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E:\1\сметы кинопарк\ТО Кинопарк с 01.09. по 31.12\"/>
    </mc:Choice>
  </mc:AlternateContent>
  <xr:revisionPtr revIDLastSave="0" documentId="13_ncr:1_{3C52079B-6F69-4902-A2C3-D04FE5EC8749}" xr6:coauthVersionLast="47" xr6:coauthVersionMax="47" xr10:uidLastSave="{00000000-0000-0000-0000-000000000000}"/>
  <bookViews>
    <workbookView xWindow="4845" yWindow="4845" windowWidth="24645" windowHeight="12495" xr2:uid="{00000000-000D-0000-FFFF-FFFF00000000}"/>
  </bookViews>
  <sheets>
    <sheet name="Смета СН-2012 по гл. 1-5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СН-2012 по гл. 1-5'!$30:$30</definedName>
    <definedName name="_xlnm.Print_Area" localSheetId="0">'Смета СН-2012 по гл. 1-5'!$A$1:$K$2864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862" i="6" l="1"/>
  <c r="H2859" i="6"/>
  <c r="C2862" i="6"/>
  <c r="C2859" i="6"/>
  <c r="C2856" i="6"/>
  <c r="C2855" i="6"/>
  <c r="C2854" i="6"/>
  <c r="H2844" i="6"/>
  <c r="G2844" i="6"/>
  <c r="E2844" i="6"/>
  <c r="E2843" i="6"/>
  <c r="E2842" i="6"/>
  <c r="I2841" i="6"/>
  <c r="H2841" i="6"/>
  <c r="G2841" i="6"/>
  <c r="F2841" i="6"/>
  <c r="D2839" i="6"/>
  <c r="C2839" i="6"/>
  <c r="B2839" i="6"/>
  <c r="H2837" i="6"/>
  <c r="G2837" i="6"/>
  <c r="E2837" i="6"/>
  <c r="E2836" i="6"/>
  <c r="E2835" i="6"/>
  <c r="I2834" i="6"/>
  <c r="H2834" i="6"/>
  <c r="G2834" i="6"/>
  <c r="F2834" i="6"/>
  <c r="I2833" i="6"/>
  <c r="H2833" i="6"/>
  <c r="G2833" i="6"/>
  <c r="F2833" i="6"/>
  <c r="D2831" i="6"/>
  <c r="C2831" i="6"/>
  <c r="B2831" i="6"/>
  <c r="H2829" i="6"/>
  <c r="G2829" i="6"/>
  <c r="E2829" i="6"/>
  <c r="E2828" i="6"/>
  <c r="E2827" i="6"/>
  <c r="I2826" i="6"/>
  <c r="H2826" i="6"/>
  <c r="G2826" i="6"/>
  <c r="F2826" i="6"/>
  <c r="I2825" i="6"/>
  <c r="H2825" i="6"/>
  <c r="G2825" i="6"/>
  <c r="F2825" i="6"/>
  <c r="E2824" i="6"/>
  <c r="D2824" i="6"/>
  <c r="C2824" i="6"/>
  <c r="B2824" i="6"/>
  <c r="H2822" i="6"/>
  <c r="G2822" i="6"/>
  <c r="E2822" i="6"/>
  <c r="E2821" i="6"/>
  <c r="E2820" i="6"/>
  <c r="I2819" i="6"/>
  <c r="H2819" i="6"/>
  <c r="G2819" i="6"/>
  <c r="F2819" i="6"/>
  <c r="I2818" i="6"/>
  <c r="H2818" i="6"/>
  <c r="G2818" i="6"/>
  <c r="F2818" i="6"/>
  <c r="E2817" i="6"/>
  <c r="D2817" i="6"/>
  <c r="C2817" i="6"/>
  <c r="B2817" i="6"/>
  <c r="H2815" i="6"/>
  <c r="G2815" i="6"/>
  <c r="E2815" i="6"/>
  <c r="E2814" i="6"/>
  <c r="E2813" i="6"/>
  <c r="I2812" i="6"/>
  <c r="H2812" i="6"/>
  <c r="G2812" i="6"/>
  <c r="F2812" i="6"/>
  <c r="I2811" i="6"/>
  <c r="H2811" i="6"/>
  <c r="G2811" i="6"/>
  <c r="F2811" i="6"/>
  <c r="E2810" i="6"/>
  <c r="D2810" i="6"/>
  <c r="C2810" i="6"/>
  <c r="B2810" i="6"/>
  <c r="H2808" i="6"/>
  <c r="G2808" i="6"/>
  <c r="E2808" i="6"/>
  <c r="E2807" i="6"/>
  <c r="E2806" i="6"/>
  <c r="I2805" i="6"/>
  <c r="H2805" i="6"/>
  <c r="G2805" i="6"/>
  <c r="F2805" i="6"/>
  <c r="I2804" i="6"/>
  <c r="H2804" i="6"/>
  <c r="G2804" i="6"/>
  <c r="F2804" i="6"/>
  <c r="E2803" i="6"/>
  <c r="D2803" i="6"/>
  <c r="C2803" i="6"/>
  <c r="B2803" i="6"/>
  <c r="H2801" i="6"/>
  <c r="G2801" i="6"/>
  <c r="E2801" i="6"/>
  <c r="E2800" i="6"/>
  <c r="E2799" i="6"/>
  <c r="I2798" i="6"/>
  <c r="H2798" i="6"/>
  <c r="G2798" i="6"/>
  <c r="F2798" i="6"/>
  <c r="I2797" i="6"/>
  <c r="H2797" i="6"/>
  <c r="G2797" i="6"/>
  <c r="F2797" i="6"/>
  <c r="I2796" i="6"/>
  <c r="H2796" i="6"/>
  <c r="G2796" i="6"/>
  <c r="F2796" i="6"/>
  <c r="E2795" i="6"/>
  <c r="D2795" i="6"/>
  <c r="C2795" i="6"/>
  <c r="B2795" i="6"/>
  <c r="H2793" i="6"/>
  <c r="G2793" i="6"/>
  <c r="E2793" i="6"/>
  <c r="E2792" i="6"/>
  <c r="E2791" i="6"/>
  <c r="I2790" i="6"/>
  <c r="H2790" i="6"/>
  <c r="G2790" i="6"/>
  <c r="F2790" i="6"/>
  <c r="I2789" i="6"/>
  <c r="H2789" i="6"/>
  <c r="G2789" i="6"/>
  <c r="F2789" i="6"/>
  <c r="I2788" i="6"/>
  <c r="H2788" i="6"/>
  <c r="G2788" i="6"/>
  <c r="F2788" i="6"/>
  <c r="E2787" i="6"/>
  <c r="D2787" i="6"/>
  <c r="C2787" i="6"/>
  <c r="B2787" i="6"/>
  <c r="H2785" i="6"/>
  <c r="G2785" i="6"/>
  <c r="E2785" i="6"/>
  <c r="E2784" i="6"/>
  <c r="E2783" i="6"/>
  <c r="I2782" i="6"/>
  <c r="H2782" i="6"/>
  <c r="G2782" i="6"/>
  <c r="F2782" i="6"/>
  <c r="I2781" i="6"/>
  <c r="H2781" i="6"/>
  <c r="G2781" i="6"/>
  <c r="F2781" i="6"/>
  <c r="I2780" i="6"/>
  <c r="H2780" i="6"/>
  <c r="G2780" i="6"/>
  <c r="F2780" i="6"/>
  <c r="E2779" i="6"/>
  <c r="D2779" i="6"/>
  <c r="C2779" i="6"/>
  <c r="B2779" i="6"/>
  <c r="A2778" i="6"/>
  <c r="H2769" i="6"/>
  <c r="G2769" i="6"/>
  <c r="E2769" i="6"/>
  <c r="E2768" i="6"/>
  <c r="E2767" i="6"/>
  <c r="I2766" i="6"/>
  <c r="H2766" i="6"/>
  <c r="G2766" i="6"/>
  <c r="F2766" i="6"/>
  <c r="I2765" i="6"/>
  <c r="H2765" i="6"/>
  <c r="G2765" i="6"/>
  <c r="F2765" i="6"/>
  <c r="E2764" i="6"/>
  <c r="D2764" i="6"/>
  <c r="C2764" i="6"/>
  <c r="B2764" i="6"/>
  <c r="H2762" i="6"/>
  <c r="G2762" i="6"/>
  <c r="E2762" i="6"/>
  <c r="E2761" i="6"/>
  <c r="E2760" i="6"/>
  <c r="I2759" i="6"/>
  <c r="H2759" i="6"/>
  <c r="G2759" i="6"/>
  <c r="F2759" i="6"/>
  <c r="I2758" i="6"/>
  <c r="H2758" i="6"/>
  <c r="G2758" i="6"/>
  <c r="F2758" i="6"/>
  <c r="E2757" i="6"/>
  <c r="D2757" i="6"/>
  <c r="C2757" i="6"/>
  <c r="B2757" i="6"/>
  <c r="H2755" i="6"/>
  <c r="G2755" i="6"/>
  <c r="E2755" i="6"/>
  <c r="E2754" i="6"/>
  <c r="E2753" i="6"/>
  <c r="I2752" i="6"/>
  <c r="H2752" i="6"/>
  <c r="G2752" i="6"/>
  <c r="F2752" i="6"/>
  <c r="I2751" i="6"/>
  <c r="H2751" i="6"/>
  <c r="G2751" i="6"/>
  <c r="F2751" i="6"/>
  <c r="E2750" i="6"/>
  <c r="D2750" i="6"/>
  <c r="C2750" i="6"/>
  <c r="B2750" i="6"/>
  <c r="H2748" i="6"/>
  <c r="G2748" i="6"/>
  <c r="E2748" i="6"/>
  <c r="E2747" i="6"/>
  <c r="E2746" i="6"/>
  <c r="I2745" i="6"/>
  <c r="H2745" i="6"/>
  <c r="G2745" i="6"/>
  <c r="F2745" i="6"/>
  <c r="I2744" i="6"/>
  <c r="H2744" i="6"/>
  <c r="G2744" i="6"/>
  <c r="F2744" i="6"/>
  <c r="E2743" i="6"/>
  <c r="D2743" i="6"/>
  <c r="C2743" i="6"/>
  <c r="B2743" i="6"/>
  <c r="H2741" i="6"/>
  <c r="G2741" i="6"/>
  <c r="E2741" i="6"/>
  <c r="E2740" i="6"/>
  <c r="E2739" i="6"/>
  <c r="I2738" i="6"/>
  <c r="H2738" i="6"/>
  <c r="G2738" i="6"/>
  <c r="F2738" i="6"/>
  <c r="I2737" i="6"/>
  <c r="H2737" i="6"/>
  <c r="G2737" i="6"/>
  <c r="F2737" i="6"/>
  <c r="E2736" i="6"/>
  <c r="D2736" i="6"/>
  <c r="C2736" i="6"/>
  <c r="B2736" i="6"/>
  <c r="H2734" i="6"/>
  <c r="G2734" i="6"/>
  <c r="E2734" i="6"/>
  <c r="E2733" i="6"/>
  <c r="E2732" i="6"/>
  <c r="I2731" i="6"/>
  <c r="H2731" i="6"/>
  <c r="G2731" i="6"/>
  <c r="F2731" i="6"/>
  <c r="I2730" i="6"/>
  <c r="H2730" i="6"/>
  <c r="G2730" i="6"/>
  <c r="F2730" i="6"/>
  <c r="E2729" i="6"/>
  <c r="D2729" i="6"/>
  <c r="C2729" i="6"/>
  <c r="B2729" i="6"/>
  <c r="H2727" i="6"/>
  <c r="G2727" i="6"/>
  <c r="E2727" i="6"/>
  <c r="E2726" i="6"/>
  <c r="E2725" i="6"/>
  <c r="I2724" i="6"/>
  <c r="H2724" i="6"/>
  <c r="G2724" i="6"/>
  <c r="F2724" i="6"/>
  <c r="I2723" i="6"/>
  <c r="H2723" i="6"/>
  <c r="G2723" i="6"/>
  <c r="F2723" i="6"/>
  <c r="E2722" i="6"/>
  <c r="D2722" i="6"/>
  <c r="C2722" i="6"/>
  <c r="B2722" i="6"/>
  <c r="A2721" i="6"/>
  <c r="H2715" i="6"/>
  <c r="G2715" i="6"/>
  <c r="E2715" i="6"/>
  <c r="E2714" i="6"/>
  <c r="E2713" i="6"/>
  <c r="I2712" i="6"/>
  <c r="H2712" i="6"/>
  <c r="G2712" i="6"/>
  <c r="F2712" i="6"/>
  <c r="E2711" i="6"/>
  <c r="D2711" i="6"/>
  <c r="C2711" i="6"/>
  <c r="B2711" i="6"/>
  <c r="H2709" i="6"/>
  <c r="G2709" i="6"/>
  <c r="E2709" i="6"/>
  <c r="E2708" i="6"/>
  <c r="E2707" i="6"/>
  <c r="I2706" i="6"/>
  <c r="H2706" i="6"/>
  <c r="G2706" i="6"/>
  <c r="F2706" i="6"/>
  <c r="I2705" i="6"/>
  <c r="H2705" i="6"/>
  <c r="G2705" i="6"/>
  <c r="F2705" i="6"/>
  <c r="E2704" i="6"/>
  <c r="D2704" i="6"/>
  <c r="C2704" i="6"/>
  <c r="B2704" i="6"/>
  <c r="H2702" i="6"/>
  <c r="G2702" i="6"/>
  <c r="E2702" i="6"/>
  <c r="E2701" i="6"/>
  <c r="E2700" i="6"/>
  <c r="E2699" i="6"/>
  <c r="I2698" i="6"/>
  <c r="H2698" i="6"/>
  <c r="G2698" i="6"/>
  <c r="F2698" i="6"/>
  <c r="I2697" i="6"/>
  <c r="H2697" i="6"/>
  <c r="G2697" i="6"/>
  <c r="F2697" i="6"/>
  <c r="I2696" i="6"/>
  <c r="H2696" i="6"/>
  <c r="G2696" i="6"/>
  <c r="F2696" i="6"/>
  <c r="I2695" i="6"/>
  <c r="H2695" i="6"/>
  <c r="G2695" i="6"/>
  <c r="F2695" i="6"/>
  <c r="E2694" i="6"/>
  <c r="D2694" i="6"/>
  <c r="H2692" i="6"/>
  <c r="G2692" i="6"/>
  <c r="E2692" i="6"/>
  <c r="E2691" i="6"/>
  <c r="E2690" i="6"/>
  <c r="E2689" i="6"/>
  <c r="I2688" i="6"/>
  <c r="H2688" i="6"/>
  <c r="G2688" i="6"/>
  <c r="F2688" i="6"/>
  <c r="I2687" i="6"/>
  <c r="H2687" i="6"/>
  <c r="G2687" i="6"/>
  <c r="F2687" i="6"/>
  <c r="I2686" i="6"/>
  <c r="H2686" i="6"/>
  <c r="G2686" i="6"/>
  <c r="F2686" i="6"/>
  <c r="I2685" i="6"/>
  <c r="H2685" i="6"/>
  <c r="G2685" i="6"/>
  <c r="F2685" i="6"/>
  <c r="E2684" i="6"/>
  <c r="D2684" i="6"/>
  <c r="A2683" i="6"/>
  <c r="H2677" i="6"/>
  <c r="G2677" i="6"/>
  <c r="E2677" i="6"/>
  <c r="E2676" i="6"/>
  <c r="E2675" i="6"/>
  <c r="I2674" i="6"/>
  <c r="H2674" i="6"/>
  <c r="G2674" i="6"/>
  <c r="F2674" i="6"/>
  <c r="I2673" i="6"/>
  <c r="H2673" i="6"/>
  <c r="G2673" i="6"/>
  <c r="F2673" i="6"/>
  <c r="E2672" i="6"/>
  <c r="D2672" i="6"/>
  <c r="C2672" i="6"/>
  <c r="B2672" i="6"/>
  <c r="H2670" i="6"/>
  <c r="G2670" i="6"/>
  <c r="E2670" i="6"/>
  <c r="E2669" i="6"/>
  <c r="E2668" i="6"/>
  <c r="I2667" i="6"/>
  <c r="H2667" i="6"/>
  <c r="G2667" i="6"/>
  <c r="F2667" i="6"/>
  <c r="I2666" i="6"/>
  <c r="H2666" i="6"/>
  <c r="G2666" i="6"/>
  <c r="F2666" i="6"/>
  <c r="E2665" i="6"/>
  <c r="D2665" i="6"/>
  <c r="C2665" i="6"/>
  <c r="B2665" i="6"/>
  <c r="H2663" i="6"/>
  <c r="G2663" i="6"/>
  <c r="E2663" i="6"/>
  <c r="E2662" i="6"/>
  <c r="E2661" i="6"/>
  <c r="I2660" i="6"/>
  <c r="H2660" i="6"/>
  <c r="G2660" i="6"/>
  <c r="F2660" i="6"/>
  <c r="I2659" i="6"/>
  <c r="H2659" i="6"/>
  <c r="G2659" i="6"/>
  <c r="F2659" i="6"/>
  <c r="E2658" i="6"/>
  <c r="D2658" i="6"/>
  <c r="C2658" i="6"/>
  <c r="B2658" i="6"/>
  <c r="H2656" i="6"/>
  <c r="G2656" i="6"/>
  <c r="E2656" i="6"/>
  <c r="E2655" i="6"/>
  <c r="E2654" i="6"/>
  <c r="I2653" i="6"/>
  <c r="H2653" i="6"/>
  <c r="G2653" i="6"/>
  <c r="F2653" i="6"/>
  <c r="I2652" i="6"/>
  <c r="H2652" i="6"/>
  <c r="G2652" i="6"/>
  <c r="F2652" i="6"/>
  <c r="E2651" i="6"/>
  <c r="D2651" i="6"/>
  <c r="C2651" i="6"/>
  <c r="B2651" i="6"/>
  <c r="H2649" i="6"/>
  <c r="G2649" i="6"/>
  <c r="E2649" i="6"/>
  <c r="E2648" i="6"/>
  <c r="E2647" i="6"/>
  <c r="I2646" i="6"/>
  <c r="H2646" i="6"/>
  <c r="G2646" i="6"/>
  <c r="F2646" i="6"/>
  <c r="I2645" i="6"/>
  <c r="H2645" i="6"/>
  <c r="G2645" i="6"/>
  <c r="F2645" i="6"/>
  <c r="E2644" i="6"/>
  <c r="D2644" i="6"/>
  <c r="C2644" i="6"/>
  <c r="B2644" i="6"/>
  <c r="H2642" i="6"/>
  <c r="G2642" i="6"/>
  <c r="E2642" i="6"/>
  <c r="E2641" i="6"/>
  <c r="E2640" i="6"/>
  <c r="I2639" i="6"/>
  <c r="H2639" i="6"/>
  <c r="G2639" i="6"/>
  <c r="F2639" i="6"/>
  <c r="I2638" i="6"/>
  <c r="H2638" i="6"/>
  <c r="G2638" i="6"/>
  <c r="F2638" i="6"/>
  <c r="E2637" i="6"/>
  <c r="D2637" i="6"/>
  <c r="C2637" i="6"/>
  <c r="B2637" i="6"/>
  <c r="H2635" i="6"/>
  <c r="G2635" i="6"/>
  <c r="E2635" i="6"/>
  <c r="E2634" i="6"/>
  <c r="E2633" i="6"/>
  <c r="I2632" i="6"/>
  <c r="H2632" i="6"/>
  <c r="G2632" i="6"/>
  <c r="F2632" i="6"/>
  <c r="I2631" i="6"/>
  <c r="H2631" i="6"/>
  <c r="G2631" i="6"/>
  <c r="F2631" i="6"/>
  <c r="E2630" i="6"/>
  <c r="D2630" i="6"/>
  <c r="C2630" i="6"/>
  <c r="B2630" i="6"/>
  <c r="H2628" i="6"/>
  <c r="G2628" i="6"/>
  <c r="E2628" i="6"/>
  <c r="E2627" i="6"/>
  <c r="E2626" i="6"/>
  <c r="I2625" i="6"/>
  <c r="H2625" i="6"/>
  <c r="G2625" i="6"/>
  <c r="F2625" i="6"/>
  <c r="I2624" i="6"/>
  <c r="H2624" i="6"/>
  <c r="G2624" i="6"/>
  <c r="F2624" i="6"/>
  <c r="E2623" i="6"/>
  <c r="D2623" i="6"/>
  <c r="C2623" i="6"/>
  <c r="B2623" i="6"/>
  <c r="H2621" i="6"/>
  <c r="G2621" i="6"/>
  <c r="E2621" i="6"/>
  <c r="E2620" i="6"/>
  <c r="E2619" i="6"/>
  <c r="I2618" i="6"/>
  <c r="H2618" i="6"/>
  <c r="G2618" i="6"/>
  <c r="F2618" i="6"/>
  <c r="E2617" i="6"/>
  <c r="D2617" i="6"/>
  <c r="C2617" i="6"/>
  <c r="B2617" i="6"/>
  <c r="B2616" i="6"/>
  <c r="AE2614" i="6"/>
  <c r="A2614" i="6"/>
  <c r="A2612" i="6"/>
  <c r="H2603" i="6"/>
  <c r="G2603" i="6"/>
  <c r="E2603" i="6"/>
  <c r="E2602" i="6"/>
  <c r="E2601" i="6"/>
  <c r="I2600" i="6"/>
  <c r="H2600" i="6"/>
  <c r="G2600" i="6"/>
  <c r="F2600" i="6"/>
  <c r="D2598" i="6"/>
  <c r="C2598" i="6"/>
  <c r="B2598" i="6"/>
  <c r="H2596" i="6"/>
  <c r="G2596" i="6"/>
  <c r="E2596" i="6"/>
  <c r="E2595" i="6"/>
  <c r="E2594" i="6"/>
  <c r="I2593" i="6"/>
  <c r="H2593" i="6"/>
  <c r="G2593" i="6"/>
  <c r="F2593" i="6"/>
  <c r="I2592" i="6"/>
  <c r="H2592" i="6"/>
  <c r="G2592" i="6"/>
  <c r="F2592" i="6"/>
  <c r="D2590" i="6"/>
  <c r="C2590" i="6"/>
  <c r="B2590" i="6"/>
  <c r="E2588" i="6"/>
  <c r="I2587" i="6"/>
  <c r="H2587" i="6"/>
  <c r="G2587" i="6"/>
  <c r="F2587" i="6"/>
  <c r="I2586" i="6"/>
  <c r="H2586" i="6"/>
  <c r="G2586" i="6"/>
  <c r="F2586" i="6"/>
  <c r="E2585" i="6"/>
  <c r="D2585" i="6"/>
  <c r="C2585" i="6"/>
  <c r="B2585" i="6"/>
  <c r="H2583" i="6"/>
  <c r="G2583" i="6"/>
  <c r="E2583" i="6"/>
  <c r="E2582" i="6"/>
  <c r="E2581" i="6"/>
  <c r="I2580" i="6"/>
  <c r="H2580" i="6"/>
  <c r="G2580" i="6"/>
  <c r="F2580" i="6"/>
  <c r="I2579" i="6"/>
  <c r="H2579" i="6"/>
  <c r="G2579" i="6"/>
  <c r="F2579" i="6"/>
  <c r="E2578" i="6"/>
  <c r="D2578" i="6"/>
  <c r="C2578" i="6"/>
  <c r="B2578" i="6"/>
  <c r="H2576" i="6"/>
  <c r="G2576" i="6"/>
  <c r="E2576" i="6"/>
  <c r="E2575" i="6"/>
  <c r="E2574" i="6"/>
  <c r="I2573" i="6"/>
  <c r="H2573" i="6"/>
  <c r="G2573" i="6"/>
  <c r="F2573" i="6"/>
  <c r="I2572" i="6"/>
  <c r="H2572" i="6"/>
  <c r="G2572" i="6"/>
  <c r="F2572" i="6"/>
  <c r="E2571" i="6"/>
  <c r="D2571" i="6"/>
  <c r="C2571" i="6"/>
  <c r="B2571" i="6"/>
  <c r="H2569" i="6"/>
  <c r="G2569" i="6"/>
  <c r="E2569" i="6"/>
  <c r="E2568" i="6"/>
  <c r="E2567" i="6"/>
  <c r="I2566" i="6"/>
  <c r="H2566" i="6"/>
  <c r="G2566" i="6"/>
  <c r="F2566" i="6"/>
  <c r="E2565" i="6"/>
  <c r="D2565" i="6"/>
  <c r="C2565" i="6"/>
  <c r="B2565" i="6"/>
  <c r="H2563" i="6"/>
  <c r="G2563" i="6"/>
  <c r="E2563" i="6"/>
  <c r="E2562" i="6"/>
  <c r="E2561" i="6"/>
  <c r="I2560" i="6"/>
  <c r="H2560" i="6"/>
  <c r="G2560" i="6"/>
  <c r="F2560" i="6"/>
  <c r="I2559" i="6"/>
  <c r="H2559" i="6"/>
  <c r="G2559" i="6"/>
  <c r="F2559" i="6"/>
  <c r="E2558" i="6"/>
  <c r="D2558" i="6"/>
  <c r="C2558" i="6"/>
  <c r="B2558" i="6"/>
  <c r="H2556" i="6"/>
  <c r="G2556" i="6"/>
  <c r="E2556" i="6"/>
  <c r="E2555" i="6"/>
  <c r="E2554" i="6"/>
  <c r="I2553" i="6"/>
  <c r="H2553" i="6"/>
  <c r="G2553" i="6"/>
  <c r="F2553" i="6"/>
  <c r="I2552" i="6"/>
  <c r="H2552" i="6"/>
  <c r="G2552" i="6"/>
  <c r="F2552" i="6"/>
  <c r="E2551" i="6"/>
  <c r="D2551" i="6"/>
  <c r="C2551" i="6"/>
  <c r="B2551" i="6"/>
  <c r="H2549" i="6"/>
  <c r="G2549" i="6"/>
  <c r="E2549" i="6"/>
  <c r="E2548" i="6"/>
  <c r="E2547" i="6"/>
  <c r="I2546" i="6"/>
  <c r="H2546" i="6"/>
  <c r="G2546" i="6"/>
  <c r="F2546" i="6"/>
  <c r="I2545" i="6"/>
  <c r="H2545" i="6"/>
  <c r="G2545" i="6"/>
  <c r="F2545" i="6"/>
  <c r="E2544" i="6"/>
  <c r="D2544" i="6"/>
  <c r="C2544" i="6"/>
  <c r="B2544" i="6"/>
  <c r="H2542" i="6"/>
  <c r="G2542" i="6"/>
  <c r="E2542" i="6"/>
  <c r="E2541" i="6"/>
  <c r="E2540" i="6"/>
  <c r="I2539" i="6"/>
  <c r="H2539" i="6"/>
  <c r="G2539" i="6"/>
  <c r="F2539" i="6"/>
  <c r="I2538" i="6"/>
  <c r="H2538" i="6"/>
  <c r="G2538" i="6"/>
  <c r="F2538" i="6"/>
  <c r="E2537" i="6"/>
  <c r="D2537" i="6"/>
  <c r="C2537" i="6"/>
  <c r="B2537" i="6"/>
  <c r="H2535" i="6"/>
  <c r="G2535" i="6"/>
  <c r="E2535" i="6"/>
  <c r="E2534" i="6"/>
  <c r="E2533" i="6"/>
  <c r="I2532" i="6"/>
  <c r="H2532" i="6"/>
  <c r="G2532" i="6"/>
  <c r="F2532" i="6"/>
  <c r="I2531" i="6"/>
  <c r="H2531" i="6"/>
  <c r="G2531" i="6"/>
  <c r="F2531" i="6"/>
  <c r="E2530" i="6"/>
  <c r="D2530" i="6"/>
  <c r="C2530" i="6"/>
  <c r="B2530" i="6"/>
  <c r="H2528" i="6"/>
  <c r="G2528" i="6"/>
  <c r="E2528" i="6"/>
  <c r="E2527" i="6"/>
  <c r="E2526" i="6"/>
  <c r="I2525" i="6"/>
  <c r="H2525" i="6"/>
  <c r="G2525" i="6"/>
  <c r="F2525" i="6"/>
  <c r="I2524" i="6"/>
  <c r="H2524" i="6"/>
  <c r="G2524" i="6"/>
  <c r="F2524" i="6"/>
  <c r="E2523" i="6"/>
  <c r="D2523" i="6"/>
  <c r="C2523" i="6"/>
  <c r="B2523" i="6"/>
  <c r="H2521" i="6"/>
  <c r="G2521" i="6"/>
  <c r="E2521" i="6"/>
  <c r="E2520" i="6"/>
  <c r="E2519" i="6"/>
  <c r="I2518" i="6"/>
  <c r="H2518" i="6"/>
  <c r="G2518" i="6"/>
  <c r="F2518" i="6"/>
  <c r="I2517" i="6"/>
  <c r="H2517" i="6"/>
  <c r="G2517" i="6"/>
  <c r="F2517" i="6"/>
  <c r="E2516" i="6"/>
  <c r="D2516" i="6"/>
  <c r="C2516" i="6"/>
  <c r="B2516" i="6"/>
  <c r="A2515" i="6"/>
  <c r="H2509" i="6"/>
  <c r="G2509" i="6"/>
  <c r="E2509" i="6"/>
  <c r="E2508" i="6"/>
  <c r="E2507" i="6"/>
  <c r="I2506" i="6"/>
  <c r="H2506" i="6"/>
  <c r="G2506" i="6"/>
  <c r="F2506" i="6"/>
  <c r="D2504" i="6"/>
  <c r="C2504" i="6"/>
  <c r="B2504" i="6"/>
  <c r="A2503" i="6"/>
  <c r="H2497" i="6"/>
  <c r="G2497" i="6"/>
  <c r="E2497" i="6"/>
  <c r="E2496" i="6"/>
  <c r="E2495" i="6"/>
  <c r="I2494" i="6"/>
  <c r="H2494" i="6"/>
  <c r="G2494" i="6"/>
  <c r="F2494" i="6"/>
  <c r="D2492" i="6"/>
  <c r="C2492" i="6"/>
  <c r="B2492" i="6"/>
  <c r="H2490" i="6"/>
  <c r="G2490" i="6"/>
  <c r="E2490" i="6"/>
  <c r="E2489" i="6"/>
  <c r="E2488" i="6"/>
  <c r="I2487" i="6"/>
  <c r="H2487" i="6"/>
  <c r="G2487" i="6"/>
  <c r="F2487" i="6"/>
  <c r="D2485" i="6"/>
  <c r="C2485" i="6"/>
  <c r="B2485" i="6"/>
  <c r="H2483" i="6"/>
  <c r="G2483" i="6"/>
  <c r="E2483" i="6"/>
  <c r="E2482" i="6"/>
  <c r="E2481" i="6"/>
  <c r="I2480" i="6"/>
  <c r="H2480" i="6"/>
  <c r="G2480" i="6"/>
  <c r="F2480" i="6"/>
  <c r="I2479" i="6"/>
  <c r="H2479" i="6"/>
  <c r="G2479" i="6"/>
  <c r="F2479" i="6"/>
  <c r="D2477" i="6"/>
  <c r="C2477" i="6"/>
  <c r="B2477" i="6"/>
  <c r="H2475" i="6"/>
  <c r="G2475" i="6"/>
  <c r="E2475" i="6"/>
  <c r="E2474" i="6"/>
  <c r="E2473" i="6"/>
  <c r="I2472" i="6"/>
  <c r="H2472" i="6"/>
  <c r="G2472" i="6"/>
  <c r="F2472" i="6"/>
  <c r="I2471" i="6"/>
  <c r="H2471" i="6"/>
  <c r="G2471" i="6"/>
  <c r="F2471" i="6"/>
  <c r="E2470" i="6"/>
  <c r="D2470" i="6"/>
  <c r="C2470" i="6"/>
  <c r="B2470" i="6"/>
  <c r="H2468" i="6"/>
  <c r="G2468" i="6"/>
  <c r="E2468" i="6"/>
  <c r="E2467" i="6"/>
  <c r="E2466" i="6"/>
  <c r="I2465" i="6"/>
  <c r="H2465" i="6"/>
  <c r="G2465" i="6"/>
  <c r="F2465" i="6"/>
  <c r="E2464" i="6"/>
  <c r="D2464" i="6"/>
  <c r="C2464" i="6"/>
  <c r="B2464" i="6"/>
  <c r="H2462" i="6"/>
  <c r="G2462" i="6"/>
  <c r="E2462" i="6"/>
  <c r="E2461" i="6"/>
  <c r="E2460" i="6"/>
  <c r="I2459" i="6"/>
  <c r="H2459" i="6"/>
  <c r="G2459" i="6"/>
  <c r="F2459" i="6"/>
  <c r="I2458" i="6"/>
  <c r="H2458" i="6"/>
  <c r="G2458" i="6"/>
  <c r="F2458" i="6"/>
  <c r="E2457" i="6"/>
  <c r="D2457" i="6"/>
  <c r="C2457" i="6"/>
  <c r="B2457" i="6"/>
  <c r="H2455" i="6"/>
  <c r="G2455" i="6"/>
  <c r="E2455" i="6"/>
  <c r="E2454" i="6"/>
  <c r="E2453" i="6"/>
  <c r="I2452" i="6"/>
  <c r="H2452" i="6"/>
  <c r="G2452" i="6"/>
  <c r="F2452" i="6"/>
  <c r="E2451" i="6"/>
  <c r="D2451" i="6"/>
  <c r="C2451" i="6"/>
  <c r="B2451" i="6"/>
  <c r="A2450" i="6"/>
  <c r="H2444" i="6"/>
  <c r="G2444" i="6"/>
  <c r="E2444" i="6"/>
  <c r="E2443" i="6"/>
  <c r="E2442" i="6"/>
  <c r="I2441" i="6"/>
  <c r="H2441" i="6"/>
  <c r="G2441" i="6"/>
  <c r="F2441" i="6"/>
  <c r="I2440" i="6"/>
  <c r="H2440" i="6"/>
  <c r="G2440" i="6"/>
  <c r="F2440" i="6"/>
  <c r="D2438" i="6"/>
  <c r="C2438" i="6"/>
  <c r="B2438" i="6"/>
  <c r="H2436" i="6"/>
  <c r="G2436" i="6"/>
  <c r="E2436" i="6"/>
  <c r="E2435" i="6"/>
  <c r="E2434" i="6"/>
  <c r="I2433" i="6"/>
  <c r="H2433" i="6"/>
  <c r="G2433" i="6"/>
  <c r="F2433" i="6"/>
  <c r="D2431" i="6"/>
  <c r="C2431" i="6"/>
  <c r="B2431" i="6"/>
  <c r="H2429" i="6"/>
  <c r="G2429" i="6"/>
  <c r="E2429" i="6"/>
  <c r="E2428" i="6"/>
  <c r="E2427" i="6"/>
  <c r="I2426" i="6"/>
  <c r="H2426" i="6"/>
  <c r="G2426" i="6"/>
  <c r="F2426" i="6"/>
  <c r="I2425" i="6"/>
  <c r="H2425" i="6"/>
  <c r="G2425" i="6"/>
  <c r="F2425" i="6"/>
  <c r="D2423" i="6"/>
  <c r="C2423" i="6"/>
  <c r="B2423" i="6"/>
  <c r="H2421" i="6"/>
  <c r="G2421" i="6"/>
  <c r="E2421" i="6"/>
  <c r="E2420" i="6"/>
  <c r="E2419" i="6"/>
  <c r="I2418" i="6"/>
  <c r="H2418" i="6"/>
  <c r="G2418" i="6"/>
  <c r="F2418" i="6"/>
  <c r="D2416" i="6"/>
  <c r="C2416" i="6"/>
  <c r="B2416" i="6"/>
  <c r="H2414" i="6"/>
  <c r="G2414" i="6"/>
  <c r="E2414" i="6"/>
  <c r="E2413" i="6"/>
  <c r="E2412" i="6"/>
  <c r="I2411" i="6"/>
  <c r="H2411" i="6"/>
  <c r="G2411" i="6"/>
  <c r="F2411" i="6"/>
  <c r="I2410" i="6"/>
  <c r="H2410" i="6"/>
  <c r="G2410" i="6"/>
  <c r="F2410" i="6"/>
  <c r="D2408" i="6"/>
  <c r="C2408" i="6"/>
  <c r="B2408" i="6"/>
  <c r="B2407" i="6"/>
  <c r="H2404" i="6"/>
  <c r="G2404" i="6"/>
  <c r="E2404" i="6"/>
  <c r="E2403" i="6"/>
  <c r="E2402" i="6"/>
  <c r="I2401" i="6"/>
  <c r="H2401" i="6"/>
  <c r="G2401" i="6"/>
  <c r="F2401" i="6"/>
  <c r="E2400" i="6"/>
  <c r="D2400" i="6"/>
  <c r="C2400" i="6"/>
  <c r="B2400" i="6"/>
  <c r="H2398" i="6"/>
  <c r="G2398" i="6"/>
  <c r="E2398" i="6"/>
  <c r="E2397" i="6"/>
  <c r="E2396" i="6"/>
  <c r="I2395" i="6"/>
  <c r="H2395" i="6"/>
  <c r="G2395" i="6"/>
  <c r="F2395" i="6"/>
  <c r="I2394" i="6"/>
  <c r="H2394" i="6"/>
  <c r="G2394" i="6"/>
  <c r="F2394" i="6"/>
  <c r="E2393" i="6"/>
  <c r="D2393" i="6"/>
  <c r="C2393" i="6"/>
  <c r="B2393" i="6"/>
  <c r="H2391" i="6"/>
  <c r="G2391" i="6"/>
  <c r="E2391" i="6"/>
  <c r="E2390" i="6"/>
  <c r="E2389" i="6"/>
  <c r="I2388" i="6"/>
  <c r="H2388" i="6"/>
  <c r="G2388" i="6"/>
  <c r="F2388" i="6"/>
  <c r="I2387" i="6"/>
  <c r="H2387" i="6"/>
  <c r="G2387" i="6"/>
  <c r="F2387" i="6"/>
  <c r="E2386" i="6"/>
  <c r="D2386" i="6"/>
  <c r="C2386" i="6"/>
  <c r="B2386" i="6"/>
  <c r="H2384" i="6"/>
  <c r="G2384" i="6"/>
  <c r="E2384" i="6"/>
  <c r="E2383" i="6"/>
  <c r="E2382" i="6"/>
  <c r="I2381" i="6"/>
  <c r="H2381" i="6"/>
  <c r="G2381" i="6"/>
  <c r="F2381" i="6"/>
  <c r="I2380" i="6"/>
  <c r="H2380" i="6"/>
  <c r="G2380" i="6"/>
  <c r="F2380" i="6"/>
  <c r="E2379" i="6"/>
  <c r="D2379" i="6"/>
  <c r="C2379" i="6"/>
  <c r="B2379" i="6"/>
  <c r="H2377" i="6"/>
  <c r="G2377" i="6"/>
  <c r="E2377" i="6"/>
  <c r="E2376" i="6"/>
  <c r="E2375" i="6"/>
  <c r="I2374" i="6"/>
  <c r="H2374" i="6"/>
  <c r="G2374" i="6"/>
  <c r="F2374" i="6"/>
  <c r="I2373" i="6"/>
  <c r="H2373" i="6"/>
  <c r="G2373" i="6"/>
  <c r="F2373" i="6"/>
  <c r="E2372" i="6"/>
  <c r="D2372" i="6"/>
  <c r="C2372" i="6"/>
  <c r="B2372" i="6"/>
  <c r="H2370" i="6"/>
  <c r="G2370" i="6"/>
  <c r="E2370" i="6"/>
  <c r="E2369" i="6"/>
  <c r="E2368" i="6"/>
  <c r="I2367" i="6"/>
  <c r="H2367" i="6"/>
  <c r="G2367" i="6"/>
  <c r="F2367" i="6"/>
  <c r="I2366" i="6"/>
  <c r="H2366" i="6"/>
  <c r="G2366" i="6"/>
  <c r="F2366" i="6"/>
  <c r="E2365" i="6"/>
  <c r="D2365" i="6"/>
  <c r="C2365" i="6"/>
  <c r="B2365" i="6"/>
  <c r="H2363" i="6"/>
  <c r="G2363" i="6"/>
  <c r="E2363" i="6"/>
  <c r="E2362" i="6"/>
  <c r="E2361" i="6"/>
  <c r="I2360" i="6"/>
  <c r="H2360" i="6"/>
  <c r="G2360" i="6"/>
  <c r="F2360" i="6"/>
  <c r="I2359" i="6"/>
  <c r="H2359" i="6"/>
  <c r="G2359" i="6"/>
  <c r="F2359" i="6"/>
  <c r="E2358" i="6"/>
  <c r="D2358" i="6"/>
  <c r="C2358" i="6"/>
  <c r="B2358" i="6"/>
  <c r="H2356" i="6"/>
  <c r="G2356" i="6"/>
  <c r="E2356" i="6"/>
  <c r="E2355" i="6"/>
  <c r="E2354" i="6"/>
  <c r="I2353" i="6"/>
  <c r="H2353" i="6"/>
  <c r="G2353" i="6"/>
  <c r="F2353" i="6"/>
  <c r="I2352" i="6"/>
  <c r="H2352" i="6"/>
  <c r="G2352" i="6"/>
  <c r="F2352" i="6"/>
  <c r="E2351" i="6"/>
  <c r="D2351" i="6"/>
  <c r="C2351" i="6"/>
  <c r="B2351" i="6"/>
  <c r="H2349" i="6"/>
  <c r="G2349" i="6"/>
  <c r="E2349" i="6"/>
  <c r="E2348" i="6"/>
  <c r="E2347" i="6"/>
  <c r="I2346" i="6"/>
  <c r="H2346" i="6"/>
  <c r="G2346" i="6"/>
  <c r="F2346" i="6"/>
  <c r="I2345" i="6"/>
  <c r="H2345" i="6"/>
  <c r="G2345" i="6"/>
  <c r="F2345" i="6"/>
  <c r="E2344" i="6"/>
  <c r="D2344" i="6"/>
  <c r="C2344" i="6"/>
  <c r="B2344" i="6"/>
  <c r="B2343" i="6"/>
  <c r="H2340" i="6"/>
  <c r="G2340" i="6"/>
  <c r="E2340" i="6"/>
  <c r="E2339" i="6"/>
  <c r="E2338" i="6"/>
  <c r="I2337" i="6"/>
  <c r="H2337" i="6"/>
  <c r="G2337" i="6"/>
  <c r="F2337" i="6"/>
  <c r="I2336" i="6"/>
  <c r="H2336" i="6"/>
  <c r="G2336" i="6"/>
  <c r="F2336" i="6"/>
  <c r="E2335" i="6"/>
  <c r="D2335" i="6"/>
  <c r="C2335" i="6"/>
  <c r="B2335" i="6"/>
  <c r="H2333" i="6"/>
  <c r="G2333" i="6"/>
  <c r="E2333" i="6"/>
  <c r="E2332" i="6"/>
  <c r="E2331" i="6"/>
  <c r="I2330" i="6"/>
  <c r="H2330" i="6"/>
  <c r="G2330" i="6"/>
  <c r="F2330" i="6"/>
  <c r="I2329" i="6"/>
  <c r="H2329" i="6"/>
  <c r="G2329" i="6"/>
  <c r="F2329" i="6"/>
  <c r="E2328" i="6"/>
  <c r="D2328" i="6"/>
  <c r="C2328" i="6"/>
  <c r="B2328" i="6"/>
  <c r="H2326" i="6"/>
  <c r="G2326" i="6"/>
  <c r="E2326" i="6"/>
  <c r="E2325" i="6"/>
  <c r="E2324" i="6"/>
  <c r="I2323" i="6"/>
  <c r="H2323" i="6"/>
  <c r="G2323" i="6"/>
  <c r="F2323" i="6"/>
  <c r="I2322" i="6"/>
  <c r="H2322" i="6"/>
  <c r="G2322" i="6"/>
  <c r="F2322" i="6"/>
  <c r="E2321" i="6"/>
  <c r="D2321" i="6"/>
  <c r="H2319" i="6"/>
  <c r="G2319" i="6"/>
  <c r="E2319" i="6"/>
  <c r="E2318" i="6"/>
  <c r="E2317" i="6"/>
  <c r="E2316" i="6"/>
  <c r="I2315" i="6"/>
  <c r="H2315" i="6"/>
  <c r="G2315" i="6"/>
  <c r="F2315" i="6"/>
  <c r="I2314" i="6"/>
  <c r="H2314" i="6"/>
  <c r="G2314" i="6"/>
  <c r="F2314" i="6"/>
  <c r="I2313" i="6"/>
  <c r="H2313" i="6"/>
  <c r="G2313" i="6"/>
  <c r="F2313" i="6"/>
  <c r="I2312" i="6"/>
  <c r="H2312" i="6"/>
  <c r="G2312" i="6"/>
  <c r="F2312" i="6"/>
  <c r="E2311" i="6"/>
  <c r="D2311" i="6"/>
  <c r="H2309" i="6"/>
  <c r="G2309" i="6"/>
  <c r="E2309" i="6"/>
  <c r="E2308" i="6"/>
  <c r="E2307" i="6"/>
  <c r="E2306" i="6"/>
  <c r="I2305" i="6"/>
  <c r="H2305" i="6"/>
  <c r="G2305" i="6"/>
  <c r="F2305" i="6"/>
  <c r="I2304" i="6"/>
  <c r="H2304" i="6"/>
  <c r="G2304" i="6"/>
  <c r="F2304" i="6"/>
  <c r="I2303" i="6"/>
  <c r="H2303" i="6"/>
  <c r="G2303" i="6"/>
  <c r="F2303" i="6"/>
  <c r="I2302" i="6"/>
  <c r="H2302" i="6"/>
  <c r="G2302" i="6"/>
  <c r="F2302" i="6"/>
  <c r="E2301" i="6"/>
  <c r="D2301" i="6"/>
  <c r="H2299" i="6"/>
  <c r="G2299" i="6"/>
  <c r="E2299" i="6"/>
  <c r="E2298" i="6"/>
  <c r="E2297" i="6"/>
  <c r="I2296" i="6"/>
  <c r="H2296" i="6"/>
  <c r="G2296" i="6"/>
  <c r="F2296" i="6"/>
  <c r="I2295" i="6"/>
  <c r="H2295" i="6"/>
  <c r="G2295" i="6"/>
  <c r="F2295" i="6"/>
  <c r="E2294" i="6"/>
  <c r="D2294" i="6"/>
  <c r="H2292" i="6"/>
  <c r="G2292" i="6"/>
  <c r="E2292" i="6"/>
  <c r="E2291" i="6"/>
  <c r="E2290" i="6"/>
  <c r="I2289" i="6"/>
  <c r="H2289" i="6"/>
  <c r="G2289" i="6"/>
  <c r="F2289" i="6"/>
  <c r="I2288" i="6"/>
  <c r="H2288" i="6"/>
  <c r="G2288" i="6"/>
  <c r="F2288" i="6"/>
  <c r="E2287" i="6"/>
  <c r="D2287" i="6"/>
  <c r="H2285" i="6"/>
  <c r="G2285" i="6"/>
  <c r="E2285" i="6"/>
  <c r="E2284" i="6"/>
  <c r="E2283" i="6"/>
  <c r="I2282" i="6"/>
  <c r="H2282" i="6"/>
  <c r="G2282" i="6"/>
  <c r="F2282" i="6"/>
  <c r="I2281" i="6"/>
  <c r="H2281" i="6"/>
  <c r="G2281" i="6"/>
  <c r="F2281" i="6"/>
  <c r="E2280" i="6"/>
  <c r="D2280" i="6"/>
  <c r="H2278" i="6"/>
  <c r="G2278" i="6"/>
  <c r="E2278" i="6"/>
  <c r="E2277" i="6"/>
  <c r="E2276" i="6"/>
  <c r="I2275" i="6"/>
  <c r="H2275" i="6"/>
  <c r="G2275" i="6"/>
  <c r="F2275" i="6"/>
  <c r="I2274" i="6"/>
  <c r="H2274" i="6"/>
  <c r="G2274" i="6"/>
  <c r="F2274" i="6"/>
  <c r="E2273" i="6"/>
  <c r="D2273" i="6"/>
  <c r="A2272" i="6"/>
  <c r="H2266" i="6"/>
  <c r="G2266" i="6"/>
  <c r="E2266" i="6"/>
  <c r="E2265" i="6"/>
  <c r="E2264" i="6"/>
  <c r="I2263" i="6"/>
  <c r="H2263" i="6"/>
  <c r="G2263" i="6"/>
  <c r="F2263" i="6"/>
  <c r="I2262" i="6"/>
  <c r="H2262" i="6"/>
  <c r="G2262" i="6"/>
  <c r="F2262" i="6"/>
  <c r="E2261" i="6"/>
  <c r="D2261" i="6"/>
  <c r="C2261" i="6"/>
  <c r="B2261" i="6"/>
  <c r="H2259" i="6"/>
  <c r="G2259" i="6"/>
  <c r="E2259" i="6"/>
  <c r="E2258" i="6"/>
  <c r="E2257" i="6"/>
  <c r="I2256" i="6"/>
  <c r="H2256" i="6"/>
  <c r="G2256" i="6"/>
  <c r="F2256" i="6"/>
  <c r="I2255" i="6"/>
  <c r="H2255" i="6"/>
  <c r="G2255" i="6"/>
  <c r="F2255" i="6"/>
  <c r="E2254" i="6"/>
  <c r="D2254" i="6"/>
  <c r="C2254" i="6"/>
  <c r="B2254" i="6"/>
  <c r="H2252" i="6"/>
  <c r="G2252" i="6"/>
  <c r="E2252" i="6"/>
  <c r="E2251" i="6"/>
  <c r="E2250" i="6"/>
  <c r="I2249" i="6"/>
  <c r="H2249" i="6"/>
  <c r="G2249" i="6"/>
  <c r="F2249" i="6"/>
  <c r="I2248" i="6"/>
  <c r="H2248" i="6"/>
  <c r="G2248" i="6"/>
  <c r="F2248" i="6"/>
  <c r="E2247" i="6"/>
  <c r="D2247" i="6"/>
  <c r="C2247" i="6"/>
  <c r="B2247" i="6"/>
  <c r="H2245" i="6"/>
  <c r="G2245" i="6"/>
  <c r="E2245" i="6"/>
  <c r="E2244" i="6"/>
  <c r="E2243" i="6"/>
  <c r="E2242" i="6"/>
  <c r="I2241" i="6"/>
  <c r="H2241" i="6"/>
  <c r="G2241" i="6"/>
  <c r="F2241" i="6"/>
  <c r="I2240" i="6"/>
  <c r="H2240" i="6"/>
  <c r="G2240" i="6"/>
  <c r="F2240" i="6"/>
  <c r="I2239" i="6"/>
  <c r="H2239" i="6"/>
  <c r="G2239" i="6"/>
  <c r="F2239" i="6"/>
  <c r="I2238" i="6"/>
  <c r="H2238" i="6"/>
  <c r="G2238" i="6"/>
  <c r="F2238" i="6"/>
  <c r="E2237" i="6"/>
  <c r="D2237" i="6"/>
  <c r="C2237" i="6"/>
  <c r="B2237" i="6"/>
  <c r="H2235" i="6"/>
  <c r="G2235" i="6"/>
  <c r="E2235" i="6"/>
  <c r="E2234" i="6"/>
  <c r="E2233" i="6"/>
  <c r="I2232" i="6"/>
  <c r="H2232" i="6"/>
  <c r="G2232" i="6"/>
  <c r="F2232" i="6"/>
  <c r="I2231" i="6"/>
  <c r="H2231" i="6"/>
  <c r="G2231" i="6"/>
  <c r="F2231" i="6"/>
  <c r="E2230" i="6"/>
  <c r="D2230" i="6"/>
  <c r="C2230" i="6"/>
  <c r="B2230" i="6"/>
  <c r="H2228" i="6"/>
  <c r="G2228" i="6"/>
  <c r="E2228" i="6"/>
  <c r="E2227" i="6"/>
  <c r="E2226" i="6"/>
  <c r="I2225" i="6"/>
  <c r="H2225" i="6"/>
  <c r="G2225" i="6"/>
  <c r="F2225" i="6"/>
  <c r="I2224" i="6"/>
  <c r="H2224" i="6"/>
  <c r="G2224" i="6"/>
  <c r="F2224" i="6"/>
  <c r="D2222" i="6"/>
  <c r="C2222" i="6"/>
  <c r="B2222" i="6"/>
  <c r="H2220" i="6"/>
  <c r="G2220" i="6"/>
  <c r="E2220" i="6"/>
  <c r="E2219" i="6"/>
  <c r="E2218" i="6"/>
  <c r="I2217" i="6"/>
  <c r="H2217" i="6"/>
  <c r="G2217" i="6"/>
  <c r="F2217" i="6"/>
  <c r="I2216" i="6"/>
  <c r="H2216" i="6"/>
  <c r="G2216" i="6"/>
  <c r="F2216" i="6"/>
  <c r="D2214" i="6"/>
  <c r="C2214" i="6"/>
  <c r="B2214" i="6"/>
  <c r="H2212" i="6"/>
  <c r="G2212" i="6"/>
  <c r="E2212" i="6"/>
  <c r="E2211" i="6"/>
  <c r="E2210" i="6"/>
  <c r="I2209" i="6"/>
  <c r="H2209" i="6"/>
  <c r="G2209" i="6"/>
  <c r="F2209" i="6"/>
  <c r="I2208" i="6"/>
  <c r="H2208" i="6"/>
  <c r="G2208" i="6"/>
  <c r="F2208" i="6"/>
  <c r="D2206" i="6"/>
  <c r="C2206" i="6"/>
  <c r="B2206" i="6"/>
  <c r="H2204" i="6"/>
  <c r="G2204" i="6"/>
  <c r="E2204" i="6"/>
  <c r="E2203" i="6"/>
  <c r="E2202" i="6"/>
  <c r="I2201" i="6"/>
  <c r="H2201" i="6"/>
  <c r="G2201" i="6"/>
  <c r="F2201" i="6"/>
  <c r="I2200" i="6"/>
  <c r="H2200" i="6"/>
  <c r="G2200" i="6"/>
  <c r="F2200" i="6"/>
  <c r="D2198" i="6"/>
  <c r="C2198" i="6"/>
  <c r="B2198" i="6"/>
  <c r="H2196" i="6"/>
  <c r="G2196" i="6"/>
  <c r="E2196" i="6"/>
  <c r="E2195" i="6"/>
  <c r="E2194" i="6"/>
  <c r="I2193" i="6"/>
  <c r="H2193" i="6"/>
  <c r="G2193" i="6"/>
  <c r="F2193" i="6"/>
  <c r="D2191" i="6"/>
  <c r="C2191" i="6"/>
  <c r="B2191" i="6"/>
  <c r="H2189" i="6"/>
  <c r="G2189" i="6"/>
  <c r="E2189" i="6"/>
  <c r="E2188" i="6"/>
  <c r="E2187" i="6"/>
  <c r="I2186" i="6"/>
  <c r="H2186" i="6"/>
  <c r="G2186" i="6"/>
  <c r="F2186" i="6"/>
  <c r="I2185" i="6"/>
  <c r="H2185" i="6"/>
  <c r="G2185" i="6"/>
  <c r="F2185" i="6"/>
  <c r="D2183" i="6"/>
  <c r="C2183" i="6"/>
  <c r="B2183" i="6"/>
  <c r="H2181" i="6"/>
  <c r="G2181" i="6"/>
  <c r="E2181" i="6"/>
  <c r="E2180" i="6"/>
  <c r="E2179" i="6"/>
  <c r="I2178" i="6"/>
  <c r="H2178" i="6"/>
  <c r="G2178" i="6"/>
  <c r="F2178" i="6"/>
  <c r="I2177" i="6"/>
  <c r="H2177" i="6"/>
  <c r="G2177" i="6"/>
  <c r="F2177" i="6"/>
  <c r="D2175" i="6"/>
  <c r="C2175" i="6"/>
  <c r="B2175" i="6"/>
  <c r="H2173" i="6"/>
  <c r="G2173" i="6"/>
  <c r="E2173" i="6"/>
  <c r="E2172" i="6"/>
  <c r="E2171" i="6"/>
  <c r="I2170" i="6"/>
  <c r="H2170" i="6"/>
  <c r="G2170" i="6"/>
  <c r="F2170" i="6"/>
  <c r="I2169" i="6"/>
  <c r="H2169" i="6"/>
  <c r="G2169" i="6"/>
  <c r="F2169" i="6"/>
  <c r="D2167" i="6"/>
  <c r="C2167" i="6"/>
  <c r="B2167" i="6"/>
  <c r="H2165" i="6"/>
  <c r="G2165" i="6"/>
  <c r="E2165" i="6"/>
  <c r="E2164" i="6"/>
  <c r="E2163" i="6"/>
  <c r="I2162" i="6"/>
  <c r="H2162" i="6"/>
  <c r="G2162" i="6"/>
  <c r="F2162" i="6"/>
  <c r="I2161" i="6"/>
  <c r="H2161" i="6"/>
  <c r="G2161" i="6"/>
  <c r="F2161" i="6"/>
  <c r="D2159" i="6"/>
  <c r="C2159" i="6"/>
  <c r="B2159" i="6"/>
  <c r="H2157" i="6"/>
  <c r="G2157" i="6"/>
  <c r="E2157" i="6"/>
  <c r="E2156" i="6"/>
  <c r="E2155" i="6"/>
  <c r="I2154" i="6"/>
  <c r="H2154" i="6"/>
  <c r="G2154" i="6"/>
  <c r="F2154" i="6"/>
  <c r="I2153" i="6"/>
  <c r="H2153" i="6"/>
  <c r="G2153" i="6"/>
  <c r="F2153" i="6"/>
  <c r="D2151" i="6"/>
  <c r="C2151" i="6"/>
  <c r="B2151" i="6"/>
  <c r="H2149" i="6"/>
  <c r="G2149" i="6"/>
  <c r="E2149" i="6"/>
  <c r="E2148" i="6"/>
  <c r="E2147" i="6"/>
  <c r="I2146" i="6"/>
  <c r="H2146" i="6"/>
  <c r="G2146" i="6"/>
  <c r="F2146" i="6"/>
  <c r="I2145" i="6"/>
  <c r="H2145" i="6"/>
  <c r="G2145" i="6"/>
  <c r="F2145" i="6"/>
  <c r="D2143" i="6"/>
  <c r="C2143" i="6"/>
  <c r="B2143" i="6"/>
  <c r="H2141" i="6"/>
  <c r="G2141" i="6"/>
  <c r="E2141" i="6"/>
  <c r="E2140" i="6"/>
  <c r="E2139" i="6"/>
  <c r="I2138" i="6"/>
  <c r="H2138" i="6"/>
  <c r="G2138" i="6"/>
  <c r="F2138" i="6"/>
  <c r="I2137" i="6"/>
  <c r="H2137" i="6"/>
  <c r="G2137" i="6"/>
  <c r="F2137" i="6"/>
  <c r="D2135" i="6"/>
  <c r="C2135" i="6"/>
  <c r="B2135" i="6"/>
  <c r="H2133" i="6"/>
  <c r="G2133" i="6"/>
  <c r="E2133" i="6"/>
  <c r="E2132" i="6"/>
  <c r="E2131" i="6"/>
  <c r="I2130" i="6"/>
  <c r="H2130" i="6"/>
  <c r="G2130" i="6"/>
  <c r="F2130" i="6"/>
  <c r="D2128" i="6"/>
  <c r="C2128" i="6"/>
  <c r="B2128" i="6"/>
  <c r="H2126" i="6"/>
  <c r="G2126" i="6"/>
  <c r="E2126" i="6"/>
  <c r="E2125" i="6"/>
  <c r="E2124" i="6"/>
  <c r="I2123" i="6"/>
  <c r="H2123" i="6"/>
  <c r="G2123" i="6"/>
  <c r="F2123" i="6"/>
  <c r="I2122" i="6"/>
  <c r="H2122" i="6"/>
  <c r="G2122" i="6"/>
  <c r="F2122" i="6"/>
  <c r="D2120" i="6"/>
  <c r="C2120" i="6"/>
  <c r="B2120" i="6"/>
  <c r="B2119" i="6"/>
  <c r="H2116" i="6"/>
  <c r="G2116" i="6"/>
  <c r="E2116" i="6"/>
  <c r="E2115" i="6"/>
  <c r="E2114" i="6"/>
  <c r="I2113" i="6"/>
  <c r="H2113" i="6"/>
  <c r="G2113" i="6"/>
  <c r="F2113" i="6"/>
  <c r="E2112" i="6"/>
  <c r="D2112" i="6"/>
  <c r="C2112" i="6"/>
  <c r="B2112" i="6"/>
  <c r="H2110" i="6"/>
  <c r="G2110" i="6"/>
  <c r="E2110" i="6"/>
  <c r="E2109" i="6"/>
  <c r="E2108" i="6"/>
  <c r="I2107" i="6"/>
  <c r="H2107" i="6"/>
  <c r="G2107" i="6"/>
  <c r="F2107" i="6"/>
  <c r="I2106" i="6"/>
  <c r="H2106" i="6"/>
  <c r="G2106" i="6"/>
  <c r="F2106" i="6"/>
  <c r="E2105" i="6"/>
  <c r="D2105" i="6"/>
  <c r="C2105" i="6"/>
  <c r="B2105" i="6"/>
  <c r="H2103" i="6"/>
  <c r="G2103" i="6"/>
  <c r="E2103" i="6"/>
  <c r="E2102" i="6"/>
  <c r="E2101" i="6"/>
  <c r="I2100" i="6"/>
  <c r="H2100" i="6"/>
  <c r="G2100" i="6"/>
  <c r="F2100" i="6"/>
  <c r="I2099" i="6"/>
  <c r="H2099" i="6"/>
  <c r="G2099" i="6"/>
  <c r="F2099" i="6"/>
  <c r="E2098" i="6"/>
  <c r="D2098" i="6"/>
  <c r="C2098" i="6"/>
  <c r="B2098" i="6"/>
  <c r="B2097" i="6"/>
  <c r="H2094" i="6"/>
  <c r="G2094" i="6"/>
  <c r="E2094" i="6"/>
  <c r="E2093" i="6"/>
  <c r="E2092" i="6"/>
  <c r="I2091" i="6"/>
  <c r="H2091" i="6"/>
  <c r="G2091" i="6"/>
  <c r="F2091" i="6"/>
  <c r="I2090" i="6"/>
  <c r="H2090" i="6"/>
  <c r="G2090" i="6"/>
  <c r="F2090" i="6"/>
  <c r="E2089" i="6"/>
  <c r="D2089" i="6"/>
  <c r="C2089" i="6"/>
  <c r="B2089" i="6"/>
  <c r="H2087" i="6"/>
  <c r="G2087" i="6"/>
  <c r="E2087" i="6"/>
  <c r="E2086" i="6"/>
  <c r="E2085" i="6"/>
  <c r="I2084" i="6"/>
  <c r="H2084" i="6"/>
  <c r="G2084" i="6"/>
  <c r="F2084" i="6"/>
  <c r="I2083" i="6"/>
  <c r="H2083" i="6"/>
  <c r="G2083" i="6"/>
  <c r="F2083" i="6"/>
  <c r="E2082" i="6"/>
  <c r="D2082" i="6"/>
  <c r="C2082" i="6"/>
  <c r="B2082" i="6"/>
  <c r="H2080" i="6"/>
  <c r="G2080" i="6"/>
  <c r="E2080" i="6"/>
  <c r="E2079" i="6"/>
  <c r="E2078" i="6"/>
  <c r="I2077" i="6"/>
  <c r="H2077" i="6"/>
  <c r="G2077" i="6"/>
  <c r="F2077" i="6"/>
  <c r="I2076" i="6"/>
  <c r="H2076" i="6"/>
  <c r="G2076" i="6"/>
  <c r="F2076" i="6"/>
  <c r="E2075" i="6"/>
  <c r="D2075" i="6"/>
  <c r="C2075" i="6"/>
  <c r="B2075" i="6"/>
  <c r="H2073" i="6"/>
  <c r="G2073" i="6"/>
  <c r="E2073" i="6"/>
  <c r="E2072" i="6"/>
  <c r="E2071" i="6"/>
  <c r="I2070" i="6"/>
  <c r="H2070" i="6"/>
  <c r="G2070" i="6"/>
  <c r="F2070" i="6"/>
  <c r="I2069" i="6"/>
  <c r="H2069" i="6"/>
  <c r="G2069" i="6"/>
  <c r="F2069" i="6"/>
  <c r="E2068" i="6"/>
  <c r="D2068" i="6"/>
  <c r="C2068" i="6"/>
  <c r="B2068" i="6"/>
  <c r="H2066" i="6"/>
  <c r="G2066" i="6"/>
  <c r="E2066" i="6"/>
  <c r="E2065" i="6"/>
  <c r="E2064" i="6"/>
  <c r="I2063" i="6"/>
  <c r="H2063" i="6"/>
  <c r="G2063" i="6"/>
  <c r="F2063" i="6"/>
  <c r="I2062" i="6"/>
  <c r="H2062" i="6"/>
  <c r="G2062" i="6"/>
  <c r="F2062" i="6"/>
  <c r="E2061" i="6"/>
  <c r="D2061" i="6"/>
  <c r="C2061" i="6"/>
  <c r="B2061" i="6"/>
  <c r="H2059" i="6"/>
  <c r="G2059" i="6"/>
  <c r="E2059" i="6"/>
  <c r="E2058" i="6"/>
  <c r="E2057" i="6"/>
  <c r="I2056" i="6"/>
  <c r="H2056" i="6"/>
  <c r="G2056" i="6"/>
  <c r="F2056" i="6"/>
  <c r="I2055" i="6"/>
  <c r="H2055" i="6"/>
  <c r="G2055" i="6"/>
  <c r="F2055" i="6"/>
  <c r="E2054" i="6"/>
  <c r="D2054" i="6"/>
  <c r="C2054" i="6"/>
  <c r="B2054" i="6"/>
  <c r="H2052" i="6"/>
  <c r="G2052" i="6"/>
  <c r="E2052" i="6"/>
  <c r="E2051" i="6"/>
  <c r="E2050" i="6"/>
  <c r="I2049" i="6"/>
  <c r="H2049" i="6"/>
  <c r="G2049" i="6"/>
  <c r="F2049" i="6"/>
  <c r="I2048" i="6"/>
  <c r="H2048" i="6"/>
  <c r="G2048" i="6"/>
  <c r="F2048" i="6"/>
  <c r="E2047" i="6"/>
  <c r="D2047" i="6"/>
  <c r="C2047" i="6"/>
  <c r="B2047" i="6"/>
  <c r="H2045" i="6"/>
  <c r="G2045" i="6"/>
  <c r="E2045" i="6"/>
  <c r="E2044" i="6"/>
  <c r="E2043" i="6"/>
  <c r="I2042" i="6"/>
  <c r="H2042" i="6"/>
  <c r="G2042" i="6"/>
  <c r="F2042" i="6"/>
  <c r="I2041" i="6"/>
  <c r="H2041" i="6"/>
  <c r="G2041" i="6"/>
  <c r="F2041" i="6"/>
  <c r="E2040" i="6"/>
  <c r="D2040" i="6"/>
  <c r="C2040" i="6"/>
  <c r="B2040" i="6"/>
  <c r="H2038" i="6"/>
  <c r="G2038" i="6"/>
  <c r="E2038" i="6"/>
  <c r="E2037" i="6"/>
  <c r="E2036" i="6"/>
  <c r="I2035" i="6"/>
  <c r="H2035" i="6"/>
  <c r="G2035" i="6"/>
  <c r="F2035" i="6"/>
  <c r="I2034" i="6"/>
  <c r="H2034" i="6"/>
  <c r="G2034" i="6"/>
  <c r="F2034" i="6"/>
  <c r="E2033" i="6"/>
  <c r="D2033" i="6"/>
  <c r="C2033" i="6"/>
  <c r="B2033" i="6"/>
  <c r="H2031" i="6"/>
  <c r="G2031" i="6"/>
  <c r="E2031" i="6"/>
  <c r="E2030" i="6"/>
  <c r="E2029" i="6"/>
  <c r="I2028" i="6"/>
  <c r="H2028" i="6"/>
  <c r="G2028" i="6"/>
  <c r="F2028" i="6"/>
  <c r="I2027" i="6"/>
  <c r="H2027" i="6"/>
  <c r="G2027" i="6"/>
  <c r="F2027" i="6"/>
  <c r="E2026" i="6"/>
  <c r="D2026" i="6"/>
  <c r="C2026" i="6"/>
  <c r="B2026" i="6"/>
  <c r="H2024" i="6"/>
  <c r="G2024" i="6"/>
  <c r="E2024" i="6"/>
  <c r="E2023" i="6"/>
  <c r="E2022" i="6"/>
  <c r="I2021" i="6"/>
  <c r="H2021" i="6"/>
  <c r="G2021" i="6"/>
  <c r="F2021" i="6"/>
  <c r="I2020" i="6"/>
  <c r="H2020" i="6"/>
  <c r="G2020" i="6"/>
  <c r="F2020" i="6"/>
  <c r="E2019" i="6"/>
  <c r="D2019" i="6"/>
  <c r="C2019" i="6"/>
  <c r="B2019" i="6"/>
  <c r="H2017" i="6"/>
  <c r="G2017" i="6"/>
  <c r="E2017" i="6"/>
  <c r="E2016" i="6"/>
  <c r="E2015" i="6"/>
  <c r="I2014" i="6"/>
  <c r="H2014" i="6"/>
  <c r="G2014" i="6"/>
  <c r="F2014" i="6"/>
  <c r="I2013" i="6"/>
  <c r="H2013" i="6"/>
  <c r="G2013" i="6"/>
  <c r="F2013" i="6"/>
  <c r="E2012" i="6"/>
  <c r="D2012" i="6"/>
  <c r="C2012" i="6"/>
  <c r="B2012" i="6"/>
  <c r="B2011" i="6"/>
  <c r="H2008" i="6"/>
  <c r="G2008" i="6"/>
  <c r="E2008" i="6"/>
  <c r="E2007" i="6"/>
  <c r="E2006" i="6"/>
  <c r="I2005" i="6"/>
  <c r="H2005" i="6"/>
  <c r="G2005" i="6"/>
  <c r="F2005" i="6"/>
  <c r="I2004" i="6"/>
  <c r="H2004" i="6"/>
  <c r="G2004" i="6"/>
  <c r="F2004" i="6"/>
  <c r="E2003" i="6"/>
  <c r="D2003" i="6"/>
  <c r="C2003" i="6"/>
  <c r="B2003" i="6"/>
  <c r="H2001" i="6"/>
  <c r="G2001" i="6"/>
  <c r="E2001" i="6"/>
  <c r="E2000" i="6"/>
  <c r="E1999" i="6"/>
  <c r="I1998" i="6"/>
  <c r="H1998" i="6"/>
  <c r="G1998" i="6"/>
  <c r="F1998" i="6"/>
  <c r="I1997" i="6"/>
  <c r="H1997" i="6"/>
  <c r="G1997" i="6"/>
  <c r="F1997" i="6"/>
  <c r="E1996" i="6"/>
  <c r="D1996" i="6"/>
  <c r="C1996" i="6"/>
  <c r="B1996" i="6"/>
  <c r="H1994" i="6"/>
  <c r="G1994" i="6"/>
  <c r="E1994" i="6"/>
  <c r="E1993" i="6"/>
  <c r="E1992" i="6"/>
  <c r="I1991" i="6"/>
  <c r="H1991" i="6"/>
  <c r="G1991" i="6"/>
  <c r="F1991" i="6"/>
  <c r="E1990" i="6"/>
  <c r="D1990" i="6"/>
  <c r="C1990" i="6"/>
  <c r="B1990" i="6"/>
  <c r="H1988" i="6"/>
  <c r="G1988" i="6"/>
  <c r="E1988" i="6"/>
  <c r="E1987" i="6"/>
  <c r="E1986" i="6"/>
  <c r="I1985" i="6"/>
  <c r="H1985" i="6"/>
  <c r="G1985" i="6"/>
  <c r="F1985" i="6"/>
  <c r="I1984" i="6"/>
  <c r="H1984" i="6"/>
  <c r="G1984" i="6"/>
  <c r="F1984" i="6"/>
  <c r="E1983" i="6"/>
  <c r="D1983" i="6"/>
  <c r="C1983" i="6"/>
  <c r="B1983" i="6"/>
  <c r="H1981" i="6"/>
  <c r="G1981" i="6"/>
  <c r="E1981" i="6"/>
  <c r="E1980" i="6"/>
  <c r="E1979" i="6"/>
  <c r="I1978" i="6"/>
  <c r="H1978" i="6"/>
  <c r="G1978" i="6"/>
  <c r="F1978" i="6"/>
  <c r="I1977" i="6"/>
  <c r="H1977" i="6"/>
  <c r="G1977" i="6"/>
  <c r="F1977" i="6"/>
  <c r="E1976" i="6"/>
  <c r="D1976" i="6"/>
  <c r="C1976" i="6"/>
  <c r="B1976" i="6"/>
  <c r="H1974" i="6"/>
  <c r="G1974" i="6"/>
  <c r="E1974" i="6"/>
  <c r="E1973" i="6"/>
  <c r="E1972" i="6"/>
  <c r="I1971" i="6"/>
  <c r="H1971" i="6"/>
  <c r="G1971" i="6"/>
  <c r="F1971" i="6"/>
  <c r="I1970" i="6"/>
  <c r="H1970" i="6"/>
  <c r="G1970" i="6"/>
  <c r="F1970" i="6"/>
  <c r="E1969" i="6"/>
  <c r="D1969" i="6"/>
  <c r="C1969" i="6"/>
  <c r="B1969" i="6"/>
  <c r="H1967" i="6"/>
  <c r="G1967" i="6"/>
  <c r="E1967" i="6"/>
  <c r="E1966" i="6"/>
  <c r="E1965" i="6"/>
  <c r="I1964" i="6"/>
  <c r="H1964" i="6"/>
  <c r="G1964" i="6"/>
  <c r="F1964" i="6"/>
  <c r="I1963" i="6"/>
  <c r="H1963" i="6"/>
  <c r="G1963" i="6"/>
  <c r="F1963" i="6"/>
  <c r="E1962" i="6"/>
  <c r="D1962" i="6"/>
  <c r="C1962" i="6"/>
  <c r="B1962" i="6"/>
  <c r="H1960" i="6"/>
  <c r="G1960" i="6"/>
  <c r="E1960" i="6"/>
  <c r="E1959" i="6"/>
  <c r="E1958" i="6"/>
  <c r="I1957" i="6"/>
  <c r="H1957" i="6"/>
  <c r="G1957" i="6"/>
  <c r="F1957" i="6"/>
  <c r="I1956" i="6"/>
  <c r="H1956" i="6"/>
  <c r="G1956" i="6"/>
  <c r="F1956" i="6"/>
  <c r="E1955" i="6"/>
  <c r="D1955" i="6"/>
  <c r="C1955" i="6"/>
  <c r="B1955" i="6"/>
  <c r="H1953" i="6"/>
  <c r="G1953" i="6"/>
  <c r="E1953" i="6"/>
  <c r="E1952" i="6"/>
  <c r="E1951" i="6"/>
  <c r="I1950" i="6"/>
  <c r="H1950" i="6"/>
  <c r="G1950" i="6"/>
  <c r="F1950" i="6"/>
  <c r="I1949" i="6"/>
  <c r="H1949" i="6"/>
  <c r="G1949" i="6"/>
  <c r="F1949" i="6"/>
  <c r="E1948" i="6"/>
  <c r="D1948" i="6"/>
  <c r="C1948" i="6"/>
  <c r="B1948" i="6"/>
  <c r="H1946" i="6"/>
  <c r="G1946" i="6"/>
  <c r="E1946" i="6"/>
  <c r="E1945" i="6"/>
  <c r="E1944" i="6"/>
  <c r="I1943" i="6"/>
  <c r="H1943" i="6"/>
  <c r="G1943" i="6"/>
  <c r="F1943" i="6"/>
  <c r="I1942" i="6"/>
  <c r="H1942" i="6"/>
  <c r="G1942" i="6"/>
  <c r="F1942" i="6"/>
  <c r="E1941" i="6"/>
  <c r="D1941" i="6"/>
  <c r="C1941" i="6"/>
  <c r="B1941" i="6"/>
  <c r="H1939" i="6"/>
  <c r="G1939" i="6"/>
  <c r="E1939" i="6"/>
  <c r="E1938" i="6"/>
  <c r="E1937" i="6"/>
  <c r="I1936" i="6"/>
  <c r="H1936" i="6"/>
  <c r="G1936" i="6"/>
  <c r="F1936" i="6"/>
  <c r="I1935" i="6"/>
  <c r="H1935" i="6"/>
  <c r="G1935" i="6"/>
  <c r="F1935" i="6"/>
  <c r="E1934" i="6"/>
  <c r="D1934" i="6"/>
  <c r="C1934" i="6"/>
  <c r="B1934" i="6"/>
  <c r="H1932" i="6"/>
  <c r="G1932" i="6"/>
  <c r="E1932" i="6"/>
  <c r="E1931" i="6"/>
  <c r="E1930" i="6"/>
  <c r="I1929" i="6"/>
  <c r="H1929" i="6"/>
  <c r="G1929" i="6"/>
  <c r="F1929" i="6"/>
  <c r="I1928" i="6"/>
  <c r="H1928" i="6"/>
  <c r="G1928" i="6"/>
  <c r="F1928" i="6"/>
  <c r="E1927" i="6"/>
  <c r="D1927" i="6"/>
  <c r="C1927" i="6"/>
  <c r="B1927" i="6"/>
  <c r="H1925" i="6"/>
  <c r="G1925" i="6"/>
  <c r="E1925" i="6"/>
  <c r="E1924" i="6"/>
  <c r="E1923" i="6"/>
  <c r="I1922" i="6"/>
  <c r="H1922" i="6"/>
  <c r="G1922" i="6"/>
  <c r="F1922" i="6"/>
  <c r="I1921" i="6"/>
  <c r="H1921" i="6"/>
  <c r="G1921" i="6"/>
  <c r="F1921" i="6"/>
  <c r="E1920" i="6"/>
  <c r="D1920" i="6"/>
  <c r="C1920" i="6"/>
  <c r="B1920" i="6"/>
  <c r="H1918" i="6"/>
  <c r="G1918" i="6"/>
  <c r="E1918" i="6"/>
  <c r="E1917" i="6"/>
  <c r="E1916" i="6"/>
  <c r="I1915" i="6"/>
  <c r="H1915" i="6"/>
  <c r="G1915" i="6"/>
  <c r="F1915" i="6"/>
  <c r="I1914" i="6"/>
  <c r="H1914" i="6"/>
  <c r="G1914" i="6"/>
  <c r="F1914" i="6"/>
  <c r="E1913" i="6"/>
  <c r="D1913" i="6"/>
  <c r="C1913" i="6"/>
  <c r="B1913" i="6"/>
  <c r="H1911" i="6"/>
  <c r="G1911" i="6"/>
  <c r="E1911" i="6"/>
  <c r="E1910" i="6"/>
  <c r="E1909" i="6"/>
  <c r="I1908" i="6"/>
  <c r="H1908" i="6"/>
  <c r="G1908" i="6"/>
  <c r="F1908" i="6"/>
  <c r="I1907" i="6"/>
  <c r="H1907" i="6"/>
  <c r="G1907" i="6"/>
  <c r="F1907" i="6"/>
  <c r="E1906" i="6"/>
  <c r="D1906" i="6"/>
  <c r="C1906" i="6"/>
  <c r="B1906" i="6"/>
  <c r="H1904" i="6"/>
  <c r="G1904" i="6"/>
  <c r="E1904" i="6"/>
  <c r="E1903" i="6"/>
  <c r="E1902" i="6"/>
  <c r="I1901" i="6"/>
  <c r="H1901" i="6"/>
  <c r="G1901" i="6"/>
  <c r="F1901" i="6"/>
  <c r="I1900" i="6"/>
  <c r="H1900" i="6"/>
  <c r="G1900" i="6"/>
  <c r="F1900" i="6"/>
  <c r="E1899" i="6"/>
  <c r="D1899" i="6"/>
  <c r="C1899" i="6"/>
  <c r="B1899" i="6"/>
  <c r="B1898" i="6"/>
  <c r="A1896" i="6"/>
  <c r="A1894" i="6"/>
  <c r="H1885" i="6"/>
  <c r="G1885" i="6"/>
  <c r="E1885" i="6"/>
  <c r="E1884" i="6"/>
  <c r="E1883" i="6"/>
  <c r="I1882" i="6"/>
  <c r="H1882" i="6"/>
  <c r="G1882" i="6"/>
  <c r="F1882" i="6"/>
  <c r="E1881" i="6"/>
  <c r="D1881" i="6"/>
  <c r="C1881" i="6"/>
  <c r="B1881" i="6"/>
  <c r="H1879" i="6"/>
  <c r="G1879" i="6"/>
  <c r="E1879" i="6"/>
  <c r="E1878" i="6"/>
  <c r="E1877" i="6"/>
  <c r="I1876" i="6"/>
  <c r="H1876" i="6"/>
  <c r="G1876" i="6"/>
  <c r="F1876" i="6"/>
  <c r="E1875" i="6"/>
  <c r="D1875" i="6"/>
  <c r="C1875" i="6"/>
  <c r="B1875" i="6"/>
  <c r="H1873" i="6"/>
  <c r="G1873" i="6"/>
  <c r="E1873" i="6"/>
  <c r="E1872" i="6"/>
  <c r="E1871" i="6"/>
  <c r="I1870" i="6"/>
  <c r="H1870" i="6"/>
  <c r="G1870" i="6"/>
  <c r="F1870" i="6"/>
  <c r="D1868" i="6"/>
  <c r="H1866" i="6"/>
  <c r="G1866" i="6"/>
  <c r="E1866" i="6"/>
  <c r="E1865" i="6"/>
  <c r="E1864" i="6"/>
  <c r="I1863" i="6"/>
  <c r="H1863" i="6"/>
  <c r="G1863" i="6"/>
  <c r="F1863" i="6"/>
  <c r="D1861" i="6"/>
  <c r="C1861" i="6"/>
  <c r="B1861" i="6"/>
  <c r="H1859" i="6"/>
  <c r="G1859" i="6"/>
  <c r="E1859" i="6"/>
  <c r="E1858" i="6"/>
  <c r="E1857" i="6"/>
  <c r="I1856" i="6"/>
  <c r="H1856" i="6"/>
  <c r="G1856" i="6"/>
  <c r="F1856" i="6"/>
  <c r="E1855" i="6"/>
  <c r="D1855" i="6"/>
  <c r="C1855" i="6"/>
  <c r="B1855" i="6"/>
  <c r="H1853" i="6"/>
  <c r="G1853" i="6"/>
  <c r="E1853" i="6"/>
  <c r="E1852" i="6"/>
  <c r="E1851" i="6"/>
  <c r="E1850" i="6"/>
  <c r="I1849" i="6"/>
  <c r="H1849" i="6"/>
  <c r="G1849" i="6"/>
  <c r="F1849" i="6"/>
  <c r="I1848" i="6"/>
  <c r="H1848" i="6"/>
  <c r="G1848" i="6"/>
  <c r="F1848" i="6"/>
  <c r="I1847" i="6"/>
  <c r="H1847" i="6"/>
  <c r="G1847" i="6"/>
  <c r="F1847" i="6"/>
  <c r="I1846" i="6"/>
  <c r="H1846" i="6"/>
  <c r="G1846" i="6"/>
  <c r="F1846" i="6"/>
  <c r="E1845" i="6"/>
  <c r="D1845" i="6"/>
  <c r="C1845" i="6"/>
  <c r="B1845" i="6"/>
  <c r="H1843" i="6"/>
  <c r="G1843" i="6"/>
  <c r="E1843" i="6"/>
  <c r="E1842" i="6"/>
  <c r="E1841" i="6"/>
  <c r="I1840" i="6"/>
  <c r="H1840" i="6"/>
  <c r="G1840" i="6"/>
  <c r="F1840" i="6"/>
  <c r="I1839" i="6"/>
  <c r="H1839" i="6"/>
  <c r="G1839" i="6"/>
  <c r="F1839" i="6"/>
  <c r="E1838" i="6"/>
  <c r="D1838" i="6"/>
  <c r="C1838" i="6"/>
  <c r="B1838" i="6"/>
  <c r="H1836" i="6"/>
  <c r="G1836" i="6"/>
  <c r="E1836" i="6"/>
  <c r="E1835" i="6"/>
  <c r="E1834" i="6"/>
  <c r="E1833" i="6"/>
  <c r="I1832" i="6"/>
  <c r="H1832" i="6"/>
  <c r="G1832" i="6"/>
  <c r="F1832" i="6"/>
  <c r="I1831" i="6"/>
  <c r="H1831" i="6"/>
  <c r="G1831" i="6"/>
  <c r="F1831" i="6"/>
  <c r="I1830" i="6"/>
  <c r="H1830" i="6"/>
  <c r="G1830" i="6"/>
  <c r="F1830" i="6"/>
  <c r="I1829" i="6"/>
  <c r="H1829" i="6"/>
  <c r="G1829" i="6"/>
  <c r="F1829" i="6"/>
  <c r="E1828" i="6"/>
  <c r="D1828" i="6"/>
  <c r="C1828" i="6"/>
  <c r="B1828" i="6"/>
  <c r="H1826" i="6"/>
  <c r="G1826" i="6"/>
  <c r="E1826" i="6"/>
  <c r="E1825" i="6"/>
  <c r="E1824" i="6"/>
  <c r="I1823" i="6"/>
  <c r="H1823" i="6"/>
  <c r="G1823" i="6"/>
  <c r="F1823" i="6"/>
  <c r="I1822" i="6"/>
  <c r="H1822" i="6"/>
  <c r="G1822" i="6"/>
  <c r="F1822" i="6"/>
  <c r="E1821" i="6"/>
  <c r="D1821" i="6"/>
  <c r="C1821" i="6"/>
  <c r="B1821" i="6"/>
  <c r="H1819" i="6"/>
  <c r="G1819" i="6"/>
  <c r="E1819" i="6"/>
  <c r="E1818" i="6"/>
  <c r="E1817" i="6"/>
  <c r="E1816" i="6"/>
  <c r="I1815" i="6"/>
  <c r="H1815" i="6"/>
  <c r="G1815" i="6"/>
  <c r="F1815" i="6"/>
  <c r="I1814" i="6"/>
  <c r="H1814" i="6"/>
  <c r="G1814" i="6"/>
  <c r="F1814" i="6"/>
  <c r="I1813" i="6"/>
  <c r="H1813" i="6"/>
  <c r="G1813" i="6"/>
  <c r="F1813" i="6"/>
  <c r="I1812" i="6"/>
  <c r="H1812" i="6"/>
  <c r="G1812" i="6"/>
  <c r="F1812" i="6"/>
  <c r="E1811" i="6"/>
  <c r="D1811" i="6"/>
  <c r="C1811" i="6"/>
  <c r="B1811" i="6"/>
  <c r="H1809" i="6"/>
  <c r="G1809" i="6"/>
  <c r="E1809" i="6"/>
  <c r="E1808" i="6"/>
  <c r="E1807" i="6"/>
  <c r="E1806" i="6"/>
  <c r="I1805" i="6"/>
  <c r="H1805" i="6"/>
  <c r="G1805" i="6"/>
  <c r="F1805" i="6"/>
  <c r="I1804" i="6"/>
  <c r="H1804" i="6"/>
  <c r="G1804" i="6"/>
  <c r="F1804" i="6"/>
  <c r="I1803" i="6"/>
  <c r="H1803" i="6"/>
  <c r="G1803" i="6"/>
  <c r="F1803" i="6"/>
  <c r="I1802" i="6"/>
  <c r="H1802" i="6"/>
  <c r="G1802" i="6"/>
  <c r="F1802" i="6"/>
  <c r="E1801" i="6"/>
  <c r="D1801" i="6"/>
  <c r="C1801" i="6"/>
  <c r="B1801" i="6"/>
  <c r="H1799" i="6"/>
  <c r="G1799" i="6"/>
  <c r="E1799" i="6"/>
  <c r="E1798" i="6"/>
  <c r="E1797" i="6"/>
  <c r="E1796" i="6"/>
  <c r="I1795" i="6"/>
  <c r="H1795" i="6"/>
  <c r="G1795" i="6"/>
  <c r="F1795" i="6"/>
  <c r="I1794" i="6"/>
  <c r="H1794" i="6"/>
  <c r="G1794" i="6"/>
  <c r="F1794" i="6"/>
  <c r="I1793" i="6"/>
  <c r="H1793" i="6"/>
  <c r="G1793" i="6"/>
  <c r="F1793" i="6"/>
  <c r="I1792" i="6"/>
  <c r="H1792" i="6"/>
  <c r="G1792" i="6"/>
  <c r="F1792" i="6"/>
  <c r="E1791" i="6"/>
  <c r="D1791" i="6"/>
  <c r="C1791" i="6"/>
  <c r="B1791" i="6"/>
  <c r="H1789" i="6"/>
  <c r="G1789" i="6"/>
  <c r="E1789" i="6"/>
  <c r="E1788" i="6"/>
  <c r="E1787" i="6"/>
  <c r="E1786" i="6"/>
  <c r="I1785" i="6"/>
  <c r="H1785" i="6"/>
  <c r="G1785" i="6"/>
  <c r="F1785" i="6"/>
  <c r="I1784" i="6"/>
  <c r="H1784" i="6"/>
  <c r="G1784" i="6"/>
  <c r="F1784" i="6"/>
  <c r="I1783" i="6"/>
  <c r="H1783" i="6"/>
  <c r="G1783" i="6"/>
  <c r="F1783" i="6"/>
  <c r="I1782" i="6"/>
  <c r="H1782" i="6"/>
  <c r="G1782" i="6"/>
  <c r="F1782" i="6"/>
  <c r="E1781" i="6"/>
  <c r="D1781" i="6"/>
  <c r="C1781" i="6"/>
  <c r="B1781" i="6"/>
  <c r="H1779" i="6"/>
  <c r="G1779" i="6"/>
  <c r="E1779" i="6"/>
  <c r="E1778" i="6"/>
  <c r="E1777" i="6"/>
  <c r="E1776" i="6"/>
  <c r="I1775" i="6"/>
  <c r="H1775" i="6"/>
  <c r="G1775" i="6"/>
  <c r="F1775" i="6"/>
  <c r="I1774" i="6"/>
  <c r="H1774" i="6"/>
  <c r="G1774" i="6"/>
  <c r="F1774" i="6"/>
  <c r="I1773" i="6"/>
  <c r="H1773" i="6"/>
  <c r="G1773" i="6"/>
  <c r="F1773" i="6"/>
  <c r="I1772" i="6"/>
  <c r="H1772" i="6"/>
  <c r="G1772" i="6"/>
  <c r="F1772" i="6"/>
  <c r="E1771" i="6"/>
  <c r="D1771" i="6"/>
  <c r="C1771" i="6"/>
  <c r="B1771" i="6"/>
  <c r="H1769" i="6"/>
  <c r="G1769" i="6"/>
  <c r="E1769" i="6"/>
  <c r="E1768" i="6"/>
  <c r="E1767" i="6"/>
  <c r="I1766" i="6"/>
  <c r="H1766" i="6"/>
  <c r="G1766" i="6"/>
  <c r="F1766" i="6"/>
  <c r="I1765" i="6"/>
  <c r="H1765" i="6"/>
  <c r="G1765" i="6"/>
  <c r="F1765" i="6"/>
  <c r="E1764" i="6"/>
  <c r="D1764" i="6"/>
  <c r="C1764" i="6"/>
  <c r="B1764" i="6"/>
  <c r="H1762" i="6"/>
  <c r="G1762" i="6"/>
  <c r="E1762" i="6"/>
  <c r="E1761" i="6"/>
  <c r="E1760" i="6"/>
  <c r="E1759" i="6"/>
  <c r="I1758" i="6"/>
  <c r="H1758" i="6"/>
  <c r="G1758" i="6"/>
  <c r="F1758" i="6"/>
  <c r="I1757" i="6"/>
  <c r="H1757" i="6"/>
  <c r="G1757" i="6"/>
  <c r="F1757" i="6"/>
  <c r="I1756" i="6"/>
  <c r="H1756" i="6"/>
  <c r="G1756" i="6"/>
  <c r="F1756" i="6"/>
  <c r="I1755" i="6"/>
  <c r="H1755" i="6"/>
  <c r="G1755" i="6"/>
  <c r="F1755" i="6"/>
  <c r="E1754" i="6"/>
  <c r="D1754" i="6"/>
  <c r="C1754" i="6"/>
  <c r="B1754" i="6"/>
  <c r="H1752" i="6"/>
  <c r="G1752" i="6"/>
  <c r="E1752" i="6"/>
  <c r="E1751" i="6"/>
  <c r="E1750" i="6"/>
  <c r="I1749" i="6"/>
  <c r="H1749" i="6"/>
  <c r="G1749" i="6"/>
  <c r="F1749" i="6"/>
  <c r="I1748" i="6"/>
  <c r="H1748" i="6"/>
  <c r="G1748" i="6"/>
  <c r="F1748" i="6"/>
  <c r="E1747" i="6"/>
  <c r="D1747" i="6"/>
  <c r="C1747" i="6"/>
  <c r="B1747" i="6"/>
  <c r="H1745" i="6"/>
  <c r="G1745" i="6"/>
  <c r="E1745" i="6"/>
  <c r="E1744" i="6"/>
  <c r="E1743" i="6"/>
  <c r="E1742" i="6"/>
  <c r="I1741" i="6"/>
  <c r="H1741" i="6"/>
  <c r="G1741" i="6"/>
  <c r="F1741" i="6"/>
  <c r="I1740" i="6"/>
  <c r="H1740" i="6"/>
  <c r="G1740" i="6"/>
  <c r="F1740" i="6"/>
  <c r="I1739" i="6"/>
  <c r="H1739" i="6"/>
  <c r="G1739" i="6"/>
  <c r="F1739" i="6"/>
  <c r="I1738" i="6"/>
  <c r="H1738" i="6"/>
  <c r="G1738" i="6"/>
  <c r="F1738" i="6"/>
  <c r="E1737" i="6"/>
  <c r="D1737" i="6"/>
  <c r="C1737" i="6"/>
  <c r="B1737" i="6"/>
  <c r="H1735" i="6"/>
  <c r="G1735" i="6"/>
  <c r="E1735" i="6"/>
  <c r="E1734" i="6"/>
  <c r="E1733" i="6"/>
  <c r="I1732" i="6"/>
  <c r="H1732" i="6"/>
  <c r="G1732" i="6"/>
  <c r="F1732" i="6"/>
  <c r="I1731" i="6"/>
  <c r="H1731" i="6"/>
  <c r="G1731" i="6"/>
  <c r="F1731" i="6"/>
  <c r="E1730" i="6"/>
  <c r="D1730" i="6"/>
  <c r="C1730" i="6"/>
  <c r="B1730" i="6"/>
  <c r="H1728" i="6"/>
  <c r="G1728" i="6"/>
  <c r="E1728" i="6"/>
  <c r="E1727" i="6"/>
  <c r="E1726" i="6"/>
  <c r="E1725" i="6"/>
  <c r="I1724" i="6"/>
  <c r="H1724" i="6"/>
  <c r="G1724" i="6"/>
  <c r="F1724" i="6"/>
  <c r="I1723" i="6"/>
  <c r="H1723" i="6"/>
  <c r="G1723" i="6"/>
  <c r="F1723" i="6"/>
  <c r="I1722" i="6"/>
  <c r="H1722" i="6"/>
  <c r="G1722" i="6"/>
  <c r="F1722" i="6"/>
  <c r="I1721" i="6"/>
  <c r="H1721" i="6"/>
  <c r="G1721" i="6"/>
  <c r="F1721" i="6"/>
  <c r="E1720" i="6"/>
  <c r="D1720" i="6"/>
  <c r="C1720" i="6"/>
  <c r="B1720" i="6"/>
  <c r="H1718" i="6"/>
  <c r="G1718" i="6"/>
  <c r="E1718" i="6"/>
  <c r="E1717" i="6"/>
  <c r="E1716" i="6"/>
  <c r="E1715" i="6"/>
  <c r="I1714" i="6"/>
  <c r="H1714" i="6"/>
  <c r="G1714" i="6"/>
  <c r="F1714" i="6"/>
  <c r="I1713" i="6"/>
  <c r="H1713" i="6"/>
  <c r="G1713" i="6"/>
  <c r="F1713" i="6"/>
  <c r="I1712" i="6"/>
  <c r="H1712" i="6"/>
  <c r="G1712" i="6"/>
  <c r="F1712" i="6"/>
  <c r="I1711" i="6"/>
  <c r="H1711" i="6"/>
  <c r="G1711" i="6"/>
  <c r="F1711" i="6"/>
  <c r="E1710" i="6"/>
  <c r="D1710" i="6"/>
  <c r="C1710" i="6"/>
  <c r="B1710" i="6"/>
  <c r="H1708" i="6"/>
  <c r="G1708" i="6"/>
  <c r="E1708" i="6"/>
  <c r="E1707" i="6"/>
  <c r="E1706" i="6"/>
  <c r="E1705" i="6"/>
  <c r="I1704" i="6"/>
  <c r="H1704" i="6"/>
  <c r="G1704" i="6"/>
  <c r="F1704" i="6"/>
  <c r="I1703" i="6"/>
  <c r="H1703" i="6"/>
  <c r="G1703" i="6"/>
  <c r="F1703" i="6"/>
  <c r="I1702" i="6"/>
  <c r="H1702" i="6"/>
  <c r="G1702" i="6"/>
  <c r="F1702" i="6"/>
  <c r="I1701" i="6"/>
  <c r="H1701" i="6"/>
  <c r="G1701" i="6"/>
  <c r="F1701" i="6"/>
  <c r="E1700" i="6"/>
  <c r="D1700" i="6"/>
  <c r="C1700" i="6"/>
  <c r="B1700" i="6"/>
  <c r="H1698" i="6"/>
  <c r="G1698" i="6"/>
  <c r="E1698" i="6"/>
  <c r="E1697" i="6"/>
  <c r="E1696" i="6"/>
  <c r="E1695" i="6"/>
  <c r="I1694" i="6"/>
  <c r="H1694" i="6"/>
  <c r="G1694" i="6"/>
  <c r="F1694" i="6"/>
  <c r="I1693" i="6"/>
  <c r="H1693" i="6"/>
  <c r="G1693" i="6"/>
  <c r="F1693" i="6"/>
  <c r="I1692" i="6"/>
  <c r="H1692" i="6"/>
  <c r="G1692" i="6"/>
  <c r="F1692" i="6"/>
  <c r="I1691" i="6"/>
  <c r="H1691" i="6"/>
  <c r="G1691" i="6"/>
  <c r="F1691" i="6"/>
  <c r="E1690" i="6"/>
  <c r="D1690" i="6"/>
  <c r="C1690" i="6"/>
  <c r="B1690" i="6"/>
  <c r="A1689" i="6"/>
  <c r="H1683" i="6"/>
  <c r="G1683" i="6"/>
  <c r="E1683" i="6"/>
  <c r="E1682" i="6"/>
  <c r="E1681" i="6"/>
  <c r="I1680" i="6"/>
  <c r="H1680" i="6"/>
  <c r="G1680" i="6"/>
  <c r="F1680" i="6"/>
  <c r="I1679" i="6"/>
  <c r="H1679" i="6"/>
  <c r="G1679" i="6"/>
  <c r="F1679" i="6"/>
  <c r="E1678" i="6"/>
  <c r="D1678" i="6"/>
  <c r="C1678" i="6"/>
  <c r="B1678" i="6"/>
  <c r="H1676" i="6"/>
  <c r="G1676" i="6"/>
  <c r="E1676" i="6"/>
  <c r="E1675" i="6"/>
  <c r="E1674" i="6"/>
  <c r="I1673" i="6"/>
  <c r="H1673" i="6"/>
  <c r="G1673" i="6"/>
  <c r="F1673" i="6"/>
  <c r="I1672" i="6"/>
  <c r="H1672" i="6"/>
  <c r="G1672" i="6"/>
  <c r="F1672" i="6"/>
  <c r="E1671" i="6"/>
  <c r="D1671" i="6"/>
  <c r="C1671" i="6"/>
  <c r="B1671" i="6"/>
  <c r="H1669" i="6"/>
  <c r="G1669" i="6"/>
  <c r="E1669" i="6"/>
  <c r="E1668" i="6"/>
  <c r="E1667" i="6"/>
  <c r="E1666" i="6"/>
  <c r="I1665" i="6"/>
  <c r="H1665" i="6"/>
  <c r="G1665" i="6"/>
  <c r="F1665" i="6"/>
  <c r="I1664" i="6"/>
  <c r="H1664" i="6"/>
  <c r="G1664" i="6"/>
  <c r="F1664" i="6"/>
  <c r="I1663" i="6"/>
  <c r="H1663" i="6"/>
  <c r="G1663" i="6"/>
  <c r="F1663" i="6"/>
  <c r="I1662" i="6"/>
  <c r="H1662" i="6"/>
  <c r="G1662" i="6"/>
  <c r="F1662" i="6"/>
  <c r="E1661" i="6"/>
  <c r="D1661" i="6"/>
  <c r="C1661" i="6"/>
  <c r="B1661" i="6"/>
  <c r="H1659" i="6"/>
  <c r="G1659" i="6"/>
  <c r="E1659" i="6"/>
  <c r="E1658" i="6"/>
  <c r="E1657" i="6"/>
  <c r="E1656" i="6"/>
  <c r="I1655" i="6"/>
  <c r="H1655" i="6"/>
  <c r="G1655" i="6"/>
  <c r="F1655" i="6"/>
  <c r="I1654" i="6"/>
  <c r="H1654" i="6"/>
  <c r="G1654" i="6"/>
  <c r="F1654" i="6"/>
  <c r="I1653" i="6"/>
  <c r="H1653" i="6"/>
  <c r="G1653" i="6"/>
  <c r="F1653" i="6"/>
  <c r="I1652" i="6"/>
  <c r="H1652" i="6"/>
  <c r="G1652" i="6"/>
  <c r="F1652" i="6"/>
  <c r="E1651" i="6"/>
  <c r="D1651" i="6"/>
  <c r="C1651" i="6"/>
  <c r="B1651" i="6"/>
  <c r="H1649" i="6"/>
  <c r="G1649" i="6"/>
  <c r="E1649" i="6"/>
  <c r="E1648" i="6"/>
  <c r="E1647" i="6"/>
  <c r="E1646" i="6"/>
  <c r="I1645" i="6"/>
  <c r="H1645" i="6"/>
  <c r="G1645" i="6"/>
  <c r="F1645" i="6"/>
  <c r="I1644" i="6"/>
  <c r="H1644" i="6"/>
  <c r="G1644" i="6"/>
  <c r="F1644" i="6"/>
  <c r="I1643" i="6"/>
  <c r="H1643" i="6"/>
  <c r="G1643" i="6"/>
  <c r="F1643" i="6"/>
  <c r="I1642" i="6"/>
  <c r="H1642" i="6"/>
  <c r="G1642" i="6"/>
  <c r="F1642" i="6"/>
  <c r="E1641" i="6"/>
  <c r="D1641" i="6"/>
  <c r="C1641" i="6"/>
  <c r="B1641" i="6"/>
  <c r="H1639" i="6"/>
  <c r="G1639" i="6"/>
  <c r="E1639" i="6"/>
  <c r="E1638" i="6"/>
  <c r="E1637" i="6"/>
  <c r="E1636" i="6"/>
  <c r="I1635" i="6"/>
  <c r="H1635" i="6"/>
  <c r="G1635" i="6"/>
  <c r="F1635" i="6"/>
  <c r="I1634" i="6"/>
  <c r="H1634" i="6"/>
  <c r="G1634" i="6"/>
  <c r="F1634" i="6"/>
  <c r="I1633" i="6"/>
  <c r="H1633" i="6"/>
  <c r="G1633" i="6"/>
  <c r="F1633" i="6"/>
  <c r="I1632" i="6"/>
  <c r="H1632" i="6"/>
  <c r="G1632" i="6"/>
  <c r="F1632" i="6"/>
  <c r="E1631" i="6"/>
  <c r="D1631" i="6"/>
  <c r="C1631" i="6"/>
  <c r="B1631" i="6"/>
  <c r="H1629" i="6"/>
  <c r="G1629" i="6"/>
  <c r="E1629" i="6"/>
  <c r="E1628" i="6"/>
  <c r="E1627" i="6"/>
  <c r="E1626" i="6"/>
  <c r="I1625" i="6"/>
  <c r="H1625" i="6"/>
  <c r="G1625" i="6"/>
  <c r="F1625" i="6"/>
  <c r="I1624" i="6"/>
  <c r="H1624" i="6"/>
  <c r="G1624" i="6"/>
  <c r="F1624" i="6"/>
  <c r="I1623" i="6"/>
  <c r="H1623" i="6"/>
  <c r="G1623" i="6"/>
  <c r="F1623" i="6"/>
  <c r="I1622" i="6"/>
  <c r="H1622" i="6"/>
  <c r="G1622" i="6"/>
  <c r="F1622" i="6"/>
  <c r="E1621" i="6"/>
  <c r="D1621" i="6"/>
  <c r="C1621" i="6"/>
  <c r="B1621" i="6"/>
  <c r="H1619" i="6"/>
  <c r="G1619" i="6"/>
  <c r="E1619" i="6"/>
  <c r="E1618" i="6"/>
  <c r="E1617" i="6"/>
  <c r="E1616" i="6"/>
  <c r="I1615" i="6"/>
  <c r="H1615" i="6"/>
  <c r="G1615" i="6"/>
  <c r="F1615" i="6"/>
  <c r="I1614" i="6"/>
  <c r="H1614" i="6"/>
  <c r="G1614" i="6"/>
  <c r="F1614" i="6"/>
  <c r="I1613" i="6"/>
  <c r="H1613" i="6"/>
  <c r="G1613" i="6"/>
  <c r="F1613" i="6"/>
  <c r="I1612" i="6"/>
  <c r="H1612" i="6"/>
  <c r="G1612" i="6"/>
  <c r="F1612" i="6"/>
  <c r="E1611" i="6"/>
  <c r="D1611" i="6"/>
  <c r="C1611" i="6"/>
  <c r="B1611" i="6"/>
  <c r="H1609" i="6"/>
  <c r="G1609" i="6"/>
  <c r="E1609" i="6"/>
  <c r="E1608" i="6"/>
  <c r="E1607" i="6"/>
  <c r="E1606" i="6"/>
  <c r="I1605" i="6"/>
  <c r="H1605" i="6"/>
  <c r="G1605" i="6"/>
  <c r="F1605" i="6"/>
  <c r="I1604" i="6"/>
  <c r="H1604" i="6"/>
  <c r="G1604" i="6"/>
  <c r="F1604" i="6"/>
  <c r="I1603" i="6"/>
  <c r="H1603" i="6"/>
  <c r="G1603" i="6"/>
  <c r="F1603" i="6"/>
  <c r="I1602" i="6"/>
  <c r="H1602" i="6"/>
  <c r="G1602" i="6"/>
  <c r="F1602" i="6"/>
  <c r="E1601" i="6"/>
  <c r="D1601" i="6"/>
  <c r="C1601" i="6"/>
  <c r="B1601" i="6"/>
  <c r="H1599" i="6"/>
  <c r="G1599" i="6"/>
  <c r="E1599" i="6"/>
  <c r="E1598" i="6"/>
  <c r="E1597" i="6"/>
  <c r="E1596" i="6"/>
  <c r="I1595" i="6"/>
  <c r="H1595" i="6"/>
  <c r="G1595" i="6"/>
  <c r="F1595" i="6"/>
  <c r="I1594" i="6"/>
  <c r="H1594" i="6"/>
  <c r="G1594" i="6"/>
  <c r="F1594" i="6"/>
  <c r="I1593" i="6"/>
  <c r="H1593" i="6"/>
  <c r="G1593" i="6"/>
  <c r="F1593" i="6"/>
  <c r="I1592" i="6"/>
  <c r="H1592" i="6"/>
  <c r="G1592" i="6"/>
  <c r="F1592" i="6"/>
  <c r="E1591" i="6"/>
  <c r="D1591" i="6"/>
  <c r="C1591" i="6"/>
  <c r="B1591" i="6"/>
  <c r="H1589" i="6"/>
  <c r="G1589" i="6"/>
  <c r="E1589" i="6"/>
  <c r="E1588" i="6"/>
  <c r="E1587" i="6"/>
  <c r="E1586" i="6"/>
  <c r="I1585" i="6"/>
  <c r="H1585" i="6"/>
  <c r="G1585" i="6"/>
  <c r="F1585" i="6"/>
  <c r="I1584" i="6"/>
  <c r="H1584" i="6"/>
  <c r="G1584" i="6"/>
  <c r="F1584" i="6"/>
  <c r="I1583" i="6"/>
  <c r="H1583" i="6"/>
  <c r="G1583" i="6"/>
  <c r="F1583" i="6"/>
  <c r="I1582" i="6"/>
  <c r="H1582" i="6"/>
  <c r="G1582" i="6"/>
  <c r="F1582" i="6"/>
  <c r="E1581" i="6"/>
  <c r="D1581" i="6"/>
  <c r="C1581" i="6"/>
  <c r="B1581" i="6"/>
  <c r="H1579" i="6"/>
  <c r="G1579" i="6"/>
  <c r="E1579" i="6"/>
  <c r="E1578" i="6"/>
  <c r="E1577" i="6"/>
  <c r="E1576" i="6"/>
  <c r="I1575" i="6"/>
  <c r="H1575" i="6"/>
  <c r="G1575" i="6"/>
  <c r="F1575" i="6"/>
  <c r="I1574" i="6"/>
  <c r="H1574" i="6"/>
  <c r="G1574" i="6"/>
  <c r="F1574" i="6"/>
  <c r="I1573" i="6"/>
  <c r="H1573" i="6"/>
  <c r="G1573" i="6"/>
  <c r="F1573" i="6"/>
  <c r="I1572" i="6"/>
  <c r="H1572" i="6"/>
  <c r="G1572" i="6"/>
  <c r="F1572" i="6"/>
  <c r="E1571" i="6"/>
  <c r="D1571" i="6"/>
  <c r="C1571" i="6"/>
  <c r="B1571" i="6"/>
  <c r="H1569" i="6"/>
  <c r="G1569" i="6"/>
  <c r="E1569" i="6"/>
  <c r="E1568" i="6"/>
  <c r="E1567" i="6"/>
  <c r="E1566" i="6"/>
  <c r="I1565" i="6"/>
  <c r="H1565" i="6"/>
  <c r="G1565" i="6"/>
  <c r="F1565" i="6"/>
  <c r="I1564" i="6"/>
  <c r="H1564" i="6"/>
  <c r="G1564" i="6"/>
  <c r="F1564" i="6"/>
  <c r="I1563" i="6"/>
  <c r="H1563" i="6"/>
  <c r="G1563" i="6"/>
  <c r="F1563" i="6"/>
  <c r="I1562" i="6"/>
  <c r="H1562" i="6"/>
  <c r="G1562" i="6"/>
  <c r="F1562" i="6"/>
  <c r="E1561" i="6"/>
  <c r="D1561" i="6"/>
  <c r="C1561" i="6"/>
  <c r="B1561" i="6"/>
  <c r="H1559" i="6"/>
  <c r="G1559" i="6"/>
  <c r="E1559" i="6"/>
  <c r="E1558" i="6"/>
  <c r="E1557" i="6"/>
  <c r="E1556" i="6"/>
  <c r="I1555" i="6"/>
  <c r="H1555" i="6"/>
  <c r="G1555" i="6"/>
  <c r="F1555" i="6"/>
  <c r="I1554" i="6"/>
  <c r="H1554" i="6"/>
  <c r="G1554" i="6"/>
  <c r="F1554" i="6"/>
  <c r="I1553" i="6"/>
  <c r="H1553" i="6"/>
  <c r="G1553" i="6"/>
  <c r="F1553" i="6"/>
  <c r="I1552" i="6"/>
  <c r="H1552" i="6"/>
  <c r="G1552" i="6"/>
  <c r="F1552" i="6"/>
  <c r="E1551" i="6"/>
  <c r="D1551" i="6"/>
  <c r="C1551" i="6"/>
  <c r="B1551" i="6"/>
  <c r="H1549" i="6"/>
  <c r="G1549" i="6"/>
  <c r="E1549" i="6"/>
  <c r="E1548" i="6"/>
  <c r="E1547" i="6"/>
  <c r="E1546" i="6"/>
  <c r="I1545" i="6"/>
  <c r="H1545" i="6"/>
  <c r="G1545" i="6"/>
  <c r="F1545" i="6"/>
  <c r="I1544" i="6"/>
  <c r="H1544" i="6"/>
  <c r="G1544" i="6"/>
  <c r="F1544" i="6"/>
  <c r="I1543" i="6"/>
  <c r="H1543" i="6"/>
  <c r="G1543" i="6"/>
  <c r="F1543" i="6"/>
  <c r="I1542" i="6"/>
  <c r="H1542" i="6"/>
  <c r="G1542" i="6"/>
  <c r="F1542" i="6"/>
  <c r="E1541" i="6"/>
  <c r="D1541" i="6"/>
  <c r="C1541" i="6"/>
  <c r="B1541" i="6"/>
  <c r="H1539" i="6"/>
  <c r="G1539" i="6"/>
  <c r="E1539" i="6"/>
  <c r="E1538" i="6"/>
  <c r="E1537" i="6"/>
  <c r="E1536" i="6"/>
  <c r="I1535" i="6"/>
  <c r="H1535" i="6"/>
  <c r="G1535" i="6"/>
  <c r="F1535" i="6"/>
  <c r="I1534" i="6"/>
  <c r="H1534" i="6"/>
  <c r="G1534" i="6"/>
  <c r="F1534" i="6"/>
  <c r="I1533" i="6"/>
  <c r="H1533" i="6"/>
  <c r="G1533" i="6"/>
  <c r="F1533" i="6"/>
  <c r="I1532" i="6"/>
  <c r="H1532" i="6"/>
  <c r="G1532" i="6"/>
  <c r="F1532" i="6"/>
  <c r="E1531" i="6"/>
  <c r="D1531" i="6"/>
  <c r="C1531" i="6"/>
  <c r="B1531" i="6"/>
  <c r="H1529" i="6"/>
  <c r="G1529" i="6"/>
  <c r="E1529" i="6"/>
  <c r="E1528" i="6"/>
  <c r="E1527" i="6"/>
  <c r="E1526" i="6"/>
  <c r="I1525" i="6"/>
  <c r="H1525" i="6"/>
  <c r="G1525" i="6"/>
  <c r="F1525" i="6"/>
  <c r="I1524" i="6"/>
  <c r="H1524" i="6"/>
  <c r="G1524" i="6"/>
  <c r="F1524" i="6"/>
  <c r="I1523" i="6"/>
  <c r="H1523" i="6"/>
  <c r="G1523" i="6"/>
  <c r="F1523" i="6"/>
  <c r="I1522" i="6"/>
  <c r="H1522" i="6"/>
  <c r="G1522" i="6"/>
  <c r="F1522" i="6"/>
  <c r="E1521" i="6"/>
  <c r="D1521" i="6"/>
  <c r="C1521" i="6"/>
  <c r="B1521" i="6"/>
  <c r="H1519" i="6"/>
  <c r="G1519" i="6"/>
  <c r="E1519" i="6"/>
  <c r="E1518" i="6"/>
  <c r="E1517" i="6"/>
  <c r="E1516" i="6"/>
  <c r="I1515" i="6"/>
  <c r="H1515" i="6"/>
  <c r="G1515" i="6"/>
  <c r="F1515" i="6"/>
  <c r="I1514" i="6"/>
  <c r="H1514" i="6"/>
  <c r="G1514" i="6"/>
  <c r="F1514" i="6"/>
  <c r="I1513" i="6"/>
  <c r="H1513" i="6"/>
  <c r="G1513" i="6"/>
  <c r="F1513" i="6"/>
  <c r="I1512" i="6"/>
  <c r="H1512" i="6"/>
  <c r="G1512" i="6"/>
  <c r="F1512" i="6"/>
  <c r="E1511" i="6"/>
  <c r="D1511" i="6"/>
  <c r="C1511" i="6"/>
  <c r="B1511" i="6"/>
  <c r="H1509" i="6"/>
  <c r="G1509" i="6"/>
  <c r="E1509" i="6"/>
  <c r="E1508" i="6"/>
  <c r="E1507" i="6"/>
  <c r="E1506" i="6"/>
  <c r="I1505" i="6"/>
  <c r="H1505" i="6"/>
  <c r="G1505" i="6"/>
  <c r="F1505" i="6"/>
  <c r="I1504" i="6"/>
  <c r="H1504" i="6"/>
  <c r="G1504" i="6"/>
  <c r="F1504" i="6"/>
  <c r="I1503" i="6"/>
  <c r="H1503" i="6"/>
  <c r="G1503" i="6"/>
  <c r="F1503" i="6"/>
  <c r="I1502" i="6"/>
  <c r="H1502" i="6"/>
  <c r="G1502" i="6"/>
  <c r="F1502" i="6"/>
  <c r="E1501" i="6"/>
  <c r="D1501" i="6"/>
  <c r="C1501" i="6"/>
  <c r="B1501" i="6"/>
  <c r="H1499" i="6"/>
  <c r="G1499" i="6"/>
  <c r="E1499" i="6"/>
  <c r="E1498" i="6"/>
  <c r="E1497" i="6"/>
  <c r="E1496" i="6"/>
  <c r="I1495" i="6"/>
  <c r="H1495" i="6"/>
  <c r="G1495" i="6"/>
  <c r="F1495" i="6"/>
  <c r="I1494" i="6"/>
  <c r="H1494" i="6"/>
  <c r="G1494" i="6"/>
  <c r="F1494" i="6"/>
  <c r="I1493" i="6"/>
  <c r="H1493" i="6"/>
  <c r="G1493" i="6"/>
  <c r="F1493" i="6"/>
  <c r="I1492" i="6"/>
  <c r="H1492" i="6"/>
  <c r="G1492" i="6"/>
  <c r="F1492" i="6"/>
  <c r="E1491" i="6"/>
  <c r="D1491" i="6"/>
  <c r="C1491" i="6"/>
  <c r="B1491" i="6"/>
  <c r="H1489" i="6"/>
  <c r="G1489" i="6"/>
  <c r="E1489" i="6"/>
  <c r="E1488" i="6"/>
  <c r="E1487" i="6"/>
  <c r="E1486" i="6"/>
  <c r="I1485" i="6"/>
  <c r="H1485" i="6"/>
  <c r="G1485" i="6"/>
  <c r="F1485" i="6"/>
  <c r="I1484" i="6"/>
  <c r="H1484" i="6"/>
  <c r="G1484" i="6"/>
  <c r="F1484" i="6"/>
  <c r="I1483" i="6"/>
  <c r="H1483" i="6"/>
  <c r="G1483" i="6"/>
  <c r="F1483" i="6"/>
  <c r="I1482" i="6"/>
  <c r="H1482" i="6"/>
  <c r="G1482" i="6"/>
  <c r="F1482" i="6"/>
  <c r="E1481" i="6"/>
  <c r="D1481" i="6"/>
  <c r="C1481" i="6"/>
  <c r="B1481" i="6"/>
  <c r="H1479" i="6"/>
  <c r="G1479" i="6"/>
  <c r="E1479" i="6"/>
  <c r="E1478" i="6"/>
  <c r="E1477" i="6"/>
  <c r="E1476" i="6"/>
  <c r="I1475" i="6"/>
  <c r="H1475" i="6"/>
  <c r="G1475" i="6"/>
  <c r="F1475" i="6"/>
  <c r="I1474" i="6"/>
  <c r="H1474" i="6"/>
  <c r="G1474" i="6"/>
  <c r="F1474" i="6"/>
  <c r="I1473" i="6"/>
  <c r="H1473" i="6"/>
  <c r="G1473" i="6"/>
  <c r="F1473" i="6"/>
  <c r="I1472" i="6"/>
  <c r="H1472" i="6"/>
  <c r="G1472" i="6"/>
  <c r="F1472" i="6"/>
  <c r="E1471" i="6"/>
  <c r="D1471" i="6"/>
  <c r="C1471" i="6"/>
  <c r="B1471" i="6"/>
  <c r="H1469" i="6"/>
  <c r="G1469" i="6"/>
  <c r="E1469" i="6"/>
  <c r="E1468" i="6"/>
  <c r="E1467" i="6"/>
  <c r="E1466" i="6"/>
  <c r="I1465" i="6"/>
  <c r="H1465" i="6"/>
  <c r="G1465" i="6"/>
  <c r="F1465" i="6"/>
  <c r="I1464" i="6"/>
  <c r="H1464" i="6"/>
  <c r="G1464" i="6"/>
  <c r="F1464" i="6"/>
  <c r="I1463" i="6"/>
  <c r="H1463" i="6"/>
  <c r="G1463" i="6"/>
  <c r="F1463" i="6"/>
  <c r="I1462" i="6"/>
  <c r="H1462" i="6"/>
  <c r="G1462" i="6"/>
  <c r="F1462" i="6"/>
  <c r="E1461" i="6"/>
  <c r="D1461" i="6"/>
  <c r="C1461" i="6"/>
  <c r="B1461" i="6"/>
  <c r="H1459" i="6"/>
  <c r="G1459" i="6"/>
  <c r="E1459" i="6"/>
  <c r="E1458" i="6"/>
  <c r="E1457" i="6"/>
  <c r="E1456" i="6"/>
  <c r="I1455" i="6"/>
  <c r="H1455" i="6"/>
  <c r="G1455" i="6"/>
  <c r="F1455" i="6"/>
  <c r="I1454" i="6"/>
  <c r="H1454" i="6"/>
  <c r="G1454" i="6"/>
  <c r="F1454" i="6"/>
  <c r="I1453" i="6"/>
  <c r="H1453" i="6"/>
  <c r="G1453" i="6"/>
  <c r="F1453" i="6"/>
  <c r="I1452" i="6"/>
  <c r="H1452" i="6"/>
  <c r="G1452" i="6"/>
  <c r="F1452" i="6"/>
  <c r="E1451" i="6"/>
  <c r="D1451" i="6"/>
  <c r="C1451" i="6"/>
  <c r="B1451" i="6"/>
  <c r="H1449" i="6"/>
  <c r="G1449" i="6"/>
  <c r="E1449" i="6"/>
  <c r="E1448" i="6"/>
  <c r="E1447" i="6"/>
  <c r="E1446" i="6"/>
  <c r="I1445" i="6"/>
  <c r="H1445" i="6"/>
  <c r="G1445" i="6"/>
  <c r="F1445" i="6"/>
  <c r="I1444" i="6"/>
  <c r="H1444" i="6"/>
  <c r="G1444" i="6"/>
  <c r="F1444" i="6"/>
  <c r="I1443" i="6"/>
  <c r="H1443" i="6"/>
  <c r="G1443" i="6"/>
  <c r="F1443" i="6"/>
  <c r="I1442" i="6"/>
  <c r="H1442" i="6"/>
  <c r="G1442" i="6"/>
  <c r="F1442" i="6"/>
  <c r="E1441" i="6"/>
  <c r="D1441" i="6"/>
  <c r="C1441" i="6"/>
  <c r="B1441" i="6"/>
  <c r="H1439" i="6"/>
  <c r="G1439" i="6"/>
  <c r="E1439" i="6"/>
  <c r="E1438" i="6"/>
  <c r="E1437" i="6"/>
  <c r="E1436" i="6"/>
  <c r="I1435" i="6"/>
  <c r="H1435" i="6"/>
  <c r="G1435" i="6"/>
  <c r="F1435" i="6"/>
  <c r="I1434" i="6"/>
  <c r="H1434" i="6"/>
  <c r="G1434" i="6"/>
  <c r="F1434" i="6"/>
  <c r="I1433" i="6"/>
  <c r="H1433" i="6"/>
  <c r="G1433" i="6"/>
  <c r="F1433" i="6"/>
  <c r="I1432" i="6"/>
  <c r="H1432" i="6"/>
  <c r="G1432" i="6"/>
  <c r="F1432" i="6"/>
  <c r="E1431" i="6"/>
  <c r="D1431" i="6"/>
  <c r="C1431" i="6"/>
  <c r="B1431" i="6"/>
  <c r="H1429" i="6"/>
  <c r="G1429" i="6"/>
  <c r="E1429" i="6"/>
  <c r="E1428" i="6"/>
  <c r="E1427" i="6"/>
  <c r="E1426" i="6"/>
  <c r="I1425" i="6"/>
  <c r="H1425" i="6"/>
  <c r="G1425" i="6"/>
  <c r="F1425" i="6"/>
  <c r="I1424" i="6"/>
  <c r="H1424" i="6"/>
  <c r="G1424" i="6"/>
  <c r="F1424" i="6"/>
  <c r="I1423" i="6"/>
  <c r="H1423" i="6"/>
  <c r="G1423" i="6"/>
  <c r="F1423" i="6"/>
  <c r="I1422" i="6"/>
  <c r="H1422" i="6"/>
  <c r="G1422" i="6"/>
  <c r="F1422" i="6"/>
  <c r="E1421" i="6"/>
  <c r="D1421" i="6"/>
  <c r="C1421" i="6"/>
  <c r="B1421" i="6"/>
  <c r="H1419" i="6"/>
  <c r="G1419" i="6"/>
  <c r="E1419" i="6"/>
  <c r="E1418" i="6"/>
  <c r="E1417" i="6"/>
  <c r="E1416" i="6"/>
  <c r="I1415" i="6"/>
  <c r="H1415" i="6"/>
  <c r="G1415" i="6"/>
  <c r="F1415" i="6"/>
  <c r="I1414" i="6"/>
  <c r="H1414" i="6"/>
  <c r="G1414" i="6"/>
  <c r="F1414" i="6"/>
  <c r="I1413" i="6"/>
  <c r="H1413" i="6"/>
  <c r="G1413" i="6"/>
  <c r="F1413" i="6"/>
  <c r="I1412" i="6"/>
  <c r="H1412" i="6"/>
  <c r="G1412" i="6"/>
  <c r="F1412" i="6"/>
  <c r="E1411" i="6"/>
  <c r="D1411" i="6"/>
  <c r="C1411" i="6"/>
  <c r="B1411" i="6"/>
  <c r="A1410" i="6"/>
  <c r="A1408" i="6"/>
  <c r="H1399" i="6"/>
  <c r="G1399" i="6"/>
  <c r="E1399" i="6"/>
  <c r="E1398" i="6"/>
  <c r="E1397" i="6"/>
  <c r="E1396" i="6"/>
  <c r="I1395" i="6"/>
  <c r="H1395" i="6"/>
  <c r="G1395" i="6"/>
  <c r="F1395" i="6"/>
  <c r="I1394" i="6"/>
  <c r="H1394" i="6"/>
  <c r="G1394" i="6"/>
  <c r="F1394" i="6"/>
  <c r="I1393" i="6"/>
  <c r="H1393" i="6"/>
  <c r="G1393" i="6"/>
  <c r="F1393" i="6"/>
  <c r="E1392" i="6"/>
  <c r="D1392" i="6"/>
  <c r="C1392" i="6"/>
  <c r="B1392" i="6"/>
  <c r="H1390" i="6"/>
  <c r="G1390" i="6"/>
  <c r="E1390" i="6"/>
  <c r="E1389" i="6"/>
  <c r="E1388" i="6"/>
  <c r="I1387" i="6"/>
  <c r="H1387" i="6"/>
  <c r="G1387" i="6"/>
  <c r="F1387" i="6"/>
  <c r="I1386" i="6"/>
  <c r="H1386" i="6"/>
  <c r="G1386" i="6"/>
  <c r="F1386" i="6"/>
  <c r="E1385" i="6"/>
  <c r="D1385" i="6"/>
  <c r="C1385" i="6"/>
  <c r="B1385" i="6"/>
  <c r="H1383" i="6"/>
  <c r="G1383" i="6"/>
  <c r="E1383" i="6"/>
  <c r="E1382" i="6"/>
  <c r="E1381" i="6"/>
  <c r="I1380" i="6"/>
  <c r="H1380" i="6"/>
  <c r="G1380" i="6"/>
  <c r="F1380" i="6"/>
  <c r="D1378" i="6"/>
  <c r="H1376" i="6"/>
  <c r="G1376" i="6"/>
  <c r="E1376" i="6"/>
  <c r="E1375" i="6"/>
  <c r="E1374" i="6"/>
  <c r="I1373" i="6"/>
  <c r="H1373" i="6"/>
  <c r="G1373" i="6"/>
  <c r="F1373" i="6"/>
  <c r="D1371" i="6"/>
  <c r="C1371" i="6"/>
  <c r="B1371" i="6"/>
  <c r="B1370" i="6"/>
  <c r="H1367" i="6"/>
  <c r="G1367" i="6"/>
  <c r="E1367" i="6"/>
  <c r="E1366" i="6"/>
  <c r="E1365" i="6"/>
  <c r="E1364" i="6"/>
  <c r="I1363" i="6"/>
  <c r="H1363" i="6"/>
  <c r="G1363" i="6"/>
  <c r="F1363" i="6"/>
  <c r="I1362" i="6"/>
  <c r="H1362" i="6"/>
  <c r="G1362" i="6"/>
  <c r="F1362" i="6"/>
  <c r="I1361" i="6"/>
  <c r="H1361" i="6"/>
  <c r="G1361" i="6"/>
  <c r="F1361" i="6"/>
  <c r="E1360" i="6"/>
  <c r="D1360" i="6"/>
  <c r="C1360" i="6"/>
  <c r="B1360" i="6"/>
  <c r="H1358" i="6"/>
  <c r="G1358" i="6"/>
  <c r="E1358" i="6"/>
  <c r="E1357" i="6"/>
  <c r="E1356" i="6"/>
  <c r="I1355" i="6"/>
  <c r="H1355" i="6"/>
  <c r="G1355" i="6"/>
  <c r="F1355" i="6"/>
  <c r="D1353" i="6"/>
  <c r="H1351" i="6"/>
  <c r="G1351" i="6"/>
  <c r="E1351" i="6"/>
  <c r="E1350" i="6"/>
  <c r="E1349" i="6"/>
  <c r="I1348" i="6"/>
  <c r="H1348" i="6"/>
  <c r="G1348" i="6"/>
  <c r="F1348" i="6"/>
  <c r="D1346" i="6"/>
  <c r="C1346" i="6"/>
  <c r="B1346" i="6"/>
  <c r="H1344" i="6"/>
  <c r="G1344" i="6"/>
  <c r="E1344" i="6"/>
  <c r="E1343" i="6"/>
  <c r="E1342" i="6"/>
  <c r="I1341" i="6"/>
  <c r="H1341" i="6"/>
  <c r="G1341" i="6"/>
  <c r="F1341" i="6"/>
  <c r="I1340" i="6"/>
  <c r="H1340" i="6"/>
  <c r="G1340" i="6"/>
  <c r="F1340" i="6"/>
  <c r="E1339" i="6"/>
  <c r="D1339" i="6"/>
  <c r="C1339" i="6"/>
  <c r="B1339" i="6"/>
  <c r="H1337" i="6"/>
  <c r="G1337" i="6"/>
  <c r="E1337" i="6"/>
  <c r="E1336" i="6"/>
  <c r="E1335" i="6"/>
  <c r="I1334" i="6"/>
  <c r="H1334" i="6"/>
  <c r="G1334" i="6"/>
  <c r="F1334" i="6"/>
  <c r="I1333" i="6"/>
  <c r="H1333" i="6"/>
  <c r="G1333" i="6"/>
  <c r="F1333" i="6"/>
  <c r="E1332" i="6"/>
  <c r="D1332" i="6"/>
  <c r="C1332" i="6"/>
  <c r="B1332" i="6"/>
  <c r="H1330" i="6"/>
  <c r="G1330" i="6"/>
  <c r="E1330" i="6"/>
  <c r="E1329" i="6"/>
  <c r="E1328" i="6"/>
  <c r="E1327" i="6"/>
  <c r="I1326" i="6"/>
  <c r="H1326" i="6"/>
  <c r="G1326" i="6"/>
  <c r="F1326" i="6"/>
  <c r="I1325" i="6"/>
  <c r="H1325" i="6"/>
  <c r="G1325" i="6"/>
  <c r="F1325" i="6"/>
  <c r="I1324" i="6"/>
  <c r="H1324" i="6"/>
  <c r="G1324" i="6"/>
  <c r="F1324" i="6"/>
  <c r="I1323" i="6"/>
  <c r="H1323" i="6"/>
  <c r="G1323" i="6"/>
  <c r="F1323" i="6"/>
  <c r="E1322" i="6"/>
  <c r="D1322" i="6"/>
  <c r="C1322" i="6"/>
  <c r="B1322" i="6"/>
  <c r="B1321" i="6"/>
  <c r="H1318" i="6"/>
  <c r="G1318" i="6"/>
  <c r="E1318" i="6"/>
  <c r="E1317" i="6"/>
  <c r="E1316" i="6"/>
  <c r="E1315" i="6"/>
  <c r="I1314" i="6"/>
  <c r="H1314" i="6"/>
  <c r="G1314" i="6"/>
  <c r="F1314" i="6"/>
  <c r="I1313" i="6"/>
  <c r="H1313" i="6"/>
  <c r="G1313" i="6"/>
  <c r="F1313" i="6"/>
  <c r="I1312" i="6"/>
  <c r="H1312" i="6"/>
  <c r="G1312" i="6"/>
  <c r="F1312" i="6"/>
  <c r="E1311" i="6"/>
  <c r="D1311" i="6"/>
  <c r="C1311" i="6"/>
  <c r="B1311" i="6"/>
  <c r="H1309" i="6"/>
  <c r="G1309" i="6"/>
  <c r="E1309" i="6"/>
  <c r="E1308" i="6"/>
  <c r="E1307" i="6"/>
  <c r="E1306" i="6"/>
  <c r="I1305" i="6"/>
  <c r="H1305" i="6"/>
  <c r="G1305" i="6"/>
  <c r="F1305" i="6"/>
  <c r="I1304" i="6"/>
  <c r="H1304" i="6"/>
  <c r="G1304" i="6"/>
  <c r="F1304" i="6"/>
  <c r="I1303" i="6"/>
  <c r="H1303" i="6"/>
  <c r="G1303" i="6"/>
  <c r="F1303" i="6"/>
  <c r="E1302" i="6"/>
  <c r="D1302" i="6"/>
  <c r="C1302" i="6"/>
  <c r="B1302" i="6"/>
  <c r="H1300" i="6"/>
  <c r="G1300" i="6"/>
  <c r="E1300" i="6"/>
  <c r="E1299" i="6"/>
  <c r="E1298" i="6"/>
  <c r="E1297" i="6"/>
  <c r="I1296" i="6"/>
  <c r="H1296" i="6"/>
  <c r="G1296" i="6"/>
  <c r="F1296" i="6"/>
  <c r="I1295" i="6"/>
  <c r="H1295" i="6"/>
  <c r="G1295" i="6"/>
  <c r="F1295" i="6"/>
  <c r="I1294" i="6"/>
  <c r="H1294" i="6"/>
  <c r="G1294" i="6"/>
  <c r="F1294" i="6"/>
  <c r="E1293" i="6"/>
  <c r="D1293" i="6"/>
  <c r="C1293" i="6"/>
  <c r="B1293" i="6"/>
  <c r="H1291" i="6"/>
  <c r="G1291" i="6"/>
  <c r="E1291" i="6"/>
  <c r="E1290" i="6"/>
  <c r="E1289" i="6"/>
  <c r="E1288" i="6"/>
  <c r="I1287" i="6"/>
  <c r="H1287" i="6"/>
  <c r="G1287" i="6"/>
  <c r="F1287" i="6"/>
  <c r="I1286" i="6"/>
  <c r="H1286" i="6"/>
  <c r="G1286" i="6"/>
  <c r="F1286" i="6"/>
  <c r="I1285" i="6"/>
  <c r="H1285" i="6"/>
  <c r="G1285" i="6"/>
  <c r="F1285" i="6"/>
  <c r="E1284" i="6"/>
  <c r="D1284" i="6"/>
  <c r="C1284" i="6"/>
  <c r="B1284" i="6"/>
  <c r="H1282" i="6"/>
  <c r="G1282" i="6"/>
  <c r="E1282" i="6"/>
  <c r="E1281" i="6"/>
  <c r="E1280" i="6"/>
  <c r="I1279" i="6"/>
  <c r="H1279" i="6"/>
  <c r="G1279" i="6"/>
  <c r="F1279" i="6"/>
  <c r="D1277" i="6"/>
  <c r="H1275" i="6"/>
  <c r="G1275" i="6"/>
  <c r="E1275" i="6"/>
  <c r="E1274" i="6"/>
  <c r="E1273" i="6"/>
  <c r="I1272" i="6"/>
  <c r="H1272" i="6"/>
  <c r="G1272" i="6"/>
  <c r="F1272" i="6"/>
  <c r="D1270" i="6"/>
  <c r="C1270" i="6"/>
  <c r="B1270" i="6"/>
  <c r="A1269" i="6"/>
  <c r="H1263" i="6"/>
  <c r="G1263" i="6"/>
  <c r="E1263" i="6"/>
  <c r="E1262" i="6"/>
  <c r="E1261" i="6"/>
  <c r="I1260" i="6"/>
  <c r="H1260" i="6"/>
  <c r="G1260" i="6"/>
  <c r="F1260" i="6"/>
  <c r="D1258" i="6"/>
  <c r="H1256" i="6"/>
  <c r="G1256" i="6"/>
  <c r="E1256" i="6"/>
  <c r="E1255" i="6"/>
  <c r="E1254" i="6"/>
  <c r="I1253" i="6"/>
  <c r="H1253" i="6"/>
  <c r="G1253" i="6"/>
  <c r="F1253" i="6"/>
  <c r="D1251" i="6"/>
  <c r="C1251" i="6"/>
  <c r="B1251" i="6"/>
  <c r="H1249" i="6"/>
  <c r="G1249" i="6"/>
  <c r="E1249" i="6"/>
  <c r="E1248" i="6"/>
  <c r="E1247" i="6"/>
  <c r="I1246" i="6"/>
  <c r="H1246" i="6"/>
  <c r="G1246" i="6"/>
  <c r="F1246" i="6"/>
  <c r="D1244" i="6"/>
  <c r="H1242" i="6"/>
  <c r="G1242" i="6"/>
  <c r="E1242" i="6"/>
  <c r="E1241" i="6"/>
  <c r="E1240" i="6"/>
  <c r="I1239" i="6"/>
  <c r="H1239" i="6"/>
  <c r="G1239" i="6"/>
  <c r="F1239" i="6"/>
  <c r="D1237" i="6"/>
  <c r="C1237" i="6"/>
  <c r="B1237" i="6"/>
  <c r="B1236" i="6"/>
  <c r="H1233" i="6"/>
  <c r="G1233" i="6"/>
  <c r="E1233" i="6"/>
  <c r="E1232" i="6"/>
  <c r="E1231" i="6"/>
  <c r="I1230" i="6"/>
  <c r="H1230" i="6"/>
  <c r="G1230" i="6"/>
  <c r="F1230" i="6"/>
  <c r="I1229" i="6"/>
  <c r="H1229" i="6"/>
  <c r="G1229" i="6"/>
  <c r="F1229" i="6"/>
  <c r="E1228" i="6"/>
  <c r="D1228" i="6"/>
  <c r="C1228" i="6"/>
  <c r="B1228" i="6"/>
  <c r="H1226" i="6"/>
  <c r="G1226" i="6"/>
  <c r="E1226" i="6"/>
  <c r="E1225" i="6"/>
  <c r="E1224" i="6"/>
  <c r="I1223" i="6"/>
  <c r="H1223" i="6"/>
  <c r="G1223" i="6"/>
  <c r="F1223" i="6"/>
  <c r="D1221" i="6"/>
  <c r="C1221" i="6"/>
  <c r="B1221" i="6"/>
  <c r="H1219" i="6"/>
  <c r="G1219" i="6"/>
  <c r="E1219" i="6"/>
  <c r="E1218" i="6"/>
  <c r="E1217" i="6"/>
  <c r="I1216" i="6"/>
  <c r="H1216" i="6"/>
  <c r="G1216" i="6"/>
  <c r="F1216" i="6"/>
  <c r="E1215" i="6"/>
  <c r="D1215" i="6"/>
  <c r="C1215" i="6"/>
  <c r="B1215" i="6"/>
  <c r="B1214" i="6"/>
  <c r="H1211" i="6"/>
  <c r="G1211" i="6"/>
  <c r="E1211" i="6"/>
  <c r="E1210" i="6"/>
  <c r="E1209" i="6"/>
  <c r="I1208" i="6"/>
  <c r="H1208" i="6"/>
  <c r="G1208" i="6"/>
  <c r="F1208" i="6"/>
  <c r="I1207" i="6"/>
  <c r="H1207" i="6"/>
  <c r="G1207" i="6"/>
  <c r="F1207" i="6"/>
  <c r="E1206" i="6"/>
  <c r="D1206" i="6"/>
  <c r="C1206" i="6"/>
  <c r="B1206" i="6"/>
  <c r="H1204" i="6"/>
  <c r="G1204" i="6"/>
  <c r="E1204" i="6"/>
  <c r="E1203" i="6"/>
  <c r="E1202" i="6"/>
  <c r="I1201" i="6"/>
  <c r="H1201" i="6"/>
  <c r="G1201" i="6"/>
  <c r="F1201" i="6"/>
  <c r="I1200" i="6"/>
  <c r="H1200" i="6"/>
  <c r="G1200" i="6"/>
  <c r="F1200" i="6"/>
  <c r="E1199" i="6"/>
  <c r="D1199" i="6"/>
  <c r="C1199" i="6"/>
  <c r="B1199" i="6"/>
  <c r="H1197" i="6"/>
  <c r="G1197" i="6"/>
  <c r="E1197" i="6"/>
  <c r="E1196" i="6"/>
  <c r="E1195" i="6"/>
  <c r="I1194" i="6"/>
  <c r="H1194" i="6"/>
  <c r="G1194" i="6"/>
  <c r="F1194" i="6"/>
  <c r="E1193" i="6"/>
  <c r="D1193" i="6"/>
  <c r="C1193" i="6"/>
  <c r="B1193" i="6"/>
  <c r="H1191" i="6"/>
  <c r="G1191" i="6"/>
  <c r="E1191" i="6"/>
  <c r="E1190" i="6"/>
  <c r="E1189" i="6"/>
  <c r="I1188" i="6"/>
  <c r="H1188" i="6"/>
  <c r="G1188" i="6"/>
  <c r="F1188" i="6"/>
  <c r="I1187" i="6"/>
  <c r="H1187" i="6"/>
  <c r="G1187" i="6"/>
  <c r="F1187" i="6"/>
  <c r="E1186" i="6"/>
  <c r="D1186" i="6"/>
  <c r="C1186" i="6"/>
  <c r="B1186" i="6"/>
  <c r="H1184" i="6"/>
  <c r="G1184" i="6"/>
  <c r="E1184" i="6"/>
  <c r="E1183" i="6"/>
  <c r="E1182" i="6"/>
  <c r="I1181" i="6"/>
  <c r="H1181" i="6"/>
  <c r="G1181" i="6"/>
  <c r="F1181" i="6"/>
  <c r="I1180" i="6"/>
  <c r="H1180" i="6"/>
  <c r="G1180" i="6"/>
  <c r="F1180" i="6"/>
  <c r="E1179" i="6"/>
  <c r="D1179" i="6"/>
  <c r="C1179" i="6"/>
  <c r="B1179" i="6"/>
  <c r="H1177" i="6"/>
  <c r="G1177" i="6"/>
  <c r="E1177" i="6"/>
  <c r="E1176" i="6"/>
  <c r="E1175" i="6"/>
  <c r="I1174" i="6"/>
  <c r="H1174" i="6"/>
  <c r="G1174" i="6"/>
  <c r="F1174" i="6"/>
  <c r="I1173" i="6"/>
  <c r="H1173" i="6"/>
  <c r="G1173" i="6"/>
  <c r="F1173" i="6"/>
  <c r="E1172" i="6"/>
  <c r="D1172" i="6"/>
  <c r="C1172" i="6"/>
  <c r="B1172" i="6"/>
  <c r="H1170" i="6"/>
  <c r="G1170" i="6"/>
  <c r="E1170" i="6"/>
  <c r="E1169" i="6"/>
  <c r="E1168" i="6"/>
  <c r="E1167" i="6"/>
  <c r="I1166" i="6"/>
  <c r="H1166" i="6"/>
  <c r="G1166" i="6"/>
  <c r="F1166" i="6"/>
  <c r="I1165" i="6"/>
  <c r="H1165" i="6"/>
  <c r="G1165" i="6"/>
  <c r="F1165" i="6"/>
  <c r="I1164" i="6"/>
  <c r="H1164" i="6"/>
  <c r="G1164" i="6"/>
  <c r="F1164" i="6"/>
  <c r="I1163" i="6"/>
  <c r="H1163" i="6"/>
  <c r="G1163" i="6"/>
  <c r="F1163" i="6"/>
  <c r="E1162" i="6"/>
  <c r="D1162" i="6"/>
  <c r="C1162" i="6"/>
  <c r="B1162" i="6"/>
  <c r="H1160" i="6"/>
  <c r="G1160" i="6"/>
  <c r="E1160" i="6"/>
  <c r="E1159" i="6"/>
  <c r="E1158" i="6"/>
  <c r="I1157" i="6"/>
  <c r="H1157" i="6"/>
  <c r="G1157" i="6"/>
  <c r="F1157" i="6"/>
  <c r="I1156" i="6"/>
  <c r="H1156" i="6"/>
  <c r="G1156" i="6"/>
  <c r="F1156" i="6"/>
  <c r="E1155" i="6"/>
  <c r="D1155" i="6"/>
  <c r="C1155" i="6"/>
  <c r="B1155" i="6"/>
  <c r="H1153" i="6"/>
  <c r="G1153" i="6"/>
  <c r="E1153" i="6"/>
  <c r="E1152" i="6"/>
  <c r="E1151" i="6"/>
  <c r="I1150" i="6"/>
  <c r="H1150" i="6"/>
  <c r="G1150" i="6"/>
  <c r="F1150" i="6"/>
  <c r="I1149" i="6"/>
  <c r="H1149" i="6"/>
  <c r="G1149" i="6"/>
  <c r="F1149" i="6"/>
  <c r="E1148" i="6"/>
  <c r="D1148" i="6"/>
  <c r="C1148" i="6"/>
  <c r="B1148" i="6"/>
  <c r="H1146" i="6"/>
  <c r="G1146" i="6"/>
  <c r="E1146" i="6"/>
  <c r="E1145" i="6"/>
  <c r="E1144" i="6"/>
  <c r="I1143" i="6"/>
  <c r="H1143" i="6"/>
  <c r="F1143" i="6"/>
  <c r="D1143" i="6"/>
  <c r="C1143" i="6"/>
  <c r="B1143" i="6"/>
  <c r="I1142" i="6"/>
  <c r="H1142" i="6"/>
  <c r="G1142" i="6"/>
  <c r="F1142" i="6"/>
  <c r="I1141" i="6"/>
  <c r="H1141" i="6"/>
  <c r="G1141" i="6"/>
  <c r="F1141" i="6"/>
  <c r="E1140" i="6"/>
  <c r="D1140" i="6"/>
  <c r="C1140" i="6"/>
  <c r="B1140" i="6"/>
  <c r="H1138" i="6"/>
  <c r="G1138" i="6"/>
  <c r="E1138" i="6"/>
  <c r="E1137" i="6"/>
  <c r="E1136" i="6"/>
  <c r="I1135" i="6"/>
  <c r="H1135" i="6"/>
  <c r="G1135" i="6"/>
  <c r="F1135" i="6"/>
  <c r="I1134" i="6"/>
  <c r="H1134" i="6"/>
  <c r="G1134" i="6"/>
  <c r="F1134" i="6"/>
  <c r="E1133" i="6"/>
  <c r="D1133" i="6"/>
  <c r="C1133" i="6"/>
  <c r="B1133" i="6"/>
  <c r="H1131" i="6"/>
  <c r="G1131" i="6"/>
  <c r="E1131" i="6"/>
  <c r="E1130" i="6"/>
  <c r="E1129" i="6"/>
  <c r="E1128" i="6"/>
  <c r="I1127" i="6"/>
  <c r="H1127" i="6"/>
  <c r="G1127" i="6"/>
  <c r="F1127" i="6"/>
  <c r="I1126" i="6"/>
  <c r="H1126" i="6"/>
  <c r="G1126" i="6"/>
  <c r="F1126" i="6"/>
  <c r="I1125" i="6"/>
  <c r="H1125" i="6"/>
  <c r="G1125" i="6"/>
  <c r="F1125" i="6"/>
  <c r="E1124" i="6"/>
  <c r="D1124" i="6"/>
  <c r="C1124" i="6"/>
  <c r="B1124" i="6"/>
  <c r="H1122" i="6"/>
  <c r="G1122" i="6"/>
  <c r="E1122" i="6"/>
  <c r="E1121" i="6"/>
  <c r="E1120" i="6"/>
  <c r="I1119" i="6"/>
  <c r="H1119" i="6"/>
  <c r="G1119" i="6"/>
  <c r="F1119" i="6"/>
  <c r="E1118" i="6"/>
  <c r="D1118" i="6"/>
  <c r="C1118" i="6"/>
  <c r="B1118" i="6"/>
  <c r="H1116" i="6"/>
  <c r="G1116" i="6"/>
  <c r="E1116" i="6"/>
  <c r="E1115" i="6"/>
  <c r="E1114" i="6"/>
  <c r="I1113" i="6"/>
  <c r="H1113" i="6"/>
  <c r="G1113" i="6"/>
  <c r="F1113" i="6"/>
  <c r="E1112" i="6"/>
  <c r="D1112" i="6"/>
  <c r="C1112" i="6"/>
  <c r="B1112" i="6"/>
  <c r="B1111" i="6"/>
  <c r="H1108" i="6"/>
  <c r="G1108" i="6"/>
  <c r="E1108" i="6"/>
  <c r="E1107" i="6"/>
  <c r="E1106" i="6"/>
  <c r="I1105" i="6"/>
  <c r="H1105" i="6"/>
  <c r="G1105" i="6"/>
  <c r="F1105" i="6"/>
  <c r="E1104" i="6"/>
  <c r="D1104" i="6"/>
  <c r="C1104" i="6"/>
  <c r="B1104" i="6"/>
  <c r="H1102" i="6"/>
  <c r="G1102" i="6"/>
  <c r="E1102" i="6"/>
  <c r="E1101" i="6"/>
  <c r="E1100" i="6"/>
  <c r="I1099" i="6"/>
  <c r="H1099" i="6"/>
  <c r="G1099" i="6"/>
  <c r="F1099" i="6"/>
  <c r="I1098" i="6"/>
  <c r="H1098" i="6"/>
  <c r="G1098" i="6"/>
  <c r="F1098" i="6"/>
  <c r="E1097" i="6"/>
  <c r="D1097" i="6"/>
  <c r="C1097" i="6"/>
  <c r="B1097" i="6"/>
  <c r="H1095" i="6"/>
  <c r="G1095" i="6"/>
  <c r="E1095" i="6"/>
  <c r="E1094" i="6"/>
  <c r="E1093" i="6"/>
  <c r="I1092" i="6"/>
  <c r="H1092" i="6"/>
  <c r="G1092" i="6"/>
  <c r="F1092" i="6"/>
  <c r="I1091" i="6"/>
  <c r="H1091" i="6"/>
  <c r="G1091" i="6"/>
  <c r="F1091" i="6"/>
  <c r="E1090" i="6"/>
  <c r="D1090" i="6"/>
  <c r="C1090" i="6"/>
  <c r="B1090" i="6"/>
  <c r="H1088" i="6"/>
  <c r="G1088" i="6"/>
  <c r="E1088" i="6"/>
  <c r="E1087" i="6"/>
  <c r="E1086" i="6"/>
  <c r="I1085" i="6"/>
  <c r="H1085" i="6"/>
  <c r="G1085" i="6"/>
  <c r="F1085" i="6"/>
  <c r="I1084" i="6"/>
  <c r="H1084" i="6"/>
  <c r="G1084" i="6"/>
  <c r="F1084" i="6"/>
  <c r="E1083" i="6"/>
  <c r="D1083" i="6"/>
  <c r="C1083" i="6"/>
  <c r="B1083" i="6"/>
  <c r="H1081" i="6"/>
  <c r="G1081" i="6"/>
  <c r="E1081" i="6"/>
  <c r="E1080" i="6"/>
  <c r="E1079" i="6"/>
  <c r="I1078" i="6"/>
  <c r="H1078" i="6"/>
  <c r="G1078" i="6"/>
  <c r="F1078" i="6"/>
  <c r="I1077" i="6"/>
  <c r="H1077" i="6"/>
  <c r="G1077" i="6"/>
  <c r="F1077" i="6"/>
  <c r="E1076" i="6"/>
  <c r="D1076" i="6"/>
  <c r="C1076" i="6"/>
  <c r="B1076" i="6"/>
  <c r="H1074" i="6"/>
  <c r="G1074" i="6"/>
  <c r="E1074" i="6"/>
  <c r="E1073" i="6"/>
  <c r="E1072" i="6"/>
  <c r="E1071" i="6"/>
  <c r="I1070" i="6"/>
  <c r="H1070" i="6"/>
  <c r="G1070" i="6"/>
  <c r="F1070" i="6"/>
  <c r="I1069" i="6"/>
  <c r="H1069" i="6"/>
  <c r="G1069" i="6"/>
  <c r="F1069" i="6"/>
  <c r="I1068" i="6"/>
  <c r="H1068" i="6"/>
  <c r="G1068" i="6"/>
  <c r="F1068" i="6"/>
  <c r="I1067" i="6"/>
  <c r="H1067" i="6"/>
  <c r="G1067" i="6"/>
  <c r="F1067" i="6"/>
  <c r="E1066" i="6"/>
  <c r="D1066" i="6"/>
  <c r="C1066" i="6"/>
  <c r="B1066" i="6"/>
  <c r="H1064" i="6"/>
  <c r="G1064" i="6"/>
  <c r="E1064" i="6"/>
  <c r="E1063" i="6"/>
  <c r="E1062" i="6"/>
  <c r="I1061" i="6"/>
  <c r="H1061" i="6"/>
  <c r="G1061" i="6"/>
  <c r="F1061" i="6"/>
  <c r="I1060" i="6"/>
  <c r="H1060" i="6"/>
  <c r="G1060" i="6"/>
  <c r="F1060" i="6"/>
  <c r="E1059" i="6"/>
  <c r="D1059" i="6"/>
  <c r="C1059" i="6"/>
  <c r="B1059" i="6"/>
  <c r="H1057" i="6"/>
  <c r="G1057" i="6"/>
  <c r="E1057" i="6"/>
  <c r="E1056" i="6"/>
  <c r="E1055" i="6"/>
  <c r="I1054" i="6"/>
  <c r="H1054" i="6"/>
  <c r="F1054" i="6"/>
  <c r="D1054" i="6"/>
  <c r="C1054" i="6"/>
  <c r="B1054" i="6"/>
  <c r="I1053" i="6"/>
  <c r="H1053" i="6"/>
  <c r="G1053" i="6"/>
  <c r="F1053" i="6"/>
  <c r="I1052" i="6"/>
  <c r="H1052" i="6"/>
  <c r="G1052" i="6"/>
  <c r="F1052" i="6"/>
  <c r="E1051" i="6"/>
  <c r="D1051" i="6"/>
  <c r="C1051" i="6"/>
  <c r="B1051" i="6"/>
  <c r="H1049" i="6"/>
  <c r="G1049" i="6"/>
  <c r="E1049" i="6"/>
  <c r="E1048" i="6"/>
  <c r="E1047" i="6"/>
  <c r="I1046" i="6"/>
  <c r="H1046" i="6"/>
  <c r="G1046" i="6"/>
  <c r="F1046" i="6"/>
  <c r="I1045" i="6"/>
  <c r="H1045" i="6"/>
  <c r="G1045" i="6"/>
  <c r="F1045" i="6"/>
  <c r="E1044" i="6"/>
  <c r="D1044" i="6"/>
  <c r="C1044" i="6"/>
  <c r="B1044" i="6"/>
  <c r="H1042" i="6"/>
  <c r="G1042" i="6"/>
  <c r="E1042" i="6"/>
  <c r="E1041" i="6"/>
  <c r="E1040" i="6"/>
  <c r="I1039" i="6"/>
  <c r="H1039" i="6"/>
  <c r="G1039" i="6"/>
  <c r="F1039" i="6"/>
  <c r="I1038" i="6"/>
  <c r="H1038" i="6"/>
  <c r="G1038" i="6"/>
  <c r="F1038" i="6"/>
  <c r="E1037" i="6"/>
  <c r="D1037" i="6"/>
  <c r="C1037" i="6"/>
  <c r="B1037" i="6"/>
  <c r="H1035" i="6"/>
  <c r="G1035" i="6"/>
  <c r="E1035" i="6"/>
  <c r="E1034" i="6"/>
  <c r="E1033" i="6"/>
  <c r="I1032" i="6"/>
  <c r="H1032" i="6"/>
  <c r="G1032" i="6"/>
  <c r="F1032" i="6"/>
  <c r="I1031" i="6"/>
  <c r="H1031" i="6"/>
  <c r="G1031" i="6"/>
  <c r="F1031" i="6"/>
  <c r="E1030" i="6"/>
  <c r="D1030" i="6"/>
  <c r="C1030" i="6"/>
  <c r="B1030" i="6"/>
  <c r="H1028" i="6"/>
  <c r="G1028" i="6"/>
  <c r="E1028" i="6"/>
  <c r="E1027" i="6"/>
  <c r="E1026" i="6"/>
  <c r="E1025" i="6"/>
  <c r="I1024" i="6"/>
  <c r="H1024" i="6"/>
  <c r="G1024" i="6"/>
  <c r="F1024" i="6"/>
  <c r="I1023" i="6"/>
  <c r="H1023" i="6"/>
  <c r="G1023" i="6"/>
  <c r="F1023" i="6"/>
  <c r="I1022" i="6"/>
  <c r="H1022" i="6"/>
  <c r="G1022" i="6"/>
  <c r="F1022" i="6"/>
  <c r="E1021" i="6"/>
  <c r="D1021" i="6"/>
  <c r="C1021" i="6"/>
  <c r="B1021" i="6"/>
  <c r="H1019" i="6"/>
  <c r="G1019" i="6"/>
  <c r="E1019" i="6"/>
  <c r="E1018" i="6"/>
  <c r="E1017" i="6"/>
  <c r="I1016" i="6"/>
  <c r="H1016" i="6"/>
  <c r="G1016" i="6"/>
  <c r="F1016" i="6"/>
  <c r="E1015" i="6"/>
  <c r="D1015" i="6"/>
  <c r="C1015" i="6"/>
  <c r="B1015" i="6"/>
  <c r="H1013" i="6"/>
  <c r="G1013" i="6"/>
  <c r="E1013" i="6"/>
  <c r="E1012" i="6"/>
  <c r="E1011" i="6"/>
  <c r="I1010" i="6"/>
  <c r="H1010" i="6"/>
  <c r="G1010" i="6"/>
  <c r="F1010" i="6"/>
  <c r="E1009" i="6"/>
  <c r="D1009" i="6"/>
  <c r="C1009" i="6"/>
  <c r="B1009" i="6"/>
  <c r="H1007" i="6"/>
  <c r="G1007" i="6"/>
  <c r="E1007" i="6"/>
  <c r="E1006" i="6"/>
  <c r="E1005" i="6"/>
  <c r="I1004" i="6"/>
  <c r="H1004" i="6"/>
  <c r="G1004" i="6"/>
  <c r="F1004" i="6"/>
  <c r="E1003" i="6"/>
  <c r="D1003" i="6"/>
  <c r="C1003" i="6"/>
  <c r="B1003" i="6"/>
  <c r="B1002" i="6"/>
  <c r="H999" i="6"/>
  <c r="G999" i="6"/>
  <c r="E999" i="6"/>
  <c r="E998" i="6"/>
  <c r="E997" i="6"/>
  <c r="I996" i="6"/>
  <c r="H996" i="6"/>
  <c r="G996" i="6"/>
  <c r="F996" i="6"/>
  <c r="E995" i="6"/>
  <c r="D995" i="6"/>
  <c r="C995" i="6"/>
  <c r="B995" i="6"/>
  <c r="H993" i="6"/>
  <c r="G993" i="6"/>
  <c r="E993" i="6"/>
  <c r="E992" i="6"/>
  <c r="E991" i="6"/>
  <c r="I990" i="6"/>
  <c r="H990" i="6"/>
  <c r="G990" i="6"/>
  <c r="F990" i="6"/>
  <c r="I989" i="6"/>
  <c r="H989" i="6"/>
  <c r="G989" i="6"/>
  <c r="F989" i="6"/>
  <c r="E988" i="6"/>
  <c r="D988" i="6"/>
  <c r="C988" i="6"/>
  <c r="B988" i="6"/>
  <c r="H986" i="6"/>
  <c r="G986" i="6"/>
  <c r="E986" i="6"/>
  <c r="E985" i="6"/>
  <c r="E984" i="6"/>
  <c r="I983" i="6"/>
  <c r="H983" i="6"/>
  <c r="G983" i="6"/>
  <c r="F983" i="6"/>
  <c r="I982" i="6"/>
  <c r="H982" i="6"/>
  <c r="G982" i="6"/>
  <c r="F982" i="6"/>
  <c r="E981" i="6"/>
  <c r="D981" i="6"/>
  <c r="C981" i="6"/>
  <c r="B981" i="6"/>
  <c r="H979" i="6"/>
  <c r="G979" i="6"/>
  <c r="E979" i="6"/>
  <c r="E978" i="6"/>
  <c r="E977" i="6"/>
  <c r="I976" i="6"/>
  <c r="H976" i="6"/>
  <c r="G976" i="6"/>
  <c r="F976" i="6"/>
  <c r="I975" i="6"/>
  <c r="H975" i="6"/>
  <c r="G975" i="6"/>
  <c r="F975" i="6"/>
  <c r="E974" i="6"/>
  <c r="D974" i="6"/>
  <c r="C974" i="6"/>
  <c r="B974" i="6"/>
  <c r="H972" i="6"/>
  <c r="G972" i="6"/>
  <c r="E972" i="6"/>
  <c r="E971" i="6"/>
  <c r="E970" i="6"/>
  <c r="I969" i="6"/>
  <c r="H969" i="6"/>
  <c r="G969" i="6"/>
  <c r="F969" i="6"/>
  <c r="I968" i="6"/>
  <c r="H968" i="6"/>
  <c r="G968" i="6"/>
  <c r="F968" i="6"/>
  <c r="E967" i="6"/>
  <c r="D967" i="6"/>
  <c r="C967" i="6"/>
  <c r="B967" i="6"/>
  <c r="H965" i="6"/>
  <c r="G965" i="6"/>
  <c r="E965" i="6"/>
  <c r="E964" i="6"/>
  <c r="E963" i="6"/>
  <c r="E962" i="6"/>
  <c r="I961" i="6"/>
  <c r="H961" i="6"/>
  <c r="G961" i="6"/>
  <c r="F961" i="6"/>
  <c r="I960" i="6"/>
  <c r="H960" i="6"/>
  <c r="G960" i="6"/>
  <c r="F960" i="6"/>
  <c r="I959" i="6"/>
  <c r="H959" i="6"/>
  <c r="G959" i="6"/>
  <c r="F959" i="6"/>
  <c r="I958" i="6"/>
  <c r="H958" i="6"/>
  <c r="G958" i="6"/>
  <c r="F958" i="6"/>
  <c r="E957" i="6"/>
  <c r="D957" i="6"/>
  <c r="C957" i="6"/>
  <c r="B957" i="6"/>
  <c r="H955" i="6"/>
  <c r="G955" i="6"/>
  <c r="E955" i="6"/>
  <c r="E954" i="6"/>
  <c r="E953" i="6"/>
  <c r="I952" i="6"/>
  <c r="H952" i="6"/>
  <c r="G952" i="6"/>
  <c r="F952" i="6"/>
  <c r="I951" i="6"/>
  <c r="H951" i="6"/>
  <c r="G951" i="6"/>
  <c r="F951" i="6"/>
  <c r="E950" i="6"/>
  <c r="D950" i="6"/>
  <c r="C950" i="6"/>
  <c r="B950" i="6"/>
  <c r="H948" i="6"/>
  <c r="G948" i="6"/>
  <c r="E948" i="6"/>
  <c r="E947" i="6"/>
  <c r="E946" i="6"/>
  <c r="I945" i="6"/>
  <c r="H945" i="6"/>
  <c r="F945" i="6"/>
  <c r="D945" i="6"/>
  <c r="C945" i="6"/>
  <c r="B945" i="6"/>
  <c r="I944" i="6"/>
  <c r="H944" i="6"/>
  <c r="G944" i="6"/>
  <c r="F944" i="6"/>
  <c r="I943" i="6"/>
  <c r="H943" i="6"/>
  <c r="G943" i="6"/>
  <c r="F943" i="6"/>
  <c r="E942" i="6"/>
  <c r="D942" i="6"/>
  <c r="C942" i="6"/>
  <c r="B942" i="6"/>
  <c r="H940" i="6"/>
  <c r="G940" i="6"/>
  <c r="E940" i="6"/>
  <c r="E939" i="6"/>
  <c r="E938" i="6"/>
  <c r="I937" i="6"/>
  <c r="H937" i="6"/>
  <c r="G937" i="6"/>
  <c r="F937" i="6"/>
  <c r="I936" i="6"/>
  <c r="H936" i="6"/>
  <c r="G936" i="6"/>
  <c r="F936" i="6"/>
  <c r="E935" i="6"/>
  <c r="D935" i="6"/>
  <c r="C935" i="6"/>
  <c r="B935" i="6"/>
  <c r="H933" i="6"/>
  <c r="G933" i="6"/>
  <c r="E933" i="6"/>
  <c r="E932" i="6"/>
  <c r="E931" i="6"/>
  <c r="I930" i="6"/>
  <c r="H930" i="6"/>
  <c r="G930" i="6"/>
  <c r="F930" i="6"/>
  <c r="I929" i="6"/>
  <c r="H929" i="6"/>
  <c r="G929" i="6"/>
  <c r="F929" i="6"/>
  <c r="E928" i="6"/>
  <c r="D928" i="6"/>
  <c r="C928" i="6"/>
  <c r="B928" i="6"/>
  <c r="H926" i="6"/>
  <c r="G926" i="6"/>
  <c r="E926" i="6"/>
  <c r="E925" i="6"/>
  <c r="E924" i="6"/>
  <c r="I923" i="6"/>
  <c r="H923" i="6"/>
  <c r="G923" i="6"/>
  <c r="F923" i="6"/>
  <c r="I922" i="6"/>
  <c r="H922" i="6"/>
  <c r="G922" i="6"/>
  <c r="F922" i="6"/>
  <c r="E921" i="6"/>
  <c r="D921" i="6"/>
  <c r="C921" i="6"/>
  <c r="B921" i="6"/>
  <c r="H919" i="6"/>
  <c r="G919" i="6"/>
  <c r="E919" i="6"/>
  <c r="E918" i="6"/>
  <c r="E917" i="6"/>
  <c r="E916" i="6"/>
  <c r="I915" i="6"/>
  <c r="H915" i="6"/>
  <c r="G915" i="6"/>
  <c r="F915" i="6"/>
  <c r="I914" i="6"/>
  <c r="H914" i="6"/>
  <c r="G914" i="6"/>
  <c r="F914" i="6"/>
  <c r="I913" i="6"/>
  <c r="H913" i="6"/>
  <c r="G913" i="6"/>
  <c r="F913" i="6"/>
  <c r="E912" i="6"/>
  <c r="D912" i="6"/>
  <c r="C912" i="6"/>
  <c r="B912" i="6"/>
  <c r="H910" i="6"/>
  <c r="G910" i="6"/>
  <c r="E910" i="6"/>
  <c r="E909" i="6"/>
  <c r="E908" i="6"/>
  <c r="I907" i="6"/>
  <c r="H907" i="6"/>
  <c r="G907" i="6"/>
  <c r="F907" i="6"/>
  <c r="E906" i="6"/>
  <c r="D906" i="6"/>
  <c r="C906" i="6"/>
  <c r="B906" i="6"/>
  <c r="H904" i="6"/>
  <c r="G904" i="6"/>
  <c r="E904" i="6"/>
  <c r="E903" i="6"/>
  <c r="E902" i="6"/>
  <c r="I901" i="6"/>
  <c r="H901" i="6"/>
  <c r="G901" i="6"/>
  <c r="F901" i="6"/>
  <c r="E900" i="6"/>
  <c r="D900" i="6"/>
  <c r="C900" i="6"/>
  <c r="B900" i="6"/>
  <c r="H898" i="6"/>
  <c r="G898" i="6"/>
  <c r="E898" i="6"/>
  <c r="E897" i="6"/>
  <c r="E896" i="6"/>
  <c r="I895" i="6"/>
  <c r="H895" i="6"/>
  <c r="G895" i="6"/>
  <c r="F895" i="6"/>
  <c r="E894" i="6"/>
  <c r="D894" i="6"/>
  <c r="C894" i="6"/>
  <c r="B894" i="6"/>
  <c r="B893" i="6"/>
  <c r="H890" i="6"/>
  <c r="G890" i="6"/>
  <c r="E890" i="6"/>
  <c r="E889" i="6"/>
  <c r="E888" i="6"/>
  <c r="I887" i="6"/>
  <c r="H887" i="6"/>
  <c r="G887" i="6"/>
  <c r="F887" i="6"/>
  <c r="I886" i="6"/>
  <c r="H886" i="6"/>
  <c r="G886" i="6"/>
  <c r="F886" i="6"/>
  <c r="E885" i="6"/>
  <c r="D885" i="6"/>
  <c r="C885" i="6"/>
  <c r="B885" i="6"/>
  <c r="H883" i="6"/>
  <c r="G883" i="6"/>
  <c r="E883" i="6"/>
  <c r="E882" i="6"/>
  <c r="E881" i="6"/>
  <c r="I880" i="6"/>
  <c r="H880" i="6"/>
  <c r="G880" i="6"/>
  <c r="F880" i="6"/>
  <c r="E879" i="6"/>
  <c r="D879" i="6"/>
  <c r="C879" i="6"/>
  <c r="B879" i="6"/>
  <c r="H877" i="6"/>
  <c r="G877" i="6"/>
  <c r="E877" i="6"/>
  <c r="E876" i="6"/>
  <c r="E875" i="6"/>
  <c r="I874" i="6"/>
  <c r="H874" i="6"/>
  <c r="G874" i="6"/>
  <c r="F874" i="6"/>
  <c r="I873" i="6"/>
  <c r="H873" i="6"/>
  <c r="G873" i="6"/>
  <c r="F873" i="6"/>
  <c r="E872" i="6"/>
  <c r="D872" i="6"/>
  <c r="C872" i="6"/>
  <c r="B872" i="6"/>
  <c r="H870" i="6"/>
  <c r="G870" i="6"/>
  <c r="E870" i="6"/>
  <c r="E869" i="6"/>
  <c r="E868" i="6"/>
  <c r="I867" i="6"/>
  <c r="H867" i="6"/>
  <c r="G867" i="6"/>
  <c r="F867" i="6"/>
  <c r="E866" i="6"/>
  <c r="D866" i="6"/>
  <c r="C866" i="6"/>
  <c r="B866" i="6"/>
  <c r="H864" i="6"/>
  <c r="G864" i="6"/>
  <c r="E864" i="6"/>
  <c r="E863" i="6"/>
  <c r="E862" i="6"/>
  <c r="I861" i="6"/>
  <c r="H861" i="6"/>
  <c r="G861" i="6"/>
  <c r="F861" i="6"/>
  <c r="I860" i="6"/>
  <c r="H860" i="6"/>
  <c r="G860" i="6"/>
  <c r="F860" i="6"/>
  <c r="E859" i="6"/>
  <c r="D859" i="6"/>
  <c r="C859" i="6"/>
  <c r="B859" i="6"/>
  <c r="I857" i="6"/>
  <c r="H857" i="6"/>
  <c r="G857" i="6"/>
  <c r="F857" i="6"/>
  <c r="E857" i="6"/>
  <c r="D857" i="6"/>
  <c r="C857" i="6"/>
  <c r="B857" i="6"/>
  <c r="H855" i="6"/>
  <c r="G855" i="6"/>
  <c r="E855" i="6"/>
  <c r="E854" i="6"/>
  <c r="E853" i="6"/>
  <c r="I852" i="6"/>
  <c r="H852" i="6"/>
  <c r="G852" i="6"/>
  <c r="F852" i="6"/>
  <c r="I851" i="6"/>
  <c r="H851" i="6"/>
  <c r="G851" i="6"/>
  <c r="F851" i="6"/>
  <c r="E850" i="6"/>
  <c r="D850" i="6"/>
  <c r="C850" i="6"/>
  <c r="B850" i="6"/>
  <c r="H848" i="6"/>
  <c r="G848" i="6"/>
  <c r="E848" i="6"/>
  <c r="E847" i="6"/>
  <c r="E846" i="6"/>
  <c r="I845" i="6"/>
  <c r="H845" i="6"/>
  <c r="G845" i="6"/>
  <c r="F845" i="6"/>
  <c r="I844" i="6"/>
  <c r="H844" i="6"/>
  <c r="G844" i="6"/>
  <c r="F844" i="6"/>
  <c r="E843" i="6"/>
  <c r="D843" i="6"/>
  <c r="C843" i="6"/>
  <c r="B843" i="6"/>
  <c r="H841" i="6"/>
  <c r="G841" i="6"/>
  <c r="E841" i="6"/>
  <c r="E840" i="6"/>
  <c r="E839" i="6"/>
  <c r="I838" i="6"/>
  <c r="H838" i="6"/>
  <c r="G838" i="6"/>
  <c r="F838" i="6"/>
  <c r="I837" i="6"/>
  <c r="H837" i="6"/>
  <c r="G837" i="6"/>
  <c r="F837" i="6"/>
  <c r="E836" i="6"/>
  <c r="D836" i="6"/>
  <c r="C836" i="6"/>
  <c r="B836" i="6"/>
  <c r="H834" i="6"/>
  <c r="G834" i="6"/>
  <c r="E834" i="6"/>
  <c r="E833" i="6"/>
  <c r="E832" i="6"/>
  <c r="I831" i="6"/>
  <c r="H831" i="6"/>
  <c r="G831" i="6"/>
  <c r="F831" i="6"/>
  <c r="I830" i="6"/>
  <c r="H830" i="6"/>
  <c r="G830" i="6"/>
  <c r="F830" i="6"/>
  <c r="E829" i="6"/>
  <c r="D829" i="6"/>
  <c r="C829" i="6"/>
  <c r="B829" i="6"/>
  <c r="H827" i="6"/>
  <c r="G827" i="6"/>
  <c r="E827" i="6"/>
  <c r="E826" i="6"/>
  <c r="E825" i="6"/>
  <c r="I824" i="6"/>
  <c r="H824" i="6"/>
  <c r="G824" i="6"/>
  <c r="F824" i="6"/>
  <c r="E823" i="6"/>
  <c r="D823" i="6"/>
  <c r="C823" i="6"/>
  <c r="B823" i="6"/>
  <c r="H821" i="6"/>
  <c r="G821" i="6"/>
  <c r="E821" i="6"/>
  <c r="E820" i="6"/>
  <c r="E819" i="6"/>
  <c r="I818" i="6"/>
  <c r="H818" i="6"/>
  <c r="G818" i="6"/>
  <c r="F818" i="6"/>
  <c r="E817" i="6"/>
  <c r="D817" i="6"/>
  <c r="C817" i="6"/>
  <c r="B817" i="6"/>
  <c r="H815" i="6"/>
  <c r="G815" i="6"/>
  <c r="E815" i="6"/>
  <c r="E814" i="6"/>
  <c r="E813" i="6"/>
  <c r="E812" i="6"/>
  <c r="I811" i="6"/>
  <c r="H811" i="6"/>
  <c r="G811" i="6"/>
  <c r="F811" i="6"/>
  <c r="I810" i="6"/>
  <c r="H810" i="6"/>
  <c r="G810" i="6"/>
  <c r="F810" i="6"/>
  <c r="I809" i="6"/>
  <c r="H809" i="6"/>
  <c r="G809" i="6"/>
  <c r="F809" i="6"/>
  <c r="E808" i="6"/>
  <c r="D808" i="6"/>
  <c r="C808" i="6"/>
  <c r="B808" i="6"/>
  <c r="B807" i="6"/>
  <c r="A805" i="6"/>
  <c r="A803" i="6"/>
  <c r="H794" i="6"/>
  <c r="G794" i="6"/>
  <c r="E794" i="6"/>
  <c r="E793" i="6"/>
  <c r="E792" i="6"/>
  <c r="I791" i="6"/>
  <c r="H791" i="6"/>
  <c r="G791" i="6"/>
  <c r="F791" i="6"/>
  <c r="D789" i="6"/>
  <c r="H787" i="6"/>
  <c r="G787" i="6"/>
  <c r="E787" i="6"/>
  <c r="E786" i="6"/>
  <c r="E785" i="6"/>
  <c r="I784" i="6"/>
  <c r="H784" i="6"/>
  <c r="G784" i="6"/>
  <c r="F784" i="6"/>
  <c r="D782" i="6"/>
  <c r="C782" i="6"/>
  <c r="B782" i="6"/>
  <c r="A781" i="6"/>
  <c r="H775" i="6"/>
  <c r="G775" i="6"/>
  <c r="E775" i="6"/>
  <c r="E774" i="6"/>
  <c r="E773" i="6"/>
  <c r="E772" i="6"/>
  <c r="I771" i="6"/>
  <c r="H771" i="6"/>
  <c r="G771" i="6"/>
  <c r="F771" i="6"/>
  <c r="I770" i="6"/>
  <c r="H770" i="6"/>
  <c r="G770" i="6"/>
  <c r="F770" i="6"/>
  <c r="I769" i="6"/>
  <c r="H769" i="6"/>
  <c r="G769" i="6"/>
  <c r="F769" i="6"/>
  <c r="I768" i="6"/>
  <c r="H768" i="6"/>
  <c r="G768" i="6"/>
  <c r="F768" i="6"/>
  <c r="E767" i="6"/>
  <c r="D767" i="6"/>
  <c r="C767" i="6"/>
  <c r="B767" i="6"/>
  <c r="H765" i="6"/>
  <c r="G765" i="6"/>
  <c r="E765" i="6"/>
  <c r="E764" i="6"/>
  <c r="E763" i="6"/>
  <c r="E762" i="6"/>
  <c r="I761" i="6"/>
  <c r="H761" i="6"/>
  <c r="G761" i="6"/>
  <c r="F761" i="6"/>
  <c r="I760" i="6"/>
  <c r="H760" i="6"/>
  <c r="G760" i="6"/>
  <c r="F760" i="6"/>
  <c r="I759" i="6"/>
  <c r="H759" i="6"/>
  <c r="G759" i="6"/>
  <c r="F759" i="6"/>
  <c r="I758" i="6"/>
  <c r="H758" i="6"/>
  <c r="G758" i="6"/>
  <c r="F758" i="6"/>
  <c r="E757" i="6"/>
  <c r="D757" i="6"/>
  <c r="C757" i="6"/>
  <c r="B757" i="6"/>
  <c r="H755" i="6"/>
  <c r="G755" i="6"/>
  <c r="E755" i="6"/>
  <c r="E754" i="6"/>
  <c r="E753" i="6"/>
  <c r="I752" i="6"/>
  <c r="H752" i="6"/>
  <c r="G752" i="6"/>
  <c r="F752" i="6"/>
  <c r="I751" i="6"/>
  <c r="H751" i="6"/>
  <c r="G751" i="6"/>
  <c r="F751" i="6"/>
  <c r="E750" i="6"/>
  <c r="D750" i="6"/>
  <c r="C750" i="6"/>
  <c r="B750" i="6"/>
  <c r="H748" i="6"/>
  <c r="G748" i="6"/>
  <c r="E748" i="6"/>
  <c r="E747" i="6"/>
  <c r="E746" i="6"/>
  <c r="I745" i="6"/>
  <c r="H745" i="6"/>
  <c r="G745" i="6"/>
  <c r="F745" i="6"/>
  <c r="E744" i="6"/>
  <c r="D744" i="6"/>
  <c r="C744" i="6"/>
  <c r="B744" i="6"/>
  <c r="H742" i="6"/>
  <c r="G742" i="6"/>
  <c r="E742" i="6"/>
  <c r="E741" i="6"/>
  <c r="E740" i="6"/>
  <c r="I739" i="6"/>
  <c r="H739" i="6"/>
  <c r="G739" i="6"/>
  <c r="F739" i="6"/>
  <c r="E738" i="6"/>
  <c r="D738" i="6"/>
  <c r="C738" i="6"/>
  <c r="B738" i="6"/>
  <c r="H736" i="6"/>
  <c r="G736" i="6"/>
  <c r="E736" i="6"/>
  <c r="E735" i="6"/>
  <c r="E734" i="6"/>
  <c r="I733" i="6"/>
  <c r="H733" i="6"/>
  <c r="G733" i="6"/>
  <c r="F733" i="6"/>
  <c r="I732" i="6"/>
  <c r="H732" i="6"/>
  <c r="G732" i="6"/>
  <c r="F732" i="6"/>
  <c r="E731" i="6"/>
  <c r="D731" i="6"/>
  <c r="C731" i="6"/>
  <c r="B731" i="6"/>
  <c r="H729" i="6"/>
  <c r="G729" i="6"/>
  <c r="E729" i="6"/>
  <c r="E728" i="6"/>
  <c r="E727" i="6"/>
  <c r="I726" i="6"/>
  <c r="H726" i="6"/>
  <c r="G726" i="6"/>
  <c r="F726" i="6"/>
  <c r="E725" i="6"/>
  <c r="D725" i="6"/>
  <c r="C725" i="6"/>
  <c r="B725" i="6"/>
  <c r="H723" i="6"/>
  <c r="G723" i="6"/>
  <c r="E723" i="6"/>
  <c r="E722" i="6"/>
  <c r="E721" i="6"/>
  <c r="I720" i="6"/>
  <c r="H720" i="6"/>
  <c r="G720" i="6"/>
  <c r="F720" i="6"/>
  <c r="D718" i="6"/>
  <c r="H716" i="6"/>
  <c r="G716" i="6"/>
  <c r="E716" i="6"/>
  <c r="E715" i="6"/>
  <c r="E714" i="6"/>
  <c r="I713" i="6"/>
  <c r="H713" i="6"/>
  <c r="G713" i="6"/>
  <c r="F713" i="6"/>
  <c r="D711" i="6"/>
  <c r="C711" i="6"/>
  <c r="B711" i="6"/>
  <c r="H709" i="6"/>
  <c r="G709" i="6"/>
  <c r="E709" i="6"/>
  <c r="E708" i="6"/>
  <c r="E707" i="6"/>
  <c r="I706" i="6"/>
  <c r="H706" i="6"/>
  <c r="G706" i="6"/>
  <c r="F706" i="6"/>
  <c r="I705" i="6"/>
  <c r="H705" i="6"/>
  <c r="G705" i="6"/>
  <c r="F705" i="6"/>
  <c r="D703" i="6"/>
  <c r="C703" i="6"/>
  <c r="B703" i="6"/>
  <c r="H701" i="6"/>
  <c r="G701" i="6"/>
  <c r="E701" i="6"/>
  <c r="E700" i="6"/>
  <c r="E699" i="6"/>
  <c r="I698" i="6"/>
  <c r="H698" i="6"/>
  <c r="G698" i="6"/>
  <c r="F698" i="6"/>
  <c r="I697" i="6"/>
  <c r="H697" i="6"/>
  <c r="G697" i="6"/>
  <c r="F697" i="6"/>
  <c r="E696" i="6"/>
  <c r="D696" i="6"/>
  <c r="C696" i="6"/>
  <c r="B696" i="6"/>
  <c r="H694" i="6"/>
  <c r="G694" i="6"/>
  <c r="E694" i="6"/>
  <c r="E693" i="6"/>
  <c r="E692" i="6"/>
  <c r="I691" i="6"/>
  <c r="H691" i="6"/>
  <c r="G691" i="6"/>
  <c r="F691" i="6"/>
  <c r="E690" i="6"/>
  <c r="D690" i="6"/>
  <c r="C690" i="6"/>
  <c r="B690" i="6"/>
  <c r="H688" i="6"/>
  <c r="G688" i="6"/>
  <c r="E688" i="6"/>
  <c r="E687" i="6"/>
  <c r="E686" i="6"/>
  <c r="E685" i="6"/>
  <c r="I684" i="6"/>
  <c r="H684" i="6"/>
  <c r="G684" i="6"/>
  <c r="F684" i="6"/>
  <c r="I683" i="6"/>
  <c r="H683" i="6"/>
  <c r="G683" i="6"/>
  <c r="F683" i="6"/>
  <c r="I682" i="6"/>
  <c r="H682" i="6"/>
  <c r="G682" i="6"/>
  <c r="F682" i="6"/>
  <c r="I681" i="6"/>
  <c r="H681" i="6"/>
  <c r="G681" i="6"/>
  <c r="F681" i="6"/>
  <c r="E680" i="6"/>
  <c r="D680" i="6"/>
  <c r="C680" i="6"/>
  <c r="B680" i="6"/>
  <c r="H678" i="6"/>
  <c r="G678" i="6"/>
  <c r="E678" i="6"/>
  <c r="E677" i="6"/>
  <c r="E676" i="6"/>
  <c r="I675" i="6"/>
  <c r="H675" i="6"/>
  <c r="G675" i="6"/>
  <c r="F675" i="6"/>
  <c r="I674" i="6"/>
  <c r="H674" i="6"/>
  <c r="G674" i="6"/>
  <c r="F674" i="6"/>
  <c r="I673" i="6"/>
  <c r="H673" i="6"/>
  <c r="G673" i="6"/>
  <c r="F673" i="6"/>
  <c r="E672" i="6"/>
  <c r="D672" i="6"/>
  <c r="C672" i="6"/>
  <c r="B672" i="6"/>
  <c r="H670" i="6"/>
  <c r="G670" i="6"/>
  <c r="E670" i="6"/>
  <c r="E669" i="6"/>
  <c r="E668" i="6"/>
  <c r="E667" i="6"/>
  <c r="I666" i="6"/>
  <c r="H666" i="6"/>
  <c r="G666" i="6"/>
  <c r="F666" i="6"/>
  <c r="I665" i="6"/>
  <c r="H665" i="6"/>
  <c r="G665" i="6"/>
  <c r="F665" i="6"/>
  <c r="I664" i="6"/>
  <c r="H664" i="6"/>
  <c r="G664" i="6"/>
  <c r="F664" i="6"/>
  <c r="I663" i="6"/>
  <c r="H663" i="6"/>
  <c r="G663" i="6"/>
  <c r="F663" i="6"/>
  <c r="E662" i="6"/>
  <c r="D662" i="6"/>
  <c r="C662" i="6"/>
  <c r="B662" i="6"/>
  <c r="H660" i="6"/>
  <c r="G660" i="6"/>
  <c r="E660" i="6"/>
  <c r="E659" i="6"/>
  <c r="E658" i="6"/>
  <c r="E657" i="6"/>
  <c r="I656" i="6"/>
  <c r="H656" i="6"/>
  <c r="G656" i="6"/>
  <c r="F656" i="6"/>
  <c r="I655" i="6"/>
  <c r="H655" i="6"/>
  <c r="G655" i="6"/>
  <c r="F655" i="6"/>
  <c r="I654" i="6"/>
  <c r="H654" i="6"/>
  <c r="G654" i="6"/>
  <c r="F654" i="6"/>
  <c r="E653" i="6"/>
  <c r="D653" i="6"/>
  <c r="C653" i="6"/>
  <c r="B653" i="6"/>
  <c r="H651" i="6"/>
  <c r="G651" i="6"/>
  <c r="E651" i="6"/>
  <c r="E650" i="6"/>
  <c r="E649" i="6"/>
  <c r="I648" i="6"/>
  <c r="H648" i="6"/>
  <c r="G648" i="6"/>
  <c r="F648" i="6"/>
  <c r="E647" i="6"/>
  <c r="D647" i="6"/>
  <c r="C647" i="6"/>
  <c r="B647" i="6"/>
  <c r="H645" i="6"/>
  <c r="G645" i="6"/>
  <c r="E645" i="6"/>
  <c r="E644" i="6"/>
  <c r="E643" i="6"/>
  <c r="I642" i="6"/>
  <c r="H642" i="6"/>
  <c r="G642" i="6"/>
  <c r="F642" i="6"/>
  <c r="E641" i="6"/>
  <c r="D641" i="6"/>
  <c r="C641" i="6"/>
  <c r="B641" i="6"/>
  <c r="H639" i="6"/>
  <c r="G639" i="6"/>
  <c r="E639" i="6"/>
  <c r="E638" i="6"/>
  <c r="E637" i="6"/>
  <c r="I636" i="6"/>
  <c r="H636" i="6"/>
  <c r="G636" i="6"/>
  <c r="F636" i="6"/>
  <c r="E635" i="6"/>
  <c r="D635" i="6"/>
  <c r="C635" i="6"/>
  <c r="B635" i="6"/>
  <c r="A634" i="6"/>
  <c r="H628" i="6"/>
  <c r="G628" i="6"/>
  <c r="E628" i="6"/>
  <c r="E627" i="6"/>
  <c r="E626" i="6"/>
  <c r="I625" i="6"/>
  <c r="H625" i="6"/>
  <c r="G625" i="6"/>
  <c r="F625" i="6"/>
  <c r="I624" i="6"/>
  <c r="H624" i="6"/>
  <c r="G624" i="6"/>
  <c r="F624" i="6"/>
  <c r="E623" i="6"/>
  <c r="D623" i="6"/>
  <c r="C623" i="6"/>
  <c r="B623" i="6"/>
  <c r="H621" i="6"/>
  <c r="G621" i="6"/>
  <c r="E621" i="6"/>
  <c r="E620" i="6"/>
  <c r="E619" i="6"/>
  <c r="I618" i="6"/>
  <c r="H618" i="6"/>
  <c r="G618" i="6"/>
  <c r="F618" i="6"/>
  <c r="E617" i="6"/>
  <c r="D617" i="6"/>
  <c r="C617" i="6"/>
  <c r="B617" i="6"/>
  <c r="H615" i="6"/>
  <c r="G615" i="6"/>
  <c r="E615" i="6"/>
  <c r="E614" i="6"/>
  <c r="E613" i="6"/>
  <c r="I612" i="6"/>
  <c r="H612" i="6"/>
  <c r="G612" i="6"/>
  <c r="F612" i="6"/>
  <c r="E611" i="6"/>
  <c r="D611" i="6"/>
  <c r="C611" i="6"/>
  <c r="B611" i="6"/>
  <c r="H609" i="6"/>
  <c r="G609" i="6"/>
  <c r="E609" i="6"/>
  <c r="E608" i="6"/>
  <c r="E607" i="6"/>
  <c r="I606" i="6"/>
  <c r="H606" i="6"/>
  <c r="G606" i="6"/>
  <c r="F606" i="6"/>
  <c r="E605" i="6"/>
  <c r="D605" i="6"/>
  <c r="C605" i="6"/>
  <c r="B605" i="6"/>
  <c r="H603" i="6"/>
  <c r="G603" i="6"/>
  <c r="E603" i="6"/>
  <c r="E602" i="6"/>
  <c r="E601" i="6"/>
  <c r="I600" i="6"/>
  <c r="H600" i="6"/>
  <c r="G600" i="6"/>
  <c r="F600" i="6"/>
  <c r="I599" i="6"/>
  <c r="H599" i="6"/>
  <c r="G599" i="6"/>
  <c r="F599" i="6"/>
  <c r="E598" i="6"/>
  <c r="D598" i="6"/>
  <c r="C598" i="6"/>
  <c r="B598" i="6"/>
  <c r="H596" i="6"/>
  <c r="G596" i="6"/>
  <c r="E596" i="6"/>
  <c r="E595" i="6"/>
  <c r="E594" i="6"/>
  <c r="I593" i="6"/>
  <c r="H593" i="6"/>
  <c r="G593" i="6"/>
  <c r="F593" i="6"/>
  <c r="E592" i="6"/>
  <c r="D592" i="6"/>
  <c r="C592" i="6"/>
  <c r="B592" i="6"/>
  <c r="H590" i="6"/>
  <c r="G590" i="6"/>
  <c r="E590" i="6"/>
  <c r="E589" i="6"/>
  <c r="E588" i="6"/>
  <c r="I587" i="6"/>
  <c r="H587" i="6"/>
  <c r="G587" i="6"/>
  <c r="F587" i="6"/>
  <c r="D585" i="6"/>
  <c r="H583" i="6"/>
  <c r="G583" i="6"/>
  <c r="E583" i="6"/>
  <c r="E582" i="6"/>
  <c r="E581" i="6"/>
  <c r="I580" i="6"/>
  <c r="H580" i="6"/>
  <c r="G580" i="6"/>
  <c r="F580" i="6"/>
  <c r="D578" i="6"/>
  <c r="C578" i="6"/>
  <c r="B578" i="6"/>
  <c r="A577" i="6"/>
  <c r="H571" i="6"/>
  <c r="G571" i="6"/>
  <c r="E571" i="6"/>
  <c r="E570" i="6"/>
  <c r="E569" i="6"/>
  <c r="E568" i="6"/>
  <c r="I567" i="6"/>
  <c r="H567" i="6"/>
  <c r="G567" i="6"/>
  <c r="F567" i="6"/>
  <c r="I566" i="6"/>
  <c r="H566" i="6"/>
  <c r="G566" i="6"/>
  <c r="F566" i="6"/>
  <c r="I565" i="6"/>
  <c r="H565" i="6"/>
  <c r="G565" i="6"/>
  <c r="F565" i="6"/>
  <c r="E564" i="6"/>
  <c r="D564" i="6"/>
  <c r="C564" i="6"/>
  <c r="B564" i="6"/>
  <c r="H562" i="6"/>
  <c r="G562" i="6"/>
  <c r="E562" i="6"/>
  <c r="E561" i="6"/>
  <c r="E560" i="6"/>
  <c r="I559" i="6"/>
  <c r="H559" i="6"/>
  <c r="G559" i="6"/>
  <c r="F559" i="6"/>
  <c r="E558" i="6"/>
  <c r="D558" i="6"/>
  <c r="C558" i="6"/>
  <c r="B558" i="6"/>
  <c r="H556" i="6"/>
  <c r="G556" i="6"/>
  <c r="E556" i="6"/>
  <c r="E555" i="6"/>
  <c r="E554" i="6"/>
  <c r="I553" i="6"/>
  <c r="H553" i="6"/>
  <c r="G553" i="6"/>
  <c r="F553" i="6"/>
  <c r="E552" i="6"/>
  <c r="D552" i="6"/>
  <c r="C552" i="6"/>
  <c r="B552" i="6"/>
  <c r="H550" i="6"/>
  <c r="G550" i="6"/>
  <c r="E550" i="6"/>
  <c r="E549" i="6"/>
  <c r="E548" i="6"/>
  <c r="I547" i="6"/>
  <c r="H547" i="6"/>
  <c r="G547" i="6"/>
  <c r="F547" i="6"/>
  <c r="I546" i="6"/>
  <c r="H546" i="6"/>
  <c r="G546" i="6"/>
  <c r="F546" i="6"/>
  <c r="E545" i="6"/>
  <c r="D545" i="6"/>
  <c r="C545" i="6"/>
  <c r="B545" i="6"/>
  <c r="B544" i="6"/>
  <c r="H541" i="6"/>
  <c r="G541" i="6"/>
  <c r="E541" i="6"/>
  <c r="E540" i="6"/>
  <c r="E539" i="6"/>
  <c r="E538" i="6"/>
  <c r="I537" i="6"/>
  <c r="H537" i="6"/>
  <c r="G537" i="6"/>
  <c r="F537" i="6"/>
  <c r="I536" i="6"/>
  <c r="H536" i="6"/>
  <c r="G536" i="6"/>
  <c r="F536" i="6"/>
  <c r="I535" i="6"/>
  <c r="H535" i="6"/>
  <c r="G535" i="6"/>
  <c r="F535" i="6"/>
  <c r="E534" i="6"/>
  <c r="D534" i="6"/>
  <c r="C534" i="6"/>
  <c r="B534" i="6"/>
  <c r="H532" i="6"/>
  <c r="G532" i="6"/>
  <c r="E532" i="6"/>
  <c r="E531" i="6"/>
  <c r="E530" i="6"/>
  <c r="I529" i="6"/>
  <c r="H529" i="6"/>
  <c r="G529" i="6"/>
  <c r="F529" i="6"/>
  <c r="E528" i="6"/>
  <c r="D528" i="6"/>
  <c r="C528" i="6"/>
  <c r="B528" i="6"/>
  <c r="H526" i="6"/>
  <c r="G526" i="6"/>
  <c r="E526" i="6"/>
  <c r="E525" i="6"/>
  <c r="E524" i="6"/>
  <c r="I523" i="6"/>
  <c r="H523" i="6"/>
  <c r="G523" i="6"/>
  <c r="F523" i="6"/>
  <c r="E522" i="6"/>
  <c r="D522" i="6"/>
  <c r="C522" i="6"/>
  <c r="B522" i="6"/>
  <c r="H520" i="6"/>
  <c r="G520" i="6"/>
  <c r="E520" i="6"/>
  <c r="E519" i="6"/>
  <c r="E518" i="6"/>
  <c r="I517" i="6"/>
  <c r="H517" i="6"/>
  <c r="G517" i="6"/>
  <c r="F517" i="6"/>
  <c r="I516" i="6"/>
  <c r="H516" i="6"/>
  <c r="G516" i="6"/>
  <c r="F516" i="6"/>
  <c r="E515" i="6"/>
  <c r="D515" i="6"/>
  <c r="C515" i="6"/>
  <c r="B515" i="6"/>
  <c r="B514" i="6"/>
  <c r="H511" i="6"/>
  <c r="G511" i="6"/>
  <c r="E511" i="6"/>
  <c r="E510" i="6"/>
  <c r="E509" i="6"/>
  <c r="I508" i="6"/>
  <c r="H508" i="6"/>
  <c r="G508" i="6"/>
  <c r="F508" i="6"/>
  <c r="I507" i="6"/>
  <c r="H507" i="6"/>
  <c r="G507" i="6"/>
  <c r="F507" i="6"/>
  <c r="E506" i="6"/>
  <c r="D506" i="6"/>
  <c r="C506" i="6"/>
  <c r="B506" i="6"/>
  <c r="H504" i="6"/>
  <c r="G504" i="6"/>
  <c r="E504" i="6"/>
  <c r="E503" i="6"/>
  <c r="E502" i="6"/>
  <c r="I501" i="6"/>
  <c r="H501" i="6"/>
  <c r="G501" i="6"/>
  <c r="F501" i="6"/>
  <c r="E500" i="6"/>
  <c r="D500" i="6"/>
  <c r="C500" i="6"/>
  <c r="B500" i="6"/>
  <c r="H498" i="6"/>
  <c r="G498" i="6"/>
  <c r="E498" i="6"/>
  <c r="E497" i="6"/>
  <c r="E496" i="6"/>
  <c r="I495" i="6"/>
  <c r="H495" i="6"/>
  <c r="G495" i="6"/>
  <c r="F495" i="6"/>
  <c r="E494" i="6"/>
  <c r="D494" i="6"/>
  <c r="C494" i="6"/>
  <c r="B494" i="6"/>
  <c r="H492" i="6"/>
  <c r="G492" i="6"/>
  <c r="E492" i="6"/>
  <c r="E491" i="6"/>
  <c r="E490" i="6"/>
  <c r="I489" i="6"/>
  <c r="H489" i="6"/>
  <c r="G489" i="6"/>
  <c r="F489" i="6"/>
  <c r="I488" i="6"/>
  <c r="H488" i="6"/>
  <c r="G488" i="6"/>
  <c r="F488" i="6"/>
  <c r="E487" i="6"/>
  <c r="D487" i="6"/>
  <c r="C487" i="6"/>
  <c r="B487" i="6"/>
  <c r="B486" i="6"/>
  <c r="H483" i="6"/>
  <c r="G483" i="6"/>
  <c r="E483" i="6"/>
  <c r="E482" i="6"/>
  <c r="E481" i="6"/>
  <c r="E480" i="6"/>
  <c r="I479" i="6"/>
  <c r="H479" i="6"/>
  <c r="G479" i="6"/>
  <c r="F479" i="6"/>
  <c r="I478" i="6"/>
  <c r="H478" i="6"/>
  <c r="G478" i="6"/>
  <c r="F478" i="6"/>
  <c r="I477" i="6"/>
  <c r="H477" i="6"/>
  <c r="G477" i="6"/>
  <c r="F477" i="6"/>
  <c r="E476" i="6"/>
  <c r="D476" i="6"/>
  <c r="C476" i="6"/>
  <c r="B476" i="6"/>
  <c r="H474" i="6"/>
  <c r="G474" i="6"/>
  <c r="E474" i="6"/>
  <c r="E473" i="6"/>
  <c r="E472" i="6"/>
  <c r="I471" i="6"/>
  <c r="H471" i="6"/>
  <c r="G471" i="6"/>
  <c r="F471" i="6"/>
  <c r="E470" i="6"/>
  <c r="D470" i="6"/>
  <c r="C470" i="6"/>
  <c r="B470" i="6"/>
  <c r="H468" i="6"/>
  <c r="G468" i="6"/>
  <c r="E468" i="6"/>
  <c r="E467" i="6"/>
  <c r="E466" i="6"/>
  <c r="I465" i="6"/>
  <c r="H465" i="6"/>
  <c r="G465" i="6"/>
  <c r="F465" i="6"/>
  <c r="E464" i="6"/>
  <c r="D464" i="6"/>
  <c r="C464" i="6"/>
  <c r="B464" i="6"/>
  <c r="H462" i="6"/>
  <c r="G462" i="6"/>
  <c r="E462" i="6"/>
  <c r="E461" i="6"/>
  <c r="E460" i="6"/>
  <c r="I459" i="6"/>
  <c r="H459" i="6"/>
  <c r="G459" i="6"/>
  <c r="F459" i="6"/>
  <c r="I458" i="6"/>
  <c r="H458" i="6"/>
  <c r="G458" i="6"/>
  <c r="F458" i="6"/>
  <c r="E457" i="6"/>
  <c r="D457" i="6"/>
  <c r="C457" i="6"/>
  <c r="B457" i="6"/>
  <c r="B456" i="6"/>
  <c r="H453" i="6"/>
  <c r="G453" i="6"/>
  <c r="E453" i="6"/>
  <c r="E452" i="6"/>
  <c r="E451" i="6"/>
  <c r="E450" i="6"/>
  <c r="I449" i="6"/>
  <c r="H449" i="6"/>
  <c r="G449" i="6"/>
  <c r="F449" i="6"/>
  <c r="I448" i="6"/>
  <c r="H448" i="6"/>
  <c r="G448" i="6"/>
  <c r="F448" i="6"/>
  <c r="I447" i="6"/>
  <c r="H447" i="6"/>
  <c r="G447" i="6"/>
  <c r="F447" i="6"/>
  <c r="E446" i="6"/>
  <c r="D446" i="6"/>
  <c r="C446" i="6"/>
  <c r="B446" i="6"/>
  <c r="H444" i="6"/>
  <c r="G444" i="6"/>
  <c r="E444" i="6"/>
  <c r="E443" i="6"/>
  <c r="E442" i="6"/>
  <c r="I441" i="6"/>
  <c r="H441" i="6"/>
  <c r="G441" i="6"/>
  <c r="F441" i="6"/>
  <c r="E440" i="6"/>
  <c r="D440" i="6"/>
  <c r="C440" i="6"/>
  <c r="B440" i="6"/>
  <c r="H438" i="6"/>
  <c r="G438" i="6"/>
  <c r="E438" i="6"/>
  <c r="E437" i="6"/>
  <c r="E436" i="6"/>
  <c r="I435" i="6"/>
  <c r="H435" i="6"/>
  <c r="G435" i="6"/>
  <c r="F435" i="6"/>
  <c r="E434" i="6"/>
  <c r="D434" i="6"/>
  <c r="C434" i="6"/>
  <c r="B434" i="6"/>
  <c r="H432" i="6"/>
  <c r="G432" i="6"/>
  <c r="E432" i="6"/>
  <c r="E431" i="6"/>
  <c r="E430" i="6"/>
  <c r="I429" i="6"/>
  <c r="H429" i="6"/>
  <c r="G429" i="6"/>
  <c r="F429" i="6"/>
  <c r="I428" i="6"/>
  <c r="H428" i="6"/>
  <c r="G428" i="6"/>
  <c r="F428" i="6"/>
  <c r="E427" i="6"/>
  <c r="D427" i="6"/>
  <c r="C427" i="6"/>
  <c r="B427" i="6"/>
  <c r="B426" i="6"/>
  <c r="H423" i="6"/>
  <c r="G423" i="6"/>
  <c r="E423" i="6"/>
  <c r="E422" i="6"/>
  <c r="E421" i="6"/>
  <c r="I420" i="6"/>
  <c r="H420" i="6"/>
  <c r="G420" i="6"/>
  <c r="F420" i="6"/>
  <c r="I419" i="6"/>
  <c r="H419" i="6"/>
  <c r="G419" i="6"/>
  <c r="F419" i="6"/>
  <c r="E418" i="6"/>
  <c r="D418" i="6"/>
  <c r="C418" i="6"/>
  <c r="B418" i="6"/>
  <c r="H416" i="6"/>
  <c r="G416" i="6"/>
  <c r="E416" i="6"/>
  <c r="E415" i="6"/>
  <c r="E414" i="6"/>
  <c r="I413" i="6"/>
  <c r="H413" i="6"/>
  <c r="G413" i="6"/>
  <c r="F413" i="6"/>
  <c r="E412" i="6"/>
  <c r="D412" i="6"/>
  <c r="C412" i="6"/>
  <c r="B412" i="6"/>
  <c r="H410" i="6"/>
  <c r="G410" i="6"/>
  <c r="E410" i="6"/>
  <c r="E409" i="6"/>
  <c r="E408" i="6"/>
  <c r="I407" i="6"/>
  <c r="H407" i="6"/>
  <c r="G407" i="6"/>
  <c r="F407" i="6"/>
  <c r="E406" i="6"/>
  <c r="D406" i="6"/>
  <c r="C406" i="6"/>
  <c r="B406" i="6"/>
  <c r="H404" i="6"/>
  <c r="G404" i="6"/>
  <c r="E404" i="6"/>
  <c r="E403" i="6"/>
  <c r="E402" i="6"/>
  <c r="I401" i="6"/>
  <c r="H401" i="6"/>
  <c r="G401" i="6"/>
  <c r="F401" i="6"/>
  <c r="I400" i="6"/>
  <c r="H400" i="6"/>
  <c r="G400" i="6"/>
  <c r="F400" i="6"/>
  <c r="E399" i="6"/>
  <c r="D399" i="6"/>
  <c r="C399" i="6"/>
  <c r="B399" i="6"/>
  <c r="B398" i="6"/>
  <c r="H395" i="6"/>
  <c r="G395" i="6"/>
  <c r="E395" i="6"/>
  <c r="E394" i="6"/>
  <c r="E393" i="6"/>
  <c r="E392" i="6"/>
  <c r="I391" i="6"/>
  <c r="H391" i="6"/>
  <c r="G391" i="6"/>
  <c r="F391" i="6"/>
  <c r="I390" i="6"/>
  <c r="H390" i="6"/>
  <c r="G390" i="6"/>
  <c r="F390" i="6"/>
  <c r="I389" i="6"/>
  <c r="H389" i="6"/>
  <c r="G389" i="6"/>
  <c r="F389" i="6"/>
  <c r="E388" i="6"/>
  <c r="D388" i="6"/>
  <c r="C388" i="6"/>
  <c r="B388" i="6"/>
  <c r="H386" i="6"/>
  <c r="G386" i="6"/>
  <c r="E386" i="6"/>
  <c r="E385" i="6"/>
  <c r="E384" i="6"/>
  <c r="I383" i="6"/>
  <c r="H383" i="6"/>
  <c r="G383" i="6"/>
  <c r="F383" i="6"/>
  <c r="E382" i="6"/>
  <c r="D382" i="6"/>
  <c r="C382" i="6"/>
  <c r="B382" i="6"/>
  <c r="H380" i="6"/>
  <c r="G380" i="6"/>
  <c r="E380" i="6"/>
  <c r="E379" i="6"/>
  <c r="E378" i="6"/>
  <c r="E377" i="6"/>
  <c r="I376" i="6"/>
  <c r="H376" i="6"/>
  <c r="G376" i="6"/>
  <c r="F376" i="6"/>
  <c r="I375" i="6"/>
  <c r="H375" i="6"/>
  <c r="G375" i="6"/>
  <c r="F375" i="6"/>
  <c r="I374" i="6"/>
  <c r="H374" i="6"/>
  <c r="G374" i="6"/>
  <c r="F374" i="6"/>
  <c r="I373" i="6"/>
  <c r="H373" i="6"/>
  <c r="G373" i="6"/>
  <c r="F373" i="6"/>
  <c r="E372" i="6"/>
  <c r="D372" i="6"/>
  <c r="C372" i="6"/>
  <c r="B372" i="6"/>
  <c r="H370" i="6"/>
  <c r="G370" i="6"/>
  <c r="E370" i="6"/>
  <c r="E369" i="6"/>
  <c r="E368" i="6"/>
  <c r="I367" i="6"/>
  <c r="H367" i="6"/>
  <c r="G367" i="6"/>
  <c r="F367" i="6"/>
  <c r="I366" i="6"/>
  <c r="H366" i="6"/>
  <c r="G366" i="6"/>
  <c r="F366" i="6"/>
  <c r="E365" i="6"/>
  <c r="D365" i="6"/>
  <c r="C365" i="6"/>
  <c r="B365" i="6"/>
  <c r="B364" i="6"/>
  <c r="H361" i="6"/>
  <c r="G361" i="6"/>
  <c r="E361" i="6"/>
  <c r="E360" i="6"/>
  <c r="E359" i="6"/>
  <c r="E358" i="6"/>
  <c r="I357" i="6"/>
  <c r="H357" i="6"/>
  <c r="G357" i="6"/>
  <c r="F357" i="6"/>
  <c r="I356" i="6"/>
  <c r="H356" i="6"/>
  <c r="G356" i="6"/>
  <c r="F356" i="6"/>
  <c r="I355" i="6"/>
  <c r="H355" i="6"/>
  <c r="G355" i="6"/>
  <c r="F355" i="6"/>
  <c r="E354" i="6"/>
  <c r="D354" i="6"/>
  <c r="C354" i="6"/>
  <c r="B354" i="6"/>
  <c r="H352" i="6"/>
  <c r="G352" i="6"/>
  <c r="E352" i="6"/>
  <c r="E351" i="6"/>
  <c r="E350" i="6"/>
  <c r="I349" i="6"/>
  <c r="H349" i="6"/>
  <c r="G349" i="6"/>
  <c r="F349" i="6"/>
  <c r="E348" i="6"/>
  <c r="D348" i="6"/>
  <c r="C348" i="6"/>
  <c r="B348" i="6"/>
  <c r="H346" i="6"/>
  <c r="G346" i="6"/>
  <c r="E346" i="6"/>
  <c r="E345" i="6"/>
  <c r="E344" i="6"/>
  <c r="E343" i="6"/>
  <c r="I342" i="6"/>
  <c r="H342" i="6"/>
  <c r="G342" i="6"/>
  <c r="F342" i="6"/>
  <c r="I341" i="6"/>
  <c r="H341" i="6"/>
  <c r="G341" i="6"/>
  <c r="F341" i="6"/>
  <c r="I340" i="6"/>
  <c r="H340" i="6"/>
  <c r="G340" i="6"/>
  <c r="F340" i="6"/>
  <c r="I339" i="6"/>
  <c r="H339" i="6"/>
  <c r="G339" i="6"/>
  <c r="F339" i="6"/>
  <c r="E338" i="6"/>
  <c r="D338" i="6"/>
  <c r="C338" i="6"/>
  <c r="B338" i="6"/>
  <c r="H336" i="6"/>
  <c r="G336" i="6"/>
  <c r="E336" i="6"/>
  <c r="E335" i="6"/>
  <c r="E334" i="6"/>
  <c r="I333" i="6"/>
  <c r="H333" i="6"/>
  <c r="G333" i="6"/>
  <c r="F333" i="6"/>
  <c r="I332" i="6"/>
  <c r="H332" i="6"/>
  <c r="G332" i="6"/>
  <c r="F332" i="6"/>
  <c r="E331" i="6"/>
  <c r="D331" i="6"/>
  <c r="C331" i="6"/>
  <c r="B331" i="6"/>
  <c r="B330" i="6"/>
  <c r="H327" i="6"/>
  <c r="G327" i="6"/>
  <c r="E327" i="6"/>
  <c r="E326" i="6"/>
  <c r="E325" i="6"/>
  <c r="E324" i="6"/>
  <c r="I323" i="6"/>
  <c r="H323" i="6"/>
  <c r="G323" i="6"/>
  <c r="F323" i="6"/>
  <c r="I322" i="6"/>
  <c r="H322" i="6"/>
  <c r="G322" i="6"/>
  <c r="F322" i="6"/>
  <c r="I321" i="6"/>
  <c r="H321" i="6"/>
  <c r="G321" i="6"/>
  <c r="F321" i="6"/>
  <c r="E320" i="6"/>
  <c r="D320" i="6"/>
  <c r="C320" i="6"/>
  <c r="B320" i="6"/>
  <c r="H318" i="6"/>
  <c r="G318" i="6"/>
  <c r="E318" i="6"/>
  <c r="E317" i="6"/>
  <c r="E316" i="6"/>
  <c r="I315" i="6"/>
  <c r="H315" i="6"/>
  <c r="G315" i="6"/>
  <c r="F315" i="6"/>
  <c r="E314" i="6"/>
  <c r="D314" i="6"/>
  <c r="C314" i="6"/>
  <c r="B314" i="6"/>
  <c r="H312" i="6"/>
  <c r="G312" i="6"/>
  <c r="E312" i="6"/>
  <c r="E311" i="6"/>
  <c r="E310" i="6"/>
  <c r="E309" i="6"/>
  <c r="I308" i="6"/>
  <c r="H308" i="6"/>
  <c r="G308" i="6"/>
  <c r="F308" i="6"/>
  <c r="I307" i="6"/>
  <c r="H307" i="6"/>
  <c r="G307" i="6"/>
  <c r="F307" i="6"/>
  <c r="I306" i="6"/>
  <c r="H306" i="6"/>
  <c r="G306" i="6"/>
  <c r="F306" i="6"/>
  <c r="I305" i="6"/>
  <c r="H305" i="6"/>
  <c r="G305" i="6"/>
  <c r="F305" i="6"/>
  <c r="E304" i="6"/>
  <c r="D304" i="6"/>
  <c r="C304" i="6"/>
  <c r="B304" i="6"/>
  <c r="H302" i="6"/>
  <c r="G302" i="6"/>
  <c r="E302" i="6"/>
  <c r="E301" i="6"/>
  <c r="E300" i="6"/>
  <c r="I299" i="6"/>
  <c r="H299" i="6"/>
  <c r="G299" i="6"/>
  <c r="F299" i="6"/>
  <c r="I298" i="6"/>
  <c r="H298" i="6"/>
  <c r="G298" i="6"/>
  <c r="F298" i="6"/>
  <c r="E297" i="6"/>
  <c r="D297" i="6"/>
  <c r="C297" i="6"/>
  <c r="B297" i="6"/>
  <c r="B296" i="6"/>
  <c r="H293" i="6"/>
  <c r="G293" i="6"/>
  <c r="E293" i="6"/>
  <c r="E292" i="6"/>
  <c r="E291" i="6"/>
  <c r="E290" i="6"/>
  <c r="I289" i="6"/>
  <c r="H289" i="6"/>
  <c r="G289" i="6"/>
  <c r="F289" i="6"/>
  <c r="I288" i="6"/>
  <c r="H288" i="6"/>
  <c r="G288" i="6"/>
  <c r="F288" i="6"/>
  <c r="I287" i="6"/>
  <c r="H287" i="6"/>
  <c r="G287" i="6"/>
  <c r="F287" i="6"/>
  <c r="I286" i="6"/>
  <c r="H286" i="6"/>
  <c r="G286" i="6"/>
  <c r="F286" i="6"/>
  <c r="E285" i="6"/>
  <c r="D285" i="6"/>
  <c r="C285" i="6"/>
  <c r="B285" i="6"/>
  <c r="H283" i="6"/>
  <c r="G283" i="6"/>
  <c r="E283" i="6"/>
  <c r="E282" i="6"/>
  <c r="E281" i="6"/>
  <c r="E280" i="6"/>
  <c r="I279" i="6"/>
  <c r="H279" i="6"/>
  <c r="G279" i="6"/>
  <c r="F279" i="6"/>
  <c r="I278" i="6"/>
  <c r="H278" i="6"/>
  <c r="G278" i="6"/>
  <c r="F278" i="6"/>
  <c r="I277" i="6"/>
  <c r="H277" i="6"/>
  <c r="G277" i="6"/>
  <c r="F277" i="6"/>
  <c r="E276" i="6"/>
  <c r="D276" i="6"/>
  <c r="C276" i="6"/>
  <c r="B276" i="6"/>
  <c r="H274" i="6"/>
  <c r="G274" i="6"/>
  <c r="E274" i="6"/>
  <c r="E273" i="6"/>
  <c r="E272" i="6"/>
  <c r="I271" i="6"/>
  <c r="H271" i="6"/>
  <c r="G271" i="6"/>
  <c r="F271" i="6"/>
  <c r="E270" i="6"/>
  <c r="D270" i="6"/>
  <c r="C270" i="6"/>
  <c r="B270" i="6"/>
  <c r="H268" i="6"/>
  <c r="G268" i="6"/>
  <c r="E268" i="6"/>
  <c r="E267" i="6"/>
  <c r="E266" i="6"/>
  <c r="I265" i="6"/>
  <c r="H265" i="6"/>
  <c r="G265" i="6"/>
  <c r="F265" i="6"/>
  <c r="I264" i="6"/>
  <c r="H264" i="6"/>
  <c r="G264" i="6"/>
  <c r="F264" i="6"/>
  <c r="E263" i="6"/>
  <c r="D263" i="6"/>
  <c r="C263" i="6"/>
  <c r="B263" i="6"/>
  <c r="H261" i="6"/>
  <c r="G261" i="6"/>
  <c r="E261" i="6"/>
  <c r="E260" i="6"/>
  <c r="E259" i="6"/>
  <c r="I258" i="6"/>
  <c r="H258" i="6"/>
  <c r="G258" i="6"/>
  <c r="F258" i="6"/>
  <c r="I257" i="6"/>
  <c r="H257" i="6"/>
  <c r="G257" i="6"/>
  <c r="F257" i="6"/>
  <c r="E256" i="6"/>
  <c r="D256" i="6"/>
  <c r="C256" i="6"/>
  <c r="B256" i="6"/>
  <c r="B255" i="6"/>
  <c r="A253" i="6"/>
  <c r="H247" i="6"/>
  <c r="G247" i="6"/>
  <c r="E247" i="6"/>
  <c r="E246" i="6"/>
  <c r="E245" i="6"/>
  <c r="I244" i="6"/>
  <c r="H244" i="6"/>
  <c r="G244" i="6"/>
  <c r="F244" i="6"/>
  <c r="I243" i="6"/>
  <c r="H243" i="6"/>
  <c r="G243" i="6"/>
  <c r="F243" i="6"/>
  <c r="E242" i="6"/>
  <c r="D242" i="6"/>
  <c r="C242" i="6"/>
  <c r="B242" i="6"/>
  <c r="H240" i="6"/>
  <c r="G240" i="6"/>
  <c r="E240" i="6"/>
  <c r="E239" i="6"/>
  <c r="E238" i="6"/>
  <c r="E237" i="6"/>
  <c r="I236" i="6"/>
  <c r="H236" i="6"/>
  <c r="G236" i="6"/>
  <c r="F236" i="6"/>
  <c r="I235" i="6"/>
  <c r="H235" i="6"/>
  <c r="G235" i="6"/>
  <c r="F235" i="6"/>
  <c r="I234" i="6"/>
  <c r="H234" i="6"/>
  <c r="G234" i="6"/>
  <c r="F234" i="6"/>
  <c r="I233" i="6"/>
  <c r="H233" i="6"/>
  <c r="G233" i="6"/>
  <c r="F233" i="6"/>
  <c r="E232" i="6"/>
  <c r="D232" i="6"/>
  <c r="C232" i="6"/>
  <c r="B232" i="6"/>
  <c r="H230" i="6"/>
  <c r="G230" i="6"/>
  <c r="E230" i="6"/>
  <c r="E229" i="6"/>
  <c r="E228" i="6"/>
  <c r="I227" i="6"/>
  <c r="H227" i="6"/>
  <c r="G227" i="6"/>
  <c r="F227" i="6"/>
  <c r="E226" i="6"/>
  <c r="D226" i="6"/>
  <c r="C226" i="6"/>
  <c r="B226" i="6"/>
  <c r="H224" i="6"/>
  <c r="G224" i="6"/>
  <c r="E224" i="6"/>
  <c r="E223" i="6"/>
  <c r="E222" i="6"/>
  <c r="I221" i="6"/>
  <c r="H221" i="6"/>
  <c r="G221" i="6"/>
  <c r="F221" i="6"/>
  <c r="E220" i="6"/>
  <c r="D220" i="6"/>
  <c r="C220" i="6"/>
  <c r="B220" i="6"/>
  <c r="H218" i="6"/>
  <c r="G218" i="6"/>
  <c r="E218" i="6"/>
  <c r="E217" i="6"/>
  <c r="E216" i="6"/>
  <c r="I215" i="6"/>
  <c r="H215" i="6"/>
  <c r="G215" i="6"/>
  <c r="F215" i="6"/>
  <c r="D213" i="6"/>
  <c r="H211" i="6"/>
  <c r="G211" i="6"/>
  <c r="E211" i="6"/>
  <c r="E210" i="6"/>
  <c r="E209" i="6"/>
  <c r="I208" i="6"/>
  <c r="H208" i="6"/>
  <c r="G208" i="6"/>
  <c r="F208" i="6"/>
  <c r="D206" i="6"/>
  <c r="C206" i="6"/>
  <c r="B206" i="6"/>
  <c r="B205" i="6"/>
  <c r="H202" i="6"/>
  <c r="G202" i="6"/>
  <c r="E202" i="6"/>
  <c r="E201" i="6"/>
  <c r="E200" i="6"/>
  <c r="I199" i="6"/>
  <c r="H199" i="6"/>
  <c r="G199" i="6"/>
  <c r="F199" i="6"/>
  <c r="I198" i="6"/>
  <c r="H198" i="6"/>
  <c r="G198" i="6"/>
  <c r="F198" i="6"/>
  <c r="E197" i="6"/>
  <c r="D197" i="6"/>
  <c r="C197" i="6"/>
  <c r="B197" i="6"/>
  <c r="H195" i="6"/>
  <c r="G195" i="6"/>
  <c r="E195" i="6"/>
  <c r="E194" i="6"/>
  <c r="E193" i="6"/>
  <c r="E192" i="6"/>
  <c r="I191" i="6"/>
  <c r="H191" i="6"/>
  <c r="G191" i="6"/>
  <c r="F191" i="6"/>
  <c r="I190" i="6"/>
  <c r="H190" i="6"/>
  <c r="G190" i="6"/>
  <c r="F190" i="6"/>
  <c r="I189" i="6"/>
  <c r="H189" i="6"/>
  <c r="G189" i="6"/>
  <c r="F189" i="6"/>
  <c r="I188" i="6"/>
  <c r="H188" i="6"/>
  <c r="G188" i="6"/>
  <c r="F188" i="6"/>
  <c r="E187" i="6"/>
  <c r="D187" i="6"/>
  <c r="C187" i="6"/>
  <c r="B187" i="6"/>
  <c r="H185" i="6"/>
  <c r="G185" i="6"/>
  <c r="E185" i="6"/>
  <c r="E184" i="6"/>
  <c r="E183" i="6"/>
  <c r="I182" i="6"/>
  <c r="H182" i="6"/>
  <c r="G182" i="6"/>
  <c r="F182" i="6"/>
  <c r="I181" i="6"/>
  <c r="H181" i="6"/>
  <c r="G181" i="6"/>
  <c r="F181" i="6"/>
  <c r="E180" i="6"/>
  <c r="D180" i="6"/>
  <c r="C180" i="6"/>
  <c r="B180" i="6"/>
  <c r="AC179" i="6"/>
  <c r="B179" i="6"/>
  <c r="H176" i="6"/>
  <c r="G176" i="6"/>
  <c r="E176" i="6"/>
  <c r="E175" i="6"/>
  <c r="E174" i="6"/>
  <c r="I173" i="6"/>
  <c r="H173" i="6"/>
  <c r="G173" i="6"/>
  <c r="F173" i="6"/>
  <c r="E172" i="6"/>
  <c r="D172" i="6"/>
  <c r="C172" i="6"/>
  <c r="B172" i="6"/>
  <c r="H170" i="6"/>
  <c r="G170" i="6"/>
  <c r="E170" i="6"/>
  <c r="E169" i="6"/>
  <c r="E168" i="6"/>
  <c r="I167" i="6"/>
  <c r="H167" i="6"/>
  <c r="G167" i="6"/>
  <c r="F167" i="6"/>
  <c r="E166" i="6"/>
  <c r="D166" i="6"/>
  <c r="C166" i="6"/>
  <c r="B166" i="6"/>
  <c r="H164" i="6"/>
  <c r="G164" i="6"/>
  <c r="E164" i="6"/>
  <c r="E163" i="6"/>
  <c r="E162" i="6"/>
  <c r="I161" i="6"/>
  <c r="H161" i="6"/>
  <c r="G161" i="6"/>
  <c r="F161" i="6"/>
  <c r="D159" i="6"/>
  <c r="H157" i="6"/>
  <c r="G157" i="6"/>
  <c r="E157" i="6"/>
  <c r="E156" i="6"/>
  <c r="E155" i="6"/>
  <c r="I154" i="6"/>
  <c r="H154" i="6"/>
  <c r="G154" i="6"/>
  <c r="F154" i="6"/>
  <c r="D152" i="6"/>
  <c r="C152" i="6"/>
  <c r="B152" i="6"/>
  <c r="B151" i="6"/>
  <c r="A149" i="6"/>
  <c r="H143" i="6"/>
  <c r="G143" i="6"/>
  <c r="E143" i="6"/>
  <c r="E142" i="6"/>
  <c r="E141" i="6"/>
  <c r="E140" i="6"/>
  <c r="I139" i="6"/>
  <c r="H139" i="6"/>
  <c r="G139" i="6"/>
  <c r="F139" i="6"/>
  <c r="I138" i="6"/>
  <c r="H138" i="6"/>
  <c r="G138" i="6"/>
  <c r="F138" i="6"/>
  <c r="I137" i="6"/>
  <c r="H137" i="6"/>
  <c r="G137" i="6"/>
  <c r="F137" i="6"/>
  <c r="E136" i="6"/>
  <c r="D136" i="6"/>
  <c r="C136" i="6"/>
  <c r="B136" i="6"/>
  <c r="H134" i="6"/>
  <c r="G134" i="6"/>
  <c r="E134" i="6"/>
  <c r="E133" i="6"/>
  <c r="E132" i="6"/>
  <c r="E131" i="6"/>
  <c r="I130" i="6"/>
  <c r="H130" i="6"/>
  <c r="G130" i="6"/>
  <c r="F130" i="6"/>
  <c r="I129" i="6"/>
  <c r="H129" i="6"/>
  <c r="G129" i="6"/>
  <c r="F129" i="6"/>
  <c r="I128" i="6"/>
  <c r="H128" i="6"/>
  <c r="G128" i="6"/>
  <c r="F128" i="6"/>
  <c r="I127" i="6"/>
  <c r="H127" i="6"/>
  <c r="G127" i="6"/>
  <c r="F127" i="6"/>
  <c r="E126" i="6"/>
  <c r="D126" i="6"/>
  <c r="C126" i="6"/>
  <c r="B126" i="6"/>
  <c r="H124" i="6"/>
  <c r="G124" i="6"/>
  <c r="E124" i="6"/>
  <c r="E123" i="6"/>
  <c r="E122" i="6"/>
  <c r="I121" i="6"/>
  <c r="H121" i="6"/>
  <c r="G121" i="6"/>
  <c r="F121" i="6"/>
  <c r="I120" i="6"/>
  <c r="H120" i="6"/>
  <c r="G120" i="6"/>
  <c r="F120" i="6"/>
  <c r="E119" i="6"/>
  <c r="D119" i="6"/>
  <c r="C119" i="6"/>
  <c r="B119" i="6"/>
  <c r="H117" i="6"/>
  <c r="G117" i="6"/>
  <c r="E117" i="6"/>
  <c r="E116" i="6"/>
  <c r="E115" i="6"/>
  <c r="I114" i="6"/>
  <c r="H114" i="6"/>
  <c r="G114" i="6"/>
  <c r="F114" i="6"/>
  <c r="E113" i="6"/>
  <c r="D113" i="6"/>
  <c r="C113" i="6"/>
  <c r="B113" i="6"/>
  <c r="H111" i="6"/>
  <c r="G111" i="6"/>
  <c r="E111" i="6"/>
  <c r="E110" i="6"/>
  <c r="E109" i="6"/>
  <c r="I108" i="6"/>
  <c r="H108" i="6"/>
  <c r="G108" i="6"/>
  <c r="F108" i="6"/>
  <c r="E107" i="6"/>
  <c r="D107" i="6"/>
  <c r="C107" i="6"/>
  <c r="B107" i="6"/>
  <c r="H105" i="6"/>
  <c r="G105" i="6"/>
  <c r="E105" i="6"/>
  <c r="E104" i="6"/>
  <c r="E103" i="6"/>
  <c r="I102" i="6"/>
  <c r="H102" i="6"/>
  <c r="G102" i="6"/>
  <c r="F102" i="6"/>
  <c r="D100" i="6"/>
  <c r="H98" i="6"/>
  <c r="G98" i="6"/>
  <c r="E98" i="6"/>
  <c r="E97" i="6"/>
  <c r="E96" i="6"/>
  <c r="I95" i="6"/>
  <c r="H95" i="6"/>
  <c r="G95" i="6"/>
  <c r="F95" i="6"/>
  <c r="D93" i="6"/>
  <c r="C93" i="6"/>
  <c r="B93" i="6"/>
  <c r="B92" i="6"/>
  <c r="H89" i="6"/>
  <c r="G89" i="6"/>
  <c r="E89" i="6"/>
  <c r="E88" i="6"/>
  <c r="E87" i="6"/>
  <c r="E86" i="6"/>
  <c r="I85" i="6"/>
  <c r="H85" i="6"/>
  <c r="G85" i="6"/>
  <c r="F85" i="6"/>
  <c r="I84" i="6"/>
  <c r="H84" i="6"/>
  <c r="G84" i="6"/>
  <c r="F84" i="6"/>
  <c r="I83" i="6"/>
  <c r="H83" i="6"/>
  <c r="G83" i="6"/>
  <c r="F83" i="6"/>
  <c r="E82" i="6"/>
  <c r="D82" i="6"/>
  <c r="C82" i="6"/>
  <c r="B82" i="6"/>
  <c r="H80" i="6"/>
  <c r="G80" i="6"/>
  <c r="E80" i="6"/>
  <c r="E79" i="6"/>
  <c r="E78" i="6"/>
  <c r="E77" i="6"/>
  <c r="I76" i="6"/>
  <c r="H76" i="6"/>
  <c r="G76" i="6"/>
  <c r="F76" i="6"/>
  <c r="I75" i="6"/>
  <c r="H75" i="6"/>
  <c r="G75" i="6"/>
  <c r="F75" i="6"/>
  <c r="I74" i="6"/>
  <c r="H74" i="6"/>
  <c r="G74" i="6"/>
  <c r="F74" i="6"/>
  <c r="I73" i="6"/>
  <c r="H73" i="6"/>
  <c r="G73" i="6"/>
  <c r="F73" i="6"/>
  <c r="E72" i="6"/>
  <c r="D72" i="6"/>
  <c r="C72" i="6"/>
  <c r="B72" i="6"/>
  <c r="H70" i="6"/>
  <c r="G70" i="6"/>
  <c r="E70" i="6"/>
  <c r="E69" i="6"/>
  <c r="E68" i="6"/>
  <c r="I67" i="6"/>
  <c r="H67" i="6"/>
  <c r="G67" i="6"/>
  <c r="F67" i="6"/>
  <c r="I66" i="6"/>
  <c r="H66" i="6"/>
  <c r="G66" i="6"/>
  <c r="F66" i="6"/>
  <c r="E65" i="6"/>
  <c r="D65" i="6"/>
  <c r="C65" i="6"/>
  <c r="B65" i="6"/>
  <c r="H63" i="6"/>
  <c r="G63" i="6"/>
  <c r="E63" i="6"/>
  <c r="E62" i="6"/>
  <c r="E61" i="6"/>
  <c r="I60" i="6"/>
  <c r="H60" i="6"/>
  <c r="G60" i="6"/>
  <c r="F60" i="6"/>
  <c r="E59" i="6"/>
  <c r="D59" i="6"/>
  <c r="C59" i="6"/>
  <c r="B59" i="6"/>
  <c r="H57" i="6"/>
  <c r="G57" i="6"/>
  <c r="E57" i="6"/>
  <c r="E56" i="6"/>
  <c r="E55" i="6"/>
  <c r="I54" i="6"/>
  <c r="H54" i="6"/>
  <c r="G54" i="6"/>
  <c r="F54" i="6"/>
  <c r="E53" i="6"/>
  <c r="D53" i="6"/>
  <c r="C53" i="6"/>
  <c r="B53" i="6"/>
  <c r="H51" i="6"/>
  <c r="G51" i="6"/>
  <c r="E51" i="6"/>
  <c r="E50" i="6"/>
  <c r="E49" i="6"/>
  <c r="I48" i="6"/>
  <c r="H48" i="6"/>
  <c r="G48" i="6"/>
  <c r="F48" i="6"/>
  <c r="D46" i="6"/>
  <c r="H44" i="6"/>
  <c r="G44" i="6"/>
  <c r="E44" i="6"/>
  <c r="E43" i="6"/>
  <c r="E42" i="6"/>
  <c r="I41" i="6"/>
  <c r="H41" i="6"/>
  <c r="G41" i="6"/>
  <c r="F41" i="6"/>
  <c r="D39" i="6"/>
  <c r="C39" i="6"/>
  <c r="B39" i="6"/>
  <c r="B38" i="6"/>
  <c r="A36" i="6"/>
  <c r="A34" i="6"/>
  <c r="A32" i="6"/>
  <c r="A18" i="6"/>
  <c r="A15" i="6"/>
  <c r="A10" i="6"/>
  <c r="G6" i="6"/>
  <c r="B6" i="6"/>
  <c r="A1" i="6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" i="3"/>
  <c r="Y1" i="3"/>
  <c r="CX1" i="3" s="1"/>
  <c r="CY1" i="3"/>
  <c r="CZ1" i="3"/>
  <c r="DB1" i="3" s="1"/>
  <c r="DA1" i="3"/>
  <c r="DC1" i="3"/>
  <c r="A2" i="3"/>
  <c r="Y2" i="3"/>
  <c r="CX2" i="3" s="1"/>
  <c r="CY2" i="3"/>
  <c r="CZ2" i="3"/>
  <c r="DA2" i="3"/>
  <c r="DB2" i="3"/>
  <c r="DC2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C30" i="1"/>
  <c r="D30" i="1"/>
  <c r="E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D33" i="1"/>
  <c r="I33" i="1"/>
  <c r="K33" i="1"/>
  <c r="AC33" i="1"/>
  <c r="AE33" i="1"/>
  <c r="AF33" i="1"/>
  <c r="AG33" i="1"/>
  <c r="CU33" i="1" s="1"/>
  <c r="AH33" i="1"/>
  <c r="CV33" i="1" s="1"/>
  <c r="AI33" i="1"/>
  <c r="AJ33" i="1"/>
  <c r="CX33" i="1" s="1"/>
  <c r="CQ33" i="1"/>
  <c r="CR33" i="1"/>
  <c r="CS33" i="1"/>
  <c r="CW33" i="1"/>
  <c r="FR33" i="1"/>
  <c r="GL33" i="1"/>
  <c r="GN33" i="1"/>
  <c r="GO33" i="1"/>
  <c r="GV33" i="1"/>
  <c r="HC33" i="1"/>
  <c r="GX33" i="1" s="1"/>
  <c r="D34" i="1"/>
  <c r="I34" i="1"/>
  <c r="K34" i="1"/>
  <c r="AC34" i="1"/>
  <c r="CQ34" i="1" s="1"/>
  <c r="AE34" i="1"/>
  <c r="U46" i="6" s="1"/>
  <c r="AF34" i="1"/>
  <c r="AG34" i="1"/>
  <c r="AH34" i="1"/>
  <c r="AI34" i="1"/>
  <c r="AJ34" i="1"/>
  <c r="CX34" i="1" s="1"/>
  <c r="CU34" i="1"/>
  <c r="CV34" i="1"/>
  <c r="CW34" i="1"/>
  <c r="FR34" i="1"/>
  <c r="GL34" i="1"/>
  <c r="GN34" i="1"/>
  <c r="GO34" i="1"/>
  <c r="GV34" i="1"/>
  <c r="HC34" i="1"/>
  <c r="D35" i="1"/>
  <c r="V35" i="1"/>
  <c r="AC35" i="1"/>
  <c r="CQ35" i="1" s="1"/>
  <c r="P35" i="1" s="1"/>
  <c r="AE35" i="1"/>
  <c r="AF35" i="1"/>
  <c r="AG35" i="1"/>
  <c r="CU35" i="1" s="1"/>
  <c r="T35" i="1" s="1"/>
  <c r="AH35" i="1"/>
  <c r="CV35" i="1" s="1"/>
  <c r="U35" i="1" s="1"/>
  <c r="K57" i="6" s="1"/>
  <c r="AI35" i="1"/>
  <c r="CW35" i="1" s="1"/>
  <c r="AJ35" i="1"/>
  <c r="CX35" i="1" s="1"/>
  <c r="W35" i="1" s="1"/>
  <c r="FR35" i="1"/>
  <c r="GL35" i="1"/>
  <c r="GN35" i="1"/>
  <c r="GO35" i="1"/>
  <c r="GV35" i="1"/>
  <c r="HC35" i="1" s="1"/>
  <c r="GX35" i="1" s="1"/>
  <c r="D36" i="1"/>
  <c r="AC36" i="1"/>
  <c r="CQ36" i="1" s="1"/>
  <c r="P36" i="1" s="1"/>
  <c r="AE36" i="1"/>
  <c r="U59" i="6" s="1"/>
  <c r="AF36" i="1"/>
  <c r="AG36" i="1"/>
  <c r="CU36" i="1" s="1"/>
  <c r="T36" i="1" s="1"/>
  <c r="AH36" i="1"/>
  <c r="CV36" i="1" s="1"/>
  <c r="U36" i="1" s="1"/>
  <c r="K63" i="6" s="1"/>
  <c r="AI36" i="1"/>
  <c r="CW36" i="1" s="1"/>
  <c r="V36" i="1" s="1"/>
  <c r="AJ36" i="1"/>
  <c r="CX36" i="1" s="1"/>
  <c r="W36" i="1" s="1"/>
  <c r="CT36" i="1"/>
  <c r="S36" i="1" s="1"/>
  <c r="J60" i="6" s="1"/>
  <c r="FR36" i="1"/>
  <c r="GL36" i="1"/>
  <c r="GN36" i="1"/>
  <c r="GO36" i="1"/>
  <c r="GV36" i="1"/>
  <c r="HC36" i="1" s="1"/>
  <c r="GX36" i="1" s="1"/>
  <c r="D37" i="1"/>
  <c r="P37" i="1"/>
  <c r="AC37" i="1"/>
  <c r="CQ37" i="1" s="1"/>
  <c r="AD37" i="1"/>
  <c r="AE37" i="1"/>
  <c r="AF37" i="1"/>
  <c r="AG37" i="1"/>
  <c r="CU37" i="1" s="1"/>
  <c r="T37" i="1" s="1"/>
  <c r="AH37" i="1"/>
  <c r="CV37" i="1" s="1"/>
  <c r="U37" i="1" s="1"/>
  <c r="K70" i="6" s="1"/>
  <c r="AI37" i="1"/>
  <c r="CW37" i="1" s="1"/>
  <c r="V37" i="1" s="1"/>
  <c r="AJ37" i="1"/>
  <c r="CX37" i="1" s="1"/>
  <c r="W37" i="1" s="1"/>
  <c r="FR37" i="1"/>
  <c r="GL37" i="1"/>
  <c r="GN37" i="1"/>
  <c r="GO37" i="1"/>
  <c r="GV37" i="1"/>
  <c r="HC37" i="1" s="1"/>
  <c r="GX37" i="1" s="1"/>
  <c r="D38" i="1"/>
  <c r="AC38" i="1"/>
  <c r="CQ38" i="1" s="1"/>
  <c r="P38" i="1" s="1"/>
  <c r="AD38" i="1"/>
  <c r="AB38" i="1" s="1"/>
  <c r="AE38" i="1"/>
  <c r="AF38" i="1"/>
  <c r="AG38" i="1"/>
  <c r="AH38" i="1"/>
  <c r="CV38" i="1" s="1"/>
  <c r="U38" i="1" s="1"/>
  <c r="K80" i="6" s="1"/>
  <c r="AI38" i="1"/>
  <c r="CW38" i="1" s="1"/>
  <c r="V38" i="1" s="1"/>
  <c r="AJ38" i="1"/>
  <c r="CX38" i="1" s="1"/>
  <c r="W38" i="1" s="1"/>
  <c r="CU38" i="1"/>
  <c r="T38" i="1" s="1"/>
  <c r="FR38" i="1"/>
  <c r="GL38" i="1"/>
  <c r="GN38" i="1"/>
  <c r="GO38" i="1"/>
  <c r="GV38" i="1"/>
  <c r="HC38" i="1" s="1"/>
  <c r="GX38" i="1"/>
  <c r="D39" i="1"/>
  <c r="AC39" i="1"/>
  <c r="CQ39" i="1" s="1"/>
  <c r="P39" i="1" s="1"/>
  <c r="AE39" i="1"/>
  <c r="AF39" i="1"/>
  <c r="AG39" i="1"/>
  <c r="CU39" i="1" s="1"/>
  <c r="T39" i="1" s="1"/>
  <c r="AH39" i="1"/>
  <c r="CV39" i="1" s="1"/>
  <c r="U39" i="1" s="1"/>
  <c r="K89" i="6" s="1"/>
  <c r="AI39" i="1"/>
  <c r="CW39" i="1" s="1"/>
  <c r="V39" i="1" s="1"/>
  <c r="AJ39" i="1"/>
  <c r="CX39" i="1" s="1"/>
  <c r="W39" i="1" s="1"/>
  <c r="FR39" i="1"/>
  <c r="GL39" i="1"/>
  <c r="GN39" i="1"/>
  <c r="GO39" i="1"/>
  <c r="GV39" i="1"/>
  <c r="HC39" i="1" s="1"/>
  <c r="GX39" i="1" s="1"/>
  <c r="D41" i="1"/>
  <c r="I41" i="1"/>
  <c r="K41" i="1"/>
  <c r="AC41" i="1"/>
  <c r="CQ41" i="1" s="1"/>
  <c r="P41" i="1" s="1"/>
  <c r="AD41" i="1"/>
  <c r="AE41" i="1"/>
  <c r="AF41" i="1"/>
  <c r="AG41" i="1"/>
  <c r="CU41" i="1" s="1"/>
  <c r="T41" i="1" s="1"/>
  <c r="AH41" i="1"/>
  <c r="CV41" i="1" s="1"/>
  <c r="U41" i="1" s="1"/>
  <c r="K98" i="6" s="1"/>
  <c r="AI41" i="1"/>
  <c r="CW41" i="1" s="1"/>
  <c r="V41" i="1" s="1"/>
  <c r="AJ41" i="1"/>
  <c r="CX41" i="1" s="1"/>
  <c r="W41" i="1" s="1"/>
  <c r="FR41" i="1"/>
  <c r="GL41" i="1"/>
  <c r="GN41" i="1"/>
  <c r="GO41" i="1"/>
  <c r="GV41" i="1"/>
  <c r="HC41" i="1" s="1"/>
  <c r="GX41" i="1" s="1"/>
  <c r="D42" i="1"/>
  <c r="I42" i="1"/>
  <c r="K42" i="1"/>
  <c r="T42" i="1"/>
  <c r="V42" i="1"/>
  <c r="AC42" i="1"/>
  <c r="AD42" i="1"/>
  <c r="AE42" i="1"/>
  <c r="AF42" i="1"/>
  <c r="AG42" i="1"/>
  <c r="CU42" i="1" s="1"/>
  <c r="AH42" i="1"/>
  <c r="CV42" i="1" s="1"/>
  <c r="AI42" i="1"/>
  <c r="CW42" i="1" s="1"/>
  <c r="AJ42" i="1"/>
  <c r="CX42" i="1" s="1"/>
  <c r="CQ42" i="1"/>
  <c r="P42" i="1" s="1"/>
  <c r="CS42" i="1"/>
  <c r="V100" i="6" s="1"/>
  <c r="FR42" i="1"/>
  <c r="GL42" i="1"/>
  <c r="GN42" i="1"/>
  <c r="GO42" i="1"/>
  <c r="GV42" i="1"/>
  <c r="HC42" i="1"/>
  <c r="D43" i="1"/>
  <c r="AC43" i="1"/>
  <c r="CQ43" i="1" s="1"/>
  <c r="P43" i="1" s="1"/>
  <c r="AE43" i="1"/>
  <c r="AF43" i="1"/>
  <c r="AG43" i="1"/>
  <c r="CU43" i="1" s="1"/>
  <c r="T43" i="1" s="1"/>
  <c r="AH43" i="1"/>
  <c r="CV43" i="1" s="1"/>
  <c r="U43" i="1" s="1"/>
  <c r="K111" i="6" s="1"/>
  <c r="AI43" i="1"/>
  <c r="AJ43" i="1"/>
  <c r="CX43" i="1" s="1"/>
  <c r="W43" i="1" s="1"/>
  <c r="CW43" i="1"/>
  <c r="V43" i="1" s="1"/>
  <c r="FR43" i="1"/>
  <c r="GL43" i="1"/>
  <c r="GN43" i="1"/>
  <c r="GO43" i="1"/>
  <c r="GV43" i="1"/>
  <c r="HC43" i="1"/>
  <c r="GX43" i="1" s="1"/>
  <c r="D44" i="1"/>
  <c r="P44" i="1"/>
  <c r="AC44" i="1"/>
  <c r="CQ44" i="1" s="1"/>
  <c r="AD44" i="1"/>
  <c r="AE44" i="1"/>
  <c r="AF44" i="1"/>
  <c r="AG44" i="1"/>
  <c r="CU44" i="1" s="1"/>
  <c r="T44" i="1" s="1"/>
  <c r="AH44" i="1"/>
  <c r="CV44" i="1" s="1"/>
  <c r="U44" i="1" s="1"/>
  <c r="K117" i="6" s="1"/>
  <c r="AI44" i="1"/>
  <c r="AJ44" i="1"/>
  <c r="CX44" i="1" s="1"/>
  <c r="W44" i="1" s="1"/>
  <c r="CW44" i="1"/>
  <c r="V44" i="1" s="1"/>
  <c r="FR44" i="1"/>
  <c r="GL44" i="1"/>
  <c r="GN44" i="1"/>
  <c r="GO44" i="1"/>
  <c r="GV44" i="1"/>
  <c r="HC44" i="1" s="1"/>
  <c r="GX44" i="1" s="1"/>
  <c r="D45" i="1"/>
  <c r="AC45" i="1"/>
  <c r="CQ45" i="1" s="1"/>
  <c r="P45" i="1" s="1"/>
  <c r="AE45" i="1"/>
  <c r="U119" i="6" s="1"/>
  <c r="AF45" i="1"/>
  <c r="AG45" i="1"/>
  <c r="AH45" i="1"/>
  <c r="CV45" i="1" s="1"/>
  <c r="U45" i="1" s="1"/>
  <c r="K124" i="6" s="1"/>
  <c r="AI45" i="1"/>
  <c r="CW45" i="1" s="1"/>
  <c r="V45" i="1" s="1"/>
  <c r="AJ45" i="1"/>
  <c r="CX45" i="1" s="1"/>
  <c r="W45" i="1" s="1"/>
  <c r="CR45" i="1"/>
  <c r="Q45" i="1" s="1"/>
  <c r="CS45" i="1"/>
  <c r="CU45" i="1"/>
  <c r="T45" i="1" s="1"/>
  <c r="FR45" i="1"/>
  <c r="GL45" i="1"/>
  <c r="GN45" i="1"/>
  <c r="GO45" i="1"/>
  <c r="GV45" i="1"/>
  <c r="HC45" i="1" s="1"/>
  <c r="GX45" i="1" s="1"/>
  <c r="D46" i="1"/>
  <c r="AC46" i="1"/>
  <c r="CQ46" i="1" s="1"/>
  <c r="P46" i="1" s="1"/>
  <c r="J130" i="6" s="1"/>
  <c r="AE46" i="1"/>
  <c r="AF46" i="1"/>
  <c r="AG46" i="1"/>
  <c r="CU46" i="1" s="1"/>
  <c r="T46" i="1" s="1"/>
  <c r="AH46" i="1"/>
  <c r="AI46" i="1"/>
  <c r="AJ46" i="1"/>
  <c r="CV46" i="1"/>
  <c r="U46" i="1" s="1"/>
  <c r="K134" i="6" s="1"/>
  <c r="CW46" i="1"/>
  <c r="V46" i="1" s="1"/>
  <c r="CX46" i="1"/>
  <c r="W46" i="1" s="1"/>
  <c r="FR46" i="1"/>
  <c r="GL46" i="1"/>
  <c r="GN46" i="1"/>
  <c r="GO46" i="1"/>
  <c r="GV46" i="1"/>
  <c r="HC46" i="1"/>
  <c r="GX46" i="1" s="1"/>
  <c r="D47" i="1"/>
  <c r="AC47" i="1"/>
  <c r="CQ47" i="1" s="1"/>
  <c r="P47" i="1" s="1"/>
  <c r="AD47" i="1"/>
  <c r="AE47" i="1"/>
  <c r="AF47" i="1"/>
  <c r="AG47" i="1"/>
  <c r="CU47" i="1" s="1"/>
  <c r="T47" i="1" s="1"/>
  <c r="AH47" i="1"/>
  <c r="CV47" i="1" s="1"/>
  <c r="U47" i="1" s="1"/>
  <c r="K143" i="6" s="1"/>
  <c r="AI47" i="1"/>
  <c r="CW47" i="1" s="1"/>
  <c r="V47" i="1" s="1"/>
  <c r="AJ47" i="1"/>
  <c r="CX47" i="1" s="1"/>
  <c r="W47" i="1" s="1"/>
  <c r="FR47" i="1"/>
  <c r="GL47" i="1"/>
  <c r="GN47" i="1"/>
  <c r="GO47" i="1"/>
  <c r="GV47" i="1"/>
  <c r="HC47" i="1" s="1"/>
  <c r="GX47" i="1" s="1"/>
  <c r="B49" i="1"/>
  <c r="B30" i="1" s="1"/>
  <c r="C49" i="1"/>
  <c r="D49" i="1"/>
  <c r="F49" i="1"/>
  <c r="F30" i="1" s="1"/>
  <c r="G49" i="1"/>
  <c r="BX49" i="1"/>
  <c r="AO49" i="1" s="1"/>
  <c r="CK49" i="1"/>
  <c r="CK30" i="1" s="1"/>
  <c r="CL49" i="1"/>
  <c r="CL30" i="1" s="1"/>
  <c r="CM49" i="1"/>
  <c r="CM30" i="1" s="1"/>
  <c r="D79" i="1"/>
  <c r="C81" i="1"/>
  <c r="D81" i="1"/>
  <c r="E81" i="1"/>
  <c r="Z81" i="1"/>
  <c r="AA81" i="1"/>
  <c r="AM81" i="1"/>
  <c r="AN81" i="1"/>
  <c r="BE81" i="1"/>
  <c r="BF81" i="1"/>
  <c r="BG81" i="1"/>
  <c r="BH81" i="1"/>
  <c r="BI81" i="1"/>
  <c r="BJ81" i="1"/>
  <c r="BK81" i="1"/>
  <c r="BL81" i="1"/>
  <c r="BM81" i="1"/>
  <c r="BN81" i="1"/>
  <c r="BO81" i="1"/>
  <c r="BP81" i="1"/>
  <c r="BQ81" i="1"/>
  <c r="BR81" i="1"/>
  <c r="BS81" i="1"/>
  <c r="BT81" i="1"/>
  <c r="BU81" i="1"/>
  <c r="BV81" i="1"/>
  <c r="BW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EH81" i="1"/>
  <c r="EI81" i="1"/>
  <c r="EJ81" i="1"/>
  <c r="EK81" i="1"/>
  <c r="EL81" i="1"/>
  <c r="EM81" i="1"/>
  <c r="EN81" i="1"/>
  <c r="EO81" i="1"/>
  <c r="EP81" i="1"/>
  <c r="EQ81" i="1"/>
  <c r="ER81" i="1"/>
  <c r="ES81" i="1"/>
  <c r="ET81" i="1"/>
  <c r="EU81" i="1"/>
  <c r="EV81" i="1"/>
  <c r="EW81" i="1"/>
  <c r="EX81" i="1"/>
  <c r="EY81" i="1"/>
  <c r="EZ81" i="1"/>
  <c r="FA81" i="1"/>
  <c r="FB81" i="1"/>
  <c r="FC81" i="1"/>
  <c r="FD81" i="1"/>
  <c r="FE81" i="1"/>
  <c r="FF81" i="1"/>
  <c r="FG81" i="1"/>
  <c r="FH81" i="1"/>
  <c r="FI81" i="1"/>
  <c r="FJ81" i="1"/>
  <c r="FK81" i="1"/>
  <c r="FL81" i="1"/>
  <c r="FM81" i="1"/>
  <c r="FN81" i="1"/>
  <c r="FO81" i="1"/>
  <c r="FP81" i="1"/>
  <c r="FQ81" i="1"/>
  <c r="FR81" i="1"/>
  <c r="FS81" i="1"/>
  <c r="FT81" i="1"/>
  <c r="FU81" i="1"/>
  <c r="FV81" i="1"/>
  <c r="FW81" i="1"/>
  <c r="FX81" i="1"/>
  <c r="FY81" i="1"/>
  <c r="FZ81" i="1"/>
  <c r="GA81" i="1"/>
  <c r="GB81" i="1"/>
  <c r="GC81" i="1"/>
  <c r="GD81" i="1"/>
  <c r="GE81" i="1"/>
  <c r="GF81" i="1"/>
  <c r="GG81" i="1"/>
  <c r="GH81" i="1"/>
  <c r="GI81" i="1"/>
  <c r="GJ81" i="1"/>
  <c r="GK81" i="1"/>
  <c r="GL81" i="1"/>
  <c r="GM81" i="1"/>
  <c r="GN81" i="1"/>
  <c r="GO81" i="1"/>
  <c r="GP81" i="1"/>
  <c r="GQ81" i="1"/>
  <c r="GR81" i="1"/>
  <c r="GS81" i="1"/>
  <c r="GT81" i="1"/>
  <c r="GU81" i="1"/>
  <c r="GV81" i="1"/>
  <c r="GW81" i="1"/>
  <c r="GX81" i="1"/>
  <c r="D84" i="1"/>
  <c r="I84" i="1"/>
  <c r="K84" i="1"/>
  <c r="AC84" i="1"/>
  <c r="AE84" i="1"/>
  <c r="AF84" i="1"/>
  <c r="AG84" i="1"/>
  <c r="AH84" i="1"/>
  <c r="CV84" i="1" s="1"/>
  <c r="AI84" i="1"/>
  <c r="CW84" i="1" s="1"/>
  <c r="AJ84" i="1"/>
  <c r="CX84" i="1" s="1"/>
  <c r="CU84" i="1"/>
  <c r="FR84" i="1"/>
  <c r="GL84" i="1"/>
  <c r="GN84" i="1"/>
  <c r="CB103" i="1" s="1"/>
  <c r="GO84" i="1"/>
  <c r="GV84" i="1"/>
  <c r="HC84" i="1"/>
  <c r="D85" i="1"/>
  <c r="I85" i="1"/>
  <c r="K85" i="1"/>
  <c r="AC85" i="1"/>
  <c r="CQ85" i="1" s="1"/>
  <c r="AE85" i="1"/>
  <c r="AF85" i="1"/>
  <c r="AG85" i="1"/>
  <c r="CU85" i="1" s="1"/>
  <c r="AH85" i="1"/>
  <c r="CV85" i="1" s="1"/>
  <c r="U85" i="1" s="1"/>
  <c r="K164" i="6" s="1"/>
  <c r="AI85" i="1"/>
  <c r="CW85" i="1" s="1"/>
  <c r="AJ85" i="1"/>
  <c r="CX85" i="1"/>
  <c r="W85" i="1" s="1"/>
  <c r="FR85" i="1"/>
  <c r="GL85" i="1"/>
  <c r="GN85" i="1"/>
  <c r="GO85" i="1"/>
  <c r="GV85" i="1"/>
  <c r="HC85" i="1" s="1"/>
  <c r="GX85" i="1" s="1"/>
  <c r="D86" i="1"/>
  <c r="AC86" i="1"/>
  <c r="CQ86" i="1" s="1"/>
  <c r="P86" i="1" s="1"/>
  <c r="AE86" i="1"/>
  <c r="AF86" i="1"/>
  <c r="AG86" i="1"/>
  <c r="CU86" i="1" s="1"/>
  <c r="T86" i="1" s="1"/>
  <c r="AH86" i="1"/>
  <c r="CV86" i="1" s="1"/>
  <c r="U86" i="1" s="1"/>
  <c r="K170" i="6" s="1"/>
  <c r="AI86" i="1"/>
  <c r="AJ86" i="1"/>
  <c r="CX86" i="1" s="1"/>
  <c r="W86" i="1" s="1"/>
  <c r="CW86" i="1"/>
  <c r="V86" i="1" s="1"/>
  <c r="FR86" i="1"/>
  <c r="GL86" i="1"/>
  <c r="GN86" i="1"/>
  <c r="GO86" i="1"/>
  <c r="GV86" i="1"/>
  <c r="HC86" i="1" s="1"/>
  <c r="GX86" i="1" s="1"/>
  <c r="D87" i="1"/>
  <c r="AC87" i="1"/>
  <c r="AE87" i="1"/>
  <c r="AF87" i="1"/>
  <c r="AG87" i="1"/>
  <c r="CU87" i="1" s="1"/>
  <c r="T87" i="1" s="1"/>
  <c r="AH87" i="1"/>
  <c r="CV87" i="1" s="1"/>
  <c r="U87" i="1" s="1"/>
  <c r="K176" i="6" s="1"/>
  <c r="AI87" i="1"/>
  <c r="CW87" i="1" s="1"/>
  <c r="V87" i="1" s="1"/>
  <c r="AJ87" i="1"/>
  <c r="CX87" i="1" s="1"/>
  <c r="W87" i="1" s="1"/>
  <c r="CR87" i="1"/>
  <c r="Q87" i="1" s="1"/>
  <c r="FR87" i="1"/>
  <c r="GL87" i="1"/>
  <c r="GN87" i="1"/>
  <c r="GO87" i="1"/>
  <c r="GV87" i="1"/>
  <c r="HC87" i="1"/>
  <c r="GX87" i="1" s="1"/>
  <c r="D89" i="1"/>
  <c r="AC89" i="1"/>
  <c r="CQ89" i="1" s="1"/>
  <c r="P89" i="1" s="1"/>
  <c r="AE89" i="1"/>
  <c r="AF89" i="1"/>
  <c r="CT89" i="1" s="1"/>
  <c r="S89" i="1" s="1"/>
  <c r="AG89" i="1"/>
  <c r="CU89" i="1" s="1"/>
  <c r="T89" i="1" s="1"/>
  <c r="AH89" i="1"/>
  <c r="AI89" i="1"/>
  <c r="CW89" i="1" s="1"/>
  <c r="V89" i="1" s="1"/>
  <c r="AJ89" i="1"/>
  <c r="CV89" i="1"/>
  <c r="U89" i="1" s="1"/>
  <c r="CX89" i="1"/>
  <c r="W89" i="1" s="1"/>
  <c r="FR89" i="1"/>
  <c r="GL89" i="1"/>
  <c r="GN89" i="1"/>
  <c r="GO89" i="1"/>
  <c r="GV89" i="1"/>
  <c r="HC89" i="1" s="1"/>
  <c r="GX89" i="1" s="1"/>
  <c r="D90" i="1"/>
  <c r="AC90" i="1"/>
  <c r="CQ90" i="1" s="1"/>
  <c r="P90" i="1" s="1"/>
  <c r="AE90" i="1"/>
  <c r="CS90" i="1" s="1"/>
  <c r="R90" i="1" s="1"/>
  <c r="AF90" i="1"/>
  <c r="CT90" i="1" s="1"/>
  <c r="S90" i="1" s="1"/>
  <c r="AG90" i="1"/>
  <c r="CU90" i="1" s="1"/>
  <c r="T90" i="1" s="1"/>
  <c r="AH90" i="1"/>
  <c r="CV90" i="1" s="1"/>
  <c r="U90" i="1" s="1"/>
  <c r="AI90" i="1"/>
  <c r="CW90" i="1" s="1"/>
  <c r="V90" i="1" s="1"/>
  <c r="AJ90" i="1"/>
  <c r="CX90" i="1" s="1"/>
  <c r="W90" i="1" s="1"/>
  <c r="FR90" i="1"/>
  <c r="GK90" i="1"/>
  <c r="GL90" i="1"/>
  <c r="GN90" i="1"/>
  <c r="GO90" i="1"/>
  <c r="GV90" i="1"/>
  <c r="HC90" i="1" s="1"/>
  <c r="GX90" i="1" s="1"/>
  <c r="D91" i="1"/>
  <c r="AC91" i="1"/>
  <c r="AE91" i="1"/>
  <c r="AF91" i="1"/>
  <c r="CT91" i="1" s="1"/>
  <c r="S91" i="1" s="1"/>
  <c r="AG91" i="1"/>
  <c r="CU91" i="1" s="1"/>
  <c r="T91" i="1" s="1"/>
  <c r="AH91" i="1"/>
  <c r="CV91" i="1" s="1"/>
  <c r="U91" i="1" s="1"/>
  <c r="AI91" i="1"/>
  <c r="CW91" i="1" s="1"/>
  <c r="V91" i="1" s="1"/>
  <c r="AJ91" i="1"/>
  <c r="CX91" i="1" s="1"/>
  <c r="W91" i="1" s="1"/>
  <c r="CQ91" i="1"/>
  <c r="P91" i="1" s="1"/>
  <c r="CR91" i="1"/>
  <c r="Q91" i="1" s="1"/>
  <c r="FR91" i="1"/>
  <c r="GL91" i="1"/>
  <c r="GN91" i="1"/>
  <c r="GO91" i="1"/>
  <c r="GV91" i="1"/>
  <c r="HC91" i="1" s="1"/>
  <c r="GX91" i="1" s="1"/>
  <c r="D92" i="1"/>
  <c r="AC92" i="1"/>
  <c r="AE92" i="1"/>
  <c r="AF92" i="1"/>
  <c r="AG92" i="1"/>
  <c r="AH92" i="1"/>
  <c r="CV92" i="1" s="1"/>
  <c r="U92" i="1" s="1"/>
  <c r="K185" i="6" s="1"/>
  <c r="AI92" i="1"/>
  <c r="CW92" i="1" s="1"/>
  <c r="V92" i="1" s="1"/>
  <c r="AJ92" i="1"/>
  <c r="CS92" i="1"/>
  <c r="CU92" i="1"/>
  <c r="T92" i="1" s="1"/>
  <c r="CX92" i="1"/>
  <c r="W92" i="1" s="1"/>
  <c r="FR92" i="1"/>
  <c r="GL92" i="1"/>
  <c r="GN92" i="1"/>
  <c r="GO92" i="1"/>
  <c r="GV92" i="1"/>
  <c r="HC92" i="1"/>
  <c r="GX92" i="1" s="1"/>
  <c r="D93" i="1"/>
  <c r="T93" i="1"/>
  <c r="V93" i="1"/>
  <c r="AC93" i="1"/>
  <c r="AD93" i="1"/>
  <c r="AE93" i="1"/>
  <c r="U187" i="6" s="1"/>
  <c r="AF93" i="1"/>
  <c r="AG93" i="1"/>
  <c r="CU93" i="1" s="1"/>
  <c r="AH93" i="1"/>
  <c r="CV93" i="1" s="1"/>
  <c r="U93" i="1" s="1"/>
  <c r="K195" i="6" s="1"/>
  <c r="AI93" i="1"/>
  <c r="CW93" i="1" s="1"/>
  <c r="AJ93" i="1"/>
  <c r="CX93" i="1" s="1"/>
  <c r="W93" i="1" s="1"/>
  <c r="CQ93" i="1"/>
  <c r="P93" i="1" s="1"/>
  <c r="J191" i="6" s="1"/>
  <c r="CR93" i="1"/>
  <c r="Q93" i="1" s="1"/>
  <c r="J189" i="6" s="1"/>
  <c r="CS93" i="1"/>
  <c r="CT93" i="1"/>
  <c r="S93" i="1" s="1"/>
  <c r="J188" i="6" s="1"/>
  <c r="FR93" i="1"/>
  <c r="GL93" i="1"/>
  <c r="GN93" i="1"/>
  <c r="GO93" i="1"/>
  <c r="GV93" i="1"/>
  <c r="HC93" i="1"/>
  <c r="GX93" i="1" s="1"/>
  <c r="D94" i="1"/>
  <c r="T94" i="1"/>
  <c r="AC94" i="1"/>
  <c r="CQ94" i="1" s="1"/>
  <c r="P94" i="1" s="1"/>
  <c r="J199" i="6" s="1"/>
  <c r="AE94" i="1"/>
  <c r="AF94" i="1"/>
  <c r="AG94" i="1"/>
  <c r="CU94" i="1" s="1"/>
  <c r="AH94" i="1"/>
  <c r="AI94" i="1"/>
  <c r="AJ94" i="1"/>
  <c r="CX94" i="1" s="1"/>
  <c r="W94" i="1" s="1"/>
  <c r="CS94" i="1"/>
  <c r="CT94" i="1"/>
  <c r="S94" i="1" s="1"/>
  <c r="CV94" i="1"/>
  <c r="U94" i="1" s="1"/>
  <c r="K202" i="6" s="1"/>
  <c r="CW94" i="1"/>
  <c r="V94" i="1" s="1"/>
  <c r="FR94" i="1"/>
  <c r="GL94" i="1"/>
  <c r="GN94" i="1"/>
  <c r="GO94" i="1"/>
  <c r="GV94" i="1"/>
  <c r="HC94" i="1"/>
  <c r="GX94" i="1" s="1"/>
  <c r="D96" i="1"/>
  <c r="I96" i="1"/>
  <c r="GX96" i="1" s="1"/>
  <c r="K96" i="1"/>
  <c r="AC96" i="1"/>
  <c r="CQ96" i="1" s="1"/>
  <c r="AE96" i="1"/>
  <c r="AF96" i="1"/>
  <c r="AG96" i="1"/>
  <c r="CU96" i="1" s="1"/>
  <c r="T96" i="1" s="1"/>
  <c r="AH96" i="1"/>
  <c r="CV96" i="1" s="1"/>
  <c r="U96" i="1" s="1"/>
  <c r="K211" i="6" s="1"/>
  <c r="AI96" i="1"/>
  <c r="CW96" i="1" s="1"/>
  <c r="V96" i="1" s="1"/>
  <c r="AJ96" i="1"/>
  <c r="CX96" i="1" s="1"/>
  <c r="W96" i="1" s="1"/>
  <c r="FR96" i="1"/>
  <c r="GL96" i="1"/>
  <c r="GN96" i="1"/>
  <c r="GO96" i="1"/>
  <c r="GV96" i="1"/>
  <c r="HC96" i="1" s="1"/>
  <c r="D97" i="1"/>
  <c r="I97" i="1"/>
  <c r="K97" i="1"/>
  <c r="T97" i="1"/>
  <c r="U97" i="1"/>
  <c r="K218" i="6" s="1"/>
  <c r="W97" i="1"/>
  <c r="AC97" i="1"/>
  <c r="CQ97" i="1" s="1"/>
  <c r="P97" i="1" s="1"/>
  <c r="AE97" i="1"/>
  <c r="AF97" i="1"/>
  <c r="AG97" i="1"/>
  <c r="CU97" i="1" s="1"/>
  <c r="AH97" i="1"/>
  <c r="AI97" i="1"/>
  <c r="AJ97" i="1"/>
  <c r="CX97" i="1" s="1"/>
  <c r="CV97" i="1"/>
  <c r="CW97" i="1"/>
  <c r="V97" i="1" s="1"/>
  <c r="FR97" i="1"/>
  <c r="GL97" i="1"/>
  <c r="GN97" i="1"/>
  <c r="GO97" i="1"/>
  <c r="GV97" i="1"/>
  <c r="HC97" i="1" s="1"/>
  <c r="GX97" i="1" s="1"/>
  <c r="D98" i="1"/>
  <c r="AC98" i="1"/>
  <c r="AE98" i="1"/>
  <c r="U220" i="6" s="1"/>
  <c r="AF98" i="1"/>
  <c r="AG98" i="1"/>
  <c r="CU98" i="1" s="1"/>
  <c r="T98" i="1" s="1"/>
  <c r="AH98" i="1"/>
  <c r="CV98" i="1" s="1"/>
  <c r="U98" i="1" s="1"/>
  <c r="K224" i="6" s="1"/>
  <c r="AI98" i="1"/>
  <c r="AJ98" i="1"/>
  <c r="CW98" i="1"/>
  <c r="V98" i="1" s="1"/>
  <c r="CX98" i="1"/>
  <c r="W98" i="1" s="1"/>
  <c r="FR98" i="1"/>
  <c r="GL98" i="1"/>
  <c r="GN98" i="1"/>
  <c r="GO98" i="1"/>
  <c r="GV98" i="1"/>
  <c r="HC98" i="1" s="1"/>
  <c r="GX98" i="1" s="1"/>
  <c r="D99" i="1"/>
  <c r="AC99" i="1"/>
  <c r="CQ99" i="1" s="1"/>
  <c r="P99" i="1" s="1"/>
  <c r="AE99" i="1"/>
  <c r="AF99" i="1"/>
  <c r="AG99" i="1"/>
  <c r="CU99" i="1" s="1"/>
  <c r="T99" i="1" s="1"/>
  <c r="AH99" i="1"/>
  <c r="CV99" i="1" s="1"/>
  <c r="U99" i="1" s="1"/>
  <c r="K230" i="6" s="1"/>
  <c r="AI99" i="1"/>
  <c r="CW99" i="1" s="1"/>
  <c r="V99" i="1" s="1"/>
  <c r="AJ99" i="1"/>
  <c r="CX99" i="1" s="1"/>
  <c r="W99" i="1" s="1"/>
  <c r="CS99" i="1"/>
  <c r="FR99" i="1"/>
  <c r="GL99" i="1"/>
  <c r="GN99" i="1"/>
  <c r="GO99" i="1"/>
  <c r="GV99" i="1"/>
  <c r="HC99" i="1"/>
  <c r="GX99" i="1" s="1"/>
  <c r="D100" i="1"/>
  <c r="AC100" i="1"/>
  <c r="AE100" i="1"/>
  <c r="U232" i="6" s="1"/>
  <c r="AF100" i="1"/>
  <c r="AG100" i="1"/>
  <c r="CU100" i="1" s="1"/>
  <c r="T100" i="1" s="1"/>
  <c r="AH100" i="1"/>
  <c r="CV100" i="1" s="1"/>
  <c r="U100" i="1" s="1"/>
  <c r="K240" i="6" s="1"/>
  <c r="AI100" i="1"/>
  <c r="CW100" i="1" s="1"/>
  <c r="V100" i="1" s="1"/>
  <c r="AJ100" i="1"/>
  <c r="CR100" i="1"/>
  <c r="Q100" i="1" s="1"/>
  <c r="J234" i="6" s="1"/>
  <c r="CS100" i="1"/>
  <c r="CX100" i="1"/>
  <c r="W100" i="1" s="1"/>
  <c r="FR100" i="1"/>
  <c r="GL100" i="1"/>
  <c r="GN100" i="1"/>
  <c r="GO100" i="1"/>
  <c r="GV100" i="1"/>
  <c r="HC100" i="1"/>
  <c r="GX100" i="1" s="1"/>
  <c r="D101" i="1"/>
  <c r="AC101" i="1"/>
  <c r="CQ101" i="1" s="1"/>
  <c r="P101" i="1" s="1"/>
  <c r="AE101" i="1"/>
  <c r="AF101" i="1"/>
  <c r="AG101" i="1"/>
  <c r="CU101" i="1" s="1"/>
  <c r="T101" i="1" s="1"/>
  <c r="AH101" i="1"/>
  <c r="AI101" i="1"/>
  <c r="AJ101" i="1"/>
  <c r="CX101" i="1" s="1"/>
  <c r="W101" i="1" s="1"/>
  <c r="CV101" i="1"/>
  <c r="U101" i="1" s="1"/>
  <c r="K247" i="6" s="1"/>
  <c r="CW101" i="1"/>
  <c r="V101" i="1" s="1"/>
  <c r="FR101" i="1"/>
  <c r="GL101" i="1"/>
  <c r="GN101" i="1"/>
  <c r="GO101" i="1"/>
  <c r="GV101" i="1"/>
  <c r="GX101" i="1"/>
  <c r="HC101" i="1"/>
  <c r="B103" i="1"/>
  <c r="B81" i="1" s="1"/>
  <c r="C103" i="1"/>
  <c r="D103" i="1"/>
  <c r="F103" i="1"/>
  <c r="F81" i="1" s="1"/>
  <c r="G103" i="1"/>
  <c r="AO103" i="1"/>
  <c r="BC103" i="1"/>
  <c r="BD103" i="1"/>
  <c r="BD81" i="1" s="1"/>
  <c r="BX103" i="1"/>
  <c r="CK103" i="1"/>
  <c r="BB103" i="1" s="1"/>
  <c r="CL103" i="1"/>
  <c r="CL81" i="1" s="1"/>
  <c r="CM103" i="1"/>
  <c r="CM81" i="1" s="1"/>
  <c r="D133" i="1"/>
  <c r="E135" i="1"/>
  <c r="Z135" i="1"/>
  <c r="AA135" i="1"/>
  <c r="AM135" i="1"/>
  <c r="AN135" i="1"/>
  <c r="BE135" i="1"/>
  <c r="BF135" i="1"/>
  <c r="BG135" i="1"/>
  <c r="BH135" i="1"/>
  <c r="BI135" i="1"/>
  <c r="BJ135" i="1"/>
  <c r="BK135" i="1"/>
  <c r="BL135" i="1"/>
  <c r="BM135" i="1"/>
  <c r="BN135" i="1"/>
  <c r="BO135" i="1"/>
  <c r="BP135" i="1"/>
  <c r="BQ135" i="1"/>
  <c r="BR135" i="1"/>
  <c r="BS135" i="1"/>
  <c r="BT135" i="1"/>
  <c r="BU135" i="1"/>
  <c r="BV135" i="1"/>
  <c r="BW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EH135" i="1"/>
  <c r="EI135" i="1"/>
  <c r="EJ135" i="1"/>
  <c r="EK135" i="1"/>
  <c r="EL135" i="1"/>
  <c r="EM135" i="1"/>
  <c r="EN135" i="1"/>
  <c r="EO135" i="1"/>
  <c r="EP135" i="1"/>
  <c r="EQ135" i="1"/>
  <c r="ER135" i="1"/>
  <c r="ES135" i="1"/>
  <c r="ET135" i="1"/>
  <c r="EU135" i="1"/>
  <c r="EV135" i="1"/>
  <c r="EW135" i="1"/>
  <c r="EX135" i="1"/>
  <c r="EY135" i="1"/>
  <c r="EZ135" i="1"/>
  <c r="FA135" i="1"/>
  <c r="FB135" i="1"/>
  <c r="FC135" i="1"/>
  <c r="FD135" i="1"/>
  <c r="FE135" i="1"/>
  <c r="FF135" i="1"/>
  <c r="FG135" i="1"/>
  <c r="FH135" i="1"/>
  <c r="FI135" i="1"/>
  <c r="FJ135" i="1"/>
  <c r="FK135" i="1"/>
  <c r="FL135" i="1"/>
  <c r="FM135" i="1"/>
  <c r="FN135" i="1"/>
  <c r="FO135" i="1"/>
  <c r="FP135" i="1"/>
  <c r="FQ135" i="1"/>
  <c r="FR135" i="1"/>
  <c r="FS135" i="1"/>
  <c r="FT135" i="1"/>
  <c r="FU135" i="1"/>
  <c r="FV135" i="1"/>
  <c r="FW135" i="1"/>
  <c r="FX135" i="1"/>
  <c r="FY135" i="1"/>
  <c r="FZ135" i="1"/>
  <c r="GA135" i="1"/>
  <c r="GB135" i="1"/>
  <c r="GC135" i="1"/>
  <c r="GD135" i="1"/>
  <c r="GE135" i="1"/>
  <c r="GF135" i="1"/>
  <c r="GG135" i="1"/>
  <c r="GH135" i="1"/>
  <c r="GI135" i="1"/>
  <c r="GJ135" i="1"/>
  <c r="GK135" i="1"/>
  <c r="GL135" i="1"/>
  <c r="GM135" i="1"/>
  <c r="GN135" i="1"/>
  <c r="GO135" i="1"/>
  <c r="GP135" i="1"/>
  <c r="GQ135" i="1"/>
  <c r="GR135" i="1"/>
  <c r="GS135" i="1"/>
  <c r="GT135" i="1"/>
  <c r="GU135" i="1"/>
  <c r="GV135" i="1"/>
  <c r="GW135" i="1"/>
  <c r="GX135" i="1"/>
  <c r="D138" i="1"/>
  <c r="U138" i="1"/>
  <c r="K261" i="6" s="1"/>
  <c r="V138" i="1"/>
  <c r="AC138" i="1"/>
  <c r="CQ138" i="1" s="1"/>
  <c r="P138" i="1" s="1"/>
  <c r="J258" i="6" s="1"/>
  <c r="AD138" i="1"/>
  <c r="AE138" i="1"/>
  <c r="U256" i="6" s="1"/>
  <c r="AF138" i="1"/>
  <c r="AG138" i="1"/>
  <c r="AH138" i="1"/>
  <c r="CV138" i="1" s="1"/>
  <c r="AI138" i="1"/>
  <c r="AJ138" i="1"/>
  <c r="CU138" i="1"/>
  <c r="T138" i="1" s="1"/>
  <c r="CW138" i="1"/>
  <c r="CX138" i="1"/>
  <c r="W138" i="1" s="1"/>
  <c r="FR138" i="1"/>
  <c r="GL138" i="1"/>
  <c r="GN138" i="1"/>
  <c r="GO138" i="1"/>
  <c r="GV138" i="1"/>
  <c r="HC138" i="1" s="1"/>
  <c r="GX138" i="1" s="1"/>
  <c r="D139" i="1"/>
  <c r="AC139" i="1"/>
  <c r="AE139" i="1"/>
  <c r="AD139" i="1" s="1"/>
  <c r="AF139" i="1"/>
  <c r="CT139" i="1" s="1"/>
  <c r="S139" i="1" s="1"/>
  <c r="CY139" i="1" s="1"/>
  <c r="X139" i="1" s="1"/>
  <c r="AG139" i="1"/>
  <c r="CU139" i="1" s="1"/>
  <c r="T139" i="1" s="1"/>
  <c r="AH139" i="1"/>
  <c r="CV139" i="1" s="1"/>
  <c r="U139" i="1" s="1"/>
  <c r="AI139" i="1"/>
  <c r="CW139" i="1" s="1"/>
  <c r="V139" i="1" s="1"/>
  <c r="AJ139" i="1"/>
  <c r="CX139" i="1" s="1"/>
  <c r="W139" i="1" s="1"/>
  <c r="CQ139" i="1"/>
  <c r="P139" i="1" s="1"/>
  <c r="FR139" i="1"/>
  <c r="GL139" i="1"/>
  <c r="GN139" i="1"/>
  <c r="GO139" i="1"/>
  <c r="GV139" i="1"/>
  <c r="HC139" i="1"/>
  <c r="GX139" i="1" s="1"/>
  <c r="D140" i="1"/>
  <c r="AC140" i="1"/>
  <c r="CQ140" i="1" s="1"/>
  <c r="P140" i="1" s="1"/>
  <c r="J265" i="6" s="1"/>
  <c r="AE140" i="1"/>
  <c r="AF140" i="1"/>
  <c r="AG140" i="1"/>
  <c r="CU140" i="1" s="1"/>
  <c r="T140" i="1" s="1"/>
  <c r="AH140" i="1"/>
  <c r="CV140" i="1" s="1"/>
  <c r="U140" i="1" s="1"/>
  <c r="K268" i="6" s="1"/>
  <c r="AI140" i="1"/>
  <c r="CW140" i="1" s="1"/>
  <c r="V140" i="1" s="1"/>
  <c r="AJ140" i="1"/>
  <c r="CX140" i="1" s="1"/>
  <c r="W140" i="1" s="1"/>
  <c r="CR140" i="1"/>
  <c r="Q140" i="1" s="1"/>
  <c r="FR140" i="1"/>
  <c r="GL140" i="1"/>
  <c r="GN140" i="1"/>
  <c r="GO140" i="1"/>
  <c r="GV140" i="1"/>
  <c r="HC140" i="1" s="1"/>
  <c r="GX140" i="1" s="1"/>
  <c r="D141" i="1"/>
  <c r="V141" i="1"/>
  <c r="AC141" i="1"/>
  <c r="CQ141" i="1" s="1"/>
  <c r="P141" i="1" s="1"/>
  <c r="AE141" i="1"/>
  <c r="AF141" i="1"/>
  <c r="AG141" i="1"/>
  <c r="CU141" i="1" s="1"/>
  <c r="T141" i="1" s="1"/>
  <c r="AH141" i="1"/>
  <c r="CV141" i="1" s="1"/>
  <c r="U141" i="1" s="1"/>
  <c r="K274" i="6" s="1"/>
  <c r="AI141" i="1"/>
  <c r="CW141" i="1" s="1"/>
  <c r="AJ141" i="1"/>
  <c r="CX141" i="1"/>
  <c r="W141" i="1" s="1"/>
  <c r="FR141" i="1"/>
  <c r="GL141" i="1"/>
  <c r="GN141" i="1"/>
  <c r="GO141" i="1"/>
  <c r="GV141" i="1"/>
  <c r="HC141" i="1"/>
  <c r="GX141" i="1" s="1"/>
  <c r="D142" i="1"/>
  <c r="AC142" i="1"/>
  <c r="AD142" i="1"/>
  <c r="AE142" i="1"/>
  <c r="AF142" i="1"/>
  <c r="AG142" i="1"/>
  <c r="CU142" i="1" s="1"/>
  <c r="T142" i="1" s="1"/>
  <c r="AH142" i="1"/>
  <c r="CV142" i="1" s="1"/>
  <c r="U142" i="1" s="1"/>
  <c r="K283" i="6" s="1"/>
  <c r="AI142" i="1"/>
  <c r="CW142" i="1" s="1"/>
  <c r="V142" i="1" s="1"/>
  <c r="AJ142" i="1"/>
  <c r="CX142" i="1"/>
  <c r="W142" i="1" s="1"/>
  <c r="FR142" i="1"/>
  <c r="GL142" i="1"/>
  <c r="GN142" i="1"/>
  <c r="GO142" i="1"/>
  <c r="GV142" i="1"/>
  <c r="HC142" i="1" s="1"/>
  <c r="GX142" i="1"/>
  <c r="D143" i="1"/>
  <c r="AC143" i="1"/>
  <c r="AE143" i="1"/>
  <c r="U285" i="6" s="1"/>
  <c r="AF143" i="1"/>
  <c r="AG143" i="1"/>
  <c r="CU143" i="1" s="1"/>
  <c r="T143" i="1" s="1"/>
  <c r="AH143" i="1"/>
  <c r="AI143" i="1"/>
  <c r="AJ143" i="1"/>
  <c r="CV143" i="1"/>
  <c r="U143" i="1" s="1"/>
  <c r="K293" i="6" s="1"/>
  <c r="CW143" i="1"/>
  <c r="V143" i="1" s="1"/>
  <c r="CX143" i="1"/>
  <c r="W143" i="1" s="1"/>
  <c r="FR143" i="1"/>
  <c r="GL143" i="1"/>
  <c r="GN143" i="1"/>
  <c r="GO143" i="1"/>
  <c r="GV143" i="1"/>
  <c r="HC143" i="1" s="1"/>
  <c r="GX143" i="1" s="1"/>
  <c r="D145" i="1"/>
  <c r="R145" i="1"/>
  <c r="GK145" i="1" s="1"/>
  <c r="W145" i="1"/>
  <c r="AC145" i="1"/>
  <c r="CQ145" i="1" s="1"/>
  <c r="P145" i="1" s="1"/>
  <c r="AE145" i="1"/>
  <c r="AF145" i="1"/>
  <c r="AG145" i="1"/>
  <c r="AH145" i="1"/>
  <c r="AI145" i="1"/>
  <c r="CW145" i="1" s="1"/>
  <c r="V145" i="1" s="1"/>
  <c r="AJ145" i="1"/>
  <c r="CX145" i="1" s="1"/>
  <c r="CR145" i="1"/>
  <c r="Q145" i="1" s="1"/>
  <c r="CS145" i="1"/>
  <c r="V297" i="6" s="1"/>
  <c r="CT145" i="1"/>
  <c r="S145" i="1" s="1"/>
  <c r="J298" i="6" s="1"/>
  <c r="CU145" i="1"/>
  <c r="T145" i="1" s="1"/>
  <c r="CV145" i="1"/>
  <c r="U145" i="1" s="1"/>
  <c r="K302" i="6" s="1"/>
  <c r="FR145" i="1"/>
  <c r="GL145" i="1"/>
  <c r="GN145" i="1"/>
  <c r="GO145" i="1"/>
  <c r="GV145" i="1"/>
  <c r="HC145" i="1" s="1"/>
  <c r="GX145" i="1" s="1"/>
  <c r="D146" i="1"/>
  <c r="U146" i="1"/>
  <c r="K312" i="6" s="1"/>
  <c r="AC146" i="1"/>
  <c r="CQ146" i="1" s="1"/>
  <c r="P146" i="1" s="1"/>
  <c r="AE146" i="1"/>
  <c r="AF146" i="1"/>
  <c r="AG146" i="1"/>
  <c r="CU146" i="1" s="1"/>
  <c r="T146" i="1" s="1"/>
  <c r="AH146" i="1"/>
  <c r="CV146" i="1" s="1"/>
  <c r="AI146" i="1"/>
  <c r="AJ146" i="1"/>
  <c r="CR146" i="1"/>
  <c r="Q146" i="1" s="1"/>
  <c r="J306" i="6" s="1"/>
  <c r="CS146" i="1"/>
  <c r="CW146" i="1"/>
  <c r="V146" i="1" s="1"/>
  <c r="CX146" i="1"/>
  <c r="W146" i="1" s="1"/>
  <c r="FR146" i="1"/>
  <c r="GL146" i="1"/>
  <c r="GN146" i="1"/>
  <c r="GO146" i="1"/>
  <c r="GV146" i="1"/>
  <c r="HC146" i="1"/>
  <c r="GX146" i="1" s="1"/>
  <c r="D147" i="1"/>
  <c r="AC147" i="1"/>
  <c r="AD147" i="1"/>
  <c r="AE147" i="1"/>
  <c r="U314" i="6" s="1"/>
  <c r="AF147" i="1"/>
  <c r="AG147" i="1"/>
  <c r="CU147" i="1" s="1"/>
  <c r="T147" i="1" s="1"/>
  <c r="AH147" i="1"/>
  <c r="CV147" i="1" s="1"/>
  <c r="U147" i="1" s="1"/>
  <c r="K318" i="6" s="1"/>
  <c r="AI147" i="1"/>
  <c r="CW147" i="1" s="1"/>
  <c r="V147" i="1" s="1"/>
  <c r="AJ147" i="1"/>
  <c r="CX147" i="1"/>
  <c r="W147" i="1" s="1"/>
  <c r="FR147" i="1"/>
  <c r="GL147" i="1"/>
  <c r="GN147" i="1"/>
  <c r="GO147" i="1"/>
  <c r="GV147" i="1"/>
  <c r="HC147" i="1" s="1"/>
  <c r="GX147" i="1"/>
  <c r="D148" i="1"/>
  <c r="AC148" i="1"/>
  <c r="CQ148" i="1" s="1"/>
  <c r="P148" i="1" s="1"/>
  <c r="AE148" i="1"/>
  <c r="U320" i="6" s="1"/>
  <c r="AF148" i="1"/>
  <c r="AG148" i="1"/>
  <c r="CU148" i="1" s="1"/>
  <c r="T148" i="1" s="1"/>
  <c r="AH148" i="1"/>
  <c r="CV148" i="1" s="1"/>
  <c r="U148" i="1" s="1"/>
  <c r="K327" i="6" s="1"/>
  <c r="AI148" i="1"/>
  <c r="CW148" i="1" s="1"/>
  <c r="V148" i="1" s="1"/>
  <c r="AJ148" i="1"/>
  <c r="CX148" i="1" s="1"/>
  <c r="W148" i="1" s="1"/>
  <c r="CR148" i="1"/>
  <c r="Q148" i="1" s="1"/>
  <c r="J322" i="6" s="1"/>
  <c r="CS148" i="1"/>
  <c r="FR148" i="1"/>
  <c r="GL148" i="1"/>
  <c r="GN148" i="1"/>
  <c r="GO148" i="1"/>
  <c r="GV148" i="1"/>
  <c r="HC148" i="1"/>
  <c r="GX148" i="1" s="1"/>
  <c r="D150" i="1"/>
  <c r="AC150" i="1"/>
  <c r="AE150" i="1"/>
  <c r="AF150" i="1"/>
  <c r="AG150" i="1"/>
  <c r="CU150" i="1" s="1"/>
  <c r="T150" i="1" s="1"/>
  <c r="AH150" i="1"/>
  <c r="CV150" i="1" s="1"/>
  <c r="U150" i="1" s="1"/>
  <c r="K336" i="6" s="1"/>
  <c r="AI150" i="1"/>
  <c r="CW150" i="1" s="1"/>
  <c r="V150" i="1" s="1"/>
  <c r="AJ150" i="1"/>
  <c r="CX150" i="1" s="1"/>
  <c r="W150" i="1" s="1"/>
  <c r="CQ150" i="1"/>
  <c r="P150" i="1" s="1"/>
  <c r="CR150" i="1"/>
  <c r="Q150" i="1" s="1"/>
  <c r="FR150" i="1"/>
  <c r="GL150" i="1"/>
  <c r="GN150" i="1"/>
  <c r="GO150" i="1"/>
  <c r="GV150" i="1"/>
  <c r="HC150" i="1" s="1"/>
  <c r="GX150" i="1"/>
  <c r="D151" i="1"/>
  <c r="U151" i="1"/>
  <c r="K346" i="6" s="1"/>
  <c r="AC151" i="1"/>
  <c r="CQ151" i="1" s="1"/>
  <c r="P151" i="1" s="1"/>
  <c r="J342" i="6" s="1"/>
  <c r="AE151" i="1"/>
  <c r="AF151" i="1"/>
  <c r="AG151" i="1"/>
  <c r="AH151" i="1"/>
  <c r="CV151" i="1" s="1"/>
  <c r="AI151" i="1"/>
  <c r="AJ151" i="1"/>
  <c r="CS151" i="1"/>
  <c r="CT151" i="1"/>
  <c r="S151" i="1" s="1"/>
  <c r="CU151" i="1"/>
  <c r="T151" i="1" s="1"/>
  <c r="CW151" i="1"/>
  <c r="V151" i="1" s="1"/>
  <c r="CX151" i="1"/>
  <c r="W151" i="1" s="1"/>
  <c r="FR151" i="1"/>
  <c r="GL151" i="1"/>
  <c r="GN151" i="1"/>
  <c r="GO151" i="1"/>
  <c r="GV151" i="1"/>
  <c r="HC151" i="1" s="1"/>
  <c r="GX151" i="1" s="1"/>
  <c r="D152" i="1"/>
  <c r="AC152" i="1"/>
  <c r="AE152" i="1"/>
  <c r="AF152" i="1"/>
  <c r="AG152" i="1"/>
  <c r="AH152" i="1"/>
  <c r="CV152" i="1" s="1"/>
  <c r="U152" i="1" s="1"/>
  <c r="K352" i="6" s="1"/>
  <c r="AI152" i="1"/>
  <c r="CW152" i="1" s="1"/>
  <c r="V152" i="1" s="1"/>
  <c r="AJ152" i="1"/>
  <c r="CX152" i="1" s="1"/>
  <c r="W152" i="1" s="1"/>
  <c r="CQ152" i="1"/>
  <c r="P152" i="1" s="1"/>
  <c r="CR152" i="1"/>
  <c r="Q152" i="1" s="1"/>
  <c r="CU152" i="1"/>
  <c r="T152" i="1" s="1"/>
  <c r="FR152" i="1"/>
  <c r="GL152" i="1"/>
  <c r="GN152" i="1"/>
  <c r="GO152" i="1"/>
  <c r="GV152" i="1"/>
  <c r="HC152" i="1" s="1"/>
  <c r="GX152" i="1" s="1"/>
  <c r="D153" i="1"/>
  <c r="AC153" i="1"/>
  <c r="AE153" i="1"/>
  <c r="U354" i="6" s="1"/>
  <c r="AF153" i="1"/>
  <c r="AG153" i="1"/>
  <c r="CU153" i="1" s="1"/>
  <c r="T153" i="1" s="1"/>
  <c r="AH153" i="1"/>
  <c r="CV153" i="1" s="1"/>
  <c r="U153" i="1" s="1"/>
  <c r="K361" i="6" s="1"/>
  <c r="AI153" i="1"/>
  <c r="CW153" i="1" s="1"/>
  <c r="V153" i="1" s="1"/>
  <c r="AJ153" i="1"/>
  <c r="CX153" i="1" s="1"/>
  <c r="W153" i="1" s="1"/>
  <c r="FR153" i="1"/>
  <c r="GL153" i="1"/>
  <c r="GN153" i="1"/>
  <c r="GO153" i="1"/>
  <c r="GV153" i="1"/>
  <c r="HC153" i="1" s="1"/>
  <c r="GX153" i="1" s="1"/>
  <c r="D155" i="1"/>
  <c r="AC155" i="1"/>
  <c r="AE155" i="1"/>
  <c r="U365" i="6" s="1"/>
  <c r="AF155" i="1"/>
  <c r="AG155" i="1"/>
  <c r="CU155" i="1" s="1"/>
  <c r="T155" i="1" s="1"/>
  <c r="AH155" i="1"/>
  <c r="CV155" i="1" s="1"/>
  <c r="U155" i="1" s="1"/>
  <c r="K370" i="6" s="1"/>
  <c r="AI155" i="1"/>
  <c r="CW155" i="1" s="1"/>
  <c r="V155" i="1" s="1"/>
  <c r="AJ155" i="1"/>
  <c r="CX155" i="1" s="1"/>
  <c r="W155" i="1" s="1"/>
  <c r="CQ155" i="1"/>
  <c r="P155" i="1" s="1"/>
  <c r="J367" i="6" s="1"/>
  <c r="FR155" i="1"/>
  <c r="GL155" i="1"/>
  <c r="GN155" i="1"/>
  <c r="GO155" i="1"/>
  <c r="GV155" i="1"/>
  <c r="HC155" i="1" s="1"/>
  <c r="GX155" i="1" s="1"/>
  <c r="D156" i="1"/>
  <c r="AC156" i="1"/>
  <c r="AD156" i="1"/>
  <c r="AE156" i="1"/>
  <c r="U372" i="6" s="1"/>
  <c r="AF156" i="1"/>
  <c r="AG156" i="1"/>
  <c r="CU156" i="1" s="1"/>
  <c r="T156" i="1" s="1"/>
  <c r="AH156" i="1"/>
  <c r="CV156" i="1" s="1"/>
  <c r="U156" i="1" s="1"/>
  <c r="K380" i="6" s="1"/>
  <c r="AI156" i="1"/>
  <c r="AJ156" i="1"/>
  <c r="CW156" i="1"/>
  <c r="V156" i="1" s="1"/>
  <c r="CX156" i="1"/>
  <c r="W156" i="1" s="1"/>
  <c r="FR156" i="1"/>
  <c r="GL156" i="1"/>
  <c r="GN156" i="1"/>
  <c r="GO156" i="1"/>
  <c r="GV156" i="1"/>
  <c r="HC156" i="1"/>
  <c r="GX156" i="1" s="1"/>
  <c r="D157" i="1"/>
  <c r="AC157" i="1"/>
  <c r="CQ157" i="1" s="1"/>
  <c r="P157" i="1" s="1"/>
  <c r="AE157" i="1"/>
  <c r="U382" i="6" s="1"/>
  <c r="AF157" i="1"/>
  <c r="AG157" i="1"/>
  <c r="CU157" i="1" s="1"/>
  <c r="T157" i="1" s="1"/>
  <c r="AH157" i="1"/>
  <c r="CV157" i="1" s="1"/>
  <c r="U157" i="1" s="1"/>
  <c r="K386" i="6" s="1"/>
  <c r="AI157" i="1"/>
  <c r="CW157" i="1" s="1"/>
  <c r="V157" i="1" s="1"/>
  <c r="AJ157" i="1"/>
  <c r="CX157" i="1" s="1"/>
  <c r="W157" i="1" s="1"/>
  <c r="FR157" i="1"/>
  <c r="GL157" i="1"/>
  <c r="GN157" i="1"/>
  <c r="GO157" i="1"/>
  <c r="GV157" i="1"/>
  <c r="HC157" i="1" s="1"/>
  <c r="GX157" i="1" s="1"/>
  <c r="D158" i="1"/>
  <c r="V158" i="1"/>
  <c r="AC158" i="1"/>
  <c r="CQ158" i="1" s="1"/>
  <c r="P158" i="1" s="1"/>
  <c r="AE158" i="1"/>
  <c r="U388" i="6" s="1"/>
  <c r="AF158" i="1"/>
  <c r="AG158" i="1"/>
  <c r="AH158" i="1"/>
  <c r="AI158" i="1"/>
  <c r="CW158" i="1" s="1"/>
  <c r="AJ158" i="1"/>
  <c r="CX158" i="1" s="1"/>
  <c r="W158" i="1" s="1"/>
  <c r="CR158" i="1"/>
  <c r="Q158" i="1" s="1"/>
  <c r="J390" i="6" s="1"/>
  <c r="CS158" i="1"/>
  <c r="CT158" i="1"/>
  <c r="S158" i="1" s="1"/>
  <c r="CU158" i="1"/>
  <c r="T158" i="1" s="1"/>
  <c r="CV158" i="1"/>
  <c r="U158" i="1" s="1"/>
  <c r="K395" i="6" s="1"/>
  <c r="FR158" i="1"/>
  <c r="GL158" i="1"/>
  <c r="GN158" i="1"/>
  <c r="GO158" i="1"/>
  <c r="GV158" i="1"/>
  <c r="HC158" i="1"/>
  <c r="GX158" i="1" s="1"/>
  <c r="D160" i="1"/>
  <c r="P160" i="1"/>
  <c r="J401" i="6" s="1"/>
  <c r="AC160" i="1"/>
  <c r="AE160" i="1"/>
  <c r="U399" i="6" s="1"/>
  <c r="AF160" i="1"/>
  <c r="AG160" i="1"/>
  <c r="CU160" i="1" s="1"/>
  <c r="T160" i="1" s="1"/>
  <c r="AH160" i="1"/>
  <c r="CV160" i="1" s="1"/>
  <c r="U160" i="1" s="1"/>
  <c r="K404" i="6" s="1"/>
  <c r="AI160" i="1"/>
  <c r="CW160" i="1" s="1"/>
  <c r="V160" i="1" s="1"/>
  <c r="AJ160" i="1"/>
  <c r="CX160" i="1" s="1"/>
  <c r="W160" i="1" s="1"/>
  <c r="CQ160" i="1"/>
  <c r="FR160" i="1"/>
  <c r="GL160" i="1"/>
  <c r="GN160" i="1"/>
  <c r="GO160" i="1"/>
  <c r="GV160" i="1"/>
  <c r="HC160" i="1" s="1"/>
  <c r="GX160" i="1" s="1"/>
  <c r="D161" i="1"/>
  <c r="AC161" i="1"/>
  <c r="CQ161" i="1" s="1"/>
  <c r="P161" i="1" s="1"/>
  <c r="AD161" i="1"/>
  <c r="AE161" i="1"/>
  <c r="U406" i="6" s="1"/>
  <c r="AF161" i="1"/>
  <c r="AG161" i="1"/>
  <c r="CU161" i="1" s="1"/>
  <c r="T161" i="1" s="1"/>
  <c r="AH161" i="1"/>
  <c r="CV161" i="1" s="1"/>
  <c r="U161" i="1" s="1"/>
  <c r="K410" i="6" s="1"/>
  <c r="AI161" i="1"/>
  <c r="CW161" i="1" s="1"/>
  <c r="V161" i="1" s="1"/>
  <c r="AJ161" i="1"/>
  <c r="CX161" i="1"/>
  <c r="W161" i="1" s="1"/>
  <c r="FR161" i="1"/>
  <c r="GL161" i="1"/>
  <c r="GN161" i="1"/>
  <c r="GO161" i="1"/>
  <c r="GV161" i="1"/>
  <c r="HC161" i="1" s="1"/>
  <c r="GX161" i="1" s="1"/>
  <c r="D162" i="1"/>
  <c r="AC162" i="1"/>
  <c r="AE162" i="1"/>
  <c r="U412" i="6" s="1"/>
  <c r="AF162" i="1"/>
  <c r="AG162" i="1"/>
  <c r="CU162" i="1" s="1"/>
  <c r="T162" i="1" s="1"/>
  <c r="AH162" i="1"/>
  <c r="CV162" i="1" s="1"/>
  <c r="U162" i="1" s="1"/>
  <c r="K416" i="6" s="1"/>
  <c r="AI162" i="1"/>
  <c r="CW162" i="1" s="1"/>
  <c r="V162" i="1" s="1"/>
  <c r="AJ162" i="1"/>
  <c r="CX162" i="1" s="1"/>
  <c r="W162" i="1" s="1"/>
  <c r="CQ162" i="1"/>
  <c r="P162" i="1" s="1"/>
  <c r="FR162" i="1"/>
  <c r="GL162" i="1"/>
  <c r="GN162" i="1"/>
  <c r="GO162" i="1"/>
  <c r="GV162" i="1"/>
  <c r="HC162" i="1" s="1"/>
  <c r="GX162" i="1" s="1"/>
  <c r="D163" i="1"/>
  <c r="AC163" i="1"/>
  <c r="AD163" i="1"/>
  <c r="AE163" i="1"/>
  <c r="AF163" i="1"/>
  <c r="AG163" i="1"/>
  <c r="AH163" i="1"/>
  <c r="AI163" i="1"/>
  <c r="AJ163" i="1"/>
  <c r="CX163" i="1" s="1"/>
  <c r="W163" i="1" s="1"/>
  <c r="CS163" i="1"/>
  <c r="CT163" i="1"/>
  <c r="S163" i="1" s="1"/>
  <c r="CU163" i="1"/>
  <c r="T163" i="1" s="1"/>
  <c r="CV163" i="1"/>
  <c r="U163" i="1" s="1"/>
  <c r="K423" i="6" s="1"/>
  <c r="CW163" i="1"/>
  <c r="V163" i="1" s="1"/>
  <c r="FR163" i="1"/>
  <c r="GL163" i="1"/>
  <c r="GN163" i="1"/>
  <c r="GO163" i="1"/>
  <c r="GV163" i="1"/>
  <c r="HC163" i="1"/>
  <c r="GX163" i="1" s="1"/>
  <c r="D165" i="1"/>
  <c r="AC165" i="1"/>
  <c r="AD165" i="1"/>
  <c r="AE165" i="1"/>
  <c r="U427" i="6" s="1"/>
  <c r="AF165" i="1"/>
  <c r="AG165" i="1"/>
  <c r="CU165" i="1" s="1"/>
  <c r="T165" i="1" s="1"/>
  <c r="AH165" i="1"/>
  <c r="CV165" i="1" s="1"/>
  <c r="U165" i="1" s="1"/>
  <c r="K432" i="6" s="1"/>
  <c r="AI165" i="1"/>
  <c r="CW165" i="1" s="1"/>
  <c r="V165" i="1" s="1"/>
  <c r="AJ165" i="1"/>
  <c r="CX165" i="1" s="1"/>
  <c r="W165" i="1" s="1"/>
  <c r="CQ165" i="1"/>
  <c r="P165" i="1" s="1"/>
  <c r="J429" i="6" s="1"/>
  <c r="FR165" i="1"/>
  <c r="GL165" i="1"/>
  <c r="GN165" i="1"/>
  <c r="GO165" i="1"/>
  <c r="GV165" i="1"/>
  <c r="HC165" i="1" s="1"/>
  <c r="GX165" i="1" s="1"/>
  <c r="D166" i="1"/>
  <c r="AC166" i="1"/>
  <c r="CQ166" i="1" s="1"/>
  <c r="P166" i="1" s="1"/>
  <c r="AE166" i="1"/>
  <c r="AF166" i="1"/>
  <c r="AG166" i="1"/>
  <c r="CU166" i="1" s="1"/>
  <c r="T166" i="1" s="1"/>
  <c r="AH166" i="1"/>
  <c r="CV166" i="1" s="1"/>
  <c r="U166" i="1" s="1"/>
  <c r="K438" i="6" s="1"/>
  <c r="AI166" i="1"/>
  <c r="CW166" i="1" s="1"/>
  <c r="V166" i="1" s="1"/>
  <c r="AJ166" i="1"/>
  <c r="CX166" i="1"/>
  <c r="W166" i="1" s="1"/>
  <c r="FR166" i="1"/>
  <c r="GL166" i="1"/>
  <c r="GN166" i="1"/>
  <c r="GO166" i="1"/>
  <c r="GV166" i="1"/>
  <c r="HC166" i="1"/>
  <c r="GX166" i="1" s="1"/>
  <c r="D167" i="1"/>
  <c r="AC167" i="1"/>
  <c r="CQ167" i="1" s="1"/>
  <c r="P167" i="1" s="1"/>
  <c r="AE167" i="1"/>
  <c r="U440" i="6" s="1"/>
  <c r="AF167" i="1"/>
  <c r="AG167" i="1"/>
  <c r="CU167" i="1" s="1"/>
  <c r="T167" i="1" s="1"/>
  <c r="AH167" i="1"/>
  <c r="CV167" i="1" s="1"/>
  <c r="U167" i="1" s="1"/>
  <c r="K444" i="6" s="1"/>
  <c r="AI167" i="1"/>
  <c r="CW167" i="1" s="1"/>
  <c r="V167" i="1" s="1"/>
  <c r="AJ167" i="1"/>
  <c r="CX167" i="1" s="1"/>
  <c r="W167" i="1" s="1"/>
  <c r="FR167" i="1"/>
  <c r="GL167" i="1"/>
  <c r="GN167" i="1"/>
  <c r="GO167" i="1"/>
  <c r="GV167" i="1"/>
  <c r="HC167" i="1" s="1"/>
  <c r="GX167" i="1"/>
  <c r="D168" i="1"/>
  <c r="W168" i="1"/>
  <c r="AC168" i="1"/>
  <c r="CQ168" i="1" s="1"/>
  <c r="P168" i="1" s="1"/>
  <c r="AD168" i="1"/>
  <c r="AB168" i="1" s="1"/>
  <c r="AE168" i="1"/>
  <c r="U446" i="6" s="1"/>
  <c r="AF168" i="1"/>
  <c r="AG168" i="1"/>
  <c r="AH168" i="1"/>
  <c r="AI168" i="1"/>
  <c r="CW168" i="1" s="1"/>
  <c r="V168" i="1" s="1"/>
  <c r="AJ168" i="1"/>
  <c r="CX168" i="1" s="1"/>
  <c r="CR168" i="1"/>
  <c r="Q168" i="1" s="1"/>
  <c r="J448" i="6" s="1"/>
  <c r="CS168" i="1"/>
  <c r="CT168" i="1"/>
  <c r="S168" i="1" s="1"/>
  <c r="J447" i="6" s="1"/>
  <c r="CU168" i="1"/>
  <c r="T168" i="1" s="1"/>
  <c r="CV168" i="1"/>
  <c r="U168" i="1" s="1"/>
  <c r="K453" i="6" s="1"/>
  <c r="FR168" i="1"/>
  <c r="GL168" i="1"/>
  <c r="GN168" i="1"/>
  <c r="GO168" i="1"/>
  <c r="GV168" i="1"/>
  <c r="HC168" i="1" s="1"/>
  <c r="GX168" i="1" s="1"/>
  <c r="D170" i="1"/>
  <c r="AC170" i="1"/>
  <c r="CQ170" i="1" s="1"/>
  <c r="P170" i="1" s="1"/>
  <c r="J459" i="6" s="1"/>
  <c r="AE170" i="1"/>
  <c r="U457" i="6" s="1"/>
  <c r="AF170" i="1"/>
  <c r="AG170" i="1"/>
  <c r="CU170" i="1" s="1"/>
  <c r="T170" i="1" s="1"/>
  <c r="AH170" i="1"/>
  <c r="CV170" i="1" s="1"/>
  <c r="U170" i="1" s="1"/>
  <c r="K462" i="6" s="1"/>
  <c r="AI170" i="1"/>
  <c r="CW170" i="1" s="1"/>
  <c r="V170" i="1" s="1"/>
  <c r="AJ170" i="1"/>
  <c r="CX170" i="1" s="1"/>
  <c r="W170" i="1" s="1"/>
  <c r="FR170" i="1"/>
  <c r="GL170" i="1"/>
  <c r="GN170" i="1"/>
  <c r="GO170" i="1"/>
  <c r="GV170" i="1"/>
  <c r="HC170" i="1"/>
  <c r="GX170" i="1" s="1"/>
  <c r="D171" i="1"/>
  <c r="AC171" i="1"/>
  <c r="AE171" i="1"/>
  <c r="AF171" i="1"/>
  <c r="AG171" i="1"/>
  <c r="CU171" i="1" s="1"/>
  <c r="T171" i="1" s="1"/>
  <c r="AH171" i="1"/>
  <c r="CV171" i="1" s="1"/>
  <c r="U171" i="1" s="1"/>
  <c r="K468" i="6" s="1"/>
  <c r="AI171" i="1"/>
  <c r="CW171" i="1" s="1"/>
  <c r="V171" i="1" s="1"/>
  <c r="AJ171" i="1"/>
  <c r="CX171" i="1" s="1"/>
  <c r="W171" i="1" s="1"/>
  <c r="CQ171" i="1"/>
  <c r="P171" i="1" s="1"/>
  <c r="CR171" i="1"/>
  <c r="Q171" i="1" s="1"/>
  <c r="FR171" i="1"/>
  <c r="GL171" i="1"/>
  <c r="GN171" i="1"/>
  <c r="GO171" i="1"/>
  <c r="GV171" i="1"/>
  <c r="HC171" i="1" s="1"/>
  <c r="GX171" i="1" s="1"/>
  <c r="D172" i="1"/>
  <c r="AC172" i="1"/>
  <c r="CQ172" i="1" s="1"/>
  <c r="P172" i="1" s="1"/>
  <c r="AE172" i="1"/>
  <c r="U470" i="6" s="1"/>
  <c r="AF172" i="1"/>
  <c r="AG172" i="1"/>
  <c r="CU172" i="1" s="1"/>
  <c r="T172" i="1" s="1"/>
  <c r="AH172" i="1"/>
  <c r="CV172" i="1" s="1"/>
  <c r="U172" i="1" s="1"/>
  <c r="K474" i="6" s="1"/>
  <c r="AI172" i="1"/>
  <c r="CW172" i="1" s="1"/>
  <c r="V172" i="1" s="1"/>
  <c r="AJ172" i="1"/>
  <c r="CX172" i="1" s="1"/>
  <c r="W172" i="1" s="1"/>
  <c r="FR172" i="1"/>
  <c r="GL172" i="1"/>
  <c r="GN172" i="1"/>
  <c r="GO172" i="1"/>
  <c r="GV172" i="1"/>
  <c r="HC172" i="1" s="1"/>
  <c r="GX172" i="1" s="1"/>
  <c r="D173" i="1"/>
  <c r="W173" i="1"/>
  <c r="AC173" i="1"/>
  <c r="AE173" i="1"/>
  <c r="AF173" i="1"/>
  <c r="AG173" i="1"/>
  <c r="AH173" i="1"/>
  <c r="CV173" i="1" s="1"/>
  <c r="U173" i="1" s="1"/>
  <c r="K483" i="6" s="1"/>
  <c r="AI173" i="1"/>
  <c r="CW173" i="1" s="1"/>
  <c r="V173" i="1" s="1"/>
  <c r="AJ173" i="1"/>
  <c r="CX173" i="1" s="1"/>
  <c r="CT173" i="1"/>
  <c r="S173" i="1" s="1"/>
  <c r="J477" i="6" s="1"/>
  <c r="CU173" i="1"/>
  <c r="T173" i="1" s="1"/>
  <c r="FR173" i="1"/>
  <c r="GL173" i="1"/>
  <c r="GN173" i="1"/>
  <c r="GO173" i="1"/>
  <c r="GV173" i="1"/>
  <c r="HC173" i="1" s="1"/>
  <c r="GX173" i="1"/>
  <c r="D175" i="1"/>
  <c r="AC175" i="1"/>
  <c r="CQ175" i="1" s="1"/>
  <c r="P175" i="1" s="1"/>
  <c r="J489" i="6" s="1"/>
  <c r="AE175" i="1"/>
  <c r="AF175" i="1"/>
  <c r="AG175" i="1"/>
  <c r="CU175" i="1" s="1"/>
  <c r="T175" i="1" s="1"/>
  <c r="AH175" i="1"/>
  <c r="CV175" i="1" s="1"/>
  <c r="U175" i="1" s="1"/>
  <c r="K492" i="6" s="1"/>
  <c r="AI175" i="1"/>
  <c r="CW175" i="1" s="1"/>
  <c r="V175" i="1" s="1"/>
  <c r="AJ175" i="1"/>
  <c r="CX175" i="1" s="1"/>
  <c r="W175" i="1" s="1"/>
  <c r="CS175" i="1"/>
  <c r="FR175" i="1"/>
  <c r="GL175" i="1"/>
  <c r="GN175" i="1"/>
  <c r="GO175" i="1"/>
  <c r="GV175" i="1"/>
  <c r="HC175" i="1"/>
  <c r="GX175" i="1" s="1"/>
  <c r="D176" i="1"/>
  <c r="U176" i="1"/>
  <c r="K498" i="6" s="1"/>
  <c r="AC176" i="1"/>
  <c r="CQ176" i="1" s="1"/>
  <c r="P176" i="1" s="1"/>
  <c r="AE176" i="1"/>
  <c r="AF176" i="1"/>
  <c r="AG176" i="1"/>
  <c r="CU176" i="1" s="1"/>
  <c r="T176" i="1" s="1"/>
  <c r="AH176" i="1"/>
  <c r="CV176" i="1" s="1"/>
  <c r="AI176" i="1"/>
  <c r="CW176" i="1" s="1"/>
  <c r="V176" i="1" s="1"/>
  <c r="AJ176" i="1"/>
  <c r="CX176" i="1" s="1"/>
  <c r="W176" i="1" s="1"/>
  <c r="FR176" i="1"/>
  <c r="GL176" i="1"/>
  <c r="GN176" i="1"/>
  <c r="GO176" i="1"/>
  <c r="GV176" i="1"/>
  <c r="HC176" i="1" s="1"/>
  <c r="GX176" i="1" s="1"/>
  <c r="D177" i="1"/>
  <c r="AC177" i="1"/>
  <c r="AE177" i="1"/>
  <c r="AF177" i="1"/>
  <c r="AG177" i="1"/>
  <c r="CU177" i="1" s="1"/>
  <c r="T177" i="1" s="1"/>
  <c r="AH177" i="1"/>
  <c r="CV177" i="1" s="1"/>
  <c r="U177" i="1" s="1"/>
  <c r="K504" i="6" s="1"/>
  <c r="AI177" i="1"/>
  <c r="CW177" i="1" s="1"/>
  <c r="V177" i="1" s="1"/>
  <c r="AJ177" i="1"/>
  <c r="CX177" i="1" s="1"/>
  <c r="W177" i="1" s="1"/>
  <c r="CR177" i="1"/>
  <c r="Q177" i="1" s="1"/>
  <c r="CS177" i="1"/>
  <c r="FR177" i="1"/>
  <c r="GL177" i="1"/>
  <c r="GN177" i="1"/>
  <c r="GO177" i="1"/>
  <c r="GV177" i="1"/>
  <c r="HC177" i="1" s="1"/>
  <c r="GX177" i="1" s="1"/>
  <c r="D178" i="1"/>
  <c r="AC178" i="1"/>
  <c r="CQ178" i="1" s="1"/>
  <c r="P178" i="1" s="1"/>
  <c r="J508" i="6" s="1"/>
  <c r="AD178" i="1"/>
  <c r="AE178" i="1"/>
  <c r="U506" i="6" s="1"/>
  <c r="AF178" i="1"/>
  <c r="AG178" i="1"/>
  <c r="CU178" i="1" s="1"/>
  <c r="T178" i="1" s="1"/>
  <c r="AH178" i="1"/>
  <c r="AI178" i="1"/>
  <c r="CW178" i="1" s="1"/>
  <c r="V178" i="1" s="1"/>
  <c r="AJ178" i="1"/>
  <c r="CX178" i="1" s="1"/>
  <c r="W178" i="1" s="1"/>
  <c r="CV178" i="1"/>
  <c r="U178" i="1" s="1"/>
  <c r="K511" i="6" s="1"/>
  <c r="FR178" i="1"/>
  <c r="GL178" i="1"/>
  <c r="GN178" i="1"/>
  <c r="GO178" i="1"/>
  <c r="GV178" i="1"/>
  <c r="HC178" i="1"/>
  <c r="GX178" i="1" s="1"/>
  <c r="D180" i="1"/>
  <c r="P180" i="1"/>
  <c r="T180" i="1"/>
  <c r="U180" i="1"/>
  <c r="K520" i="6" s="1"/>
  <c r="W180" i="1"/>
  <c r="AC180" i="1"/>
  <c r="AE180" i="1"/>
  <c r="U515" i="6" s="1"/>
  <c r="AF180" i="1"/>
  <c r="AG180" i="1"/>
  <c r="CU180" i="1" s="1"/>
  <c r="AH180" i="1"/>
  <c r="CV180" i="1" s="1"/>
  <c r="AI180" i="1"/>
  <c r="AJ180" i="1"/>
  <c r="CX180" i="1" s="1"/>
  <c r="CQ180" i="1"/>
  <c r="CR180" i="1"/>
  <c r="Q180" i="1" s="1"/>
  <c r="CT180" i="1"/>
  <c r="S180" i="1" s="1"/>
  <c r="CW180" i="1"/>
  <c r="V180" i="1" s="1"/>
  <c r="FR180" i="1"/>
  <c r="GL180" i="1"/>
  <c r="GN180" i="1"/>
  <c r="GO180" i="1"/>
  <c r="GV180" i="1"/>
  <c r="HC180" i="1"/>
  <c r="GX180" i="1" s="1"/>
  <c r="D181" i="1"/>
  <c r="V181" i="1"/>
  <c r="W181" i="1"/>
  <c r="AC181" i="1"/>
  <c r="AE181" i="1"/>
  <c r="AF181" i="1"/>
  <c r="AG181" i="1"/>
  <c r="AH181" i="1"/>
  <c r="AI181" i="1"/>
  <c r="AJ181" i="1"/>
  <c r="CR181" i="1"/>
  <c r="Q181" i="1" s="1"/>
  <c r="CS181" i="1"/>
  <c r="CT181" i="1"/>
  <c r="S181" i="1" s="1"/>
  <c r="J523" i="6" s="1"/>
  <c r="CU181" i="1"/>
  <c r="T181" i="1" s="1"/>
  <c r="CV181" i="1"/>
  <c r="U181" i="1" s="1"/>
  <c r="K526" i="6" s="1"/>
  <c r="CW181" i="1"/>
  <c r="CX181" i="1"/>
  <c r="FR181" i="1"/>
  <c r="GL181" i="1"/>
  <c r="GN181" i="1"/>
  <c r="GO181" i="1"/>
  <c r="GV181" i="1"/>
  <c r="HC181" i="1"/>
  <c r="GX181" i="1" s="1"/>
  <c r="D182" i="1"/>
  <c r="R182" i="1"/>
  <c r="GK182" i="1" s="1"/>
  <c r="AC182" i="1"/>
  <c r="AD182" i="1"/>
  <c r="AE182" i="1"/>
  <c r="AF182" i="1"/>
  <c r="AG182" i="1"/>
  <c r="CU182" i="1" s="1"/>
  <c r="T182" i="1" s="1"/>
  <c r="AH182" i="1"/>
  <c r="CV182" i="1" s="1"/>
  <c r="U182" i="1" s="1"/>
  <c r="K532" i="6" s="1"/>
  <c r="AI182" i="1"/>
  <c r="CW182" i="1" s="1"/>
  <c r="V182" i="1" s="1"/>
  <c r="AJ182" i="1"/>
  <c r="CS182" i="1"/>
  <c r="V528" i="6" s="1"/>
  <c r="CX182" i="1"/>
  <c r="W182" i="1" s="1"/>
  <c r="FR182" i="1"/>
  <c r="GL182" i="1"/>
  <c r="GN182" i="1"/>
  <c r="GO182" i="1"/>
  <c r="GV182" i="1"/>
  <c r="HC182" i="1" s="1"/>
  <c r="GX182" i="1" s="1"/>
  <c r="D183" i="1"/>
  <c r="AC183" i="1"/>
  <c r="AD183" i="1"/>
  <c r="AE183" i="1"/>
  <c r="AF183" i="1"/>
  <c r="AG183" i="1"/>
  <c r="CU183" i="1" s="1"/>
  <c r="T183" i="1" s="1"/>
  <c r="AH183" i="1"/>
  <c r="CV183" i="1" s="1"/>
  <c r="U183" i="1" s="1"/>
  <c r="K541" i="6" s="1"/>
  <c r="AI183" i="1"/>
  <c r="CW183" i="1" s="1"/>
  <c r="V183" i="1" s="1"/>
  <c r="AJ183" i="1"/>
  <c r="CX183" i="1" s="1"/>
  <c r="W183" i="1" s="1"/>
  <c r="CQ183" i="1"/>
  <c r="P183" i="1" s="1"/>
  <c r="FR183" i="1"/>
  <c r="GL183" i="1"/>
  <c r="GN183" i="1"/>
  <c r="GO183" i="1"/>
  <c r="GV183" i="1"/>
  <c r="HC183" i="1" s="1"/>
  <c r="GX183" i="1" s="1"/>
  <c r="D185" i="1"/>
  <c r="AC185" i="1"/>
  <c r="CQ185" i="1" s="1"/>
  <c r="P185" i="1" s="1"/>
  <c r="J547" i="6" s="1"/>
  <c r="AD185" i="1"/>
  <c r="AE185" i="1"/>
  <c r="AF185" i="1"/>
  <c r="AG185" i="1"/>
  <c r="CU185" i="1" s="1"/>
  <c r="T185" i="1" s="1"/>
  <c r="AH185" i="1"/>
  <c r="AI185" i="1"/>
  <c r="AJ185" i="1"/>
  <c r="CX185" i="1" s="1"/>
  <c r="W185" i="1" s="1"/>
  <c r="CR185" i="1"/>
  <c r="Q185" i="1" s="1"/>
  <c r="CV185" i="1"/>
  <c r="U185" i="1" s="1"/>
  <c r="K550" i="6" s="1"/>
  <c r="CW185" i="1"/>
  <c r="V185" i="1" s="1"/>
  <c r="FR185" i="1"/>
  <c r="GL185" i="1"/>
  <c r="GN185" i="1"/>
  <c r="GO185" i="1"/>
  <c r="GV185" i="1"/>
  <c r="HC185" i="1"/>
  <c r="GX185" i="1" s="1"/>
  <c r="D186" i="1"/>
  <c r="AC186" i="1"/>
  <c r="CQ186" i="1" s="1"/>
  <c r="P186" i="1" s="1"/>
  <c r="AE186" i="1"/>
  <c r="AF186" i="1"/>
  <c r="AG186" i="1"/>
  <c r="CU186" i="1" s="1"/>
  <c r="T186" i="1" s="1"/>
  <c r="AH186" i="1"/>
  <c r="CV186" i="1" s="1"/>
  <c r="U186" i="1" s="1"/>
  <c r="K556" i="6" s="1"/>
  <c r="AI186" i="1"/>
  <c r="CW186" i="1" s="1"/>
  <c r="V186" i="1" s="1"/>
  <c r="AJ186" i="1"/>
  <c r="CX186" i="1"/>
  <c r="W186" i="1" s="1"/>
  <c r="FR186" i="1"/>
  <c r="GL186" i="1"/>
  <c r="GN186" i="1"/>
  <c r="GO186" i="1"/>
  <c r="GV186" i="1"/>
  <c r="HC186" i="1" s="1"/>
  <c r="GX186" i="1" s="1"/>
  <c r="D187" i="1"/>
  <c r="Q187" i="1"/>
  <c r="AC187" i="1"/>
  <c r="AE187" i="1"/>
  <c r="AF187" i="1"/>
  <c r="AG187" i="1"/>
  <c r="CU187" i="1" s="1"/>
  <c r="T187" i="1" s="1"/>
  <c r="AH187" i="1"/>
  <c r="CV187" i="1" s="1"/>
  <c r="U187" i="1" s="1"/>
  <c r="K562" i="6" s="1"/>
  <c r="AI187" i="1"/>
  <c r="CW187" i="1" s="1"/>
  <c r="V187" i="1" s="1"/>
  <c r="AJ187" i="1"/>
  <c r="CX187" i="1" s="1"/>
  <c r="W187" i="1" s="1"/>
  <c r="CQ187" i="1"/>
  <c r="P187" i="1" s="1"/>
  <c r="CR187" i="1"/>
  <c r="CS187" i="1"/>
  <c r="FR187" i="1"/>
  <c r="GL187" i="1"/>
  <c r="GN187" i="1"/>
  <c r="GO187" i="1"/>
  <c r="GV187" i="1"/>
  <c r="HC187" i="1"/>
  <c r="GX187" i="1" s="1"/>
  <c r="D188" i="1"/>
  <c r="P188" i="1"/>
  <c r="AC188" i="1"/>
  <c r="CQ188" i="1" s="1"/>
  <c r="AE188" i="1"/>
  <c r="U564" i="6" s="1"/>
  <c r="AF188" i="1"/>
  <c r="AG188" i="1"/>
  <c r="CU188" i="1" s="1"/>
  <c r="T188" i="1" s="1"/>
  <c r="AH188" i="1"/>
  <c r="AI188" i="1"/>
  <c r="CW188" i="1" s="1"/>
  <c r="V188" i="1" s="1"/>
  <c r="AJ188" i="1"/>
  <c r="CT188" i="1"/>
  <c r="S188" i="1" s="1"/>
  <c r="J565" i="6" s="1"/>
  <c r="CV188" i="1"/>
  <c r="U188" i="1" s="1"/>
  <c r="K571" i="6" s="1"/>
  <c r="CX188" i="1"/>
  <c r="W188" i="1" s="1"/>
  <c r="FR188" i="1"/>
  <c r="GL188" i="1"/>
  <c r="GN188" i="1"/>
  <c r="GO188" i="1"/>
  <c r="GV188" i="1"/>
  <c r="HC188" i="1"/>
  <c r="GX188" i="1" s="1"/>
  <c r="B190" i="1"/>
  <c r="B135" i="1" s="1"/>
  <c r="C190" i="1"/>
  <c r="C135" i="1" s="1"/>
  <c r="D190" i="1"/>
  <c r="D135" i="1" s="1"/>
  <c r="F190" i="1"/>
  <c r="F135" i="1" s="1"/>
  <c r="G190" i="1"/>
  <c r="BB190" i="1"/>
  <c r="BC190" i="1"/>
  <c r="BX190" i="1"/>
  <c r="AO190" i="1" s="1"/>
  <c r="CK190" i="1"/>
  <c r="CK135" i="1" s="1"/>
  <c r="CL190" i="1"/>
  <c r="CL135" i="1" s="1"/>
  <c r="CM190" i="1"/>
  <c r="BD190" i="1" s="1"/>
  <c r="D220" i="1"/>
  <c r="E222" i="1"/>
  <c r="Z222" i="1"/>
  <c r="AA222" i="1"/>
  <c r="AM222" i="1"/>
  <c r="AN222" i="1"/>
  <c r="BE222" i="1"/>
  <c r="BF222" i="1"/>
  <c r="BG222" i="1"/>
  <c r="BH222" i="1"/>
  <c r="BI222" i="1"/>
  <c r="BJ222" i="1"/>
  <c r="BK222" i="1"/>
  <c r="BL222" i="1"/>
  <c r="BM222" i="1"/>
  <c r="BN222" i="1"/>
  <c r="BO222" i="1"/>
  <c r="BP222" i="1"/>
  <c r="BQ222" i="1"/>
  <c r="BR222" i="1"/>
  <c r="BS222" i="1"/>
  <c r="BT222" i="1"/>
  <c r="BU222" i="1"/>
  <c r="BV222" i="1"/>
  <c r="BW222" i="1"/>
  <c r="CL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EH222" i="1"/>
  <c r="EI222" i="1"/>
  <c r="EJ222" i="1"/>
  <c r="EK222" i="1"/>
  <c r="EL222" i="1"/>
  <c r="EM222" i="1"/>
  <c r="EN222" i="1"/>
  <c r="EO222" i="1"/>
  <c r="EP222" i="1"/>
  <c r="EQ222" i="1"/>
  <c r="ER222" i="1"/>
  <c r="ES222" i="1"/>
  <c r="ET222" i="1"/>
  <c r="EU222" i="1"/>
  <c r="EV222" i="1"/>
  <c r="EW222" i="1"/>
  <c r="EX222" i="1"/>
  <c r="EY222" i="1"/>
  <c r="EZ222" i="1"/>
  <c r="FA222" i="1"/>
  <c r="FB222" i="1"/>
  <c r="FC222" i="1"/>
  <c r="FD222" i="1"/>
  <c r="FE222" i="1"/>
  <c r="FF222" i="1"/>
  <c r="FG222" i="1"/>
  <c r="FH222" i="1"/>
  <c r="FI222" i="1"/>
  <c r="FJ222" i="1"/>
  <c r="FK222" i="1"/>
  <c r="FL222" i="1"/>
  <c r="FM222" i="1"/>
  <c r="FN222" i="1"/>
  <c r="FO222" i="1"/>
  <c r="FP222" i="1"/>
  <c r="FQ222" i="1"/>
  <c r="FR222" i="1"/>
  <c r="FS222" i="1"/>
  <c r="FT222" i="1"/>
  <c r="FU222" i="1"/>
  <c r="FV222" i="1"/>
  <c r="FW222" i="1"/>
  <c r="FX222" i="1"/>
  <c r="FY222" i="1"/>
  <c r="FZ222" i="1"/>
  <c r="GA222" i="1"/>
  <c r="GB222" i="1"/>
  <c r="GC222" i="1"/>
  <c r="GD222" i="1"/>
  <c r="GE222" i="1"/>
  <c r="GF222" i="1"/>
  <c r="GG222" i="1"/>
  <c r="GH222" i="1"/>
  <c r="GI222" i="1"/>
  <c r="GJ222" i="1"/>
  <c r="GK222" i="1"/>
  <c r="GL222" i="1"/>
  <c r="GM222" i="1"/>
  <c r="GN222" i="1"/>
  <c r="GO222" i="1"/>
  <c r="GP222" i="1"/>
  <c r="GQ222" i="1"/>
  <c r="GR222" i="1"/>
  <c r="GS222" i="1"/>
  <c r="GT222" i="1"/>
  <c r="GU222" i="1"/>
  <c r="GV222" i="1"/>
  <c r="GW222" i="1"/>
  <c r="GX222" i="1"/>
  <c r="D224" i="1"/>
  <c r="I224" i="1"/>
  <c r="K224" i="1"/>
  <c r="W224" i="1"/>
  <c r="AC224" i="1"/>
  <c r="AE224" i="1"/>
  <c r="AF224" i="1"/>
  <c r="CT224" i="1" s="1"/>
  <c r="AG224" i="1"/>
  <c r="CU224" i="1" s="1"/>
  <c r="AH224" i="1"/>
  <c r="CV224" i="1" s="1"/>
  <c r="AI224" i="1"/>
  <c r="CW224" i="1" s="1"/>
  <c r="AJ224" i="1"/>
  <c r="CX224" i="1" s="1"/>
  <c r="FR224" i="1"/>
  <c r="GL224" i="1"/>
  <c r="GN224" i="1"/>
  <c r="GO224" i="1"/>
  <c r="GV224" i="1"/>
  <c r="HC224" i="1" s="1"/>
  <c r="GX224" i="1" s="1"/>
  <c r="D225" i="1"/>
  <c r="I225" i="1"/>
  <c r="K225" i="1"/>
  <c r="AC225" i="1"/>
  <c r="AE225" i="1"/>
  <c r="AF225" i="1"/>
  <c r="AG225" i="1"/>
  <c r="CU225" i="1" s="1"/>
  <c r="AH225" i="1"/>
  <c r="CV225" i="1" s="1"/>
  <c r="AI225" i="1"/>
  <c r="CW225" i="1" s="1"/>
  <c r="AJ225" i="1"/>
  <c r="CX225" i="1" s="1"/>
  <c r="FR225" i="1"/>
  <c r="GL225" i="1"/>
  <c r="GN225" i="1"/>
  <c r="GO225" i="1"/>
  <c r="GV225" i="1"/>
  <c r="HC225" i="1" s="1"/>
  <c r="GX225" i="1" s="1"/>
  <c r="D226" i="1"/>
  <c r="I226" i="1"/>
  <c r="K226" i="1"/>
  <c r="AC226" i="1"/>
  <c r="AE226" i="1"/>
  <c r="AF226" i="1"/>
  <c r="AG226" i="1"/>
  <c r="CU226" i="1" s="1"/>
  <c r="T226" i="1" s="1"/>
  <c r="AH226" i="1"/>
  <c r="CV226" i="1" s="1"/>
  <c r="AI226" i="1"/>
  <c r="CW226" i="1" s="1"/>
  <c r="V226" i="1" s="1"/>
  <c r="AJ226" i="1"/>
  <c r="CX226" i="1" s="1"/>
  <c r="FR226" i="1"/>
  <c r="GL226" i="1"/>
  <c r="GN226" i="1"/>
  <c r="GO226" i="1"/>
  <c r="GV226" i="1"/>
  <c r="HC226" i="1" s="1"/>
  <c r="GX226" i="1" s="1"/>
  <c r="D227" i="1"/>
  <c r="U227" i="1"/>
  <c r="K596" i="6" s="1"/>
  <c r="AC227" i="1"/>
  <c r="CQ227" i="1" s="1"/>
  <c r="P227" i="1" s="1"/>
  <c r="AD227" i="1"/>
  <c r="AE227" i="1"/>
  <c r="U592" i="6" s="1"/>
  <c r="AF227" i="1"/>
  <c r="AG227" i="1"/>
  <c r="AH227" i="1"/>
  <c r="CV227" i="1" s="1"/>
  <c r="AI227" i="1"/>
  <c r="AJ227" i="1"/>
  <c r="CR227" i="1"/>
  <c r="Q227" i="1" s="1"/>
  <c r="CS227" i="1"/>
  <c r="CU227" i="1"/>
  <c r="T227" i="1" s="1"/>
  <c r="CW227" i="1"/>
  <c r="V227" i="1" s="1"/>
  <c r="CX227" i="1"/>
  <c r="W227" i="1" s="1"/>
  <c r="FR227" i="1"/>
  <c r="GL227" i="1"/>
  <c r="GN227" i="1"/>
  <c r="GO227" i="1"/>
  <c r="GV227" i="1"/>
  <c r="HC227" i="1" s="1"/>
  <c r="GX227" i="1"/>
  <c r="D228" i="1"/>
  <c r="W228" i="1"/>
  <c r="AB228" i="1"/>
  <c r="AC228" i="1"/>
  <c r="CQ228" i="1" s="1"/>
  <c r="P228" i="1" s="1"/>
  <c r="J600" i="6" s="1"/>
  <c r="AD228" i="1"/>
  <c r="AE228" i="1"/>
  <c r="U598" i="6" s="1"/>
  <c r="AF228" i="1"/>
  <c r="AG228" i="1"/>
  <c r="AH228" i="1"/>
  <c r="AI228" i="1"/>
  <c r="AJ228" i="1"/>
  <c r="CX228" i="1" s="1"/>
  <c r="CR228" i="1"/>
  <c r="Q228" i="1" s="1"/>
  <c r="CS228" i="1"/>
  <c r="CT228" i="1"/>
  <c r="S228" i="1" s="1"/>
  <c r="J599" i="6" s="1"/>
  <c r="CU228" i="1"/>
  <c r="T228" i="1" s="1"/>
  <c r="CV228" i="1"/>
  <c r="U228" i="1" s="1"/>
  <c r="K603" i="6" s="1"/>
  <c r="CW228" i="1"/>
  <c r="V228" i="1" s="1"/>
  <c r="FR228" i="1"/>
  <c r="GL228" i="1"/>
  <c r="GN228" i="1"/>
  <c r="GO228" i="1"/>
  <c r="GV228" i="1"/>
  <c r="HC228" i="1"/>
  <c r="GX228" i="1" s="1"/>
  <c r="D229" i="1"/>
  <c r="AC229" i="1"/>
  <c r="CQ229" i="1" s="1"/>
  <c r="P229" i="1" s="1"/>
  <c r="AD229" i="1"/>
  <c r="AE229" i="1"/>
  <c r="AF229" i="1"/>
  <c r="AG229" i="1"/>
  <c r="CU229" i="1" s="1"/>
  <c r="T229" i="1" s="1"/>
  <c r="AH229" i="1"/>
  <c r="CV229" i="1" s="1"/>
  <c r="U229" i="1" s="1"/>
  <c r="K609" i="6" s="1"/>
  <c r="AI229" i="1"/>
  <c r="CW229" i="1" s="1"/>
  <c r="V229" i="1" s="1"/>
  <c r="AJ229" i="1"/>
  <c r="CX229" i="1"/>
  <c r="W229" i="1" s="1"/>
  <c r="FR229" i="1"/>
  <c r="GL229" i="1"/>
  <c r="GN229" i="1"/>
  <c r="GO229" i="1"/>
  <c r="GV229" i="1"/>
  <c r="HC229" i="1" s="1"/>
  <c r="GX229" i="1" s="1"/>
  <c r="D230" i="1"/>
  <c r="AC230" i="1"/>
  <c r="CQ230" i="1" s="1"/>
  <c r="P230" i="1" s="1"/>
  <c r="AE230" i="1"/>
  <c r="U611" i="6" s="1"/>
  <c r="AF230" i="1"/>
  <c r="AG230" i="1"/>
  <c r="CU230" i="1" s="1"/>
  <c r="T230" i="1" s="1"/>
  <c r="AH230" i="1"/>
  <c r="CV230" i="1" s="1"/>
  <c r="U230" i="1" s="1"/>
  <c r="K615" i="6" s="1"/>
  <c r="AI230" i="1"/>
  <c r="CW230" i="1" s="1"/>
  <c r="V230" i="1" s="1"/>
  <c r="AJ230" i="1"/>
  <c r="CX230" i="1" s="1"/>
  <c r="W230" i="1" s="1"/>
  <c r="CT230" i="1"/>
  <c r="S230" i="1" s="1"/>
  <c r="FR230" i="1"/>
  <c r="GL230" i="1"/>
  <c r="GN230" i="1"/>
  <c r="GO230" i="1"/>
  <c r="GV230" i="1"/>
  <c r="HC230" i="1"/>
  <c r="GX230" i="1" s="1"/>
  <c r="D231" i="1"/>
  <c r="U231" i="1"/>
  <c r="K621" i="6" s="1"/>
  <c r="V231" i="1"/>
  <c r="AC231" i="1"/>
  <c r="CQ231" i="1" s="1"/>
  <c r="P231" i="1" s="1"/>
  <c r="AD231" i="1"/>
  <c r="AE231" i="1"/>
  <c r="AF231" i="1"/>
  <c r="AG231" i="1"/>
  <c r="CU231" i="1" s="1"/>
  <c r="T231" i="1" s="1"/>
  <c r="AH231" i="1"/>
  <c r="CV231" i="1" s="1"/>
  <c r="AI231" i="1"/>
  <c r="CW231" i="1" s="1"/>
  <c r="AJ231" i="1"/>
  <c r="CX231" i="1" s="1"/>
  <c r="W231" i="1" s="1"/>
  <c r="FR231" i="1"/>
  <c r="GL231" i="1"/>
  <c r="GN231" i="1"/>
  <c r="GO231" i="1"/>
  <c r="GV231" i="1"/>
  <c r="HC231" i="1" s="1"/>
  <c r="GX231" i="1"/>
  <c r="D232" i="1"/>
  <c r="AC232" i="1"/>
  <c r="AE232" i="1"/>
  <c r="U623" i="6" s="1"/>
  <c r="AF232" i="1"/>
  <c r="AG232" i="1"/>
  <c r="AH232" i="1"/>
  <c r="CV232" i="1" s="1"/>
  <c r="U232" i="1" s="1"/>
  <c r="K628" i="6" s="1"/>
  <c r="AI232" i="1"/>
  <c r="CW232" i="1" s="1"/>
  <c r="V232" i="1" s="1"/>
  <c r="AJ232" i="1"/>
  <c r="CX232" i="1" s="1"/>
  <c r="W232" i="1" s="1"/>
  <c r="CS232" i="1"/>
  <c r="CT232" i="1"/>
  <c r="S232" i="1" s="1"/>
  <c r="CU232" i="1"/>
  <c r="T232" i="1" s="1"/>
  <c r="FR232" i="1"/>
  <c r="GL232" i="1"/>
  <c r="GN232" i="1"/>
  <c r="GO232" i="1"/>
  <c r="GV232" i="1"/>
  <c r="HC232" i="1"/>
  <c r="GX232" i="1" s="1"/>
  <c r="B234" i="1"/>
  <c r="B222" i="1" s="1"/>
  <c r="C234" i="1"/>
  <c r="C222" i="1" s="1"/>
  <c r="D234" i="1"/>
  <c r="D222" i="1" s="1"/>
  <c r="F234" i="1"/>
  <c r="F222" i="1" s="1"/>
  <c r="G234" i="1"/>
  <c r="BB234" i="1"/>
  <c r="BC234" i="1"/>
  <c r="BX234" i="1"/>
  <c r="CK234" i="1"/>
  <c r="CK222" i="1" s="1"/>
  <c r="CL234" i="1"/>
  <c r="CM234" i="1"/>
  <c r="D264" i="1"/>
  <c r="D266" i="1"/>
  <c r="E266" i="1"/>
  <c r="Z266" i="1"/>
  <c r="AA266" i="1"/>
  <c r="AM266" i="1"/>
  <c r="AN266" i="1"/>
  <c r="BE266" i="1"/>
  <c r="BF266" i="1"/>
  <c r="BG266" i="1"/>
  <c r="BH266" i="1"/>
  <c r="BI266" i="1"/>
  <c r="BJ266" i="1"/>
  <c r="BK266" i="1"/>
  <c r="BL266" i="1"/>
  <c r="BM266" i="1"/>
  <c r="BN266" i="1"/>
  <c r="BO266" i="1"/>
  <c r="BP266" i="1"/>
  <c r="BQ266" i="1"/>
  <c r="BR266" i="1"/>
  <c r="BS266" i="1"/>
  <c r="BT266" i="1"/>
  <c r="BU266" i="1"/>
  <c r="BV266" i="1"/>
  <c r="BW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EH266" i="1"/>
  <c r="EI266" i="1"/>
  <c r="EJ266" i="1"/>
  <c r="EK266" i="1"/>
  <c r="EL266" i="1"/>
  <c r="EM266" i="1"/>
  <c r="EN266" i="1"/>
  <c r="EO266" i="1"/>
  <c r="EP266" i="1"/>
  <c r="EQ266" i="1"/>
  <c r="ER266" i="1"/>
  <c r="ES266" i="1"/>
  <c r="ET266" i="1"/>
  <c r="EU266" i="1"/>
  <c r="EV266" i="1"/>
  <c r="EW266" i="1"/>
  <c r="EX266" i="1"/>
  <c r="EY266" i="1"/>
  <c r="EZ266" i="1"/>
  <c r="FA266" i="1"/>
  <c r="FB266" i="1"/>
  <c r="FC266" i="1"/>
  <c r="FD266" i="1"/>
  <c r="FE266" i="1"/>
  <c r="FF266" i="1"/>
  <c r="FG266" i="1"/>
  <c r="FH266" i="1"/>
  <c r="FI266" i="1"/>
  <c r="FJ266" i="1"/>
  <c r="FK266" i="1"/>
  <c r="FL266" i="1"/>
  <c r="FM266" i="1"/>
  <c r="FN266" i="1"/>
  <c r="FO266" i="1"/>
  <c r="FP266" i="1"/>
  <c r="FQ266" i="1"/>
  <c r="FR266" i="1"/>
  <c r="FS266" i="1"/>
  <c r="FT266" i="1"/>
  <c r="FU266" i="1"/>
  <c r="FV266" i="1"/>
  <c r="FW266" i="1"/>
  <c r="FX266" i="1"/>
  <c r="FY266" i="1"/>
  <c r="FZ266" i="1"/>
  <c r="GA266" i="1"/>
  <c r="GB266" i="1"/>
  <c r="GC266" i="1"/>
  <c r="GD266" i="1"/>
  <c r="GE266" i="1"/>
  <c r="GF266" i="1"/>
  <c r="GG266" i="1"/>
  <c r="GH266" i="1"/>
  <c r="GI266" i="1"/>
  <c r="GJ266" i="1"/>
  <c r="GK266" i="1"/>
  <c r="GL266" i="1"/>
  <c r="GM266" i="1"/>
  <c r="GN266" i="1"/>
  <c r="GO266" i="1"/>
  <c r="GP266" i="1"/>
  <c r="GQ266" i="1"/>
  <c r="GR266" i="1"/>
  <c r="GS266" i="1"/>
  <c r="GT266" i="1"/>
  <c r="GU266" i="1"/>
  <c r="GV266" i="1"/>
  <c r="GW266" i="1"/>
  <c r="GX266" i="1"/>
  <c r="D268" i="1"/>
  <c r="T268" i="1"/>
  <c r="AC268" i="1"/>
  <c r="CQ268" i="1" s="1"/>
  <c r="P268" i="1" s="1"/>
  <c r="AE268" i="1"/>
  <c r="AF268" i="1"/>
  <c r="AG268" i="1"/>
  <c r="CU268" i="1" s="1"/>
  <c r="AH268" i="1"/>
  <c r="AI268" i="1"/>
  <c r="AJ268" i="1"/>
  <c r="CV268" i="1"/>
  <c r="U268" i="1" s="1"/>
  <c r="K639" i="6" s="1"/>
  <c r="CW268" i="1"/>
  <c r="V268" i="1" s="1"/>
  <c r="CX268" i="1"/>
  <c r="W268" i="1" s="1"/>
  <c r="FR268" i="1"/>
  <c r="GL268" i="1"/>
  <c r="GN268" i="1"/>
  <c r="GO268" i="1"/>
  <c r="GV268" i="1"/>
  <c r="HC268" i="1" s="1"/>
  <c r="GX268" i="1"/>
  <c r="D269" i="1"/>
  <c r="AC269" i="1"/>
  <c r="CQ269" i="1" s="1"/>
  <c r="P269" i="1" s="1"/>
  <c r="AE269" i="1"/>
  <c r="AF269" i="1"/>
  <c r="AG269" i="1"/>
  <c r="CU269" i="1" s="1"/>
  <c r="T269" i="1" s="1"/>
  <c r="AH269" i="1"/>
  <c r="AI269" i="1"/>
  <c r="AJ269" i="1"/>
  <c r="CV269" i="1"/>
  <c r="U269" i="1" s="1"/>
  <c r="K645" i="6" s="1"/>
  <c r="CW269" i="1"/>
  <c r="V269" i="1" s="1"/>
  <c r="CX269" i="1"/>
  <c r="W269" i="1" s="1"/>
  <c r="FR269" i="1"/>
  <c r="GL269" i="1"/>
  <c r="GN269" i="1"/>
  <c r="GO269" i="1"/>
  <c r="GV269" i="1"/>
  <c r="HC269" i="1" s="1"/>
  <c r="GX269" i="1" s="1"/>
  <c r="D270" i="1"/>
  <c r="AC270" i="1"/>
  <c r="AE270" i="1"/>
  <c r="AF270" i="1"/>
  <c r="AG270" i="1"/>
  <c r="CU270" i="1" s="1"/>
  <c r="T270" i="1" s="1"/>
  <c r="AH270" i="1"/>
  <c r="CV270" i="1" s="1"/>
  <c r="U270" i="1" s="1"/>
  <c r="K651" i="6" s="1"/>
  <c r="AI270" i="1"/>
  <c r="CW270" i="1" s="1"/>
  <c r="V270" i="1" s="1"/>
  <c r="AJ270" i="1"/>
  <c r="CX270" i="1" s="1"/>
  <c r="W270" i="1" s="1"/>
  <c r="FR270" i="1"/>
  <c r="GL270" i="1"/>
  <c r="GN270" i="1"/>
  <c r="GO270" i="1"/>
  <c r="GV270" i="1"/>
  <c r="HC270" i="1" s="1"/>
  <c r="GX270" i="1" s="1"/>
  <c r="D271" i="1"/>
  <c r="AC271" i="1"/>
  <c r="AE271" i="1"/>
  <c r="U653" i="6" s="1"/>
  <c r="AF271" i="1"/>
  <c r="AG271" i="1"/>
  <c r="CU271" i="1" s="1"/>
  <c r="T271" i="1" s="1"/>
  <c r="AH271" i="1"/>
  <c r="CV271" i="1" s="1"/>
  <c r="U271" i="1" s="1"/>
  <c r="K660" i="6" s="1"/>
  <c r="AI271" i="1"/>
  <c r="CW271" i="1" s="1"/>
  <c r="V271" i="1" s="1"/>
  <c r="AJ271" i="1"/>
  <c r="CQ271" i="1"/>
  <c r="P271" i="1" s="1"/>
  <c r="CR271" i="1"/>
  <c r="Q271" i="1" s="1"/>
  <c r="J655" i="6" s="1"/>
  <c r="CX271" i="1"/>
  <c r="W271" i="1" s="1"/>
  <c r="FR271" i="1"/>
  <c r="GL271" i="1"/>
  <c r="GN271" i="1"/>
  <c r="GO271" i="1"/>
  <c r="GV271" i="1"/>
  <c r="HC271" i="1" s="1"/>
  <c r="GX271" i="1" s="1"/>
  <c r="D272" i="1"/>
  <c r="W272" i="1"/>
  <c r="AC272" i="1"/>
  <c r="AE272" i="1"/>
  <c r="AF272" i="1"/>
  <c r="AG272" i="1"/>
  <c r="CU272" i="1" s="1"/>
  <c r="T272" i="1" s="1"/>
  <c r="AH272" i="1"/>
  <c r="AI272" i="1"/>
  <c r="CW272" i="1" s="1"/>
  <c r="V272" i="1" s="1"/>
  <c r="AJ272" i="1"/>
  <c r="CX272" i="1" s="1"/>
  <c r="CQ272" i="1"/>
  <c r="P272" i="1" s="1"/>
  <c r="J666" i="6" s="1"/>
  <c r="CV272" i="1"/>
  <c r="U272" i="1" s="1"/>
  <c r="K670" i="6" s="1"/>
  <c r="FR272" i="1"/>
  <c r="GL272" i="1"/>
  <c r="GN272" i="1"/>
  <c r="GO272" i="1"/>
  <c r="GV272" i="1"/>
  <c r="HC272" i="1"/>
  <c r="GX272" i="1" s="1"/>
  <c r="D273" i="1"/>
  <c r="W273" i="1"/>
  <c r="AC273" i="1"/>
  <c r="CQ273" i="1" s="1"/>
  <c r="P273" i="1" s="1"/>
  <c r="J675" i="6" s="1"/>
  <c r="AE273" i="1"/>
  <c r="AF273" i="1"/>
  <c r="AG273" i="1"/>
  <c r="CU273" i="1" s="1"/>
  <c r="T273" i="1" s="1"/>
  <c r="AH273" i="1"/>
  <c r="AI273" i="1"/>
  <c r="AJ273" i="1"/>
  <c r="CV273" i="1"/>
  <c r="U273" i="1" s="1"/>
  <c r="K678" i="6" s="1"/>
  <c r="CW273" i="1"/>
  <c r="V273" i="1" s="1"/>
  <c r="CX273" i="1"/>
  <c r="FR273" i="1"/>
  <c r="GL273" i="1"/>
  <c r="GN273" i="1"/>
  <c r="GO273" i="1"/>
  <c r="GV273" i="1"/>
  <c r="HC273" i="1" s="1"/>
  <c r="GX273" i="1" s="1"/>
  <c r="D274" i="1"/>
  <c r="AC274" i="1"/>
  <c r="AE274" i="1"/>
  <c r="U680" i="6" s="1"/>
  <c r="AF274" i="1"/>
  <c r="AG274" i="1"/>
  <c r="CU274" i="1" s="1"/>
  <c r="T274" i="1" s="1"/>
  <c r="AH274" i="1"/>
  <c r="AI274" i="1"/>
  <c r="CW274" i="1" s="1"/>
  <c r="V274" i="1" s="1"/>
  <c r="AJ274" i="1"/>
  <c r="CX274" i="1" s="1"/>
  <c r="W274" i="1" s="1"/>
  <c r="CQ274" i="1"/>
  <c r="P274" i="1" s="1"/>
  <c r="J684" i="6" s="1"/>
  <c r="CV274" i="1"/>
  <c r="U274" i="1" s="1"/>
  <c r="K688" i="6" s="1"/>
  <c r="FR274" i="1"/>
  <c r="GL274" i="1"/>
  <c r="GN274" i="1"/>
  <c r="GO274" i="1"/>
  <c r="GV274" i="1"/>
  <c r="HC274" i="1" s="1"/>
  <c r="GX274" i="1" s="1"/>
  <c r="D275" i="1"/>
  <c r="W275" i="1"/>
  <c r="AC275" i="1"/>
  <c r="CQ275" i="1" s="1"/>
  <c r="P275" i="1" s="1"/>
  <c r="AE275" i="1"/>
  <c r="U690" i="6" s="1"/>
  <c r="AF275" i="1"/>
  <c r="AG275" i="1"/>
  <c r="CU275" i="1" s="1"/>
  <c r="T275" i="1" s="1"/>
  <c r="AH275" i="1"/>
  <c r="CV275" i="1" s="1"/>
  <c r="U275" i="1" s="1"/>
  <c r="K694" i="6" s="1"/>
  <c r="AI275" i="1"/>
  <c r="CW275" i="1" s="1"/>
  <c r="V275" i="1" s="1"/>
  <c r="AJ275" i="1"/>
  <c r="CX275" i="1"/>
  <c r="FR275" i="1"/>
  <c r="GL275" i="1"/>
  <c r="GN275" i="1"/>
  <c r="GO275" i="1"/>
  <c r="GV275" i="1"/>
  <c r="HC275" i="1"/>
  <c r="GX275" i="1" s="1"/>
  <c r="D276" i="1"/>
  <c r="AC276" i="1"/>
  <c r="CQ276" i="1" s="1"/>
  <c r="P276" i="1" s="1"/>
  <c r="AE276" i="1"/>
  <c r="AF276" i="1"/>
  <c r="AG276" i="1"/>
  <c r="CU276" i="1" s="1"/>
  <c r="T276" i="1" s="1"/>
  <c r="AH276" i="1"/>
  <c r="CV276" i="1" s="1"/>
  <c r="U276" i="1" s="1"/>
  <c r="K701" i="6" s="1"/>
  <c r="AI276" i="1"/>
  <c r="CW276" i="1" s="1"/>
  <c r="V276" i="1" s="1"/>
  <c r="AJ276" i="1"/>
  <c r="CX276" i="1" s="1"/>
  <c r="W276" i="1" s="1"/>
  <c r="CR276" i="1"/>
  <c r="Q276" i="1" s="1"/>
  <c r="FR276" i="1"/>
  <c r="GL276" i="1"/>
  <c r="GN276" i="1"/>
  <c r="GO276" i="1"/>
  <c r="GV276" i="1"/>
  <c r="HC276" i="1" s="1"/>
  <c r="GX276" i="1" s="1"/>
  <c r="D277" i="1"/>
  <c r="I277" i="1"/>
  <c r="K277" i="1"/>
  <c r="AC277" i="1"/>
  <c r="CQ277" i="1" s="1"/>
  <c r="P277" i="1" s="1"/>
  <c r="AD277" i="1"/>
  <c r="AE277" i="1"/>
  <c r="AF277" i="1"/>
  <c r="AG277" i="1"/>
  <c r="CU277" i="1" s="1"/>
  <c r="T277" i="1" s="1"/>
  <c r="AH277" i="1"/>
  <c r="CV277" i="1" s="1"/>
  <c r="AI277" i="1"/>
  <c r="AJ277" i="1"/>
  <c r="CW277" i="1"/>
  <c r="CX277" i="1"/>
  <c r="W277" i="1" s="1"/>
  <c r="FR277" i="1"/>
  <c r="GL277" i="1"/>
  <c r="GN277" i="1"/>
  <c r="GO277" i="1"/>
  <c r="GV277" i="1"/>
  <c r="HC277" i="1" s="1"/>
  <c r="GX277" i="1" s="1"/>
  <c r="D278" i="1"/>
  <c r="I278" i="1"/>
  <c r="K278" i="1"/>
  <c r="AC278" i="1"/>
  <c r="CQ278" i="1" s="1"/>
  <c r="AE278" i="1"/>
  <c r="U711" i="6" s="1"/>
  <c r="AF278" i="1"/>
  <c r="AG278" i="1"/>
  <c r="CU278" i="1" s="1"/>
  <c r="AH278" i="1"/>
  <c r="CV278" i="1" s="1"/>
  <c r="AI278" i="1"/>
  <c r="CW278" i="1" s="1"/>
  <c r="V278" i="1" s="1"/>
  <c r="AJ278" i="1"/>
  <c r="CX278" i="1" s="1"/>
  <c r="W278" i="1" s="1"/>
  <c r="CS278" i="1"/>
  <c r="V711" i="6" s="1"/>
  <c r="FR278" i="1"/>
  <c r="GL278" i="1"/>
  <c r="GN278" i="1"/>
  <c r="GO278" i="1"/>
  <c r="GV278" i="1"/>
  <c r="HC278" i="1"/>
  <c r="D279" i="1"/>
  <c r="I279" i="1"/>
  <c r="K279" i="1"/>
  <c r="V279" i="1"/>
  <c r="W279" i="1"/>
  <c r="AC279" i="1"/>
  <c r="AD279" i="1"/>
  <c r="AE279" i="1"/>
  <c r="AF279" i="1"/>
  <c r="AG279" i="1"/>
  <c r="AH279" i="1"/>
  <c r="CV279" i="1" s="1"/>
  <c r="AI279" i="1"/>
  <c r="CW279" i="1" s="1"/>
  <c r="AJ279" i="1"/>
  <c r="CX279" i="1" s="1"/>
  <c r="CT279" i="1"/>
  <c r="S279" i="1" s="1"/>
  <c r="CU279" i="1"/>
  <c r="T279" i="1" s="1"/>
  <c r="CZ279" i="1"/>
  <c r="Y279" i="1" s="1"/>
  <c r="T718" i="6" s="1"/>
  <c r="J722" i="6" s="1"/>
  <c r="FR279" i="1"/>
  <c r="GL279" i="1"/>
  <c r="GN279" i="1"/>
  <c r="GO279" i="1"/>
  <c r="GV279" i="1"/>
  <c r="HC279" i="1"/>
  <c r="D280" i="1"/>
  <c r="AC280" i="1"/>
  <c r="AE280" i="1"/>
  <c r="U725" i="6" s="1"/>
  <c r="AF280" i="1"/>
  <c r="AG280" i="1"/>
  <c r="CU280" i="1" s="1"/>
  <c r="T280" i="1" s="1"/>
  <c r="AH280" i="1"/>
  <c r="CV280" i="1" s="1"/>
  <c r="U280" i="1" s="1"/>
  <c r="K729" i="6" s="1"/>
  <c r="AI280" i="1"/>
  <c r="CW280" i="1" s="1"/>
  <c r="V280" i="1" s="1"/>
  <c r="AJ280" i="1"/>
  <c r="CX280" i="1" s="1"/>
  <c r="W280" i="1" s="1"/>
  <c r="CQ280" i="1"/>
  <c r="P280" i="1" s="1"/>
  <c r="FR280" i="1"/>
  <c r="GL280" i="1"/>
  <c r="GN280" i="1"/>
  <c r="GO280" i="1"/>
  <c r="GV280" i="1"/>
  <c r="HC280" i="1"/>
  <c r="GX280" i="1" s="1"/>
  <c r="D281" i="1"/>
  <c r="S281" i="1"/>
  <c r="J732" i="6" s="1"/>
  <c r="AC281" i="1"/>
  <c r="AE281" i="1"/>
  <c r="AF281" i="1"/>
  <c r="AG281" i="1"/>
  <c r="CU281" i="1" s="1"/>
  <c r="T281" i="1" s="1"/>
  <c r="AH281" i="1"/>
  <c r="CV281" i="1" s="1"/>
  <c r="U281" i="1" s="1"/>
  <c r="K736" i="6" s="1"/>
  <c r="AI281" i="1"/>
  <c r="AJ281" i="1"/>
  <c r="CX281" i="1" s="1"/>
  <c r="W281" i="1" s="1"/>
  <c r="CR281" i="1"/>
  <c r="Q281" i="1" s="1"/>
  <c r="CS281" i="1"/>
  <c r="CT281" i="1"/>
  <c r="CW281" i="1"/>
  <c r="V281" i="1" s="1"/>
  <c r="FR281" i="1"/>
  <c r="GL281" i="1"/>
  <c r="GN281" i="1"/>
  <c r="GO281" i="1"/>
  <c r="GV281" i="1"/>
  <c r="HC281" i="1" s="1"/>
  <c r="GX281" i="1" s="1"/>
  <c r="D282" i="1"/>
  <c r="V282" i="1"/>
  <c r="AC282" i="1"/>
  <c r="CQ282" i="1" s="1"/>
  <c r="P282" i="1" s="1"/>
  <c r="AE282" i="1"/>
  <c r="U738" i="6" s="1"/>
  <c r="AF282" i="1"/>
  <c r="AG282" i="1"/>
  <c r="CU282" i="1" s="1"/>
  <c r="T282" i="1" s="1"/>
  <c r="AH282" i="1"/>
  <c r="CV282" i="1" s="1"/>
  <c r="U282" i="1" s="1"/>
  <c r="K742" i="6" s="1"/>
  <c r="AI282" i="1"/>
  <c r="AJ282" i="1"/>
  <c r="CW282" i="1"/>
  <c r="CX282" i="1"/>
  <c r="W282" i="1" s="1"/>
  <c r="FR282" i="1"/>
  <c r="GL282" i="1"/>
  <c r="GN282" i="1"/>
  <c r="GO282" i="1"/>
  <c r="GV282" i="1"/>
  <c r="HC282" i="1" s="1"/>
  <c r="GX282" i="1"/>
  <c r="D283" i="1"/>
  <c r="AC283" i="1"/>
  <c r="AE283" i="1"/>
  <c r="AF283" i="1"/>
  <c r="AG283" i="1"/>
  <c r="CU283" i="1" s="1"/>
  <c r="T283" i="1" s="1"/>
  <c r="AH283" i="1"/>
  <c r="CV283" i="1" s="1"/>
  <c r="U283" i="1" s="1"/>
  <c r="K748" i="6" s="1"/>
  <c r="AI283" i="1"/>
  <c r="CW283" i="1" s="1"/>
  <c r="V283" i="1" s="1"/>
  <c r="AJ283" i="1"/>
  <c r="CX283" i="1" s="1"/>
  <c r="W283" i="1" s="1"/>
  <c r="CQ283" i="1"/>
  <c r="P283" i="1" s="1"/>
  <c r="CR283" i="1"/>
  <c r="Q283" i="1" s="1"/>
  <c r="FR283" i="1"/>
  <c r="GL283" i="1"/>
  <c r="GN283" i="1"/>
  <c r="GO283" i="1"/>
  <c r="GV283" i="1"/>
  <c r="HC283" i="1"/>
  <c r="GX283" i="1" s="1"/>
  <c r="D284" i="1"/>
  <c r="AC284" i="1"/>
  <c r="CQ284" i="1" s="1"/>
  <c r="P284" i="1" s="1"/>
  <c r="AE284" i="1"/>
  <c r="AF284" i="1"/>
  <c r="CT284" i="1" s="1"/>
  <c r="S284" i="1" s="1"/>
  <c r="AG284" i="1"/>
  <c r="AH284" i="1"/>
  <c r="AI284" i="1"/>
  <c r="CW284" i="1" s="1"/>
  <c r="V284" i="1" s="1"/>
  <c r="AJ284" i="1"/>
  <c r="CU284" i="1"/>
  <c r="T284" i="1" s="1"/>
  <c r="CV284" i="1"/>
  <c r="U284" i="1" s="1"/>
  <c r="CX284" i="1"/>
  <c r="W284" i="1" s="1"/>
  <c r="CY284" i="1"/>
  <c r="X284" i="1" s="1"/>
  <c r="CZ284" i="1"/>
  <c r="Y284" i="1" s="1"/>
  <c r="FR284" i="1"/>
  <c r="GL284" i="1"/>
  <c r="GN284" i="1"/>
  <c r="GO284" i="1"/>
  <c r="GV284" i="1"/>
  <c r="HC284" i="1" s="1"/>
  <c r="GX284" i="1" s="1"/>
  <c r="D285" i="1"/>
  <c r="R285" i="1"/>
  <c r="GK285" i="1" s="1"/>
  <c r="U285" i="1"/>
  <c r="K755" i="6" s="1"/>
  <c r="AC285" i="1"/>
  <c r="AE285" i="1"/>
  <c r="AF285" i="1"/>
  <c r="AG285" i="1"/>
  <c r="CU285" i="1" s="1"/>
  <c r="T285" i="1" s="1"/>
  <c r="AH285" i="1"/>
  <c r="CV285" i="1" s="1"/>
  <c r="AI285" i="1"/>
  <c r="AJ285" i="1"/>
  <c r="CX285" i="1" s="1"/>
  <c r="W285" i="1" s="1"/>
  <c r="CQ285" i="1"/>
  <c r="P285" i="1" s="1"/>
  <c r="J752" i="6" s="1"/>
  <c r="CR285" i="1"/>
  <c r="Q285" i="1" s="1"/>
  <c r="CS285" i="1"/>
  <c r="V750" i="6" s="1"/>
  <c r="CW285" i="1"/>
  <c r="V285" i="1" s="1"/>
  <c r="FR285" i="1"/>
  <c r="GL285" i="1"/>
  <c r="GN285" i="1"/>
  <c r="GO285" i="1"/>
  <c r="GV285" i="1"/>
  <c r="HC285" i="1" s="1"/>
  <c r="GX285" i="1" s="1"/>
  <c r="D286" i="1"/>
  <c r="AC286" i="1"/>
  <c r="AE286" i="1"/>
  <c r="AF286" i="1"/>
  <c r="AG286" i="1"/>
  <c r="AH286" i="1"/>
  <c r="CV286" i="1" s="1"/>
  <c r="U286" i="1" s="1"/>
  <c r="K765" i="6" s="1"/>
  <c r="AI286" i="1"/>
  <c r="AJ286" i="1"/>
  <c r="CS286" i="1"/>
  <c r="CT286" i="1"/>
  <c r="S286" i="1" s="1"/>
  <c r="J758" i="6" s="1"/>
  <c r="CU286" i="1"/>
  <c r="T286" i="1" s="1"/>
  <c r="CW286" i="1"/>
  <c r="V286" i="1" s="1"/>
  <c r="CX286" i="1"/>
  <c r="W286" i="1" s="1"/>
  <c r="FR286" i="1"/>
  <c r="GL286" i="1"/>
  <c r="GN286" i="1"/>
  <c r="GO286" i="1"/>
  <c r="GV286" i="1"/>
  <c r="HC286" i="1"/>
  <c r="GX286" i="1" s="1"/>
  <c r="D287" i="1"/>
  <c r="AC287" i="1"/>
  <c r="CQ287" i="1" s="1"/>
  <c r="P287" i="1" s="1"/>
  <c r="AE287" i="1"/>
  <c r="AF287" i="1"/>
  <c r="CT287" i="1" s="1"/>
  <c r="S287" i="1" s="1"/>
  <c r="AG287" i="1"/>
  <c r="CU287" i="1" s="1"/>
  <c r="T287" i="1" s="1"/>
  <c r="AH287" i="1"/>
  <c r="CV287" i="1" s="1"/>
  <c r="U287" i="1" s="1"/>
  <c r="AI287" i="1"/>
  <c r="CW287" i="1" s="1"/>
  <c r="V287" i="1" s="1"/>
  <c r="AJ287" i="1"/>
  <c r="CX287" i="1" s="1"/>
  <c r="W287" i="1" s="1"/>
  <c r="FR287" i="1"/>
  <c r="GL287" i="1"/>
  <c r="GN287" i="1"/>
  <c r="GO287" i="1"/>
  <c r="GV287" i="1"/>
  <c r="HC287" i="1" s="1"/>
  <c r="GX287" i="1" s="1"/>
  <c r="D288" i="1"/>
  <c r="AC288" i="1"/>
  <c r="CQ288" i="1" s="1"/>
  <c r="P288" i="1" s="1"/>
  <c r="AD288" i="1"/>
  <c r="AE288" i="1"/>
  <c r="U767" i="6" s="1"/>
  <c r="AF288" i="1"/>
  <c r="AG288" i="1"/>
  <c r="AH288" i="1"/>
  <c r="CV288" i="1" s="1"/>
  <c r="U288" i="1" s="1"/>
  <c r="K775" i="6" s="1"/>
  <c r="AI288" i="1"/>
  <c r="CW288" i="1" s="1"/>
  <c r="V288" i="1" s="1"/>
  <c r="AJ288" i="1"/>
  <c r="CX288" i="1" s="1"/>
  <c r="W288" i="1" s="1"/>
  <c r="CR288" i="1"/>
  <c r="Q288" i="1" s="1"/>
  <c r="J769" i="6" s="1"/>
  <c r="CS288" i="1"/>
  <c r="CT288" i="1"/>
  <c r="S288" i="1" s="1"/>
  <c r="CU288" i="1"/>
  <c r="T288" i="1" s="1"/>
  <c r="FR288" i="1"/>
  <c r="GL288" i="1"/>
  <c r="GN288" i="1"/>
  <c r="GO288" i="1"/>
  <c r="GV288" i="1"/>
  <c r="HC288" i="1"/>
  <c r="GX288" i="1" s="1"/>
  <c r="B290" i="1"/>
  <c r="B266" i="1" s="1"/>
  <c r="C290" i="1"/>
  <c r="C266" i="1" s="1"/>
  <c r="D290" i="1"/>
  <c r="F290" i="1"/>
  <c r="F266" i="1" s="1"/>
  <c r="G290" i="1"/>
  <c r="AO290" i="1"/>
  <c r="BX290" i="1"/>
  <c r="BX266" i="1" s="1"/>
  <c r="CK290" i="1"/>
  <c r="CL290" i="1"/>
  <c r="BC290" i="1" s="1"/>
  <c r="CM290" i="1"/>
  <c r="CM266" i="1" s="1"/>
  <c r="D320" i="1"/>
  <c r="C322" i="1"/>
  <c r="D322" i="1"/>
  <c r="E322" i="1"/>
  <c r="Z322" i="1"/>
  <c r="AA322" i="1"/>
  <c r="AM322" i="1"/>
  <c r="AN322" i="1"/>
  <c r="BE322" i="1"/>
  <c r="BF322" i="1"/>
  <c r="BG322" i="1"/>
  <c r="BH322" i="1"/>
  <c r="BI322" i="1"/>
  <c r="BJ322" i="1"/>
  <c r="BK322" i="1"/>
  <c r="BL322" i="1"/>
  <c r="BM322" i="1"/>
  <c r="BN322" i="1"/>
  <c r="BO322" i="1"/>
  <c r="BP322" i="1"/>
  <c r="BQ322" i="1"/>
  <c r="BR322" i="1"/>
  <c r="BS322" i="1"/>
  <c r="BT322" i="1"/>
  <c r="BU322" i="1"/>
  <c r="BV322" i="1"/>
  <c r="BW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EH322" i="1"/>
  <c r="EI322" i="1"/>
  <c r="EJ322" i="1"/>
  <c r="EK322" i="1"/>
  <c r="EL322" i="1"/>
  <c r="EM322" i="1"/>
  <c r="EN322" i="1"/>
  <c r="EO322" i="1"/>
  <c r="EP322" i="1"/>
  <c r="EQ322" i="1"/>
  <c r="ER322" i="1"/>
  <c r="ES322" i="1"/>
  <c r="ET322" i="1"/>
  <c r="EU322" i="1"/>
  <c r="EV322" i="1"/>
  <c r="EW322" i="1"/>
  <c r="EX322" i="1"/>
  <c r="EY322" i="1"/>
  <c r="EZ322" i="1"/>
  <c r="FA322" i="1"/>
  <c r="FB322" i="1"/>
  <c r="FC322" i="1"/>
  <c r="FD322" i="1"/>
  <c r="FE322" i="1"/>
  <c r="FF322" i="1"/>
  <c r="FG322" i="1"/>
  <c r="FH322" i="1"/>
  <c r="FI322" i="1"/>
  <c r="FJ322" i="1"/>
  <c r="FK322" i="1"/>
  <c r="FL322" i="1"/>
  <c r="FM322" i="1"/>
  <c r="FN322" i="1"/>
  <c r="FO322" i="1"/>
  <c r="FP322" i="1"/>
  <c r="FQ322" i="1"/>
  <c r="FR322" i="1"/>
  <c r="FS322" i="1"/>
  <c r="FT322" i="1"/>
  <c r="FU322" i="1"/>
  <c r="FV322" i="1"/>
  <c r="FW322" i="1"/>
  <c r="FX322" i="1"/>
  <c r="FY322" i="1"/>
  <c r="FZ322" i="1"/>
  <c r="GA322" i="1"/>
  <c r="GB322" i="1"/>
  <c r="GC322" i="1"/>
  <c r="GD322" i="1"/>
  <c r="GE322" i="1"/>
  <c r="GF322" i="1"/>
  <c r="GG322" i="1"/>
  <c r="GH322" i="1"/>
  <c r="GI322" i="1"/>
  <c r="GJ322" i="1"/>
  <c r="GK322" i="1"/>
  <c r="GL322" i="1"/>
  <c r="GM322" i="1"/>
  <c r="GN322" i="1"/>
  <c r="GO322" i="1"/>
  <c r="GP322" i="1"/>
  <c r="GQ322" i="1"/>
  <c r="GR322" i="1"/>
  <c r="GS322" i="1"/>
  <c r="GT322" i="1"/>
  <c r="GU322" i="1"/>
  <c r="GV322" i="1"/>
  <c r="GW322" i="1"/>
  <c r="GX322" i="1"/>
  <c r="D324" i="1"/>
  <c r="I324" i="1"/>
  <c r="K324" i="1"/>
  <c r="AC324" i="1"/>
  <c r="CQ324" i="1" s="1"/>
  <c r="AE324" i="1"/>
  <c r="AF324" i="1"/>
  <c r="AG324" i="1"/>
  <c r="CU324" i="1" s="1"/>
  <c r="AH324" i="1"/>
  <c r="AI324" i="1"/>
  <c r="AJ324" i="1"/>
  <c r="CX324" i="1" s="1"/>
  <c r="W324" i="1" s="1"/>
  <c r="AJ327" i="1" s="1"/>
  <c r="CV324" i="1"/>
  <c r="U324" i="1" s="1"/>
  <c r="CW324" i="1"/>
  <c r="FR324" i="1"/>
  <c r="GL324" i="1"/>
  <c r="GN324" i="1"/>
  <c r="GO324" i="1"/>
  <c r="GV324" i="1"/>
  <c r="HC324" i="1" s="1"/>
  <c r="GX324" i="1" s="1"/>
  <c r="CJ327" i="1" s="1"/>
  <c r="D325" i="1"/>
  <c r="I325" i="1"/>
  <c r="K325" i="1"/>
  <c r="W325" i="1"/>
  <c r="AC325" i="1"/>
  <c r="AD325" i="1"/>
  <c r="AE325" i="1"/>
  <c r="U789" i="6" s="1"/>
  <c r="AF325" i="1"/>
  <c r="AG325" i="1"/>
  <c r="CU325" i="1" s="1"/>
  <c r="T325" i="1" s="1"/>
  <c r="AH325" i="1"/>
  <c r="CV325" i="1" s="1"/>
  <c r="U325" i="1" s="1"/>
  <c r="K794" i="6" s="1"/>
  <c r="AI325" i="1"/>
  <c r="CW325" i="1" s="1"/>
  <c r="V325" i="1" s="1"/>
  <c r="AJ325" i="1"/>
  <c r="CX325" i="1" s="1"/>
  <c r="FR325" i="1"/>
  <c r="GL325" i="1"/>
  <c r="BZ327" i="1" s="1"/>
  <c r="AQ327" i="1" s="1"/>
  <c r="F337" i="1" s="1"/>
  <c r="GN325" i="1"/>
  <c r="CB327" i="1" s="1"/>
  <c r="GO325" i="1"/>
  <c r="GV325" i="1"/>
  <c r="HC325" i="1" s="1"/>
  <c r="GX325" i="1" s="1"/>
  <c r="B327" i="1"/>
  <c r="B322" i="1" s="1"/>
  <c r="C327" i="1"/>
  <c r="D327" i="1"/>
  <c r="F327" i="1"/>
  <c r="F322" i="1" s="1"/>
  <c r="G327" i="1"/>
  <c r="BX327" i="1"/>
  <c r="BX322" i="1" s="1"/>
  <c r="CG327" i="1"/>
  <c r="CK327" i="1"/>
  <c r="CL327" i="1"/>
  <c r="CM327" i="1"/>
  <c r="B357" i="1"/>
  <c r="B26" i="1" s="1"/>
  <c r="C357" i="1"/>
  <c r="C26" i="1" s="1"/>
  <c r="D357" i="1"/>
  <c r="D26" i="1" s="1"/>
  <c r="F357" i="1"/>
  <c r="F26" i="1" s="1"/>
  <c r="G357" i="1"/>
  <c r="D387" i="1"/>
  <c r="E389" i="1"/>
  <c r="Z389" i="1"/>
  <c r="AA389" i="1"/>
  <c r="AB389" i="1"/>
  <c r="AC389" i="1"/>
  <c r="AD389" i="1"/>
  <c r="AE389" i="1"/>
  <c r="AF389" i="1"/>
  <c r="AG389" i="1"/>
  <c r="AH389" i="1"/>
  <c r="AI389" i="1"/>
  <c r="AJ389" i="1"/>
  <c r="AK389" i="1"/>
  <c r="AL389" i="1"/>
  <c r="AM389" i="1"/>
  <c r="AN389" i="1"/>
  <c r="BE389" i="1"/>
  <c r="BF389" i="1"/>
  <c r="BG389" i="1"/>
  <c r="BH389" i="1"/>
  <c r="BI389" i="1"/>
  <c r="BJ389" i="1"/>
  <c r="BK389" i="1"/>
  <c r="BL389" i="1"/>
  <c r="BM389" i="1"/>
  <c r="BN389" i="1"/>
  <c r="BO389" i="1"/>
  <c r="BP389" i="1"/>
  <c r="BQ389" i="1"/>
  <c r="BR389" i="1"/>
  <c r="BS389" i="1"/>
  <c r="BT389" i="1"/>
  <c r="BU389" i="1"/>
  <c r="BV389" i="1"/>
  <c r="BW389" i="1"/>
  <c r="BX389" i="1"/>
  <c r="BY389" i="1"/>
  <c r="BZ389" i="1"/>
  <c r="CA389" i="1"/>
  <c r="CB389" i="1"/>
  <c r="CC389" i="1"/>
  <c r="CD389" i="1"/>
  <c r="CE389" i="1"/>
  <c r="CF389" i="1"/>
  <c r="CG389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EH389" i="1"/>
  <c r="EI389" i="1"/>
  <c r="EJ389" i="1"/>
  <c r="EK389" i="1"/>
  <c r="EL389" i="1"/>
  <c r="EM389" i="1"/>
  <c r="EN389" i="1"/>
  <c r="EO389" i="1"/>
  <c r="EP389" i="1"/>
  <c r="EQ389" i="1"/>
  <c r="ER389" i="1"/>
  <c r="ES389" i="1"/>
  <c r="ET389" i="1"/>
  <c r="EU389" i="1"/>
  <c r="EV389" i="1"/>
  <c r="EW389" i="1"/>
  <c r="EX389" i="1"/>
  <c r="EY389" i="1"/>
  <c r="EZ389" i="1"/>
  <c r="FA389" i="1"/>
  <c r="FB389" i="1"/>
  <c r="FC389" i="1"/>
  <c r="FD389" i="1"/>
  <c r="FE389" i="1"/>
  <c r="FF389" i="1"/>
  <c r="FG389" i="1"/>
  <c r="FH389" i="1"/>
  <c r="FI389" i="1"/>
  <c r="FJ389" i="1"/>
  <c r="FK389" i="1"/>
  <c r="FL389" i="1"/>
  <c r="FM389" i="1"/>
  <c r="FN389" i="1"/>
  <c r="FO389" i="1"/>
  <c r="FP389" i="1"/>
  <c r="FQ389" i="1"/>
  <c r="FR389" i="1"/>
  <c r="FS389" i="1"/>
  <c r="FT389" i="1"/>
  <c r="FU389" i="1"/>
  <c r="FV389" i="1"/>
  <c r="FW389" i="1"/>
  <c r="FX389" i="1"/>
  <c r="FY389" i="1"/>
  <c r="FZ389" i="1"/>
  <c r="GA389" i="1"/>
  <c r="GB389" i="1"/>
  <c r="GC389" i="1"/>
  <c r="GD389" i="1"/>
  <c r="GE389" i="1"/>
  <c r="GF389" i="1"/>
  <c r="GG389" i="1"/>
  <c r="GH389" i="1"/>
  <c r="GI389" i="1"/>
  <c r="GJ389" i="1"/>
  <c r="GK389" i="1"/>
  <c r="GL389" i="1"/>
  <c r="GM389" i="1"/>
  <c r="GN389" i="1"/>
  <c r="GO389" i="1"/>
  <c r="GP389" i="1"/>
  <c r="GQ389" i="1"/>
  <c r="GR389" i="1"/>
  <c r="GS389" i="1"/>
  <c r="GT389" i="1"/>
  <c r="GU389" i="1"/>
  <c r="GV389" i="1"/>
  <c r="GW389" i="1"/>
  <c r="GX389" i="1"/>
  <c r="D391" i="1"/>
  <c r="E393" i="1"/>
  <c r="Z393" i="1"/>
  <c r="AA393" i="1"/>
  <c r="AM393" i="1"/>
  <c r="AN393" i="1"/>
  <c r="BE393" i="1"/>
  <c r="BF393" i="1"/>
  <c r="BG393" i="1"/>
  <c r="BH393" i="1"/>
  <c r="BI393" i="1"/>
  <c r="BJ393" i="1"/>
  <c r="BK393" i="1"/>
  <c r="BL393" i="1"/>
  <c r="BM393" i="1"/>
  <c r="BN393" i="1"/>
  <c r="BO393" i="1"/>
  <c r="BP393" i="1"/>
  <c r="BQ393" i="1"/>
  <c r="BR393" i="1"/>
  <c r="BS393" i="1"/>
  <c r="BT393" i="1"/>
  <c r="BU393" i="1"/>
  <c r="BV393" i="1"/>
  <c r="BW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EH393" i="1"/>
  <c r="EI393" i="1"/>
  <c r="EJ393" i="1"/>
  <c r="EK393" i="1"/>
  <c r="EL393" i="1"/>
  <c r="EM393" i="1"/>
  <c r="EN393" i="1"/>
  <c r="EO393" i="1"/>
  <c r="EP393" i="1"/>
  <c r="EQ393" i="1"/>
  <c r="ER393" i="1"/>
  <c r="ES393" i="1"/>
  <c r="ET393" i="1"/>
  <c r="EU393" i="1"/>
  <c r="EV393" i="1"/>
  <c r="EW393" i="1"/>
  <c r="EX393" i="1"/>
  <c r="EY393" i="1"/>
  <c r="EZ393" i="1"/>
  <c r="FA393" i="1"/>
  <c r="FB393" i="1"/>
  <c r="FC393" i="1"/>
  <c r="FD393" i="1"/>
  <c r="FE393" i="1"/>
  <c r="FF393" i="1"/>
  <c r="FG393" i="1"/>
  <c r="FH393" i="1"/>
  <c r="FI393" i="1"/>
  <c r="FJ393" i="1"/>
  <c r="FK393" i="1"/>
  <c r="FL393" i="1"/>
  <c r="FM393" i="1"/>
  <c r="FN393" i="1"/>
  <c r="FO393" i="1"/>
  <c r="FP393" i="1"/>
  <c r="FQ393" i="1"/>
  <c r="FR393" i="1"/>
  <c r="FS393" i="1"/>
  <c r="FT393" i="1"/>
  <c r="FU393" i="1"/>
  <c r="FV393" i="1"/>
  <c r="FW393" i="1"/>
  <c r="FX393" i="1"/>
  <c r="FY393" i="1"/>
  <c r="FZ393" i="1"/>
  <c r="GA393" i="1"/>
  <c r="GB393" i="1"/>
  <c r="GC393" i="1"/>
  <c r="GD393" i="1"/>
  <c r="GE393" i="1"/>
  <c r="GF393" i="1"/>
  <c r="GG393" i="1"/>
  <c r="GH393" i="1"/>
  <c r="GI393" i="1"/>
  <c r="GJ393" i="1"/>
  <c r="GK393" i="1"/>
  <c r="GL393" i="1"/>
  <c r="GM393" i="1"/>
  <c r="GN393" i="1"/>
  <c r="GO393" i="1"/>
  <c r="GP393" i="1"/>
  <c r="GQ393" i="1"/>
  <c r="GR393" i="1"/>
  <c r="GS393" i="1"/>
  <c r="GT393" i="1"/>
  <c r="GU393" i="1"/>
  <c r="GV393" i="1"/>
  <c r="GW393" i="1"/>
  <c r="GX393" i="1"/>
  <c r="D396" i="1"/>
  <c r="AC396" i="1"/>
  <c r="AE396" i="1"/>
  <c r="AF396" i="1"/>
  <c r="AG396" i="1"/>
  <c r="CU396" i="1" s="1"/>
  <c r="T396" i="1" s="1"/>
  <c r="AH396" i="1"/>
  <c r="CV396" i="1" s="1"/>
  <c r="U396" i="1" s="1"/>
  <c r="K815" i="6" s="1"/>
  <c r="AI396" i="1"/>
  <c r="CW396" i="1" s="1"/>
  <c r="V396" i="1" s="1"/>
  <c r="AJ396" i="1"/>
  <c r="CX396" i="1" s="1"/>
  <c r="W396" i="1" s="1"/>
  <c r="CQ396" i="1"/>
  <c r="P396" i="1" s="1"/>
  <c r="FR396" i="1"/>
  <c r="GL396" i="1"/>
  <c r="GN396" i="1"/>
  <c r="GO396" i="1"/>
  <c r="GV396" i="1"/>
  <c r="HC396" i="1" s="1"/>
  <c r="GX396" i="1"/>
  <c r="D397" i="1"/>
  <c r="AC397" i="1"/>
  <c r="AD397" i="1"/>
  <c r="AE397" i="1"/>
  <c r="AF397" i="1"/>
  <c r="AG397" i="1"/>
  <c r="CU397" i="1" s="1"/>
  <c r="T397" i="1" s="1"/>
  <c r="AH397" i="1"/>
  <c r="CV397" i="1" s="1"/>
  <c r="U397" i="1" s="1"/>
  <c r="K821" i="6" s="1"/>
  <c r="AI397" i="1"/>
  <c r="CW397" i="1" s="1"/>
  <c r="V397" i="1" s="1"/>
  <c r="AJ397" i="1"/>
  <c r="CX397" i="1" s="1"/>
  <c r="W397" i="1" s="1"/>
  <c r="CT397" i="1"/>
  <c r="S397" i="1" s="1"/>
  <c r="FR397" i="1"/>
  <c r="GL397" i="1"/>
  <c r="GN397" i="1"/>
  <c r="GO397" i="1"/>
  <c r="GV397" i="1"/>
  <c r="HC397" i="1" s="1"/>
  <c r="GX397" i="1" s="1"/>
  <c r="D398" i="1"/>
  <c r="AC398" i="1"/>
  <c r="AE398" i="1"/>
  <c r="AF398" i="1"/>
  <c r="AG398" i="1"/>
  <c r="CU398" i="1" s="1"/>
  <c r="T398" i="1" s="1"/>
  <c r="AH398" i="1"/>
  <c r="CV398" i="1" s="1"/>
  <c r="U398" i="1" s="1"/>
  <c r="K827" i="6" s="1"/>
  <c r="AI398" i="1"/>
  <c r="CW398" i="1" s="1"/>
  <c r="V398" i="1" s="1"/>
  <c r="AJ398" i="1"/>
  <c r="CX398" i="1" s="1"/>
  <c r="W398" i="1" s="1"/>
  <c r="CQ398" i="1"/>
  <c r="P398" i="1" s="1"/>
  <c r="CR398" i="1"/>
  <c r="Q398" i="1" s="1"/>
  <c r="FR398" i="1"/>
  <c r="GL398" i="1"/>
  <c r="GN398" i="1"/>
  <c r="GO398" i="1"/>
  <c r="GV398" i="1"/>
  <c r="HC398" i="1" s="1"/>
  <c r="GX398" i="1"/>
  <c r="D399" i="1"/>
  <c r="AC399" i="1"/>
  <c r="AE399" i="1"/>
  <c r="U829" i="6" s="1"/>
  <c r="AF399" i="1"/>
  <c r="AG399" i="1"/>
  <c r="CU399" i="1" s="1"/>
  <c r="T399" i="1" s="1"/>
  <c r="AH399" i="1"/>
  <c r="CV399" i="1" s="1"/>
  <c r="U399" i="1" s="1"/>
  <c r="K834" i="6" s="1"/>
  <c r="AI399" i="1"/>
  <c r="CW399" i="1" s="1"/>
  <c r="V399" i="1" s="1"/>
  <c r="AJ399" i="1"/>
  <c r="CX399" i="1" s="1"/>
  <c r="W399" i="1" s="1"/>
  <c r="CQ399" i="1"/>
  <c r="P399" i="1" s="1"/>
  <c r="J831" i="6" s="1"/>
  <c r="FR399" i="1"/>
  <c r="GL399" i="1"/>
  <c r="GN399" i="1"/>
  <c r="GO399" i="1"/>
  <c r="GV399" i="1"/>
  <c r="HC399" i="1" s="1"/>
  <c r="GX399" i="1" s="1"/>
  <c r="D400" i="1"/>
  <c r="P400" i="1"/>
  <c r="J838" i="6" s="1"/>
  <c r="AC400" i="1"/>
  <c r="CQ400" i="1" s="1"/>
  <c r="AE400" i="1"/>
  <c r="AF400" i="1"/>
  <c r="AG400" i="1"/>
  <c r="CU400" i="1" s="1"/>
  <c r="T400" i="1" s="1"/>
  <c r="AH400" i="1"/>
  <c r="CV400" i="1" s="1"/>
  <c r="U400" i="1" s="1"/>
  <c r="K841" i="6" s="1"/>
  <c r="AI400" i="1"/>
  <c r="CW400" i="1" s="1"/>
  <c r="V400" i="1" s="1"/>
  <c r="AJ400" i="1"/>
  <c r="CX400" i="1" s="1"/>
  <c r="W400" i="1" s="1"/>
  <c r="CS400" i="1"/>
  <c r="FR400" i="1"/>
  <c r="GL400" i="1"/>
  <c r="GN400" i="1"/>
  <c r="GO400" i="1"/>
  <c r="GV400" i="1"/>
  <c r="HC400" i="1"/>
  <c r="GX400" i="1" s="1"/>
  <c r="D401" i="1"/>
  <c r="W401" i="1"/>
  <c r="AC401" i="1"/>
  <c r="CQ401" i="1" s="1"/>
  <c r="P401" i="1" s="1"/>
  <c r="J845" i="6" s="1"/>
  <c r="AE401" i="1"/>
  <c r="AF401" i="1"/>
  <c r="AG401" i="1"/>
  <c r="CU401" i="1" s="1"/>
  <c r="T401" i="1" s="1"/>
  <c r="AH401" i="1"/>
  <c r="CV401" i="1" s="1"/>
  <c r="U401" i="1" s="1"/>
  <c r="K848" i="6" s="1"/>
  <c r="AI401" i="1"/>
  <c r="CW401" i="1" s="1"/>
  <c r="V401" i="1" s="1"/>
  <c r="AJ401" i="1"/>
  <c r="CX401" i="1" s="1"/>
  <c r="FR401" i="1"/>
  <c r="GL401" i="1"/>
  <c r="GN401" i="1"/>
  <c r="GO401" i="1"/>
  <c r="GV401" i="1"/>
  <c r="HC401" i="1"/>
  <c r="GX401" i="1" s="1"/>
  <c r="D402" i="1"/>
  <c r="AC402" i="1"/>
  <c r="CQ402" i="1" s="1"/>
  <c r="P402" i="1" s="1"/>
  <c r="AE402" i="1"/>
  <c r="AF402" i="1"/>
  <c r="AG402" i="1"/>
  <c r="AH402" i="1"/>
  <c r="AI402" i="1"/>
  <c r="AJ402" i="1"/>
  <c r="CX402" i="1" s="1"/>
  <c r="W402" i="1" s="1"/>
  <c r="CT402" i="1"/>
  <c r="S402" i="1" s="1"/>
  <c r="CU402" i="1"/>
  <c r="T402" i="1" s="1"/>
  <c r="CV402" i="1"/>
  <c r="U402" i="1" s="1"/>
  <c r="CW402" i="1"/>
  <c r="V402" i="1" s="1"/>
  <c r="FR402" i="1"/>
  <c r="GL402" i="1"/>
  <c r="GN402" i="1"/>
  <c r="GO402" i="1"/>
  <c r="GV402" i="1"/>
  <c r="HC402" i="1"/>
  <c r="GX402" i="1" s="1"/>
  <c r="D403" i="1"/>
  <c r="P403" i="1"/>
  <c r="J852" i="6" s="1"/>
  <c r="AC403" i="1"/>
  <c r="AE403" i="1"/>
  <c r="U850" i="6" s="1"/>
  <c r="AF403" i="1"/>
  <c r="AG403" i="1"/>
  <c r="AH403" i="1"/>
  <c r="AI403" i="1"/>
  <c r="CW403" i="1" s="1"/>
  <c r="V403" i="1" s="1"/>
  <c r="AJ403" i="1"/>
  <c r="CX403" i="1" s="1"/>
  <c r="W403" i="1" s="1"/>
  <c r="CQ403" i="1"/>
  <c r="CU403" i="1"/>
  <c r="T403" i="1" s="1"/>
  <c r="CV403" i="1"/>
  <c r="U403" i="1" s="1"/>
  <c r="K855" i="6" s="1"/>
  <c r="FR403" i="1"/>
  <c r="GL403" i="1"/>
  <c r="GN403" i="1"/>
  <c r="GO403" i="1"/>
  <c r="GV403" i="1"/>
  <c r="HC403" i="1"/>
  <c r="GX403" i="1" s="1"/>
  <c r="AC404" i="1"/>
  <c r="AE404" i="1"/>
  <c r="AF404" i="1"/>
  <c r="AG404" i="1"/>
  <c r="AH404" i="1"/>
  <c r="AI404" i="1"/>
  <c r="AJ404" i="1"/>
  <c r="CX404" i="1" s="1"/>
  <c r="W404" i="1" s="1"/>
  <c r="CT404" i="1"/>
  <c r="S404" i="1" s="1"/>
  <c r="CU404" i="1"/>
  <c r="T404" i="1" s="1"/>
  <c r="CV404" i="1"/>
  <c r="U404" i="1" s="1"/>
  <c r="CW404" i="1"/>
  <c r="V404" i="1" s="1"/>
  <c r="FR404" i="1"/>
  <c r="GL404" i="1"/>
  <c r="GN404" i="1"/>
  <c r="GO404" i="1"/>
  <c r="GV404" i="1"/>
  <c r="HC404" i="1" s="1"/>
  <c r="GX404" i="1" s="1"/>
  <c r="D405" i="1"/>
  <c r="U405" i="1"/>
  <c r="K864" i="6" s="1"/>
  <c r="AC405" i="1"/>
  <c r="CQ405" i="1" s="1"/>
  <c r="P405" i="1" s="1"/>
  <c r="J861" i="6" s="1"/>
  <c r="AE405" i="1"/>
  <c r="AF405" i="1"/>
  <c r="AG405" i="1"/>
  <c r="CU405" i="1" s="1"/>
  <c r="T405" i="1" s="1"/>
  <c r="AH405" i="1"/>
  <c r="AI405" i="1"/>
  <c r="CW405" i="1" s="1"/>
  <c r="V405" i="1" s="1"/>
  <c r="AJ405" i="1"/>
  <c r="CV405" i="1"/>
  <c r="CX405" i="1"/>
  <c r="W405" i="1" s="1"/>
  <c r="FR405" i="1"/>
  <c r="GL405" i="1"/>
  <c r="GN405" i="1"/>
  <c r="GO405" i="1"/>
  <c r="GV405" i="1"/>
  <c r="HC405" i="1" s="1"/>
  <c r="GX405" i="1"/>
  <c r="D406" i="1"/>
  <c r="AC406" i="1"/>
  <c r="CQ406" i="1" s="1"/>
  <c r="P406" i="1" s="1"/>
  <c r="AD406" i="1"/>
  <c r="AE406" i="1"/>
  <c r="AF406" i="1"/>
  <c r="AG406" i="1"/>
  <c r="CU406" i="1" s="1"/>
  <c r="T406" i="1" s="1"/>
  <c r="AH406" i="1"/>
  <c r="CV406" i="1" s="1"/>
  <c r="U406" i="1" s="1"/>
  <c r="K870" i="6" s="1"/>
  <c r="AI406" i="1"/>
  <c r="CW406" i="1" s="1"/>
  <c r="V406" i="1" s="1"/>
  <c r="AJ406" i="1"/>
  <c r="CX406" i="1" s="1"/>
  <c r="W406" i="1" s="1"/>
  <c r="FR406" i="1"/>
  <c r="GL406" i="1"/>
  <c r="GN406" i="1"/>
  <c r="GO406" i="1"/>
  <c r="GV406" i="1"/>
  <c r="HC406" i="1"/>
  <c r="GX406" i="1" s="1"/>
  <c r="D407" i="1"/>
  <c r="AC407" i="1"/>
  <c r="CQ407" i="1" s="1"/>
  <c r="P407" i="1" s="1"/>
  <c r="J874" i="6" s="1"/>
  <c r="AE407" i="1"/>
  <c r="U872" i="6" s="1"/>
  <c r="AF407" i="1"/>
  <c r="AG407" i="1"/>
  <c r="AH407" i="1"/>
  <c r="AI407" i="1"/>
  <c r="CW407" i="1" s="1"/>
  <c r="V407" i="1" s="1"/>
  <c r="AJ407" i="1"/>
  <c r="CT407" i="1"/>
  <c r="S407" i="1" s="1"/>
  <c r="CU407" i="1"/>
  <c r="T407" i="1" s="1"/>
  <c r="CV407" i="1"/>
  <c r="U407" i="1" s="1"/>
  <c r="K877" i="6" s="1"/>
  <c r="CX407" i="1"/>
  <c r="W407" i="1" s="1"/>
  <c r="FR407" i="1"/>
  <c r="GL407" i="1"/>
  <c r="GN407" i="1"/>
  <c r="GO407" i="1"/>
  <c r="GV407" i="1"/>
  <c r="HC407" i="1"/>
  <c r="GX407" i="1" s="1"/>
  <c r="D408" i="1"/>
  <c r="W408" i="1"/>
  <c r="AC408" i="1"/>
  <c r="CQ408" i="1" s="1"/>
  <c r="P408" i="1" s="1"/>
  <c r="AE408" i="1"/>
  <c r="U879" i="6" s="1"/>
  <c r="AF408" i="1"/>
  <c r="AG408" i="1"/>
  <c r="AH408" i="1"/>
  <c r="CV408" i="1" s="1"/>
  <c r="U408" i="1" s="1"/>
  <c r="K883" i="6" s="1"/>
  <c r="AI408" i="1"/>
  <c r="AJ408" i="1"/>
  <c r="CU408" i="1"/>
  <c r="T408" i="1" s="1"/>
  <c r="CW408" i="1"/>
  <c r="V408" i="1" s="1"/>
  <c r="CX408" i="1"/>
  <c r="FR408" i="1"/>
  <c r="GL408" i="1"/>
  <c r="GN408" i="1"/>
  <c r="GO408" i="1"/>
  <c r="GV408" i="1"/>
  <c r="HC408" i="1"/>
  <c r="GX408" i="1" s="1"/>
  <c r="D409" i="1"/>
  <c r="V409" i="1"/>
  <c r="W409" i="1"/>
  <c r="AC409" i="1"/>
  <c r="CQ409" i="1" s="1"/>
  <c r="P409" i="1" s="1"/>
  <c r="J887" i="6" s="1"/>
  <c r="AE409" i="1"/>
  <c r="AF409" i="1"/>
  <c r="AG409" i="1"/>
  <c r="CU409" i="1" s="1"/>
  <c r="T409" i="1" s="1"/>
  <c r="AH409" i="1"/>
  <c r="AI409" i="1"/>
  <c r="CW409" i="1" s="1"/>
  <c r="AJ409" i="1"/>
  <c r="CX409" i="1" s="1"/>
  <c r="CV409" i="1"/>
  <c r="U409" i="1" s="1"/>
  <c r="K890" i="6" s="1"/>
  <c r="FR409" i="1"/>
  <c r="GL409" i="1"/>
  <c r="GN409" i="1"/>
  <c r="GO409" i="1"/>
  <c r="GV409" i="1"/>
  <c r="HC409" i="1" s="1"/>
  <c r="GX409" i="1" s="1"/>
  <c r="D410" i="1"/>
  <c r="AC410" i="1"/>
  <c r="AE410" i="1"/>
  <c r="CR410" i="1" s="1"/>
  <c r="Q410" i="1" s="1"/>
  <c r="AF410" i="1"/>
  <c r="CT410" i="1" s="1"/>
  <c r="S410" i="1" s="1"/>
  <c r="AG410" i="1"/>
  <c r="CU410" i="1" s="1"/>
  <c r="T410" i="1" s="1"/>
  <c r="AH410" i="1"/>
  <c r="CV410" i="1" s="1"/>
  <c r="U410" i="1" s="1"/>
  <c r="AI410" i="1"/>
  <c r="CW410" i="1" s="1"/>
  <c r="V410" i="1" s="1"/>
  <c r="AJ410" i="1"/>
  <c r="CX410" i="1" s="1"/>
  <c r="W410" i="1" s="1"/>
  <c r="CQ410" i="1"/>
  <c r="P410" i="1" s="1"/>
  <c r="FR410" i="1"/>
  <c r="GL410" i="1"/>
  <c r="GN410" i="1"/>
  <c r="GO410" i="1"/>
  <c r="GV410" i="1"/>
  <c r="HC410" i="1"/>
  <c r="GX410" i="1" s="1"/>
  <c r="T411" i="1"/>
  <c r="AC411" i="1"/>
  <c r="AE411" i="1"/>
  <c r="AF411" i="1"/>
  <c r="CT411" i="1" s="1"/>
  <c r="S411" i="1" s="1"/>
  <c r="CY411" i="1" s="1"/>
  <c r="X411" i="1" s="1"/>
  <c r="AG411" i="1"/>
  <c r="CU411" i="1" s="1"/>
  <c r="AH411" i="1"/>
  <c r="AI411" i="1"/>
  <c r="CW411" i="1" s="1"/>
  <c r="V411" i="1" s="1"/>
  <c r="AJ411" i="1"/>
  <c r="CX411" i="1" s="1"/>
  <c r="W411" i="1" s="1"/>
  <c r="CV411" i="1"/>
  <c r="U411" i="1" s="1"/>
  <c r="FR411" i="1"/>
  <c r="GL411" i="1"/>
  <c r="GO411" i="1"/>
  <c r="GP411" i="1"/>
  <c r="GV411" i="1"/>
  <c r="HC411" i="1" s="1"/>
  <c r="GX411" i="1" s="1"/>
  <c r="D412" i="1"/>
  <c r="AC412" i="1"/>
  <c r="CQ412" i="1" s="1"/>
  <c r="P412" i="1" s="1"/>
  <c r="AE412" i="1"/>
  <c r="CR412" i="1" s="1"/>
  <c r="Q412" i="1" s="1"/>
  <c r="AF412" i="1"/>
  <c r="CT412" i="1" s="1"/>
  <c r="S412" i="1" s="1"/>
  <c r="AG412" i="1"/>
  <c r="CU412" i="1" s="1"/>
  <c r="T412" i="1" s="1"/>
  <c r="AH412" i="1"/>
  <c r="CV412" i="1" s="1"/>
  <c r="U412" i="1" s="1"/>
  <c r="AI412" i="1"/>
  <c r="CW412" i="1" s="1"/>
  <c r="V412" i="1" s="1"/>
  <c r="AJ412" i="1"/>
  <c r="CX412" i="1" s="1"/>
  <c r="W412" i="1" s="1"/>
  <c r="FR412" i="1"/>
  <c r="GL412" i="1"/>
  <c r="GN412" i="1"/>
  <c r="GO412" i="1"/>
  <c r="GV412" i="1"/>
  <c r="HC412" i="1" s="1"/>
  <c r="GX412" i="1" s="1"/>
  <c r="D414" i="1"/>
  <c r="AC414" i="1"/>
  <c r="AE414" i="1"/>
  <c r="AD414" i="1" s="1"/>
  <c r="AF414" i="1"/>
  <c r="CT414" i="1" s="1"/>
  <c r="S414" i="1" s="1"/>
  <c r="AG414" i="1"/>
  <c r="CU414" i="1" s="1"/>
  <c r="T414" i="1" s="1"/>
  <c r="AH414" i="1"/>
  <c r="CV414" i="1" s="1"/>
  <c r="U414" i="1" s="1"/>
  <c r="AI414" i="1"/>
  <c r="CW414" i="1" s="1"/>
  <c r="V414" i="1" s="1"/>
  <c r="AJ414" i="1"/>
  <c r="CX414" i="1" s="1"/>
  <c r="W414" i="1" s="1"/>
  <c r="FR414" i="1"/>
  <c r="GL414" i="1"/>
  <c r="GN414" i="1"/>
  <c r="GO414" i="1"/>
  <c r="GV414" i="1"/>
  <c r="HC414" i="1" s="1"/>
  <c r="GX414" i="1" s="1"/>
  <c r="D415" i="1"/>
  <c r="T415" i="1"/>
  <c r="AC415" i="1"/>
  <c r="AE415" i="1"/>
  <c r="U894" i="6" s="1"/>
  <c r="AF415" i="1"/>
  <c r="AG415" i="1"/>
  <c r="CU415" i="1" s="1"/>
  <c r="AH415" i="1"/>
  <c r="CV415" i="1" s="1"/>
  <c r="U415" i="1" s="1"/>
  <c r="K898" i="6" s="1"/>
  <c r="AI415" i="1"/>
  <c r="CW415" i="1" s="1"/>
  <c r="V415" i="1" s="1"/>
  <c r="AJ415" i="1"/>
  <c r="CS415" i="1"/>
  <c r="CX415" i="1"/>
  <c r="W415" i="1" s="1"/>
  <c r="FR415" i="1"/>
  <c r="GL415" i="1"/>
  <c r="GN415" i="1"/>
  <c r="GO415" i="1"/>
  <c r="GV415" i="1"/>
  <c r="HC415" i="1"/>
  <c r="GX415" i="1" s="1"/>
  <c r="D416" i="1"/>
  <c r="AC416" i="1"/>
  <c r="CQ416" i="1" s="1"/>
  <c r="P416" i="1" s="1"/>
  <c r="AE416" i="1"/>
  <c r="AF416" i="1"/>
  <c r="AG416" i="1"/>
  <c r="CU416" i="1" s="1"/>
  <c r="T416" i="1" s="1"/>
  <c r="AH416" i="1"/>
  <c r="AI416" i="1"/>
  <c r="AJ416" i="1"/>
  <c r="CV416" i="1"/>
  <c r="U416" i="1" s="1"/>
  <c r="K904" i="6" s="1"/>
  <c r="CW416" i="1"/>
  <c r="V416" i="1" s="1"/>
  <c r="CX416" i="1"/>
  <c r="W416" i="1" s="1"/>
  <c r="FR416" i="1"/>
  <c r="GL416" i="1"/>
  <c r="GN416" i="1"/>
  <c r="GO416" i="1"/>
  <c r="GV416" i="1"/>
  <c r="HC416" i="1"/>
  <c r="GX416" i="1" s="1"/>
  <c r="D417" i="1"/>
  <c r="AC417" i="1"/>
  <c r="CQ417" i="1" s="1"/>
  <c r="P417" i="1" s="1"/>
  <c r="AE417" i="1"/>
  <c r="U906" i="6" s="1"/>
  <c r="AF417" i="1"/>
  <c r="AG417" i="1"/>
  <c r="CU417" i="1" s="1"/>
  <c r="T417" i="1" s="1"/>
  <c r="AH417" i="1"/>
  <c r="CV417" i="1" s="1"/>
  <c r="U417" i="1" s="1"/>
  <c r="K910" i="6" s="1"/>
  <c r="AI417" i="1"/>
  <c r="CW417" i="1" s="1"/>
  <c r="V417" i="1" s="1"/>
  <c r="AJ417" i="1"/>
  <c r="CX417" i="1" s="1"/>
  <c r="W417" i="1" s="1"/>
  <c r="FR417" i="1"/>
  <c r="GL417" i="1"/>
  <c r="GN417" i="1"/>
  <c r="GO417" i="1"/>
  <c r="GV417" i="1"/>
  <c r="HC417" i="1"/>
  <c r="GX417" i="1" s="1"/>
  <c r="D418" i="1"/>
  <c r="R418" i="1"/>
  <c r="W418" i="1"/>
  <c r="AC418" i="1"/>
  <c r="CQ418" i="1" s="1"/>
  <c r="P418" i="1" s="1"/>
  <c r="AE418" i="1"/>
  <c r="U912" i="6" s="1"/>
  <c r="AF418" i="1"/>
  <c r="AG418" i="1"/>
  <c r="AH418" i="1"/>
  <c r="AI418" i="1"/>
  <c r="AJ418" i="1"/>
  <c r="CX418" i="1" s="1"/>
  <c r="CS418" i="1"/>
  <c r="V912" i="6" s="1"/>
  <c r="J918" i="6" s="1"/>
  <c r="CT418" i="1"/>
  <c r="S418" i="1" s="1"/>
  <c r="CU418" i="1"/>
  <c r="T418" i="1" s="1"/>
  <c r="CV418" i="1"/>
  <c r="U418" i="1" s="1"/>
  <c r="K919" i="6" s="1"/>
  <c r="CW418" i="1"/>
  <c r="V418" i="1" s="1"/>
  <c r="FR418" i="1"/>
  <c r="GL418" i="1"/>
  <c r="GN418" i="1"/>
  <c r="GO418" i="1"/>
  <c r="GV418" i="1"/>
  <c r="HC418" i="1" s="1"/>
  <c r="GX418" i="1" s="1"/>
  <c r="D419" i="1"/>
  <c r="U419" i="1"/>
  <c r="K926" i="6" s="1"/>
  <c r="V419" i="1"/>
  <c r="W419" i="1"/>
  <c r="AC419" i="1"/>
  <c r="CQ419" i="1" s="1"/>
  <c r="P419" i="1" s="1"/>
  <c r="J923" i="6" s="1"/>
  <c r="AE419" i="1"/>
  <c r="U921" i="6" s="1"/>
  <c r="AF419" i="1"/>
  <c r="AG419" i="1"/>
  <c r="AH419" i="1"/>
  <c r="CV419" i="1" s="1"/>
  <c r="AI419" i="1"/>
  <c r="AJ419" i="1"/>
  <c r="CT419" i="1"/>
  <c r="S419" i="1" s="1"/>
  <c r="J922" i="6" s="1"/>
  <c r="CU419" i="1"/>
  <c r="T419" i="1" s="1"/>
  <c r="CW419" i="1"/>
  <c r="CX419" i="1"/>
  <c r="FR419" i="1"/>
  <c r="GL419" i="1"/>
  <c r="GN419" i="1"/>
  <c r="GO419" i="1"/>
  <c r="GV419" i="1"/>
  <c r="HC419" i="1"/>
  <c r="GX419" i="1" s="1"/>
  <c r="D420" i="1"/>
  <c r="AC420" i="1"/>
  <c r="CQ420" i="1" s="1"/>
  <c r="P420" i="1" s="1"/>
  <c r="J930" i="6" s="1"/>
  <c r="AE420" i="1"/>
  <c r="AF420" i="1"/>
  <c r="AG420" i="1"/>
  <c r="CU420" i="1" s="1"/>
  <c r="T420" i="1" s="1"/>
  <c r="AH420" i="1"/>
  <c r="CV420" i="1" s="1"/>
  <c r="U420" i="1" s="1"/>
  <c r="K933" i="6" s="1"/>
  <c r="AI420" i="1"/>
  <c r="CW420" i="1" s="1"/>
  <c r="V420" i="1" s="1"/>
  <c r="AJ420" i="1"/>
  <c r="CX420" i="1"/>
  <c r="W420" i="1" s="1"/>
  <c r="FR420" i="1"/>
  <c r="GL420" i="1"/>
  <c r="GN420" i="1"/>
  <c r="GO420" i="1"/>
  <c r="GV420" i="1"/>
  <c r="HC420" i="1" s="1"/>
  <c r="GX420" i="1" s="1"/>
  <c r="D421" i="1"/>
  <c r="AC421" i="1"/>
  <c r="CQ421" i="1" s="1"/>
  <c r="P421" i="1" s="1"/>
  <c r="AE421" i="1"/>
  <c r="CR421" i="1" s="1"/>
  <c r="Q421" i="1" s="1"/>
  <c r="AF421" i="1"/>
  <c r="CT421" i="1" s="1"/>
  <c r="S421" i="1" s="1"/>
  <c r="AG421" i="1"/>
  <c r="CU421" i="1" s="1"/>
  <c r="T421" i="1" s="1"/>
  <c r="AH421" i="1"/>
  <c r="CV421" i="1" s="1"/>
  <c r="U421" i="1" s="1"/>
  <c r="AI421" i="1"/>
  <c r="CW421" i="1" s="1"/>
  <c r="V421" i="1" s="1"/>
  <c r="AJ421" i="1"/>
  <c r="CX421" i="1" s="1"/>
  <c r="W421" i="1" s="1"/>
  <c r="FR421" i="1"/>
  <c r="GL421" i="1"/>
  <c r="GN421" i="1"/>
  <c r="GO421" i="1"/>
  <c r="GV421" i="1"/>
  <c r="HC421" i="1" s="1"/>
  <c r="GX421" i="1" s="1"/>
  <c r="P422" i="1"/>
  <c r="AC422" i="1"/>
  <c r="CQ422" i="1" s="1"/>
  <c r="AE422" i="1"/>
  <c r="AF422" i="1"/>
  <c r="CT422" i="1" s="1"/>
  <c r="S422" i="1" s="1"/>
  <c r="CY422" i="1" s="1"/>
  <c r="X422" i="1" s="1"/>
  <c r="AG422" i="1"/>
  <c r="CU422" i="1" s="1"/>
  <c r="T422" i="1" s="1"/>
  <c r="AH422" i="1"/>
  <c r="CV422" i="1" s="1"/>
  <c r="U422" i="1" s="1"/>
  <c r="AI422" i="1"/>
  <c r="CW422" i="1" s="1"/>
  <c r="V422" i="1" s="1"/>
  <c r="AJ422" i="1"/>
  <c r="CX422" i="1"/>
  <c r="W422" i="1" s="1"/>
  <c r="FR422" i="1"/>
  <c r="GL422" i="1"/>
  <c r="GO422" i="1"/>
  <c r="GP422" i="1"/>
  <c r="GV422" i="1"/>
  <c r="HC422" i="1"/>
  <c r="GX422" i="1" s="1"/>
  <c r="D423" i="1"/>
  <c r="V423" i="1"/>
  <c r="W423" i="1"/>
  <c r="AC423" i="1"/>
  <c r="AD423" i="1"/>
  <c r="AE423" i="1"/>
  <c r="AF423" i="1"/>
  <c r="CT423" i="1" s="1"/>
  <c r="S423" i="1" s="1"/>
  <c r="AG423" i="1"/>
  <c r="AH423" i="1"/>
  <c r="AI423" i="1"/>
  <c r="CW423" i="1" s="1"/>
  <c r="AJ423" i="1"/>
  <c r="CX423" i="1" s="1"/>
  <c r="CU423" i="1"/>
  <c r="T423" i="1" s="1"/>
  <c r="CV423" i="1"/>
  <c r="U423" i="1" s="1"/>
  <c r="FR423" i="1"/>
  <c r="GL423" i="1"/>
  <c r="GN423" i="1"/>
  <c r="GO423" i="1"/>
  <c r="GV423" i="1"/>
  <c r="HC423" i="1"/>
  <c r="GX423" i="1" s="1"/>
  <c r="D424" i="1"/>
  <c r="T424" i="1"/>
  <c r="W424" i="1"/>
  <c r="AC424" i="1"/>
  <c r="CQ424" i="1" s="1"/>
  <c r="P424" i="1" s="1"/>
  <c r="J937" i="6" s="1"/>
  <c r="AD424" i="1"/>
  <c r="AE424" i="1"/>
  <c r="U935" i="6" s="1"/>
  <c r="AF424" i="1"/>
  <c r="AG424" i="1"/>
  <c r="CU424" i="1" s="1"/>
  <c r="AH424" i="1"/>
  <c r="AI424" i="1"/>
  <c r="AJ424" i="1"/>
  <c r="CX424" i="1" s="1"/>
  <c r="CR424" i="1"/>
  <c r="Q424" i="1" s="1"/>
  <c r="CS424" i="1"/>
  <c r="CV424" i="1"/>
  <c r="U424" i="1" s="1"/>
  <c r="K940" i="6" s="1"/>
  <c r="CW424" i="1"/>
  <c r="V424" i="1" s="1"/>
  <c r="FR424" i="1"/>
  <c r="GL424" i="1"/>
  <c r="GN424" i="1"/>
  <c r="GO424" i="1"/>
  <c r="GV424" i="1"/>
  <c r="HC424" i="1"/>
  <c r="GX424" i="1" s="1"/>
  <c r="C425" i="1"/>
  <c r="D425" i="1"/>
  <c r="T425" i="1"/>
  <c r="AC425" i="1"/>
  <c r="CQ425" i="1" s="1"/>
  <c r="P425" i="1" s="1"/>
  <c r="J944" i="6" s="1"/>
  <c r="AE425" i="1"/>
  <c r="U942" i="6" s="1"/>
  <c r="AF425" i="1"/>
  <c r="AG425" i="1"/>
  <c r="AH425" i="1"/>
  <c r="AI425" i="1"/>
  <c r="AJ425" i="1"/>
  <c r="CU425" i="1"/>
  <c r="CV425" i="1"/>
  <c r="U425" i="1" s="1"/>
  <c r="K948" i="6" s="1"/>
  <c r="CW425" i="1"/>
  <c r="V425" i="1" s="1"/>
  <c r="CX425" i="1"/>
  <c r="W425" i="1" s="1"/>
  <c r="FR425" i="1"/>
  <c r="GL425" i="1"/>
  <c r="GN425" i="1"/>
  <c r="GO425" i="1"/>
  <c r="GV425" i="1"/>
  <c r="HC425" i="1"/>
  <c r="GX425" i="1" s="1"/>
  <c r="I426" i="1"/>
  <c r="E945" i="6" s="1"/>
  <c r="V426" i="1"/>
  <c r="W426" i="1"/>
  <c r="AC426" i="1"/>
  <c r="CQ426" i="1" s="1"/>
  <c r="P426" i="1" s="1"/>
  <c r="AE426" i="1"/>
  <c r="AF426" i="1"/>
  <c r="AG426" i="1"/>
  <c r="CU426" i="1" s="1"/>
  <c r="T426" i="1" s="1"/>
  <c r="AH426" i="1"/>
  <c r="AI426" i="1"/>
  <c r="CW426" i="1" s="1"/>
  <c r="AJ426" i="1"/>
  <c r="CX426" i="1" s="1"/>
  <c r="CV426" i="1"/>
  <c r="U426" i="1" s="1"/>
  <c r="FR426" i="1"/>
  <c r="GL426" i="1"/>
  <c r="GN426" i="1"/>
  <c r="GO426" i="1"/>
  <c r="GV426" i="1"/>
  <c r="HC426" i="1"/>
  <c r="D427" i="1"/>
  <c r="AC427" i="1"/>
  <c r="AE427" i="1"/>
  <c r="U950" i="6" s="1"/>
  <c r="AF427" i="1"/>
  <c r="AG427" i="1"/>
  <c r="CU427" i="1" s="1"/>
  <c r="T427" i="1" s="1"/>
  <c r="AH427" i="1"/>
  <c r="CV427" i="1" s="1"/>
  <c r="U427" i="1" s="1"/>
  <c r="K955" i="6" s="1"/>
  <c r="AI427" i="1"/>
  <c r="CW427" i="1" s="1"/>
  <c r="V427" i="1" s="1"/>
  <c r="AJ427" i="1"/>
  <c r="CX427" i="1" s="1"/>
  <c r="W427" i="1" s="1"/>
  <c r="FR427" i="1"/>
  <c r="GL427" i="1"/>
  <c r="GN427" i="1"/>
  <c r="GO427" i="1"/>
  <c r="GV427" i="1"/>
  <c r="HC427" i="1"/>
  <c r="GX427" i="1" s="1"/>
  <c r="D428" i="1"/>
  <c r="R428" i="1"/>
  <c r="AC428" i="1"/>
  <c r="AE428" i="1"/>
  <c r="U957" i="6" s="1"/>
  <c r="AF428" i="1"/>
  <c r="AG428" i="1"/>
  <c r="CU428" i="1" s="1"/>
  <c r="T428" i="1" s="1"/>
  <c r="AH428" i="1"/>
  <c r="AI428" i="1"/>
  <c r="CW428" i="1" s="1"/>
  <c r="V428" i="1" s="1"/>
  <c r="AJ428" i="1"/>
  <c r="CX428" i="1" s="1"/>
  <c r="W428" i="1" s="1"/>
  <c r="CR428" i="1"/>
  <c r="Q428" i="1" s="1"/>
  <c r="J959" i="6" s="1"/>
  <c r="CS428" i="1"/>
  <c r="V957" i="6" s="1"/>
  <c r="J964" i="6" s="1"/>
  <c r="CV428" i="1"/>
  <c r="U428" i="1" s="1"/>
  <c r="K965" i="6" s="1"/>
  <c r="FR428" i="1"/>
  <c r="GL428" i="1"/>
  <c r="GN428" i="1"/>
  <c r="GO428" i="1"/>
  <c r="GV428" i="1"/>
  <c r="HC428" i="1" s="1"/>
  <c r="GX428" i="1" s="1"/>
  <c r="D429" i="1"/>
  <c r="S429" i="1"/>
  <c r="U429" i="1"/>
  <c r="K972" i="6" s="1"/>
  <c r="AC429" i="1"/>
  <c r="AE429" i="1"/>
  <c r="AF429" i="1"/>
  <c r="AG429" i="1"/>
  <c r="CU429" i="1" s="1"/>
  <c r="T429" i="1" s="1"/>
  <c r="AH429" i="1"/>
  <c r="CV429" i="1" s="1"/>
  <c r="AI429" i="1"/>
  <c r="AJ429" i="1"/>
  <c r="CX429" i="1" s="1"/>
  <c r="W429" i="1" s="1"/>
  <c r="CQ429" i="1"/>
  <c r="P429" i="1" s="1"/>
  <c r="J969" i="6" s="1"/>
  <c r="CT429" i="1"/>
  <c r="CW429" i="1"/>
  <c r="V429" i="1" s="1"/>
  <c r="CY429" i="1"/>
  <c r="X429" i="1" s="1"/>
  <c r="R967" i="6" s="1"/>
  <c r="J970" i="6" s="1"/>
  <c r="FR429" i="1"/>
  <c r="GL429" i="1"/>
  <c r="GN429" i="1"/>
  <c r="GO429" i="1"/>
  <c r="GV429" i="1"/>
  <c r="HC429" i="1" s="1"/>
  <c r="GX429" i="1" s="1"/>
  <c r="D430" i="1"/>
  <c r="AC430" i="1"/>
  <c r="CQ430" i="1" s="1"/>
  <c r="P430" i="1" s="1"/>
  <c r="AE430" i="1"/>
  <c r="AF430" i="1"/>
  <c r="AG430" i="1"/>
  <c r="AH430" i="1"/>
  <c r="AI430" i="1"/>
  <c r="AJ430" i="1"/>
  <c r="CX430" i="1" s="1"/>
  <c r="W430" i="1" s="1"/>
  <c r="CT430" i="1"/>
  <c r="S430" i="1" s="1"/>
  <c r="CU430" i="1"/>
  <c r="T430" i="1" s="1"/>
  <c r="CV430" i="1"/>
  <c r="U430" i="1" s="1"/>
  <c r="K979" i="6" s="1"/>
  <c r="CW430" i="1"/>
  <c r="V430" i="1" s="1"/>
  <c r="FR430" i="1"/>
  <c r="GL430" i="1"/>
  <c r="GN430" i="1"/>
  <c r="GO430" i="1"/>
  <c r="GV430" i="1"/>
  <c r="HC430" i="1"/>
  <c r="GX430" i="1" s="1"/>
  <c r="D431" i="1"/>
  <c r="P431" i="1"/>
  <c r="J983" i="6" s="1"/>
  <c r="T431" i="1"/>
  <c r="AC431" i="1"/>
  <c r="AE431" i="1"/>
  <c r="AF431" i="1"/>
  <c r="AG431" i="1"/>
  <c r="CU431" i="1" s="1"/>
  <c r="AH431" i="1"/>
  <c r="CV431" i="1" s="1"/>
  <c r="U431" i="1" s="1"/>
  <c r="K986" i="6" s="1"/>
  <c r="AI431" i="1"/>
  <c r="CW431" i="1" s="1"/>
  <c r="V431" i="1" s="1"/>
  <c r="AJ431" i="1"/>
  <c r="CX431" i="1" s="1"/>
  <c r="W431" i="1" s="1"/>
  <c r="CQ431" i="1"/>
  <c r="FR431" i="1"/>
  <c r="GL431" i="1"/>
  <c r="GN431" i="1"/>
  <c r="GO431" i="1"/>
  <c r="GV431" i="1"/>
  <c r="HC431" i="1" s="1"/>
  <c r="GX431" i="1"/>
  <c r="D432" i="1"/>
  <c r="AC432" i="1"/>
  <c r="CQ432" i="1" s="1"/>
  <c r="P432" i="1" s="1"/>
  <c r="J990" i="6" s="1"/>
  <c r="AE432" i="1"/>
  <c r="U988" i="6" s="1"/>
  <c r="AF432" i="1"/>
  <c r="AG432" i="1"/>
  <c r="CU432" i="1" s="1"/>
  <c r="T432" i="1" s="1"/>
  <c r="AH432" i="1"/>
  <c r="CV432" i="1" s="1"/>
  <c r="U432" i="1" s="1"/>
  <c r="K993" i="6" s="1"/>
  <c r="AI432" i="1"/>
  <c r="CW432" i="1" s="1"/>
  <c r="V432" i="1" s="1"/>
  <c r="AJ432" i="1"/>
  <c r="CX432" i="1"/>
  <c r="W432" i="1" s="1"/>
  <c r="FR432" i="1"/>
  <c r="GL432" i="1"/>
  <c r="GN432" i="1"/>
  <c r="GO432" i="1"/>
  <c r="GV432" i="1"/>
  <c r="HC432" i="1"/>
  <c r="GX432" i="1" s="1"/>
  <c r="D433" i="1"/>
  <c r="AC433" i="1"/>
  <c r="CQ433" i="1" s="1"/>
  <c r="P433" i="1" s="1"/>
  <c r="AE433" i="1"/>
  <c r="AF433" i="1"/>
  <c r="AG433" i="1"/>
  <c r="CU433" i="1" s="1"/>
  <c r="T433" i="1" s="1"/>
  <c r="AH433" i="1"/>
  <c r="CV433" i="1" s="1"/>
  <c r="U433" i="1" s="1"/>
  <c r="K999" i="6" s="1"/>
  <c r="AI433" i="1"/>
  <c r="AJ433" i="1"/>
  <c r="CW433" i="1"/>
  <c r="V433" i="1" s="1"/>
  <c r="CX433" i="1"/>
  <c r="W433" i="1" s="1"/>
  <c r="FR433" i="1"/>
  <c r="GL433" i="1"/>
  <c r="GN433" i="1"/>
  <c r="GO433" i="1"/>
  <c r="GV433" i="1"/>
  <c r="HC433" i="1" s="1"/>
  <c r="GX433" i="1" s="1"/>
  <c r="D435" i="1"/>
  <c r="V435" i="1"/>
  <c r="AC435" i="1"/>
  <c r="AE435" i="1"/>
  <c r="AD435" i="1" s="1"/>
  <c r="AF435" i="1"/>
  <c r="CT435" i="1" s="1"/>
  <c r="S435" i="1" s="1"/>
  <c r="AG435" i="1"/>
  <c r="CU435" i="1" s="1"/>
  <c r="T435" i="1" s="1"/>
  <c r="AH435" i="1"/>
  <c r="CV435" i="1" s="1"/>
  <c r="U435" i="1" s="1"/>
  <c r="AI435" i="1"/>
  <c r="CW435" i="1" s="1"/>
  <c r="AJ435" i="1"/>
  <c r="CX435" i="1" s="1"/>
  <c r="W435" i="1" s="1"/>
  <c r="CQ435" i="1"/>
  <c r="P435" i="1" s="1"/>
  <c r="CR435" i="1"/>
  <c r="Q435" i="1" s="1"/>
  <c r="CS435" i="1"/>
  <c r="R435" i="1" s="1"/>
  <c r="GK435" i="1" s="1"/>
  <c r="FR435" i="1"/>
  <c r="GL435" i="1"/>
  <c r="GN435" i="1"/>
  <c r="GO435" i="1"/>
  <c r="GV435" i="1"/>
  <c r="HC435" i="1"/>
  <c r="GX435" i="1" s="1"/>
  <c r="D436" i="1"/>
  <c r="AC436" i="1"/>
  <c r="AE436" i="1"/>
  <c r="U1003" i="6" s="1"/>
  <c r="AF436" i="1"/>
  <c r="AG436" i="1"/>
  <c r="CU436" i="1" s="1"/>
  <c r="T436" i="1" s="1"/>
  <c r="AH436" i="1"/>
  <c r="CV436" i="1" s="1"/>
  <c r="U436" i="1" s="1"/>
  <c r="K1007" i="6" s="1"/>
  <c r="AI436" i="1"/>
  <c r="CW436" i="1" s="1"/>
  <c r="V436" i="1" s="1"/>
  <c r="AJ436" i="1"/>
  <c r="CX436" i="1" s="1"/>
  <c r="W436" i="1" s="1"/>
  <c r="CQ436" i="1"/>
  <c r="P436" i="1" s="1"/>
  <c r="CR436" i="1"/>
  <c r="Q436" i="1" s="1"/>
  <c r="CS436" i="1"/>
  <c r="CT436" i="1"/>
  <c r="S436" i="1" s="1"/>
  <c r="FR436" i="1"/>
  <c r="GL436" i="1"/>
  <c r="GN436" i="1"/>
  <c r="GO436" i="1"/>
  <c r="GV436" i="1"/>
  <c r="HC436" i="1" s="1"/>
  <c r="GX436" i="1"/>
  <c r="D437" i="1"/>
  <c r="AC437" i="1"/>
  <c r="CQ437" i="1" s="1"/>
  <c r="P437" i="1" s="1"/>
  <c r="AE437" i="1"/>
  <c r="AF437" i="1"/>
  <c r="AG437" i="1"/>
  <c r="CU437" i="1" s="1"/>
  <c r="T437" i="1" s="1"/>
  <c r="AH437" i="1"/>
  <c r="CV437" i="1" s="1"/>
  <c r="U437" i="1" s="1"/>
  <c r="K1013" i="6" s="1"/>
  <c r="AI437" i="1"/>
  <c r="AJ437" i="1"/>
  <c r="CX437" i="1" s="1"/>
  <c r="W437" i="1" s="1"/>
  <c r="CW437" i="1"/>
  <c r="V437" i="1" s="1"/>
  <c r="FR437" i="1"/>
  <c r="GL437" i="1"/>
  <c r="GN437" i="1"/>
  <c r="GO437" i="1"/>
  <c r="GV437" i="1"/>
  <c r="HC437" i="1" s="1"/>
  <c r="GX437" i="1" s="1"/>
  <c r="D438" i="1"/>
  <c r="AC438" i="1"/>
  <c r="AE438" i="1"/>
  <c r="AF438" i="1"/>
  <c r="AG438" i="1"/>
  <c r="CU438" i="1" s="1"/>
  <c r="T438" i="1" s="1"/>
  <c r="AH438" i="1"/>
  <c r="CV438" i="1" s="1"/>
  <c r="U438" i="1" s="1"/>
  <c r="K1019" i="6" s="1"/>
  <c r="AI438" i="1"/>
  <c r="CW438" i="1" s="1"/>
  <c r="V438" i="1" s="1"/>
  <c r="AJ438" i="1"/>
  <c r="CX438" i="1" s="1"/>
  <c r="W438" i="1" s="1"/>
  <c r="CR438" i="1"/>
  <c r="Q438" i="1" s="1"/>
  <c r="CS438" i="1"/>
  <c r="FR438" i="1"/>
  <c r="GL438" i="1"/>
  <c r="GN438" i="1"/>
  <c r="GO438" i="1"/>
  <c r="GV438" i="1"/>
  <c r="HC438" i="1" s="1"/>
  <c r="GX438" i="1" s="1"/>
  <c r="D439" i="1"/>
  <c r="AC439" i="1"/>
  <c r="CQ439" i="1" s="1"/>
  <c r="P439" i="1" s="1"/>
  <c r="AD439" i="1"/>
  <c r="AE439" i="1"/>
  <c r="U1021" i="6" s="1"/>
  <c r="AF439" i="1"/>
  <c r="AG439" i="1"/>
  <c r="AH439" i="1"/>
  <c r="CV439" i="1" s="1"/>
  <c r="U439" i="1" s="1"/>
  <c r="K1028" i="6" s="1"/>
  <c r="AI439" i="1"/>
  <c r="AJ439" i="1"/>
  <c r="CX439" i="1" s="1"/>
  <c r="W439" i="1" s="1"/>
  <c r="CR439" i="1"/>
  <c r="Q439" i="1" s="1"/>
  <c r="J1023" i="6" s="1"/>
  <c r="CS439" i="1"/>
  <c r="CT439" i="1"/>
  <c r="S439" i="1" s="1"/>
  <c r="J1022" i="6" s="1"/>
  <c r="CU439" i="1"/>
  <c r="T439" i="1" s="1"/>
  <c r="CW439" i="1"/>
  <c r="V439" i="1" s="1"/>
  <c r="FR439" i="1"/>
  <c r="GL439" i="1"/>
  <c r="GN439" i="1"/>
  <c r="GO439" i="1"/>
  <c r="GV439" i="1"/>
  <c r="HC439" i="1"/>
  <c r="GX439" i="1" s="1"/>
  <c r="D440" i="1"/>
  <c r="V440" i="1"/>
  <c r="AC440" i="1"/>
  <c r="CQ440" i="1" s="1"/>
  <c r="P440" i="1" s="1"/>
  <c r="J1032" i="6" s="1"/>
  <c r="AE440" i="1"/>
  <c r="AF440" i="1"/>
  <c r="AG440" i="1"/>
  <c r="CU440" i="1" s="1"/>
  <c r="T440" i="1" s="1"/>
  <c r="AH440" i="1"/>
  <c r="CV440" i="1" s="1"/>
  <c r="U440" i="1" s="1"/>
  <c r="K1035" i="6" s="1"/>
  <c r="AI440" i="1"/>
  <c r="CW440" i="1" s="1"/>
  <c r="AJ440" i="1"/>
  <c r="CX440" i="1" s="1"/>
  <c r="W440" i="1" s="1"/>
  <c r="FR440" i="1"/>
  <c r="GL440" i="1"/>
  <c r="GN440" i="1"/>
  <c r="GO440" i="1"/>
  <c r="GV440" i="1"/>
  <c r="HC440" i="1" s="1"/>
  <c r="GX440" i="1" s="1"/>
  <c r="D441" i="1"/>
  <c r="AC441" i="1"/>
  <c r="AE441" i="1"/>
  <c r="U1037" i="6" s="1"/>
  <c r="AF441" i="1"/>
  <c r="AG441" i="1"/>
  <c r="CU441" i="1" s="1"/>
  <c r="T441" i="1" s="1"/>
  <c r="AH441" i="1"/>
  <c r="CV441" i="1" s="1"/>
  <c r="U441" i="1" s="1"/>
  <c r="K1042" i="6" s="1"/>
  <c r="AI441" i="1"/>
  <c r="CW441" i="1" s="1"/>
  <c r="V441" i="1" s="1"/>
  <c r="AJ441" i="1"/>
  <c r="CX441" i="1" s="1"/>
  <c r="W441" i="1" s="1"/>
  <c r="CQ441" i="1"/>
  <c r="P441" i="1" s="1"/>
  <c r="J1039" i="6" s="1"/>
  <c r="CR441" i="1"/>
  <c r="Q441" i="1" s="1"/>
  <c r="CS441" i="1"/>
  <c r="FR441" i="1"/>
  <c r="GL441" i="1"/>
  <c r="GN441" i="1"/>
  <c r="GO441" i="1"/>
  <c r="GV441" i="1"/>
  <c r="HC441" i="1" s="1"/>
  <c r="GX441" i="1"/>
  <c r="D442" i="1"/>
  <c r="U442" i="1"/>
  <c r="AC442" i="1"/>
  <c r="AD442" i="1"/>
  <c r="AE442" i="1"/>
  <c r="CR442" i="1" s="1"/>
  <c r="Q442" i="1" s="1"/>
  <c r="AF442" i="1"/>
  <c r="CT442" i="1" s="1"/>
  <c r="S442" i="1" s="1"/>
  <c r="AG442" i="1"/>
  <c r="CU442" i="1" s="1"/>
  <c r="T442" i="1" s="1"/>
  <c r="AH442" i="1"/>
  <c r="CV442" i="1" s="1"/>
  <c r="AI442" i="1"/>
  <c r="AJ442" i="1"/>
  <c r="CW442" i="1"/>
  <c r="V442" i="1" s="1"/>
  <c r="CX442" i="1"/>
  <c r="W442" i="1" s="1"/>
  <c r="FR442" i="1"/>
  <c r="GL442" i="1"/>
  <c r="GN442" i="1"/>
  <c r="GO442" i="1"/>
  <c r="GV442" i="1"/>
  <c r="HC442" i="1"/>
  <c r="GX442" i="1" s="1"/>
  <c r="W443" i="1"/>
  <c r="AC443" i="1"/>
  <c r="CQ443" i="1" s="1"/>
  <c r="P443" i="1" s="1"/>
  <c r="AE443" i="1"/>
  <c r="CR443" i="1" s="1"/>
  <c r="Q443" i="1" s="1"/>
  <c r="AF443" i="1"/>
  <c r="CT443" i="1" s="1"/>
  <c r="S443" i="1" s="1"/>
  <c r="AG443" i="1"/>
  <c r="CU443" i="1" s="1"/>
  <c r="T443" i="1" s="1"/>
  <c r="AH443" i="1"/>
  <c r="CV443" i="1" s="1"/>
  <c r="U443" i="1" s="1"/>
  <c r="AI443" i="1"/>
  <c r="CW443" i="1" s="1"/>
  <c r="V443" i="1" s="1"/>
  <c r="AJ443" i="1"/>
  <c r="CX443" i="1" s="1"/>
  <c r="FR443" i="1"/>
  <c r="GL443" i="1"/>
  <c r="GO443" i="1"/>
  <c r="GP443" i="1"/>
  <c r="GV443" i="1"/>
  <c r="HC443" i="1" s="1"/>
  <c r="GX443" i="1" s="1"/>
  <c r="D444" i="1"/>
  <c r="AC444" i="1"/>
  <c r="CQ444" i="1" s="1"/>
  <c r="P444" i="1" s="1"/>
  <c r="AE444" i="1"/>
  <c r="CR444" i="1" s="1"/>
  <c r="Q444" i="1" s="1"/>
  <c r="AF444" i="1"/>
  <c r="CT444" i="1" s="1"/>
  <c r="S444" i="1" s="1"/>
  <c r="CZ444" i="1" s="1"/>
  <c r="Y444" i="1" s="1"/>
  <c r="AG444" i="1"/>
  <c r="CU444" i="1" s="1"/>
  <c r="T444" i="1" s="1"/>
  <c r="AH444" i="1"/>
  <c r="CV444" i="1" s="1"/>
  <c r="U444" i="1" s="1"/>
  <c r="AI444" i="1"/>
  <c r="AJ444" i="1"/>
  <c r="CX444" i="1" s="1"/>
  <c r="W444" i="1" s="1"/>
  <c r="CS444" i="1"/>
  <c r="R444" i="1" s="1"/>
  <c r="GK444" i="1" s="1"/>
  <c r="CW444" i="1"/>
  <c r="V444" i="1" s="1"/>
  <c r="FR444" i="1"/>
  <c r="GL444" i="1"/>
  <c r="GN444" i="1"/>
  <c r="GO444" i="1"/>
  <c r="GV444" i="1"/>
  <c r="HC444" i="1"/>
  <c r="GX444" i="1" s="1"/>
  <c r="D445" i="1"/>
  <c r="W445" i="1"/>
  <c r="AC445" i="1"/>
  <c r="CQ445" i="1" s="1"/>
  <c r="P445" i="1" s="1"/>
  <c r="J1046" i="6" s="1"/>
  <c r="AD445" i="1"/>
  <c r="AE445" i="1"/>
  <c r="U1044" i="6" s="1"/>
  <c r="AF445" i="1"/>
  <c r="AG445" i="1"/>
  <c r="CU445" i="1" s="1"/>
  <c r="T445" i="1" s="1"/>
  <c r="AH445" i="1"/>
  <c r="CV445" i="1" s="1"/>
  <c r="U445" i="1" s="1"/>
  <c r="K1049" i="6" s="1"/>
  <c r="AI445" i="1"/>
  <c r="CW445" i="1" s="1"/>
  <c r="V445" i="1" s="1"/>
  <c r="AJ445" i="1"/>
  <c r="CX445" i="1" s="1"/>
  <c r="CR445" i="1"/>
  <c r="Q445" i="1" s="1"/>
  <c r="CS445" i="1"/>
  <c r="CT445" i="1"/>
  <c r="S445" i="1" s="1"/>
  <c r="J1045" i="6" s="1"/>
  <c r="FR445" i="1"/>
  <c r="GL445" i="1"/>
  <c r="GN445" i="1"/>
  <c r="GO445" i="1"/>
  <c r="GV445" i="1"/>
  <c r="HC445" i="1"/>
  <c r="GX445" i="1" s="1"/>
  <c r="C446" i="1"/>
  <c r="D446" i="1"/>
  <c r="AC446" i="1"/>
  <c r="AE446" i="1"/>
  <c r="AF446" i="1"/>
  <c r="AG446" i="1"/>
  <c r="AH446" i="1"/>
  <c r="AI446" i="1"/>
  <c r="CW446" i="1" s="1"/>
  <c r="V446" i="1" s="1"/>
  <c r="AJ446" i="1"/>
  <c r="CU446" i="1"/>
  <c r="T446" i="1" s="1"/>
  <c r="CV446" i="1"/>
  <c r="U446" i="1" s="1"/>
  <c r="K1057" i="6" s="1"/>
  <c r="CX446" i="1"/>
  <c r="W446" i="1" s="1"/>
  <c r="FR446" i="1"/>
  <c r="GL446" i="1"/>
  <c r="GN446" i="1"/>
  <c r="GO446" i="1"/>
  <c r="GV446" i="1"/>
  <c r="HC446" i="1"/>
  <c r="GX446" i="1" s="1"/>
  <c r="I447" i="1"/>
  <c r="E1054" i="6" s="1"/>
  <c r="W447" i="1"/>
  <c r="AC447" i="1"/>
  <c r="CQ447" i="1" s="1"/>
  <c r="AE447" i="1"/>
  <c r="U1054" i="6" s="1"/>
  <c r="AF447" i="1"/>
  <c r="AG447" i="1"/>
  <c r="CU447" i="1" s="1"/>
  <c r="AH447" i="1"/>
  <c r="CV447" i="1" s="1"/>
  <c r="AI447" i="1"/>
  <c r="CW447" i="1" s="1"/>
  <c r="AJ447" i="1"/>
  <c r="CX447" i="1" s="1"/>
  <c r="FR447" i="1"/>
  <c r="GL447" i="1"/>
  <c r="GN447" i="1"/>
  <c r="GO447" i="1"/>
  <c r="GV447" i="1"/>
  <c r="HC447" i="1"/>
  <c r="D448" i="1"/>
  <c r="T448" i="1"/>
  <c r="AC448" i="1"/>
  <c r="CQ448" i="1" s="1"/>
  <c r="P448" i="1" s="1"/>
  <c r="J1061" i="6" s="1"/>
  <c r="AE448" i="1"/>
  <c r="U1059" i="6" s="1"/>
  <c r="AF448" i="1"/>
  <c r="AG448" i="1"/>
  <c r="AH448" i="1"/>
  <c r="CV448" i="1" s="1"/>
  <c r="U448" i="1" s="1"/>
  <c r="K1064" i="6" s="1"/>
  <c r="AI448" i="1"/>
  <c r="CW448" i="1" s="1"/>
  <c r="V448" i="1" s="1"/>
  <c r="AJ448" i="1"/>
  <c r="CX448" i="1" s="1"/>
  <c r="W448" i="1" s="1"/>
  <c r="CT448" i="1"/>
  <c r="S448" i="1" s="1"/>
  <c r="J1060" i="6" s="1"/>
  <c r="CU448" i="1"/>
  <c r="FR448" i="1"/>
  <c r="GL448" i="1"/>
  <c r="GN448" i="1"/>
  <c r="GO448" i="1"/>
  <c r="GV448" i="1"/>
  <c r="HC448" i="1" s="1"/>
  <c r="GX448" i="1" s="1"/>
  <c r="D449" i="1"/>
  <c r="AC449" i="1"/>
  <c r="CQ449" i="1" s="1"/>
  <c r="P449" i="1" s="1"/>
  <c r="J1070" i="6" s="1"/>
  <c r="AE449" i="1"/>
  <c r="U1066" i="6" s="1"/>
  <c r="AF449" i="1"/>
  <c r="AG449" i="1"/>
  <c r="AH449" i="1"/>
  <c r="AI449" i="1"/>
  <c r="CW449" i="1" s="1"/>
  <c r="V449" i="1" s="1"/>
  <c r="AJ449" i="1"/>
  <c r="CX449" i="1" s="1"/>
  <c r="W449" i="1" s="1"/>
  <c r="CU449" i="1"/>
  <c r="T449" i="1" s="1"/>
  <c r="CV449" i="1"/>
  <c r="U449" i="1" s="1"/>
  <c r="K1074" i="6" s="1"/>
  <c r="FR449" i="1"/>
  <c r="GL449" i="1"/>
  <c r="GN449" i="1"/>
  <c r="GO449" i="1"/>
  <c r="GV449" i="1"/>
  <c r="HC449" i="1"/>
  <c r="GX449" i="1" s="1"/>
  <c r="D450" i="1"/>
  <c r="AC450" i="1"/>
  <c r="CQ450" i="1" s="1"/>
  <c r="P450" i="1" s="1"/>
  <c r="AE450" i="1"/>
  <c r="AF450" i="1"/>
  <c r="AG450" i="1"/>
  <c r="CU450" i="1" s="1"/>
  <c r="T450" i="1" s="1"/>
  <c r="AH450" i="1"/>
  <c r="CV450" i="1" s="1"/>
  <c r="U450" i="1" s="1"/>
  <c r="K1081" i="6" s="1"/>
  <c r="AI450" i="1"/>
  <c r="CW450" i="1" s="1"/>
  <c r="V450" i="1" s="1"/>
  <c r="AJ450" i="1"/>
  <c r="CX450" i="1" s="1"/>
  <c r="W450" i="1" s="1"/>
  <c r="FR450" i="1"/>
  <c r="GL450" i="1"/>
  <c r="GN450" i="1"/>
  <c r="GO450" i="1"/>
  <c r="GV450" i="1"/>
  <c r="HC450" i="1" s="1"/>
  <c r="GX450" i="1" s="1"/>
  <c r="D451" i="1"/>
  <c r="AC451" i="1"/>
  <c r="AE451" i="1"/>
  <c r="AF451" i="1"/>
  <c r="AG451" i="1"/>
  <c r="CU451" i="1" s="1"/>
  <c r="T451" i="1" s="1"/>
  <c r="AH451" i="1"/>
  <c r="CV451" i="1" s="1"/>
  <c r="U451" i="1" s="1"/>
  <c r="K1088" i="6" s="1"/>
  <c r="AI451" i="1"/>
  <c r="CW451" i="1" s="1"/>
  <c r="V451" i="1" s="1"/>
  <c r="AJ451" i="1"/>
  <c r="CX451" i="1" s="1"/>
  <c r="W451" i="1" s="1"/>
  <c r="CQ451" i="1"/>
  <c r="P451" i="1" s="1"/>
  <c r="J1085" i="6" s="1"/>
  <c r="CR451" i="1"/>
  <c r="Q451" i="1" s="1"/>
  <c r="CS451" i="1"/>
  <c r="FR451" i="1"/>
  <c r="GL451" i="1"/>
  <c r="GN451" i="1"/>
  <c r="GO451" i="1"/>
  <c r="GV451" i="1"/>
  <c r="HC451" i="1"/>
  <c r="GX451" i="1" s="1"/>
  <c r="D452" i="1"/>
  <c r="U452" i="1"/>
  <c r="K1095" i="6" s="1"/>
  <c r="AC452" i="1"/>
  <c r="AE452" i="1"/>
  <c r="U1090" i="6" s="1"/>
  <c r="AF452" i="1"/>
  <c r="AG452" i="1"/>
  <c r="CU452" i="1" s="1"/>
  <c r="T452" i="1" s="1"/>
  <c r="AH452" i="1"/>
  <c r="CV452" i="1" s="1"/>
  <c r="AI452" i="1"/>
  <c r="AJ452" i="1"/>
  <c r="CW452" i="1"/>
  <c r="V452" i="1" s="1"/>
  <c r="CX452" i="1"/>
  <c r="W452" i="1" s="1"/>
  <c r="FR452" i="1"/>
  <c r="GL452" i="1"/>
  <c r="GN452" i="1"/>
  <c r="GO452" i="1"/>
  <c r="GV452" i="1"/>
  <c r="HC452" i="1" s="1"/>
  <c r="GX452" i="1" s="1"/>
  <c r="D453" i="1"/>
  <c r="AC453" i="1"/>
  <c r="AE453" i="1"/>
  <c r="AF453" i="1"/>
  <c r="AG453" i="1"/>
  <c r="CU453" i="1" s="1"/>
  <c r="T453" i="1" s="1"/>
  <c r="AH453" i="1"/>
  <c r="CV453" i="1" s="1"/>
  <c r="U453" i="1" s="1"/>
  <c r="K1102" i="6" s="1"/>
  <c r="AI453" i="1"/>
  <c r="CW453" i="1" s="1"/>
  <c r="V453" i="1" s="1"/>
  <c r="AJ453" i="1"/>
  <c r="CR453" i="1"/>
  <c r="Q453" i="1" s="1"/>
  <c r="CS453" i="1"/>
  <c r="CX453" i="1"/>
  <c r="W453" i="1" s="1"/>
  <c r="FR453" i="1"/>
  <c r="GL453" i="1"/>
  <c r="GN453" i="1"/>
  <c r="GO453" i="1"/>
  <c r="GV453" i="1"/>
  <c r="HC453" i="1" s="1"/>
  <c r="GX453" i="1" s="1"/>
  <c r="D454" i="1"/>
  <c r="Q454" i="1"/>
  <c r="AC454" i="1"/>
  <c r="AD454" i="1"/>
  <c r="AE454" i="1"/>
  <c r="U1104" i="6" s="1"/>
  <c r="AF454" i="1"/>
  <c r="AG454" i="1"/>
  <c r="AH454" i="1"/>
  <c r="AI454" i="1"/>
  <c r="AJ454" i="1"/>
  <c r="CX454" i="1" s="1"/>
  <c r="W454" i="1" s="1"/>
  <c r="CR454" i="1"/>
  <c r="CS454" i="1"/>
  <c r="CT454" i="1"/>
  <c r="S454" i="1" s="1"/>
  <c r="CU454" i="1"/>
  <c r="T454" i="1" s="1"/>
  <c r="CV454" i="1"/>
  <c r="U454" i="1" s="1"/>
  <c r="K1108" i="6" s="1"/>
  <c r="CW454" i="1"/>
  <c r="V454" i="1" s="1"/>
  <c r="FR454" i="1"/>
  <c r="GL454" i="1"/>
  <c r="GN454" i="1"/>
  <c r="GO454" i="1"/>
  <c r="GV454" i="1"/>
  <c r="HC454" i="1"/>
  <c r="GX454" i="1" s="1"/>
  <c r="D456" i="1"/>
  <c r="AC456" i="1"/>
  <c r="AE456" i="1"/>
  <c r="AF456" i="1"/>
  <c r="CT456" i="1" s="1"/>
  <c r="S456" i="1" s="1"/>
  <c r="AG456" i="1"/>
  <c r="CU456" i="1" s="1"/>
  <c r="T456" i="1" s="1"/>
  <c r="AH456" i="1"/>
  <c r="CV456" i="1" s="1"/>
  <c r="U456" i="1" s="1"/>
  <c r="AI456" i="1"/>
  <c r="CW456" i="1" s="1"/>
  <c r="V456" i="1" s="1"/>
  <c r="AJ456" i="1"/>
  <c r="CX456" i="1" s="1"/>
  <c r="W456" i="1" s="1"/>
  <c r="FR456" i="1"/>
  <c r="GL456" i="1"/>
  <c r="GN456" i="1"/>
  <c r="GO456" i="1"/>
  <c r="GV456" i="1"/>
  <c r="HC456" i="1"/>
  <c r="GX456" i="1" s="1"/>
  <c r="D457" i="1"/>
  <c r="AC457" i="1"/>
  <c r="AE457" i="1"/>
  <c r="AF457" i="1"/>
  <c r="AG457" i="1"/>
  <c r="AH457" i="1"/>
  <c r="CV457" i="1" s="1"/>
  <c r="U457" i="1" s="1"/>
  <c r="K1116" i="6" s="1"/>
  <c r="AI457" i="1"/>
  <c r="CW457" i="1" s="1"/>
  <c r="V457" i="1" s="1"/>
  <c r="AJ457" i="1"/>
  <c r="CX457" i="1" s="1"/>
  <c r="W457" i="1" s="1"/>
  <c r="CQ457" i="1"/>
  <c r="P457" i="1" s="1"/>
  <c r="CS457" i="1"/>
  <c r="CT457" i="1"/>
  <c r="S457" i="1" s="1"/>
  <c r="CU457" i="1"/>
  <c r="T457" i="1" s="1"/>
  <c r="FR457" i="1"/>
  <c r="GL457" i="1"/>
  <c r="GN457" i="1"/>
  <c r="GO457" i="1"/>
  <c r="GV457" i="1"/>
  <c r="HC457" i="1" s="1"/>
  <c r="GX457" i="1"/>
  <c r="D458" i="1"/>
  <c r="AC458" i="1"/>
  <c r="CQ458" i="1" s="1"/>
  <c r="P458" i="1" s="1"/>
  <c r="AE458" i="1"/>
  <c r="U1118" i="6" s="1"/>
  <c r="AF458" i="1"/>
  <c r="AG458" i="1"/>
  <c r="CU458" i="1" s="1"/>
  <c r="T458" i="1" s="1"/>
  <c r="AH458" i="1"/>
  <c r="CV458" i="1" s="1"/>
  <c r="U458" i="1" s="1"/>
  <c r="K1122" i="6" s="1"/>
  <c r="AI458" i="1"/>
  <c r="AJ458" i="1"/>
  <c r="CW458" i="1"/>
  <c r="V458" i="1" s="1"/>
  <c r="CX458" i="1"/>
  <c r="W458" i="1" s="1"/>
  <c r="FR458" i="1"/>
  <c r="GL458" i="1"/>
  <c r="GN458" i="1"/>
  <c r="GO458" i="1"/>
  <c r="GV458" i="1"/>
  <c r="HC458" i="1" s="1"/>
  <c r="GX458" i="1" s="1"/>
  <c r="D459" i="1"/>
  <c r="AC459" i="1"/>
  <c r="AE459" i="1"/>
  <c r="U1124" i="6" s="1"/>
  <c r="AF459" i="1"/>
  <c r="AG459" i="1"/>
  <c r="CU459" i="1" s="1"/>
  <c r="T459" i="1" s="1"/>
  <c r="AH459" i="1"/>
  <c r="CV459" i="1" s="1"/>
  <c r="U459" i="1" s="1"/>
  <c r="K1131" i="6" s="1"/>
  <c r="AI459" i="1"/>
  <c r="CW459" i="1" s="1"/>
  <c r="V459" i="1" s="1"/>
  <c r="AJ459" i="1"/>
  <c r="CX459" i="1" s="1"/>
  <c r="W459" i="1" s="1"/>
  <c r="CQ459" i="1"/>
  <c r="P459" i="1" s="1"/>
  <c r="FR459" i="1"/>
  <c r="GL459" i="1"/>
  <c r="GN459" i="1"/>
  <c r="GO459" i="1"/>
  <c r="GV459" i="1"/>
  <c r="HC459" i="1"/>
  <c r="GX459" i="1" s="1"/>
  <c r="D460" i="1"/>
  <c r="W460" i="1"/>
  <c r="AC460" i="1"/>
  <c r="CQ460" i="1" s="1"/>
  <c r="P460" i="1" s="1"/>
  <c r="AE460" i="1"/>
  <c r="AF460" i="1"/>
  <c r="AG460" i="1"/>
  <c r="AH460" i="1"/>
  <c r="AI460" i="1"/>
  <c r="AJ460" i="1"/>
  <c r="CX460" i="1" s="1"/>
  <c r="CT460" i="1"/>
  <c r="S460" i="1" s="1"/>
  <c r="J1134" i="6" s="1"/>
  <c r="CU460" i="1"/>
  <c r="T460" i="1" s="1"/>
  <c r="CV460" i="1"/>
  <c r="U460" i="1" s="1"/>
  <c r="K1138" i="6" s="1"/>
  <c r="CW460" i="1"/>
  <c r="V460" i="1" s="1"/>
  <c r="FR460" i="1"/>
  <c r="GL460" i="1"/>
  <c r="GN460" i="1"/>
  <c r="GO460" i="1"/>
  <c r="GV460" i="1"/>
  <c r="HC460" i="1"/>
  <c r="GX460" i="1" s="1"/>
  <c r="D461" i="1"/>
  <c r="U461" i="1"/>
  <c r="AC461" i="1"/>
  <c r="AE461" i="1"/>
  <c r="AF461" i="1"/>
  <c r="CT461" i="1" s="1"/>
  <c r="S461" i="1" s="1"/>
  <c r="CY461" i="1" s="1"/>
  <c r="X461" i="1" s="1"/>
  <c r="AG461" i="1"/>
  <c r="CU461" i="1" s="1"/>
  <c r="T461" i="1" s="1"/>
  <c r="AH461" i="1"/>
  <c r="AI461" i="1"/>
  <c r="AJ461" i="1"/>
  <c r="CV461" i="1"/>
  <c r="CW461" i="1"/>
  <c r="V461" i="1" s="1"/>
  <c r="CX461" i="1"/>
  <c r="W461" i="1" s="1"/>
  <c r="CZ461" i="1"/>
  <c r="Y461" i="1" s="1"/>
  <c r="FR461" i="1"/>
  <c r="GL461" i="1"/>
  <c r="GN461" i="1"/>
  <c r="GO461" i="1"/>
  <c r="GV461" i="1"/>
  <c r="HC461" i="1" s="1"/>
  <c r="GX461" i="1" s="1"/>
  <c r="V462" i="1"/>
  <c r="W462" i="1"/>
  <c r="AC462" i="1"/>
  <c r="CQ462" i="1" s="1"/>
  <c r="P462" i="1" s="1"/>
  <c r="AE462" i="1"/>
  <c r="AF462" i="1"/>
  <c r="CT462" i="1" s="1"/>
  <c r="S462" i="1" s="1"/>
  <c r="AG462" i="1"/>
  <c r="CU462" i="1" s="1"/>
  <c r="T462" i="1" s="1"/>
  <c r="AH462" i="1"/>
  <c r="CV462" i="1" s="1"/>
  <c r="U462" i="1" s="1"/>
  <c r="AI462" i="1"/>
  <c r="CW462" i="1" s="1"/>
  <c r="AJ462" i="1"/>
  <c r="CX462" i="1" s="1"/>
  <c r="FR462" i="1"/>
  <c r="GL462" i="1"/>
  <c r="GO462" i="1"/>
  <c r="GP462" i="1"/>
  <c r="GV462" i="1"/>
  <c r="HC462" i="1" s="1"/>
  <c r="GX462" i="1" s="1"/>
  <c r="D463" i="1"/>
  <c r="AC463" i="1"/>
  <c r="CQ463" i="1" s="1"/>
  <c r="P463" i="1" s="1"/>
  <c r="AE463" i="1"/>
  <c r="CR463" i="1" s="1"/>
  <c r="Q463" i="1" s="1"/>
  <c r="AF463" i="1"/>
  <c r="AG463" i="1"/>
  <c r="AH463" i="1"/>
  <c r="AI463" i="1"/>
  <c r="CW463" i="1" s="1"/>
  <c r="V463" i="1" s="1"/>
  <c r="AJ463" i="1"/>
  <c r="CX463" i="1" s="1"/>
  <c r="W463" i="1" s="1"/>
  <c r="CT463" i="1"/>
  <c r="S463" i="1" s="1"/>
  <c r="CY463" i="1" s="1"/>
  <c r="X463" i="1" s="1"/>
  <c r="CU463" i="1"/>
  <c r="T463" i="1" s="1"/>
  <c r="CV463" i="1"/>
  <c r="U463" i="1" s="1"/>
  <c r="FR463" i="1"/>
  <c r="GL463" i="1"/>
  <c r="GN463" i="1"/>
  <c r="GO463" i="1"/>
  <c r="GV463" i="1"/>
  <c r="HC463" i="1"/>
  <c r="GX463" i="1" s="1"/>
  <c r="D464" i="1"/>
  <c r="AC464" i="1"/>
  <c r="CQ464" i="1" s="1"/>
  <c r="P464" i="1" s="1"/>
  <c r="J1142" i="6" s="1"/>
  <c r="AE464" i="1"/>
  <c r="U1140" i="6" s="1"/>
  <c r="AF464" i="1"/>
  <c r="AG464" i="1"/>
  <c r="AH464" i="1"/>
  <c r="CV464" i="1" s="1"/>
  <c r="U464" i="1" s="1"/>
  <c r="K1146" i="6" s="1"/>
  <c r="AI464" i="1"/>
  <c r="CW464" i="1" s="1"/>
  <c r="V464" i="1" s="1"/>
  <c r="AJ464" i="1"/>
  <c r="CX464" i="1" s="1"/>
  <c r="W464" i="1" s="1"/>
  <c r="CU464" i="1"/>
  <c r="T464" i="1" s="1"/>
  <c r="FR464" i="1"/>
  <c r="GL464" i="1"/>
  <c r="GN464" i="1"/>
  <c r="GO464" i="1"/>
  <c r="GV464" i="1"/>
  <c r="HC464" i="1" s="1"/>
  <c r="GX464" i="1" s="1"/>
  <c r="I465" i="1"/>
  <c r="AC465" i="1"/>
  <c r="AE465" i="1"/>
  <c r="AF465" i="1"/>
  <c r="AG465" i="1"/>
  <c r="CU465" i="1" s="1"/>
  <c r="AH465" i="1"/>
  <c r="CV465" i="1" s="1"/>
  <c r="AI465" i="1"/>
  <c r="CW465" i="1" s="1"/>
  <c r="AJ465" i="1"/>
  <c r="CX465" i="1" s="1"/>
  <c r="CQ465" i="1"/>
  <c r="FR465" i="1"/>
  <c r="GL465" i="1"/>
  <c r="GN465" i="1"/>
  <c r="GO465" i="1"/>
  <c r="GV465" i="1"/>
  <c r="HC465" i="1" s="1"/>
  <c r="GX465" i="1" s="1"/>
  <c r="D466" i="1"/>
  <c r="AC466" i="1"/>
  <c r="AE466" i="1"/>
  <c r="U1148" i="6" s="1"/>
  <c r="AF466" i="1"/>
  <c r="AG466" i="1"/>
  <c r="AH466" i="1"/>
  <c r="CV466" i="1" s="1"/>
  <c r="U466" i="1" s="1"/>
  <c r="K1153" i="6" s="1"/>
  <c r="AI466" i="1"/>
  <c r="CW466" i="1" s="1"/>
  <c r="V466" i="1" s="1"/>
  <c r="AJ466" i="1"/>
  <c r="CX466" i="1" s="1"/>
  <c r="W466" i="1" s="1"/>
  <c r="CQ466" i="1"/>
  <c r="P466" i="1" s="1"/>
  <c r="J1150" i="6" s="1"/>
  <c r="CT466" i="1"/>
  <c r="S466" i="1" s="1"/>
  <c r="J1149" i="6" s="1"/>
  <c r="CU466" i="1"/>
  <c r="T466" i="1" s="1"/>
  <c r="FR466" i="1"/>
  <c r="GL466" i="1"/>
  <c r="GN466" i="1"/>
  <c r="GO466" i="1"/>
  <c r="GV466" i="1"/>
  <c r="HC466" i="1"/>
  <c r="GX466" i="1" s="1"/>
  <c r="D467" i="1"/>
  <c r="P467" i="1"/>
  <c r="AC467" i="1"/>
  <c r="AE467" i="1"/>
  <c r="U1155" i="6" s="1"/>
  <c r="AF467" i="1"/>
  <c r="AG467" i="1"/>
  <c r="CU467" i="1" s="1"/>
  <c r="T467" i="1" s="1"/>
  <c r="AH467" i="1"/>
  <c r="CV467" i="1" s="1"/>
  <c r="U467" i="1" s="1"/>
  <c r="K1160" i="6" s="1"/>
  <c r="AI467" i="1"/>
  <c r="AJ467" i="1"/>
  <c r="CX467" i="1" s="1"/>
  <c r="W467" i="1" s="1"/>
  <c r="CQ467" i="1"/>
  <c r="CR467" i="1"/>
  <c r="Q467" i="1" s="1"/>
  <c r="CW467" i="1"/>
  <c r="V467" i="1" s="1"/>
  <c r="FR467" i="1"/>
  <c r="GL467" i="1"/>
  <c r="GN467" i="1"/>
  <c r="GO467" i="1"/>
  <c r="GV467" i="1"/>
  <c r="HC467" i="1" s="1"/>
  <c r="GX467" i="1" s="1"/>
  <c r="D468" i="1"/>
  <c r="AC468" i="1"/>
  <c r="AD468" i="1"/>
  <c r="AE468" i="1"/>
  <c r="AF468" i="1"/>
  <c r="AG468" i="1"/>
  <c r="CU468" i="1" s="1"/>
  <c r="T468" i="1" s="1"/>
  <c r="AH468" i="1"/>
  <c r="AI468" i="1"/>
  <c r="AJ468" i="1"/>
  <c r="CV468" i="1"/>
  <c r="U468" i="1" s="1"/>
  <c r="K1170" i="6" s="1"/>
  <c r="CW468" i="1"/>
  <c r="V468" i="1" s="1"/>
  <c r="CX468" i="1"/>
  <c r="W468" i="1" s="1"/>
  <c r="FR468" i="1"/>
  <c r="GL468" i="1"/>
  <c r="GN468" i="1"/>
  <c r="GO468" i="1"/>
  <c r="GV468" i="1"/>
  <c r="HC468" i="1"/>
  <c r="GX468" i="1" s="1"/>
  <c r="D469" i="1"/>
  <c r="V469" i="1"/>
  <c r="AC469" i="1"/>
  <c r="CQ469" i="1" s="1"/>
  <c r="P469" i="1" s="1"/>
  <c r="AE469" i="1"/>
  <c r="AF469" i="1"/>
  <c r="AG469" i="1"/>
  <c r="CU469" i="1" s="1"/>
  <c r="T469" i="1" s="1"/>
  <c r="AH469" i="1"/>
  <c r="AI469" i="1"/>
  <c r="AJ469" i="1"/>
  <c r="CV469" i="1"/>
  <c r="U469" i="1" s="1"/>
  <c r="K1177" i="6" s="1"/>
  <c r="CW469" i="1"/>
  <c r="CX469" i="1"/>
  <c r="W469" i="1" s="1"/>
  <c r="FR469" i="1"/>
  <c r="GL469" i="1"/>
  <c r="GN469" i="1"/>
  <c r="GO469" i="1"/>
  <c r="GV469" i="1"/>
  <c r="HC469" i="1"/>
  <c r="GX469" i="1" s="1"/>
  <c r="D470" i="1"/>
  <c r="T470" i="1"/>
  <c r="U470" i="1"/>
  <c r="K1184" i="6" s="1"/>
  <c r="AC470" i="1"/>
  <c r="CQ470" i="1" s="1"/>
  <c r="P470" i="1" s="1"/>
  <c r="J1181" i="6" s="1"/>
  <c r="AE470" i="1"/>
  <c r="AF470" i="1"/>
  <c r="AG470" i="1"/>
  <c r="CU470" i="1" s="1"/>
  <c r="AH470" i="1"/>
  <c r="CV470" i="1" s="1"/>
  <c r="AI470" i="1"/>
  <c r="CW470" i="1" s="1"/>
  <c r="V470" i="1" s="1"/>
  <c r="AJ470" i="1"/>
  <c r="CX470" i="1" s="1"/>
  <c r="W470" i="1" s="1"/>
  <c r="CT470" i="1"/>
  <c r="S470" i="1" s="1"/>
  <c r="CY470" i="1" s="1"/>
  <c r="X470" i="1" s="1"/>
  <c r="R1179" i="6" s="1"/>
  <c r="J1182" i="6" s="1"/>
  <c r="FR470" i="1"/>
  <c r="GL470" i="1"/>
  <c r="GN470" i="1"/>
  <c r="GO470" i="1"/>
  <c r="GV470" i="1"/>
  <c r="HC470" i="1"/>
  <c r="GX470" i="1" s="1"/>
  <c r="D471" i="1"/>
  <c r="W471" i="1"/>
  <c r="AC471" i="1"/>
  <c r="CQ471" i="1" s="1"/>
  <c r="P471" i="1" s="1"/>
  <c r="J1188" i="6" s="1"/>
  <c r="AE471" i="1"/>
  <c r="AF471" i="1"/>
  <c r="AG471" i="1"/>
  <c r="CU471" i="1" s="1"/>
  <c r="T471" i="1" s="1"/>
  <c r="AH471" i="1"/>
  <c r="CV471" i="1" s="1"/>
  <c r="U471" i="1" s="1"/>
  <c r="K1191" i="6" s="1"/>
  <c r="AI471" i="1"/>
  <c r="AJ471" i="1"/>
  <c r="CX471" i="1" s="1"/>
  <c r="CW471" i="1"/>
  <c r="V471" i="1" s="1"/>
  <c r="FR471" i="1"/>
  <c r="GL471" i="1"/>
  <c r="GN471" i="1"/>
  <c r="GO471" i="1"/>
  <c r="GV471" i="1"/>
  <c r="HC471" i="1" s="1"/>
  <c r="GX471" i="1" s="1"/>
  <c r="D472" i="1"/>
  <c r="AC472" i="1"/>
  <c r="AE472" i="1"/>
  <c r="U1193" i="6" s="1"/>
  <c r="AF472" i="1"/>
  <c r="AG472" i="1"/>
  <c r="AH472" i="1"/>
  <c r="CV472" i="1" s="1"/>
  <c r="U472" i="1" s="1"/>
  <c r="K1197" i="6" s="1"/>
  <c r="AI472" i="1"/>
  <c r="CW472" i="1" s="1"/>
  <c r="V472" i="1" s="1"/>
  <c r="AJ472" i="1"/>
  <c r="CX472" i="1" s="1"/>
  <c r="W472" i="1" s="1"/>
  <c r="CU472" i="1"/>
  <c r="T472" i="1" s="1"/>
  <c r="FR472" i="1"/>
  <c r="GL472" i="1"/>
  <c r="GN472" i="1"/>
  <c r="GO472" i="1"/>
  <c r="GV472" i="1"/>
  <c r="HC472" i="1" s="1"/>
  <c r="GX472" i="1" s="1"/>
  <c r="D473" i="1"/>
  <c r="V473" i="1"/>
  <c r="W473" i="1"/>
  <c r="AC473" i="1"/>
  <c r="CQ473" i="1" s="1"/>
  <c r="P473" i="1" s="1"/>
  <c r="J1201" i="6" s="1"/>
  <c r="AE473" i="1"/>
  <c r="AF473" i="1"/>
  <c r="AG473" i="1"/>
  <c r="AH473" i="1"/>
  <c r="AI473" i="1"/>
  <c r="CW473" i="1" s="1"/>
  <c r="AJ473" i="1"/>
  <c r="CX473" i="1" s="1"/>
  <c r="CT473" i="1"/>
  <c r="S473" i="1" s="1"/>
  <c r="J1200" i="6" s="1"/>
  <c r="CU473" i="1"/>
  <c r="T473" i="1" s="1"/>
  <c r="CV473" i="1"/>
  <c r="U473" i="1" s="1"/>
  <c r="K1204" i="6" s="1"/>
  <c r="FR473" i="1"/>
  <c r="GL473" i="1"/>
  <c r="GN473" i="1"/>
  <c r="GO473" i="1"/>
  <c r="GV473" i="1"/>
  <c r="HC473" i="1"/>
  <c r="GX473" i="1" s="1"/>
  <c r="D474" i="1"/>
  <c r="AC474" i="1"/>
  <c r="AD474" i="1"/>
  <c r="AE474" i="1"/>
  <c r="U1206" i="6" s="1"/>
  <c r="AF474" i="1"/>
  <c r="AG474" i="1"/>
  <c r="CU474" i="1" s="1"/>
  <c r="T474" i="1" s="1"/>
  <c r="AH474" i="1"/>
  <c r="AI474" i="1"/>
  <c r="AJ474" i="1"/>
  <c r="CV474" i="1"/>
  <c r="U474" i="1" s="1"/>
  <c r="K1211" i="6" s="1"/>
  <c r="CW474" i="1"/>
  <c r="V474" i="1" s="1"/>
  <c r="CX474" i="1"/>
  <c r="W474" i="1" s="1"/>
  <c r="FR474" i="1"/>
  <c r="GL474" i="1"/>
  <c r="GN474" i="1"/>
  <c r="GO474" i="1"/>
  <c r="GV474" i="1"/>
  <c r="HC474" i="1" s="1"/>
  <c r="GX474" i="1" s="1"/>
  <c r="D476" i="1"/>
  <c r="AC476" i="1"/>
  <c r="CQ476" i="1" s="1"/>
  <c r="P476" i="1" s="1"/>
  <c r="AE476" i="1"/>
  <c r="AF476" i="1"/>
  <c r="AG476" i="1"/>
  <c r="CU476" i="1" s="1"/>
  <c r="T476" i="1" s="1"/>
  <c r="AH476" i="1"/>
  <c r="CV476" i="1" s="1"/>
  <c r="U476" i="1" s="1"/>
  <c r="K1219" i="6" s="1"/>
  <c r="AI476" i="1"/>
  <c r="AJ476" i="1"/>
  <c r="CX476" i="1" s="1"/>
  <c r="W476" i="1" s="1"/>
  <c r="CW476" i="1"/>
  <c r="V476" i="1" s="1"/>
  <c r="FR476" i="1"/>
  <c r="GL476" i="1"/>
  <c r="GN476" i="1"/>
  <c r="GO476" i="1"/>
  <c r="GV476" i="1"/>
  <c r="HC476" i="1" s="1"/>
  <c r="GX476" i="1" s="1"/>
  <c r="D477" i="1"/>
  <c r="I477" i="1"/>
  <c r="K477" i="1"/>
  <c r="AC477" i="1"/>
  <c r="AE477" i="1"/>
  <c r="AF477" i="1"/>
  <c r="AG477" i="1"/>
  <c r="CU477" i="1" s="1"/>
  <c r="AH477" i="1"/>
  <c r="CV477" i="1" s="1"/>
  <c r="AI477" i="1"/>
  <c r="CW477" i="1" s="1"/>
  <c r="AJ477" i="1"/>
  <c r="CX477" i="1" s="1"/>
  <c r="CQ477" i="1"/>
  <c r="FR477" i="1"/>
  <c r="GL477" i="1"/>
  <c r="GN477" i="1"/>
  <c r="GO477" i="1"/>
  <c r="GV477" i="1"/>
  <c r="HC477" i="1" s="1"/>
  <c r="D478" i="1"/>
  <c r="AC478" i="1"/>
  <c r="AE478" i="1"/>
  <c r="AF478" i="1"/>
  <c r="AG478" i="1"/>
  <c r="AH478" i="1"/>
  <c r="CV478" i="1" s="1"/>
  <c r="U478" i="1" s="1"/>
  <c r="K1233" i="6" s="1"/>
  <c r="AI478" i="1"/>
  <c r="CW478" i="1" s="1"/>
  <c r="V478" i="1" s="1"/>
  <c r="AJ478" i="1"/>
  <c r="CX478" i="1" s="1"/>
  <c r="W478" i="1" s="1"/>
  <c r="CU478" i="1"/>
  <c r="T478" i="1" s="1"/>
  <c r="FR478" i="1"/>
  <c r="GL478" i="1"/>
  <c r="GN478" i="1"/>
  <c r="GO478" i="1"/>
  <c r="GV478" i="1"/>
  <c r="HC478" i="1"/>
  <c r="GX478" i="1" s="1"/>
  <c r="D480" i="1"/>
  <c r="I480" i="1"/>
  <c r="K480" i="1"/>
  <c r="AC480" i="1"/>
  <c r="AE480" i="1"/>
  <c r="AF480" i="1"/>
  <c r="AG480" i="1"/>
  <c r="CU480" i="1" s="1"/>
  <c r="T480" i="1" s="1"/>
  <c r="AH480" i="1"/>
  <c r="CV480" i="1" s="1"/>
  <c r="AI480" i="1"/>
  <c r="CW480" i="1" s="1"/>
  <c r="AJ480" i="1"/>
  <c r="CX480" i="1"/>
  <c r="W480" i="1" s="1"/>
  <c r="FR480" i="1"/>
  <c r="GL480" i="1"/>
  <c r="GN480" i="1"/>
  <c r="GO480" i="1"/>
  <c r="GV480" i="1"/>
  <c r="HC480" i="1" s="1"/>
  <c r="D481" i="1"/>
  <c r="I481" i="1"/>
  <c r="K481" i="1"/>
  <c r="T481" i="1"/>
  <c r="AC481" i="1"/>
  <c r="AE481" i="1"/>
  <c r="AF481" i="1"/>
  <c r="AG481" i="1"/>
  <c r="CU481" i="1" s="1"/>
  <c r="AH481" i="1"/>
  <c r="CV481" i="1" s="1"/>
  <c r="U481" i="1" s="1"/>
  <c r="K1249" i="6" s="1"/>
  <c r="AI481" i="1"/>
  <c r="CW481" i="1" s="1"/>
  <c r="V481" i="1" s="1"/>
  <c r="AJ481" i="1"/>
  <c r="CX481" i="1" s="1"/>
  <c r="W481" i="1" s="1"/>
  <c r="CQ481" i="1"/>
  <c r="P481" i="1" s="1"/>
  <c r="CR481" i="1"/>
  <c r="Q481" i="1" s="1"/>
  <c r="CS481" i="1"/>
  <c r="V1244" i="6" s="1"/>
  <c r="CT481" i="1"/>
  <c r="S481" i="1" s="1"/>
  <c r="J1246" i="6" s="1"/>
  <c r="FR481" i="1"/>
  <c r="GL481" i="1"/>
  <c r="GN481" i="1"/>
  <c r="GO481" i="1"/>
  <c r="GV481" i="1"/>
  <c r="HC481" i="1" s="1"/>
  <c r="GX481" i="1" s="1"/>
  <c r="D482" i="1"/>
  <c r="I482" i="1"/>
  <c r="K482" i="1"/>
  <c r="AC482" i="1"/>
  <c r="AE482" i="1"/>
  <c r="AF482" i="1"/>
  <c r="AG482" i="1"/>
  <c r="CU482" i="1" s="1"/>
  <c r="AH482" i="1"/>
  <c r="CV482" i="1" s="1"/>
  <c r="AI482" i="1"/>
  <c r="CW482" i="1" s="1"/>
  <c r="AJ482" i="1"/>
  <c r="CX482" i="1" s="1"/>
  <c r="CQ482" i="1"/>
  <c r="CR482" i="1"/>
  <c r="FR482" i="1"/>
  <c r="GL482" i="1"/>
  <c r="GN482" i="1"/>
  <c r="GO482" i="1"/>
  <c r="GV482" i="1"/>
  <c r="HC482" i="1" s="1"/>
  <c r="D483" i="1"/>
  <c r="I483" i="1"/>
  <c r="K483" i="1"/>
  <c r="AC483" i="1"/>
  <c r="AE483" i="1"/>
  <c r="AF483" i="1"/>
  <c r="AG483" i="1"/>
  <c r="CU483" i="1" s="1"/>
  <c r="AH483" i="1"/>
  <c r="AI483" i="1"/>
  <c r="AJ483" i="1"/>
  <c r="CV483" i="1"/>
  <c r="CW483" i="1"/>
  <c r="V483" i="1" s="1"/>
  <c r="CX483" i="1"/>
  <c r="W483" i="1" s="1"/>
  <c r="FR483" i="1"/>
  <c r="GL483" i="1"/>
  <c r="GN483" i="1"/>
  <c r="GO483" i="1"/>
  <c r="GV483" i="1"/>
  <c r="HC483" i="1"/>
  <c r="D484" i="1"/>
  <c r="U484" i="1"/>
  <c r="AC484" i="1"/>
  <c r="CQ484" i="1" s="1"/>
  <c r="P484" i="1" s="1"/>
  <c r="AE484" i="1"/>
  <c r="AF484" i="1"/>
  <c r="CT484" i="1" s="1"/>
  <c r="S484" i="1" s="1"/>
  <c r="CY484" i="1" s="1"/>
  <c r="X484" i="1" s="1"/>
  <c r="AG484" i="1"/>
  <c r="CU484" i="1" s="1"/>
  <c r="T484" i="1" s="1"/>
  <c r="AH484" i="1"/>
  <c r="CV484" i="1" s="1"/>
  <c r="AI484" i="1"/>
  <c r="AJ484" i="1"/>
  <c r="CX484" i="1" s="1"/>
  <c r="W484" i="1" s="1"/>
  <c r="CW484" i="1"/>
  <c r="V484" i="1" s="1"/>
  <c r="FR484" i="1"/>
  <c r="GL484" i="1"/>
  <c r="GN484" i="1"/>
  <c r="GO484" i="1"/>
  <c r="GV484" i="1"/>
  <c r="HC484" i="1" s="1"/>
  <c r="GX484" i="1" s="1"/>
  <c r="D485" i="1"/>
  <c r="AC485" i="1"/>
  <c r="AE485" i="1"/>
  <c r="AF485" i="1"/>
  <c r="CT485" i="1" s="1"/>
  <c r="S485" i="1" s="1"/>
  <c r="AG485" i="1"/>
  <c r="CU485" i="1" s="1"/>
  <c r="T485" i="1" s="1"/>
  <c r="AH485" i="1"/>
  <c r="CV485" i="1" s="1"/>
  <c r="U485" i="1" s="1"/>
  <c r="AI485" i="1"/>
  <c r="CW485" i="1" s="1"/>
  <c r="V485" i="1" s="1"/>
  <c r="AJ485" i="1"/>
  <c r="CX485" i="1"/>
  <c r="W485" i="1" s="1"/>
  <c r="FR485" i="1"/>
  <c r="GL485" i="1"/>
  <c r="GN485" i="1"/>
  <c r="GO485" i="1"/>
  <c r="GV485" i="1"/>
  <c r="HC485" i="1" s="1"/>
  <c r="GX485" i="1" s="1"/>
  <c r="D486" i="1"/>
  <c r="AC486" i="1"/>
  <c r="AE486" i="1"/>
  <c r="AF486" i="1"/>
  <c r="CT486" i="1" s="1"/>
  <c r="S486" i="1" s="1"/>
  <c r="CY486" i="1" s="1"/>
  <c r="X486" i="1" s="1"/>
  <c r="AG486" i="1"/>
  <c r="CU486" i="1" s="1"/>
  <c r="T486" i="1" s="1"/>
  <c r="AH486" i="1"/>
  <c r="CV486" i="1" s="1"/>
  <c r="U486" i="1" s="1"/>
  <c r="AI486" i="1"/>
  <c r="CW486" i="1" s="1"/>
  <c r="V486" i="1" s="1"/>
  <c r="AJ486" i="1"/>
  <c r="CX486" i="1" s="1"/>
  <c r="W486" i="1" s="1"/>
  <c r="CQ486" i="1"/>
  <c r="P486" i="1" s="1"/>
  <c r="FR486" i="1"/>
  <c r="GL486" i="1"/>
  <c r="GN486" i="1"/>
  <c r="GO486" i="1"/>
  <c r="GV486" i="1"/>
  <c r="HC486" i="1" s="1"/>
  <c r="GX486" i="1" s="1"/>
  <c r="B488" i="1"/>
  <c r="B393" i="1" s="1"/>
  <c r="C488" i="1"/>
  <c r="C393" i="1" s="1"/>
  <c r="D488" i="1"/>
  <c r="D393" i="1" s="1"/>
  <c r="F488" i="1"/>
  <c r="F393" i="1" s="1"/>
  <c r="G488" i="1"/>
  <c r="BX488" i="1"/>
  <c r="AO488" i="1" s="1"/>
  <c r="CK488" i="1"/>
  <c r="CL488" i="1"/>
  <c r="CL393" i="1" s="1"/>
  <c r="CM488" i="1"/>
  <c r="D518" i="1"/>
  <c r="E520" i="1"/>
  <c r="G520" i="1"/>
  <c r="Z520" i="1"/>
  <c r="AA520" i="1"/>
  <c r="AM520" i="1"/>
  <c r="AN520" i="1"/>
  <c r="BE520" i="1"/>
  <c r="BF520" i="1"/>
  <c r="BG520" i="1"/>
  <c r="BH520" i="1"/>
  <c r="BI520" i="1"/>
  <c r="BJ520" i="1"/>
  <c r="BK520" i="1"/>
  <c r="BL520" i="1"/>
  <c r="BM520" i="1"/>
  <c r="BN520" i="1"/>
  <c r="BO520" i="1"/>
  <c r="BP520" i="1"/>
  <c r="BQ520" i="1"/>
  <c r="BR520" i="1"/>
  <c r="BS520" i="1"/>
  <c r="BT520" i="1"/>
  <c r="BU520" i="1"/>
  <c r="BV520" i="1"/>
  <c r="BW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EH520" i="1"/>
  <c r="EI520" i="1"/>
  <c r="EJ520" i="1"/>
  <c r="EK520" i="1"/>
  <c r="EL520" i="1"/>
  <c r="EM520" i="1"/>
  <c r="EN520" i="1"/>
  <c r="EO520" i="1"/>
  <c r="EP520" i="1"/>
  <c r="EQ520" i="1"/>
  <c r="ER520" i="1"/>
  <c r="ES520" i="1"/>
  <c r="ET520" i="1"/>
  <c r="EU520" i="1"/>
  <c r="EV520" i="1"/>
  <c r="EW520" i="1"/>
  <c r="EX520" i="1"/>
  <c r="EY520" i="1"/>
  <c r="EZ520" i="1"/>
  <c r="FA520" i="1"/>
  <c r="FB520" i="1"/>
  <c r="FC520" i="1"/>
  <c r="FD520" i="1"/>
  <c r="FE520" i="1"/>
  <c r="FF520" i="1"/>
  <c r="FG520" i="1"/>
  <c r="FH520" i="1"/>
  <c r="FI520" i="1"/>
  <c r="FJ520" i="1"/>
  <c r="FK520" i="1"/>
  <c r="FL520" i="1"/>
  <c r="FM520" i="1"/>
  <c r="FN520" i="1"/>
  <c r="FO520" i="1"/>
  <c r="FP520" i="1"/>
  <c r="FQ520" i="1"/>
  <c r="FR520" i="1"/>
  <c r="FS520" i="1"/>
  <c r="FT520" i="1"/>
  <c r="FU520" i="1"/>
  <c r="FV520" i="1"/>
  <c r="FW520" i="1"/>
  <c r="FX520" i="1"/>
  <c r="FY520" i="1"/>
  <c r="FZ520" i="1"/>
  <c r="GA520" i="1"/>
  <c r="GB520" i="1"/>
  <c r="GC520" i="1"/>
  <c r="GD520" i="1"/>
  <c r="GE520" i="1"/>
  <c r="GF520" i="1"/>
  <c r="GG520" i="1"/>
  <c r="GH520" i="1"/>
  <c r="GI520" i="1"/>
  <c r="GJ520" i="1"/>
  <c r="GK520" i="1"/>
  <c r="GL520" i="1"/>
  <c r="GM520" i="1"/>
  <c r="GN520" i="1"/>
  <c r="GO520" i="1"/>
  <c r="GP520" i="1"/>
  <c r="GQ520" i="1"/>
  <c r="GR520" i="1"/>
  <c r="GS520" i="1"/>
  <c r="GT520" i="1"/>
  <c r="GU520" i="1"/>
  <c r="GV520" i="1"/>
  <c r="GW520" i="1"/>
  <c r="GX520" i="1"/>
  <c r="D522" i="1"/>
  <c r="T522" i="1"/>
  <c r="AC522" i="1"/>
  <c r="AE522" i="1"/>
  <c r="AF522" i="1"/>
  <c r="CT522" i="1" s="1"/>
  <c r="S522" i="1" s="1"/>
  <c r="AG522" i="1"/>
  <c r="CU522" i="1" s="1"/>
  <c r="AH522" i="1"/>
  <c r="AI522" i="1"/>
  <c r="CW522" i="1" s="1"/>
  <c r="V522" i="1" s="1"/>
  <c r="AJ522" i="1"/>
  <c r="CX522" i="1" s="1"/>
  <c r="W522" i="1" s="1"/>
  <c r="CV522" i="1"/>
  <c r="U522" i="1" s="1"/>
  <c r="FR522" i="1"/>
  <c r="GL522" i="1"/>
  <c r="GN522" i="1"/>
  <c r="GO522" i="1"/>
  <c r="GV522" i="1"/>
  <c r="HC522" i="1"/>
  <c r="GX522" i="1" s="1"/>
  <c r="D523" i="1"/>
  <c r="AC523" i="1"/>
  <c r="CQ523" i="1" s="1"/>
  <c r="P523" i="1" s="1"/>
  <c r="AE523" i="1"/>
  <c r="AF523" i="1"/>
  <c r="CT523" i="1" s="1"/>
  <c r="S523" i="1" s="1"/>
  <c r="AG523" i="1"/>
  <c r="AH523" i="1"/>
  <c r="CV523" i="1" s="1"/>
  <c r="U523" i="1" s="1"/>
  <c r="AI523" i="1"/>
  <c r="CW523" i="1" s="1"/>
  <c r="V523" i="1" s="1"/>
  <c r="AJ523" i="1"/>
  <c r="CX523" i="1" s="1"/>
  <c r="W523" i="1" s="1"/>
  <c r="CU523" i="1"/>
  <c r="T523" i="1" s="1"/>
  <c r="FR523" i="1"/>
  <c r="GL523" i="1"/>
  <c r="GN523" i="1"/>
  <c r="GO523" i="1"/>
  <c r="GV523" i="1"/>
  <c r="HC523" i="1"/>
  <c r="GX523" i="1" s="1"/>
  <c r="D524" i="1"/>
  <c r="P524" i="1"/>
  <c r="AC524" i="1"/>
  <c r="AE524" i="1"/>
  <c r="AD524" i="1" s="1"/>
  <c r="AF524" i="1"/>
  <c r="CT524" i="1" s="1"/>
  <c r="S524" i="1" s="1"/>
  <c r="AG524" i="1"/>
  <c r="CU524" i="1" s="1"/>
  <c r="T524" i="1" s="1"/>
  <c r="AH524" i="1"/>
  <c r="CV524" i="1" s="1"/>
  <c r="U524" i="1" s="1"/>
  <c r="AI524" i="1"/>
  <c r="CW524" i="1" s="1"/>
  <c r="V524" i="1" s="1"/>
  <c r="AJ524" i="1"/>
  <c r="CX524" i="1" s="1"/>
  <c r="W524" i="1" s="1"/>
  <c r="CQ524" i="1"/>
  <c r="CR524" i="1"/>
  <c r="Q524" i="1" s="1"/>
  <c r="CS524" i="1"/>
  <c r="R524" i="1" s="1"/>
  <c r="GK524" i="1" s="1"/>
  <c r="FR524" i="1"/>
  <c r="GL524" i="1"/>
  <c r="GN524" i="1"/>
  <c r="GO524" i="1"/>
  <c r="GV524" i="1"/>
  <c r="HC524" i="1"/>
  <c r="GX524" i="1" s="1"/>
  <c r="D525" i="1"/>
  <c r="AC525" i="1"/>
  <c r="AD525" i="1"/>
  <c r="AE525" i="1"/>
  <c r="CR525" i="1" s="1"/>
  <c r="Q525" i="1" s="1"/>
  <c r="AF525" i="1"/>
  <c r="CT525" i="1" s="1"/>
  <c r="S525" i="1" s="1"/>
  <c r="CZ525" i="1" s="1"/>
  <c r="Y525" i="1" s="1"/>
  <c r="AG525" i="1"/>
  <c r="CU525" i="1" s="1"/>
  <c r="T525" i="1" s="1"/>
  <c r="AH525" i="1"/>
  <c r="AI525" i="1"/>
  <c r="CW525" i="1" s="1"/>
  <c r="V525" i="1" s="1"/>
  <c r="AJ525" i="1"/>
  <c r="CV525" i="1"/>
  <c r="U525" i="1" s="1"/>
  <c r="CX525" i="1"/>
  <c r="W525" i="1" s="1"/>
  <c r="CY525" i="1"/>
  <c r="X525" i="1" s="1"/>
  <c r="FR525" i="1"/>
  <c r="GL525" i="1"/>
  <c r="GN525" i="1"/>
  <c r="GO525" i="1"/>
  <c r="GV525" i="1"/>
  <c r="HC525" i="1" s="1"/>
  <c r="GX525" i="1" s="1"/>
  <c r="D526" i="1"/>
  <c r="AC526" i="1"/>
  <c r="CQ526" i="1" s="1"/>
  <c r="P526" i="1" s="1"/>
  <c r="AE526" i="1"/>
  <c r="AF526" i="1"/>
  <c r="CT526" i="1" s="1"/>
  <c r="S526" i="1" s="1"/>
  <c r="AG526" i="1"/>
  <c r="CU526" i="1" s="1"/>
  <c r="T526" i="1" s="1"/>
  <c r="AH526" i="1"/>
  <c r="CV526" i="1" s="1"/>
  <c r="U526" i="1" s="1"/>
  <c r="AI526" i="1"/>
  <c r="CW526" i="1" s="1"/>
  <c r="V526" i="1" s="1"/>
  <c r="AJ526" i="1"/>
  <c r="CX526" i="1" s="1"/>
  <c r="W526" i="1" s="1"/>
  <c r="FR526" i="1"/>
  <c r="GL526" i="1"/>
  <c r="GN526" i="1"/>
  <c r="GO526" i="1"/>
  <c r="GV526" i="1"/>
  <c r="HC526" i="1" s="1"/>
  <c r="GX526" i="1" s="1"/>
  <c r="D527" i="1"/>
  <c r="I527" i="1"/>
  <c r="K527" i="1"/>
  <c r="AC527" i="1"/>
  <c r="AE527" i="1"/>
  <c r="AF527" i="1"/>
  <c r="AG527" i="1"/>
  <c r="AH527" i="1"/>
  <c r="CV527" i="1" s="1"/>
  <c r="AI527" i="1"/>
  <c r="CW527" i="1" s="1"/>
  <c r="AJ527" i="1"/>
  <c r="CX527" i="1" s="1"/>
  <c r="CR527" i="1"/>
  <c r="Q527" i="1" s="1"/>
  <c r="CS527" i="1"/>
  <c r="CT527" i="1"/>
  <c r="CU527" i="1"/>
  <c r="T527" i="1" s="1"/>
  <c r="FR527" i="1"/>
  <c r="GL527" i="1"/>
  <c r="GN527" i="1"/>
  <c r="GO527" i="1"/>
  <c r="GV527" i="1"/>
  <c r="HC527" i="1" s="1"/>
  <c r="GX527" i="1" s="1"/>
  <c r="D528" i="1"/>
  <c r="I528" i="1"/>
  <c r="K528" i="1"/>
  <c r="AC528" i="1"/>
  <c r="CQ528" i="1" s="1"/>
  <c r="AE528" i="1"/>
  <c r="AF528" i="1"/>
  <c r="AG528" i="1"/>
  <c r="CU528" i="1" s="1"/>
  <c r="AH528" i="1"/>
  <c r="AI528" i="1"/>
  <c r="AJ528" i="1"/>
  <c r="CX528" i="1" s="1"/>
  <c r="W528" i="1" s="1"/>
  <c r="CT528" i="1"/>
  <c r="CV528" i="1"/>
  <c r="CW528" i="1"/>
  <c r="V528" i="1" s="1"/>
  <c r="FR528" i="1"/>
  <c r="GL528" i="1"/>
  <c r="GN528" i="1"/>
  <c r="GO528" i="1"/>
  <c r="GV528" i="1"/>
  <c r="HC528" i="1"/>
  <c r="D529" i="1"/>
  <c r="U529" i="1"/>
  <c r="AC529" i="1"/>
  <c r="CQ529" i="1" s="1"/>
  <c r="P529" i="1" s="1"/>
  <c r="AE529" i="1"/>
  <c r="AF529" i="1"/>
  <c r="CT529" i="1" s="1"/>
  <c r="S529" i="1" s="1"/>
  <c r="AG529" i="1"/>
  <c r="CU529" i="1" s="1"/>
  <c r="T529" i="1" s="1"/>
  <c r="AH529" i="1"/>
  <c r="CV529" i="1" s="1"/>
  <c r="AI529" i="1"/>
  <c r="CW529" i="1" s="1"/>
  <c r="V529" i="1" s="1"/>
  <c r="AJ529" i="1"/>
  <c r="CX529" i="1" s="1"/>
  <c r="W529" i="1" s="1"/>
  <c r="FR529" i="1"/>
  <c r="GL529" i="1"/>
  <c r="GN529" i="1"/>
  <c r="GO529" i="1"/>
  <c r="GV529" i="1"/>
  <c r="HC529" i="1" s="1"/>
  <c r="GX529" i="1" s="1"/>
  <c r="D530" i="1"/>
  <c r="AC530" i="1"/>
  <c r="AE530" i="1"/>
  <c r="AD530" i="1" s="1"/>
  <c r="AF530" i="1"/>
  <c r="AG530" i="1"/>
  <c r="AH530" i="1"/>
  <c r="AI530" i="1"/>
  <c r="CW530" i="1" s="1"/>
  <c r="V530" i="1" s="1"/>
  <c r="AJ530" i="1"/>
  <c r="CQ530" i="1"/>
  <c r="P530" i="1" s="1"/>
  <c r="CR530" i="1"/>
  <c r="Q530" i="1" s="1"/>
  <c r="CS530" i="1"/>
  <c r="R530" i="1" s="1"/>
  <c r="GK530" i="1" s="1"/>
  <c r="CT530" i="1"/>
  <c r="S530" i="1" s="1"/>
  <c r="CU530" i="1"/>
  <c r="T530" i="1" s="1"/>
  <c r="CV530" i="1"/>
  <c r="U530" i="1" s="1"/>
  <c r="CX530" i="1"/>
  <c r="W530" i="1" s="1"/>
  <c r="FR530" i="1"/>
  <c r="GL530" i="1"/>
  <c r="GN530" i="1"/>
  <c r="GO530" i="1"/>
  <c r="GV530" i="1"/>
  <c r="HC530" i="1" s="1"/>
  <c r="GX530" i="1"/>
  <c r="D531" i="1"/>
  <c r="I531" i="1"/>
  <c r="K531" i="1"/>
  <c r="AC531" i="1"/>
  <c r="CQ531" i="1" s="1"/>
  <c r="AE531" i="1"/>
  <c r="AF531" i="1"/>
  <c r="AG531" i="1"/>
  <c r="CU531" i="1" s="1"/>
  <c r="AH531" i="1"/>
  <c r="AI531" i="1"/>
  <c r="AJ531" i="1"/>
  <c r="CT531" i="1"/>
  <c r="CV531" i="1"/>
  <c r="CW531" i="1"/>
  <c r="CX531" i="1"/>
  <c r="W531" i="1" s="1"/>
  <c r="FR531" i="1"/>
  <c r="GL531" i="1"/>
  <c r="GN531" i="1"/>
  <c r="GO531" i="1"/>
  <c r="GV531" i="1"/>
  <c r="HC531" i="1"/>
  <c r="D532" i="1"/>
  <c r="I532" i="1"/>
  <c r="K532" i="1"/>
  <c r="S532" i="1"/>
  <c r="CY532" i="1" s="1"/>
  <c r="X532" i="1" s="1"/>
  <c r="AC532" i="1"/>
  <c r="AE532" i="1"/>
  <c r="AF532" i="1"/>
  <c r="CT532" i="1" s="1"/>
  <c r="AG532" i="1"/>
  <c r="CU532" i="1" s="1"/>
  <c r="AH532" i="1"/>
  <c r="CV532" i="1" s="1"/>
  <c r="AI532" i="1"/>
  <c r="CW532" i="1" s="1"/>
  <c r="AJ532" i="1"/>
  <c r="CX532" i="1"/>
  <c r="FR532" i="1"/>
  <c r="GL532" i="1"/>
  <c r="GN532" i="1"/>
  <c r="GO532" i="1"/>
  <c r="GV532" i="1"/>
  <c r="HC532" i="1" s="1"/>
  <c r="D533" i="1"/>
  <c r="AC533" i="1"/>
  <c r="AE533" i="1"/>
  <c r="AF533" i="1"/>
  <c r="AG533" i="1"/>
  <c r="CU533" i="1" s="1"/>
  <c r="T533" i="1" s="1"/>
  <c r="AH533" i="1"/>
  <c r="CV533" i="1" s="1"/>
  <c r="U533" i="1" s="1"/>
  <c r="K1291" i="6" s="1"/>
  <c r="AI533" i="1"/>
  <c r="CW533" i="1" s="1"/>
  <c r="V533" i="1" s="1"/>
  <c r="AJ533" i="1"/>
  <c r="CX533" i="1" s="1"/>
  <c r="W533" i="1" s="1"/>
  <c r="CR533" i="1"/>
  <c r="Q533" i="1" s="1"/>
  <c r="J1286" i="6" s="1"/>
  <c r="CS533" i="1"/>
  <c r="FR533" i="1"/>
  <c r="GL533" i="1"/>
  <c r="GN533" i="1"/>
  <c r="GO533" i="1"/>
  <c r="GV533" i="1"/>
  <c r="HC533" i="1" s="1"/>
  <c r="GX533" i="1" s="1"/>
  <c r="D534" i="1"/>
  <c r="X534" i="1"/>
  <c r="R1293" i="6" s="1"/>
  <c r="J1297" i="6" s="1"/>
  <c r="AC534" i="1"/>
  <c r="CQ534" i="1" s="1"/>
  <c r="P534" i="1" s="1"/>
  <c r="AE534" i="1"/>
  <c r="U1293" i="6" s="1"/>
  <c r="AF534" i="1"/>
  <c r="AG534" i="1"/>
  <c r="CU534" i="1" s="1"/>
  <c r="T534" i="1" s="1"/>
  <c r="AH534" i="1"/>
  <c r="AI534" i="1"/>
  <c r="CW534" i="1" s="1"/>
  <c r="V534" i="1" s="1"/>
  <c r="AJ534" i="1"/>
  <c r="CT534" i="1"/>
  <c r="S534" i="1" s="1"/>
  <c r="J1294" i="6" s="1"/>
  <c r="CV534" i="1"/>
  <c r="U534" i="1" s="1"/>
  <c r="K1300" i="6" s="1"/>
  <c r="CX534" i="1"/>
  <c r="W534" i="1" s="1"/>
  <c r="CY534" i="1"/>
  <c r="CZ534" i="1"/>
  <c r="Y534" i="1" s="1"/>
  <c r="T1293" i="6" s="1"/>
  <c r="J1298" i="6" s="1"/>
  <c r="FR534" i="1"/>
  <c r="GL534" i="1"/>
  <c r="GN534" i="1"/>
  <c r="GO534" i="1"/>
  <c r="GV534" i="1"/>
  <c r="HC534" i="1"/>
  <c r="GX534" i="1" s="1"/>
  <c r="D535" i="1"/>
  <c r="AC535" i="1"/>
  <c r="CQ535" i="1" s="1"/>
  <c r="P535" i="1" s="1"/>
  <c r="AE535" i="1"/>
  <c r="U1302" i="6" s="1"/>
  <c r="AF535" i="1"/>
  <c r="AG535" i="1"/>
  <c r="CU535" i="1" s="1"/>
  <c r="T535" i="1" s="1"/>
  <c r="AH535" i="1"/>
  <c r="CV535" i="1" s="1"/>
  <c r="U535" i="1" s="1"/>
  <c r="K1309" i="6" s="1"/>
  <c r="AI535" i="1"/>
  <c r="CW535" i="1" s="1"/>
  <c r="V535" i="1" s="1"/>
  <c r="AJ535" i="1"/>
  <c r="CX535" i="1" s="1"/>
  <c r="W535" i="1" s="1"/>
  <c r="FR535" i="1"/>
  <c r="GL535" i="1"/>
  <c r="GN535" i="1"/>
  <c r="GO535" i="1"/>
  <c r="GV535" i="1"/>
  <c r="HC535" i="1" s="1"/>
  <c r="GX535" i="1" s="1"/>
  <c r="D536" i="1"/>
  <c r="V536" i="1"/>
  <c r="AC536" i="1"/>
  <c r="CQ536" i="1" s="1"/>
  <c r="P536" i="1" s="1"/>
  <c r="AE536" i="1"/>
  <c r="AF536" i="1"/>
  <c r="AG536" i="1"/>
  <c r="AH536" i="1"/>
  <c r="AI536" i="1"/>
  <c r="CW536" i="1" s="1"/>
  <c r="AJ536" i="1"/>
  <c r="CS536" i="1"/>
  <c r="CU536" i="1"/>
  <c r="T536" i="1" s="1"/>
  <c r="CV536" i="1"/>
  <c r="U536" i="1" s="1"/>
  <c r="K1318" i="6" s="1"/>
  <c r="CX536" i="1"/>
  <c r="W536" i="1" s="1"/>
  <c r="FR536" i="1"/>
  <c r="GL536" i="1"/>
  <c r="GN536" i="1"/>
  <c r="GO536" i="1"/>
  <c r="GV536" i="1"/>
  <c r="HC536" i="1"/>
  <c r="GX536" i="1" s="1"/>
  <c r="D537" i="1"/>
  <c r="AC537" i="1"/>
  <c r="CQ537" i="1" s="1"/>
  <c r="P537" i="1" s="1"/>
  <c r="AE537" i="1"/>
  <c r="AF537" i="1"/>
  <c r="CT537" i="1" s="1"/>
  <c r="S537" i="1" s="1"/>
  <c r="AG537" i="1"/>
  <c r="CU537" i="1" s="1"/>
  <c r="T537" i="1" s="1"/>
  <c r="AH537" i="1"/>
  <c r="AI537" i="1"/>
  <c r="AJ537" i="1"/>
  <c r="CV537" i="1"/>
  <c r="U537" i="1" s="1"/>
  <c r="CW537" i="1"/>
  <c r="V537" i="1" s="1"/>
  <c r="CX537" i="1"/>
  <c r="W537" i="1" s="1"/>
  <c r="FR537" i="1"/>
  <c r="GL537" i="1"/>
  <c r="GN537" i="1"/>
  <c r="GO537" i="1"/>
  <c r="GV537" i="1"/>
  <c r="HC537" i="1" s="1"/>
  <c r="GX537" i="1" s="1"/>
  <c r="S538" i="1"/>
  <c r="U538" i="1"/>
  <c r="AC538" i="1"/>
  <c r="CQ538" i="1" s="1"/>
  <c r="P538" i="1" s="1"/>
  <c r="AE538" i="1"/>
  <c r="AF538" i="1"/>
  <c r="CT538" i="1" s="1"/>
  <c r="AG538" i="1"/>
  <c r="CU538" i="1" s="1"/>
  <c r="T538" i="1" s="1"/>
  <c r="AH538" i="1"/>
  <c r="CV538" i="1" s="1"/>
  <c r="AI538" i="1"/>
  <c r="CW538" i="1" s="1"/>
  <c r="V538" i="1" s="1"/>
  <c r="AJ538" i="1"/>
  <c r="CX538" i="1" s="1"/>
  <c r="W538" i="1" s="1"/>
  <c r="FR538" i="1"/>
  <c r="GL538" i="1"/>
  <c r="GO538" i="1"/>
  <c r="GP538" i="1"/>
  <c r="GV538" i="1"/>
  <c r="HC538" i="1" s="1"/>
  <c r="GX538" i="1" s="1"/>
  <c r="AC539" i="1"/>
  <c r="CQ539" i="1" s="1"/>
  <c r="P539" i="1" s="1"/>
  <c r="AE539" i="1"/>
  <c r="AF539" i="1"/>
  <c r="AG539" i="1"/>
  <c r="AH539" i="1"/>
  <c r="AI539" i="1"/>
  <c r="CW539" i="1" s="1"/>
  <c r="V539" i="1" s="1"/>
  <c r="AJ539" i="1"/>
  <c r="CX539" i="1" s="1"/>
  <c r="W539" i="1" s="1"/>
  <c r="CT539" i="1"/>
  <c r="S539" i="1" s="1"/>
  <c r="CU539" i="1"/>
  <c r="T539" i="1" s="1"/>
  <c r="CV539" i="1"/>
  <c r="U539" i="1" s="1"/>
  <c r="FR539" i="1"/>
  <c r="GL539" i="1"/>
  <c r="GO539" i="1"/>
  <c r="GP539" i="1"/>
  <c r="GV539" i="1"/>
  <c r="HC539" i="1"/>
  <c r="GX539" i="1" s="1"/>
  <c r="D541" i="1"/>
  <c r="W541" i="1"/>
  <c r="AC541" i="1"/>
  <c r="CQ541" i="1" s="1"/>
  <c r="P541" i="1" s="1"/>
  <c r="AE541" i="1"/>
  <c r="AF541" i="1"/>
  <c r="CT541" i="1" s="1"/>
  <c r="S541" i="1" s="1"/>
  <c r="AG541" i="1"/>
  <c r="CU541" i="1" s="1"/>
  <c r="T541" i="1" s="1"/>
  <c r="AH541" i="1"/>
  <c r="CV541" i="1" s="1"/>
  <c r="U541" i="1" s="1"/>
  <c r="AI541" i="1"/>
  <c r="CW541" i="1" s="1"/>
  <c r="V541" i="1" s="1"/>
  <c r="AJ541" i="1"/>
  <c r="CX541" i="1" s="1"/>
  <c r="FR541" i="1"/>
  <c r="GL541" i="1"/>
  <c r="GN541" i="1"/>
  <c r="GO541" i="1"/>
  <c r="GV541" i="1"/>
  <c r="HC541" i="1" s="1"/>
  <c r="GX541" i="1" s="1"/>
  <c r="D542" i="1"/>
  <c r="AC542" i="1"/>
  <c r="AE542" i="1"/>
  <c r="AF542" i="1"/>
  <c r="AG542" i="1"/>
  <c r="AH542" i="1"/>
  <c r="AI542" i="1"/>
  <c r="CW542" i="1" s="1"/>
  <c r="V542" i="1" s="1"/>
  <c r="AJ542" i="1"/>
  <c r="CX542" i="1" s="1"/>
  <c r="W542" i="1" s="1"/>
  <c r="CR542" i="1"/>
  <c r="Q542" i="1" s="1"/>
  <c r="J1324" i="6" s="1"/>
  <c r="CT542" i="1"/>
  <c r="S542" i="1" s="1"/>
  <c r="CU542" i="1"/>
  <c r="T542" i="1" s="1"/>
  <c r="CV542" i="1"/>
  <c r="U542" i="1" s="1"/>
  <c r="K1330" i="6" s="1"/>
  <c r="FR542" i="1"/>
  <c r="GL542" i="1"/>
  <c r="GN542" i="1"/>
  <c r="GO542" i="1"/>
  <c r="GV542" i="1"/>
  <c r="HC542" i="1"/>
  <c r="GX542" i="1" s="1"/>
  <c r="D543" i="1"/>
  <c r="AC543" i="1"/>
  <c r="CQ543" i="1" s="1"/>
  <c r="P543" i="1" s="1"/>
  <c r="J1334" i="6" s="1"/>
  <c r="AE543" i="1"/>
  <c r="U1332" i="6" s="1"/>
  <c r="AF543" i="1"/>
  <c r="AG543" i="1"/>
  <c r="CU543" i="1" s="1"/>
  <c r="T543" i="1" s="1"/>
  <c r="AH543" i="1"/>
  <c r="CV543" i="1" s="1"/>
  <c r="U543" i="1" s="1"/>
  <c r="K1337" i="6" s="1"/>
  <c r="AI543" i="1"/>
  <c r="CW543" i="1" s="1"/>
  <c r="V543" i="1" s="1"/>
  <c r="AJ543" i="1"/>
  <c r="CX543" i="1"/>
  <c r="W543" i="1" s="1"/>
  <c r="FR543" i="1"/>
  <c r="GL543" i="1"/>
  <c r="GN543" i="1"/>
  <c r="GO543" i="1"/>
  <c r="GV543" i="1"/>
  <c r="HC543" i="1"/>
  <c r="GX543" i="1" s="1"/>
  <c r="D544" i="1"/>
  <c r="AC544" i="1"/>
  <c r="AE544" i="1"/>
  <c r="AF544" i="1"/>
  <c r="AG544" i="1"/>
  <c r="CU544" i="1" s="1"/>
  <c r="T544" i="1" s="1"/>
  <c r="AH544" i="1"/>
  <c r="CV544" i="1" s="1"/>
  <c r="U544" i="1" s="1"/>
  <c r="K1344" i="6" s="1"/>
  <c r="AI544" i="1"/>
  <c r="CW544" i="1" s="1"/>
  <c r="V544" i="1" s="1"/>
  <c r="AJ544" i="1"/>
  <c r="CX544" i="1" s="1"/>
  <c r="W544" i="1" s="1"/>
  <c r="CQ544" i="1"/>
  <c r="P544" i="1" s="1"/>
  <c r="J1341" i="6" s="1"/>
  <c r="CR544" i="1"/>
  <c r="Q544" i="1" s="1"/>
  <c r="CT544" i="1"/>
  <c r="S544" i="1" s="1"/>
  <c r="J1340" i="6" s="1"/>
  <c r="FR544" i="1"/>
  <c r="GL544" i="1"/>
  <c r="GN544" i="1"/>
  <c r="GO544" i="1"/>
  <c r="GV544" i="1"/>
  <c r="HC544" i="1" s="1"/>
  <c r="GX544" i="1" s="1"/>
  <c r="D545" i="1"/>
  <c r="I545" i="1"/>
  <c r="K545" i="1"/>
  <c r="S545" i="1"/>
  <c r="T545" i="1"/>
  <c r="AC545" i="1"/>
  <c r="CQ545" i="1" s="1"/>
  <c r="P545" i="1" s="1"/>
  <c r="AE545" i="1"/>
  <c r="U1346" i="6" s="1"/>
  <c r="AF545" i="1"/>
  <c r="AG545" i="1"/>
  <c r="AH545" i="1"/>
  <c r="AI545" i="1"/>
  <c r="CW545" i="1" s="1"/>
  <c r="AJ545" i="1"/>
  <c r="CT545" i="1"/>
  <c r="CU545" i="1"/>
  <c r="CV545" i="1"/>
  <c r="U545" i="1" s="1"/>
  <c r="K1351" i="6" s="1"/>
  <c r="CX545" i="1"/>
  <c r="W545" i="1" s="1"/>
  <c r="FR545" i="1"/>
  <c r="GL545" i="1"/>
  <c r="GN545" i="1"/>
  <c r="GO545" i="1"/>
  <c r="GV545" i="1"/>
  <c r="HC545" i="1"/>
  <c r="D546" i="1"/>
  <c r="I546" i="1"/>
  <c r="K546" i="1"/>
  <c r="AC546" i="1"/>
  <c r="CQ546" i="1" s="1"/>
  <c r="AE546" i="1"/>
  <c r="AF546" i="1"/>
  <c r="AG546" i="1"/>
  <c r="CU546" i="1" s="1"/>
  <c r="T546" i="1" s="1"/>
  <c r="AH546" i="1"/>
  <c r="CV546" i="1" s="1"/>
  <c r="AI546" i="1"/>
  <c r="CW546" i="1" s="1"/>
  <c r="AJ546" i="1"/>
  <c r="CX546" i="1"/>
  <c r="FR546" i="1"/>
  <c r="GL546" i="1"/>
  <c r="GN546" i="1"/>
  <c r="GO546" i="1"/>
  <c r="GV546" i="1"/>
  <c r="HC546" i="1"/>
  <c r="GX546" i="1" s="1"/>
  <c r="D547" i="1"/>
  <c r="AC547" i="1"/>
  <c r="CQ547" i="1" s="1"/>
  <c r="P547" i="1" s="1"/>
  <c r="AD547" i="1"/>
  <c r="AE547" i="1"/>
  <c r="CS547" i="1" s="1"/>
  <c r="R547" i="1" s="1"/>
  <c r="GK547" i="1" s="1"/>
  <c r="AF547" i="1"/>
  <c r="CT547" i="1" s="1"/>
  <c r="S547" i="1" s="1"/>
  <c r="AG547" i="1"/>
  <c r="CU547" i="1" s="1"/>
  <c r="T547" i="1" s="1"/>
  <c r="AH547" i="1"/>
  <c r="CV547" i="1" s="1"/>
  <c r="U547" i="1" s="1"/>
  <c r="AI547" i="1"/>
  <c r="CW547" i="1" s="1"/>
  <c r="V547" i="1" s="1"/>
  <c r="AJ547" i="1"/>
  <c r="CX547" i="1" s="1"/>
  <c r="W547" i="1" s="1"/>
  <c r="FR547" i="1"/>
  <c r="GL547" i="1"/>
  <c r="GN547" i="1"/>
  <c r="GO547" i="1"/>
  <c r="GV547" i="1"/>
  <c r="HC547" i="1"/>
  <c r="GX547" i="1" s="1"/>
  <c r="D548" i="1"/>
  <c r="AC548" i="1"/>
  <c r="AE548" i="1"/>
  <c r="AF548" i="1"/>
  <c r="AG548" i="1"/>
  <c r="AH548" i="1"/>
  <c r="AI548" i="1"/>
  <c r="CW548" i="1" s="1"/>
  <c r="V548" i="1" s="1"/>
  <c r="AJ548" i="1"/>
  <c r="CX548" i="1" s="1"/>
  <c r="W548" i="1" s="1"/>
  <c r="CT548" i="1"/>
  <c r="S548" i="1" s="1"/>
  <c r="CY548" i="1" s="1"/>
  <c r="X548" i="1" s="1"/>
  <c r="CU548" i="1"/>
  <c r="T548" i="1" s="1"/>
  <c r="CV548" i="1"/>
  <c r="U548" i="1" s="1"/>
  <c r="FR548" i="1"/>
  <c r="GL548" i="1"/>
  <c r="GN548" i="1"/>
  <c r="GO548" i="1"/>
  <c r="GV548" i="1"/>
  <c r="HC548" i="1" s="1"/>
  <c r="GX548" i="1" s="1"/>
  <c r="D549" i="1"/>
  <c r="I549" i="1"/>
  <c r="K549" i="1"/>
  <c r="AC549" i="1"/>
  <c r="CQ549" i="1" s="1"/>
  <c r="AE549" i="1"/>
  <c r="CR549" i="1" s="1"/>
  <c r="Q549" i="1" s="1"/>
  <c r="AF549" i="1"/>
  <c r="CT549" i="1" s="1"/>
  <c r="AG549" i="1"/>
  <c r="CU549" i="1" s="1"/>
  <c r="T549" i="1" s="1"/>
  <c r="AH549" i="1"/>
  <c r="CV549" i="1" s="1"/>
  <c r="AI549" i="1"/>
  <c r="CW549" i="1" s="1"/>
  <c r="V549" i="1" s="1"/>
  <c r="AJ549" i="1"/>
  <c r="CX549" i="1" s="1"/>
  <c r="W549" i="1" s="1"/>
  <c r="FR549" i="1"/>
  <c r="GL549" i="1"/>
  <c r="GN549" i="1"/>
  <c r="GO549" i="1"/>
  <c r="GV549" i="1"/>
  <c r="HC549" i="1"/>
  <c r="GX549" i="1" s="1"/>
  <c r="D550" i="1"/>
  <c r="I550" i="1"/>
  <c r="K550" i="1"/>
  <c r="AC550" i="1"/>
  <c r="CQ550" i="1" s="1"/>
  <c r="P550" i="1" s="1"/>
  <c r="AE550" i="1"/>
  <c r="CS550" i="1" s="1"/>
  <c r="AF550" i="1"/>
  <c r="CT550" i="1" s="1"/>
  <c r="S550" i="1" s="1"/>
  <c r="CZ550" i="1" s="1"/>
  <c r="Y550" i="1" s="1"/>
  <c r="AG550" i="1"/>
  <c r="CU550" i="1" s="1"/>
  <c r="T550" i="1" s="1"/>
  <c r="AH550" i="1"/>
  <c r="CV550" i="1" s="1"/>
  <c r="U550" i="1" s="1"/>
  <c r="AI550" i="1"/>
  <c r="AJ550" i="1"/>
  <c r="CW550" i="1"/>
  <c r="V550" i="1" s="1"/>
  <c r="CX550" i="1"/>
  <c r="W550" i="1" s="1"/>
  <c r="FR550" i="1"/>
  <c r="GL550" i="1"/>
  <c r="GN550" i="1"/>
  <c r="GO550" i="1"/>
  <c r="GV550" i="1"/>
  <c r="HC550" i="1" s="1"/>
  <c r="D551" i="1"/>
  <c r="W551" i="1"/>
  <c r="AC551" i="1"/>
  <c r="AE551" i="1"/>
  <c r="AF551" i="1"/>
  <c r="AG551" i="1"/>
  <c r="CU551" i="1" s="1"/>
  <c r="T551" i="1" s="1"/>
  <c r="AH551" i="1"/>
  <c r="CV551" i="1" s="1"/>
  <c r="U551" i="1" s="1"/>
  <c r="K1367" i="6" s="1"/>
  <c r="AI551" i="1"/>
  <c r="CW551" i="1" s="1"/>
  <c r="V551" i="1" s="1"/>
  <c r="AJ551" i="1"/>
  <c r="CX551" i="1"/>
  <c r="FR551" i="1"/>
  <c r="GL551" i="1"/>
  <c r="GN551" i="1"/>
  <c r="GO551" i="1"/>
  <c r="GV551" i="1"/>
  <c r="HC551" i="1" s="1"/>
  <c r="GX551" i="1" s="1"/>
  <c r="D552" i="1"/>
  <c r="AC552" i="1"/>
  <c r="CQ552" i="1" s="1"/>
  <c r="P552" i="1" s="1"/>
  <c r="AE552" i="1"/>
  <c r="CR552" i="1" s="1"/>
  <c r="Q552" i="1" s="1"/>
  <c r="AF552" i="1"/>
  <c r="AG552" i="1"/>
  <c r="CU552" i="1" s="1"/>
  <c r="T552" i="1" s="1"/>
  <c r="AH552" i="1"/>
  <c r="CV552" i="1" s="1"/>
  <c r="U552" i="1" s="1"/>
  <c r="AI552" i="1"/>
  <c r="CW552" i="1" s="1"/>
  <c r="V552" i="1" s="1"/>
  <c r="AJ552" i="1"/>
  <c r="CX552" i="1" s="1"/>
  <c r="W552" i="1" s="1"/>
  <c r="CS552" i="1"/>
  <c r="R552" i="1" s="1"/>
  <c r="GK552" i="1" s="1"/>
  <c r="CT552" i="1"/>
  <c r="S552" i="1" s="1"/>
  <c r="CY552" i="1"/>
  <c r="X552" i="1" s="1"/>
  <c r="CZ552" i="1"/>
  <c r="Y552" i="1" s="1"/>
  <c r="FR552" i="1"/>
  <c r="GL552" i="1"/>
  <c r="GN552" i="1"/>
  <c r="GO552" i="1"/>
  <c r="GV552" i="1"/>
  <c r="HC552" i="1" s="1"/>
  <c r="GX552" i="1" s="1"/>
  <c r="D554" i="1"/>
  <c r="I554" i="1"/>
  <c r="K554" i="1"/>
  <c r="AC554" i="1"/>
  <c r="CQ554" i="1" s="1"/>
  <c r="P554" i="1" s="1"/>
  <c r="AE554" i="1"/>
  <c r="AF554" i="1"/>
  <c r="AG554" i="1"/>
  <c r="CU554" i="1" s="1"/>
  <c r="T554" i="1" s="1"/>
  <c r="AH554" i="1"/>
  <c r="CV554" i="1" s="1"/>
  <c r="U554" i="1" s="1"/>
  <c r="K1376" i="6" s="1"/>
  <c r="AI554" i="1"/>
  <c r="CW554" i="1" s="1"/>
  <c r="V554" i="1" s="1"/>
  <c r="AJ554" i="1"/>
  <c r="CX554" i="1"/>
  <c r="FR554" i="1"/>
  <c r="GL554" i="1"/>
  <c r="GN554" i="1"/>
  <c r="GO554" i="1"/>
  <c r="GV554" i="1"/>
  <c r="HC554" i="1" s="1"/>
  <c r="GX554" i="1" s="1"/>
  <c r="D555" i="1"/>
  <c r="I555" i="1"/>
  <c r="K555" i="1"/>
  <c r="AC555" i="1"/>
  <c r="AE555" i="1"/>
  <c r="AF555" i="1"/>
  <c r="AG555" i="1"/>
  <c r="CU555" i="1" s="1"/>
  <c r="AH555" i="1"/>
  <c r="CV555" i="1" s="1"/>
  <c r="AI555" i="1"/>
  <c r="CW555" i="1" s="1"/>
  <c r="AJ555" i="1"/>
  <c r="CX555" i="1" s="1"/>
  <c r="CQ555" i="1"/>
  <c r="FR555" i="1"/>
  <c r="GL555" i="1"/>
  <c r="GN555" i="1"/>
  <c r="GO555" i="1"/>
  <c r="GV555" i="1"/>
  <c r="HC555" i="1"/>
  <c r="D556" i="1"/>
  <c r="AC556" i="1"/>
  <c r="CQ556" i="1" s="1"/>
  <c r="P556" i="1" s="1"/>
  <c r="J1387" i="6" s="1"/>
  <c r="AE556" i="1"/>
  <c r="AF556" i="1"/>
  <c r="AG556" i="1"/>
  <c r="CU556" i="1" s="1"/>
  <c r="T556" i="1" s="1"/>
  <c r="AH556" i="1"/>
  <c r="CV556" i="1" s="1"/>
  <c r="U556" i="1" s="1"/>
  <c r="K1390" i="6" s="1"/>
  <c r="AI556" i="1"/>
  <c r="CW556" i="1" s="1"/>
  <c r="V556" i="1" s="1"/>
  <c r="AJ556" i="1"/>
  <c r="CX556" i="1" s="1"/>
  <c r="W556" i="1" s="1"/>
  <c r="FR556" i="1"/>
  <c r="GL556" i="1"/>
  <c r="GN556" i="1"/>
  <c r="GO556" i="1"/>
  <c r="GV556" i="1"/>
  <c r="HC556" i="1"/>
  <c r="GX556" i="1" s="1"/>
  <c r="D557" i="1"/>
  <c r="U557" i="1"/>
  <c r="K1399" i="6" s="1"/>
  <c r="AC557" i="1"/>
  <c r="CQ557" i="1" s="1"/>
  <c r="P557" i="1" s="1"/>
  <c r="AE557" i="1"/>
  <c r="AF557" i="1"/>
  <c r="AG557" i="1"/>
  <c r="AH557" i="1"/>
  <c r="AI557" i="1"/>
  <c r="CW557" i="1" s="1"/>
  <c r="V557" i="1" s="1"/>
  <c r="AJ557" i="1"/>
  <c r="CU557" i="1"/>
  <c r="T557" i="1" s="1"/>
  <c r="CV557" i="1"/>
  <c r="CX557" i="1"/>
  <c r="W557" i="1" s="1"/>
  <c r="FR557" i="1"/>
  <c r="GL557" i="1"/>
  <c r="GN557" i="1"/>
  <c r="GO557" i="1"/>
  <c r="GV557" i="1"/>
  <c r="HC557" i="1" s="1"/>
  <c r="GX557" i="1" s="1"/>
  <c r="D558" i="1"/>
  <c r="V558" i="1"/>
  <c r="AC558" i="1"/>
  <c r="CQ558" i="1" s="1"/>
  <c r="P558" i="1" s="1"/>
  <c r="AE558" i="1"/>
  <c r="AD558" i="1" s="1"/>
  <c r="AF558" i="1"/>
  <c r="CT558" i="1" s="1"/>
  <c r="S558" i="1" s="1"/>
  <c r="AG558" i="1"/>
  <c r="CU558" i="1" s="1"/>
  <c r="T558" i="1" s="1"/>
  <c r="AH558" i="1"/>
  <c r="AI558" i="1"/>
  <c r="CW558" i="1" s="1"/>
  <c r="AJ558" i="1"/>
  <c r="CR558" i="1"/>
  <c r="Q558" i="1" s="1"/>
  <c r="CS558" i="1"/>
  <c r="R558" i="1" s="1"/>
  <c r="GK558" i="1" s="1"/>
  <c r="CV558" i="1"/>
  <c r="U558" i="1" s="1"/>
  <c r="CX558" i="1"/>
  <c r="W558" i="1" s="1"/>
  <c r="FR558" i="1"/>
  <c r="GL558" i="1"/>
  <c r="GN558" i="1"/>
  <c r="GO558" i="1"/>
  <c r="GV558" i="1"/>
  <c r="HC558" i="1"/>
  <c r="GX558" i="1" s="1"/>
  <c r="D559" i="1"/>
  <c r="AC559" i="1"/>
  <c r="CQ559" i="1" s="1"/>
  <c r="P559" i="1" s="1"/>
  <c r="AE559" i="1"/>
  <c r="AF559" i="1"/>
  <c r="CT559" i="1" s="1"/>
  <c r="S559" i="1" s="1"/>
  <c r="CY559" i="1" s="1"/>
  <c r="X559" i="1" s="1"/>
  <c r="AG559" i="1"/>
  <c r="CU559" i="1" s="1"/>
  <c r="T559" i="1" s="1"/>
  <c r="AH559" i="1"/>
  <c r="AI559" i="1"/>
  <c r="CW559" i="1" s="1"/>
  <c r="V559" i="1" s="1"/>
  <c r="AJ559" i="1"/>
  <c r="CV559" i="1"/>
  <c r="U559" i="1" s="1"/>
  <c r="CX559" i="1"/>
  <c r="W559" i="1" s="1"/>
  <c r="FR559" i="1"/>
  <c r="GL559" i="1"/>
  <c r="GN559" i="1"/>
  <c r="GO559" i="1"/>
  <c r="GV559" i="1"/>
  <c r="HC559" i="1" s="1"/>
  <c r="GX559" i="1" s="1"/>
  <c r="D560" i="1"/>
  <c r="P560" i="1"/>
  <c r="AC560" i="1"/>
  <c r="CQ560" i="1" s="1"/>
  <c r="AE560" i="1"/>
  <c r="AF560" i="1"/>
  <c r="AG560" i="1"/>
  <c r="CU560" i="1" s="1"/>
  <c r="T560" i="1" s="1"/>
  <c r="AH560" i="1"/>
  <c r="CV560" i="1" s="1"/>
  <c r="U560" i="1" s="1"/>
  <c r="AI560" i="1"/>
  <c r="CW560" i="1" s="1"/>
  <c r="V560" i="1" s="1"/>
  <c r="AJ560" i="1"/>
  <c r="CX560" i="1" s="1"/>
  <c r="W560" i="1" s="1"/>
  <c r="CR560" i="1"/>
  <c r="Q560" i="1" s="1"/>
  <c r="CT560" i="1"/>
  <c r="S560" i="1" s="1"/>
  <c r="FR560" i="1"/>
  <c r="GL560" i="1"/>
  <c r="GN560" i="1"/>
  <c r="GO560" i="1"/>
  <c r="GV560" i="1"/>
  <c r="HC560" i="1" s="1"/>
  <c r="GX560" i="1" s="1"/>
  <c r="D561" i="1"/>
  <c r="I561" i="1"/>
  <c r="K561" i="1"/>
  <c r="V561" i="1"/>
  <c r="AC561" i="1"/>
  <c r="AE561" i="1"/>
  <c r="AF561" i="1"/>
  <c r="CT561" i="1" s="1"/>
  <c r="AG561" i="1"/>
  <c r="CU561" i="1" s="1"/>
  <c r="AH561" i="1"/>
  <c r="CV561" i="1" s="1"/>
  <c r="AI561" i="1"/>
  <c r="CW561" i="1" s="1"/>
  <c r="AJ561" i="1"/>
  <c r="CX561" i="1"/>
  <c r="W561" i="1" s="1"/>
  <c r="FR561" i="1"/>
  <c r="GL561" i="1"/>
  <c r="GN561" i="1"/>
  <c r="GO561" i="1"/>
  <c r="GV561" i="1"/>
  <c r="HC561" i="1" s="1"/>
  <c r="D562" i="1"/>
  <c r="I562" i="1"/>
  <c r="K562" i="1"/>
  <c r="AC562" i="1"/>
  <c r="CQ562" i="1" s="1"/>
  <c r="P562" i="1" s="1"/>
  <c r="AE562" i="1"/>
  <c r="AF562" i="1"/>
  <c r="CT562" i="1" s="1"/>
  <c r="S562" i="1" s="1"/>
  <c r="AG562" i="1"/>
  <c r="CU562" i="1" s="1"/>
  <c r="T562" i="1" s="1"/>
  <c r="AH562" i="1"/>
  <c r="CV562" i="1" s="1"/>
  <c r="U562" i="1" s="1"/>
  <c r="AI562" i="1"/>
  <c r="CW562" i="1" s="1"/>
  <c r="V562" i="1" s="1"/>
  <c r="AJ562" i="1"/>
  <c r="CX562" i="1"/>
  <c r="W562" i="1" s="1"/>
  <c r="FR562" i="1"/>
  <c r="GL562" i="1"/>
  <c r="GN562" i="1"/>
  <c r="GO562" i="1"/>
  <c r="GV562" i="1"/>
  <c r="HC562" i="1" s="1"/>
  <c r="GX562" i="1" s="1"/>
  <c r="B564" i="1"/>
  <c r="B520" i="1" s="1"/>
  <c r="C564" i="1"/>
  <c r="C520" i="1" s="1"/>
  <c r="D564" i="1"/>
  <c r="D520" i="1" s="1"/>
  <c r="F564" i="1"/>
  <c r="F520" i="1" s="1"/>
  <c r="G564" i="1"/>
  <c r="A1402" i="6" s="1"/>
  <c r="BX564" i="1"/>
  <c r="AO564" i="1" s="1"/>
  <c r="AO520" i="1" s="1"/>
  <c r="CK564" i="1"/>
  <c r="CK520" i="1" s="1"/>
  <c r="CL564" i="1"/>
  <c r="CL520" i="1" s="1"/>
  <c r="CM564" i="1"/>
  <c r="CM520" i="1" s="1"/>
  <c r="B594" i="1"/>
  <c r="B389" i="1" s="1"/>
  <c r="C594" i="1"/>
  <c r="C389" i="1" s="1"/>
  <c r="D594" i="1"/>
  <c r="D389" i="1" s="1"/>
  <c r="F594" i="1"/>
  <c r="F389" i="1" s="1"/>
  <c r="G594" i="1"/>
  <c r="D624" i="1"/>
  <c r="E626" i="1"/>
  <c r="Z626" i="1"/>
  <c r="AA626" i="1"/>
  <c r="AB626" i="1"/>
  <c r="AC626" i="1"/>
  <c r="AD626" i="1"/>
  <c r="AE626" i="1"/>
  <c r="AF626" i="1"/>
  <c r="AG626" i="1"/>
  <c r="AH626" i="1"/>
  <c r="AI626" i="1"/>
  <c r="AJ626" i="1"/>
  <c r="AK626" i="1"/>
  <c r="AL626" i="1"/>
  <c r="AM626" i="1"/>
  <c r="AN626" i="1"/>
  <c r="BE626" i="1"/>
  <c r="BF626" i="1"/>
  <c r="BG626" i="1"/>
  <c r="BH626" i="1"/>
  <c r="BI626" i="1"/>
  <c r="BJ626" i="1"/>
  <c r="BK626" i="1"/>
  <c r="BL626" i="1"/>
  <c r="BM626" i="1"/>
  <c r="BN626" i="1"/>
  <c r="BO626" i="1"/>
  <c r="BP626" i="1"/>
  <c r="BQ626" i="1"/>
  <c r="BR626" i="1"/>
  <c r="BS626" i="1"/>
  <c r="BT626" i="1"/>
  <c r="BU626" i="1"/>
  <c r="BV626" i="1"/>
  <c r="BW626" i="1"/>
  <c r="BX626" i="1"/>
  <c r="BY626" i="1"/>
  <c r="BZ626" i="1"/>
  <c r="CA626" i="1"/>
  <c r="CB626" i="1"/>
  <c r="CC626" i="1"/>
  <c r="CD626" i="1"/>
  <c r="CE626" i="1"/>
  <c r="CF626" i="1"/>
  <c r="CG626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EH626" i="1"/>
  <c r="EI626" i="1"/>
  <c r="EJ626" i="1"/>
  <c r="EK626" i="1"/>
  <c r="EL626" i="1"/>
  <c r="EM626" i="1"/>
  <c r="EN626" i="1"/>
  <c r="EO626" i="1"/>
  <c r="EP626" i="1"/>
  <c r="EQ626" i="1"/>
  <c r="ER626" i="1"/>
  <c r="ES626" i="1"/>
  <c r="ET626" i="1"/>
  <c r="EU626" i="1"/>
  <c r="EV626" i="1"/>
  <c r="EW626" i="1"/>
  <c r="EX626" i="1"/>
  <c r="EY626" i="1"/>
  <c r="EZ626" i="1"/>
  <c r="FA626" i="1"/>
  <c r="FB626" i="1"/>
  <c r="FC626" i="1"/>
  <c r="FD626" i="1"/>
  <c r="FE626" i="1"/>
  <c r="FF626" i="1"/>
  <c r="FG626" i="1"/>
  <c r="FH626" i="1"/>
  <c r="FI626" i="1"/>
  <c r="FJ626" i="1"/>
  <c r="FK626" i="1"/>
  <c r="FL626" i="1"/>
  <c r="FM626" i="1"/>
  <c r="FN626" i="1"/>
  <c r="FO626" i="1"/>
  <c r="FP626" i="1"/>
  <c r="FQ626" i="1"/>
  <c r="FR626" i="1"/>
  <c r="FS626" i="1"/>
  <c r="FT626" i="1"/>
  <c r="FU626" i="1"/>
  <c r="FV626" i="1"/>
  <c r="FW626" i="1"/>
  <c r="FX626" i="1"/>
  <c r="FY626" i="1"/>
  <c r="FZ626" i="1"/>
  <c r="GA626" i="1"/>
  <c r="GB626" i="1"/>
  <c r="GC626" i="1"/>
  <c r="GD626" i="1"/>
  <c r="GE626" i="1"/>
  <c r="GF626" i="1"/>
  <c r="GG626" i="1"/>
  <c r="GH626" i="1"/>
  <c r="GI626" i="1"/>
  <c r="GJ626" i="1"/>
  <c r="GK626" i="1"/>
  <c r="GL626" i="1"/>
  <c r="GM626" i="1"/>
  <c r="GN626" i="1"/>
  <c r="GO626" i="1"/>
  <c r="GP626" i="1"/>
  <c r="GQ626" i="1"/>
  <c r="GR626" i="1"/>
  <c r="GS626" i="1"/>
  <c r="GT626" i="1"/>
  <c r="GU626" i="1"/>
  <c r="GV626" i="1"/>
  <c r="GW626" i="1"/>
  <c r="GX626" i="1"/>
  <c r="D628" i="1"/>
  <c r="E630" i="1"/>
  <c r="Z630" i="1"/>
  <c r="AA630" i="1"/>
  <c r="AM630" i="1"/>
  <c r="AN630" i="1"/>
  <c r="BE630" i="1"/>
  <c r="BF630" i="1"/>
  <c r="BG630" i="1"/>
  <c r="BH630" i="1"/>
  <c r="BI630" i="1"/>
  <c r="BJ630" i="1"/>
  <c r="BK630" i="1"/>
  <c r="BL630" i="1"/>
  <c r="BM630" i="1"/>
  <c r="BN630" i="1"/>
  <c r="BO630" i="1"/>
  <c r="BP630" i="1"/>
  <c r="BQ630" i="1"/>
  <c r="BR630" i="1"/>
  <c r="BS630" i="1"/>
  <c r="BT630" i="1"/>
  <c r="BU630" i="1"/>
  <c r="BV630" i="1"/>
  <c r="BW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EH630" i="1"/>
  <c r="EI630" i="1"/>
  <c r="EJ630" i="1"/>
  <c r="EK630" i="1"/>
  <c r="EL630" i="1"/>
  <c r="EM630" i="1"/>
  <c r="EN630" i="1"/>
  <c r="EO630" i="1"/>
  <c r="EP630" i="1"/>
  <c r="EQ630" i="1"/>
  <c r="ER630" i="1"/>
  <c r="ES630" i="1"/>
  <c r="ET630" i="1"/>
  <c r="EU630" i="1"/>
  <c r="EV630" i="1"/>
  <c r="EW630" i="1"/>
  <c r="EX630" i="1"/>
  <c r="EY630" i="1"/>
  <c r="EZ630" i="1"/>
  <c r="FA630" i="1"/>
  <c r="FB630" i="1"/>
  <c r="FC630" i="1"/>
  <c r="FD630" i="1"/>
  <c r="FE630" i="1"/>
  <c r="FF630" i="1"/>
  <c r="FG630" i="1"/>
  <c r="FH630" i="1"/>
  <c r="FI630" i="1"/>
  <c r="FJ630" i="1"/>
  <c r="FK630" i="1"/>
  <c r="FL630" i="1"/>
  <c r="FM630" i="1"/>
  <c r="FN630" i="1"/>
  <c r="FO630" i="1"/>
  <c r="FP630" i="1"/>
  <c r="FQ630" i="1"/>
  <c r="FR630" i="1"/>
  <c r="FS630" i="1"/>
  <c r="FT630" i="1"/>
  <c r="FU630" i="1"/>
  <c r="FV630" i="1"/>
  <c r="FW630" i="1"/>
  <c r="FX630" i="1"/>
  <c r="FY630" i="1"/>
  <c r="FZ630" i="1"/>
  <c r="GA630" i="1"/>
  <c r="GB630" i="1"/>
  <c r="GC630" i="1"/>
  <c r="GD630" i="1"/>
  <c r="GE630" i="1"/>
  <c r="GF630" i="1"/>
  <c r="GG630" i="1"/>
  <c r="GH630" i="1"/>
  <c r="GI630" i="1"/>
  <c r="GJ630" i="1"/>
  <c r="GK630" i="1"/>
  <c r="GL630" i="1"/>
  <c r="GM630" i="1"/>
  <c r="GN630" i="1"/>
  <c r="GO630" i="1"/>
  <c r="GP630" i="1"/>
  <c r="GQ630" i="1"/>
  <c r="GR630" i="1"/>
  <c r="GS630" i="1"/>
  <c r="GT630" i="1"/>
  <c r="GU630" i="1"/>
  <c r="GV630" i="1"/>
  <c r="GW630" i="1"/>
  <c r="GX630" i="1"/>
  <c r="D632" i="1"/>
  <c r="AC632" i="1"/>
  <c r="AD632" i="1"/>
  <c r="AE632" i="1"/>
  <c r="AF632" i="1"/>
  <c r="CT632" i="1" s="1"/>
  <c r="S632" i="1" s="1"/>
  <c r="CY632" i="1" s="1"/>
  <c r="X632" i="1" s="1"/>
  <c r="AG632" i="1"/>
  <c r="CU632" i="1" s="1"/>
  <c r="T632" i="1" s="1"/>
  <c r="AH632" i="1"/>
  <c r="CV632" i="1" s="1"/>
  <c r="U632" i="1" s="1"/>
  <c r="AI632" i="1"/>
  <c r="CW632" i="1" s="1"/>
  <c r="V632" i="1" s="1"/>
  <c r="AJ632" i="1"/>
  <c r="CX632" i="1" s="1"/>
  <c r="W632" i="1" s="1"/>
  <c r="FR632" i="1"/>
  <c r="GL632" i="1"/>
  <c r="GN632" i="1"/>
  <c r="GO632" i="1"/>
  <c r="GV632" i="1"/>
  <c r="HC632" i="1" s="1"/>
  <c r="GX632" i="1"/>
  <c r="D633" i="1"/>
  <c r="AC633" i="1"/>
  <c r="AE633" i="1"/>
  <c r="AF633" i="1"/>
  <c r="CT633" i="1" s="1"/>
  <c r="S633" i="1" s="1"/>
  <c r="AG633" i="1"/>
  <c r="CU633" i="1" s="1"/>
  <c r="T633" i="1" s="1"/>
  <c r="AH633" i="1"/>
  <c r="CV633" i="1" s="1"/>
  <c r="U633" i="1" s="1"/>
  <c r="AI633" i="1"/>
  <c r="CW633" i="1" s="1"/>
  <c r="V633" i="1" s="1"/>
  <c r="AJ633" i="1"/>
  <c r="CX633" i="1" s="1"/>
  <c r="W633" i="1" s="1"/>
  <c r="CQ633" i="1"/>
  <c r="P633" i="1" s="1"/>
  <c r="CR633" i="1"/>
  <c r="Q633" i="1" s="1"/>
  <c r="FR633" i="1"/>
  <c r="GL633" i="1"/>
  <c r="GN633" i="1"/>
  <c r="GO633" i="1"/>
  <c r="GV633" i="1"/>
  <c r="HC633" i="1" s="1"/>
  <c r="GX633" i="1" s="1"/>
  <c r="D634" i="1"/>
  <c r="AC634" i="1"/>
  <c r="CQ634" i="1" s="1"/>
  <c r="P634" i="1" s="1"/>
  <c r="CP634" i="1" s="1"/>
  <c r="O634" i="1" s="1"/>
  <c r="AE634" i="1"/>
  <c r="AD634" i="1" s="1"/>
  <c r="AF634" i="1"/>
  <c r="AG634" i="1"/>
  <c r="AH634" i="1"/>
  <c r="AI634" i="1"/>
  <c r="AJ634" i="1"/>
  <c r="CX634" i="1" s="1"/>
  <c r="W634" i="1" s="1"/>
  <c r="CR634" i="1"/>
  <c r="Q634" i="1" s="1"/>
  <c r="CS634" i="1"/>
  <c r="R634" i="1" s="1"/>
  <c r="GK634" i="1" s="1"/>
  <c r="CT634" i="1"/>
  <c r="S634" i="1" s="1"/>
  <c r="CU634" i="1"/>
  <c r="T634" i="1" s="1"/>
  <c r="CV634" i="1"/>
  <c r="U634" i="1" s="1"/>
  <c r="CW634" i="1"/>
  <c r="V634" i="1" s="1"/>
  <c r="FR634" i="1"/>
  <c r="GL634" i="1"/>
  <c r="GN634" i="1"/>
  <c r="GO634" i="1"/>
  <c r="GV634" i="1"/>
  <c r="HC634" i="1" s="1"/>
  <c r="GX634" i="1" s="1"/>
  <c r="D635" i="1"/>
  <c r="S635" i="1"/>
  <c r="T635" i="1"/>
  <c r="AC635" i="1"/>
  <c r="CQ635" i="1" s="1"/>
  <c r="P635" i="1" s="1"/>
  <c r="AE635" i="1"/>
  <c r="AF635" i="1"/>
  <c r="CT635" i="1" s="1"/>
  <c r="AG635" i="1"/>
  <c r="AH635" i="1"/>
  <c r="CV635" i="1" s="1"/>
  <c r="U635" i="1" s="1"/>
  <c r="AI635" i="1"/>
  <c r="CW635" i="1" s="1"/>
  <c r="V635" i="1" s="1"/>
  <c r="AJ635" i="1"/>
  <c r="CX635" i="1" s="1"/>
  <c r="W635" i="1" s="1"/>
  <c r="CU635" i="1"/>
  <c r="FR635" i="1"/>
  <c r="GL635" i="1"/>
  <c r="GN635" i="1"/>
  <c r="GO635" i="1"/>
  <c r="GV635" i="1"/>
  <c r="HC635" i="1" s="1"/>
  <c r="GX635" i="1" s="1"/>
  <c r="D636" i="1"/>
  <c r="W636" i="1"/>
  <c r="AC636" i="1"/>
  <c r="CQ636" i="1" s="1"/>
  <c r="P636" i="1" s="1"/>
  <c r="AE636" i="1"/>
  <c r="AF636" i="1"/>
  <c r="CT636" i="1" s="1"/>
  <c r="S636" i="1" s="1"/>
  <c r="CZ636" i="1" s="1"/>
  <c r="Y636" i="1" s="1"/>
  <c r="AG636" i="1"/>
  <c r="AH636" i="1"/>
  <c r="AI636" i="1"/>
  <c r="AJ636" i="1"/>
  <c r="CX636" i="1" s="1"/>
  <c r="CU636" i="1"/>
  <c r="T636" i="1" s="1"/>
  <c r="CV636" i="1"/>
  <c r="U636" i="1" s="1"/>
  <c r="CW636" i="1"/>
  <c r="V636" i="1" s="1"/>
  <c r="CY636" i="1"/>
  <c r="X636" i="1" s="1"/>
  <c r="FR636" i="1"/>
  <c r="GL636" i="1"/>
  <c r="GN636" i="1"/>
  <c r="GO636" i="1"/>
  <c r="GV636" i="1"/>
  <c r="HC636" i="1" s="1"/>
  <c r="GX636" i="1" s="1"/>
  <c r="D637" i="1"/>
  <c r="W637" i="1"/>
  <c r="AC637" i="1"/>
  <c r="AE637" i="1"/>
  <c r="AF637" i="1"/>
  <c r="CT637" i="1" s="1"/>
  <c r="S637" i="1" s="1"/>
  <c r="AG637" i="1"/>
  <c r="CU637" i="1" s="1"/>
  <c r="T637" i="1" s="1"/>
  <c r="AH637" i="1"/>
  <c r="CV637" i="1" s="1"/>
  <c r="U637" i="1" s="1"/>
  <c r="AI637" i="1"/>
  <c r="CW637" i="1" s="1"/>
  <c r="V637" i="1" s="1"/>
  <c r="AJ637" i="1"/>
  <c r="CX637" i="1" s="1"/>
  <c r="FR637" i="1"/>
  <c r="GL637" i="1"/>
  <c r="GN637" i="1"/>
  <c r="GO637" i="1"/>
  <c r="GV637" i="1"/>
  <c r="HC637" i="1" s="1"/>
  <c r="GX637" i="1" s="1"/>
  <c r="D638" i="1"/>
  <c r="P638" i="1"/>
  <c r="AC638" i="1"/>
  <c r="CQ638" i="1" s="1"/>
  <c r="AD638" i="1"/>
  <c r="AE638" i="1"/>
  <c r="CR638" i="1" s="1"/>
  <c r="Q638" i="1" s="1"/>
  <c r="AF638" i="1"/>
  <c r="CT638" i="1" s="1"/>
  <c r="S638" i="1" s="1"/>
  <c r="AG638" i="1"/>
  <c r="CU638" i="1" s="1"/>
  <c r="T638" i="1" s="1"/>
  <c r="AH638" i="1"/>
  <c r="CV638" i="1" s="1"/>
  <c r="U638" i="1" s="1"/>
  <c r="AI638" i="1"/>
  <c r="CW638" i="1" s="1"/>
  <c r="V638" i="1" s="1"/>
  <c r="AJ638" i="1"/>
  <c r="CX638" i="1" s="1"/>
  <c r="W638" i="1" s="1"/>
  <c r="FR638" i="1"/>
  <c r="GL638" i="1"/>
  <c r="GN638" i="1"/>
  <c r="GO638" i="1"/>
  <c r="GV638" i="1"/>
  <c r="HC638" i="1" s="1"/>
  <c r="GX638" i="1" s="1"/>
  <c r="D639" i="1"/>
  <c r="S639" i="1"/>
  <c r="CZ639" i="1" s="1"/>
  <c r="Y639" i="1" s="1"/>
  <c r="AC639" i="1"/>
  <c r="CQ639" i="1" s="1"/>
  <c r="P639" i="1" s="1"/>
  <c r="AD639" i="1"/>
  <c r="AE639" i="1"/>
  <c r="CS639" i="1" s="1"/>
  <c r="R639" i="1" s="1"/>
  <c r="GK639" i="1" s="1"/>
  <c r="AF639" i="1"/>
  <c r="AG639" i="1"/>
  <c r="AH639" i="1"/>
  <c r="AI639" i="1"/>
  <c r="AJ639" i="1"/>
  <c r="CX639" i="1" s="1"/>
  <c r="W639" i="1" s="1"/>
  <c r="CR639" i="1"/>
  <c r="Q639" i="1" s="1"/>
  <c r="CT639" i="1"/>
  <c r="CU639" i="1"/>
  <c r="T639" i="1" s="1"/>
  <c r="CV639" i="1"/>
  <c r="U639" i="1" s="1"/>
  <c r="CW639" i="1"/>
  <c r="V639" i="1" s="1"/>
  <c r="FR639" i="1"/>
  <c r="GL639" i="1"/>
  <c r="GN639" i="1"/>
  <c r="GO639" i="1"/>
  <c r="GV639" i="1"/>
  <c r="HC639" i="1" s="1"/>
  <c r="GX639" i="1" s="1"/>
  <c r="D640" i="1"/>
  <c r="AC640" i="1"/>
  <c r="CQ640" i="1" s="1"/>
  <c r="P640" i="1" s="1"/>
  <c r="AE640" i="1"/>
  <c r="AF640" i="1"/>
  <c r="AG640" i="1"/>
  <c r="AH640" i="1"/>
  <c r="CV640" i="1" s="1"/>
  <c r="U640" i="1" s="1"/>
  <c r="AI640" i="1"/>
  <c r="CW640" i="1" s="1"/>
  <c r="V640" i="1" s="1"/>
  <c r="AJ640" i="1"/>
  <c r="CX640" i="1" s="1"/>
  <c r="W640" i="1" s="1"/>
  <c r="CT640" i="1"/>
  <c r="S640" i="1" s="1"/>
  <c r="CU640" i="1"/>
  <c r="T640" i="1" s="1"/>
  <c r="FR640" i="1"/>
  <c r="GL640" i="1"/>
  <c r="GN640" i="1"/>
  <c r="GO640" i="1"/>
  <c r="GV640" i="1"/>
  <c r="HC640" i="1" s="1"/>
  <c r="GX640" i="1" s="1"/>
  <c r="D641" i="1"/>
  <c r="AC641" i="1"/>
  <c r="AE641" i="1"/>
  <c r="AF641" i="1"/>
  <c r="CT641" i="1" s="1"/>
  <c r="S641" i="1" s="1"/>
  <c r="AG641" i="1"/>
  <c r="CU641" i="1" s="1"/>
  <c r="T641" i="1" s="1"/>
  <c r="AH641" i="1"/>
  <c r="CV641" i="1" s="1"/>
  <c r="U641" i="1" s="1"/>
  <c r="AI641" i="1"/>
  <c r="CW641" i="1" s="1"/>
  <c r="V641" i="1" s="1"/>
  <c r="AJ641" i="1"/>
  <c r="CX641" i="1" s="1"/>
  <c r="W641" i="1" s="1"/>
  <c r="CQ641" i="1"/>
  <c r="P641" i="1" s="1"/>
  <c r="FR641" i="1"/>
  <c r="GL641" i="1"/>
  <c r="GN641" i="1"/>
  <c r="GO641" i="1"/>
  <c r="GV641" i="1"/>
  <c r="HC641" i="1"/>
  <c r="GX641" i="1" s="1"/>
  <c r="D642" i="1"/>
  <c r="V642" i="1"/>
  <c r="AC642" i="1"/>
  <c r="AE642" i="1"/>
  <c r="AF642" i="1"/>
  <c r="AG642" i="1"/>
  <c r="CU642" i="1" s="1"/>
  <c r="T642" i="1" s="1"/>
  <c r="AH642" i="1"/>
  <c r="CV642" i="1" s="1"/>
  <c r="U642" i="1" s="1"/>
  <c r="K1419" i="6" s="1"/>
  <c r="AI642" i="1"/>
  <c r="CW642" i="1" s="1"/>
  <c r="AJ642" i="1"/>
  <c r="CX642" i="1" s="1"/>
  <c r="W642" i="1" s="1"/>
  <c r="CQ642" i="1"/>
  <c r="P642" i="1" s="1"/>
  <c r="J1415" i="6" s="1"/>
  <c r="CR642" i="1"/>
  <c r="Q642" i="1" s="1"/>
  <c r="J1413" i="6" s="1"/>
  <c r="CS642" i="1"/>
  <c r="CT642" i="1"/>
  <c r="S642" i="1" s="1"/>
  <c r="J1412" i="6" s="1"/>
  <c r="FR642" i="1"/>
  <c r="GL642" i="1"/>
  <c r="GN642" i="1"/>
  <c r="GO642" i="1"/>
  <c r="GV642" i="1"/>
  <c r="HC642" i="1" s="1"/>
  <c r="GX642" i="1" s="1"/>
  <c r="D643" i="1"/>
  <c r="W643" i="1"/>
  <c r="AC643" i="1"/>
  <c r="AE643" i="1"/>
  <c r="U1421" i="6" s="1"/>
  <c r="AF643" i="1"/>
  <c r="AG643" i="1"/>
  <c r="CU643" i="1" s="1"/>
  <c r="T643" i="1" s="1"/>
  <c r="AH643" i="1"/>
  <c r="CV643" i="1" s="1"/>
  <c r="U643" i="1" s="1"/>
  <c r="K1429" i="6" s="1"/>
  <c r="AI643" i="1"/>
  <c r="CW643" i="1" s="1"/>
  <c r="V643" i="1" s="1"/>
  <c r="AJ643" i="1"/>
  <c r="CX643" i="1"/>
  <c r="FR643" i="1"/>
  <c r="GL643" i="1"/>
  <c r="GN643" i="1"/>
  <c r="GO643" i="1"/>
  <c r="GV643" i="1"/>
  <c r="HC643" i="1" s="1"/>
  <c r="GX643" i="1" s="1"/>
  <c r="D644" i="1"/>
  <c r="U644" i="1"/>
  <c r="K1439" i="6" s="1"/>
  <c r="V644" i="1"/>
  <c r="AC644" i="1"/>
  <c r="CQ644" i="1" s="1"/>
  <c r="P644" i="1" s="1"/>
  <c r="J1435" i="6" s="1"/>
  <c r="AE644" i="1"/>
  <c r="AF644" i="1"/>
  <c r="AG644" i="1"/>
  <c r="AH644" i="1"/>
  <c r="CV644" i="1" s="1"/>
  <c r="AI644" i="1"/>
  <c r="CW644" i="1" s="1"/>
  <c r="AJ644" i="1"/>
  <c r="CX644" i="1" s="1"/>
  <c r="W644" i="1" s="1"/>
  <c r="CT644" i="1"/>
  <c r="S644" i="1" s="1"/>
  <c r="J1432" i="6" s="1"/>
  <c r="CU644" i="1"/>
  <c r="T644" i="1" s="1"/>
  <c r="FR644" i="1"/>
  <c r="GL644" i="1"/>
  <c r="GN644" i="1"/>
  <c r="GO644" i="1"/>
  <c r="GV644" i="1"/>
  <c r="HC644" i="1"/>
  <c r="GX644" i="1" s="1"/>
  <c r="D645" i="1"/>
  <c r="AC645" i="1"/>
  <c r="CQ645" i="1" s="1"/>
  <c r="P645" i="1" s="1"/>
  <c r="J1445" i="6" s="1"/>
  <c r="AE645" i="1"/>
  <c r="U1441" i="6" s="1"/>
  <c r="AF645" i="1"/>
  <c r="AG645" i="1"/>
  <c r="CU645" i="1" s="1"/>
  <c r="T645" i="1" s="1"/>
  <c r="AH645" i="1"/>
  <c r="CV645" i="1" s="1"/>
  <c r="U645" i="1" s="1"/>
  <c r="K1449" i="6" s="1"/>
  <c r="AI645" i="1"/>
  <c r="AJ645" i="1"/>
  <c r="CX645" i="1" s="1"/>
  <c r="W645" i="1" s="1"/>
  <c r="CW645" i="1"/>
  <c r="V645" i="1" s="1"/>
  <c r="FR645" i="1"/>
  <c r="GL645" i="1"/>
  <c r="GN645" i="1"/>
  <c r="GO645" i="1"/>
  <c r="GV645" i="1"/>
  <c r="HC645" i="1"/>
  <c r="GX645" i="1" s="1"/>
  <c r="D646" i="1"/>
  <c r="Q646" i="1"/>
  <c r="J1453" i="6" s="1"/>
  <c r="AC646" i="1"/>
  <c r="AE646" i="1"/>
  <c r="AF646" i="1"/>
  <c r="AG646" i="1"/>
  <c r="AH646" i="1"/>
  <c r="AI646" i="1"/>
  <c r="CW646" i="1" s="1"/>
  <c r="V646" i="1" s="1"/>
  <c r="AJ646" i="1"/>
  <c r="CX646" i="1" s="1"/>
  <c r="W646" i="1" s="1"/>
  <c r="CR646" i="1"/>
  <c r="CS646" i="1"/>
  <c r="CU646" i="1"/>
  <c r="T646" i="1" s="1"/>
  <c r="CV646" i="1"/>
  <c r="U646" i="1" s="1"/>
  <c r="K1459" i="6" s="1"/>
  <c r="FR646" i="1"/>
  <c r="GL646" i="1"/>
  <c r="GN646" i="1"/>
  <c r="GO646" i="1"/>
  <c r="GV646" i="1"/>
  <c r="HC646" i="1" s="1"/>
  <c r="GX646" i="1" s="1"/>
  <c r="D647" i="1"/>
  <c r="AC647" i="1"/>
  <c r="CQ647" i="1" s="1"/>
  <c r="P647" i="1" s="1"/>
  <c r="AE647" i="1"/>
  <c r="AF647" i="1"/>
  <c r="AG647" i="1"/>
  <c r="CU647" i="1" s="1"/>
  <c r="T647" i="1" s="1"/>
  <c r="AH647" i="1"/>
  <c r="CV647" i="1" s="1"/>
  <c r="U647" i="1" s="1"/>
  <c r="K1469" i="6" s="1"/>
  <c r="AI647" i="1"/>
  <c r="CW647" i="1" s="1"/>
  <c r="V647" i="1" s="1"/>
  <c r="AJ647" i="1"/>
  <c r="CX647" i="1" s="1"/>
  <c r="W647" i="1" s="1"/>
  <c r="FR647" i="1"/>
  <c r="GL647" i="1"/>
  <c r="GN647" i="1"/>
  <c r="GO647" i="1"/>
  <c r="GV647" i="1"/>
  <c r="HC647" i="1"/>
  <c r="GX647" i="1" s="1"/>
  <c r="D648" i="1"/>
  <c r="AC648" i="1"/>
  <c r="AE648" i="1"/>
  <c r="AF648" i="1"/>
  <c r="AG648" i="1"/>
  <c r="CU648" i="1" s="1"/>
  <c r="T648" i="1" s="1"/>
  <c r="AH648" i="1"/>
  <c r="AI648" i="1"/>
  <c r="CW648" i="1" s="1"/>
  <c r="V648" i="1" s="1"/>
  <c r="AJ648" i="1"/>
  <c r="CX648" i="1" s="1"/>
  <c r="W648" i="1" s="1"/>
  <c r="CQ648" i="1"/>
  <c r="P648" i="1" s="1"/>
  <c r="J1475" i="6" s="1"/>
  <c r="CR648" i="1"/>
  <c r="Q648" i="1" s="1"/>
  <c r="J1473" i="6" s="1"/>
  <c r="CS648" i="1"/>
  <c r="CT648" i="1"/>
  <c r="S648" i="1" s="1"/>
  <c r="J1472" i="6" s="1"/>
  <c r="CV648" i="1"/>
  <c r="U648" i="1" s="1"/>
  <c r="K1479" i="6" s="1"/>
  <c r="FR648" i="1"/>
  <c r="GL648" i="1"/>
  <c r="GN648" i="1"/>
  <c r="GO648" i="1"/>
  <c r="GV648" i="1"/>
  <c r="HC648" i="1"/>
  <c r="GX648" i="1" s="1"/>
  <c r="D649" i="1"/>
  <c r="U649" i="1"/>
  <c r="K1489" i="6" s="1"/>
  <c r="AC649" i="1"/>
  <c r="CQ649" i="1" s="1"/>
  <c r="P649" i="1" s="1"/>
  <c r="J1485" i="6" s="1"/>
  <c r="AE649" i="1"/>
  <c r="AF649" i="1"/>
  <c r="AG649" i="1"/>
  <c r="CU649" i="1" s="1"/>
  <c r="T649" i="1" s="1"/>
  <c r="AH649" i="1"/>
  <c r="CV649" i="1" s="1"/>
  <c r="AI649" i="1"/>
  <c r="AJ649" i="1"/>
  <c r="CW649" i="1"/>
  <c r="V649" i="1" s="1"/>
  <c r="CX649" i="1"/>
  <c r="W649" i="1" s="1"/>
  <c r="FR649" i="1"/>
  <c r="GL649" i="1"/>
  <c r="GN649" i="1"/>
  <c r="GO649" i="1"/>
  <c r="GV649" i="1"/>
  <c r="HC649" i="1" s="1"/>
  <c r="GX649" i="1" s="1"/>
  <c r="D650" i="1"/>
  <c r="V650" i="1"/>
  <c r="W650" i="1"/>
  <c r="AC650" i="1"/>
  <c r="AE650" i="1"/>
  <c r="AF650" i="1"/>
  <c r="AG650" i="1"/>
  <c r="AH650" i="1"/>
  <c r="CV650" i="1" s="1"/>
  <c r="U650" i="1" s="1"/>
  <c r="K1499" i="6" s="1"/>
  <c r="AI650" i="1"/>
  <c r="CW650" i="1" s="1"/>
  <c r="AJ650" i="1"/>
  <c r="CX650" i="1" s="1"/>
  <c r="CS650" i="1"/>
  <c r="CU650" i="1"/>
  <c r="T650" i="1" s="1"/>
  <c r="FR650" i="1"/>
  <c r="GL650" i="1"/>
  <c r="GN650" i="1"/>
  <c r="GO650" i="1"/>
  <c r="GV650" i="1"/>
  <c r="HC650" i="1" s="1"/>
  <c r="GX650" i="1" s="1"/>
  <c r="D651" i="1"/>
  <c r="AC651" i="1"/>
  <c r="CQ651" i="1" s="1"/>
  <c r="P651" i="1" s="1"/>
  <c r="J1505" i="6" s="1"/>
  <c r="AE651" i="1"/>
  <c r="AF651" i="1"/>
  <c r="AG651" i="1"/>
  <c r="CU651" i="1" s="1"/>
  <c r="T651" i="1" s="1"/>
  <c r="AH651" i="1"/>
  <c r="CV651" i="1" s="1"/>
  <c r="U651" i="1" s="1"/>
  <c r="K1509" i="6" s="1"/>
  <c r="AI651" i="1"/>
  <c r="CW651" i="1" s="1"/>
  <c r="V651" i="1" s="1"/>
  <c r="AJ651" i="1"/>
  <c r="CX651" i="1" s="1"/>
  <c r="W651" i="1" s="1"/>
  <c r="CS651" i="1"/>
  <c r="FR651" i="1"/>
  <c r="GL651" i="1"/>
  <c r="GN651" i="1"/>
  <c r="GO651" i="1"/>
  <c r="GV651" i="1"/>
  <c r="HC651" i="1"/>
  <c r="GX651" i="1" s="1"/>
  <c r="D652" i="1"/>
  <c r="R652" i="1"/>
  <c r="U652" i="1"/>
  <c r="K1519" i="6" s="1"/>
  <c r="AC652" i="1"/>
  <c r="AE652" i="1"/>
  <c r="AF652" i="1"/>
  <c r="AG652" i="1"/>
  <c r="CU652" i="1" s="1"/>
  <c r="T652" i="1" s="1"/>
  <c r="AH652" i="1"/>
  <c r="CV652" i="1" s="1"/>
  <c r="AI652" i="1"/>
  <c r="CW652" i="1" s="1"/>
  <c r="V652" i="1" s="1"/>
  <c r="AJ652" i="1"/>
  <c r="CX652" i="1" s="1"/>
  <c r="W652" i="1" s="1"/>
  <c r="CQ652" i="1"/>
  <c r="P652" i="1" s="1"/>
  <c r="CR652" i="1"/>
  <c r="Q652" i="1" s="1"/>
  <c r="J1513" i="6" s="1"/>
  <c r="CS652" i="1"/>
  <c r="V1511" i="6" s="1"/>
  <c r="J1518" i="6" s="1"/>
  <c r="FR652" i="1"/>
  <c r="GL652" i="1"/>
  <c r="GN652" i="1"/>
  <c r="GO652" i="1"/>
  <c r="GV652" i="1"/>
  <c r="HC652" i="1" s="1"/>
  <c r="GX652" i="1" s="1"/>
  <c r="D653" i="1"/>
  <c r="AB653" i="1"/>
  <c r="AC653" i="1"/>
  <c r="CQ653" i="1" s="1"/>
  <c r="P653" i="1" s="1"/>
  <c r="AD653" i="1"/>
  <c r="AE653" i="1"/>
  <c r="AF653" i="1"/>
  <c r="AG653" i="1"/>
  <c r="AH653" i="1"/>
  <c r="AI653" i="1"/>
  <c r="AJ653" i="1"/>
  <c r="CS653" i="1"/>
  <c r="CT653" i="1"/>
  <c r="S653" i="1" s="1"/>
  <c r="CU653" i="1"/>
  <c r="T653" i="1" s="1"/>
  <c r="CV653" i="1"/>
  <c r="U653" i="1" s="1"/>
  <c r="K1529" i="6" s="1"/>
  <c r="CW653" i="1"/>
  <c r="V653" i="1" s="1"/>
  <c r="CX653" i="1"/>
  <c r="W653" i="1" s="1"/>
  <c r="FR653" i="1"/>
  <c r="GL653" i="1"/>
  <c r="GN653" i="1"/>
  <c r="GO653" i="1"/>
  <c r="GV653" i="1"/>
  <c r="GX653" i="1"/>
  <c r="HC653" i="1"/>
  <c r="D654" i="1"/>
  <c r="AC654" i="1"/>
  <c r="CQ654" i="1" s="1"/>
  <c r="P654" i="1" s="1"/>
  <c r="AD654" i="1"/>
  <c r="AE654" i="1"/>
  <c r="AF654" i="1"/>
  <c r="AG654" i="1"/>
  <c r="AH654" i="1"/>
  <c r="AI654" i="1"/>
  <c r="CW654" i="1" s="1"/>
  <c r="V654" i="1" s="1"/>
  <c r="AJ654" i="1"/>
  <c r="CX654" i="1" s="1"/>
  <c r="W654" i="1" s="1"/>
  <c r="CU654" i="1"/>
  <c r="T654" i="1" s="1"/>
  <c r="CV654" i="1"/>
  <c r="U654" i="1" s="1"/>
  <c r="K1539" i="6" s="1"/>
  <c r="FR654" i="1"/>
  <c r="GL654" i="1"/>
  <c r="GN654" i="1"/>
  <c r="GO654" i="1"/>
  <c r="GV654" i="1"/>
  <c r="HC654" i="1" s="1"/>
  <c r="GX654" i="1" s="1"/>
  <c r="D655" i="1"/>
  <c r="AC655" i="1"/>
  <c r="AE655" i="1"/>
  <c r="AF655" i="1"/>
  <c r="AG655" i="1"/>
  <c r="CU655" i="1" s="1"/>
  <c r="T655" i="1" s="1"/>
  <c r="AH655" i="1"/>
  <c r="CV655" i="1" s="1"/>
  <c r="U655" i="1" s="1"/>
  <c r="K1549" i="6" s="1"/>
  <c r="AI655" i="1"/>
  <c r="CW655" i="1" s="1"/>
  <c r="V655" i="1" s="1"/>
  <c r="AJ655" i="1"/>
  <c r="CX655" i="1" s="1"/>
  <c r="W655" i="1" s="1"/>
  <c r="CQ655" i="1"/>
  <c r="P655" i="1" s="1"/>
  <c r="J1545" i="6" s="1"/>
  <c r="CR655" i="1"/>
  <c r="Q655" i="1" s="1"/>
  <c r="J1543" i="6" s="1"/>
  <c r="CS655" i="1"/>
  <c r="FR655" i="1"/>
  <c r="GL655" i="1"/>
  <c r="GN655" i="1"/>
  <c r="GO655" i="1"/>
  <c r="GV655" i="1"/>
  <c r="HC655" i="1" s="1"/>
  <c r="GX655" i="1" s="1"/>
  <c r="D656" i="1"/>
  <c r="T656" i="1"/>
  <c r="U656" i="1"/>
  <c r="K1559" i="6" s="1"/>
  <c r="AC656" i="1"/>
  <c r="CQ656" i="1" s="1"/>
  <c r="P656" i="1" s="1"/>
  <c r="J1555" i="6" s="1"/>
  <c r="AE656" i="1"/>
  <c r="AF656" i="1"/>
  <c r="AG656" i="1"/>
  <c r="AH656" i="1"/>
  <c r="AI656" i="1"/>
  <c r="AJ656" i="1"/>
  <c r="CU656" i="1"/>
  <c r="CV656" i="1"/>
  <c r="CW656" i="1"/>
  <c r="V656" i="1" s="1"/>
  <c r="CX656" i="1"/>
  <c r="W656" i="1" s="1"/>
  <c r="FR656" i="1"/>
  <c r="GL656" i="1"/>
  <c r="GN656" i="1"/>
  <c r="GO656" i="1"/>
  <c r="GV656" i="1"/>
  <c r="HC656" i="1" s="1"/>
  <c r="GX656" i="1" s="1"/>
  <c r="D657" i="1"/>
  <c r="AC657" i="1"/>
  <c r="CQ657" i="1" s="1"/>
  <c r="P657" i="1" s="1"/>
  <c r="AE657" i="1"/>
  <c r="AF657" i="1"/>
  <c r="AG657" i="1"/>
  <c r="CU657" i="1" s="1"/>
  <c r="T657" i="1" s="1"/>
  <c r="AH657" i="1"/>
  <c r="CV657" i="1" s="1"/>
  <c r="U657" i="1" s="1"/>
  <c r="K1569" i="6" s="1"/>
  <c r="AI657" i="1"/>
  <c r="CW657" i="1" s="1"/>
  <c r="V657" i="1" s="1"/>
  <c r="AJ657" i="1"/>
  <c r="CX657" i="1"/>
  <c r="W657" i="1" s="1"/>
  <c r="FR657" i="1"/>
  <c r="GL657" i="1"/>
  <c r="GN657" i="1"/>
  <c r="GO657" i="1"/>
  <c r="GV657" i="1"/>
  <c r="HC657" i="1"/>
  <c r="GX657" i="1" s="1"/>
  <c r="D658" i="1"/>
  <c r="U658" i="1"/>
  <c r="K1579" i="6" s="1"/>
  <c r="AC658" i="1"/>
  <c r="AE658" i="1"/>
  <c r="AF658" i="1"/>
  <c r="AG658" i="1"/>
  <c r="CU658" i="1" s="1"/>
  <c r="T658" i="1" s="1"/>
  <c r="AH658" i="1"/>
  <c r="CV658" i="1" s="1"/>
  <c r="AI658" i="1"/>
  <c r="CW658" i="1" s="1"/>
  <c r="V658" i="1" s="1"/>
  <c r="AJ658" i="1"/>
  <c r="CX658" i="1" s="1"/>
  <c r="W658" i="1" s="1"/>
  <c r="CQ658" i="1"/>
  <c r="P658" i="1" s="1"/>
  <c r="CR658" i="1"/>
  <c r="Q658" i="1" s="1"/>
  <c r="J1573" i="6" s="1"/>
  <c r="CS658" i="1"/>
  <c r="FR658" i="1"/>
  <c r="GL658" i="1"/>
  <c r="GN658" i="1"/>
  <c r="GO658" i="1"/>
  <c r="GV658" i="1"/>
  <c r="HC658" i="1" s="1"/>
  <c r="GX658" i="1" s="1"/>
  <c r="D659" i="1"/>
  <c r="AC659" i="1"/>
  <c r="CQ659" i="1" s="1"/>
  <c r="P659" i="1" s="1"/>
  <c r="J1585" i="6" s="1"/>
  <c r="AE659" i="1"/>
  <c r="U1581" i="6" s="1"/>
  <c r="AF659" i="1"/>
  <c r="AG659" i="1"/>
  <c r="CU659" i="1" s="1"/>
  <c r="T659" i="1" s="1"/>
  <c r="AH659" i="1"/>
  <c r="AI659" i="1"/>
  <c r="AJ659" i="1"/>
  <c r="CX659" i="1" s="1"/>
  <c r="W659" i="1" s="1"/>
  <c r="CV659" i="1"/>
  <c r="U659" i="1" s="1"/>
  <c r="K1589" i="6" s="1"/>
  <c r="CW659" i="1"/>
  <c r="V659" i="1" s="1"/>
  <c r="FR659" i="1"/>
  <c r="GL659" i="1"/>
  <c r="GN659" i="1"/>
  <c r="GO659" i="1"/>
  <c r="GV659" i="1"/>
  <c r="HC659" i="1"/>
  <c r="GX659" i="1" s="1"/>
  <c r="D660" i="1"/>
  <c r="T660" i="1"/>
  <c r="U660" i="1"/>
  <c r="K1599" i="6" s="1"/>
  <c r="V660" i="1"/>
  <c r="AC660" i="1"/>
  <c r="CQ660" i="1" s="1"/>
  <c r="P660" i="1" s="1"/>
  <c r="J1595" i="6" s="1"/>
  <c r="AE660" i="1"/>
  <c r="U1591" i="6" s="1"/>
  <c r="AF660" i="1"/>
  <c r="AG660" i="1"/>
  <c r="CU660" i="1" s="1"/>
  <c r="AH660" i="1"/>
  <c r="CV660" i="1" s="1"/>
  <c r="AI660" i="1"/>
  <c r="CW660" i="1" s="1"/>
  <c r="AJ660" i="1"/>
  <c r="CX660" i="1" s="1"/>
  <c r="W660" i="1" s="1"/>
  <c r="FR660" i="1"/>
  <c r="GL660" i="1"/>
  <c r="GN660" i="1"/>
  <c r="GO660" i="1"/>
  <c r="GV660" i="1"/>
  <c r="HC660" i="1" s="1"/>
  <c r="GX660" i="1" s="1"/>
  <c r="D661" i="1"/>
  <c r="AC661" i="1"/>
  <c r="CQ661" i="1" s="1"/>
  <c r="P661" i="1" s="1"/>
  <c r="AE661" i="1"/>
  <c r="U1601" i="6" s="1"/>
  <c r="AF661" i="1"/>
  <c r="AG661" i="1"/>
  <c r="CU661" i="1" s="1"/>
  <c r="T661" i="1" s="1"/>
  <c r="AH661" i="1"/>
  <c r="CV661" i="1" s="1"/>
  <c r="U661" i="1" s="1"/>
  <c r="K1609" i="6" s="1"/>
  <c r="AI661" i="1"/>
  <c r="CW661" i="1" s="1"/>
  <c r="V661" i="1" s="1"/>
  <c r="AJ661" i="1"/>
  <c r="CX661" i="1" s="1"/>
  <c r="W661" i="1" s="1"/>
  <c r="CR661" i="1"/>
  <c r="Q661" i="1" s="1"/>
  <c r="J1603" i="6" s="1"/>
  <c r="CS661" i="1"/>
  <c r="CT661" i="1"/>
  <c r="S661" i="1" s="1"/>
  <c r="FR661" i="1"/>
  <c r="GL661" i="1"/>
  <c r="GN661" i="1"/>
  <c r="GO661" i="1"/>
  <c r="GV661" i="1"/>
  <c r="HC661" i="1" s="1"/>
  <c r="GX661" i="1" s="1"/>
  <c r="D662" i="1"/>
  <c r="AC662" i="1"/>
  <c r="AD662" i="1"/>
  <c r="AE662" i="1"/>
  <c r="U1611" i="6" s="1"/>
  <c r="AF662" i="1"/>
  <c r="AG662" i="1"/>
  <c r="CU662" i="1" s="1"/>
  <c r="T662" i="1" s="1"/>
  <c r="AH662" i="1"/>
  <c r="AI662" i="1"/>
  <c r="CW662" i="1" s="1"/>
  <c r="V662" i="1" s="1"/>
  <c r="AJ662" i="1"/>
  <c r="CV662" i="1"/>
  <c r="U662" i="1" s="1"/>
  <c r="K1619" i="6" s="1"/>
  <c r="CX662" i="1"/>
  <c r="W662" i="1" s="1"/>
  <c r="FR662" i="1"/>
  <c r="GL662" i="1"/>
  <c r="GN662" i="1"/>
  <c r="GO662" i="1"/>
  <c r="GV662" i="1"/>
  <c r="HC662" i="1" s="1"/>
  <c r="GX662" i="1" s="1"/>
  <c r="D663" i="1"/>
  <c r="AC663" i="1"/>
  <c r="CQ663" i="1" s="1"/>
  <c r="P663" i="1" s="1"/>
  <c r="AE663" i="1"/>
  <c r="AF663" i="1"/>
  <c r="AG663" i="1"/>
  <c r="CU663" i="1" s="1"/>
  <c r="T663" i="1" s="1"/>
  <c r="AH663" i="1"/>
  <c r="CV663" i="1" s="1"/>
  <c r="U663" i="1" s="1"/>
  <c r="K1629" i="6" s="1"/>
  <c r="AI663" i="1"/>
  <c r="CW663" i="1" s="1"/>
  <c r="V663" i="1" s="1"/>
  <c r="AJ663" i="1"/>
  <c r="CX663" i="1" s="1"/>
  <c r="W663" i="1" s="1"/>
  <c r="FR663" i="1"/>
  <c r="GL663" i="1"/>
  <c r="GN663" i="1"/>
  <c r="GO663" i="1"/>
  <c r="GV663" i="1"/>
  <c r="HC663" i="1" s="1"/>
  <c r="GX663" i="1" s="1"/>
  <c r="D664" i="1"/>
  <c r="AC664" i="1"/>
  <c r="AD664" i="1"/>
  <c r="AB664" i="1" s="1"/>
  <c r="AE664" i="1"/>
  <c r="AF664" i="1"/>
  <c r="AG664" i="1"/>
  <c r="AH664" i="1"/>
  <c r="AI664" i="1"/>
  <c r="CW664" i="1" s="1"/>
  <c r="V664" i="1" s="1"/>
  <c r="AJ664" i="1"/>
  <c r="CX664" i="1" s="1"/>
  <c r="W664" i="1" s="1"/>
  <c r="CQ664" i="1"/>
  <c r="P664" i="1" s="1"/>
  <c r="J1635" i="6" s="1"/>
  <c r="CU664" i="1"/>
  <c r="T664" i="1" s="1"/>
  <c r="CV664" i="1"/>
  <c r="U664" i="1" s="1"/>
  <c r="K1639" i="6" s="1"/>
  <c r="FR664" i="1"/>
  <c r="GL664" i="1"/>
  <c r="GN664" i="1"/>
  <c r="GO664" i="1"/>
  <c r="GV664" i="1"/>
  <c r="HC664" i="1" s="1"/>
  <c r="GX664" i="1" s="1"/>
  <c r="D665" i="1"/>
  <c r="AC665" i="1"/>
  <c r="CQ665" i="1" s="1"/>
  <c r="P665" i="1" s="1"/>
  <c r="J1645" i="6" s="1"/>
  <c r="AE665" i="1"/>
  <c r="U1641" i="6" s="1"/>
  <c r="AF665" i="1"/>
  <c r="AG665" i="1"/>
  <c r="CU665" i="1" s="1"/>
  <c r="T665" i="1" s="1"/>
  <c r="AH665" i="1"/>
  <c r="CV665" i="1" s="1"/>
  <c r="U665" i="1" s="1"/>
  <c r="K1649" i="6" s="1"/>
  <c r="AI665" i="1"/>
  <c r="CW665" i="1" s="1"/>
  <c r="V665" i="1" s="1"/>
  <c r="AJ665" i="1"/>
  <c r="CX665" i="1" s="1"/>
  <c r="W665" i="1" s="1"/>
  <c r="FR665" i="1"/>
  <c r="GL665" i="1"/>
  <c r="GN665" i="1"/>
  <c r="GO665" i="1"/>
  <c r="GV665" i="1"/>
  <c r="HC665" i="1"/>
  <c r="GX665" i="1" s="1"/>
  <c r="D666" i="1"/>
  <c r="P666" i="1"/>
  <c r="J1655" i="6" s="1"/>
  <c r="AC666" i="1"/>
  <c r="CQ666" i="1" s="1"/>
  <c r="AE666" i="1"/>
  <c r="AF666" i="1"/>
  <c r="AG666" i="1"/>
  <c r="CU666" i="1" s="1"/>
  <c r="T666" i="1" s="1"/>
  <c r="AH666" i="1"/>
  <c r="CV666" i="1" s="1"/>
  <c r="U666" i="1" s="1"/>
  <c r="K1659" i="6" s="1"/>
  <c r="AI666" i="1"/>
  <c r="AJ666" i="1"/>
  <c r="CX666" i="1" s="1"/>
  <c r="W666" i="1" s="1"/>
  <c r="CT666" i="1"/>
  <c r="S666" i="1" s="1"/>
  <c r="J1652" i="6" s="1"/>
  <c r="CW666" i="1"/>
  <c r="V666" i="1" s="1"/>
  <c r="FR666" i="1"/>
  <c r="GL666" i="1"/>
  <c r="GN666" i="1"/>
  <c r="GO666" i="1"/>
  <c r="GV666" i="1"/>
  <c r="HC666" i="1" s="1"/>
  <c r="GX666" i="1" s="1"/>
  <c r="D667" i="1"/>
  <c r="AC667" i="1"/>
  <c r="AE667" i="1"/>
  <c r="AF667" i="1"/>
  <c r="AG667" i="1"/>
  <c r="CU667" i="1" s="1"/>
  <c r="T667" i="1" s="1"/>
  <c r="AH667" i="1"/>
  <c r="CV667" i="1" s="1"/>
  <c r="U667" i="1" s="1"/>
  <c r="K1669" i="6" s="1"/>
  <c r="AI667" i="1"/>
  <c r="CW667" i="1" s="1"/>
  <c r="V667" i="1" s="1"/>
  <c r="AJ667" i="1"/>
  <c r="CX667" i="1" s="1"/>
  <c r="W667" i="1" s="1"/>
  <c r="CR667" i="1"/>
  <c r="Q667" i="1" s="1"/>
  <c r="J1663" i="6" s="1"/>
  <c r="CT667" i="1"/>
  <c r="S667" i="1" s="1"/>
  <c r="FR667" i="1"/>
  <c r="GL667" i="1"/>
  <c r="GN667" i="1"/>
  <c r="GO667" i="1"/>
  <c r="GV667" i="1"/>
  <c r="GX667" i="1"/>
  <c r="HC667" i="1"/>
  <c r="D668" i="1"/>
  <c r="P668" i="1"/>
  <c r="S668" i="1"/>
  <c r="CZ668" i="1" s="1"/>
  <c r="Y668" i="1" s="1"/>
  <c r="AC668" i="1"/>
  <c r="AD668" i="1"/>
  <c r="AE668" i="1"/>
  <c r="AF668" i="1"/>
  <c r="CT668" i="1" s="1"/>
  <c r="AG668" i="1"/>
  <c r="CU668" i="1" s="1"/>
  <c r="T668" i="1" s="1"/>
  <c r="AH668" i="1"/>
  <c r="CV668" i="1" s="1"/>
  <c r="U668" i="1" s="1"/>
  <c r="AI668" i="1"/>
  <c r="CW668" i="1" s="1"/>
  <c r="V668" i="1" s="1"/>
  <c r="AJ668" i="1"/>
  <c r="CX668" i="1" s="1"/>
  <c r="W668" i="1" s="1"/>
  <c r="CQ668" i="1"/>
  <c r="FR668" i="1"/>
  <c r="GL668" i="1"/>
  <c r="GN668" i="1"/>
  <c r="GO668" i="1"/>
  <c r="GV668" i="1"/>
  <c r="HC668" i="1" s="1"/>
  <c r="GX668" i="1"/>
  <c r="D669" i="1"/>
  <c r="AC669" i="1"/>
  <c r="CQ669" i="1" s="1"/>
  <c r="P669" i="1" s="1"/>
  <c r="AE669" i="1"/>
  <c r="AD669" i="1" s="1"/>
  <c r="AF669" i="1"/>
  <c r="CT669" i="1" s="1"/>
  <c r="S669" i="1" s="1"/>
  <c r="AG669" i="1"/>
  <c r="CU669" i="1" s="1"/>
  <c r="T669" i="1" s="1"/>
  <c r="AH669" i="1"/>
  <c r="CV669" i="1" s="1"/>
  <c r="U669" i="1" s="1"/>
  <c r="AI669" i="1"/>
  <c r="CW669" i="1" s="1"/>
  <c r="V669" i="1" s="1"/>
  <c r="AJ669" i="1"/>
  <c r="CX669" i="1" s="1"/>
  <c r="W669" i="1" s="1"/>
  <c r="CR669" i="1"/>
  <c r="Q669" i="1" s="1"/>
  <c r="CP669" i="1" s="1"/>
  <c r="O669" i="1" s="1"/>
  <c r="FR669" i="1"/>
  <c r="GL669" i="1"/>
  <c r="GN669" i="1"/>
  <c r="GO669" i="1"/>
  <c r="GV669" i="1"/>
  <c r="HC669" i="1"/>
  <c r="GX669" i="1" s="1"/>
  <c r="D670" i="1"/>
  <c r="AC670" i="1"/>
  <c r="AE670" i="1"/>
  <c r="CS670" i="1" s="1"/>
  <c r="R670" i="1" s="1"/>
  <c r="GK670" i="1" s="1"/>
  <c r="AF670" i="1"/>
  <c r="CT670" i="1" s="1"/>
  <c r="S670" i="1" s="1"/>
  <c r="AG670" i="1"/>
  <c r="CU670" i="1" s="1"/>
  <c r="T670" i="1" s="1"/>
  <c r="AH670" i="1"/>
  <c r="CV670" i="1" s="1"/>
  <c r="U670" i="1" s="1"/>
  <c r="AI670" i="1"/>
  <c r="CW670" i="1" s="1"/>
  <c r="V670" i="1" s="1"/>
  <c r="AJ670" i="1"/>
  <c r="CX670" i="1" s="1"/>
  <c r="W670" i="1" s="1"/>
  <c r="FR670" i="1"/>
  <c r="GL670" i="1"/>
  <c r="GN670" i="1"/>
  <c r="GO670" i="1"/>
  <c r="GV670" i="1"/>
  <c r="HC670" i="1"/>
  <c r="GX670" i="1" s="1"/>
  <c r="D671" i="1"/>
  <c r="AC671" i="1"/>
  <c r="AE671" i="1"/>
  <c r="AF671" i="1"/>
  <c r="AG671" i="1"/>
  <c r="CU671" i="1" s="1"/>
  <c r="T671" i="1" s="1"/>
  <c r="AH671" i="1"/>
  <c r="CV671" i="1" s="1"/>
  <c r="U671" i="1" s="1"/>
  <c r="K1676" i="6" s="1"/>
  <c r="AI671" i="1"/>
  <c r="CW671" i="1" s="1"/>
  <c r="V671" i="1" s="1"/>
  <c r="AJ671" i="1"/>
  <c r="CX671" i="1" s="1"/>
  <c r="W671" i="1" s="1"/>
  <c r="FR671" i="1"/>
  <c r="GL671" i="1"/>
  <c r="GN671" i="1"/>
  <c r="GO671" i="1"/>
  <c r="GV671" i="1"/>
  <c r="HC671" i="1" s="1"/>
  <c r="GX671" i="1" s="1"/>
  <c r="D672" i="1"/>
  <c r="AC672" i="1"/>
  <c r="CQ672" i="1" s="1"/>
  <c r="P672" i="1" s="1"/>
  <c r="J1680" i="6" s="1"/>
  <c r="AE672" i="1"/>
  <c r="AF672" i="1"/>
  <c r="AG672" i="1"/>
  <c r="AH672" i="1"/>
  <c r="CV672" i="1" s="1"/>
  <c r="U672" i="1" s="1"/>
  <c r="K1683" i="6" s="1"/>
  <c r="AI672" i="1"/>
  <c r="CW672" i="1" s="1"/>
  <c r="V672" i="1" s="1"/>
  <c r="AJ672" i="1"/>
  <c r="CX672" i="1" s="1"/>
  <c r="W672" i="1" s="1"/>
  <c r="CU672" i="1"/>
  <c r="T672" i="1" s="1"/>
  <c r="FR672" i="1"/>
  <c r="GL672" i="1"/>
  <c r="GN672" i="1"/>
  <c r="GO672" i="1"/>
  <c r="GV672" i="1"/>
  <c r="HC672" i="1"/>
  <c r="GX672" i="1" s="1"/>
  <c r="D673" i="1"/>
  <c r="T673" i="1"/>
  <c r="AC673" i="1"/>
  <c r="CQ673" i="1" s="1"/>
  <c r="P673" i="1" s="1"/>
  <c r="AE673" i="1"/>
  <c r="AF673" i="1"/>
  <c r="AG673" i="1"/>
  <c r="CU673" i="1" s="1"/>
  <c r="AH673" i="1"/>
  <c r="CV673" i="1" s="1"/>
  <c r="U673" i="1" s="1"/>
  <c r="AI673" i="1"/>
  <c r="CW673" i="1" s="1"/>
  <c r="V673" i="1" s="1"/>
  <c r="AJ673" i="1"/>
  <c r="CX673" i="1" s="1"/>
  <c r="W673" i="1" s="1"/>
  <c r="CT673" i="1"/>
  <c r="S673" i="1" s="1"/>
  <c r="CY673" i="1" s="1"/>
  <c r="X673" i="1" s="1"/>
  <c r="CZ673" i="1"/>
  <c r="Y673" i="1" s="1"/>
  <c r="FR673" i="1"/>
  <c r="GL673" i="1"/>
  <c r="GN673" i="1"/>
  <c r="GO673" i="1"/>
  <c r="GV673" i="1"/>
  <c r="HC673" i="1" s="1"/>
  <c r="GX673" i="1" s="1"/>
  <c r="D674" i="1"/>
  <c r="AC674" i="1"/>
  <c r="AE674" i="1"/>
  <c r="AD674" i="1" s="1"/>
  <c r="AF674" i="1"/>
  <c r="CT674" i="1" s="1"/>
  <c r="S674" i="1" s="1"/>
  <c r="CY674" i="1" s="1"/>
  <c r="X674" i="1" s="1"/>
  <c r="AG674" i="1"/>
  <c r="CU674" i="1" s="1"/>
  <c r="T674" i="1" s="1"/>
  <c r="AH674" i="1"/>
  <c r="CV674" i="1" s="1"/>
  <c r="U674" i="1" s="1"/>
  <c r="AI674" i="1"/>
  <c r="CW674" i="1" s="1"/>
  <c r="V674" i="1" s="1"/>
  <c r="AJ674" i="1"/>
  <c r="CX674" i="1" s="1"/>
  <c r="W674" i="1" s="1"/>
  <c r="CQ674" i="1"/>
  <c r="P674" i="1" s="1"/>
  <c r="CR674" i="1"/>
  <c r="Q674" i="1" s="1"/>
  <c r="CS674" i="1"/>
  <c r="R674" i="1" s="1"/>
  <c r="GK674" i="1" s="1"/>
  <c r="FR674" i="1"/>
  <c r="GL674" i="1"/>
  <c r="GN674" i="1"/>
  <c r="GO674" i="1"/>
  <c r="GV674" i="1"/>
  <c r="HC674" i="1" s="1"/>
  <c r="GX674" i="1" s="1"/>
  <c r="D675" i="1"/>
  <c r="W675" i="1"/>
  <c r="AC675" i="1"/>
  <c r="CQ675" i="1" s="1"/>
  <c r="P675" i="1" s="1"/>
  <c r="AE675" i="1"/>
  <c r="CR675" i="1" s="1"/>
  <c r="Q675" i="1" s="1"/>
  <c r="AF675" i="1"/>
  <c r="CT675" i="1" s="1"/>
  <c r="S675" i="1" s="1"/>
  <c r="AG675" i="1"/>
  <c r="CU675" i="1" s="1"/>
  <c r="T675" i="1" s="1"/>
  <c r="AH675" i="1"/>
  <c r="CV675" i="1" s="1"/>
  <c r="U675" i="1" s="1"/>
  <c r="AI675" i="1"/>
  <c r="AJ675" i="1"/>
  <c r="CX675" i="1" s="1"/>
  <c r="CW675" i="1"/>
  <c r="V675" i="1" s="1"/>
  <c r="FR675" i="1"/>
  <c r="GL675" i="1"/>
  <c r="GN675" i="1"/>
  <c r="GO675" i="1"/>
  <c r="GV675" i="1"/>
  <c r="HC675" i="1" s="1"/>
  <c r="GX675" i="1" s="1"/>
  <c r="D676" i="1"/>
  <c r="T676" i="1"/>
  <c r="AC676" i="1"/>
  <c r="AD676" i="1"/>
  <c r="AE676" i="1"/>
  <c r="CR676" i="1" s="1"/>
  <c r="Q676" i="1" s="1"/>
  <c r="AF676" i="1"/>
  <c r="CT676" i="1" s="1"/>
  <c r="S676" i="1" s="1"/>
  <c r="AG676" i="1"/>
  <c r="CU676" i="1" s="1"/>
  <c r="AH676" i="1"/>
  <c r="AI676" i="1"/>
  <c r="CW676" i="1" s="1"/>
  <c r="V676" i="1" s="1"/>
  <c r="AJ676" i="1"/>
  <c r="CX676" i="1" s="1"/>
  <c r="W676" i="1" s="1"/>
  <c r="CV676" i="1"/>
  <c r="U676" i="1" s="1"/>
  <c r="FR676" i="1"/>
  <c r="GL676" i="1"/>
  <c r="GN676" i="1"/>
  <c r="GO676" i="1"/>
  <c r="GV676" i="1"/>
  <c r="HC676" i="1" s="1"/>
  <c r="GX676" i="1" s="1"/>
  <c r="D677" i="1"/>
  <c r="AC677" i="1"/>
  <c r="AE677" i="1"/>
  <c r="AD677" i="1" s="1"/>
  <c r="AF677" i="1"/>
  <c r="AG677" i="1"/>
  <c r="AH677" i="1"/>
  <c r="AI677" i="1"/>
  <c r="AJ677" i="1"/>
  <c r="CX677" i="1" s="1"/>
  <c r="W677" i="1" s="1"/>
  <c r="CT677" i="1"/>
  <c r="S677" i="1" s="1"/>
  <c r="CU677" i="1"/>
  <c r="T677" i="1" s="1"/>
  <c r="CV677" i="1"/>
  <c r="U677" i="1" s="1"/>
  <c r="CW677" i="1"/>
  <c r="V677" i="1" s="1"/>
  <c r="FR677" i="1"/>
  <c r="GL677" i="1"/>
  <c r="GN677" i="1"/>
  <c r="GO677" i="1"/>
  <c r="GV677" i="1"/>
  <c r="HC677" i="1" s="1"/>
  <c r="GX677" i="1" s="1"/>
  <c r="D678" i="1"/>
  <c r="AC678" i="1"/>
  <c r="CQ678" i="1" s="1"/>
  <c r="P678" i="1" s="1"/>
  <c r="AE678" i="1"/>
  <c r="AF678" i="1"/>
  <c r="CT678" i="1" s="1"/>
  <c r="S678" i="1" s="1"/>
  <c r="AG678" i="1"/>
  <c r="CU678" i="1" s="1"/>
  <c r="T678" i="1" s="1"/>
  <c r="AH678" i="1"/>
  <c r="CV678" i="1" s="1"/>
  <c r="U678" i="1" s="1"/>
  <c r="AI678" i="1"/>
  <c r="CW678" i="1" s="1"/>
  <c r="V678" i="1" s="1"/>
  <c r="AJ678" i="1"/>
  <c r="CX678" i="1" s="1"/>
  <c r="W678" i="1" s="1"/>
  <c r="FR678" i="1"/>
  <c r="GL678" i="1"/>
  <c r="GN678" i="1"/>
  <c r="GO678" i="1"/>
  <c r="GV678" i="1"/>
  <c r="HC678" i="1" s="1"/>
  <c r="GX678" i="1" s="1"/>
  <c r="D679" i="1"/>
  <c r="AC679" i="1"/>
  <c r="AE679" i="1"/>
  <c r="AD679" i="1" s="1"/>
  <c r="AF679" i="1"/>
  <c r="CT679" i="1" s="1"/>
  <c r="S679" i="1" s="1"/>
  <c r="AG679" i="1"/>
  <c r="CU679" i="1" s="1"/>
  <c r="T679" i="1" s="1"/>
  <c r="AH679" i="1"/>
  <c r="CV679" i="1" s="1"/>
  <c r="U679" i="1" s="1"/>
  <c r="AI679" i="1"/>
  <c r="CW679" i="1" s="1"/>
  <c r="V679" i="1" s="1"/>
  <c r="AJ679" i="1"/>
  <c r="CX679" i="1" s="1"/>
  <c r="W679" i="1" s="1"/>
  <c r="FR679" i="1"/>
  <c r="GL679" i="1"/>
  <c r="GN679" i="1"/>
  <c r="GO679" i="1"/>
  <c r="GV679" i="1"/>
  <c r="HC679" i="1" s="1"/>
  <c r="GX679" i="1" s="1"/>
  <c r="D680" i="1"/>
  <c r="AC680" i="1"/>
  <c r="AD680" i="1"/>
  <c r="AE680" i="1"/>
  <c r="CR680" i="1" s="1"/>
  <c r="Q680" i="1" s="1"/>
  <c r="AF680" i="1"/>
  <c r="AG680" i="1"/>
  <c r="AH680" i="1"/>
  <c r="AI680" i="1"/>
  <c r="AJ680" i="1"/>
  <c r="CS680" i="1"/>
  <c r="R680" i="1" s="1"/>
  <c r="GK680" i="1" s="1"/>
  <c r="CT680" i="1"/>
  <c r="S680" i="1" s="1"/>
  <c r="CU680" i="1"/>
  <c r="T680" i="1" s="1"/>
  <c r="CV680" i="1"/>
  <c r="U680" i="1" s="1"/>
  <c r="CW680" i="1"/>
  <c r="V680" i="1" s="1"/>
  <c r="CX680" i="1"/>
  <c r="W680" i="1" s="1"/>
  <c r="FR680" i="1"/>
  <c r="GL680" i="1"/>
  <c r="GN680" i="1"/>
  <c r="GO680" i="1"/>
  <c r="GV680" i="1"/>
  <c r="HC680" i="1"/>
  <c r="GX680" i="1" s="1"/>
  <c r="D681" i="1"/>
  <c r="T681" i="1"/>
  <c r="AC681" i="1"/>
  <c r="AE681" i="1"/>
  <c r="AD681" i="1" s="1"/>
  <c r="AF681" i="1"/>
  <c r="AG681" i="1"/>
  <c r="CU681" i="1" s="1"/>
  <c r="AH681" i="1"/>
  <c r="AI681" i="1"/>
  <c r="CW681" i="1" s="1"/>
  <c r="V681" i="1" s="1"/>
  <c r="AJ681" i="1"/>
  <c r="CX681" i="1" s="1"/>
  <c r="W681" i="1" s="1"/>
  <c r="CT681" i="1"/>
  <c r="S681" i="1" s="1"/>
  <c r="CV681" i="1"/>
  <c r="U681" i="1" s="1"/>
  <c r="FR681" i="1"/>
  <c r="GL681" i="1"/>
  <c r="GN681" i="1"/>
  <c r="GO681" i="1"/>
  <c r="GV681" i="1"/>
  <c r="HC681" i="1" s="1"/>
  <c r="GX681" i="1" s="1"/>
  <c r="B683" i="1"/>
  <c r="B630" i="1" s="1"/>
  <c r="C683" i="1"/>
  <c r="C630" i="1" s="1"/>
  <c r="D683" i="1"/>
  <c r="D630" i="1" s="1"/>
  <c r="F683" i="1"/>
  <c r="F630" i="1" s="1"/>
  <c r="G683" i="1"/>
  <c r="BB683" i="1"/>
  <c r="BB630" i="1" s="1"/>
  <c r="BX683" i="1"/>
  <c r="CK683" i="1"/>
  <c r="CK630" i="1" s="1"/>
  <c r="CL683" i="1"/>
  <c r="BC683" i="1" s="1"/>
  <c r="CM683" i="1"/>
  <c r="D713" i="1"/>
  <c r="E715" i="1"/>
  <c r="Z715" i="1"/>
  <c r="AA715" i="1"/>
  <c r="AM715" i="1"/>
  <c r="AN715" i="1"/>
  <c r="BE715" i="1"/>
  <c r="BF715" i="1"/>
  <c r="BG715" i="1"/>
  <c r="BH715" i="1"/>
  <c r="BI715" i="1"/>
  <c r="BJ715" i="1"/>
  <c r="BK715" i="1"/>
  <c r="BL715" i="1"/>
  <c r="BM715" i="1"/>
  <c r="BN715" i="1"/>
  <c r="BO715" i="1"/>
  <c r="BP715" i="1"/>
  <c r="BQ715" i="1"/>
  <c r="BR715" i="1"/>
  <c r="BS715" i="1"/>
  <c r="BT715" i="1"/>
  <c r="BU715" i="1"/>
  <c r="BV715" i="1"/>
  <c r="BW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EH715" i="1"/>
  <c r="EI715" i="1"/>
  <c r="EJ715" i="1"/>
  <c r="EK715" i="1"/>
  <c r="EL715" i="1"/>
  <c r="EM715" i="1"/>
  <c r="EN715" i="1"/>
  <c r="EO715" i="1"/>
  <c r="EP715" i="1"/>
  <c r="EQ715" i="1"/>
  <c r="ER715" i="1"/>
  <c r="ES715" i="1"/>
  <c r="ET715" i="1"/>
  <c r="EU715" i="1"/>
  <c r="EV715" i="1"/>
  <c r="EW715" i="1"/>
  <c r="EX715" i="1"/>
  <c r="EY715" i="1"/>
  <c r="EZ715" i="1"/>
  <c r="FA715" i="1"/>
  <c r="FB715" i="1"/>
  <c r="FC715" i="1"/>
  <c r="FD715" i="1"/>
  <c r="FE715" i="1"/>
  <c r="FF715" i="1"/>
  <c r="FG715" i="1"/>
  <c r="FH715" i="1"/>
  <c r="FI715" i="1"/>
  <c r="FJ715" i="1"/>
  <c r="FK715" i="1"/>
  <c r="FL715" i="1"/>
  <c r="FM715" i="1"/>
  <c r="FN715" i="1"/>
  <c r="FO715" i="1"/>
  <c r="FP715" i="1"/>
  <c r="FQ715" i="1"/>
  <c r="FR715" i="1"/>
  <c r="FS715" i="1"/>
  <c r="FT715" i="1"/>
  <c r="FU715" i="1"/>
  <c r="FV715" i="1"/>
  <c r="FW715" i="1"/>
  <c r="FX715" i="1"/>
  <c r="FY715" i="1"/>
  <c r="FZ715" i="1"/>
  <c r="GA715" i="1"/>
  <c r="GB715" i="1"/>
  <c r="GC715" i="1"/>
  <c r="GD715" i="1"/>
  <c r="GE715" i="1"/>
  <c r="GF715" i="1"/>
  <c r="GG715" i="1"/>
  <c r="GH715" i="1"/>
  <c r="GI715" i="1"/>
  <c r="GJ715" i="1"/>
  <c r="GK715" i="1"/>
  <c r="GL715" i="1"/>
  <c r="GM715" i="1"/>
  <c r="GN715" i="1"/>
  <c r="GO715" i="1"/>
  <c r="GP715" i="1"/>
  <c r="GQ715" i="1"/>
  <c r="GR715" i="1"/>
  <c r="GS715" i="1"/>
  <c r="GT715" i="1"/>
  <c r="GU715" i="1"/>
  <c r="GV715" i="1"/>
  <c r="GW715" i="1"/>
  <c r="GX715" i="1"/>
  <c r="D717" i="1"/>
  <c r="AC717" i="1"/>
  <c r="AD717" i="1"/>
  <c r="AE717" i="1"/>
  <c r="CR717" i="1" s="1"/>
  <c r="Q717" i="1" s="1"/>
  <c r="AF717" i="1"/>
  <c r="AG717" i="1"/>
  <c r="AH717" i="1"/>
  <c r="AI717" i="1"/>
  <c r="CW717" i="1" s="1"/>
  <c r="V717" i="1" s="1"/>
  <c r="AJ717" i="1"/>
  <c r="CX717" i="1" s="1"/>
  <c r="W717" i="1" s="1"/>
  <c r="CS717" i="1"/>
  <c r="R717" i="1" s="1"/>
  <c r="GK717" i="1" s="1"/>
  <c r="CT717" i="1"/>
  <c r="S717" i="1" s="1"/>
  <c r="CU717" i="1"/>
  <c r="T717" i="1" s="1"/>
  <c r="CV717" i="1"/>
  <c r="U717" i="1" s="1"/>
  <c r="FR717" i="1"/>
  <c r="GL717" i="1"/>
  <c r="GN717" i="1"/>
  <c r="GO717" i="1"/>
  <c r="GV717" i="1"/>
  <c r="HC717" i="1"/>
  <c r="GX717" i="1" s="1"/>
  <c r="D718" i="1"/>
  <c r="P718" i="1"/>
  <c r="AC718" i="1"/>
  <c r="CQ718" i="1" s="1"/>
  <c r="AE718" i="1"/>
  <c r="CR718" i="1" s="1"/>
  <c r="Q718" i="1" s="1"/>
  <c r="AF718" i="1"/>
  <c r="CT718" i="1" s="1"/>
  <c r="S718" i="1" s="1"/>
  <c r="AG718" i="1"/>
  <c r="CU718" i="1" s="1"/>
  <c r="T718" i="1" s="1"/>
  <c r="AH718" i="1"/>
  <c r="CV718" i="1" s="1"/>
  <c r="U718" i="1" s="1"/>
  <c r="AI718" i="1"/>
  <c r="CW718" i="1" s="1"/>
  <c r="V718" i="1" s="1"/>
  <c r="AJ718" i="1"/>
  <c r="CX718" i="1" s="1"/>
  <c r="W718" i="1" s="1"/>
  <c r="FR718" i="1"/>
  <c r="GL718" i="1"/>
  <c r="GN718" i="1"/>
  <c r="GO718" i="1"/>
  <c r="GV718" i="1"/>
  <c r="HC718" i="1" s="1"/>
  <c r="GX718" i="1" s="1"/>
  <c r="D719" i="1"/>
  <c r="AC719" i="1"/>
  <c r="AD719" i="1"/>
  <c r="AE719" i="1"/>
  <c r="AF719" i="1"/>
  <c r="AG719" i="1"/>
  <c r="AH719" i="1"/>
  <c r="CV719" i="1" s="1"/>
  <c r="U719" i="1" s="1"/>
  <c r="K1698" i="6" s="1"/>
  <c r="AI719" i="1"/>
  <c r="CW719" i="1" s="1"/>
  <c r="V719" i="1" s="1"/>
  <c r="AJ719" i="1"/>
  <c r="CX719" i="1" s="1"/>
  <c r="W719" i="1" s="1"/>
  <c r="CS719" i="1"/>
  <c r="CT719" i="1"/>
  <c r="S719" i="1" s="1"/>
  <c r="CU719" i="1"/>
  <c r="T719" i="1" s="1"/>
  <c r="FR719" i="1"/>
  <c r="GL719" i="1"/>
  <c r="GN719" i="1"/>
  <c r="GO719" i="1"/>
  <c r="GV719" i="1"/>
  <c r="HC719" i="1"/>
  <c r="GX719" i="1" s="1"/>
  <c r="D720" i="1"/>
  <c r="AC720" i="1"/>
  <c r="AD720" i="1"/>
  <c r="AE720" i="1"/>
  <c r="U1700" i="6" s="1"/>
  <c r="AF720" i="1"/>
  <c r="AG720" i="1"/>
  <c r="CU720" i="1" s="1"/>
  <c r="T720" i="1" s="1"/>
  <c r="AH720" i="1"/>
  <c r="AI720" i="1"/>
  <c r="CW720" i="1" s="1"/>
  <c r="V720" i="1" s="1"/>
  <c r="AJ720" i="1"/>
  <c r="CX720" i="1" s="1"/>
  <c r="W720" i="1" s="1"/>
  <c r="CQ720" i="1"/>
  <c r="P720" i="1" s="1"/>
  <c r="J1704" i="6" s="1"/>
  <c r="CR720" i="1"/>
  <c r="Q720" i="1" s="1"/>
  <c r="J1702" i="6" s="1"/>
  <c r="CS720" i="1"/>
  <c r="V1700" i="6" s="1"/>
  <c r="J1707" i="6" s="1"/>
  <c r="CV720" i="1"/>
  <c r="U720" i="1" s="1"/>
  <c r="K1708" i="6" s="1"/>
  <c r="FR720" i="1"/>
  <c r="GL720" i="1"/>
  <c r="GN720" i="1"/>
  <c r="GO720" i="1"/>
  <c r="GV720" i="1"/>
  <c r="GX720" i="1"/>
  <c r="HC720" i="1"/>
  <c r="D721" i="1"/>
  <c r="X721" i="1"/>
  <c r="R1710" i="6" s="1"/>
  <c r="J1715" i="6" s="1"/>
  <c r="AC721" i="1"/>
  <c r="CQ721" i="1" s="1"/>
  <c r="P721" i="1" s="1"/>
  <c r="AE721" i="1"/>
  <c r="AF721" i="1"/>
  <c r="AG721" i="1"/>
  <c r="AH721" i="1"/>
  <c r="AI721" i="1"/>
  <c r="AJ721" i="1"/>
  <c r="CT721" i="1"/>
  <c r="S721" i="1" s="1"/>
  <c r="CU721" i="1"/>
  <c r="T721" i="1" s="1"/>
  <c r="CV721" i="1"/>
  <c r="U721" i="1" s="1"/>
  <c r="K1718" i="6" s="1"/>
  <c r="CW721" i="1"/>
  <c r="V721" i="1" s="1"/>
  <c r="CX721" i="1"/>
  <c r="W721" i="1" s="1"/>
  <c r="CY721" i="1"/>
  <c r="FR721" i="1"/>
  <c r="GL721" i="1"/>
  <c r="GN721" i="1"/>
  <c r="GO721" i="1"/>
  <c r="GV721" i="1"/>
  <c r="HC721" i="1"/>
  <c r="GX721" i="1" s="1"/>
  <c r="D722" i="1"/>
  <c r="R722" i="1"/>
  <c r="AC722" i="1"/>
  <c r="CQ722" i="1" s="1"/>
  <c r="P722" i="1" s="1"/>
  <c r="AE722" i="1"/>
  <c r="AF722" i="1"/>
  <c r="AG722" i="1"/>
  <c r="CU722" i="1" s="1"/>
  <c r="T722" i="1" s="1"/>
  <c r="AH722" i="1"/>
  <c r="CV722" i="1" s="1"/>
  <c r="U722" i="1" s="1"/>
  <c r="K1728" i="6" s="1"/>
  <c r="AI722" i="1"/>
  <c r="CW722" i="1" s="1"/>
  <c r="V722" i="1" s="1"/>
  <c r="AJ722" i="1"/>
  <c r="CX722" i="1" s="1"/>
  <c r="W722" i="1" s="1"/>
  <c r="CR722" i="1"/>
  <c r="Q722" i="1" s="1"/>
  <c r="J1722" i="6" s="1"/>
  <c r="CS722" i="1"/>
  <c r="V1720" i="6" s="1"/>
  <c r="J1727" i="6" s="1"/>
  <c r="FR722" i="1"/>
  <c r="GL722" i="1"/>
  <c r="GN722" i="1"/>
  <c r="GO722" i="1"/>
  <c r="GV722" i="1"/>
  <c r="HC722" i="1" s="1"/>
  <c r="GX722" i="1" s="1"/>
  <c r="D723" i="1"/>
  <c r="AC723" i="1"/>
  <c r="AE723" i="1"/>
  <c r="AF723" i="1"/>
  <c r="AG723" i="1"/>
  <c r="CU723" i="1" s="1"/>
  <c r="T723" i="1" s="1"/>
  <c r="AH723" i="1"/>
  <c r="CV723" i="1" s="1"/>
  <c r="U723" i="1" s="1"/>
  <c r="K1735" i="6" s="1"/>
  <c r="AI723" i="1"/>
  <c r="CW723" i="1" s="1"/>
  <c r="V723" i="1" s="1"/>
  <c r="AJ723" i="1"/>
  <c r="CX723" i="1"/>
  <c r="W723" i="1" s="1"/>
  <c r="FR723" i="1"/>
  <c r="GL723" i="1"/>
  <c r="GN723" i="1"/>
  <c r="GO723" i="1"/>
  <c r="GV723" i="1"/>
  <c r="HC723" i="1" s="1"/>
  <c r="GX723" i="1" s="1"/>
  <c r="D724" i="1"/>
  <c r="P724" i="1"/>
  <c r="J1741" i="6" s="1"/>
  <c r="AC724" i="1"/>
  <c r="CQ724" i="1" s="1"/>
  <c r="AE724" i="1"/>
  <c r="U1737" i="6" s="1"/>
  <c r="AF724" i="1"/>
  <c r="AG724" i="1"/>
  <c r="CU724" i="1" s="1"/>
  <c r="T724" i="1" s="1"/>
  <c r="AH724" i="1"/>
  <c r="CV724" i="1" s="1"/>
  <c r="U724" i="1" s="1"/>
  <c r="K1745" i="6" s="1"/>
  <c r="AI724" i="1"/>
  <c r="CW724" i="1" s="1"/>
  <c r="V724" i="1" s="1"/>
  <c r="AJ724" i="1"/>
  <c r="CX724" i="1" s="1"/>
  <c r="W724" i="1" s="1"/>
  <c r="FR724" i="1"/>
  <c r="GL724" i="1"/>
  <c r="GN724" i="1"/>
  <c r="GO724" i="1"/>
  <c r="GV724" i="1"/>
  <c r="HC724" i="1" s="1"/>
  <c r="GX724" i="1" s="1"/>
  <c r="D725" i="1"/>
  <c r="AC725" i="1"/>
  <c r="CQ725" i="1" s="1"/>
  <c r="P725" i="1" s="1"/>
  <c r="J1749" i="6" s="1"/>
  <c r="AE725" i="1"/>
  <c r="U1747" i="6" s="1"/>
  <c r="AF725" i="1"/>
  <c r="AG725" i="1"/>
  <c r="CU725" i="1" s="1"/>
  <c r="T725" i="1" s="1"/>
  <c r="AH725" i="1"/>
  <c r="CV725" i="1" s="1"/>
  <c r="U725" i="1" s="1"/>
  <c r="K1752" i="6" s="1"/>
  <c r="AI725" i="1"/>
  <c r="CW725" i="1" s="1"/>
  <c r="V725" i="1" s="1"/>
  <c r="AJ725" i="1"/>
  <c r="CX725" i="1" s="1"/>
  <c r="W725" i="1" s="1"/>
  <c r="CR725" i="1"/>
  <c r="Q725" i="1" s="1"/>
  <c r="CS725" i="1"/>
  <c r="CT725" i="1"/>
  <c r="S725" i="1" s="1"/>
  <c r="J1748" i="6" s="1"/>
  <c r="FR725" i="1"/>
  <c r="GL725" i="1"/>
  <c r="GN725" i="1"/>
  <c r="GO725" i="1"/>
  <c r="GV725" i="1"/>
  <c r="HC725" i="1"/>
  <c r="GX725" i="1" s="1"/>
  <c r="D726" i="1"/>
  <c r="AC726" i="1"/>
  <c r="AE726" i="1"/>
  <c r="AF726" i="1"/>
  <c r="AG726" i="1"/>
  <c r="CU726" i="1" s="1"/>
  <c r="T726" i="1" s="1"/>
  <c r="AH726" i="1"/>
  <c r="CV726" i="1" s="1"/>
  <c r="U726" i="1" s="1"/>
  <c r="K1762" i="6" s="1"/>
  <c r="AI726" i="1"/>
  <c r="CW726" i="1" s="1"/>
  <c r="V726" i="1" s="1"/>
  <c r="AJ726" i="1"/>
  <c r="CX726" i="1" s="1"/>
  <c r="W726" i="1" s="1"/>
  <c r="FR726" i="1"/>
  <c r="GL726" i="1"/>
  <c r="GN726" i="1"/>
  <c r="GO726" i="1"/>
  <c r="GV726" i="1"/>
  <c r="HC726" i="1" s="1"/>
  <c r="GX726" i="1" s="1"/>
  <c r="D727" i="1"/>
  <c r="AC727" i="1"/>
  <c r="AE727" i="1"/>
  <c r="AF727" i="1"/>
  <c r="AG727" i="1"/>
  <c r="CU727" i="1" s="1"/>
  <c r="T727" i="1" s="1"/>
  <c r="AH727" i="1"/>
  <c r="CV727" i="1" s="1"/>
  <c r="U727" i="1" s="1"/>
  <c r="K1769" i="6" s="1"/>
  <c r="AI727" i="1"/>
  <c r="CW727" i="1" s="1"/>
  <c r="V727" i="1" s="1"/>
  <c r="AJ727" i="1"/>
  <c r="CX727" i="1" s="1"/>
  <c r="W727" i="1" s="1"/>
  <c r="CQ727" i="1"/>
  <c r="P727" i="1" s="1"/>
  <c r="J1766" i="6" s="1"/>
  <c r="CR727" i="1"/>
  <c r="Q727" i="1" s="1"/>
  <c r="CS727" i="1"/>
  <c r="FR727" i="1"/>
  <c r="GL727" i="1"/>
  <c r="GN727" i="1"/>
  <c r="GO727" i="1"/>
  <c r="GV727" i="1"/>
  <c r="HC727" i="1" s="1"/>
  <c r="GX727" i="1" s="1"/>
  <c r="D728" i="1"/>
  <c r="U728" i="1"/>
  <c r="K1779" i="6" s="1"/>
  <c r="AC728" i="1"/>
  <c r="AD728" i="1"/>
  <c r="AE728" i="1"/>
  <c r="AF728" i="1"/>
  <c r="AG728" i="1"/>
  <c r="CU728" i="1" s="1"/>
  <c r="T728" i="1" s="1"/>
  <c r="AH728" i="1"/>
  <c r="AI728" i="1"/>
  <c r="CW728" i="1" s="1"/>
  <c r="V728" i="1" s="1"/>
  <c r="AJ728" i="1"/>
  <c r="CX728" i="1" s="1"/>
  <c r="W728" i="1" s="1"/>
  <c r="CQ728" i="1"/>
  <c r="P728" i="1" s="1"/>
  <c r="J1775" i="6" s="1"/>
  <c r="CV728" i="1"/>
  <c r="FR728" i="1"/>
  <c r="GL728" i="1"/>
  <c r="GN728" i="1"/>
  <c r="GO728" i="1"/>
  <c r="GV728" i="1"/>
  <c r="HC728" i="1" s="1"/>
  <c r="GX728" i="1" s="1"/>
  <c r="D729" i="1"/>
  <c r="AC729" i="1"/>
  <c r="AE729" i="1"/>
  <c r="CS729" i="1" s="1"/>
  <c r="R729" i="1" s="1"/>
  <c r="GK729" i="1" s="1"/>
  <c r="AF729" i="1"/>
  <c r="CT729" i="1" s="1"/>
  <c r="S729" i="1" s="1"/>
  <c r="AG729" i="1"/>
  <c r="CU729" i="1" s="1"/>
  <c r="T729" i="1" s="1"/>
  <c r="AH729" i="1"/>
  <c r="CV729" i="1" s="1"/>
  <c r="U729" i="1" s="1"/>
  <c r="AI729" i="1"/>
  <c r="AJ729" i="1"/>
  <c r="CR729" i="1"/>
  <c r="Q729" i="1" s="1"/>
  <c r="CW729" i="1"/>
  <c r="V729" i="1" s="1"/>
  <c r="CX729" i="1"/>
  <c r="W729" i="1" s="1"/>
  <c r="FR729" i="1"/>
  <c r="GL729" i="1"/>
  <c r="GN729" i="1"/>
  <c r="GO729" i="1"/>
  <c r="GV729" i="1"/>
  <c r="HC729" i="1" s="1"/>
  <c r="GX729" i="1" s="1"/>
  <c r="D730" i="1"/>
  <c r="AC730" i="1"/>
  <c r="AE730" i="1"/>
  <c r="AF730" i="1"/>
  <c r="AG730" i="1"/>
  <c r="CU730" i="1" s="1"/>
  <c r="T730" i="1" s="1"/>
  <c r="AH730" i="1"/>
  <c r="CV730" i="1" s="1"/>
  <c r="U730" i="1" s="1"/>
  <c r="K1789" i="6" s="1"/>
  <c r="AI730" i="1"/>
  <c r="CW730" i="1" s="1"/>
  <c r="V730" i="1" s="1"/>
  <c r="AJ730" i="1"/>
  <c r="CX730" i="1" s="1"/>
  <c r="W730" i="1" s="1"/>
  <c r="FR730" i="1"/>
  <c r="GL730" i="1"/>
  <c r="GN730" i="1"/>
  <c r="GO730" i="1"/>
  <c r="GV730" i="1"/>
  <c r="HC730" i="1" s="1"/>
  <c r="GX730" i="1" s="1"/>
  <c r="D731" i="1"/>
  <c r="AC731" i="1"/>
  <c r="AE731" i="1"/>
  <c r="U1791" i="6" s="1"/>
  <c r="AF731" i="1"/>
  <c r="AG731" i="1"/>
  <c r="AH731" i="1"/>
  <c r="AI731" i="1"/>
  <c r="AJ731" i="1"/>
  <c r="CX731" i="1" s="1"/>
  <c r="W731" i="1" s="1"/>
  <c r="CQ731" i="1"/>
  <c r="P731" i="1" s="1"/>
  <c r="J1795" i="6" s="1"/>
  <c r="CU731" i="1"/>
  <c r="T731" i="1" s="1"/>
  <c r="CV731" i="1"/>
  <c r="U731" i="1" s="1"/>
  <c r="K1799" i="6" s="1"/>
  <c r="CW731" i="1"/>
  <c r="V731" i="1" s="1"/>
  <c r="FR731" i="1"/>
  <c r="GL731" i="1"/>
  <c r="GN731" i="1"/>
  <c r="GO731" i="1"/>
  <c r="GV731" i="1"/>
  <c r="HC731" i="1" s="1"/>
  <c r="GX731" i="1" s="1"/>
  <c r="D732" i="1"/>
  <c r="AC732" i="1"/>
  <c r="AE732" i="1"/>
  <c r="U1801" i="6" s="1"/>
  <c r="AF732" i="1"/>
  <c r="AG732" i="1"/>
  <c r="CU732" i="1" s="1"/>
  <c r="T732" i="1" s="1"/>
  <c r="AH732" i="1"/>
  <c r="CV732" i="1" s="1"/>
  <c r="U732" i="1" s="1"/>
  <c r="K1809" i="6" s="1"/>
  <c r="AI732" i="1"/>
  <c r="CW732" i="1" s="1"/>
  <c r="V732" i="1" s="1"/>
  <c r="AJ732" i="1"/>
  <c r="CX732" i="1" s="1"/>
  <c r="W732" i="1" s="1"/>
  <c r="FR732" i="1"/>
  <c r="GL732" i="1"/>
  <c r="GN732" i="1"/>
  <c r="GO732" i="1"/>
  <c r="GV732" i="1"/>
  <c r="HC732" i="1" s="1"/>
  <c r="GX732" i="1" s="1"/>
  <c r="D733" i="1"/>
  <c r="W733" i="1"/>
  <c r="AC733" i="1"/>
  <c r="AE733" i="1"/>
  <c r="AF733" i="1"/>
  <c r="AG733" i="1"/>
  <c r="CU733" i="1" s="1"/>
  <c r="T733" i="1" s="1"/>
  <c r="AH733" i="1"/>
  <c r="CV733" i="1" s="1"/>
  <c r="U733" i="1" s="1"/>
  <c r="K1819" i="6" s="1"/>
  <c r="AI733" i="1"/>
  <c r="AJ733" i="1"/>
  <c r="CX733" i="1" s="1"/>
  <c r="CQ733" i="1"/>
  <c r="P733" i="1" s="1"/>
  <c r="J1815" i="6" s="1"/>
  <c r="CR733" i="1"/>
  <c r="Q733" i="1" s="1"/>
  <c r="J1813" i="6" s="1"/>
  <c r="CS733" i="1"/>
  <c r="V1811" i="6" s="1"/>
  <c r="J1818" i="6" s="1"/>
  <c r="CT733" i="1"/>
  <c r="S733" i="1" s="1"/>
  <c r="J1812" i="6" s="1"/>
  <c r="CW733" i="1"/>
  <c r="V733" i="1" s="1"/>
  <c r="FR733" i="1"/>
  <c r="GL733" i="1"/>
  <c r="GN733" i="1"/>
  <c r="GO733" i="1"/>
  <c r="GV733" i="1"/>
  <c r="HC733" i="1" s="1"/>
  <c r="GX733" i="1" s="1"/>
  <c r="D734" i="1"/>
  <c r="AC734" i="1"/>
  <c r="AE734" i="1"/>
  <c r="U1821" i="6" s="1"/>
  <c r="AF734" i="1"/>
  <c r="AG734" i="1"/>
  <c r="CU734" i="1" s="1"/>
  <c r="T734" i="1" s="1"/>
  <c r="AH734" i="1"/>
  <c r="CV734" i="1" s="1"/>
  <c r="U734" i="1" s="1"/>
  <c r="K1826" i="6" s="1"/>
  <c r="AI734" i="1"/>
  <c r="AJ734" i="1"/>
  <c r="CW734" i="1"/>
  <c r="V734" i="1" s="1"/>
  <c r="CX734" i="1"/>
  <c r="W734" i="1" s="1"/>
  <c r="FR734" i="1"/>
  <c r="GL734" i="1"/>
  <c r="GN734" i="1"/>
  <c r="GO734" i="1"/>
  <c r="GV734" i="1"/>
  <c r="HC734" i="1"/>
  <c r="GX734" i="1" s="1"/>
  <c r="D735" i="1"/>
  <c r="V735" i="1"/>
  <c r="W735" i="1"/>
  <c r="AC735" i="1"/>
  <c r="CQ735" i="1" s="1"/>
  <c r="P735" i="1" s="1"/>
  <c r="J1832" i="6" s="1"/>
  <c r="AE735" i="1"/>
  <c r="AF735" i="1"/>
  <c r="AG735" i="1"/>
  <c r="AH735" i="1"/>
  <c r="AI735" i="1"/>
  <c r="CW735" i="1" s="1"/>
  <c r="AJ735" i="1"/>
  <c r="CX735" i="1" s="1"/>
  <c r="CR735" i="1"/>
  <c r="Q735" i="1" s="1"/>
  <c r="J1830" i="6" s="1"/>
  <c r="CS735" i="1"/>
  <c r="CT735" i="1"/>
  <c r="S735" i="1" s="1"/>
  <c r="J1829" i="6" s="1"/>
  <c r="CU735" i="1"/>
  <c r="T735" i="1" s="1"/>
  <c r="CV735" i="1"/>
  <c r="U735" i="1" s="1"/>
  <c r="K1836" i="6" s="1"/>
  <c r="FR735" i="1"/>
  <c r="GL735" i="1"/>
  <c r="GN735" i="1"/>
  <c r="GO735" i="1"/>
  <c r="GV735" i="1"/>
  <c r="HC735" i="1"/>
  <c r="GX735" i="1" s="1"/>
  <c r="D736" i="1"/>
  <c r="U736" i="1"/>
  <c r="K1843" i="6" s="1"/>
  <c r="AC736" i="1"/>
  <c r="CQ736" i="1" s="1"/>
  <c r="P736" i="1" s="1"/>
  <c r="J1840" i="6" s="1"/>
  <c r="AE736" i="1"/>
  <c r="U1838" i="6" s="1"/>
  <c r="AF736" i="1"/>
  <c r="AG736" i="1"/>
  <c r="CU736" i="1" s="1"/>
  <c r="T736" i="1" s="1"/>
  <c r="AH736" i="1"/>
  <c r="AI736" i="1"/>
  <c r="AJ736" i="1"/>
  <c r="CV736" i="1"/>
  <c r="CW736" i="1"/>
  <c r="V736" i="1" s="1"/>
  <c r="CX736" i="1"/>
  <c r="W736" i="1" s="1"/>
  <c r="FR736" i="1"/>
  <c r="GL736" i="1"/>
  <c r="GN736" i="1"/>
  <c r="GO736" i="1"/>
  <c r="GV736" i="1"/>
  <c r="HC736" i="1" s="1"/>
  <c r="GX736" i="1" s="1"/>
  <c r="D737" i="1"/>
  <c r="AC737" i="1"/>
  <c r="CQ737" i="1" s="1"/>
  <c r="P737" i="1" s="1"/>
  <c r="AE737" i="1"/>
  <c r="AF737" i="1"/>
  <c r="AG737" i="1"/>
  <c r="CU737" i="1" s="1"/>
  <c r="T737" i="1" s="1"/>
  <c r="AH737" i="1"/>
  <c r="CV737" i="1" s="1"/>
  <c r="U737" i="1" s="1"/>
  <c r="K1853" i="6" s="1"/>
  <c r="AI737" i="1"/>
  <c r="CW737" i="1" s="1"/>
  <c r="V737" i="1" s="1"/>
  <c r="AJ737" i="1"/>
  <c r="CX737" i="1" s="1"/>
  <c r="W737" i="1" s="1"/>
  <c r="FR737" i="1"/>
  <c r="GL737" i="1"/>
  <c r="GN737" i="1"/>
  <c r="GO737" i="1"/>
  <c r="GV737" i="1"/>
  <c r="HC737" i="1"/>
  <c r="GX737" i="1" s="1"/>
  <c r="D738" i="1"/>
  <c r="AC738" i="1"/>
  <c r="CQ738" i="1" s="1"/>
  <c r="P738" i="1" s="1"/>
  <c r="AE738" i="1"/>
  <c r="AF738" i="1"/>
  <c r="CT738" i="1" s="1"/>
  <c r="S738" i="1" s="1"/>
  <c r="AG738" i="1"/>
  <c r="CU738" i="1" s="1"/>
  <c r="T738" i="1" s="1"/>
  <c r="AH738" i="1"/>
  <c r="CV738" i="1" s="1"/>
  <c r="U738" i="1" s="1"/>
  <c r="AI738" i="1"/>
  <c r="AJ738" i="1"/>
  <c r="CW738" i="1"/>
  <c r="V738" i="1" s="1"/>
  <c r="CX738" i="1"/>
  <c r="W738" i="1" s="1"/>
  <c r="FR738" i="1"/>
  <c r="GL738" i="1"/>
  <c r="GN738" i="1"/>
  <c r="GO738" i="1"/>
  <c r="GV738" i="1"/>
  <c r="HC738" i="1"/>
  <c r="GX738" i="1" s="1"/>
  <c r="D739" i="1"/>
  <c r="AC739" i="1"/>
  <c r="CQ739" i="1" s="1"/>
  <c r="P739" i="1" s="1"/>
  <c r="AE739" i="1"/>
  <c r="AF739" i="1"/>
  <c r="CT739" i="1" s="1"/>
  <c r="S739" i="1" s="1"/>
  <c r="AG739" i="1"/>
  <c r="CU739" i="1" s="1"/>
  <c r="T739" i="1" s="1"/>
  <c r="AH739" i="1"/>
  <c r="CV739" i="1" s="1"/>
  <c r="U739" i="1" s="1"/>
  <c r="AI739" i="1"/>
  <c r="AJ739" i="1"/>
  <c r="CW739" i="1"/>
  <c r="V739" i="1" s="1"/>
  <c r="CX739" i="1"/>
  <c r="W739" i="1" s="1"/>
  <c r="FR739" i="1"/>
  <c r="GL739" i="1"/>
  <c r="GN739" i="1"/>
  <c r="GO739" i="1"/>
  <c r="GV739" i="1"/>
  <c r="HC739" i="1"/>
  <c r="GX739" i="1" s="1"/>
  <c r="D740" i="1"/>
  <c r="AC740" i="1"/>
  <c r="CQ740" i="1" s="1"/>
  <c r="P740" i="1" s="1"/>
  <c r="AE740" i="1"/>
  <c r="AF740" i="1"/>
  <c r="AG740" i="1"/>
  <c r="CU740" i="1" s="1"/>
  <c r="T740" i="1" s="1"/>
  <c r="AH740" i="1"/>
  <c r="CV740" i="1" s="1"/>
  <c r="U740" i="1" s="1"/>
  <c r="K1859" i="6" s="1"/>
  <c r="AI740" i="1"/>
  <c r="CW740" i="1" s="1"/>
  <c r="V740" i="1" s="1"/>
  <c r="AJ740" i="1"/>
  <c r="CX740" i="1"/>
  <c r="W740" i="1" s="1"/>
  <c r="FR740" i="1"/>
  <c r="GL740" i="1"/>
  <c r="GN740" i="1"/>
  <c r="GO740" i="1"/>
  <c r="GV740" i="1"/>
  <c r="HC740" i="1" s="1"/>
  <c r="GX740" i="1" s="1"/>
  <c r="D741" i="1"/>
  <c r="AC741" i="1"/>
  <c r="AE741" i="1"/>
  <c r="CS741" i="1" s="1"/>
  <c r="R741" i="1" s="1"/>
  <c r="GK741" i="1" s="1"/>
  <c r="AF741" i="1"/>
  <c r="CT741" i="1" s="1"/>
  <c r="S741" i="1" s="1"/>
  <c r="AG741" i="1"/>
  <c r="CU741" i="1" s="1"/>
  <c r="T741" i="1" s="1"/>
  <c r="AH741" i="1"/>
  <c r="CV741" i="1" s="1"/>
  <c r="U741" i="1" s="1"/>
  <c r="AI741" i="1"/>
  <c r="CW741" i="1" s="1"/>
  <c r="V741" i="1" s="1"/>
  <c r="AJ741" i="1"/>
  <c r="CX741" i="1" s="1"/>
  <c r="W741" i="1" s="1"/>
  <c r="CQ741" i="1"/>
  <c r="P741" i="1" s="1"/>
  <c r="CR741" i="1"/>
  <c r="Q741" i="1" s="1"/>
  <c r="FR741" i="1"/>
  <c r="GL741" i="1"/>
  <c r="GN741" i="1"/>
  <c r="GO741" i="1"/>
  <c r="GV741" i="1"/>
  <c r="HC741" i="1" s="1"/>
  <c r="GX741" i="1"/>
  <c r="D742" i="1"/>
  <c r="AC742" i="1"/>
  <c r="CQ742" i="1" s="1"/>
  <c r="P742" i="1" s="1"/>
  <c r="AE742" i="1"/>
  <c r="CR742" i="1" s="1"/>
  <c r="Q742" i="1" s="1"/>
  <c r="AF742" i="1"/>
  <c r="CT742" i="1" s="1"/>
  <c r="S742" i="1" s="1"/>
  <c r="AG742" i="1"/>
  <c r="CU742" i="1" s="1"/>
  <c r="T742" i="1" s="1"/>
  <c r="AH742" i="1"/>
  <c r="CV742" i="1" s="1"/>
  <c r="U742" i="1" s="1"/>
  <c r="AI742" i="1"/>
  <c r="CW742" i="1" s="1"/>
  <c r="V742" i="1" s="1"/>
  <c r="AJ742" i="1"/>
  <c r="CX742" i="1" s="1"/>
  <c r="W742" i="1" s="1"/>
  <c r="CS742" i="1"/>
  <c r="R742" i="1" s="1"/>
  <c r="GK742" i="1" s="1"/>
  <c r="FR742" i="1"/>
  <c r="GL742" i="1"/>
  <c r="GN742" i="1"/>
  <c r="GO742" i="1"/>
  <c r="GV742" i="1"/>
  <c r="HC742" i="1"/>
  <c r="GX742" i="1" s="1"/>
  <c r="D743" i="1"/>
  <c r="I743" i="1"/>
  <c r="K743" i="1"/>
  <c r="AC743" i="1"/>
  <c r="CQ743" i="1" s="1"/>
  <c r="P743" i="1" s="1"/>
  <c r="AE743" i="1"/>
  <c r="AF743" i="1"/>
  <c r="AG743" i="1"/>
  <c r="CU743" i="1" s="1"/>
  <c r="T743" i="1" s="1"/>
  <c r="AH743" i="1"/>
  <c r="CV743" i="1" s="1"/>
  <c r="U743" i="1" s="1"/>
  <c r="K1866" i="6" s="1"/>
  <c r="AI743" i="1"/>
  <c r="CW743" i="1" s="1"/>
  <c r="V743" i="1" s="1"/>
  <c r="AJ743" i="1"/>
  <c r="CX743" i="1" s="1"/>
  <c r="W743" i="1" s="1"/>
  <c r="CS743" i="1"/>
  <c r="FR743" i="1"/>
  <c r="GL743" i="1"/>
  <c r="GN743" i="1"/>
  <c r="GO743" i="1"/>
  <c r="GV743" i="1"/>
  <c r="HC743" i="1" s="1"/>
  <c r="GX743" i="1" s="1"/>
  <c r="D744" i="1"/>
  <c r="I744" i="1"/>
  <c r="K744" i="1"/>
  <c r="P744" i="1"/>
  <c r="Q744" i="1"/>
  <c r="AC744" i="1"/>
  <c r="AE744" i="1"/>
  <c r="AF744" i="1"/>
  <c r="AG744" i="1"/>
  <c r="CU744" i="1" s="1"/>
  <c r="AH744" i="1"/>
  <c r="CV744" i="1" s="1"/>
  <c r="AI744" i="1"/>
  <c r="CW744" i="1" s="1"/>
  <c r="AJ744" i="1"/>
  <c r="CX744" i="1" s="1"/>
  <c r="CQ744" i="1"/>
  <c r="CR744" i="1"/>
  <c r="CS744" i="1"/>
  <c r="FR744" i="1"/>
  <c r="GL744" i="1"/>
  <c r="GN744" i="1"/>
  <c r="GO744" i="1"/>
  <c r="GV744" i="1"/>
  <c r="HC744" i="1" s="1"/>
  <c r="D745" i="1"/>
  <c r="W745" i="1"/>
  <c r="AC745" i="1"/>
  <c r="CQ745" i="1" s="1"/>
  <c r="P745" i="1" s="1"/>
  <c r="CP745" i="1" s="1"/>
  <c r="O745" i="1" s="1"/>
  <c r="AD745" i="1"/>
  <c r="AE745" i="1"/>
  <c r="U1875" i="6" s="1"/>
  <c r="AF745" i="1"/>
  <c r="AG745" i="1"/>
  <c r="AH745" i="1"/>
  <c r="CV745" i="1" s="1"/>
  <c r="U745" i="1" s="1"/>
  <c r="AI745" i="1"/>
  <c r="AJ745" i="1"/>
  <c r="CX745" i="1" s="1"/>
  <c r="CR745" i="1"/>
  <c r="Q745" i="1" s="1"/>
  <c r="CS745" i="1"/>
  <c r="CT745" i="1"/>
  <c r="S745" i="1" s="1"/>
  <c r="J1876" i="6" s="1"/>
  <c r="CU745" i="1"/>
  <c r="T745" i="1" s="1"/>
  <c r="CW745" i="1"/>
  <c r="V745" i="1" s="1"/>
  <c r="FR745" i="1"/>
  <c r="GL745" i="1"/>
  <c r="GN745" i="1"/>
  <c r="GO745" i="1"/>
  <c r="GV745" i="1"/>
  <c r="HC745" i="1"/>
  <c r="GX745" i="1" s="1"/>
  <c r="D746" i="1"/>
  <c r="AC746" i="1"/>
  <c r="CQ746" i="1" s="1"/>
  <c r="P746" i="1" s="1"/>
  <c r="AE746" i="1"/>
  <c r="AF746" i="1"/>
  <c r="AG746" i="1"/>
  <c r="CU746" i="1" s="1"/>
  <c r="T746" i="1" s="1"/>
  <c r="AH746" i="1"/>
  <c r="CV746" i="1" s="1"/>
  <c r="U746" i="1" s="1"/>
  <c r="K1885" i="6" s="1"/>
  <c r="AI746" i="1"/>
  <c r="AJ746" i="1"/>
  <c r="CW746" i="1"/>
  <c r="V746" i="1" s="1"/>
  <c r="CX746" i="1"/>
  <c r="W746" i="1" s="1"/>
  <c r="FR746" i="1"/>
  <c r="GL746" i="1"/>
  <c r="GN746" i="1"/>
  <c r="GO746" i="1"/>
  <c r="GV746" i="1"/>
  <c r="HC746" i="1" s="1"/>
  <c r="GX746" i="1" s="1"/>
  <c r="D747" i="1"/>
  <c r="V747" i="1"/>
  <c r="AC747" i="1"/>
  <c r="AE747" i="1"/>
  <c r="AF747" i="1"/>
  <c r="CT747" i="1" s="1"/>
  <c r="S747" i="1" s="1"/>
  <c r="CZ747" i="1" s="1"/>
  <c r="Y747" i="1" s="1"/>
  <c r="AG747" i="1"/>
  <c r="CU747" i="1" s="1"/>
  <c r="T747" i="1" s="1"/>
  <c r="AH747" i="1"/>
  <c r="CV747" i="1" s="1"/>
  <c r="U747" i="1" s="1"/>
  <c r="AI747" i="1"/>
  <c r="CW747" i="1" s="1"/>
  <c r="AJ747" i="1"/>
  <c r="CX747" i="1"/>
  <c r="W747" i="1" s="1"/>
  <c r="FR747" i="1"/>
  <c r="GL747" i="1"/>
  <c r="GN747" i="1"/>
  <c r="GO747" i="1"/>
  <c r="GV747" i="1"/>
  <c r="HC747" i="1"/>
  <c r="GX747" i="1" s="1"/>
  <c r="D748" i="1"/>
  <c r="AC748" i="1"/>
  <c r="CQ748" i="1" s="1"/>
  <c r="P748" i="1" s="1"/>
  <c r="AE748" i="1"/>
  <c r="CR748" i="1" s="1"/>
  <c r="Q748" i="1" s="1"/>
  <c r="AF748" i="1"/>
  <c r="CT748" i="1" s="1"/>
  <c r="S748" i="1" s="1"/>
  <c r="CY748" i="1" s="1"/>
  <c r="X748" i="1" s="1"/>
  <c r="AG748" i="1"/>
  <c r="CU748" i="1" s="1"/>
  <c r="T748" i="1" s="1"/>
  <c r="AH748" i="1"/>
  <c r="CV748" i="1" s="1"/>
  <c r="U748" i="1" s="1"/>
  <c r="AI748" i="1"/>
  <c r="CW748" i="1" s="1"/>
  <c r="V748" i="1" s="1"/>
  <c r="AJ748" i="1"/>
  <c r="CX748" i="1"/>
  <c r="W748" i="1" s="1"/>
  <c r="FR748" i="1"/>
  <c r="GL748" i="1"/>
  <c r="GN748" i="1"/>
  <c r="GO748" i="1"/>
  <c r="GV748" i="1"/>
  <c r="HC748" i="1" s="1"/>
  <c r="GX748" i="1" s="1"/>
  <c r="D749" i="1"/>
  <c r="AC749" i="1"/>
  <c r="AE749" i="1"/>
  <c r="CS749" i="1" s="1"/>
  <c r="R749" i="1" s="1"/>
  <c r="GK749" i="1" s="1"/>
  <c r="AF749" i="1"/>
  <c r="CT749" i="1" s="1"/>
  <c r="S749" i="1" s="1"/>
  <c r="AG749" i="1"/>
  <c r="CU749" i="1" s="1"/>
  <c r="T749" i="1" s="1"/>
  <c r="AH749" i="1"/>
  <c r="CV749" i="1" s="1"/>
  <c r="U749" i="1" s="1"/>
  <c r="AI749" i="1"/>
  <c r="CW749" i="1" s="1"/>
  <c r="V749" i="1" s="1"/>
  <c r="AJ749" i="1"/>
  <c r="CX749" i="1" s="1"/>
  <c r="W749" i="1" s="1"/>
  <c r="CQ749" i="1"/>
  <c r="P749" i="1" s="1"/>
  <c r="CR749" i="1"/>
  <c r="Q749" i="1" s="1"/>
  <c r="FR749" i="1"/>
  <c r="GL749" i="1"/>
  <c r="GN749" i="1"/>
  <c r="GO749" i="1"/>
  <c r="GV749" i="1"/>
  <c r="HC749" i="1"/>
  <c r="GX749" i="1" s="1"/>
  <c r="B751" i="1"/>
  <c r="B715" i="1" s="1"/>
  <c r="C751" i="1"/>
  <c r="C715" i="1" s="1"/>
  <c r="D751" i="1"/>
  <c r="D715" i="1" s="1"/>
  <c r="F751" i="1"/>
  <c r="F715" i="1" s="1"/>
  <c r="G751" i="1"/>
  <c r="AO751" i="1"/>
  <c r="F755" i="1" s="1"/>
  <c r="BX751" i="1"/>
  <c r="BX715" i="1" s="1"/>
  <c r="CK751" i="1"/>
  <c r="CK715" i="1" s="1"/>
  <c r="CL751" i="1"/>
  <c r="CL715" i="1" s="1"/>
  <c r="CM751" i="1"/>
  <c r="CM715" i="1" s="1"/>
  <c r="B781" i="1"/>
  <c r="B626" i="1" s="1"/>
  <c r="C781" i="1"/>
  <c r="C626" i="1" s="1"/>
  <c r="D781" i="1"/>
  <c r="D626" i="1" s="1"/>
  <c r="F781" i="1"/>
  <c r="F626" i="1" s="1"/>
  <c r="G781" i="1"/>
  <c r="D811" i="1"/>
  <c r="E813" i="1"/>
  <c r="Z813" i="1"/>
  <c r="AA813" i="1"/>
  <c r="AB813" i="1"/>
  <c r="AC813" i="1"/>
  <c r="AD813" i="1"/>
  <c r="AE813" i="1"/>
  <c r="AF813" i="1"/>
  <c r="AG813" i="1"/>
  <c r="AH813" i="1"/>
  <c r="AI813" i="1"/>
  <c r="AJ813" i="1"/>
  <c r="AK813" i="1"/>
  <c r="AL813" i="1"/>
  <c r="AM813" i="1"/>
  <c r="AN813" i="1"/>
  <c r="BE813" i="1"/>
  <c r="BF813" i="1"/>
  <c r="BG813" i="1"/>
  <c r="BH813" i="1"/>
  <c r="BI813" i="1"/>
  <c r="BJ813" i="1"/>
  <c r="BK813" i="1"/>
  <c r="BL813" i="1"/>
  <c r="BM813" i="1"/>
  <c r="BN813" i="1"/>
  <c r="BO813" i="1"/>
  <c r="BP813" i="1"/>
  <c r="BQ813" i="1"/>
  <c r="BR813" i="1"/>
  <c r="BS813" i="1"/>
  <c r="BT813" i="1"/>
  <c r="BU813" i="1"/>
  <c r="BV813" i="1"/>
  <c r="BW813" i="1"/>
  <c r="BX813" i="1"/>
  <c r="BY813" i="1"/>
  <c r="BZ813" i="1"/>
  <c r="CA813" i="1"/>
  <c r="CB813" i="1"/>
  <c r="CC813" i="1"/>
  <c r="CD813" i="1"/>
  <c r="CE813" i="1"/>
  <c r="CF813" i="1"/>
  <c r="CG813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EH813" i="1"/>
  <c r="EI813" i="1"/>
  <c r="EJ813" i="1"/>
  <c r="EK813" i="1"/>
  <c r="EL813" i="1"/>
  <c r="EM813" i="1"/>
  <c r="EN813" i="1"/>
  <c r="EO813" i="1"/>
  <c r="EP813" i="1"/>
  <c r="EQ813" i="1"/>
  <c r="ER813" i="1"/>
  <c r="ES813" i="1"/>
  <c r="ET813" i="1"/>
  <c r="EU813" i="1"/>
  <c r="EV813" i="1"/>
  <c r="EW813" i="1"/>
  <c r="EX813" i="1"/>
  <c r="EY813" i="1"/>
  <c r="EZ813" i="1"/>
  <c r="FA813" i="1"/>
  <c r="FB813" i="1"/>
  <c r="FC813" i="1"/>
  <c r="FD813" i="1"/>
  <c r="FE813" i="1"/>
  <c r="FF813" i="1"/>
  <c r="FG813" i="1"/>
  <c r="FH813" i="1"/>
  <c r="FI813" i="1"/>
  <c r="FJ813" i="1"/>
  <c r="FK813" i="1"/>
  <c r="FL813" i="1"/>
  <c r="FM813" i="1"/>
  <c r="FN813" i="1"/>
  <c r="FO813" i="1"/>
  <c r="FP813" i="1"/>
  <c r="FQ813" i="1"/>
  <c r="FR813" i="1"/>
  <c r="FS813" i="1"/>
  <c r="FT813" i="1"/>
  <c r="FU813" i="1"/>
  <c r="FV813" i="1"/>
  <c r="FW813" i="1"/>
  <c r="FX813" i="1"/>
  <c r="FY813" i="1"/>
  <c r="FZ813" i="1"/>
  <c r="GA813" i="1"/>
  <c r="GB813" i="1"/>
  <c r="GC813" i="1"/>
  <c r="GD813" i="1"/>
  <c r="GE813" i="1"/>
  <c r="GF813" i="1"/>
  <c r="GG813" i="1"/>
  <c r="GH813" i="1"/>
  <c r="GI813" i="1"/>
  <c r="GJ813" i="1"/>
  <c r="GK813" i="1"/>
  <c r="GL813" i="1"/>
  <c r="GM813" i="1"/>
  <c r="GN813" i="1"/>
  <c r="GO813" i="1"/>
  <c r="GP813" i="1"/>
  <c r="GQ813" i="1"/>
  <c r="GR813" i="1"/>
  <c r="GS813" i="1"/>
  <c r="GT813" i="1"/>
  <c r="GU813" i="1"/>
  <c r="GV813" i="1"/>
  <c r="GW813" i="1"/>
  <c r="GX813" i="1"/>
  <c r="D815" i="1"/>
  <c r="E817" i="1"/>
  <c r="Z817" i="1"/>
  <c r="AA817" i="1"/>
  <c r="AM817" i="1"/>
  <c r="AN817" i="1"/>
  <c r="BE817" i="1"/>
  <c r="BF817" i="1"/>
  <c r="BG817" i="1"/>
  <c r="BH817" i="1"/>
  <c r="BI817" i="1"/>
  <c r="BJ817" i="1"/>
  <c r="BK817" i="1"/>
  <c r="BL817" i="1"/>
  <c r="BM817" i="1"/>
  <c r="BN817" i="1"/>
  <c r="BO817" i="1"/>
  <c r="BP817" i="1"/>
  <c r="BQ817" i="1"/>
  <c r="BR817" i="1"/>
  <c r="BS817" i="1"/>
  <c r="BT817" i="1"/>
  <c r="BU817" i="1"/>
  <c r="BV817" i="1"/>
  <c r="BW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EH817" i="1"/>
  <c r="EI817" i="1"/>
  <c r="EJ817" i="1"/>
  <c r="EK817" i="1"/>
  <c r="EL817" i="1"/>
  <c r="EM817" i="1"/>
  <c r="EN817" i="1"/>
  <c r="EO817" i="1"/>
  <c r="EP817" i="1"/>
  <c r="EQ817" i="1"/>
  <c r="ER817" i="1"/>
  <c r="ES817" i="1"/>
  <c r="ET817" i="1"/>
  <c r="EU817" i="1"/>
  <c r="EV817" i="1"/>
  <c r="EW817" i="1"/>
  <c r="EX817" i="1"/>
  <c r="EY817" i="1"/>
  <c r="EZ817" i="1"/>
  <c r="FA817" i="1"/>
  <c r="FB817" i="1"/>
  <c r="FC817" i="1"/>
  <c r="FD817" i="1"/>
  <c r="FE817" i="1"/>
  <c r="FF817" i="1"/>
  <c r="FG817" i="1"/>
  <c r="FH817" i="1"/>
  <c r="FI817" i="1"/>
  <c r="FJ817" i="1"/>
  <c r="FK817" i="1"/>
  <c r="FL817" i="1"/>
  <c r="FM817" i="1"/>
  <c r="FN817" i="1"/>
  <c r="FO817" i="1"/>
  <c r="FP817" i="1"/>
  <c r="FQ817" i="1"/>
  <c r="FR817" i="1"/>
  <c r="FS817" i="1"/>
  <c r="FT817" i="1"/>
  <c r="FU817" i="1"/>
  <c r="FV817" i="1"/>
  <c r="FW817" i="1"/>
  <c r="FX817" i="1"/>
  <c r="FY817" i="1"/>
  <c r="FZ817" i="1"/>
  <c r="GA817" i="1"/>
  <c r="GB817" i="1"/>
  <c r="GC817" i="1"/>
  <c r="GD817" i="1"/>
  <c r="GE817" i="1"/>
  <c r="GF817" i="1"/>
  <c r="GG817" i="1"/>
  <c r="GH817" i="1"/>
  <c r="GI817" i="1"/>
  <c r="GJ817" i="1"/>
  <c r="GK817" i="1"/>
  <c r="GL817" i="1"/>
  <c r="GM817" i="1"/>
  <c r="GN817" i="1"/>
  <c r="GO817" i="1"/>
  <c r="GP817" i="1"/>
  <c r="GQ817" i="1"/>
  <c r="GR817" i="1"/>
  <c r="GS817" i="1"/>
  <c r="GT817" i="1"/>
  <c r="GU817" i="1"/>
  <c r="GV817" i="1"/>
  <c r="GW817" i="1"/>
  <c r="GX817" i="1"/>
  <c r="D820" i="1"/>
  <c r="AC820" i="1"/>
  <c r="CQ820" i="1" s="1"/>
  <c r="P820" i="1" s="1"/>
  <c r="J1901" i="6" s="1"/>
  <c r="AE820" i="1"/>
  <c r="AF820" i="1"/>
  <c r="AG820" i="1"/>
  <c r="AH820" i="1"/>
  <c r="AI820" i="1"/>
  <c r="AJ820" i="1"/>
  <c r="CU820" i="1"/>
  <c r="T820" i="1" s="1"/>
  <c r="CV820" i="1"/>
  <c r="U820" i="1" s="1"/>
  <c r="K1904" i="6" s="1"/>
  <c r="CW820" i="1"/>
  <c r="V820" i="1" s="1"/>
  <c r="CX820" i="1"/>
  <c r="W820" i="1" s="1"/>
  <c r="FR820" i="1"/>
  <c r="GL820" i="1"/>
  <c r="GN820" i="1"/>
  <c r="GO820" i="1"/>
  <c r="GV820" i="1"/>
  <c r="HC820" i="1"/>
  <c r="GX820" i="1" s="1"/>
  <c r="D821" i="1"/>
  <c r="AC821" i="1"/>
  <c r="AE821" i="1"/>
  <c r="AF821" i="1"/>
  <c r="AG821" i="1"/>
  <c r="CU821" i="1" s="1"/>
  <c r="T821" i="1" s="1"/>
  <c r="AH821" i="1"/>
  <c r="CV821" i="1" s="1"/>
  <c r="U821" i="1" s="1"/>
  <c r="K1911" i="6" s="1"/>
  <c r="AI821" i="1"/>
  <c r="CW821" i="1" s="1"/>
  <c r="V821" i="1" s="1"/>
  <c r="AJ821" i="1"/>
  <c r="CX821" i="1" s="1"/>
  <c r="W821" i="1" s="1"/>
  <c r="FR821" i="1"/>
  <c r="GL821" i="1"/>
  <c r="GN821" i="1"/>
  <c r="GO821" i="1"/>
  <c r="GV821" i="1"/>
  <c r="HC821" i="1" s="1"/>
  <c r="GX821" i="1" s="1"/>
  <c r="D822" i="1"/>
  <c r="AC822" i="1"/>
  <c r="CQ822" i="1" s="1"/>
  <c r="P822" i="1" s="1"/>
  <c r="J1915" i="6" s="1"/>
  <c r="AE822" i="1"/>
  <c r="U1913" i="6" s="1"/>
  <c r="AF822" i="1"/>
  <c r="AG822" i="1"/>
  <c r="CU822" i="1" s="1"/>
  <c r="T822" i="1" s="1"/>
  <c r="AH822" i="1"/>
  <c r="CV822" i="1" s="1"/>
  <c r="U822" i="1" s="1"/>
  <c r="K1918" i="6" s="1"/>
  <c r="AI822" i="1"/>
  <c r="CW822" i="1" s="1"/>
  <c r="V822" i="1" s="1"/>
  <c r="AJ822" i="1"/>
  <c r="CX822" i="1"/>
  <c r="W822" i="1" s="1"/>
  <c r="FR822" i="1"/>
  <c r="GL822" i="1"/>
  <c r="GN822" i="1"/>
  <c r="GO822" i="1"/>
  <c r="GV822" i="1"/>
  <c r="HC822" i="1"/>
  <c r="GX822" i="1" s="1"/>
  <c r="D823" i="1"/>
  <c r="AC823" i="1"/>
  <c r="AE823" i="1"/>
  <c r="AF823" i="1"/>
  <c r="AG823" i="1"/>
  <c r="CU823" i="1" s="1"/>
  <c r="T823" i="1" s="1"/>
  <c r="AH823" i="1"/>
  <c r="AI823" i="1"/>
  <c r="CW823" i="1" s="1"/>
  <c r="V823" i="1" s="1"/>
  <c r="AJ823" i="1"/>
  <c r="CV823" i="1"/>
  <c r="U823" i="1" s="1"/>
  <c r="K1925" i="6" s="1"/>
  <c r="CX823" i="1"/>
  <c r="W823" i="1" s="1"/>
  <c r="FR823" i="1"/>
  <c r="GL823" i="1"/>
  <c r="GN823" i="1"/>
  <c r="GO823" i="1"/>
  <c r="GV823" i="1"/>
  <c r="HC823" i="1"/>
  <c r="GX823" i="1" s="1"/>
  <c r="D824" i="1"/>
  <c r="W824" i="1"/>
  <c r="AC824" i="1"/>
  <c r="AE824" i="1"/>
  <c r="U1927" i="6" s="1"/>
  <c r="AF824" i="1"/>
  <c r="AG824" i="1"/>
  <c r="CU824" i="1" s="1"/>
  <c r="T824" i="1" s="1"/>
  <c r="AH824" i="1"/>
  <c r="CV824" i="1" s="1"/>
  <c r="U824" i="1" s="1"/>
  <c r="K1932" i="6" s="1"/>
  <c r="AI824" i="1"/>
  <c r="CW824" i="1" s="1"/>
  <c r="V824" i="1" s="1"/>
  <c r="AJ824" i="1"/>
  <c r="CX824" i="1"/>
  <c r="FR824" i="1"/>
  <c r="GL824" i="1"/>
  <c r="GN824" i="1"/>
  <c r="GO824" i="1"/>
  <c r="GV824" i="1"/>
  <c r="HC824" i="1" s="1"/>
  <c r="GX824" i="1" s="1"/>
  <c r="D825" i="1"/>
  <c r="AC825" i="1"/>
  <c r="AE825" i="1"/>
  <c r="U1934" i="6" s="1"/>
  <c r="AF825" i="1"/>
  <c r="AG825" i="1"/>
  <c r="CU825" i="1" s="1"/>
  <c r="T825" i="1" s="1"/>
  <c r="AH825" i="1"/>
  <c r="CV825" i="1" s="1"/>
  <c r="U825" i="1" s="1"/>
  <c r="K1939" i="6" s="1"/>
  <c r="AI825" i="1"/>
  <c r="CW825" i="1" s="1"/>
  <c r="V825" i="1" s="1"/>
  <c r="AJ825" i="1"/>
  <c r="CX825" i="1" s="1"/>
  <c r="W825" i="1" s="1"/>
  <c r="CQ825" i="1"/>
  <c r="P825" i="1" s="1"/>
  <c r="J1936" i="6" s="1"/>
  <c r="CR825" i="1"/>
  <c r="Q825" i="1" s="1"/>
  <c r="FR825" i="1"/>
  <c r="GL825" i="1"/>
  <c r="GN825" i="1"/>
  <c r="GO825" i="1"/>
  <c r="GV825" i="1"/>
  <c r="HC825" i="1" s="1"/>
  <c r="GX825" i="1" s="1"/>
  <c r="D826" i="1"/>
  <c r="AC826" i="1"/>
  <c r="CQ826" i="1" s="1"/>
  <c r="P826" i="1" s="1"/>
  <c r="J1943" i="6" s="1"/>
  <c r="AE826" i="1"/>
  <c r="AD826" i="1" s="1"/>
  <c r="AB826" i="1" s="1"/>
  <c r="AF826" i="1"/>
  <c r="AG826" i="1"/>
  <c r="AH826" i="1"/>
  <c r="CV826" i="1" s="1"/>
  <c r="U826" i="1" s="1"/>
  <c r="K1946" i="6" s="1"/>
  <c r="AI826" i="1"/>
  <c r="AJ826" i="1"/>
  <c r="CX826" i="1" s="1"/>
  <c r="W826" i="1" s="1"/>
  <c r="CU826" i="1"/>
  <c r="T826" i="1" s="1"/>
  <c r="CW826" i="1"/>
  <c r="V826" i="1" s="1"/>
  <c r="FR826" i="1"/>
  <c r="GL826" i="1"/>
  <c r="GN826" i="1"/>
  <c r="GO826" i="1"/>
  <c r="GV826" i="1"/>
  <c r="HC826" i="1" s="1"/>
  <c r="GX826" i="1" s="1"/>
  <c r="D827" i="1"/>
  <c r="AC827" i="1"/>
  <c r="CQ827" i="1" s="1"/>
  <c r="P827" i="1" s="1"/>
  <c r="AE827" i="1"/>
  <c r="AF827" i="1"/>
  <c r="AG827" i="1"/>
  <c r="CU827" i="1" s="1"/>
  <c r="T827" i="1" s="1"/>
  <c r="AH827" i="1"/>
  <c r="CV827" i="1" s="1"/>
  <c r="U827" i="1" s="1"/>
  <c r="K1953" i="6" s="1"/>
  <c r="AI827" i="1"/>
  <c r="CW827" i="1" s="1"/>
  <c r="V827" i="1" s="1"/>
  <c r="AJ827" i="1"/>
  <c r="CX827" i="1"/>
  <c r="W827" i="1" s="1"/>
  <c r="FR827" i="1"/>
  <c r="GL827" i="1"/>
  <c r="GN827" i="1"/>
  <c r="GO827" i="1"/>
  <c r="GV827" i="1"/>
  <c r="HC827" i="1" s="1"/>
  <c r="GX827" i="1" s="1"/>
  <c r="D828" i="1"/>
  <c r="AC828" i="1"/>
  <c r="CQ828" i="1" s="1"/>
  <c r="P828" i="1" s="1"/>
  <c r="AE828" i="1"/>
  <c r="U1955" i="6" s="1"/>
  <c r="AF828" i="1"/>
  <c r="AG828" i="1"/>
  <c r="CU828" i="1" s="1"/>
  <c r="T828" i="1" s="1"/>
  <c r="AH828" i="1"/>
  <c r="CV828" i="1" s="1"/>
  <c r="U828" i="1" s="1"/>
  <c r="K1960" i="6" s="1"/>
  <c r="AI828" i="1"/>
  <c r="CW828" i="1" s="1"/>
  <c r="V828" i="1" s="1"/>
  <c r="AJ828" i="1"/>
  <c r="CX828" i="1" s="1"/>
  <c r="W828" i="1" s="1"/>
  <c r="CR828" i="1"/>
  <c r="Q828" i="1" s="1"/>
  <c r="FR828" i="1"/>
  <c r="GL828" i="1"/>
  <c r="GN828" i="1"/>
  <c r="GO828" i="1"/>
  <c r="GV828" i="1"/>
  <c r="HC828" i="1"/>
  <c r="GX828" i="1" s="1"/>
  <c r="D829" i="1"/>
  <c r="Q829" i="1"/>
  <c r="AC829" i="1"/>
  <c r="CQ829" i="1" s="1"/>
  <c r="P829" i="1" s="1"/>
  <c r="J1964" i="6" s="1"/>
  <c r="AE829" i="1"/>
  <c r="AF829" i="1"/>
  <c r="AG829" i="1"/>
  <c r="CU829" i="1" s="1"/>
  <c r="T829" i="1" s="1"/>
  <c r="AH829" i="1"/>
  <c r="AI829" i="1"/>
  <c r="CW829" i="1" s="1"/>
  <c r="V829" i="1" s="1"/>
  <c r="AJ829" i="1"/>
  <c r="CR829" i="1"/>
  <c r="CS829" i="1"/>
  <c r="CV829" i="1"/>
  <c r="U829" i="1" s="1"/>
  <c r="K1967" i="6" s="1"/>
  <c r="CX829" i="1"/>
  <c r="W829" i="1" s="1"/>
  <c r="FR829" i="1"/>
  <c r="GL829" i="1"/>
  <c r="GN829" i="1"/>
  <c r="GO829" i="1"/>
  <c r="GV829" i="1"/>
  <c r="HC829" i="1" s="1"/>
  <c r="GX829" i="1" s="1"/>
  <c r="D830" i="1"/>
  <c r="AC830" i="1"/>
  <c r="CQ830" i="1" s="1"/>
  <c r="P830" i="1" s="1"/>
  <c r="J1971" i="6" s="1"/>
  <c r="AE830" i="1"/>
  <c r="AF830" i="1"/>
  <c r="AG830" i="1"/>
  <c r="CU830" i="1" s="1"/>
  <c r="T830" i="1" s="1"/>
  <c r="AH830" i="1"/>
  <c r="CV830" i="1" s="1"/>
  <c r="U830" i="1" s="1"/>
  <c r="K1974" i="6" s="1"/>
  <c r="AI830" i="1"/>
  <c r="CW830" i="1" s="1"/>
  <c r="V830" i="1" s="1"/>
  <c r="AJ830" i="1"/>
  <c r="CX830" i="1" s="1"/>
  <c r="W830" i="1" s="1"/>
  <c r="FR830" i="1"/>
  <c r="GL830" i="1"/>
  <c r="GN830" i="1"/>
  <c r="GO830" i="1"/>
  <c r="GV830" i="1"/>
  <c r="HC830" i="1"/>
  <c r="GX830" i="1" s="1"/>
  <c r="D831" i="1"/>
  <c r="AC831" i="1"/>
  <c r="AE831" i="1"/>
  <c r="AF831" i="1"/>
  <c r="AG831" i="1"/>
  <c r="AH831" i="1"/>
  <c r="CV831" i="1" s="1"/>
  <c r="U831" i="1" s="1"/>
  <c r="K1981" i="6" s="1"/>
  <c r="AI831" i="1"/>
  <c r="CW831" i="1" s="1"/>
  <c r="V831" i="1" s="1"/>
  <c r="AJ831" i="1"/>
  <c r="CX831" i="1" s="1"/>
  <c r="W831" i="1" s="1"/>
  <c r="CQ831" i="1"/>
  <c r="P831" i="1" s="1"/>
  <c r="CR831" i="1"/>
  <c r="Q831" i="1" s="1"/>
  <c r="CS831" i="1"/>
  <c r="V1976" i="6" s="1"/>
  <c r="CU831" i="1"/>
  <c r="T831" i="1" s="1"/>
  <c r="FR831" i="1"/>
  <c r="GL831" i="1"/>
  <c r="GN831" i="1"/>
  <c r="GO831" i="1"/>
  <c r="GV831" i="1"/>
  <c r="HC831" i="1" s="1"/>
  <c r="GX831" i="1" s="1"/>
  <c r="D832" i="1"/>
  <c r="V832" i="1"/>
  <c r="AC832" i="1"/>
  <c r="CQ832" i="1" s="1"/>
  <c r="P832" i="1" s="1"/>
  <c r="J1985" i="6" s="1"/>
  <c r="AE832" i="1"/>
  <c r="AF832" i="1"/>
  <c r="AG832" i="1"/>
  <c r="AH832" i="1"/>
  <c r="CV832" i="1" s="1"/>
  <c r="U832" i="1" s="1"/>
  <c r="K1988" i="6" s="1"/>
  <c r="AI832" i="1"/>
  <c r="AJ832" i="1"/>
  <c r="CX832" i="1" s="1"/>
  <c r="W832" i="1" s="1"/>
  <c r="CT832" i="1"/>
  <c r="S832" i="1" s="1"/>
  <c r="J1984" i="6" s="1"/>
  <c r="CU832" i="1"/>
  <c r="T832" i="1" s="1"/>
  <c r="CW832" i="1"/>
  <c r="FR832" i="1"/>
  <c r="GL832" i="1"/>
  <c r="GN832" i="1"/>
  <c r="GO832" i="1"/>
  <c r="GV832" i="1"/>
  <c r="HC832" i="1" s="1"/>
  <c r="GX832" i="1" s="1"/>
  <c r="D833" i="1"/>
  <c r="W833" i="1"/>
  <c r="AC833" i="1"/>
  <c r="CQ833" i="1" s="1"/>
  <c r="P833" i="1" s="1"/>
  <c r="AE833" i="1"/>
  <c r="CR833" i="1" s="1"/>
  <c r="Q833" i="1" s="1"/>
  <c r="AF833" i="1"/>
  <c r="CT833" i="1" s="1"/>
  <c r="S833" i="1" s="1"/>
  <c r="AG833" i="1"/>
  <c r="CU833" i="1" s="1"/>
  <c r="T833" i="1" s="1"/>
  <c r="AH833" i="1"/>
  <c r="CV833" i="1" s="1"/>
  <c r="U833" i="1" s="1"/>
  <c r="AI833" i="1"/>
  <c r="CW833" i="1" s="1"/>
  <c r="V833" i="1" s="1"/>
  <c r="AJ833" i="1"/>
  <c r="CX833" i="1" s="1"/>
  <c r="FR833" i="1"/>
  <c r="GL833" i="1"/>
  <c r="GN833" i="1"/>
  <c r="GO833" i="1"/>
  <c r="GV833" i="1"/>
  <c r="HC833" i="1" s="1"/>
  <c r="GX833" i="1" s="1"/>
  <c r="D834" i="1"/>
  <c r="AC834" i="1"/>
  <c r="AD834" i="1"/>
  <c r="AE834" i="1"/>
  <c r="AF834" i="1"/>
  <c r="AG834" i="1"/>
  <c r="CU834" i="1" s="1"/>
  <c r="T834" i="1" s="1"/>
  <c r="AH834" i="1"/>
  <c r="AI834" i="1"/>
  <c r="AJ834" i="1"/>
  <c r="CR834" i="1"/>
  <c r="Q834" i="1" s="1"/>
  <c r="CT834" i="1"/>
  <c r="S834" i="1" s="1"/>
  <c r="CV834" i="1"/>
  <c r="U834" i="1" s="1"/>
  <c r="K1994" i="6" s="1"/>
  <c r="CW834" i="1"/>
  <c r="V834" i="1" s="1"/>
  <c r="CX834" i="1"/>
  <c r="W834" i="1" s="1"/>
  <c r="FR834" i="1"/>
  <c r="GL834" i="1"/>
  <c r="GN834" i="1"/>
  <c r="GO834" i="1"/>
  <c r="GV834" i="1"/>
  <c r="HC834" i="1"/>
  <c r="GX834" i="1" s="1"/>
  <c r="D835" i="1"/>
  <c r="AC835" i="1"/>
  <c r="CQ835" i="1" s="1"/>
  <c r="P835" i="1" s="1"/>
  <c r="J1998" i="6" s="1"/>
  <c r="AE835" i="1"/>
  <c r="U1996" i="6" s="1"/>
  <c r="AF835" i="1"/>
  <c r="AG835" i="1"/>
  <c r="AH835" i="1"/>
  <c r="CV835" i="1" s="1"/>
  <c r="U835" i="1" s="1"/>
  <c r="K2001" i="6" s="1"/>
  <c r="AI835" i="1"/>
  <c r="AJ835" i="1"/>
  <c r="CX835" i="1" s="1"/>
  <c r="W835" i="1" s="1"/>
  <c r="CU835" i="1"/>
  <c r="T835" i="1" s="1"/>
  <c r="CW835" i="1"/>
  <c r="V835" i="1" s="1"/>
  <c r="FR835" i="1"/>
  <c r="GL835" i="1"/>
  <c r="GN835" i="1"/>
  <c r="GO835" i="1"/>
  <c r="GV835" i="1"/>
  <c r="HC835" i="1" s="1"/>
  <c r="GX835" i="1" s="1"/>
  <c r="D836" i="1"/>
  <c r="AC836" i="1"/>
  <c r="AE836" i="1"/>
  <c r="AF836" i="1"/>
  <c r="AG836" i="1"/>
  <c r="CU836" i="1" s="1"/>
  <c r="T836" i="1" s="1"/>
  <c r="AH836" i="1"/>
  <c r="CV836" i="1" s="1"/>
  <c r="U836" i="1" s="1"/>
  <c r="K2008" i="6" s="1"/>
  <c r="AI836" i="1"/>
  <c r="CW836" i="1" s="1"/>
  <c r="V836" i="1" s="1"/>
  <c r="AJ836" i="1"/>
  <c r="CX836" i="1" s="1"/>
  <c r="W836" i="1" s="1"/>
  <c r="FR836" i="1"/>
  <c r="GL836" i="1"/>
  <c r="GN836" i="1"/>
  <c r="GO836" i="1"/>
  <c r="GV836" i="1"/>
  <c r="HC836" i="1" s="1"/>
  <c r="GX836" i="1"/>
  <c r="D838" i="1"/>
  <c r="AC838" i="1"/>
  <c r="AE838" i="1"/>
  <c r="U2012" i="6" s="1"/>
  <c r="AF838" i="1"/>
  <c r="AG838" i="1"/>
  <c r="CU838" i="1" s="1"/>
  <c r="T838" i="1" s="1"/>
  <c r="AH838" i="1"/>
  <c r="CV838" i="1" s="1"/>
  <c r="U838" i="1" s="1"/>
  <c r="K2017" i="6" s="1"/>
  <c r="AI838" i="1"/>
  <c r="CW838" i="1" s="1"/>
  <c r="V838" i="1" s="1"/>
  <c r="AJ838" i="1"/>
  <c r="CX838" i="1" s="1"/>
  <c r="W838" i="1" s="1"/>
  <c r="CQ838" i="1"/>
  <c r="P838" i="1" s="1"/>
  <c r="FR838" i="1"/>
  <c r="GL838" i="1"/>
  <c r="GN838" i="1"/>
  <c r="GO838" i="1"/>
  <c r="GV838" i="1"/>
  <c r="HC838" i="1" s="1"/>
  <c r="GX838" i="1" s="1"/>
  <c r="D839" i="1"/>
  <c r="U839" i="1"/>
  <c r="K2024" i="6" s="1"/>
  <c r="AC839" i="1"/>
  <c r="AD839" i="1"/>
  <c r="AE839" i="1"/>
  <c r="AF839" i="1"/>
  <c r="AG839" i="1"/>
  <c r="CU839" i="1" s="1"/>
  <c r="T839" i="1" s="1"/>
  <c r="AH839" i="1"/>
  <c r="CV839" i="1" s="1"/>
  <c r="AI839" i="1"/>
  <c r="CW839" i="1" s="1"/>
  <c r="V839" i="1" s="1"/>
  <c r="AJ839" i="1"/>
  <c r="CR839" i="1"/>
  <c r="Q839" i="1" s="1"/>
  <c r="CT839" i="1"/>
  <c r="S839" i="1" s="1"/>
  <c r="J2020" i="6" s="1"/>
  <c r="CX839" i="1"/>
  <c r="W839" i="1" s="1"/>
  <c r="CY839" i="1"/>
  <c r="X839" i="1" s="1"/>
  <c r="R2019" i="6" s="1"/>
  <c r="J2022" i="6" s="1"/>
  <c r="CZ839" i="1"/>
  <c r="Y839" i="1" s="1"/>
  <c r="T2019" i="6" s="1"/>
  <c r="J2023" i="6" s="1"/>
  <c r="FR839" i="1"/>
  <c r="GL839" i="1"/>
  <c r="GN839" i="1"/>
  <c r="GO839" i="1"/>
  <c r="GV839" i="1"/>
  <c r="HC839" i="1"/>
  <c r="GX839" i="1" s="1"/>
  <c r="D840" i="1"/>
  <c r="T840" i="1"/>
  <c r="AC840" i="1"/>
  <c r="CQ840" i="1" s="1"/>
  <c r="P840" i="1" s="1"/>
  <c r="J2028" i="6" s="1"/>
  <c r="AE840" i="1"/>
  <c r="U2026" i="6" s="1"/>
  <c r="AF840" i="1"/>
  <c r="CT840" i="1" s="1"/>
  <c r="S840" i="1" s="1"/>
  <c r="AG840" i="1"/>
  <c r="AH840" i="1"/>
  <c r="AI840" i="1"/>
  <c r="CW840" i="1" s="1"/>
  <c r="V840" i="1" s="1"/>
  <c r="AJ840" i="1"/>
  <c r="CX840" i="1" s="1"/>
  <c r="W840" i="1" s="1"/>
  <c r="CU840" i="1"/>
  <c r="CV840" i="1"/>
  <c r="U840" i="1" s="1"/>
  <c r="K2031" i="6" s="1"/>
  <c r="FR840" i="1"/>
  <c r="GL840" i="1"/>
  <c r="GN840" i="1"/>
  <c r="GO840" i="1"/>
  <c r="GV840" i="1"/>
  <c r="HC840" i="1" s="1"/>
  <c r="GX840" i="1" s="1"/>
  <c r="D841" i="1"/>
  <c r="AC841" i="1"/>
  <c r="AE841" i="1"/>
  <c r="AF841" i="1"/>
  <c r="AG841" i="1"/>
  <c r="CU841" i="1" s="1"/>
  <c r="T841" i="1" s="1"/>
  <c r="AH841" i="1"/>
  <c r="CV841" i="1" s="1"/>
  <c r="U841" i="1" s="1"/>
  <c r="K2038" i="6" s="1"/>
  <c r="AI841" i="1"/>
  <c r="CW841" i="1" s="1"/>
  <c r="V841" i="1" s="1"/>
  <c r="AJ841" i="1"/>
  <c r="CX841" i="1" s="1"/>
  <c r="W841" i="1" s="1"/>
  <c r="CS841" i="1"/>
  <c r="CT841" i="1"/>
  <c r="S841" i="1" s="1"/>
  <c r="FR841" i="1"/>
  <c r="GL841" i="1"/>
  <c r="GN841" i="1"/>
  <c r="GO841" i="1"/>
  <c r="GV841" i="1"/>
  <c r="HC841" i="1"/>
  <c r="GX841" i="1" s="1"/>
  <c r="D842" i="1"/>
  <c r="AC842" i="1"/>
  <c r="AE842" i="1"/>
  <c r="AF842" i="1"/>
  <c r="AG842" i="1"/>
  <c r="CU842" i="1" s="1"/>
  <c r="T842" i="1" s="1"/>
  <c r="AH842" i="1"/>
  <c r="CV842" i="1" s="1"/>
  <c r="U842" i="1" s="1"/>
  <c r="K2045" i="6" s="1"/>
  <c r="AI842" i="1"/>
  <c r="CW842" i="1" s="1"/>
  <c r="V842" i="1" s="1"/>
  <c r="AJ842" i="1"/>
  <c r="CX842" i="1" s="1"/>
  <c r="W842" i="1" s="1"/>
  <c r="CQ842" i="1"/>
  <c r="P842" i="1" s="1"/>
  <c r="J2042" i="6" s="1"/>
  <c r="CS842" i="1"/>
  <c r="FR842" i="1"/>
  <c r="GL842" i="1"/>
  <c r="GN842" i="1"/>
  <c r="GO842" i="1"/>
  <c r="GV842" i="1"/>
  <c r="HC842" i="1"/>
  <c r="GX842" i="1" s="1"/>
  <c r="D843" i="1"/>
  <c r="T843" i="1"/>
  <c r="AB843" i="1"/>
  <c r="AC843" i="1"/>
  <c r="AD843" i="1"/>
  <c r="AE843" i="1"/>
  <c r="U2047" i="6" s="1"/>
  <c r="AF843" i="1"/>
  <c r="AG843" i="1"/>
  <c r="AH843" i="1"/>
  <c r="CV843" i="1" s="1"/>
  <c r="U843" i="1" s="1"/>
  <c r="K2052" i="6" s="1"/>
  <c r="AI843" i="1"/>
  <c r="CW843" i="1" s="1"/>
  <c r="V843" i="1" s="1"/>
  <c r="AJ843" i="1"/>
  <c r="CX843" i="1" s="1"/>
  <c r="W843" i="1" s="1"/>
  <c r="CQ843" i="1"/>
  <c r="P843" i="1" s="1"/>
  <c r="CR843" i="1"/>
  <c r="Q843" i="1" s="1"/>
  <c r="CS843" i="1"/>
  <c r="CU843" i="1"/>
  <c r="FR843" i="1"/>
  <c r="GL843" i="1"/>
  <c r="GN843" i="1"/>
  <c r="GO843" i="1"/>
  <c r="GV843" i="1"/>
  <c r="HC843" i="1" s="1"/>
  <c r="GX843" i="1" s="1"/>
  <c r="D844" i="1"/>
  <c r="AC844" i="1"/>
  <c r="AE844" i="1"/>
  <c r="AF844" i="1"/>
  <c r="AG844" i="1"/>
  <c r="CU844" i="1" s="1"/>
  <c r="T844" i="1" s="1"/>
  <c r="AH844" i="1"/>
  <c r="CV844" i="1" s="1"/>
  <c r="U844" i="1" s="1"/>
  <c r="K2059" i="6" s="1"/>
  <c r="AI844" i="1"/>
  <c r="CW844" i="1" s="1"/>
  <c r="V844" i="1" s="1"/>
  <c r="AJ844" i="1"/>
  <c r="CX844" i="1" s="1"/>
  <c r="W844" i="1" s="1"/>
  <c r="FR844" i="1"/>
  <c r="GL844" i="1"/>
  <c r="GN844" i="1"/>
  <c r="GO844" i="1"/>
  <c r="GV844" i="1"/>
  <c r="HC844" i="1"/>
  <c r="GX844" i="1" s="1"/>
  <c r="D845" i="1"/>
  <c r="AC845" i="1"/>
  <c r="AE845" i="1"/>
  <c r="AF845" i="1"/>
  <c r="AG845" i="1"/>
  <c r="CU845" i="1" s="1"/>
  <c r="T845" i="1" s="1"/>
  <c r="AH845" i="1"/>
  <c r="AI845" i="1"/>
  <c r="CW845" i="1" s="1"/>
  <c r="V845" i="1" s="1"/>
  <c r="AJ845" i="1"/>
  <c r="CX845" i="1" s="1"/>
  <c r="W845" i="1" s="1"/>
  <c r="CR845" i="1"/>
  <c r="Q845" i="1" s="1"/>
  <c r="CV845" i="1"/>
  <c r="U845" i="1" s="1"/>
  <c r="K2066" i="6" s="1"/>
  <c r="FR845" i="1"/>
  <c r="GL845" i="1"/>
  <c r="GN845" i="1"/>
  <c r="GO845" i="1"/>
  <c r="GV845" i="1"/>
  <c r="HC845" i="1" s="1"/>
  <c r="GX845" i="1" s="1"/>
  <c r="D846" i="1"/>
  <c r="AC846" i="1"/>
  <c r="AE846" i="1"/>
  <c r="U2068" i="6" s="1"/>
  <c r="AF846" i="1"/>
  <c r="AG846" i="1"/>
  <c r="CU846" i="1" s="1"/>
  <c r="T846" i="1" s="1"/>
  <c r="AH846" i="1"/>
  <c r="AI846" i="1"/>
  <c r="CW846" i="1" s="1"/>
  <c r="V846" i="1" s="1"/>
  <c r="AJ846" i="1"/>
  <c r="CX846" i="1" s="1"/>
  <c r="W846" i="1" s="1"/>
  <c r="CV846" i="1"/>
  <c r="U846" i="1" s="1"/>
  <c r="K2073" i="6" s="1"/>
  <c r="FR846" i="1"/>
  <c r="GL846" i="1"/>
  <c r="GN846" i="1"/>
  <c r="GO846" i="1"/>
  <c r="GV846" i="1"/>
  <c r="HC846" i="1" s="1"/>
  <c r="GX846" i="1" s="1"/>
  <c r="D847" i="1"/>
  <c r="AC847" i="1"/>
  <c r="CQ847" i="1" s="1"/>
  <c r="P847" i="1" s="1"/>
  <c r="J2077" i="6" s="1"/>
  <c r="AE847" i="1"/>
  <c r="U2075" i="6" s="1"/>
  <c r="AF847" i="1"/>
  <c r="AG847" i="1"/>
  <c r="CU847" i="1" s="1"/>
  <c r="T847" i="1" s="1"/>
  <c r="AH847" i="1"/>
  <c r="CV847" i="1" s="1"/>
  <c r="U847" i="1" s="1"/>
  <c r="K2080" i="6" s="1"/>
  <c r="AI847" i="1"/>
  <c r="CW847" i="1" s="1"/>
  <c r="V847" i="1" s="1"/>
  <c r="AJ847" i="1"/>
  <c r="CX847" i="1" s="1"/>
  <c r="W847" i="1" s="1"/>
  <c r="FR847" i="1"/>
  <c r="GL847" i="1"/>
  <c r="GN847" i="1"/>
  <c r="GO847" i="1"/>
  <c r="GV847" i="1"/>
  <c r="HC847" i="1"/>
  <c r="GX847" i="1" s="1"/>
  <c r="D848" i="1"/>
  <c r="S848" i="1"/>
  <c r="AC848" i="1"/>
  <c r="CQ848" i="1" s="1"/>
  <c r="P848" i="1" s="1"/>
  <c r="J2084" i="6" s="1"/>
  <c r="AE848" i="1"/>
  <c r="U2082" i="6" s="1"/>
  <c r="AF848" i="1"/>
  <c r="AG848" i="1"/>
  <c r="AH848" i="1"/>
  <c r="AI848" i="1"/>
  <c r="CW848" i="1" s="1"/>
  <c r="V848" i="1" s="1"/>
  <c r="AJ848" i="1"/>
  <c r="CX848" i="1" s="1"/>
  <c r="W848" i="1" s="1"/>
  <c r="CT848" i="1"/>
  <c r="CU848" i="1"/>
  <c r="T848" i="1" s="1"/>
  <c r="CV848" i="1"/>
  <c r="U848" i="1" s="1"/>
  <c r="K2087" i="6" s="1"/>
  <c r="FR848" i="1"/>
  <c r="GL848" i="1"/>
  <c r="GN848" i="1"/>
  <c r="GO848" i="1"/>
  <c r="GV848" i="1"/>
  <c r="HC848" i="1" s="1"/>
  <c r="GX848" i="1" s="1"/>
  <c r="D849" i="1"/>
  <c r="AC849" i="1"/>
  <c r="CQ849" i="1" s="1"/>
  <c r="P849" i="1" s="1"/>
  <c r="AE849" i="1"/>
  <c r="U2089" i="6" s="1"/>
  <c r="AF849" i="1"/>
  <c r="AG849" i="1"/>
  <c r="CU849" i="1" s="1"/>
  <c r="T849" i="1" s="1"/>
  <c r="AH849" i="1"/>
  <c r="CV849" i="1" s="1"/>
  <c r="U849" i="1" s="1"/>
  <c r="K2094" i="6" s="1"/>
  <c r="AI849" i="1"/>
  <c r="CW849" i="1" s="1"/>
  <c r="V849" i="1" s="1"/>
  <c r="AJ849" i="1"/>
  <c r="CX849" i="1" s="1"/>
  <c r="W849" i="1" s="1"/>
  <c r="FR849" i="1"/>
  <c r="GL849" i="1"/>
  <c r="GN849" i="1"/>
  <c r="GO849" i="1"/>
  <c r="GV849" i="1"/>
  <c r="HC849" i="1" s="1"/>
  <c r="GX849" i="1" s="1"/>
  <c r="D851" i="1"/>
  <c r="AC851" i="1"/>
  <c r="CQ851" i="1" s="1"/>
  <c r="P851" i="1" s="1"/>
  <c r="AE851" i="1"/>
  <c r="AF851" i="1"/>
  <c r="AG851" i="1"/>
  <c r="CU851" i="1" s="1"/>
  <c r="T851" i="1" s="1"/>
  <c r="AH851" i="1"/>
  <c r="CV851" i="1" s="1"/>
  <c r="U851" i="1" s="1"/>
  <c r="K2103" i="6" s="1"/>
  <c r="AI851" i="1"/>
  <c r="CW851" i="1" s="1"/>
  <c r="V851" i="1" s="1"/>
  <c r="AJ851" i="1"/>
  <c r="CR851" i="1"/>
  <c r="Q851" i="1" s="1"/>
  <c r="CX851" i="1"/>
  <c r="W851" i="1" s="1"/>
  <c r="FR851" i="1"/>
  <c r="GL851" i="1"/>
  <c r="GN851" i="1"/>
  <c r="GO851" i="1"/>
  <c r="GV851" i="1"/>
  <c r="HC851" i="1" s="1"/>
  <c r="GX851" i="1" s="1"/>
  <c r="D852" i="1"/>
  <c r="AC852" i="1"/>
  <c r="CQ852" i="1" s="1"/>
  <c r="P852" i="1" s="1"/>
  <c r="J2107" i="6" s="1"/>
  <c r="AE852" i="1"/>
  <c r="AF852" i="1"/>
  <c r="AG852" i="1"/>
  <c r="CU852" i="1" s="1"/>
  <c r="T852" i="1" s="1"/>
  <c r="AH852" i="1"/>
  <c r="AI852" i="1"/>
  <c r="CW852" i="1" s="1"/>
  <c r="V852" i="1" s="1"/>
  <c r="AJ852" i="1"/>
  <c r="CX852" i="1" s="1"/>
  <c r="W852" i="1" s="1"/>
  <c r="CR852" i="1"/>
  <c r="Q852" i="1" s="1"/>
  <c r="CT852" i="1"/>
  <c r="S852" i="1" s="1"/>
  <c r="J2106" i="6" s="1"/>
  <c r="CV852" i="1"/>
  <c r="U852" i="1" s="1"/>
  <c r="K2110" i="6" s="1"/>
  <c r="FR852" i="1"/>
  <c r="GL852" i="1"/>
  <c r="GN852" i="1"/>
  <c r="GO852" i="1"/>
  <c r="GV852" i="1"/>
  <c r="HC852" i="1"/>
  <c r="GX852" i="1" s="1"/>
  <c r="D853" i="1"/>
  <c r="AC853" i="1"/>
  <c r="AE853" i="1"/>
  <c r="AF853" i="1"/>
  <c r="CT853" i="1" s="1"/>
  <c r="S853" i="1" s="1"/>
  <c r="J2113" i="6" s="1"/>
  <c r="AG853" i="1"/>
  <c r="CU853" i="1" s="1"/>
  <c r="T853" i="1" s="1"/>
  <c r="AH853" i="1"/>
  <c r="CV853" i="1" s="1"/>
  <c r="U853" i="1" s="1"/>
  <c r="K2116" i="6" s="1"/>
  <c r="AI853" i="1"/>
  <c r="CW853" i="1" s="1"/>
  <c r="V853" i="1" s="1"/>
  <c r="AJ853" i="1"/>
  <c r="CX853" i="1"/>
  <c r="W853" i="1" s="1"/>
  <c r="FR853" i="1"/>
  <c r="GL853" i="1"/>
  <c r="GN853" i="1"/>
  <c r="GO853" i="1"/>
  <c r="GV853" i="1"/>
  <c r="HC853" i="1"/>
  <c r="GX853" i="1" s="1"/>
  <c r="D855" i="1"/>
  <c r="I855" i="1"/>
  <c r="K855" i="1"/>
  <c r="AC855" i="1"/>
  <c r="AE855" i="1"/>
  <c r="AF855" i="1"/>
  <c r="AG855" i="1"/>
  <c r="CU855" i="1" s="1"/>
  <c r="T855" i="1" s="1"/>
  <c r="AH855" i="1"/>
  <c r="CV855" i="1" s="1"/>
  <c r="U855" i="1" s="1"/>
  <c r="K2126" i="6" s="1"/>
  <c r="AI855" i="1"/>
  <c r="CW855" i="1" s="1"/>
  <c r="V855" i="1" s="1"/>
  <c r="AJ855" i="1"/>
  <c r="CX855" i="1" s="1"/>
  <c r="W855" i="1" s="1"/>
  <c r="CQ855" i="1"/>
  <c r="P855" i="1" s="1"/>
  <c r="FR855" i="1"/>
  <c r="GL855" i="1"/>
  <c r="GN855" i="1"/>
  <c r="GO855" i="1"/>
  <c r="GV855" i="1"/>
  <c r="GX855" i="1"/>
  <c r="HC855" i="1"/>
  <c r="D856" i="1"/>
  <c r="I856" i="1"/>
  <c r="K856" i="1"/>
  <c r="AC856" i="1"/>
  <c r="CQ856" i="1" s="1"/>
  <c r="AE856" i="1"/>
  <c r="U2128" i="6" s="1"/>
  <c r="AF856" i="1"/>
  <c r="AG856" i="1"/>
  <c r="CU856" i="1" s="1"/>
  <c r="AH856" i="1"/>
  <c r="CV856" i="1" s="1"/>
  <c r="U856" i="1" s="1"/>
  <c r="K2133" i="6" s="1"/>
  <c r="AI856" i="1"/>
  <c r="CW856" i="1" s="1"/>
  <c r="AJ856" i="1"/>
  <c r="CR856" i="1"/>
  <c r="CT856" i="1"/>
  <c r="S856" i="1" s="1"/>
  <c r="J2130" i="6" s="1"/>
  <c r="CX856" i="1"/>
  <c r="W856" i="1" s="1"/>
  <c r="FR856" i="1"/>
  <c r="GL856" i="1"/>
  <c r="GN856" i="1"/>
  <c r="GO856" i="1"/>
  <c r="GV856" i="1"/>
  <c r="HC856" i="1" s="1"/>
  <c r="GX856" i="1" s="1"/>
  <c r="D857" i="1"/>
  <c r="I857" i="1"/>
  <c r="K857" i="1"/>
  <c r="AC857" i="1"/>
  <c r="AE857" i="1"/>
  <c r="AF857" i="1"/>
  <c r="AG857" i="1"/>
  <c r="CU857" i="1" s="1"/>
  <c r="AH857" i="1"/>
  <c r="CV857" i="1" s="1"/>
  <c r="AI857" i="1"/>
  <c r="CW857" i="1" s="1"/>
  <c r="AJ857" i="1"/>
  <c r="CX857" i="1" s="1"/>
  <c r="W857" i="1" s="1"/>
  <c r="FR857" i="1"/>
  <c r="GL857" i="1"/>
  <c r="GN857" i="1"/>
  <c r="GO857" i="1"/>
  <c r="GV857" i="1"/>
  <c r="HC857" i="1" s="1"/>
  <c r="D858" i="1"/>
  <c r="I858" i="1"/>
  <c r="K858" i="1"/>
  <c r="Q858" i="1"/>
  <c r="AC858" i="1"/>
  <c r="AE858" i="1"/>
  <c r="AF858" i="1"/>
  <c r="AG858" i="1"/>
  <c r="CU858" i="1" s="1"/>
  <c r="AH858" i="1"/>
  <c r="CV858" i="1" s="1"/>
  <c r="AI858" i="1"/>
  <c r="CW858" i="1" s="1"/>
  <c r="AJ858" i="1"/>
  <c r="CR858" i="1"/>
  <c r="CT858" i="1"/>
  <c r="S858" i="1" s="1"/>
  <c r="CX858" i="1"/>
  <c r="W858" i="1" s="1"/>
  <c r="FR858" i="1"/>
  <c r="GL858" i="1"/>
  <c r="GN858" i="1"/>
  <c r="GO858" i="1"/>
  <c r="GV858" i="1"/>
  <c r="HC858" i="1" s="1"/>
  <c r="D859" i="1"/>
  <c r="I859" i="1"/>
  <c r="K859" i="1"/>
  <c r="T859" i="1"/>
  <c r="V859" i="1"/>
  <c r="AC859" i="1"/>
  <c r="CQ859" i="1" s="1"/>
  <c r="P859" i="1" s="1"/>
  <c r="J2154" i="6" s="1"/>
  <c r="AE859" i="1"/>
  <c r="CR859" i="1" s="1"/>
  <c r="Q859" i="1" s="1"/>
  <c r="AF859" i="1"/>
  <c r="CT859" i="1" s="1"/>
  <c r="S859" i="1" s="1"/>
  <c r="J2153" i="6" s="1"/>
  <c r="AG859" i="1"/>
  <c r="CU859" i="1" s="1"/>
  <c r="AH859" i="1"/>
  <c r="AI859" i="1"/>
  <c r="CW859" i="1" s="1"/>
  <c r="AJ859" i="1"/>
  <c r="CV859" i="1"/>
  <c r="U859" i="1" s="1"/>
  <c r="K2157" i="6" s="1"/>
  <c r="CX859" i="1"/>
  <c r="W859" i="1" s="1"/>
  <c r="FR859" i="1"/>
  <c r="GL859" i="1"/>
  <c r="GN859" i="1"/>
  <c r="GO859" i="1"/>
  <c r="GV859" i="1"/>
  <c r="HC859" i="1" s="1"/>
  <c r="GX859" i="1" s="1"/>
  <c r="D860" i="1"/>
  <c r="I860" i="1"/>
  <c r="K860" i="1"/>
  <c r="AC860" i="1"/>
  <c r="CQ860" i="1" s="1"/>
  <c r="AE860" i="1"/>
  <c r="AF860" i="1"/>
  <c r="AG860" i="1"/>
  <c r="CU860" i="1" s="1"/>
  <c r="T860" i="1" s="1"/>
  <c r="AH860" i="1"/>
  <c r="CV860" i="1" s="1"/>
  <c r="U860" i="1" s="1"/>
  <c r="K2165" i="6" s="1"/>
  <c r="AI860" i="1"/>
  <c r="AJ860" i="1"/>
  <c r="CW860" i="1"/>
  <c r="CX860" i="1"/>
  <c r="FR860" i="1"/>
  <c r="GL860" i="1"/>
  <c r="GN860" i="1"/>
  <c r="GO860" i="1"/>
  <c r="GV860" i="1"/>
  <c r="HC860" i="1" s="1"/>
  <c r="GX860" i="1" s="1"/>
  <c r="D861" i="1"/>
  <c r="I861" i="1"/>
  <c r="K861" i="1"/>
  <c r="AC861" i="1"/>
  <c r="CQ861" i="1" s="1"/>
  <c r="AE861" i="1"/>
  <c r="AF861" i="1"/>
  <c r="AG861" i="1"/>
  <c r="CU861" i="1" s="1"/>
  <c r="AH861" i="1"/>
  <c r="CV861" i="1" s="1"/>
  <c r="AI861" i="1"/>
  <c r="CW861" i="1" s="1"/>
  <c r="AJ861" i="1"/>
  <c r="CX861" i="1"/>
  <c r="FR861" i="1"/>
  <c r="GL861" i="1"/>
  <c r="GN861" i="1"/>
  <c r="GO861" i="1"/>
  <c r="GV861" i="1"/>
  <c r="HC861" i="1" s="1"/>
  <c r="GX861" i="1" s="1"/>
  <c r="D862" i="1"/>
  <c r="I862" i="1"/>
  <c r="K862" i="1"/>
  <c r="AC862" i="1"/>
  <c r="AE862" i="1"/>
  <c r="AF862" i="1"/>
  <c r="AG862" i="1"/>
  <c r="CU862" i="1" s="1"/>
  <c r="AH862" i="1"/>
  <c r="CV862" i="1" s="1"/>
  <c r="U862" i="1" s="1"/>
  <c r="K2181" i="6" s="1"/>
  <c r="AI862" i="1"/>
  <c r="CW862" i="1" s="1"/>
  <c r="AJ862" i="1"/>
  <c r="CX862" i="1" s="1"/>
  <c r="FR862" i="1"/>
  <c r="GL862" i="1"/>
  <c r="GN862" i="1"/>
  <c r="GO862" i="1"/>
  <c r="GV862" i="1"/>
  <c r="HC862" i="1" s="1"/>
  <c r="D863" i="1"/>
  <c r="I863" i="1"/>
  <c r="K863" i="1"/>
  <c r="R863" i="1"/>
  <c r="V863" i="1"/>
  <c r="AC863" i="1"/>
  <c r="AE863" i="1"/>
  <c r="AF863" i="1"/>
  <c r="AG863" i="1"/>
  <c r="CU863" i="1" s="1"/>
  <c r="AH863" i="1"/>
  <c r="CV863" i="1" s="1"/>
  <c r="AI863" i="1"/>
  <c r="CW863" i="1" s="1"/>
  <c r="AJ863" i="1"/>
  <c r="CS863" i="1"/>
  <c r="V2183" i="6" s="1"/>
  <c r="CT863" i="1"/>
  <c r="S863" i="1" s="1"/>
  <c r="J2185" i="6" s="1"/>
  <c r="CX863" i="1"/>
  <c r="W863" i="1" s="1"/>
  <c r="FR863" i="1"/>
  <c r="GK863" i="1"/>
  <c r="GL863" i="1"/>
  <c r="GN863" i="1"/>
  <c r="GO863" i="1"/>
  <c r="GV863" i="1"/>
  <c r="HC863" i="1" s="1"/>
  <c r="D864" i="1"/>
  <c r="I864" i="1"/>
  <c r="K864" i="1"/>
  <c r="W864" i="1"/>
  <c r="AC864" i="1"/>
  <c r="AE864" i="1"/>
  <c r="AF864" i="1"/>
  <c r="AG864" i="1"/>
  <c r="CU864" i="1" s="1"/>
  <c r="T864" i="1" s="1"/>
  <c r="AH864" i="1"/>
  <c r="CV864" i="1" s="1"/>
  <c r="U864" i="1" s="1"/>
  <c r="K2196" i="6" s="1"/>
  <c r="AI864" i="1"/>
  <c r="AJ864" i="1"/>
  <c r="CW864" i="1"/>
  <c r="V864" i="1" s="1"/>
  <c r="CX864" i="1"/>
  <c r="FR864" i="1"/>
  <c r="GL864" i="1"/>
  <c r="GN864" i="1"/>
  <c r="GO864" i="1"/>
  <c r="GV864" i="1"/>
  <c r="HC864" i="1"/>
  <c r="GX864" i="1" s="1"/>
  <c r="D865" i="1"/>
  <c r="I865" i="1"/>
  <c r="K865" i="1"/>
  <c r="AC865" i="1"/>
  <c r="CQ865" i="1" s="1"/>
  <c r="AE865" i="1"/>
  <c r="U2198" i="6" s="1"/>
  <c r="AF865" i="1"/>
  <c r="AG865" i="1"/>
  <c r="CU865" i="1" s="1"/>
  <c r="T865" i="1" s="1"/>
  <c r="AH865" i="1"/>
  <c r="CV865" i="1" s="1"/>
  <c r="U865" i="1" s="1"/>
  <c r="K2204" i="6" s="1"/>
  <c r="AI865" i="1"/>
  <c r="CW865" i="1" s="1"/>
  <c r="V865" i="1" s="1"/>
  <c r="AJ865" i="1"/>
  <c r="CX865" i="1" s="1"/>
  <c r="W865" i="1" s="1"/>
  <c r="FR865" i="1"/>
  <c r="GL865" i="1"/>
  <c r="GN865" i="1"/>
  <c r="GO865" i="1"/>
  <c r="GV865" i="1"/>
  <c r="HC865" i="1" s="1"/>
  <c r="GX865" i="1" s="1"/>
  <c r="D866" i="1"/>
  <c r="I866" i="1"/>
  <c r="K866" i="1"/>
  <c r="AC866" i="1"/>
  <c r="AD866" i="1"/>
  <c r="AE866" i="1"/>
  <c r="AF866" i="1"/>
  <c r="AG866" i="1"/>
  <c r="CU866" i="1" s="1"/>
  <c r="AH866" i="1"/>
  <c r="CV866" i="1" s="1"/>
  <c r="U866" i="1" s="1"/>
  <c r="K2212" i="6" s="1"/>
  <c r="AI866" i="1"/>
  <c r="CW866" i="1" s="1"/>
  <c r="V866" i="1" s="1"/>
  <c r="AJ866" i="1"/>
  <c r="CX866" i="1" s="1"/>
  <c r="W866" i="1" s="1"/>
  <c r="CR866" i="1"/>
  <c r="Q866" i="1" s="1"/>
  <c r="CT866" i="1"/>
  <c r="S866" i="1" s="1"/>
  <c r="J2208" i="6" s="1"/>
  <c r="FR866" i="1"/>
  <c r="GL866" i="1"/>
  <c r="GN866" i="1"/>
  <c r="GO866" i="1"/>
  <c r="GV866" i="1"/>
  <c r="HC866" i="1" s="1"/>
  <c r="D867" i="1"/>
  <c r="I867" i="1"/>
  <c r="K867" i="1"/>
  <c r="AC867" i="1"/>
  <c r="AE867" i="1"/>
  <c r="AF867" i="1"/>
  <c r="AG867" i="1"/>
  <c r="CU867" i="1" s="1"/>
  <c r="AH867" i="1"/>
  <c r="CV867" i="1" s="1"/>
  <c r="AI867" i="1"/>
  <c r="CW867" i="1" s="1"/>
  <c r="AJ867" i="1"/>
  <c r="CX867" i="1" s="1"/>
  <c r="CT867" i="1"/>
  <c r="S867" i="1" s="1"/>
  <c r="J2216" i="6" s="1"/>
  <c r="FR867" i="1"/>
  <c r="GL867" i="1"/>
  <c r="GN867" i="1"/>
  <c r="GO867" i="1"/>
  <c r="GV867" i="1"/>
  <c r="HC867" i="1" s="1"/>
  <c r="GX867" i="1" s="1"/>
  <c r="D868" i="1"/>
  <c r="I868" i="1"/>
  <c r="K868" i="1"/>
  <c r="AC868" i="1"/>
  <c r="CQ868" i="1" s="1"/>
  <c r="AE868" i="1"/>
  <c r="AF868" i="1"/>
  <c r="AG868" i="1"/>
  <c r="CU868" i="1" s="1"/>
  <c r="T868" i="1" s="1"/>
  <c r="AH868" i="1"/>
  <c r="CV868" i="1" s="1"/>
  <c r="U868" i="1" s="1"/>
  <c r="K2228" i="6" s="1"/>
  <c r="AI868" i="1"/>
  <c r="AJ868" i="1"/>
  <c r="CW868" i="1"/>
  <c r="V868" i="1" s="1"/>
  <c r="CX868" i="1"/>
  <c r="W868" i="1" s="1"/>
  <c r="FR868" i="1"/>
  <c r="GL868" i="1"/>
  <c r="GN868" i="1"/>
  <c r="GO868" i="1"/>
  <c r="GV868" i="1"/>
  <c r="HC868" i="1"/>
  <c r="GX868" i="1" s="1"/>
  <c r="D869" i="1"/>
  <c r="AC869" i="1"/>
  <c r="CQ869" i="1" s="1"/>
  <c r="P869" i="1" s="1"/>
  <c r="AE869" i="1"/>
  <c r="AD869" i="1" s="1"/>
  <c r="AB869" i="1" s="1"/>
  <c r="AF869" i="1"/>
  <c r="CT869" i="1" s="1"/>
  <c r="S869" i="1" s="1"/>
  <c r="CY869" i="1" s="1"/>
  <c r="X869" i="1" s="1"/>
  <c r="AG869" i="1"/>
  <c r="CU869" i="1" s="1"/>
  <c r="T869" i="1" s="1"/>
  <c r="AH869" i="1"/>
  <c r="CV869" i="1" s="1"/>
  <c r="U869" i="1" s="1"/>
  <c r="AI869" i="1"/>
  <c r="AJ869" i="1"/>
  <c r="CW869" i="1"/>
  <c r="V869" i="1" s="1"/>
  <c r="CX869" i="1"/>
  <c r="W869" i="1" s="1"/>
  <c r="FR869" i="1"/>
  <c r="GL869" i="1"/>
  <c r="GN869" i="1"/>
  <c r="GO869" i="1"/>
  <c r="GV869" i="1"/>
  <c r="HC869" i="1" s="1"/>
  <c r="GX869" i="1" s="1"/>
  <c r="AC870" i="1"/>
  <c r="AD870" i="1"/>
  <c r="AE870" i="1"/>
  <c r="AF870" i="1"/>
  <c r="AG870" i="1"/>
  <c r="CU870" i="1" s="1"/>
  <c r="T870" i="1" s="1"/>
  <c r="AH870" i="1"/>
  <c r="CV870" i="1" s="1"/>
  <c r="U870" i="1" s="1"/>
  <c r="K2235" i="6" s="1"/>
  <c r="AI870" i="1"/>
  <c r="CW870" i="1" s="1"/>
  <c r="V870" i="1" s="1"/>
  <c r="AJ870" i="1"/>
  <c r="CX870" i="1" s="1"/>
  <c r="W870" i="1" s="1"/>
  <c r="CQ870" i="1"/>
  <c r="P870" i="1" s="1"/>
  <c r="FR870" i="1"/>
  <c r="GL870" i="1"/>
  <c r="GN870" i="1"/>
  <c r="GO870" i="1"/>
  <c r="GV870" i="1"/>
  <c r="HC870" i="1"/>
  <c r="GX870" i="1" s="1"/>
  <c r="D871" i="1"/>
  <c r="AC871" i="1"/>
  <c r="AE871" i="1"/>
  <c r="AF871" i="1"/>
  <c r="AG871" i="1"/>
  <c r="CU871" i="1" s="1"/>
  <c r="T871" i="1" s="1"/>
  <c r="AH871" i="1"/>
  <c r="CV871" i="1" s="1"/>
  <c r="U871" i="1" s="1"/>
  <c r="K2245" i="6" s="1"/>
  <c r="AI871" i="1"/>
  <c r="CW871" i="1" s="1"/>
  <c r="V871" i="1" s="1"/>
  <c r="AJ871" i="1"/>
  <c r="CX871" i="1" s="1"/>
  <c r="W871" i="1" s="1"/>
  <c r="CQ871" i="1"/>
  <c r="P871" i="1" s="1"/>
  <c r="FR871" i="1"/>
  <c r="GL871" i="1"/>
  <c r="GN871" i="1"/>
  <c r="GO871" i="1"/>
  <c r="GV871" i="1"/>
  <c r="HC871" i="1" s="1"/>
  <c r="GX871" i="1"/>
  <c r="D872" i="1"/>
  <c r="V872" i="1"/>
  <c r="AC872" i="1"/>
  <c r="CQ872" i="1" s="1"/>
  <c r="P872" i="1" s="1"/>
  <c r="J2249" i="6" s="1"/>
  <c r="AE872" i="1"/>
  <c r="U2247" i="6" s="1"/>
  <c r="AF872" i="1"/>
  <c r="AG872" i="1"/>
  <c r="CU872" i="1" s="1"/>
  <c r="T872" i="1" s="1"/>
  <c r="AH872" i="1"/>
  <c r="CV872" i="1" s="1"/>
  <c r="U872" i="1" s="1"/>
  <c r="K2252" i="6" s="1"/>
  <c r="AI872" i="1"/>
  <c r="CW872" i="1" s="1"/>
  <c r="AJ872" i="1"/>
  <c r="CX872" i="1"/>
  <c r="W872" i="1" s="1"/>
  <c r="FR872" i="1"/>
  <c r="GL872" i="1"/>
  <c r="GN872" i="1"/>
  <c r="GO872" i="1"/>
  <c r="GV872" i="1"/>
  <c r="HC872" i="1" s="1"/>
  <c r="GX872" i="1" s="1"/>
  <c r="D873" i="1"/>
  <c r="AC873" i="1"/>
  <c r="AE873" i="1"/>
  <c r="AF873" i="1"/>
  <c r="AG873" i="1"/>
  <c r="CU873" i="1" s="1"/>
  <c r="T873" i="1" s="1"/>
  <c r="AH873" i="1"/>
  <c r="CV873" i="1" s="1"/>
  <c r="U873" i="1" s="1"/>
  <c r="K2259" i="6" s="1"/>
  <c r="AI873" i="1"/>
  <c r="CW873" i="1" s="1"/>
  <c r="V873" i="1" s="1"/>
  <c r="AJ873" i="1"/>
  <c r="CX873" i="1" s="1"/>
  <c r="W873" i="1" s="1"/>
  <c r="CQ873" i="1"/>
  <c r="P873" i="1" s="1"/>
  <c r="FR873" i="1"/>
  <c r="GL873" i="1"/>
  <c r="GN873" i="1"/>
  <c r="GO873" i="1"/>
  <c r="GV873" i="1"/>
  <c r="HC873" i="1"/>
  <c r="GX873" i="1" s="1"/>
  <c r="D874" i="1"/>
  <c r="AC874" i="1"/>
  <c r="AE874" i="1"/>
  <c r="AF874" i="1"/>
  <c r="AG874" i="1"/>
  <c r="AH874" i="1"/>
  <c r="CV874" i="1" s="1"/>
  <c r="U874" i="1" s="1"/>
  <c r="K2266" i="6" s="1"/>
  <c r="AI874" i="1"/>
  <c r="CW874" i="1" s="1"/>
  <c r="V874" i="1" s="1"/>
  <c r="AJ874" i="1"/>
  <c r="CX874" i="1" s="1"/>
  <c r="W874" i="1" s="1"/>
  <c r="CQ874" i="1"/>
  <c r="P874" i="1" s="1"/>
  <c r="CS874" i="1"/>
  <c r="CT874" i="1"/>
  <c r="S874" i="1" s="1"/>
  <c r="CU874" i="1"/>
  <c r="T874" i="1" s="1"/>
  <c r="FR874" i="1"/>
  <c r="GL874" i="1"/>
  <c r="GN874" i="1"/>
  <c r="GO874" i="1"/>
  <c r="GV874" i="1"/>
  <c r="HC874" i="1"/>
  <c r="GX874" i="1" s="1"/>
  <c r="B876" i="1"/>
  <c r="B817" i="1" s="1"/>
  <c r="C876" i="1"/>
  <c r="C817" i="1" s="1"/>
  <c r="D876" i="1"/>
  <c r="D817" i="1" s="1"/>
  <c r="F876" i="1"/>
  <c r="F817" i="1" s="1"/>
  <c r="G876" i="1"/>
  <c r="BX876" i="1"/>
  <c r="AO876" i="1" s="1"/>
  <c r="CK876" i="1"/>
  <c r="CK817" i="1" s="1"/>
  <c r="CL876" i="1"/>
  <c r="BC876" i="1" s="1"/>
  <c r="CM876" i="1"/>
  <c r="D906" i="1"/>
  <c r="B908" i="1"/>
  <c r="E908" i="1"/>
  <c r="Z908" i="1"/>
  <c r="AA908" i="1"/>
  <c r="AM908" i="1"/>
  <c r="AN908" i="1"/>
  <c r="BE908" i="1"/>
  <c r="BF908" i="1"/>
  <c r="BG908" i="1"/>
  <c r="BH908" i="1"/>
  <c r="BI908" i="1"/>
  <c r="BJ908" i="1"/>
  <c r="BK908" i="1"/>
  <c r="BL908" i="1"/>
  <c r="BM908" i="1"/>
  <c r="BN908" i="1"/>
  <c r="BO908" i="1"/>
  <c r="BP908" i="1"/>
  <c r="BQ908" i="1"/>
  <c r="BR908" i="1"/>
  <c r="BS908" i="1"/>
  <c r="BT908" i="1"/>
  <c r="BU908" i="1"/>
  <c r="BV908" i="1"/>
  <c r="BW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EH908" i="1"/>
  <c r="EI908" i="1"/>
  <c r="EJ908" i="1"/>
  <c r="EK908" i="1"/>
  <c r="EL908" i="1"/>
  <c r="EM908" i="1"/>
  <c r="EN908" i="1"/>
  <c r="EO908" i="1"/>
  <c r="EP908" i="1"/>
  <c r="EQ908" i="1"/>
  <c r="ER908" i="1"/>
  <c r="ES908" i="1"/>
  <c r="ET908" i="1"/>
  <c r="EU908" i="1"/>
  <c r="EV908" i="1"/>
  <c r="EW908" i="1"/>
  <c r="EX908" i="1"/>
  <c r="EY908" i="1"/>
  <c r="EZ908" i="1"/>
  <c r="FA908" i="1"/>
  <c r="FB908" i="1"/>
  <c r="FC908" i="1"/>
  <c r="FD908" i="1"/>
  <c r="FE908" i="1"/>
  <c r="FF908" i="1"/>
  <c r="FG908" i="1"/>
  <c r="FH908" i="1"/>
  <c r="FI908" i="1"/>
  <c r="FJ908" i="1"/>
  <c r="FK908" i="1"/>
  <c r="FL908" i="1"/>
  <c r="FM908" i="1"/>
  <c r="FN908" i="1"/>
  <c r="FO908" i="1"/>
  <c r="FP908" i="1"/>
  <c r="FQ908" i="1"/>
  <c r="FR908" i="1"/>
  <c r="FS908" i="1"/>
  <c r="FT908" i="1"/>
  <c r="FU908" i="1"/>
  <c r="FV908" i="1"/>
  <c r="FW908" i="1"/>
  <c r="FX908" i="1"/>
  <c r="FY908" i="1"/>
  <c r="FZ908" i="1"/>
  <c r="GA908" i="1"/>
  <c r="GB908" i="1"/>
  <c r="GC908" i="1"/>
  <c r="GD908" i="1"/>
  <c r="GE908" i="1"/>
  <c r="GF908" i="1"/>
  <c r="GG908" i="1"/>
  <c r="GH908" i="1"/>
  <c r="GI908" i="1"/>
  <c r="GJ908" i="1"/>
  <c r="GK908" i="1"/>
  <c r="GL908" i="1"/>
  <c r="GM908" i="1"/>
  <c r="GN908" i="1"/>
  <c r="GO908" i="1"/>
  <c r="GP908" i="1"/>
  <c r="GQ908" i="1"/>
  <c r="GR908" i="1"/>
  <c r="GS908" i="1"/>
  <c r="GT908" i="1"/>
  <c r="GU908" i="1"/>
  <c r="GV908" i="1"/>
  <c r="GW908" i="1"/>
  <c r="GX908" i="1"/>
  <c r="AC910" i="1"/>
  <c r="CQ910" i="1" s="1"/>
  <c r="P910" i="1" s="1"/>
  <c r="AD910" i="1"/>
  <c r="AE910" i="1"/>
  <c r="CS910" i="1" s="1"/>
  <c r="R910" i="1" s="1"/>
  <c r="GK910" i="1" s="1"/>
  <c r="AF910" i="1"/>
  <c r="CT910" i="1" s="1"/>
  <c r="S910" i="1" s="1"/>
  <c r="CZ910" i="1" s="1"/>
  <c r="Y910" i="1" s="1"/>
  <c r="AG910" i="1"/>
  <c r="CU910" i="1" s="1"/>
  <c r="T910" i="1" s="1"/>
  <c r="AH910" i="1"/>
  <c r="AI910" i="1"/>
  <c r="AJ910" i="1"/>
  <c r="CR910" i="1"/>
  <c r="Q910" i="1" s="1"/>
  <c r="CV910" i="1"/>
  <c r="U910" i="1" s="1"/>
  <c r="CW910" i="1"/>
  <c r="V910" i="1" s="1"/>
  <c r="CX910" i="1"/>
  <c r="W910" i="1" s="1"/>
  <c r="FR910" i="1"/>
  <c r="GL910" i="1"/>
  <c r="GO910" i="1"/>
  <c r="GP910" i="1"/>
  <c r="GV910" i="1"/>
  <c r="HC910" i="1"/>
  <c r="GX910" i="1" s="1"/>
  <c r="D911" i="1"/>
  <c r="V911" i="1"/>
  <c r="AC911" i="1"/>
  <c r="CQ911" i="1" s="1"/>
  <c r="P911" i="1" s="1"/>
  <c r="J2275" i="6" s="1"/>
  <c r="AE911" i="1"/>
  <c r="AF911" i="1"/>
  <c r="AG911" i="1"/>
  <c r="CU911" i="1" s="1"/>
  <c r="T911" i="1" s="1"/>
  <c r="AH911" i="1"/>
  <c r="CV911" i="1" s="1"/>
  <c r="U911" i="1" s="1"/>
  <c r="K2278" i="6" s="1"/>
  <c r="AI911" i="1"/>
  <c r="CW911" i="1" s="1"/>
  <c r="AJ911" i="1"/>
  <c r="CX911" i="1" s="1"/>
  <c r="W911" i="1" s="1"/>
  <c r="FR911" i="1"/>
  <c r="GL911" i="1"/>
  <c r="GN911" i="1"/>
  <c r="GO911" i="1"/>
  <c r="GV911" i="1"/>
  <c r="HC911" i="1"/>
  <c r="GX911" i="1" s="1"/>
  <c r="V912" i="1"/>
  <c r="AC912" i="1"/>
  <c r="AE912" i="1"/>
  <c r="AD912" i="1" s="1"/>
  <c r="AF912" i="1"/>
  <c r="CT912" i="1" s="1"/>
  <c r="S912" i="1" s="1"/>
  <c r="CY912" i="1" s="1"/>
  <c r="X912" i="1" s="1"/>
  <c r="AG912" i="1"/>
  <c r="CU912" i="1" s="1"/>
  <c r="T912" i="1" s="1"/>
  <c r="AH912" i="1"/>
  <c r="CV912" i="1" s="1"/>
  <c r="U912" i="1" s="1"/>
  <c r="AI912" i="1"/>
  <c r="CW912" i="1" s="1"/>
  <c r="AJ912" i="1"/>
  <c r="CX912" i="1" s="1"/>
  <c r="W912" i="1" s="1"/>
  <c r="CZ912" i="1"/>
  <c r="Y912" i="1" s="1"/>
  <c r="FR912" i="1"/>
  <c r="GL912" i="1"/>
  <c r="GO912" i="1"/>
  <c r="GP912" i="1"/>
  <c r="GV912" i="1"/>
  <c r="HC912" i="1"/>
  <c r="GX912" i="1" s="1"/>
  <c r="D913" i="1"/>
  <c r="AC913" i="1"/>
  <c r="CQ913" i="1" s="1"/>
  <c r="P913" i="1" s="1"/>
  <c r="J2282" i="6" s="1"/>
  <c r="AE913" i="1"/>
  <c r="AF913" i="1"/>
  <c r="AG913" i="1"/>
  <c r="CU913" i="1" s="1"/>
  <c r="T913" i="1" s="1"/>
  <c r="AH913" i="1"/>
  <c r="CV913" i="1" s="1"/>
  <c r="U913" i="1" s="1"/>
  <c r="K2285" i="6" s="1"/>
  <c r="AI913" i="1"/>
  <c r="CW913" i="1" s="1"/>
  <c r="V913" i="1" s="1"/>
  <c r="AJ913" i="1"/>
  <c r="CX913" i="1" s="1"/>
  <c r="W913" i="1" s="1"/>
  <c r="FR913" i="1"/>
  <c r="GL913" i="1"/>
  <c r="GN913" i="1"/>
  <c r="GO913" i="1"/>
  <c r="GV913" i="1"/>
  <c r="HC913" i="1" s="1"/>
  <c r="GX913" i="1" s="1"/>
  <c r="AC914" i="1"/>
  <c r="CQ914" i="1" s="1"/>
  <c r="P914" i="1" s="1"/>
  <c r="AE914" i="1"/>
  <c r="AD914" i="1" s="1"/>
  <c r="AF914" i="1"/>
  <c r="CT914" i="1" s="1"/>
  <c r="S914" i="1" s="1"/>
  <c r="CY914" i="1" s="1"/>
  <c r="X914" i="1" s="1"/>
  <c r="AG914" i="1"/>
  <c r="CU914" i="1" s="1"/>
  <c r="T914" i="1" s="1"/>
  <c r="AH914" i="1"/>
  <c r="CV914" i="1" s="1"/>
  <c r="U914" i="1" s="1"/>
  <c r="AI914" i="1"/>
  <c r="AJ914" i="1"/>
  <c r="CW914" i="1"/>
  <c r="V914" i="1" s="1"/>
  <c r="CX914" i="1"/>
  <c r="W914" i="1" s="1"/>
  <c r="CZ914" i="1"/>
  <c r="Y914" i="1" s="1"/>
  <c r="FR914" i="1"/>
  <c r="GL914" i="1"/>
  <c r="GO914" i="1"/>
  <c r="GP914" i="1"/>
  <c r="GV914" i="1"/>
  <c r="HC914" i="1" s="1"/>
  <c r="GX914" i="1" s="1"/>
  <c r="D915" i="1"/>
  <c r="AC915" i="1"/>
  <c r="CQ915" i="1" s="1"/>
  <c r="P915" i="1" s="1"/>
  <c r="AE915" i="1"/>
  <c r="U2287" i="6" s="1"/>
  <c r="AF915" i="1"/>
  <c r="AG915" i="1"/>
  <c r="AH915" i="1"/>
  <c r="CV915" i="1" s="1"/>
  <c r="U915" i="1" s="1"/>
  <c r="K2292" i="6" s="1"/>
  <c r="AI915" i="1"/>
  <c r="CW915" i="1" s="1"/>
  <c r="V915" i="1" s="1"/>
  <c r="AJ915" i="1"/>
  <c r="CX915" i="1" s="1"/>
  <c r="W915" i="1" s="1"/>
  <c r="CT915" i="1"/>
  <c r="S915" i="1" s="1"/>
  <c r="J2288" i="6" s="1"/>
  <c r="CU915" i="1"/>
  <c r="T915" i="1" s="1"/>
  <c r="FR915" i="1"/>
  <c r="GL915" i="1"/>
  <c r="GN915" i="1"/>
  <c r="GO915" i="1"/>
  <c r="GV915" i="1"/>
  <c r="HC915" i="1" s="1"/>
  <c r="GX915" i="1" s="1"/>
  <c r="P916" i="1"/>
  <c r="AC916" i="1"/>
  <c r="CQ916" i="1" s="1"/>
  <c r="AE916" i="1"/>
  <c r="AF916" i="1"/>
  <c r="CT916" i="1" s="1"/>
  <c r="S916" i="1" s="1"/>
  <c r="CY916" i="1" s="1"/>
  <c r="X916" i="1" s="1"/>
  <c r="AG916" i="1"/>
  <c r="CU916" i="1" s="1"/>
  <c r="T916" i="1" s="1"/>
  <c r="AH916" i="1"/>
  <c r="CV916" i="1" s="1"/>
  <c r="U916" i="1" s="1"/>
  <c r="AI916" i="1"/>
  <c r="CW916" i="1" s="1"/>
  <c r="V916" i="1" s="1"/>
  <c r="AJ916" i="1"/>
  <c r="CX916" i="1"/>
  <c r="W916" i="1" s="1"/>
  <c r="FR916" i="1"/>
  <c r="GL916" i="1"/>
  <c r="GO916" i="1"/>
  <c r="GP916" i="1"/>
  <c r="GV916" i="1"/>
  <c r="HC916" i="1"/>
  <c r="GX916" i="1" s="1"/>
  <c r="D917" i="1"/>
  <c r="W917" i="1"/>
  <c r="AC917" i="1"/>
  <c r="AD917" i="1"/>
  <c r="AE917" i="1"/>
  <c r="U2294" i="6" s="1"/>
  <c r="AF917" i="1"/>
  <c r="AG917" i="1"/>
  <c r="CU917" i="1" s="1"/>
  <c r="T917" i="1" s="1"/>
  <c r="AH917" i="1"/>
  <c r="CV917" i="1" s="1"/>
  <c r="U917" i="1" s="1"/>
  <c r="K2299" i="6" s="1"/>
  <c r="AI917" i="1"/>
  <c r="CW917" i="1" s="1"/>
  <c r="V917" i="1" s="1"/>
  <c r="AJ917" i="1"/>
  <c r="CX917" i="1" s="1"/>
  <c r="CR917" i="1"/>
  <c r="Q917" i="1" s="1"/>
  <c r="CS917" i="1"/>
  <c r="CT917" i="1"/>
  <c r="S917" i="1" s="1"/>
  <c r="J2295" i="6" s="1"/>
  <c r="FR917" i="1"/>
  <c r="GL917" i="1"/>
  <c r="GN917" i="1"/>
  <c r="GO917" i="1"/>
  <c r="GV917" i="1"/>
  <c r="HC917" i="1"/>
  <c r="GX917" i="1" s="1"/>
  <c r="AC918" i="1"/>
  <c r="AE918" i="1"/>
  <c r="CR918" i="1" s="1"/>
  <c r="Q918" i="1" s="1"/>
  <c r="AF918" i="1"/>
  <c r="CT918" i="1" s="1"/>
  <c r="S918" i="1" s="1"/>
  <c r="CZ918" i="1" s="1"/>
  <c r="Y918" i="1" s="1"/>
  <c r="AG918" i="1"/>
  <c r="CU918" i="1" s="1"/>
  <c r="T918" i="1" s="1"/>
  <c r="AH918" i="1"/>
  <c r="CV918" i="1" s="1"/>
  <c r="U918" i="1" s="1"/>
  <c r="AI918" i="1"/>
  <c r="CW918" i="1" s="1"/>
  <c r="V918" i="1" s="1"/>
  <c r="AJ918" i="1"/>
  <c r="CX918" i="1"/>
  <c r="W918" i="1" s="1"/>
  <c r="FR918" i="1"/>
  <c r="GL918" i="1"/>
  <c r="GO918" i="1"/>
  <c r="GP918" i="1"/>
  <c r="GV918" i="1"/>
  <c r="HC918" i="1"/>
  <c r="GX918" i="1" s="1"/>
  <c r="D919" i="1"/>
  <c r="P919" i="1"/>
  <c r="J2305" i="6" s="1"/>
  <c r="AC919" i="1"/>
  <c r="AE919" i="1"/>
  <c r="AF919" i="1"/>
  <c r="AG919" i="1"/>
  <c r="CU919" i="1" s="1"/>
  <c r="T919" i="1" s="1"/>
  <c r="AH919" i="1"/>
  <c r="CV919" i="1" s="1"/>
  <c r="U919" i="1" s="1"/>
  <c r="K2309" i="6" s="1"/>
  <c r="AI919" i="1"/>
  <c r="CW919" i="1" s="1"/>
  <c r="V919" i="1" s="1"/>
  <c r="AJ919" i="1"/>
  <c r="CX919" i="1" s="1"/>
  <c r="W919" i="1" s="1"/>
  <c r="CQ919" i="1"/>
  <c r="FR919" i="1"/>
  <c r="GL919" i="1"/>
  <c r="GN919" i="1"/>
  <c r="GO919" i="1"/>
  <c r="GV919" i="1"/>
  <c r="HC919" i="1" s="1"/>
  <c r="GX919" i="1" s="1"/>
  <c r="AC920" i="1"/>
  <c r="AE920" i="1"/>
  <c r="CR920" i="1" s="1"/>
  <c r="Q920" i="1" s="1"/>
  <c r="AF920" i="1"/>
  <c r="CT920" i="1" s="1"/>
  <c r="S920" i="1" s="1"/>
  <c r="AG920" i="1"/>
  <c r="CU920" i="1" s="1"/>
  <c r="T920" i="1" s="1"/>
  <c r="AH920" i="1"/>
  <c r="AI920" i="1"/>
  <c r="AJ920" i="1"/>
  <c r="CV920" i="1"/>
  <c r="U920" i="1" s="1"/>
  <c r="CW920" i="1"/>
  <c r="V920" i="1" s="1"/>
  <c r="CX920" i="1"/>
  <c r="W920" i="1" s="1"/>
  <c r="FR920" i="1"/>
  <c r="GL920" i="1"/>
  <c r="GO920" i="1"/>
  <c r="GP920" i="1"/>
  <c r="GV920" i="1"/>
  <c r="HC920" i="1" s="1"/>
  <c r="GX920" i="1" s="1"/>
  <c r="D921" i="1"/>
  <c r="AC921" i="1"/>
  <c r="CQ921" i="1" s="1"/>
  <c r="P921" i="1" s="1"/>
  <c r="J2315" i="6" s="1"/>
  <c r="AE921" i="1"/>
  <c r="U2311" i="6" s="1"/>
  <c r="AF921" i="1"/>
  <c r="AG921" i="1"/>
  <c r="CU921" i="1" s="1"/>
  <c r="T921" i="1" s="1"/>
  <c r="AH921" i="1"/>
  <c r="CV921" i="1" s="1"/>
  <c r="U921" i="1" s="1"/>
  <c r="K2319" i="6" s="1"/>
  <c r="AI921" i="1"/>
  <c r="CW921" i="1" s="1"/>
  <c r="V921" i="1" s="1"/>
  <c r="AJ921" i="1"/>
  <c r="CX921" i="1"/>
  <c r="W921" i="1" s="1"/>
  <c r="FR921" i="1"/>
  <c r="GL921" i="1"/>
  <c r="GN921" i="1"/>
  <c r="GO921" i="1"/>
  <c r="GV921" i="1"/>
  <c r="HC921" i="1"/>
  <c r="GX921" i="1" s="1"/>
  <c r="V922" i="1"/>
  <c r="AC922" i="1"/>
  <c r="CQ922" i="1" s="1"/>
  <c r="P922" i="1" s="1"/>
  <c r="AE922" i="1"/>
  <c r="AD922" i="1" s="1"/>
  <c r="AF922" i="1"/>
  <c r="CT922" i="1" s="1"/>
  <c r="S922" i="1" s="1"/>
  <c r="AG922" i="1"/>
  <c r="CU922" i="1" s="1"/>
  <c r="T922" i="1" s="1"/>
  <c r="AH922" i="1"/>
  <c r="CV922" i="1" s="1"/>
  <c r="U922" i="1" s="1"/>
  <c r="AI922" i="1"/>
  <c r="CW922" i="1" s="1"/>
  <c r="AJ922" i="1"/>
  <c r="CX922" i="1" s="1"/>
  <c r="W922" i="1" s="1"/>
  <c r="FR922" i="1"/>
  <c r="GL922" i="1"/>
  <c r="GO922" i="1"/>
  <c r="GP922" i="1"/>
  <c r="GV922" i="1"/>
  <c r="HC922" i="1" s="1"/>
  <c r="GX922" i="1" s="1"/>
  <c r="D923" i="1"/>
  <c r="AC923" i="1"/>
  <c r="CQ923" i="1" s="1"/>
  <c r="P923" i="1" s="1"/>
  <c r="J2323" i="6" s="1"/>
  <c r="AD923" i="1"/>
  <c r="AE923" i="1"/>
  <c r="AF923" i="1"/>
  <c r="AG923" i="1"/>
  <c r="AH923" i="1"/>
  <c r="AI923" i="1"/>
  <c r="CW923" i="1" s="1"/>
  <c r="V923" i="1" s="1"/>
  <c r="AJ923" i="1"/>
  <c r="CX923" i="1" s="1"/>
  <c r="W923" i="1" s="1"/>
  <c r="CU923" i="1"/>
  <c r="T923" i="1" s="1"/>
  <c r="CV923" i="1"/>
  <c r="U923" i="1" s="1"/>
  <c r="K2326" i="6" s="1"/>
  <c r="FR923" i="1"/>
  <c r="GL923" i="1"/>
  <c r="GN923" i="1"/>
  <c r="GO923" i="1"/>
  <c r="GV923" i="1"/>
  <c r="HC923" i="1"/>
  <c r="GX923" i="1" s="1"/>
  <c r="D924" i="1"/>
  <c r="AC924" i="1"/>
  <c r="CQ924" i="1" s="1"/>
  <c r="P924" i="1" s="1"/>
  <c r="J2330" i="6" s="1"/>
  <c r="AE924" i="1"/>
  <c r="AF924" i="1"/>
  <c r="AG924" i="1"/>
  <c r="CU924" i="1" s="1"/>
  <c r="T924" i="1" s="1"/>
  <c r="AH924" i="1"/>
  <c r="CV924" i="1" s="1"/>
  <c r="U924" i="1" s="1"/>
  <c r="K2333" i="6" s="1"/>
  <c r="AI924" i="1"/>
  <c r="CW924" i="1" s="1"/>
  <c r="V924" i="1" s="1"/>
  <c r="AJ924" i="1"/>
  <c r="CX924" i="1" s="1"/>
  <c r="W924" i="1" s="1"/>
  <c r="FR924" i="1"/>
  <c r="GL924" i="1"/>
  <c r="GN924" i="1"/>
  <c r="GO924" i="1"/>
  <c r="GV924" i="1"/>
  <c r="HC924" i="1" s="1"/>
  <c r="GX924" i="1" s="1"/>
  <c r="D925" i="1"/>
  <c r="AC925" i="1"/>
  <c r="AE925" i="1"/>
  <c r="AF925" i="1"/>
  <c r="AG925" i="1"/>
  <c r="AH925" i="1"/>
  <c r="AI925" i="1"/>
  <c r="AJ925" i="1"/>
  <c r="CX925" i="1" s="1"/>
  <c r="W925" i="1" s="1"/>
  <c r="CU925" i="1"/>
  <c r="T925" i="1" s="1"/>
  <c r="CV925" i="1"/>
  <c r="U925" i="1" s="1"/>
  <c r="K2340" i="6" s="1"/>
  <c r="CW925" i="1"/>
  <c r="V925" i="1" s="1"/>
  <c r="FR925" i="1"/>
  <c r="GL925" i="1"/>
  <c r="GN925" i="1"/>
  <c r="GO925" i="1"/>
  <c r="GV925" i="1"/>
  <c r="HC925" i="1" s="1"/>
  <c r="GX925" i="1" s="1"/>
  <c r="D927" i="1"/>
  <c r="AC927" i="1"/>
  <c r="CQ927" i="1" s="1"/>
  <c r="P927" i="1" s="1"/>
  <c r="J2346" i="6" s="1"/>
  <c r="AE927" i="1"/>
  <c r="U2344" i="6" s="1"/>
  <c r="AF927" i="1"/>
  <c r="AG927" i="1"/>
  <c r="CU927" i="1" s="1"/>
  <c r="T927" i="1" s="1"/>
  <c r="AH927" i="1"/>
  <c r="CV927" i="1" s="1"/>
  <c r="U927" i="1" s="1"/>
  <c r="K2349" i="6" s="1"/>
  <c r="AI927" i="1"/>
  <c r="AJ927" i="1"/>
  <c r="CW927" i="1"/>
  <c r="V927" i="1" s="1"/>
  <c r="CX927" i="1"/>
  <c r="W927" i="1" s="1"/>
  <c r="FR927" i="1"/>
  <c r="GL927" i="1"/>
  <c r="GN927" i="1"/>
  <c r="GO927" i="1"/>
  <c r="GV927" i="1"/>
  <c r="HC927" i="1" s="1"/>
  <c r="GX927" i="1" s="1"/>
  <c r="D928" i="1"/>
  <c r="T928" i="1"/>
  <c r="AC928" i="1"/>
  <c r="AE928" i="1"/>
  <c r="CR928" i="1" s="1"/>
  <c r="Q928" i="1" s="1"/>
  <c r="AF928" i="1"/>
  <c r="AG928" i="1"/>
  <c r="CU928" i="1" s="1"/>
  <c r="AH928" i="1"/>
  <c r="CV928" i="1" s="1"/>
  <c r="U928" i="1" s="1"/>
  <c r="K2356" i="6" s="1"/>
  <c r="AI928" i="1"/>
  <c r="CW928" i="1" s="1"/>
  <c r="V928" i="1" s="1"/>
  <c r="AJ928" i="1"/>
  <c r="CX928" i="1" s="1"/>
  <c r="W928" i="1" s="1"/>
  <c r="FR928" i="1"/>
  <c r="GL928" i="1"/>
  <c r="GN928" i="1"/>
  <c r="GO928" i="1"/>
  <c r="GV928" i="1"/>
  <c r="HC928" i="1" s="1"/>
  <c r="GX928" i="1" s="1"/>
  <c r="D929" i="1"/>
  <c r="AC929" i="1"/>
  <c r="AD929" i="1"/>
  <c r="AE929" i="1"/>
  <c r="AF929" i="1"/>
  <c r="AG929" i="1"/>
  <c r="CU929" i="1" s="1"/>
  <c r="T929" i="1" s="1"/>
  <c r="AH929" i="1"/>
  <c r="CV929" i="1" s="1"/>
  <c r="U929" i="1" s="1"/>
  <c r="K2363" i="6" s="1"/>
  <c r="AI929" i="1"/>
  <c r="CW929" i="1" s="1"/>
  <c r="V929" i="1" s="1"/>
  <c r="AJ929" i="1"/>
  <c r="CX929" i="1" s="1"/>
  <c r="W929" i="1" s="1"/>
  <c r="CR929" i="1"/>
  <c r="Q929" i="1" s="1"/>
  <c r="FR929" i="1"/>
  <c r="GL929" i="1"/>
  <c r="GN929" i="1"/>
  <c r="GO929" i="1"/>
  <c r="GV929" i="1"/>
  <c r="HC929" i="1"/>
  <c r="GX929" i="1" s="1"/>
  <c r="D930" i="1"/>
  <c r="AC930" i="1"/>
  <c r="CQ930" i="1" s="1"/>
  <c r="P930" i="1" s="1"/>
  <c r="J2367" i="6" s="1"/>
  <c r="AE930" i="1"/>
  <c r="AF930" i="1"/>
  <c r="AG930" i="1"/>
  <c r="CU930" i="1" s="1"/>
  <c r="T930" i="1" s="1"/>
  <c r="AH930" i="1"/>
  <c r="CV930" i="1" s="1"/>
  <c r="U930" i="1" s="1"/>
  <c r="K2370" i="6" s="1"/>
  <c r="AI930" i="1"/>
  <c r="CW930" i="1" s="1"/>
  <c r="V930" i="1" s="1"/>
  <c r="AJ930" i="1"/>
  <c r="CX930" i="1" s="1"/>
  <c r="W930" i="1" s="1"/>
  <c r="FR930" i="1"/>
  <c r="GL930" i="1"/>
  <c r="GN930" i="1"/>
  <c r="GO930" i="1"/>
  <c r="GV930" i="1"/>
  <c r="HC930" i="1" s="1"/>
  <c r="GX930" i="1" s="1"/>
  <c r="D931" i="1"/>
  <c r="AC931" i="1"/>
  <c r="CQ931" i="1" s="1"/>
  <c r="P931" i="1" s="1"/>
  <c r="AE931" i="1"/>
  <c r="AF931" i="1"/>
  <c r="AG931" i="1"/>
  <c r="CU931" i="1" s="1"/>
  <c r="T931" i="1" s="1"/>
  <c r="AH931" i="1"/>
  <c r="CV931" i="1" s="1"/>
  <c r="U931" i="1" s="1"/>
  <c r="K2377" i="6" s="1"/>
  <c r="AI931" i="1"/>
  <c r="CW931" i="1" s="1"/>
  <c r="V931" i="1" s="1"/>
  <c r="AJ931" i="1"/>
  <c r="CX931" i="1" s="1"/>
  <c r="W931" i="1" s="1"/>
  <c r="CR931" i="1"/>
  <c r="Q931" i="1" s="1"/>
  <c r="FR931" i="1"/>
  <c r="GL931" i="1"/>
  <c r="GN931" i="1"/>
  <c r="GO931" i="1"/>
  <c r="GV931" i="1"/>
  <c r="HC931" i="1" s="1"/>
  <c r="GX931" i="1" s="1"/>
  <c r="D932" i="1"/>
  <c r="AC932" i="1"/>
  <c r="CQ932" i="1" s="1"/>
  <c r="P932" i="1" s="1"/>
  <c r="J2381" i="6" s="1"/>
  <c r="AE932" i="1"/>
  <c r="U2379" i="6" s="1"/>
  <c r="AF932" i="1"/>
  <c r="AG932" i="1"/>
  <c r="AH932" i="1"/>
  <c r="AI932" i="1"/>
  <c r="CW932" i="1" s="1"/>
  <c r="V932" i="1" s="1"/>
  <c r="AJ932" i="1"/>
  <c r="CX932" i="1" s="1"/>
  <c r="W932" i="1" s="1"/>
  <c r="CU932" i="1"/>
  <c r="T932" i="1" s="1"/>
  <c r="CV932" i="1"/>
  <c r="U932" i="1" s="1"/>
  <c r="K2384" i="6" s="1"/>
  <c r="FR932" i="1"/>
  <c r="GL932" i="1"/>
  <c r="GN932" i="1"/>
  <c r="GO932" i="1"/>
  <c r="GV932" i="1"/>
  <c r="HC932" i="1"/>
  <c r="GX932" i="1" s="1"/>
  <c r="D933" i="1"/>
  <c r="P933" i="1"/>
  <c r="J2388" i="6" s="1"/>
  <c r="AC933" i="1"/>
  <c r="CQ933" i="1" s="1"/>
  <c r="AE933" i="1"/>
  <c r="AF933" i="1"/>
  <c r="AG933" i="1"/>
  <c r="CU933" i="1" s="1"/>
  <c r="T933" i="1" s="1"/>
  <c r="AH933" i="1"/>
  <c r="CV933" i="1" s="1"/>
  <c r="U933" i="1" s="1"/>
  <c r="K2391" i="6" s="1"/>
  <c r="AI933" i="1"/>
  <c r="CW933" i="1" s="1"/>
  <c r="V933" i="1" s="1"/>
  <c r="AJ933" i="1"/>
  <c r="CX933" i="1" s="1"/>
  <c r="W933" i="1" s="1"/>
  <c r="FR933" i="1"/>
  <c r="GL933" i="1"/>
  <c r="GN933" i="1"/>
  <c r="GO933" i="1"/>
  <c r="GV933" i="1"/>
  <c r="HC933" i="1" s="1"/>
  <c r="GX933" i="1" s="1"/>
  <c r="D934" i="1"/>
  <c r="AC934" i="1"/>
  <c r="AD934" i="1"/>
  <c r="AE934" i="1"/>
  <c r="U2393" i="6" s="1"/>
  <c r="AF934" i="1"/>
  <c r="AG934" i="1"/>
  <c r="CU934" i="1" s="1"/>
  <c r="T934" i="1" s="1"/>
  <c r="AH934" i="1"/>
  <c r="CV934" i="1" s="1"/>
  <c r="U934" i="1" s="1"/>
  <c r="K2398" i="6" s="1"/>
  <c r="AI934" i="1"/>
  <c r="CW934" i="1" s="1"/>
  <c r="V934" i="1" s="1"/>
  <c r="AJ934" i="1"/>
  <c r="CX934" i="1" s="1"/>
  <c r="W934" i="1" s="1"/>
  <c r="CQ934" i="1"/>
  <c r="P934" i="1" s="1"/>
  <c r="J2395" i="6" s="1"/>
  <c r="CR934" i="1"/>
  <c r="Q934" i="1" s="1"/>
  <c r="CS934" i="1"/>
  <c r="FR934" i="1"/>
  <c r="GL934" i="1"/>
  <c r="GN934" i="1"/>
  <c r="GO934" i="1"/>
  <c r="GV934" i="1"/>
  <c r="HC934" i="1"/>
  <c r="GX934" i="1" s="1"/>
  <c r="D935" i="1"/>
  <c r="P935" i="1"/>
  <c r="AC935" i="1"/>
  <c r="CQ935" i="1" s="1"/>
  <c r="AE935" i="1"/>
  <c r="U2400" i="6" s="1"/>
  <c r="AF935" i="1"/>
  <c r="AG935" i="1"/>
  <c r="CU935" i="1" s="1"/>
  <c r="T935" i="1" s="1"/>
  <c r="AH935" i="1"/>
  <c r="CV935" i="1" s="1"/>
  <c r="U935" i="1" s="1"/>
  <c r="K2404" i="6" s="1"/>
  <c r="AI935" i="1"/>
  <c r="AJ935" i="1"/>
  <c r="CW935" i="1"/>
  <c r="V935" i="1" s="1"/>
  <c r="CX935" i="1"/>
  <c r="W935" i="1" s="1"/>
  <c r="FR935" i="1"/>
  <c r="GL935" i="1"/>
  <c r="GN935" i="1"/>
  <c r="GO935" i="1"/>
  <c r="GV935" i="1"/>
  <c r="HC935" i="1"/>
  <c r="GX935" i="1" s="1"/>
  <c r="D937" i="1"/>
  <c r="I937" i="1"/>
  <c r="K937" i="1"/>
  <c r="AC937" i="1"/>
  <c r="CQ937" i="1" s="1"/>
  <c r="P937" i="1" s="1"/>
  <c r="J2411" i="6" s="1"/>
  <c r="AE937" i="1"/>
  <c r="AF937" i="1"/>
  <c r="AG937" i="1"/>
  <c r="CU937" i="1" s="1"/>
  <c r="AH937" i="1"/>
  <c r="CV937" i="1" s="1"/>
  <c r="AI937" i="1"/>
  <c r="CW937" i="1" s="1"/>
  <c r="AJ937" i="1"/>
  <c r="CX937" i="1" s="1"/>
  <c r="FR937" i="1"/>
  <c r="GL937" i="1"/>
  <c r="GN937" i="1"/>
  <c r="GO937" i="1"/>
  <c r="GV937" i="1"/>
  <c r="HC937" i="1" s="1"/>
  <c r="GX937" i="1" s="1"/>
  <c r="D938" i="1"/>
  <c r="I938" i="1"/>
  <c r="K938" i="1"/>
  <c r="AC938" i="1"/>
  <c r="AE938" i="1"/>
  <c r="AF938" i="1"/>
  <c r="AG938" i="1"/>
  <c r="CU938" i="1" s="1"/>
  <c r="T938" i="1" s="1"/>
  <c r="AH938" i="1"/>
  <c r="CV938" i="1" s="1"/>
  <c r="U938" i="1" s="1"/>
  <c r="K2421" i="6" s="1"/>
  <c r="AI938" i="1"/>
  <c r="CW938" i="1" s="1"/>
  <c r="V938" i="1" s="1"/>
  <c r="AJ938" i="1"/>
  <c r="CX938" i="1" s="1"/>
  <c r="W938" i="1" s="1"/>
  <c r="CQ938" i="1"/>
  <c r="P938" i="1" s="1"/>
  <c r="CR938" i="1"/>
  <c r="Q938" i="1" s="1"/>
  <c r="FR938" i="1"/>
  <c r="GL938" i="1"/>
  <c r="GN938" i="1"/>
  <c r="GO938" i="1"/>
  <c r="GV938" i="1"/>
  <c r="HC938" i="1"/>
  <c r="GX938" i="1" s="1"/>
  <c r="D939" i="1"/>
  <c r="I939" i="1"/>
  <c r="K939" i="1"/>
  <c r="AC939" i="1"/>
  <c r="CQ939" i="1" s="1"/>
  <c r="AE939" i="1"/>
  <c r="AF939" i="1"/>
  <c r="CT939" i="1" s="1"/>
  <c r="S939" i="1" s="1"/>
  <c r="AG939" i="1"/>
  <c r="CU939" i="1" s="1"/>
  <c r="T939" i="1" s="1"/>
  <c r="AH939" i="1"/>
  <c r="CV939" i="1" s="1"/>
  <c r="AI939" i="1"/>
  <c r="CW939" i="1" s="1"/>
  <c r="AJ939" i="1"/>
  <c r="CX939" i="1" s="1"/>
  <c r="CR939" i="1"/>
  <c r="CS939" i="1"/>
  <c r="FR939" i="1"/>
  <c r="GL939" i="1"/>
  <c r="GN939" i="1"/>
  <c r="GO939" i="1"/>
  <c r="GV939" i="1"/>
  <c r="HC939" i="1" s="1"/>
  <c r="GX939" i="1" s="1"/>
  <c r="D940" i="1"/>
  <c r="I940" i="1"/>
  <c r="K940" i="1"/>
  <c r="AC940" i="1"/>
  <c r="CQ940" i="1" s="1"/>
  <c r="P940" i="1" s="1"/>
  <c r="AE940" i="1"/>
  <c r="U2431" i="6" s="1"/>
  <c r="AF940" i="1"/>
  <c r="AG940" i="1"/>
  <c r="CU940" i="1" s="1"/>
  <c r="AH940" i="1"/>
  <c r="CV940" i="1" s="1"/>
  <c r="AI940" i="1"/>
  <c r="CW940" i="1" s="1"/>
  <c r="V940" i="1" s="1"/>
  <c r="AJ940" i="1"/>
  <c r="CX940" i="1" s="1"/>
  <c r="FR940" i="1"/>
  <c r="GL940" i="1"/>
  <c r="GN940" i="1"/>
  <c r="GO940" i="1"/>
  <c r="GV940" i="1"/>
  <c r="HC940" i="1"/>
  <c r="D941" i="1"/>
  <c r="I941" i="1"/>
  <c r="K941" i="1"/>
  <c r="AC941" i="1"/>
  <c r="AE941" i="1"/>
  <c r="AF941" i="1"/>
  <c r="AG941" i="1"/>
  <c r="CU941" i="1" s="1"/>
  <c r="T941" i="1" s="1"/>
  <c r="AH941" i="1"/>
  <c r="CV941" i="1" s="1"/>
  <c r="AI941" i="1"/>
  <c r="CW941" i="1" s="1"/>
  <c r="AJ941" i="1"/>
  <c r="CX941" i="1" s="1"/>
  <c r="CQ941" i="1"/>
  <c r="P941" i="1" s="1"/>
  <c r="FR941" i="1"/>
  <c r="GL941" i="1"/>
  <c r="GN941" i="1"/>
  <c r="GO941" i="1"/>
  <c r="GV941" i="1"/>
  <c r="HC941" i="1" s="1"/>
  <c r="B943" i="1"/>
  <c r="C943" i="1"/>
  <c r="C908" i="1" s="1"/>
  <c r="D943" i="1"/>
  <c r="D908" i="1" s="1"/>
  <c r="F943" i="1"/>
  <c r="F908" i="1" s="1"/>
  <c r="G943" i="1"/>
  <c r="A2447" i="6" s="1"/>
  <c r="BX943" i="1"/>
  <c r="AO943" i="1" s="1"/>
  <c r="CK943" i="1"/>
  <c r="CK908" i="1" s="1"/>
  <c r="CL943" i="1"/>
  <c r="BC943" i="1" s="1"/>
  <c r="CM943" i="1"/>
  <c r="CM908" i="1" s="1"/>
  <c r="D973" i="1"/>
  <c r="E975" i="1"/>
  <c r="Z975" i="1"/>
  <c r="AA975" i="1"/>
  <c r="AM975" i="1"/>
  <c r="AN975" i="1"/>
  <c r="BE975" i="1"/>
  <c r="BF975" i="1"/>
  <c r="BG975" i="1"/>
  <c r="BH975" i="1"/>
  <c r="BI975" i="1"/>
  <c r="BJ975" i="1"/>
  <c r="BK975" i="1"/>
  <c r="BL975" i="1"/>
  <c r="BM975" i="1"/>
  <c r="BN975" i="1"/>
  <c r="BO975" i="1"/>
  <c r="BP975" i="1"/>
  <c r="BQ975" i="1"/>
  <c r="BR975" i="1"/>
  <c r="BS975" i="1"/>
  <c r="BT975" i="1"/>
  <c r="BU975" i="1"/>
  <c r="BV975" i="1"/>
  <c r="BW975" i="1"/>
  <c r="CL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EH975" i="1"/>
  <c r="EI975" i="1"/>
  <c r="EJ975" i="1"/>
  <c r="EK975" i="1"/>
  <c r="EL975" i="1"/>
  <c r="EM975" i="1"/>
  <c r="EN975" i="1"/>
  <c r="EO975" i="1"/>
  <c r="EP975" i="1"/>
  <c r="EQ975" i="1"/>
  <c r="ER975" i="1"/>
  <c r="ES975" i="1"/>
  <c r="ET975" i="1"/>
  <c r="EU975" i="1"/>
  <c r="EV975" i="1"/>
  <c r="EW975" i="1"/>
  <c r="EX975" i="1"/>
  <c r="EY975" i="1"/>
  <c r="EZ975" i="1"/>
  <c r="FA975" i="1"/>
  <c r="FB975" i="1"/>
  <c r="FC975" i="1"/>
  <c r="FD975" i="1"/>
  <c r="FE975" i="1"/>
  <c r="FF975" i="1"/>
  <c r="FG975" i="1"/>
  <c r="FH975" i="1"/>
  <c r="FI975" i="1"/>
  <c r="FJ975" i="1"/>
  <c r="FK975" i="1"/>
  <c r="FL975" i="1"/>
  <c r="FM975" i="1"/>
  <c r="FN975" i="1"/>
  <c r="FO975" i="1"/>
  <c r="FP975" i="1"/>
  <c r="FQ975" i="1"/>
  <c r="FR975" i="1"/>
  <c r="FS975" i="1"/>
  <c r="FT975" i="1"/>
  <c r="FU975" i="1"/>
  <c r="FV975" i="1"/>
  <c r="FW975" i="1"/>
  <c r="FX975" i="1"/>
  <c r="FY975" i="1"/>
  <c r="FZ975" i="1"/>
  <c r="GA975" i="1"/>
  <c r="GB975" i="1"/>
  <c r="GC975" i="1"/>
  <c r="GD975" i="1"/>
  <c r="GE975" i="1"/>
  <c r="GF975" i="1"/>
  <c r="GG975" i="1"/>
  <c r="GH975" i="1"/>
  <c r="GI975" i="1"/>
  <c r="GJ975" i="1"/>
  <c r="GK975" i="1"/>
  <c r="GL975" i="1"/>
  <c r="GM975" i="1"/>
  <c r="GN975" i="1"/>
  <c r="GO975" i="1"/>
  <c r="GP975" i="1"/>
  <c r="GQ975" i="1"/>
  <c r="GR975" i="1"/>
  <c r="GS975" i="1"/>
  <c r="GT975" i="1"/>
  <c r="GU975" i="1"/>
  <c r="GV975" i="1"/>
  <c r="GW975" i="1"/>
  <c r="GX975" i="1"/>
  <c r="D977" i="1"/>
  <c r="AC977" i="1"/>
  <c r="CQ977" i="1" s="1"/>
  <c r="P977" i="1" s="1"/>
  <c r="AE977" i="1"/>
  <c r="AF977" i="1"/>
  <c r="AG977" i="1"/>
  <c r="CU977" i="1" s="1"/>
  <c r="T977" i="1" s="1"/>
  <c r="AH977" i="1"/>
  <c r="CV977" i="1" s="1"/>
  <c r="U977" i="1" s="1"/>
  <c r="K2455" i="6" s="1"/>
  <c r="AI977" i="1"/>
  <c r="AJ977" i="1"/>
  <c r="CS977" i="1"/>
  <c r="CW977" i="1"/>
  <c r="V977" i="1" s="1"/>
  <c r="CX977" i="1"/>
  <c r="W977" i="1" s="1"/>
  <c r="FR977" i="1"/>
  <c r="GL977" i="1"/>
  <c r="GN977" i="1"/>
  <c r="GO977" i="1"/>
  <c r="GV977" i="1"/>
  <c r="HC977" i="1" s="1"/>
  <c r="GX977" i="1"/>
  <c r="D978" i="1"/>
  <c r="AC978" i="1"/>
  <c r="CQ978" i="1" s="1"/>
  <c r="P978" i="1" s="1"/>
  <c r="J2459" i="6" s="1"/>
  <c r="AE978" i="1"/>
  <c r="U2457" i="6" s="1"/>
  <c r="AF978" i="1"/>
  <c r="AG978" i="1"/>
  <c r="CU978" i="1" s="1"/>
  <c r="T978" i="1" s="1"/>
  <c r="AH978" i="1"/>
  <c r="CV978" i="1" s="1"/>
  <c r="U978" i="1" s="1"/>
  <c r="K2462" i="6" s="1"/>
  <c r="AI978" i="1"/>
  <c r="CW978" i="1" s="1"/>
  <c r="V978" i="1" s="1"/>
  <c r="AJ978" i="1"/>
  <c r="CX978" i="1" s="1"/>
  <c r="W978" i="1" s="1"/>
  <c r="FR978" i="1"/>
  <c r="GL978" i="1"/>
  <c r="GN978" i="1"/>
  <c r="GO978" i="1"/>
  <c r="GV978" i="1"/>
  <c r="HC978" i="1" s="1"/>
  <c r="GX978" i="1" s="1"/>
  <c r="D979" i="1"/>
  <c r="R979" i="1"/>
  <c r="GK979" i="1" s="1"/>
  <c r="AC979" i="1"/>
  <c r="AE979" i="1"/>
  <c r="AF979" i="1"/>
  <c r="AG979" i="1"/>
  <c r="CU979" i="1" s="1"/>
  <c r="T979" i="1" s="1"/>
  <c r="AH979" i="1"/>
  <c r="AI979" i="1"/>
  <c r="CW979" i="1" s="1"/>
  <c r="V979" i="1" s="1"/>
  <c r="AJ979" i="1"/>
  <c r="CX979" i="1" s="1"/>
  <c r="W979" i="1" s="1"/>
  <c r="CQ979" i="1"/>
  <c r="P979" i="1" s="1"/>
  <c r="CR979" i="1"/>
  <c r="Q979" i="1" s="1"/>
  <c r="CS979" i="1"/>
  <c r="V2464" i="6" s="1"/>
  <c r="CT979" i="1"/>
  <c r="S979" i="1" s="1"/>
  <c r="J2465" i="6" s="1"/>
  <c r="CV979" i="1"/>
  <c r="U979" i="1" s="1"/>
  <c r="K2468" i="6" s="1"/>
  <c r="FR979" i="1"/>
  <c r="GL979" i="1"/>
  <c r="GN979" i="1"/>
  <c r="GO979" i="1"/>
  <c r="GV979" i="1"/>
  <c r="HC979" i="1" s="1"/>
  <c r="GX979" i="1" s="1"/>
  <c r="D980" i="1"/>
  <c r="AC980" i="1"/>
  <c r="CQ980" i="1" s="1"/>
  <c r="P980" i="1" s="1"/>
  <c r="J2472" i="6" s="1"/>
  <c r="AE980" i="1"/>
  <c r="U2470" i="6" s="1"/>
  <c r="AF980" i="1"/>
  <c r="AG980" i="1"/>
  <c r="CU980" i="1" s="1"/>
  <c r="T980" i="1" s="1"/>
  <c r="AH980" i="1"/>
  <c r="CV980" i="1" s="1"/>
  <c r="U980" i="1" s="1"/>
  <c r="K2475" i="6" s="1"/>
  <c r="AI980" i="1"/>
  <c r="AJ980" i="1"/>
  <c r="CX980" i="1" s="1"/>
  <c r="W980" i="1" s="1"/>
  <c r="CW980" i="1"/>
  <c r="V980" i="1" s="1"/>
  <c r="FR980" i="1"/>
  <c r="GL980" i="1"/>
  <c r="GN980" i="1"/>
  <c r="GO980" i="1"/>
  <c r="GV980" i="1"/>
  <c r="HC980" i="1"/>
  <c r="GX980" i="1" s="1"/>
  <c r="D981" i="1"/>
  <c r="I981" i="1"/>
  <c r="K981" i="1"/>
  <c r="AC981" i="1"/>
  <c r="CQ981" i="1" s="1"/>
  <c r="AE981" i="1"/>
  <c r="AF981" i="1"/>
  <c r="AG981" i="1"/>
  <c r="CU981" i="1" s="1"/>
  <c r="AH981" i="1"/>
  <c r="CV981" i="1" s="1"/>
  <c r="AI981" i="1"/>
  <c r="CW981" i="1" s="1"/>
  <c r="V981" i="1" s="1"/>
  <c r="AJ981" i="1"/>
  <c r="CX981" i="1" s="1"/>
  <c r="W981" i="1" s="1"/>
  <c r="FR981" i="1"/>
  <c r="BY985" i="1" s="1"/>
  <c r="GL981" i="1"/>
  <c r="GN981" i="1"/>
  <c r="GO981" i="1"/>
  <c r="GV981" i="1"/>
  <c r="HC981" i="1" s="1"/>
  <c r="D982" i="1"/>
  <c r="I982" i="1"/>
  <c r="K982" i="1"/>
  <c r="T982" i="1"/>
  <c r="U982" i="1"/>
  <c r="K2490" i="6" s="1"/>
  <c r="V982" i="1"/>
  <c r="W982" i="1"/>
  <c r="AC982" i="1"/>
  <c r="AB982" i="1" s="1"/>
  <c r="AD982" i="1"/>
  <c r="AE982" i="1"/>
  <c r="U2485" i="6" s="1"/>
  <c r="AF982" i="1"/>
  <c r="AG982" i="1"/>
  <c r="CU982" i="1" s="1"/>
  <c r="AH982" i="1"/>
  <c r="CV982" i="1" s="1"/>
  <c r="AI982" i="1"/>
  <c r="CW982" i="1" s="1"/>
  <c r="AJ982" i="1"/>
  <c r="CX982" i="1" s="1"/>
  <c r="CR982" i="1"/>
  <c r="Q982" i="1" s="1"/>
  <c r="CS982" i="1"/>
  <c r="V2485" i="6" s="1"/>
  <c r="CT982" i="1"/>
  <c r="S982" i="1" s="1"/>
  <c r="J2487" i="6" s="1"/>
  <c r="FR982" i="1"/>
  <c r="GL982" i="1"/>
  <c r="GN982" i="1"/>
  <c r="GO982" i="1"/>
  <c r="GV982" i="1"/>
  <c r="HC982" i="1" s="1"/>
  <c r="GX982" i="1" s="1"/>
  <c r="D983" i="1"/>
  <c r="I983" i="1"/>
  <c r="K983" i="1"/>
  <c r="T983" i="1"/>
  <c r="U983" i="1"/>
  <c r="K2497" i="6" s="1"/>
  <c r="AC983" i="1"/>
  <c r="AE983" i="1"/>
  <c r="AF983" i="1"/>
  <c r="CT983" i="1" s="1"/>
  <c r="S983" i="1" s="1"/>
  <c r="J2494" i="6" s="1"/>
  <c r="AG983" i="1"/>
  <c r="AH983" i="1"/>
  <c r="AI983" i="1"/>
  <c r="AJ983" i="1"/>
  <c r="CU983" i="1"/>
  <c r="CV983" i="1"/>
  <c r="CW983" i="1"/>
  <c r="V983" i="1" s="1"/>
  <c r="CX983" i="1"/>
  <c r="W983" i="1" s="1"/>
  <c r="FR983" i="1"/>
  <c r="GL983" i="1"/>
  <c r="GN983" i="1"/>
  <c r="GO983" i="1"/>
  <c r="GV983" i="1"/>
  <c r="HC983" i="1" s="1"/>
  <c r="GX983" i="1" s="1"/>
  <c r="B985" i="1"/>
  <c r="B975" i="1" s="1"/>
  <c r="C985" i="1"/>
  <c r="C975" i="1" s="1"/>
  <c r="D985" i="1"/>
  <c r="D975" i="1" s="1"/>
  <c r="F985" i="1"/>
  <c r="F975" i="1" s="1"/>
  <c r="G985" i="1"/>
  <c r="BD985" i="1"/>
  <c r="F1010" i="1" s="1"/>
  <c r="BX985" i="1"/>
  <c r="BX975" i="1" s="1"/>
  <c r="CK985" i="1"/>
  <c r="BB985" i="1" s="1"/>
  <c r="CL985" i="1"/>
  <c r="BC985" i="1" s="1"/>
  <c r="CM985" i="1"/>
  <c r="CM975" i="1" s="1"/>
  <c r="D1015" i="1"/>
  <c r="E1017" i="1"/>
  <c r="G1017" i="1"/>
  <c r="Z1017" i="1"/>
  <c r="AA1017" i="1"/>
  <c r="AM1017" i="1"/>
  <c r="AN1017" i="1"/>
  <c r="BE1017" i="1"/>
  <c r="BF1017" i="1"/>
  <c r="BG1017" i="1"/>
  <c r="BH1017" i="1"/>
  <c r="BI1017" i="1"/>
  <c r="BJ1017" i="1"/>
  <c r="BK1017" i="1"/>
  <c r="BL1017" i="1"/>
  <c r="BM1017" i="1"/>
  <c r="BN1017" i="1"/>
  <c r="BO1017" i="1"/>
  <c r="BP1017" i="1"/>
  <c r="BQ1017" i="1"/>
  <c r="BR1017" i="1"/>
  <c r="BS1017" i="1"/>
  <c r="BT1017" i="1"/>
  <c r="BU1017" i="1"/>
  <c r="BV1017" i="1"/>
  <c r="BW1017" i="1"/>
  <c r="BX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EH1017" i="1"/>
  <c r="EI1017" i="1"/>
  <c r="EJ1017" i="1"/>
  <c r="EK1017" i="1"/>
  <c r="EL1017" i="1"/>
  <c r="EM1017" i="1"/>
  <c r="EN1017" i="1"/>
  <c r="EO1017" i="1"/>
  <c r="EP1017" i="1"/>
  <c r="EQ1017" i="1"/>
  <c r="ER1017" i="1"/>
  <c r="ES1017" i="1"/>
  <c r="ET1017" i="1"/>
  <c r="EU1017" i="1"/>
  <c r="EV1017" i="1"/>
  <c r="EW1017" i="1"/>
  <c r="EX1017" i="1"/>
  <c r="EY1017" i="1"/>
  <c r="EZ1017" i="1"/>
  <c r="FA1017" i="1"/>
  <c r="FB1017" i="1"/>
  <c r="FC1017" i="1"/>
  <c r="FD1017" i="1"/>
  <c r="FE1017" i="1"/>
  <c r="FF1017" i="1"/>
  <c r="FG1017" i="1"/>
  <c r="FH1017" i="1"/>
  <c r="FI1017" i="1"/>
  <c r="FJ1017" i="1"/>
  <c r="FK1017" i="1"/>
  <c r="FL1017" i="1"/>
  <c r="FM1017" i="1"/>
  <c r="FN1017" i="1"/>
  <c r="FO1017" i="1"/>
  <c r="FP1017" i="1"/>
  <c r="FQ1017" i="1"/>
  <c r="FR1017" i="1"/>
  <c r="FS1017" i="1"/>
  <c r="FT1017" i="1"/>
  <c r="FU1017" i="1"/>
  <c r="FV1017" i="1"/>
  <c r="FW1017" i="1"/>
  <c r="FX1017" i="1"/>
  <c r="FY1017" i="1"/>
  <c r="FZ1017" i="1"/>
  <c r="GA1017" i="1"/>
  <c r="GB1017" i="1"/>
  <c r="GC1017" i="1"/>
  <c r="GD1017" i="1"/>
  <c r="GE1017" i="1"/>
  <c r="GF1017" i="1"/>
  <c r="GG1017" i="1"/>
  <c r="GH1017" i="1"/>
  <c r="GI1017" i="1"/>
  <c r="GJ1017" i="1"/>
  <c r="GK1017" i="1"/>
  <c r="GL1017" i="1"/>
  <c r="GM1017" i="1"/>
  <c r="GN1017" i="1"/>
  <c r="GO1017" i="1"/>
  <c r="GP1017" i="1"/>
  <c r="GQ1017" i="1"/>
  <c r="GR1017" i="1"/>
  <c r="GS1017" i="1"/>
  <c r="GT1017" i="1"/>
  <c r="GU1017" i="1"/>
  <c r="GV1017" i="1"/>
  <c r="GW1017" i="1"/>
  <c r="GX1017" i="1"/>
  <c r="D1019" i="1"/>
  <c r="I1019" i="1"/>
  <c r="K1019" i="1"/>
  <c r="AC1019" i="1"/>
  <c r="AE1019" i="1"/>
  <c r="AD1019" i="1" s="1"/>
  <c r="AF1019" i="1"/>
  <c r="CT1019" i="1" s="1"/>
  <c r="AG1019" i="1"/>
  <c r="CU1019" i="1" s="1"/>
  <c r="AH1019" i="1"/>
  <c r="AI1019" i="1"/>
  <c r="CW1019" i="1" s="1"/>
  <c r="AJ1019" i="1"/>
  <c r="CX1019" i="1" s="1"/>
  <c r="CV1019" i="1"/>
  <c r="FR1019" i="1"/>
  <c r="GL1019" i="1"/>
  <c r="GN1019" i="1"/>
  <c r="GO1019" i="1"/>
  <c r="GV1019" i="1"/>
  <c r="HC1019" i="1"/>
  <c r="D1020" i="1"/>
  <c r="I1020" i="1"/>
  <c r="K1020" i="1"/>
  <c r="T1020" i="1"/>
  <c r="AG1022" i="1" s="1"/>
  <c r="AC1020" i="1"/>
  <c r="CQ1020" i="1" s="1"/>
  <c r="AE1020" i="1"/>
  <c r="AF1020" i="1"/>
  <c r="AG1020" i="1"/>
  <c r="CU1020" i="1" s="1"/>
  <c r="AH1020" i="1"/>
  <c r="CV1020" i="1" s="1"/>
  <c r="U1020" i="1" s="1"/>
  <c r="AI1020" i="1"/>
  <c r="CW1020" i="1" s="1"/>
  <c r="V1020" i="1" s="1"/>
  <c r="AI1022" i="1" s="1"/>
  <c r="AJ1020" i="1"/>
  <c r="CX1020" i="1" s="1"/>
  <c r="CS1020" i="1"/>
  <c r="FR1020" i="1"/>
  <c r="BY1022" i="1" s="1"/>
  <c r="AP1022" i="1" s="1"/>
  <c r="GL1020" i="1"/>
  <c r="BZ1022" i="1" s="1"/>
  <c r="GN1020" i="1"/>
  <c r="CB1022" i="1" s="1"/>
  <c r="AS1022" i="1" s="1"/>
  <c r="GO1020" i="1"/>
  <c r="CC1022" i="1" s="1"/>
  <c r="AT1022" i="1" s="1"/>
  <c r="GV1020" i="1"/>
  <c r="HC1020" i="1" s="1"/>
  <c r="B1022" i="1"/>
  <c r="B1017" i="1" s="1"/>
  <c r="C1022" i="1"/>
  <c r="C1017" i="1" s="1"/>
  <c r="D1022" i="1"/>
  <c r="D1017" i="1" s="1"/>
  <c r="F1022" i="1"/>
  <c r="F1017" i="1" s="1"/>
  <c r="G1022" i="1"/>
  <c r="AO1022" i="1"/>
  <c r="BX1022" i="1"/>
  <c r="CK1022" i="1"/>
  <c r="CK1017" i="1" s="1"/>
  <c r="CL1022" i="1"/>
  <c r="CL1017" i="1" s="1"/>
  <c r="CM1022" i="1"/>
  <c r="CM1017" i="1" s="1"/>
  <c r="D1052" i="1"/>
  <c r="C1054" i="1"/>
  <c r="E1054" i="1"/>
  <c r="F1054" i="1"/>
  <c r="Z1054" i="1"/>
  <c r="AA1054" i="1"/>
  <c r="AM1054" i="1"/>
  <c r="AN1054" i="1"/>
  <c r="BE1054" i="1"/>
  <c r="BF1054" i="1"/>
  <c r="BG1054" i="1"/>
  <c r="BH1054" i="1"/>
  <c r="BI1054" i="1"/>
  <c r="BJ1054" i="1"/>
  <c r="BK1054" i="1"/>
  <c r="BL1054" i="1"/>
  <c r="BM1054" i="1"/>
  <c r="BN1054" i="1"/>
  <c r="BO1054" i="1"/>
  <c r="BP1054" i="1"/>
  <c r="BQ1054" i="1"/>
  <c r="BR1054" i="1"/>
  <c r="BS1054" i="1"/>
  <c r="BT1054" i="1"/>
  <c r="BU1054" i="1"/>
  <c r="BV1054" i="1"/>
  <c r="BW1054" i="1"/>
  <c r="CL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EH1054" i="1"/>
  <c r="EI1054" i="1"/>
  <c r="EJ1054" i="1"/>
  <c r="EK1054" i="1"/>
  <c r="EL1054" i="1"/>
  <c r="EM1054" i="1"/>
  <c r="EN1054" i="1"/>
  <c r="EO1054" i="1"/>
  <c r="EP1054" i="1"/>
  <c r="EQ1054" i="1"/>
  <c r="ER1054" i="1"/>
  <c r="ES1054" i="1"/>
  <c r="ET1054" i="1"/>
  <c r="EU1054" i="1"/>
  <c r="EV1054" i="1"/>
  <c r="EW1054" i="1"/>
  <c r="EX1054" i="1"/>
  <c r="EY1054" i="1"/>
  <c r="EZ1054" i="1"/>
  <c r="FA1054" i="1"/>
  <c r="FB1054" i="1"/>
  <c r="FC1054" i="1"/>
  <c r="FD1054" i="1"/>
  <c r="FE1054" i="1"/>
  <c r="FF1054" i="1"/>
  <c r="FG1054" i="1"/>
  <c r="FH1054" i="1"/>
  <c r="FI1054" i="1"/>
  <c r="FJ1054" i="1"/>
  <c r="FK1054" i="1"/>
  <c r="FL1054" i="1"/>
  <c r="FM1054" i="1"/>
  <c r="FN1054" i="1"/>
  <c r="FO1054" i="1"/>
  <c r="FP1054" i="1"/>
  <c r="FQ1054" i="1"/>
  <c r="FR1054" i="1"/>
  <c r="FS1054" i="1"/>
  <c r="FT1054" i="1"/>
  <c r="FU1054" i="1"/>
  <c r="FV1054" i="1"/>
  <c r="FW1054" i="1"/>
  <c r="FX1054" i="1"/>
  <c r="FY1054" i="1"/>
  <c r="FZ1054" i="1"/>
  <c r="GA1054" i="1"/>
  <c r="GB1054" i="1"/>
  <c r="GC1054" i="1"/>
  <c r="GD1054" i="1"/>
  <c r="GE1054" i="1"/>
  <c r="GF1054" i="1"/>
  <c r="GG1054" i="1"/>
  <c r="GH1054" i="1"/>
  <c r="GI1054" i="1"/>
  <c r="GJ1054" i="1"/>
  <c r="GK1054" i="1"/>
  <c r="GL1054" i="1"/>
  <c r="GM1054" i="1"/>
  <c r="GN1054" i="1"/>
  <c r="GO1054" i="1"/>
  <c r="GP1054" i="1"/>
  <c r="GQ1054" i="1"/>
  <c r="GR1054" i="1"/>
  <c r="GS1054" i="1"/>
  <c r="GT1054" i="1"/>
  <c r="GU1054" i="1"/>
  <c r="GV1054" i="1"/>
  <c r="GW1054" i="1"/>
  <c r="GX1054" i="1"/>
  <c r="D1056" i="1"/>
  <c r="T1056" i="1"/>
  <c r="AC1056" i="1"/>
  <c r="CQ1056" i="1" s="1"/>
  <c r="P1056" i="1" s="1"/>
  <c r="J2518" i="6" s="1"/>
  <c r="AE1056" i="1"/>
  <c r="AF1056" i="1"/>
  <c r="AG1056" i="1"/>
  <c r="CU1056" i="1" s="1"/>
  <c r="AH1056" i="1"/>
  <c r="AI1056" i="1"/>
  <c r="AJ1056" i="1"/>
  <c r="CV1056" i="1"/>
  <c r="U1056" i="1" s="1"/>
  <c r="K2521" i="6" s="1"/>
  <c r="CW1056" i="1"/>
  <c r="V1056" i="1" s="1"/>
  <c r="CX1056" i="1"/>
  <c r="W1056" i="1" s="1"/>
  <c r="FR1056" i="1"/>
  <c r="GL1056" i="1"/>
  <c r="GN1056" i="1"/>
  <c r="GO1056" i="1"/>
  <c r="GV1056" i="1"/>
  <c r="HC1056" i="1" s="1"/>
  <c r="GX1056" i="1" s="1"/>
  <c r="D1057" i="1"/>
  <c r="AC1057" i="1"/>
  <c r="AE1057" i="1"/>
  <c r="U2523" i="6" s="1"/>
  <c r="AF1057" i="1"/>
  <c r="AG1057" i="1"/>
  <c r="CU1057" i="1" s="1"/>
  <c r="T1057" i="1" s="1"/>
  <c r="AH1057" i="1"/>
  <c r="CV1057" i="1" s="1"/>
  <c r="U1057" i="1" s="1"/>
  <c r="K2528" i="6" s="1"/>
  <c r="AI1057" i="1"/>
  <c r="CW1057" i="1" s="1"/>
  <c r="V1057" i="1" s="1"/>
  <c r="AJ1057" i="1"/>
  <c r="CX1057" i="1" s="1"/>
  <c r="W1057" i="1" s="1"/>
  <c r="CQ1057" i="1"/>
  <c r="P1057" i="1" s="1"/>
  <c r="J2525" i="6" s="1"/>
  <c r="FR1057" i="1"/>
  <c r="GL1057" i="1"/>
  <c r="GN1057" i="1"/>
  <c r="GO1057" i="1"/>
  <c r="GV1057" i="1"/>
  <c r="HC1057" i="1" s="1"/>
  <c r="GX1057" i="1" s="1"/>
  <c r="D1058" i="1"/>
  <c r="AC1058" i="1"/>
  <c r="CQ1058" i="1" s="1"/>
  <c r="P1058" i="1" s="1"/>
  <c r="J2532" i="6" s="1"/>
  <c r="AE1058" i="1"/>
  <c r="U2530" i="6" s="1"/>
  <c r="AF1058" i="1"/>
  <c r="AG1058" i="1"/>
  <c r="AH1058" i="1"/>
  <c r="CV1058" i="1" s="1"/>
  <c r="U1058" i="1" s="1"/>
  <c r="K2535" i="6" s="1"/>
  <c r="AI1058" i="1"/>
  <c r="AJ1058" i="1"/>
  <c r="CX1058" i="1" s="1"/>
  <c r="W1058" i="1" s="1"/>
  <c r="CT1058" i="1"/>
  <c r="S1058" i="1" s="1"/>
  <c r="J2531" i="6" s="1"/>
  <c r="CU1058" i="1"/>
  <c r="T1058" i="1" s="1"/>
  <c r="CW1058" i="1"/>
  <c r="V1058" i="1" s="1"/>
  <c r="FR1058" i="1"/>
  <c r="GL1058" i="1"/>
  <c r="GN1058" i="1"/>
  <c r="GO1058" i="1"/>
  <c r="GV1058" i="1"/>
  <c r="HC1058" i="1"/>
  <c r="GX1058" i="1" s="1"/>
  <c r="D1059" i="1"/>
  <c r="AC1059" i="1"/>
  <c r="AE1059" i="1"/>
  <c r="AF1059" i="1"/>
  <c r="AG1059" i="1"/>
  <c r="CU1059" i="1" s="1"/>
  <c r="T1059" i="1" s="1"/>
  <c r="AH1059" i="1"/>
  <c r="CV1059" i="1" s="1"/>
  <c r="U1059" i="1" s="1"/>
  <c r="K2542" i="6" s="1"/>
  <c r="AI1059" i="1"/>
  <c r="CW1059" i="1" s="1"/>
  <c r="V1059" i="1" s="1"/>
  <c r="AJ1059" i="1"/>
  <c r="CX1059" i="1"/>
  <c r="W1059" i="1" s="1"/>
  <c r="FR1059" i="1"/>
  <c r="GL1059" i="1"/>
  <c r="GN1059" i="1"/>
  <c r="GO1059" i="1"/>
  <c r="GV1059" i="1"/>
  <c r="HC1059" i="1"/>
  <c r="GX1059" i="1" s="1"/>
  <c r="D1060" i="1"/>
  <c r="AC1060" i="1"/>
  <c r="CQ1060" i="1" s="1"/>
  <c r="P1060" i="1" s="1"/>
  <c r="J2546" i="6" s="1"/>
  <c r="AD1060" i="1"/>
  <c r="AE1060" i="1"/>
  <c r="AF1060" i="1"/>
  <c r="AG1060" i="1"/>
  <c r="CU1060" i="1" s="1"/>
  <c r="T1060" i="1" s="1"/>
  <c r="AH1060" i="1"/>
  <c r="CV1060" i="1" s="1"/>
  <c r="U1060" i="1" s="1"/>
  <c r="K2549" i="6" s="1"/>
  <c r="AI1060" i="1"/>
  <c r="CW1060" i="1" s="1"/>
  <c r="V1060" i="1" s="1"/>
  <c r="AJ1060" i="1"/>
  <c r="CX1060" i="1" s="1"/>
  <c r="W1060" i="1" s="1"/>
  <c r="FR1060" i="1"/>
  <c r="GL1060" i="1"/>
  <c r="GN1060" i="1"/>
  <c r="GO1060" i="1"/>
  <c r="GV1060" i="1"/>
  <c r="HC1060" i="1" s="1"/>
  <c r="GX1060" i="1" s="1"/>
  <c r="D1061" i="1"/>
  <c r="AC1061" i="1"/>
  <c r="CQ1061" i="1" s="1"/>
  <c r="P1061" i="1" s="1"/>
  <c r="J2553" i="6" s="1"/>
  <c r="AD1061" i="1"/>
  <c r="AE1061" i="1"/>
  <c r="AF1061" i="1"/>
  <c r="AG1061" i="1"/>
  <c r="CU1061" i="1" s="1"/>
  <c r="T1061" i="1" s="1"/>
  <c r="AH1061" i="1"/>
  <c r="CV1061" i="1" s="1"/>
  <c r="U1061" i="1" s="1"/>
  <c r="K2556" i="6" s="1"/>
  <c r="AI1061" i="1"/>
  <c r="CW1061" i="1" s="1"/>
  <c r="V1061" i="1" s="1"/>
  <c r="AJ1061" i="1"/>
  <c r="CX1061" i="1" s="1"/>
  <c r="W1061" i="1" s="1"/>
  <c r="CT1061" i="1"/>
  <c r="S1061" i="1" s="1"/>
  <c r="CY1061" i="1"/>
  <c r="X1061" i="1" s="1"/>
  <c r="R2551" i="6" s="1"/>
  <c r="J2554" i="6" s="1"/>
  <c r="FR1061" i="1"/>
  <c r="GL1061" i="1"/>
  <c r="GN1061" i="1"/>
  <c r="GO1061" i="1"/>
  <c r="GV1061" i="1"/>
  <c r="HC1061" i="1" s="1"/>
  <c r="GX1061" i="1" s="1"/>
  <c r="D1062" i="1"/>
  <c r="AC1062" i="1"/>
  <c r="CQ1062" i="1" s="1"/>
  <c r="P1062" i="1" s="1"/>
  <c r="J2560" i="6" s="1"/>
  <c r="AE1062" i="1"/>
  <c r="U2558" i="6" s="1"/>
  <c r="AF1062" i="1"/>
  <c r="AG1062" i="1"/>
  <c r="AH1062" i="1"/>
  <c r="CV1062" i="1" s="1"/>
  <c r="U1062" i="1" s="1"/>
  <c r="K2563" i="6" s="1"/>
  <c r="AI1062" i="1"/>
  <c r="AJ1062" i="1"/>
  <c r="CU1062" i="1"/>
  <c r="T1062" i="1" s="1"/>
  <c r="CW1062" i="1"/>
  <c r="V1062" i="1" s="1"/>
  <c r="CX1062" i="1"/>
  <c r="W1062" i="1" s="1"/>
  <c r="FR1062" i="1"/>
  <c r="GL1062" i="1"/>
  <c r="GN1062" i="1"/>
  <c r="GO1062" i="1"/>
  <c r="GV1062" i="1"/>
  <c r="HC1062" i="1" s="1"/>
  <c r="GX1062" i="1" s="1"/>
  <c r="D1063" i="1"/>
  <c r="W1063" i="1"/>
  <c r="AC1063" i="1"/>
  <c r="CQ1063" i="1" s="1"/>
  <c r="P1063" i="1" s="1"/>
  <c r="AD1063" i="1"/>
  <c r="AE1063" i="1"/>
  <c r="U2565" i="6" s="1"/>
  <c r="AF1063" i="1"/>
  <c r="AG1063" i="1"/>
  <c r="AH1063" i="1"/>
  <c r="AI1063" i="1"/>
  <c r="AJ1063" i="1"/>
  <c r="CX1063" i="1" s="1"/>
  <c r="CR1063" i="1"/>
  <c r="Q1063" i="1" s="1"/>
  <c r="CS1063" i="1"/>
  <c r="CT1063" i="1"/>
  <c r="S1063" i="1" s="1"/>
  <c r="J2566" i="6" s="1"/>
  <c r="CU1063" i="1"/>
  <c r="T1063" i="1" s="1"/>
  <c r="CV1063" i="1"/>
  <c r="U1063" i="1" s="1"/>
  <c r="K2569" i="6" s="1"/>
  <c r="CW1063" i="1"/>
  <c r="V1063" i="1" s="1"/>
  <c r="FR1063" i="1"/>
  <c r="GL1063" i="1"/>
  <c r="GN1063" i="1"/>
  <c r="GO1063" i="1"/>
  <c r="GV1063" i="1"/>
  <c r="HC1063" i="1" s="1"/>
  <c r="GX1063" i="1" s="1"/>
  <c r="D1064" i="1"/>
  <c r="T1064" i="1"/>
  <c r="W1064" i="1"/>
  <c r="AC1064" i="1"/>
  <c r="AE1064" i="1"/>
  <c r="AF1064" i="1"/>
  <c r="AG1064" i="1"/>
  <c r="AH1064" i="1"/>
  <c r="AI1064" i="1"/>
  <c r="AJ1064" i="1"/>
  <c r="CU1064" i="1"/>
  <c r="CV1064" i="1"/>
  <c r="U1064" i="1" s="1"/>
  <c r="K2576" i="6" s="1"/>
  <c r="CW1064" i="1"/>
  <c r="V1064" i="1" s="1"/>
  <c r="CX1064" i="1"/>
  <c r="FR1064" i="1"/>
  <c r="GL1064" i="1"/>
  <c r="GN1064" i="1"/>
  <c r="GO1064" i="1"/>
  <c r="GV1064" i="1"/>
  <c r="HC1064" i="1" s="1"/>
  <c r="GX1064" i="1" s="1"/>
  <c r="D1065" i="1"/>
  <c r="AC1065" i="1"/>
  <c r="AE1065" i="1"/>
  <c r="AD1065" i="1" s="1"/>
  <c r="AF1065" i="1"/>
  <c r="AG1065" i="1"/>
  <c r="CU1065" i="1" s="1"/>
  <c r="T1065" i="1" s="1"/>
  <c r="AH1065" i="1"/>
  <c r="CV1065" i="1" s="1"/>
  <c r="U1065" i="1" s="1"/>
  <c r="K2583" i="6" s="1"/>
  <c r="AI1065" i="1"/>
  <c r="CW1065" i="1" s="1"/>
  <c r="V1065" i="1" s="1"/>
  <c r="AJ1065" i="1"/>
  <c r="CX1065" i="1" s="1"/>
  <c r="W1065" i="1" s="1"/>
  <c r="CR1065" i="1"/>
  <c r="Q1065" i="1" s="1"/>
  <c r="FR1065" i="1"/>
  <c r="GL1065" i="1"/>
  <c r="GN1065" i="1"/>
  <c r="GO1065" i="1"/>
  <c r="GV1065" i="1"/>
  <c r="HC1065" i="1"/>
  <c r="GX1065" i="1" s="1"/>
  <c r="W1066" i="1"/>
  <c r="AC1066" i="1"/>
  <c r="CQ1066" i="1" s="1"/>
  <c r="P1066" i="1" s="1"/>
  <c r="AE1066" i="1"/>
  <c r="U2585" i="6" s="1"/>
  <c r="AF1066" i="1"/>
  <c r="CT1066" i="1" s="1"/>
  <c r="S1066" i="1" s="1"/>
  <c r="AG1066" i="1"/>
  <c r="CU1066" i="1" s="1"/>
  <c r="T1066" i="1" s="1"/>
  <c r="AH1066" i="1"/>
  <c r="AI1066" i="1"/>
  <c r="AJ1066" i="1"/>
  <c r="CV1066" i="1"/>
  <c r="U1066" i="1" s="1"/>
  <c r="CW1066" i="1"/>
  <c r="V1066" i="1" s="1"/>
  <c r="CX1066" i="1"/>
  <c r="FR1066" i="1"/>
  <c r="GL1066" i="1"/>
  <c r="GN1066" i="1"/>
  <c r="GO1066" i="1"/>
  <c r="GV1066" i="1"/>
  <c r="HC1066" i="1" s="1"/>
  <c r="GX1066" i="1" s="1"/>
  <c r="D1067" i="1"/>
  <c r="I1067" i="1"/>
  <c r="K1067" i="1"/>
  <c r="AC1067" i="1"/>
  <c r="CQ1067" i="1" s="1"/>
  <c r="P1067" i="1" s="1"/>
  <c r="J2593" i="6" s="1"/>
  <c r="AE1067" i="1"/>
  <c r="AF1067" i="1"/>
  <c r="AG1067" i="1"/>
  <c r="CU1067" i="1" s="1"/>
  <c r="T1067" i="1" s="1"/>
  <c r="AH1067" i="1"/>
  <c r="CV1067" i="1" s="1"/>
  <c r="U1067" i="1" s="1"/>
  <c r="K2596" i="6" s="1"/>
  <c r="AI1067" i="1"/>
  <c r="CW1067" i="1" s="1"/>
  <c r="AJ1067" i="1"/>
  <c r="CX1067" i="1" s="1"/>
  <c r="FR1067" i="1"/>
  <c r="GL1067" i="1"/>
  <c r="GN1067" i="1"/>
  <c r="GO1067" i="1"/>
  <c r="GV1067" i="1"/>
  <c r="HC1067" i="1" s="1"/>
  <c r="GX1067" i="1"/>
  <c r="D1068" i="1"/>
  <c r="I1068" i="1"/>
  <c r="K1068" i="1"/>
  <c r="AC1068" i="1"/>
  <c r="CQ1068" i="1" s="1"/>
  <c r="P1068" i="1" s="1"/>
  <c r="AE1068" i="1"/>
  <c r="AF1068" i="1"/>
  <c r="AG1068" i="1"/>
  <c r="CU1068" i="1" s="1"/>
  <c r="AH1068" i="1"/>
  <c r="CV1068" i="1" s="1"/>
  <c r="AI1068" i="1"/>
  <c r="AJ1068" i="1"/>
  <c r="CX1068" i="1" s="1"/>
  <c r="CS1068" i="1"/>
  <c r="CW1068" i="1"/>
  <c r="FR1068" i="1"/>
  <c r="GL1068" i="1"/>
  <c r="GN1068" i="1"/>
  <c r="GO1068" i="1"/>
  <c r="GV1068" i="1"/>
  <c r="HC1068" i="1" s="1"/>
  <c r="GX1068" i="1" s="1"/>
  <c r="B1070" i="1"/>
  <c r="B1054" i="1" s="1"/>
  <c r="C1070" i="1"/>
  <c r="D1070" i="1"/>
  <c r="D1054" i="1" s="1"/>
  <c r="F1070" i="1"/>
  <c r="G1070" i="1"/>
  <c r="BX1070" i="1"/>
  <c r="CK1070" i="1"/>
  <c r="BB1070" i="1" s="1"/>
  <c r="CL1070" i="1"/>
  <c r="BC1070" i="1" s="1"/>
  <c r="CM1070" i="1"/>
  <c r="BD1070" i="1" s="1"/>
  <c r="BD1054" i="1" s="1"/>
  <c r="B1100" i="1"/>
  <c r="B813" i="1" s="1"/>
  <c r="C1100" i="1"/>
  <c r="C813" i="1" s="1"/>
  <c r="D1100" i="1"/>
  <c r="D813" i="1" s="1"/>
  <c r="F1100" i="1"/>
  <c r="F813" i="1" s="1"/>
  <c r="G1100" i="1"/>
  <c r="D1130" i="1"/>
  <c r="E1132" i="1"/>
  <c r="Z1132" i="1"/>
  <c r="AA1132" i="1"/>
  <c r="AB1132" i="1"/>
  <c r="AC1132" i="1"/>
  <c r="AD1132" i="1"/>
  <c r="AE1132" i="1"/>
  <c r="AF1132" i="1"/>
  <c r="AG1132" i="1"/>
  <c r="AH1132" i="1"/>
  <c r="AI1132" i="1"/>
  <c r="AJ1132" i="1"/>
  <c r="AK1132" i="1"/>
  <c r="AL1132" i="1"/>
  <c r="AM1132" i="1"/>
  <c r="AN1132" i="1"/>
  <c r="BE1132" i="1"/>
  <c r="BF1132" i="1"/>
  <c r="BG1132" i="1"/>
  <c r="BH1132" i="1"/>
  <c r="BI1132" i="1"/>
  <c r="BJ1132" i="1"/>
  <c r="BK1132" i="1"/>
  <c r="BL1132" i="1"/>
  <c r="BM1132" i="1"/>
  <c r="BN1132" i="1"/>
  <c r="BO1132" i="1"/>
  <c r="BP1132" i="1"/>
  <c r="BQ1132" i="1"/>
  <c r="BR1132" i="1"/>
  <c r="BS1132" i="1"/>
  <c r="BT1132" i="1"/>
  <c r="BU1132" i="1"/>
  <c r="BV1132" i="1"/>
  <c r="BW1132" i="1"/>
  <c r="BX1132" i="1"/>
  <c r="BY1132" i="1"/>
  <c r="BZ1132" i="1"/>
  <c r="CA1132" i="1"/>
  <c r="CB1132" i="1"/>
  <c r="CC1132" i="1"/>
  <c r="CD1132" i="1"/>
  <c r="CE1132" i="1"/>
  <c r="CF1132" i="1"/>
  <c r="CG1132" i="1"/>
  <c r="CH1132" i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EH1132" i="1"/>
  <c r="EI1132" i="1"/>
  <c r="EJ1132" i="1"/>
  <c r="EK1132" i="1"/>
  <c r="EL1132" i="1"/>
  <c r="EM1132" i="1"/>
  <c r="EN1132" i="1"/>
  <c r="EO1132" i="1"/>
  <c r="EP1132" i="1"/>
  <c r="EQ1132" i="1"/>
  <c r="ER1132" i="1"/>
  <c r="ES1132" i="1"/>
  <c r="ET1132" i="1"/>
  <c r="EU1132" i="1"/>
  <c r="EV1132" i="1"/>
  <c r="EW1132" i="1"/>
  <c r="EX1132" i="1"/>
  <c r="EY1132" i="1"/>
  <c r="EZ1132" i="1"/>
  <c r="FA1132" i="1"/>
  <c r="FB1132" i="1"/>
  <c r="FC1132" i="1"/>
  <c r="FD1132" i="1"/>
  <c r="FE1132" i="1"/>
  <c r="FF1132" i="1"/>
  <c r="FG1132" i="1"/>
  <c r="FH1132" i="1"/>
  <c r="FI1132" i="1"/>
  <c r="FJ1132" i="1"/>
  <c r="FK1132" i="1"/>
  <c r="FL1132" i="1"/>
  <c r="FM1132" i="1"/>
  <c r="FN1132" i="1"/>
  <c r="FO1132" i="1"/>
  <c r="FP1132" i="1"/>
  <c r="FQ1132" i="1"/>
  <c r="FR1132" i="1"/>
  <c r="FS1132" i="1"/>
  <c r="FT1132" i="1"/>
  <c r="FU1132" i="1"/>
  <c r="FV1132" i="1"/>
  <c r="FW1132" i="1"/>
  <c r="FX1132" i="1"/>
  <c r="FY1132" i="1"/>
  <c r="FZ1132" i="1"/>
  <c r="GA1132" i="1"/>
  <c r="GB1132" i="1"/>
  <c r="GC1132" i="1"/>
  <c r="GD1132" i="1"/>
  <c r="GE1132" i="1"/>
  <c r="GF1132" i="1"/>
  <c r="GG1132" i="1"/>
  <c r="GH1132" i="1"/>
  <c r="GI1132" i="1"/>
  <c r="GJ1132" i="1"/>
  <c r="GK1132" i="1"/>
  <c r="GL1132" i="1"/>
  <c r="GM1132" i="1"/>
  <c r="GN1132" i="1"/>
  <c r="GO1132" i="1"/>
  <c r="GP1132" i="1"/>
  <c r="GQ1132" i="1"/>
  <c r="GR1132" i="1"/>
  <c r="GS1132" i="1"/>
  <c r="GT1132" i="1"/>
  <c r="GU1132" i="1"/>
  <c r="GV1132" i="1"/>
  <c r="GW1132" i="1"/>
  <c r="GX1132" i="1"/>
  <c r="D1134" i="1"/>
  <c r="E1136" i="1"/>
  <c r="Z1136" i="1"/>
  <c r="AA1136" i="1"/>
  <c r="AM1136" i="1"/>
  <c r="AN1136" i="1"/>
  <c r="BE1136" i="1"/>
  <c r="BF1136" i="1"/>
  <c r="BG1136" i="1"/>
  <c r="BH1136" i="1"/>
  <c r="BI1136" i="1"/>
  <c r="BJ1136" i="1"/>
  <c r="BK1136" i="1"/>
  <c r="BL1136" i="1"/>
  <c r="BM1136" i="1"/>
  <c r="BN1136" i="1"/>
  <c r="BO1136" i="1"/>
  <c r="BP1136" i="1"/>
  <c r="BQ1136" i="1"/>
  <c r="BR1136" i="1"/>
  <c r="BS1136" i="1"/>
  <c r="BT1136" i="1"/>
  <c r="BU1136" i="1"/>
  <c r="BV1136" i="1"/>
  <c r="BW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EH1136" i="1"/>
  <c r="EI1136" i="1"/>
  <c r="EJ1136" i="1"/>
  <c r="EK1136" i="1"/>
  <c r="EL1136" i="1"/>
  <c r="EM1136" i="1"/>
  <c r="EN1136" i="1"/>
  <c r="EO1136" i="1"/>
  <c r="EP1136" i="1"/>
  <c r="EQ1136" i="1"/>
  <c r="ER1136" i="1"/>
  <c r="ES1136" i="1"/>
  <c r="ET1136" i="1"/>
  <c r="EU1136" i="1"/>
  <c r="EV1136" i="1"/>
  <c r="EW1136" i="1"/>
  <c r="EX1136" i="1"/>
  <c r="EY1136" i="1"/>
  <c r="EZ1136" i="1"/>
  <c r="FA1136" i="1"/>
  <c r="FB1136" i="1"/>
  <c r="FC1136" i="1"/>
  <c r="FD1136" i="1"/>
  <c r="FE1136" i="1"/>
  <c r="FF1136" i="1"/>
  <c r="FG1136" i="1"/>
  <c r="FH1136" i="1"/>
  <c r="FI1136" i="1"/>
  <c r="FJ1136" i="1"/>
  <c r="FK1136" i="1"/>
  <c r="FL1136" i="1"/>
  <c r="FM1136" i="1"/>
  <c r="FN1136" i="1"/>
  <c r="FO1136" i="1"/>
  <c r="FP1136" i="1"/>
  <c r="FQ1136" i="1"/>
  <c r="FR1136" i="1"/>
  <c r="FS1136" i="1"/>
  <c r="FT1136" i="1"/>
  <c r="FU1136" i="1"/>
  <c r="FV1136" i="1"/>
  <c r="FW1136" i="1"/>
  <c r="FX1136" i="1"/>
  <c r="FY1136" i="1"/>
  <c r="FZ1136" i="1"/>
  <c r="GA1136" i="1"/>
  <c r="GB1136" i="1"/>
  <c r="GC1136" i="1"/>
  <c r="GD1136" i="1"/>
  <c r="GE1136" i="1"/>
  <c r="GF1136" i="1"/>
  <c r="GG1136" i="1"/>
  <c r="GH1136" i="1"/>
  <c r="GI1136" i="1"/>
  <c r="GJ1136" i="1"/>
  <c r="GK1136" i="1"/>
  <c r="GL1136" i="1"/>
  <c r="GM1136" i="1"/>
  <c r="GN1136" i="1"/>
  <c r="GO1136" i="1"/>
  <c r="GP1136" i="1"/>
  <c r="GQ1136" i="1"/>
  <c r="GR1136" i="1"/>
  <c r="GS1136" i="1"/>
  <c r="GT1136" i="1"/>
  <c r="GU1136" i="1"/>
  <c r="GV1136" i="1"/>
  <c r="GW1136" i="1"/>
  <c r="GX1136" i="1"/>
  <c r="D1138" i="1"/>
  <c r="AC1138" i="1"/>
  <c r="CQ1138" i="1" s="1"/>
  <c r="P1138" i="1" s="1"/>
  <c r="AE1138" i="1"/>
  <c r="AF1138" i="1"/>
  <c r="CT1138" i="1" s="1"/>
  <c r="S1138" i="1" s="1"/>
  <c r="CY1138" i="1" s="1"/>
  <c r="X1138" i="1" s="1"/>
  <c r="AG1138" i="1"/>
  <c r="CU1138" i="1" s="1"/>
  <c r="T1138" i="1" s="1"/>
  <c r="AH1138" i="1"/>
  <c r="CV1138" i="1" s="1"/>
  <c r="U1138" i="1" s="1"/>
  <c r="AI1138" i="1"/>
  <c r="AJ1138" i="1"/>
  <c r="CW1138" i="1"/>
  <c r="V1138" i="1" s="1"/>
  <c r="CX1138" i="1"/>
  <c r="W1138" i="1" s="1"/>
  <c r="FR1138" i="1"/>
  <c r="GL1138" i="1"/>
  <c r="GN1138" i="1"/>
  <c r="GO1138" i="1"/>
  <c r="GV1138" i="1"/>
  <c r="HC1138" i="1" s="1"/>
  <c r="GX1138" i="1" s="1"/>
  <c r="D1139" i="1"/>
  <c r="AC1139" i="1"/>
  <c r="CQ1139" i="1" s="1"/>
  <c r="P1139" i="1" s="1"/>
  <c r="AE1139" i="1"/>
  <c r="CR1139" i="1" s="1"/>
  <c r="Q1139" i="1" s="1"/>
  <c r="AF1139" i="1"/>
  <c r="CT1139" i="1" s="1"/>
  <c r="S1139" i="1" s="1"/>
  <c r="AG1139" i="1"/>
  <c r="CU1139" i="1" s="1"/>
  <c r="T1139" i="1" s="1"/>
  <c r="AH1139" i="1"/>
  <c r="CV1139" i="1" s="1"/>
  <c r="U1139" i="1" s="1"/>
  <c r="AI1139" i="1"/>
  <c r="CW1139" i="1" s="1"/>
  <c r="V1139" i="1" s="1"/>
  <c r="AJ1139" i="1"/>
  <c r="CX1139" i="1" s="1"/>
  <c r="W1139" i="1" s="1"/>
  <c r="FR1139" i="1"/>
  <c r="GL1139" i="1"/>
  <c r="GN1139" i="1"/>
  <c r="GO1139" i="1"/>
  <c r="GV1139" i="1"/>
  <c r="HC1139" i="1" s="1"/>
  <c r="GX1139" i="1" s="1"/>
  <c r="D1140" i="1"/>
  <c r="W1140" i="1"/>
  <c r="AC1140" i="1"/>
  <c r="CQ1140" i="1" s="1"/>
  <c r="P1140" i="1" s="1"/>
  <c r="AE1140" i="1"/>
  <c r="AF1140" i="1"/>
  <c r="AG1140" i="1"/>
  <c r="AH1140" i="1"/>
  <c r="AI1140" i="1"/>
  <c r="AJ1140" i="1"/>
  <c r="CX1140" i="1" s="1"/>
  <c r="CS1140" i="1"/>
  <c r="R1140" i="1" s="1"/>
  <c r="GK1140" i="1" s="1"/>
  <c r="CT1140" i="1"/>
  <c r="S1140" i="1" s="1"/>
  <c r="CU1140" i="1"/>
  <c r="T1140" i="1" s="1"/>
  <c r="CV1140" i="1"/>
  <c r="U1140" i="1" s="1"/>
  <c r="CW1140" i="1"/>
  <c r="V1140" i="1" s="1"/>
  <c r="FR1140" i="1"/>
  <c r="GL1140" i="1"/>
  <c r="GN1140" i="1"/>
  <c r="GO1140" i="1"/>
  <c r="GV1140" i="1"/>
  <c r="HC1140" i="1"/>
  <c r="GX1140" i="1" s="1"/>
  <c r="D1141" i="1"/>
  <c r="AC1141" i="1"/>
  <c r="CQ1141" i="1" s="1"/>
  <c r="P1141" i="1" s="1"/>
  <c r="AD1141" i="1"/>
  <c r="AB1141" i="1" s="1"/>
  <c r="AE1141" i="1"/>
  <c r="AF1141" i="1"/>
  <c r="CT1141" i="1" s="1"/>
  <c r="S1141" i="1" s="1"/>
  <c r="AG1141" i="1"/>
  <c r="CU1141" i="1" s="1"/>
  <c r="T1141" i="1" s="1"/>
  <c r="AH1141" i="1"/>
  <c r="CV1141" i="1" s="1"/>
  <c r="U1141" i="1" s="1"/>
  <c r="AI1141" i="1"/>
  <c r="CW1141" i="1" s="1"/>
  <c r="V1141" i="1" s="1"/>
  <c r="AJ1141" i="1"/>
  <c r="CX1141" i="1" s="1"/>
  <c r="W1141" i="1" s="1"/>
  <c r="FR1141" i="1"/>
  <c r="GL1141" i="1"/>
  <c r="GN1141" i="1"/>
  <c r="GO1141" i="1"/>
  <c r="GV1141" i="1"/>
  <c r="HC1141" i="1" s="1"/>
  <c r="GX1141" i="1" s="1"/>
  <c r="D1143" i="1"/>
  <c r="AC1143" i="1"/>
  <c r="AE1143" i="1"/>
  <c r="CR1143" i="1" s="1"/>
  <c r="Q1143" i="1" s="1"/>
  <c r="AF1143" i="1"/>
  <c r="AG1143" i="1"/>
  <c r="CU1143" i="1" s="1"/>
  <c r="T1143" i="1" s="1"/>
  <c r="AH1143" i="1"/>
  <c r="CV1143" i="1" s="1"/>
  <c r="U1143" i="1" s="1"/>
  <c r="K2621" i="6" s="1"/>
  <c r="AI1143" i="1"/>
  <c r="CW1143" i="1" s="1"/>
  <c r="V1143" i="1" s="1"/>
  <c r="AJ1143" i="1"/>
  <c r="CX1143" i="1" s="1"/>
  <c r="W1143" i="1" s="1"/>
  <c r="CQ1143" i="1"/>
  <c r="P1143" i="1" s="1"/>
  <c r="FR1143" i="1"/>
  <c r="GL1143" i="1"/>
  <c r="GN1143" i="1"/>
  <c r="GO1143" i="1"/>
  <c r="CC1153" i="1" s="1"/>
  <c r="CC1136" i="1" s="1"/>
  <c r="GV1143" i="1"/>
  <c r="HC1143" i="1" s="1"/>
  <c r="GX1143" i="1" s="1"/>
  <c r="D1144" i="1"/>
  <c r="AC1144" i="1"/>
  <c r="AE1144" i="1"/>
  <c r="U2623" i="6" s="1"/>
  <c r="AF1144" i="1"/>
  <c r="AG1144" i="1"/>
  <c r="AH1144" i="1"/>
  <c r="AI1144" i="1"/>
  <c r="AJ1144" i="1"/>
  <c r="CU1144" i="1"/>
  <c r="T1144" i="1" s="1"/>
  <c r="CV1144" i="1"/>
  <c r="U1144" i="1" s="1"/>
  <c r="K2628" i="6" s="1"/>
  <c r="CW1144" i="1"/>
  <c r="V1144" i="1" s="1"/>
  <c r="CX1144" i="1"/>
  <c r="W1144" i="1" s="1"/>
  <c r="FR1144" i="1"/>
  <c r="GL1144" i="1"/>
  <c r="GN1144" i="1"/>
  <c r="GO1144" i="1"/>
  <c r="GV1144" i="1"/>
  <c r="HC1144" i="1"/>
  <c r="GX1144" i="1" s="1"/>
  <c r="D1145" i="1"/>
  <c r="U1145" i="1"/>
  <c r="K2635" i="6" s="1"/>
  <c r="AC1145" i="1"/>
  <c r="AD1145" i="1"/>
  <c r="AE1145" i="1"/>
  <c r="AF1145" i="1"/>
  <c r="AG1145" i="1"/>
  <c r="CU1145" i="1" s="1"/>
  <c r="T1145" i="1" s="1"/>
  <c r="AH1145" i="1"/>
  <c r="CV1145" i="1" s="1"/>
  <c r="AI1145" i="1"/>
  <c r="CW1145" i="1" s="1"/>
  <c r="V1145" i="1" s="1"/>
  <c r="AJ1145" i="1"/>
  <c r="CX1145" i="1" s="1"/>
  <c r="W1145" i="1" s="1"/>
  <c r="CQ1145" i="1"/>
  <c r="P1145" i="1" s="1"/>
  <c r="CR1145" i="1"/>
  <c r="Q1145" i="1" s="1"/>
  <c r="FR1145" i="1"/>
  <c r="GL1145" i="1"/>
  <c r="GN1145" i="1"/>
  <c r="GO1145" i="1"/>
  <c r="GV1145" i="1"/>
  <c r="HC1145" i="1" s="1"/>
  <c r="GX1145" i="1" s="1"/>
  <c r="D1146" i="1"/>
  <c r="AC1146" i="1"/>
  <c r="AE1146" i="1"/>
  <c r="AF1146" i="1"/>
  <c r="AG1146" i="1"/>
  <c r="CU1146" i="1" s="1"/>
  <c r="T1146" i="1" s="1"/>
  <c r="AH1146" i="1"/>
  <c r="CV1146" i="1" s="1"/>
  <c r="U1146" i="1" s="1"/>
  <c r="K2642" i="6" s="1"/>
  <c r="AI1146" i="1"/>
  <c r="CW1146" i="1" s="1"/>
  <c r="V1146" i="1" s="1"/>
  <c r="AJ1146" i="1"/>
  <c r="CX1146" i="1" s="1"/>
  <c r="W1146" i="1" s="1"/>
  <c r="CQ1146" i="1"/>
  <c r="P1146" i="1" s="1"/>
  <c r="J2639" i="6" s="1"/>
  <c r="CR1146" i="1"/>
  <c r="Q1146" i="1" s="1"/>
  <c r="CS1146" i="1"/>
  <c r="FR1146" i="1"/>
  <c r="GL1146" i="1"/>
  <c r="GN1146" i="1"/>
  <c r="GO1146" i="1"/>
  <c r="GV1146" i="1"/>
  <c r="HC1146" i="1"/>
  <c r="GX1146" i="1" s="1"/>
  <c r="D1147" i="1"/>
  <c r="P1147" i="1"/>
  <c r="J2646" i="6" s="1"/>
  <c r="AC1147" i="1"/>
  <c r="CQ1147" i="1" s="1"/>
  <c r="AE1147" i="1"/>
  <c r="U2644" i="6" s="1"/>
  <c r="AF1147" i="1"/>
  <c r="AG1147" i="1"/>
  <c r="CU1147" i="1" s="1"/>
  <c r="T1147" i="1" s="1"/>
  <c r="AH1147" i="1"/>
  <c r="CV1147" i="1" s="1"/>
  <c r="U1147" i="1" s="1"/>
  <c r="K2649" i="6" s="1"/>
  <c r="AI1147" i="1"/>
  <c r="AJ1147" i="1"/>
  <c r="CW1147" i="1"/>
  <c r="V1147" i="1" s="1"/>
  <c r="CX1147" i="1"/>
  <c r="W1147" i="1" s="1"/>
  <c r="FR1147" i="1"/>
  <c r="GL1147" i="1"/>
  <c r="GN1147" i="1"/>
  <c r="GO1147" i="1"/>
  <c r="GV1147" i="1"/>
  <c r="HC1147" i="1"/>
  <c r="GX1147" i="1" s="1"/>
  <c r="D1148" i="1"/>
  <c r="V1148" i="1"/>
  <c r="W1148" i="1"/>
  <c r="AC1148" i="1"/>
  <c r="CQ1148" i="1" s="1"/>
  <c r="P1148" i="1" s="1"/>
  <c r="J2653" i="6" s="1"/>
  <c r="AD1148" i="1"/>
  <c r="AE1148" i="1"/>
  <c r="U2651" i="6" s="1"/>
  <c r="AF1148" i="1"/>
  <c r="AG1148" i="1"/>
  <c r="CU1148" i="1" s="1"/>
  <c r="T1148" i="1" s="1"/>
  <c r="AH1148" i="1"/>
  <c r="CV1148" i="1" s="1"/>
  <c r="U1148" i="1" s="1"/>
  <c r="K2656" i="6" s="1"/>
  <c r="AI1148" i="1"/>
  <c r="CW1148" i="1" s="1"/>
  <c r="AJ1148" i="1"/>
  <c r="CX1148" i="1" s="1"/>
  <c r="CR1148" i="1"/>
  <c r="Q1148" i="1" s="1"/>
  <c r="CS1148" i="1"/>
  <c r="CT1148" i="1"/>
  <c r="S1148" i="1" s="1"/>
  <c r="J2652" i="6" s="1"/>
  <c r="FR1148" i="1"/>
  <c r="GL1148" i="1"/>
  <c r="GN1148" i="1"/>
  <c r="GO1148" i="1"/>
  <c r="GV1148" i="1"/>
  <c r="HC1148" i="1"/>
  <c r="GX1148" i="1" s="1"/>
  <c r="D1149" i="1"/>
  <c r="AC1149" i="1"/>
  <c r="CQ1149" i="1" s="1"/>
  <c r="P1149" i="1" s="1"/>
  <c r="J2660" i="6" s="1"/>
  <c r="AE1149" i="1"/>
  <c r="AF1149" i="1"/>
  <c r="AG1149" i="1"/>
  <c r="CU1149" i="1" s="1"/>
  <c r="T1149" i="1" s="1"/>
  <c r="AH1149" i="1"/>
  <c r="CV1149" i="1" s="1"/>
  <c r="U1149" i="1" s="1"/>
  <c r="K2663" i="6" s="1"/>
  <c r="AI1149" i="1"/>
  <c r="CW1149" i="1" s="1"/>
  <c r="V1149" i="1" s="1"/>
  <c r="AJ1149" i="1"/>
  <c r="CX1149" i="1"/>
  <c r="W1149" i="1" s="1"/>
  <c r="FR1149" i="1"/>
  <c r="GL1149" i="1"/>
  <c r="GN1149" i="1"/>
  <c r="GO1149" i="1"/>
  <c r="GV1149" i="1"/>
  <c r="HC1149" i="1" s="1"/>
  <c r="GX1149" i="1" s="1"/>
  <c r="D1150" i="1"/>
  <c r="AC1150" i="1"/>
  <c r="CQ1150" i="1" s="1"/>
  <c r="P1150" i="1" s="1"/>
  <c r="J2667" i="6" s="1"/>
  <c r="AE1150" i="1"/>
  <c r="U2665" i="6" s="1"/>
  <c r="AF1150" i="1"/>
  <c r="AG1150" i="1"/>
  <c r="CU1150" i="1" s="1"/>
  <c r="T1150" i="1" s="1"/>
  <c r="AH1150" i="1"/>
  <c r="CV1150" i="1" s="1"/>
  <c r="U1150" i="1" s="1"/>
  <c r="K2670" i="6" s="1"/>
  <c r="AI1150" i="1"/>
  <c r="CW1150" i="1" s="1"/>
  <c r="V1150" i="1" s="1"/>
  <c r="AJ1150" i="1"/>
  <c r="CX1150" i="1" s="1"/>
  <c r="W1150" i="1" s="1"/>
  <c r="FR1150" i="1"/>
  <c r="GL1150" i="1"/>
  <c r="GN1150" i="1"/>
  <c r="GO1150" i="1"/>
  <c r="GV1150" i="1"/>
  <c r="HC1150" i="1" s="1"/>
  <c r="GX1150" i="1" s="1"/>
  <c r="D1151" i="1"/>
  <c r="V1151" i="1"/>
  <c r="W1151" i="1"/>
  <c r="AC1151" i="1"/>
  <c r="AE1151" i="1"/>
  <c r="U2672" i="6" s="1"/>
  <c r="AF1151" i="1"/>
  <c r="AG1151" i="1"/>
  <c r="CU1151" i="1" s="1"/>
  <c r="T1151" i="1" s="1"/>
  <c r="AH1151" i="1"/>
  <c r="CV1151" i="1" s="1"/>
  <c r="U1151" i="1" s="1"/>
  <c r="K2677" i="6" s="1"/>
  <c r="AI1151" i="1"/>
  <c r="CW1151" i="1" s="1"/>
  <c r="AJ1151" i="1"/>
  <c r="CX1151" i="1" s="1"/>
  <c r="CR1151" i="1"/>
  <c r="Q1151" i="1" s="1"/>
  <c r="CS1151" i="1"/>
  <c r="FR1151" i="1"/>
  <c r="GL1151" i="1"/>
  <c r="GN1151" i="1"/>
  <c r="GO1151" i="1"/>
  <c r="GV1151" i="1"/>
  <c r="HC1151" i="1" s="1"/>
  <c r="GX1151" i="1" s="1"/>
  <c r="B1153" i="1"/>
  <c r="B1136" i="1" s="1"/>
  <c r="C1153" i="1"/>
  <c r="C1136" i="1" s="1"/>
  <c r="D1153" i="1"/>
  <c r="D1136" i="1" s="1"/>
  <c r="F1153" i="1"/>
  <c r="F1136" i="1" s="1"/>
  <c r="G1153" i="1"/>
  <c r="BD1153" i="1"/>
  <c r="BX1153" i="1"/>
  <c r="BX1136" i="1" s="1"/>
  <c r="CK1153" i="1"/>
  <c r="CK1136" i="1" s="1"/>
  <c r="CL1153" i="1"/>
  <c r="CL1136" i="1" s="1"/>
  <c r="CM1153" i="1"/>
  <c r="CM1136" i="1" s="1"/>
  <c r="D1183" i="1"/>
  <c r="E1185" i="1"/>
  <c r="F1185" i="1"/>
  <c r="Z1185" i="1"/>
  <c r="AA1185" i="1"/>
  <c r="AM1185" i="1"/>
  <c r="AN1185" i="1"/>
  <c r="BE1185" i="1"/>
  <c r="BF1185" i="1"/>
  <c r="BG1185" i="1"/>
  <c r="BH1185" i="1"/>
  <c r="BI1185" i="1"/>
  <c r="BJ1185" i="1"/>
  <c r="BK1185" i="1"/>
  <c r="BL1185" i="1"/>
  <c r="BM1185" i="1"/>
  <c r="BN1185" i="1"/>
  <c r="BO1185" i="1"/>
  <c r="BP1185" i="1"/>
  <c r="BQ1185" i="1"/>
  <c r="BR1185" i="1"/>
  <c r="BS1185" i="1"/>
  <c r="BT1185" i="1"/>
  <c r="BU1185" i="1"/>
  <c r="BV1185" i="1"/>
  <c r="BW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EG1185" i="1"/>
  <c r="EH1185" i="1"/>
  <c r="EI1185" i="1"/>
  <c r="EJ1185" i="1"/>
  <c r="EK1185" i="1"/>
  <c r="EL1185" i="1"/>
  <c r="EM1185" i="1"/>
  <c r="EN1185" i="1"/>
  <c r="EO1185" i="1"/>
  <c r="EP1185" i="1"/>
  <c r="EQ1185" i="1"/>
  <c r="ER1185" i="1"/>
  <c r="ES1185" i="1"/>
  <c r="ET1185" i="1"/>
  <c r="EU1185" i="1"/>
  <c r="EV1185" i="1"/>
  <c r="EW1185" i="1"/>
  <c r="EX1185" i="1"/>
  <c r="EY1185" i="1"/>
  <c r="EZ1185" i="1"/>
  <c r="FA1185" i="1"/>
  <c r="FB1185" i="1"/>
  <c r="FC1185" i="1"/>
  <c r="FD1185" i="1"/>
  <c r="FE1185" i="1"/>
  <c r="FF1185" i="1"/>
  <c r="FG1185" i="1"/>
  <c r="FH1185" i="1"/>
  <c r="FI1185" i="1"/>
  <c r="FJ1185" i="1"/>
  <c r="FK1185" i="1"/>
  <c r="FL1185" i="1"/>
  <c r="FM1185" i="1"/>
  <c r="FN1185" i="1"/>
  <c r="FO1185" i="1"/>
  <c r="FP1185" i="1"/>
  <c r="FQ1185" i="1"/>
  <c r="FR1185" i="1"/>
  <c r="FS1185" i="1"/>
  <c r="FT1185" i="1"/>
  <c r="FU1185" i="1"/>
  <c r="FV1185" i="1"/>
  <c r="FW1185" i="1"/>
  <c r="FX1185" i="1"/>
  <c r="FY1185" i="1"/>
  <c r="FZ1185" i="1"/>
  <c r="GA1185" i="1"/>
  <c r="GB1185" i="1"/>
  <c r="GC1185" i="1"/>
  <c r="GD1185" i="1"/>
  <c r="GE1185" i="1"/>
  <c r="GF1185" i="1"/>
  <c r="GG1185" i="1"/>
  <c r="GH1185" i="1"/>
  <c r="GI1185" i="1"/>
  <c r="GJ1185" i="1"/>
  <c r="GK1185" i="1"/>
  <c r="GL1185" i="1"/>
  <c r="GM1185" i="1"/>
  <c r="GN1185" i="1"/>
  <c r="GO1185" i="1"/>
  <c r="GP1185" i="1"/>
  <c r="GQ1185" i="1"/>
  <c r="GR1185" i="1"/>
  <c r="GS1185" i="1"/>
  <c r="GT1185" i="1"/>
  <c r="GU1185" i="1"/>
  <c r="GV1185" i="1"/>
  <c r="GW1185" i="1"/>
  <c r="GX1185" i="1"/>
  <c r="P1187" i="1"/>
  <c r="AC1187" i="1"/>
  <c r="CQ1187" i="1" s="1"/>
  <c r="AE1187" i="1"/>
  <c r="CR1187" i="1" s="1"/>
  <c r="Q1187" i="1" s="1"/>
  <c r="AF1187" i="1"/>
  <c r="CT1187" i="1" s="1"/>
  <c r="S1187" i="1" s="1"/>
  <c r="AG1187" i="1"/>
  <c r="CU1187" i="1" s="1"/>
  <c r="T1187" i="1" s="1"/>
  <c r="AH1187" i="1"/>
  <c r="CV1187" i="1" s="1"/>
  <c r="U1187" i="1" s="1"/>
  <c r="AI1187" i="1"/>
  <c r="CW1187" i="1" s="1"/>
  <c r="V1187" i="1" s="1"/>
  <c r="AJ1187" i="1"/>
  <c r="CX1187" i="1" s="1"/>
  <c r="W1187" i="1" s="1"/>
  <c r="FR1187" i="1"/>
  <c r="GL1187" i="1"/>
  <c r="GO1187" i="1"/>
  <c r="GP1187" i="1"/>
  <c r="GV1187" i="1"/>
  <c r="HC1187" i="1" s="1"/>
  <c r="GX1187" i="1"/>
  <c r="U1188" i="1"/>
  <c r="W1188" i="1"/>
  <c r="AC1188" i="1"/>
  <c r="AE1188" i="1"/>
  <c r="AD1188" i="1" s="1"/>
  <c r="AF1188" i="1"/>
  <c r="AB1188" i="1" s="1"/>
  <c r="AG1188" i="1"/>
  <c r="CU1188" i="1" s="1"/>
  <c r="T1188" i="1" s="1"/>
  <c r="AH1188" i="1"/>
  <c r="AI1188" i="1"/>
  <c r="AJ1188" i="1"/>
  <c r="CX1188" i="1" s="1"/>
  <c r="CQ1188" i="1"/>
  <c r="P1188" i="1" s="1"/>
  <c r="CR1188" i="1"/>
  <c r="Q1188" i="1" s="1"/>
  <c r="CS1188" i="1"/>
  <c r="R1188" i="1" s="1"/>
  <c r="GK1188" i="1" s="1"/>
  <c r="CT1188" i="1"/>
  <c r="S1188" i="1" s="1"/>
  <c r="CV1188" i="1"/>
  <c r="CW1188" i="1"/>
  <c r="V1188" i="1" s="1"/>
  <c r="FR1188" i="1"/>
  <c r="GL1188" i="1"/>
  <c r="GO1188" i="1"/>
  <c r="GP1188" i="1"/>
  <c r="GV1188" i="1"/>
  <c r="HC1188" i="1"/>
  <c r="GX1188" i="1" s="1"/>
  <c r="D1189" i="1"/>
  <c r="AC1189" i="1"/>
  <c r="CQ1189" i="1" s="1"/>
  <c r="P1189" i="1" s="1"/>
  <c r="J2688" i="6" s="1"/>
  <c r="AD1189" i="1"/>
  <c r="AE1189" i="1"/>
  <c r="U2684" i="6" s="1"/>
  <c r="AF1189" i="1"/>
  <c r="AG1189" i="1"/>
  <c r="CU1189" i="1" s="1"/>
  <c r="T1189" i="1" s="1"/>
  <c r="AH1189" i="1"/>
  <c r="CV1189" i="1" s="1"/>
  <c r="U1189" i="1" s="1"/>
  <c r="K2692" i="6" s="1"/>
  <c r="AI1189" i="1"/>
  <c r="AJ1189" i="1"/>
  <c r="CW1189" i="1"/>
  <c r="V1189" i="1" s="1"/>
  <c r="CX1189" i="1"/>
  <c r="W1189" i="1" s="1"/>
  <c r="FR1189" i="1"/>
  <c r="BY1194" i="1" s="1"/>
  <c r="AP1194" i="1" s="1"/>
  <c r="AP1185" i="1" s="1"/>
  <c r="GL1189" i="1"/>
  <c r="GN1189" i="1"/>
  <c r="GO1189" i="1"/>
  <c r="GV1189" i="1"/>
  <c r="HC1189" i="1" s="1"/>
  <c r="GX1189" i="1" s="1"/>
  <c r="D1190" i="1"/>
  <c r="AC1190" i="1"/>
  <c r="AE1190" i="1"/>
  <c r="AF1190" i="1"/>
  <c r="AG1190" i="1"/>
  <c r="CU1190" i="1" s="1"/>
  <c r="T1190" i="1" s="1"/>
  <c r="AH1190" i="1"/>
  <c r="CV1190" i="1" s="1"/>
  <c r="U1190" i="1" s="1"/>
  <c r="AI1190" i="1"/>
  <c r="CW1190" i="1" s="1"/>
  <c r="V1190" i="1" s="1"/>
  <c r="AJ1190" i="1"/>
  <c r="CX1190" i="1" s="1"/>
  <c r="W1190" i="1" s="1"/>
  <c r="CQ1190" i="1"/>
  <c r="P1190" i="1" s="1"/>
  <c r="J2698" i="6" s="1"/>
  <c r="FR1190" i="1"/>
  <c r="GL1190" i="1"/>
  <c r="GN1190" i="1"/>
  <c r="GO1190" i="1"/>
  <c r="GV1190" i="1"/>
  <c r="HC1190" i="1" s="1"/>
  <c r="GX1190" i="1" s="1"/>
  <c r="D1191" i="1"/>
  <c r="AC1191" i="1"/>
  <c r="CQ1191" i="1" s="1"/>
  <c r="P1191" i="1" s="1"/>
  <c r="AE1191" i="1"/>
  <c r="AF1191" i="1"/>
  <c r="AG1191" i="1"/>
  <c r="CU1191" i="1" s="1"/>
  <c r="T1191" i="1" s="1"/>
  <c r="AH1191" i="1"/>
  <c r="CV1191" i="1" s="1"/>
  <c r="U1191" i="1" s="1"/>
  <c r="K2709" i="6" s="1"/>
  <c r="AI1191" i="1"/>
  <c r="AJ1191" i="1"/>
  <c r="CW1191" i="1"/>
  <c r="V1191" i="1" s="1"/>
  <c r="CX1191" i="1"/>
  <c r="W1191" i="1" s="1"/>
  <c r="FR1191" i="1"/>
  <c r="GL1191" i="1"/>
  <c r="GN1191" i="1"/>
  <c r="GO1191" i="1"/>
  <c r="GV1191" i="1"/>
  <c r="HC1191" i="1"/>
  <c r="GX1191" i="1" s="1"/>
  <c r="D1192" i="1"/>
  <c r="AC1192" i="1"/>
  <c r="AE1192" i="1"/>
  <c r="AF1192" i="1"/>
  <c r="AG1192" i="1"/>
  <c r="CU1192" i="1" s="1"/>
  <c r="T1192" i="1" s="1"/>
  <c r="AH1192" i="1"/>
  <c r="CV1192" i="1" s="1"/>
  <c r="U1192" i="1" s="1"/>
  <c r="K2715" i="6" s="1"/>
  <c r="AI1192" i="1"/>
  <c r="CW1192" i="1" s="1"/>
  <c r="V1192" i="1" s="1"/>
  <c r="AJ1192" i="1"/>
  <c r="CX1192" i="1"/>
  <c r="W1192" i="1" s="1"/>
  <c r="FR1192" i="1"/>
  <c r="GL1192" i="1"/>
  <c r="GN1192" i="1"/>
  <c r="GO1192" i="1"/>
  <c r="GV1192" i="1"/>
  <c r="HC1192" i="1" s="1"/>
  <c r="GX1192" i="1" s="1"/>
  <c r="B1194" i="1"/>
  <c r="B1185" i="1" s="1"/>
  <c r="C1194" i="1"/>
  <c r="C1185" i="1" s="1"/>
  <c r="D1194" i="1"/>
  <c r="D1185" i="1" s="1"/>
  <c r="F1194" i="1"/>
  <c r="G1194" i="1"/>
  <c r="BB1194" i="1"/>
  <c r="F1207" i="1" s="1"/>
  <c r="BC1194" i="1"/>
  <c r="BC1185" i="1" s="1"/>
  <c r="BD1194" i="1"/>
  <c r="BD1185" i="1" s="1"/>
  <c r="BX1194" i="1"/>
  <c r="AO1194" i="1" s="1"/>
  <c r="AO1185" i="1" s="1"/>
  <c r="CK1194" i="1"/>
  <c r="CK1185" i="1" s="1"/>
  <c r="CL1194" i="1"/>
  <c r="CL1185" i="1" s="1"/>
  <c r="CM1194" i="1"/>
  <c r="CM1185" i="1" s="1"/>
  <c r="D1224" i="1"/>
  <c r="C1226" i="1"/>
  <c r="E1226" i="1"/>
  <c r="Z1226" i="1"/>
  <c r="AA1226" i="1"/>
  <c r="AM1226" i="1"/>
  <c r="AN1226" i="1"/>
  <c r="BE1226" i="1"/>
  <c r="BF1226" i="1"/>
  <c r="BG1226" i="1"/>
  <c r="BH1226" i="1"/>
  <c r="BI1226" i="1"/>
  <c r="BJ1226" i="1"/>
  <c r="BK1226" i="1"/>
  <c r="BL1226" i="1"/>
  <c r="BM1226" i="1"/>
  <c r="BN1226" i="1"/>
  <c r="BO1226" i="1"/>
  <c r="BP1226" i="1"/>
  <c r="BQ1226" i="1"/>
  <c r="BR1226" i="1"/>
  <c r="BS1226" i="1"/>
  <c r="BT1226" i="1"/>
  <c r="BU1226" i="1"/>
  <c r="BV1226" i="1"/>
  <c r="BW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EG1226" i="1"/>
  <c r="EH1226" i="1"/>
  <c r="EI1226" i="1"/>
  <c r="EJ1226" i="1"/>
  <c r="EK1226" i="1"/>
  <c r="EL1226" i="1"/>
  <c r="EM1226" i="1"/>
  <c r="EN1226" i="1"/>
  <c r="EO1226" i="1"/>
  <c r="EP1226" i="1"/>
  <c r="EQ1226" i="1"/>
  <c r="ER1226" i="1"/>
  <c r="ES1226" i="1"/>
  <c r="ET1226" i="1"/>
  <c r="EU1226" i="1"/>
  <c r="EV1226" i="1"/>
  <c r="EW1226" i="1"/>
  <c r="EX1226" i="1"/>
  <c r="EY1226" i="1"/>
  <c r="EZ1226" i="1"/>
  <c r="FA1226" i="1"/>
  <c r="FB1226" i="1"/>
  <c r="FC1226" i="1"/>
  <c r="FD1226" i="1"/>
  <c r="FE1226" i="1"/>
  <c r="FF1226" i="1"/>
  <c r="FG1226" i="1"/>
  <c r="FH1226" i="1"/>
  <c r="FI1226" i="1"/>
  <c r="FJ1226" i="1"/>
  <c r="FK1226" i="1"/>
  <c r="FL1226" i="1"/>
  <c r="FM1226" i="1"/>
  <c r="FN1226" i="1"/>
  <c r="FO1226" i="1"/>
  <c r="FP1226" i="1"/>
  <c r="FQ1226" i="1"/>
  <c r="FR1226" i="1"/>
  <c r="FS1226" i="1"/>
  <c r="FT1226" i="1"/>
  <c r="FU1226" i="1"/>
  <c r="FV1226" i="1"/>
  <c r="FW1226" i="1"/>
  <c r="FX1226" i="1"/>
  <c r="FY1226" i="1"/>
  <c r="FZ1226" i="1"/>
  <c r="GA1226" i="1"/>
  <c r="GB1226" i="1"/>
  <c r="GC1226" i="1"/>
  <c r="GD1226" i="1"/>
  <c r="GE1226" i="1"/>
  <c r="GF1226" i="1"/>
  <c r="GG1226" i="1"/>
  <c r="GH1226" i="1"/>
  <c r="GI1226" i="1"/>
  <c r="GJ1226" i="1"/>
  <c r="GK1226" i="1"/>
  <c r="GL1226" i="1"/>
  <c r="GM1226" i="1"/>
  <c r="GN1226" i="1"/>
  <c r="GO1226" i="1"/>
  <c r="GP1226" i="1"/>
  <c r="GQ1226" i="1"/>
  <c r="GR1226" i="1"/>
  <c r="GS1226" i="1"/>
  <c r="GT1226" i="1"/>
  <c r="GU1226" i="1"/>
  <c r="GV1226" i="1"/>
  <c r="GW1226" i="1"/>
  <c r="GX1226" i="1"/>
  <c r="D1228" i="1"/>
  <c r="AC1228" i="1"/>
  <c r="CQ1228" i="1" s="1"/>
  <c r="P1228" i="1" s="1"/>
  <c r="J2724" i="6" s="1"/>
  <c r="AE1228" i="1"/>
  <c r="AF1228" i="1"/>
  <c r="CT1228" i="1" s="1"/>
  <c r="S1228" i="1" s="1"/>
  <c r="J2723" i="6" s="1"/>
  <c r="AG1228" i="1"/>
  <c r="CU1228" i="1" s="1"/>
  <c r="T1228" i="1" s="1"/>
  <c r="AH1228" i="1"/>
  <c r="AI1228" i="1"/>
  <c r="AJ1228" i="1"/>
  <c r="CV1228" i="1"/>
  <c r="U1228" i="1" s="1"/>
  <c r="CW1228" i="1"/>
  <c r="V1228" i="1" s="1"/>
  <c r="CX1228" i="1"/>
  <c r="W1228" i="1" s="1"/>
  <c r="FR1228" i="1"/>
  <c r="GL1228" i="1"/>
  <c r="GN1228" i="1"/>
  <c r="GO1228" i="1"/>
  <c r="GV1228" i="1"/>
  <c r="HC1228" i="1"/>
  <c r="GX1228" i="1" s="1"/>
  <c r="D1229" i="1"/>
  <c r="T1229" i="1"/>
  <c r="AC1229" i="1"/>
  <c r="CQ1229" i="1" s="1"/>
  <c r="P1229" i="1" s="1"/>
  <c r="AE1229" i="1"/>
  <c r="AF1229" i="1"/>
  <c r="AG1229" i="1"/>
  <c r="AH1229" i="1"/>
  <c r="AI1229" i="1"/>
  <c r="AJ1229" i="1"/>
  <c r="CU1229" i="1"/>
  <c r="CV1229" i="1"/>
  <c r="U1229" i="1" s="1"/>
  <c r="K2734" i="6" s="1"/>
  <c r="CW1229" i="1"/>
  <c r="V1229" i="1" s="1"/>
  <c r="CX1229" i="1"/>
  <c r="W1229" i="1" s="1"/>
  <c r="FR1229" i="1"/>
  <c r="GL1229" i="1"/>
  <c r="GN1229" i="1"/>
  <c r="GO1229" i="1"/>
  <c r="GV1229" i="1"/>
  <c r="HC1229" i="1"/>
  <c r="GX1229" i="1" s="1"/>
  <c r="D1230" i="1"/>
  <c r="R1230" i="1"/>
  <c r="GK1230" i="1" s="1"/>
  <c r="AC1230" i="1"/>
  <c r="CQ1230" i="1" s="1"/>
  <c r="P1230" i="1" s="1"/>
  <c r="J2738" i="6" s="1"/>
  <c r="AD1230" i="1"/>
  <c r="AB1230" i="1" s="1"/>
  <c r="AE1230" i="1"/>
  <c r="U2736" i="6" s="1"/>
  <c r="AF1230" i="1"/>
  <c r="AG1230" i="1"/>
  <c r="CU1230" i="1" s="1"/>
  <c r="T1230" i="1" s="1"/>
  <c r="AH1230" i="1"/>
  <c r="CV1230" i="1" s="1"/>
  <c r="U1230" i="1" s="1"/>
  <c r="K2741" i="6" s="1"/>
  <c r="AI1230" i="1"/>
  <c r="CW1230" i="1" s="1"/>
  <c r="V1230" i="1" s="1"/>
  <c r="AJ1230" i="1"/>
  <c r="CX1230" i="1" s="1"/>
  <c r="W1230" i="1" s="1"/>
  <c r="CR1230" i="1"/>
  <c r="Q1230" i="1" s="1"/>
  <c r="CS1230" i="1"/>
  <c r="V2736" i="6" s="1"/>
  <c r="FR1230" i="1"/>
  <c r="GL1230" i="1"/>
  <c r="GN1230" i="1"/>
  <c r="GO1230" i="1"/>
  <c r="GV1230" i="1"/>
  <c r="HC1230" i="1"/>
  <c r="GX1230" i="1" s="1"/>
  <c r="D1231" i="1"/>
  <c r="AC1231" i="1"/>
  <c r="CQ1231" i="1" s="1"/>
  <c r="P1231" i="1" s="1"/>
  <c r="AE1231" i="1"/>
  <c r="AF1231" i="1"/>
  <c r="AG1231" i="1"/>
  <c r="CU1231" i="1" s="1"/>
  <c r="T1231" i="1" s="1"/>
  <c r="AH1231" i="1"/>
  <c r="CV1231" i="1" s="1"/>
  <c r="U1231" i="1" s="1"/>
  <c r="K2748" i="6" s="1"/>
  <c r="AI1231" i="1"/>
  <c r="CW1231" i="1" s="1"/>
  <c r="V1231" i="1" s="1"/>
  <c r="AJ1231" i="1"/>
  <c r="CX1231" i="1" s="1"/>
  <c r="W1231" i="1" s="1"/>
  <c r="FR1231" i="1"/>
  <c r="GL1231" i="1"/>
  <c r="GN1231" i="1"/>
  <c r="GO1231" i="1"/>
  <c r="GV1231" i="1"/>
  <c r="HC1231" i="1" s="1"/>
  <c r="GX1231" i="1" s="1"/>
  <c r="D1232" i="1"/>
  <c r="AC1232" i="1"/>
  <c r="CQ1232" i="1" s="1"/>
  <c r="P1232" i="1" s="1"/>
  <c r="J2752" i="6" s="1"/>
  <c r="AE1232" i="1"/>
  <c r="AF1232" i="1"/>
  <c r="AG1232" i="1"/>
  <c r="CU1232" i="1" s="1"/>
  <c r="T1232" i="1" s="1"/>
  <c r="AH1232" i="1"/>
  <c r="CV1232" i="1" s="1"/>
  <c r="U1232" i="1" s="1"/>
  <c r="K2755" i="6" s="1"/>
  <c r="AI1232" i="1"/>
  <c r="CW1232" i="1" s="1"/>
  <c r="V1232" i="1" s="1"/>
  <c r="AJ1232" i="1"/>
  <c r="CX1232" i="1" s="1"/>
  <c r="W1232" i="1" s="1"/>
  <c r="FR1232" i="1"/>
  <c r="GL1232" i="1"/>
  <c r="GN1232" i="1"/>
  <c r="GO1232" i="1"/>
  <c r="CC1236" i="1" s="1"/>
  <c r="GV1232" i="1"/>
  <c r="HC1232" i="1" s="1"/>
  <c r="GX1232" i="1" s="1"/>
  <c r="D1233" i="1"/>
  <c r="V1233" i="1"/>
  <c r="W1233" i="1"/>
  <c r="AC1233" i="1"/>
  <c r="AD1233" i="1"/>
  <c r="AE1233" i="1"/>
  <c r="U2757" i="6" s="1"/>
  <c r="AF1233" i="1"/>
  <c r="AG1233" i="1"/>
  <c r="AH1233" i="1"/>
  <c r="AI1233" i="1"/>
  <c r="CW1233" i="1" s="1"/>
  <c r="AJ1233" i="1"/>
  <c r="CX1233" i="1" s="1"/>
  <c r="CR1233" i="1"/>
  <c r="Q1233" i="1" s="1"/>
  <c r="CS1233" i="1"/>
  <c r="CT1233" i="1"/>
  <c r="S1233" i="1" s="1"/>
  <c r="J2758" i="6" s="1"/>
  <c r="CU1233" i="1"/>
  <c r="T1233" i="1" s="1"/>
  <c r="CV1233" i="1"/>
  <c r="U1233" i="1" s="1"/>
  <c r="K2762" i="6" s="1"/>
  <c r="FR1233" i="1"/>
  <c r="GL1233" i="1"/>
  <c r="GN1233" i="1"/>
  <c r="GO1233" i="1"/>
  <c r="GV1233" i="1"/>
  <c r="HC1233" i="1" s="1"/>
  <c r="GX1233" i="1" s="1"/>
  <c r="D1234" i="1"/>
  <c r="AC1234" i="1"/>
  <c r="CQ1234" i="1" s="1"/>
  <c r="P1234" i="1" s="1"/>
  <c r="AE1234" i="1"/>
  <c r="AF1234" i="1"/>
  <c r="AG1234" i="1"/>
  <c r="CU1234" i="1" s="1"/>
  <c r="T1234" i="1" s="1"/>
  <c r="AH1234" i="1"/>
  <c r="AI1234" i="1"/>
  <c r="AJ1234" i="1"/>
  <c r="CV1234" i="1"/>
  <c r="U1234" i="1" s="1"/>
  <c r="K2769" i="6" s="1"/>
  <c r="CW1234" i="1"/>
  <c r="V1234" i="1" s="1"/>
  <c r="CX1234" i="1"/>
  <c r="W1234" i="1" s="1"/>
  <c r="FR1234" i="1"/>
  <c r="GL1234" i="1"/>
  <c r="GN1234" i="1"/>
  <c r="CB1236" i="1" s="1"/>
  <c r="CB1226" i="1" s="1"/>
  <c r="GO1234" i="1"/>
  <c r="GV1234" i="1"/>
  <c r="HC1234" i="1" s="1"/>
  <c r="GX1234" i="1" s="1"/>
  <c r="B1236" i="1"/>
  <c r="B1226" i="1" s="1"/>
  <c r="C1236" i="1"/>
  <c r="D1236" i="1"/>
  <c r="D1226" i="1" s="1"/>
  <c r="F1236" i="1"/>
  <c r="F1226" i="1" s="1"/>
  <c r="G1236" i="1"/>
  <c r="BD1236" i="1"/>
  <c r="BD1226" i="1" s="1"/>
  <c r="BX1236" i="1"/>
  <c r="AO1236" i="1" s="1"/>
  <c r="F1240" i="1" s="1"/>
  <c r="CK1236" i="1"/>
  <c r="BB1236" i="1" s="1"/>
  <c r="CL1236" i="1"/>
  <c r="BC1236" i="1" s="1"/>
  <c r="F1252" i="1" s="1"/>
  <c r="CM1236" i="1"/>
  <c r="CM1226" i="1" s="1"/>
  <c r="B1266" i="1"/>
  <c r="B1132" i="1" s="1"/>
  <c r="C1266" i="1"/>
  <c r="C1132" i="1" s="1"/>
  <c r="D1266" i="1"/>
  <c r="D1132" i="1" s="1"/>
  <c r="F1266" i="1"/>
  <c r="F1132" i="1" s="1"/>
  <c r="G1266" i="1"/>
  <c r="D1296" i="1"/>
  <c r="E1298" i="1"/>
  <c r="F1298" i="1"/>
  <c r="Z1298" i="1"/>
  <c r="AA1298" i="1"/>
  <c r="AM1298" i="1"/>
  <c r="AN1298" i="1"/>
  <c r="BE1298" i="1"/>
  <c r="BF1298" i="1"/>
  <c r="BG1298" i="1"/>
  <c r="BH1298" i="1"/>
  <c r="BI1298" i="1"/>
  <c r="BJ1298" i="1"/>
  <c r="BK1298" i="1"/>
  <c r="BL1298" i="1"/>
  <c r="BM1298" i="1"/>
  <c r="BN1298" i="1"/>
  <c r="BO1298" i="1"/>
  <c r="BP1298" i="1"/>
  <c r="BQ1298" i="1"/>
  <c r="BR1298" i="1"/>
  <c r="BS1298" i="1"/>
  <c r="BT1298" i="1"/>
  <c r="BU1298" i="1"/>
  <c r="BV1298" i="1"/>
  <c r="BW1298" i="1"/>
  <c r="CK1298" i="1"/>
  <c r="CN1298" i="1"/>
  <c r="CO1298" i="1"/>
  <c r="CP1298" i="1"/>
  <c r="CQ1298" i="1"/>
  <c r="CR1298" i="1"/>
  <c r="CS1298" i="1"/>
  <c r="CT1298" i="1"/>
  <c r="CU1298" i="1"/>
  <c r="CV1298" i="1"/>
  <c r="CW1298" i="1"/>
  <c r="CX1298" i="1"/>
  <c r="CY1298" i="1"/>
  <c r="CZ1298" i="1"/>
  <c r="DA1298" i="1"/>
  <c r="DB1298" i="1"/>
  <c r="DC1298" i="1"/>
  <c r="DD1298" i="1"/>
  <c r="DE1298" i="1"/>
  <c r="DF1298" i="1"/>
  <c r="DG1298" i="1"/>
  <c r="DH1298" i="1"/>
  <c r="DI1298" i="1"/>
  <c r="DJ1298" i="1"/>
  <c r="DK1298" i="1"/>
  <c r="DL1298" i="1"/>
  <c r="DM1298" i="1"/>
  <c r="DN1298" i="1"/>
  <c r="DO1298" i="1"/>
  <c r="DP1298" i="1"/>
  <c r="DQ1298" i="1"/>
  <c r="DR1298" i="1"/>
  <c r="DS1298" i="1"/>
  <c r="DT1298" i="1"/>
  <c r="DU1298" i="1"/>
  <c r="DV1298" i="1"/>
  <c r="DW1298" i="1"/>
  <c r="DX1298" i="1"/>
  <c r="DY1298" i="1"/>
  <c r="DZ1298" i="1"/>
  <c r="EA1298" i="1"/>
  <c r="EB1298" i="1"/>
  <c r="EC1298" i="1"/>
  <c r="ED1298" i="1"/>
  <c r="EE1298" i="1"/>
  <c r="EF1298" i="1"/>
  <c r="EG1298" i="1"/>
  <c r="EH1298" i="1"/>
  <c r="EI1298" i="1"/>
  <c r="EJ1298" i="1"/>
  <c r="EK1298" i="1"/>
  <c r="EL1298" i="1"/>
  <c r="EM1298" i="1"/>
  <c r="EN1298" i="1"/>
  <c r="EO1298" i="1"/>
  <c r="EP1298" i="1"/>
  <c r="EQ1298" i="1"/>
  <c r="ER1298" i="1"/>
  <c r="ES1298" i="1"/>
  <c r="ET1298" i="1"/>
  <c r="EU1298" i="1"/>
  <c r="EV1298" i="1"/>
  <c r="EW1298" i="1"/>
  <c r="EX1298" i="1"/>
  <c r="EY1298" i="1"/>
  <c r="EZ1298" i="1"/>
  <c r="FA1298" i="1"/>
  <c r="FB1298" i="1"/>
  <c r="FC1298" i="1"/>
  <c r="FD1298" i="1"/>
  <c r="FE1298" i="1"/>
  <c r="FF1298" i="1"/>
  <c r="FG1298" i="1"/>
  <c r="FH1298" i="1"/>
  <c r="FI1298" i="1"/>
  <c r="FJ1298" i="1"/>
  <c r="FK1298" i="1"/>
  <c r="FL1298" i="1"/>
  <c r="FM1298" i="1"/>
  <c r="FN1298" i="1"/>
  <c r="FO1298" i="1"/>
  <c r="FP1298" i="1"/>
  <c r="FQ1298" i="1"/>
  <c r="FR1298" i="1"/>
  <c r="FS1298" i="1"/>
  <c r="FT1298" i="1"/>
  <c r="FU1298" i="1"/>
  <c r="FV1298" i="1"/>
  <c r="FW1298" i="1"/>
  <c r="FX1298" i="1"/>
  <c r="FY1298" i="1"/>
  <c r="FZ1298" i="1"/>
  <c r="GA1298" i="1"/>
  <c r="GB1298" i="1"/>
  <c r="GC1298" i="1"/>
  <c r="GD1298" i="1"/>
  <c r="GE1298" i="1"/>
  <c r="GF1298" i="1"/>
  <c r="GG1298" i="1"/>
  <c r="GH1298" i="1"/>
  <c r="GI1298" i="1"/>
  <c r="GJ1298" i="1"/>
  <c r="GK1298" i="1"/>
  <c r="GL1298" i="1"/>
  <c r="GM1298" i="1"/>
  <c r="GN1298" i="1"/>
  <c r="GO1298" i="1"/>
  <c r="GP1298" i="1"/>
  <c r="GQ1298" i="1"/>
  <c r="GR1298" i="1"/>
  <c r="GS1298" i="1"/>
  <c r="GT1298" i="1"/>
  <c r="GU1298" i="1"/>
  <c r="GV1298" i="1"/>
  <c r="GW1298" i="1"/>
  <c r="GX1298" i="1"/>
  <c r="D1300" i="1"/>
  <c r="AC1300" i="1"/>
  <c r="CQ1300" i="1" s="1"/>
  <c r="P1300" i="1" s="1"/>
  <c r="J2782" i="6" s="1"/>
  <c r="AE1300" i="1"/>
  <c r="AD1300" i="1" s="1"/>
  <c r="AF1300" i="1"/>
  <c r="AG1300" i="1"/>
  <c r="AH1300" i="1"/>
  <c r="AI1300" i="1"/>
  <c r="AJ1300" i="1"/>
  <c r="CT1300" i="1"/>
  <c r="S1300" i="1" s="1"/>
  <c r="J2780" i="6" s="1"/>
  <c r="CU1300" i="1"/>
  <c r="T1300" i="1" s="1"/>
  <c r="CV1300" i="1"/>
  <c r="U1300" i="1" s="1"/>
  <c r="CW1300" i="1"/>
  <c r="V1300" i="1" s="1"/>
  <c r="CX1300" i="1"/>
  <c r="W1300" i="1" s="1"/>
  <c r="CY1300" i="1"/>
  <c r="X1300" i="1" s="1"/>
  <c r="R2779" i="6" s="1"/>
  <c r="J2783" i="6" s="1"/>
  <c r="CZ1300" i="1"/>
  <c r="Y1300" i="1" s="1"/>
  <c r="T2779" i="6" s="1"/>
  <c r="J2784" i="6" s="1"/>
  <c r="FR1300" i="1"/>
  <c r="GL1300" i="1"/>
  <c r="GN1300" i="1"/>
  <c r="GO1300" i="1"/>
  <c r="GV1300" i="1"/>
  <c r="HC1300" i="1"/>
  <c r="GX1300" i="1" s="1"/>
  <c r="D1301" i="1"/>
  <c r="R1301" i="1"/>
  <c r="GK1301" i="1" s="1"/>
  <c r="V1301" i="1"/>
  <c r="AC1301" i="1"/>
  <c r="CQ1301" i="1" s="1"/>
  <c r="P1301" i="1" s="1"/>
  <c r="AE1301" i="1"/>
  <c r="AF1301" i="1"/>
  <c r="AG1301" i="1"/>
  <c r="AH1301" i="1"/>
  <c r="CV1301" i="1" s="1"/>
  <c r="U1301" i="1" s="1"/>
  <c r="K2793" i="6" s="1"/>
  <c r="AI1301" i="1"/>
  <c r="AJ1301" i="1"/>
  <c r="CS1301" i="1"/>
  <c r="V2787" i="6" s="1"/>
  <c r="CU1301" i="1"/>
  <c r="T1301" i="1" s="1"/>
  <c r="CW1301" i="1"/>
  <c r="CX1301" i="1"/>
  <c r="W1301" i="1" s="1"/>
  <c r="FR1301" i="1"/>
  <c r="GL1301" i="1"/>
  <c r="GN1301" i="1"/>
  <c r="GO1301" i="1"/>
  <c r="GV1301" i="1"/>
  <c r="HC1301" i="1" s="1"/>
  <c r="GX1301" i="1" s="1"/>
  <c r="D1302" i="1"/>
  <c r="V1302" i="1"/>
  <c r="W1302" i="1"/>
  <c r="AC1302" i="1"/>
  <c r="AD1302" i="1"/>
  <c r="AE1302" i="1"/>
  <c r="U2795" i="6" s="1"/>
  <c r="AF1302" i="1"/>
  <c r="AG1302" i="1"/>
  <c r="CU1302" i="1" s="1"/>
  <c r="T1302" i="1" s="1"/>
  <c r="AH1302" i="1"/>
  <c r="CV1302" i="1" s="1"/>
  <c r="U1302" i="1" s="1"/>
  <c r="K2801" i="6" s="1"/>
  <c r="AI1302" i="1"/>
  <c r="CW1302" i="1" s="1"/>
  <c r="AJ1302" i="1"/>
  <c r="CX1302" i="1" s="1"/>
  <c r="CQ1302" i="1"/>
  <c r="P1302" i="1" s="1"/>
  <c r="J2798" i="6" s="1"/>
  <c r="CR1302" i="1"/>
  <c r="Q1302" i="1" s="1"/>
  <c r="J2797" i="6" s="1"/>
  <c r="CS1302" i="1"/>
  <c r="CT1302" i="1"/>
  <c r="S1302" i="1" s="1"/>
  <c r="J2796" i="6" s="1"/>
  <c r="FR1302" i="1"/>
  <c r="GL1302" i="1"/>
  <c r="GN1302" i="1"/>
  <c r="GO1302" i="1"/>
  <c r="GV1302" i="1"/>
  <c r="HC1302" i="1"/>
  <c r="GX1302" i="1" s="1"/>
  <c r="D1303" i="1"/>
  <c r="AC1303" i="1"/>
  <c r="CQ1303" i="1" s="1"/>
  <c r="P1303" i="1" s="1"/>
  <c r="J2805" i="6" s="1"/>
  <c r="AD1303" i="1"/>
  <c r="AE1303" i="1"/>
  <c r="AF1303" i="1"/>
  <c r="AG1303" i="1"/>
  <c r="AH1303" i="1"/>
  <c r="AI1303" i="1"/>
  <c r="CW1303" i="1" s="1"/>
  <c r="V1303" i="1" s="1"/>
  <c r="AJ1303" i="1"/>
  <c r="CX1303" i="1" s="1"/>
  <c r="W1303" i="1" s="1"/>
  <c r="CS1303" i="1"/>
  <c r="CT1303" i="1"/>
  <c r="S1303" i="1" s="1"/>
  <c r="CU1303" i="1"/>
  <c r="T1303" i="1" s="1"/>
  <c r="CV1303" i="1"/>
  <c r="U1303" i="1" s="1"/>
  <c r="K2808" i="6" s="1"/>
  <c r="FR1303" i="1"/>
  <c r="GL1303" i="1"/>
  <c r="GN1303" i="1"/>
  <c r="GO1303" i="1"/>
  <c r="GV1303" i="1"/>
  <c r="HC1303" i="1"/>
  <c r="GX1303" i="1" s="1"/>
  <c r="D1304" i="1"/>
  <c r="AC1304" i="1"/>
  <c r="CQ1304" i="1" s="1"/>
  <c r="P1304" i="1" s="1"/>
  <c r="J2812" i="6" s="1"/>
  <c r="AE1304" i="1"/>
  <c r="AF1304" i="1"/>
  <c r="AG1304" i="1"/>
  <c r="CU1304" i="1" s="1"/>
  <c r="T1304" i="1" s="1"/>
  <c r="AH1304" i="1"/>
  <c r="CV1304" i="1" s="1"/>
  <c r="U1304" i="1" s="1"/>
  <c r="K2815" i="6" s="1"/>
  <c r="AI1304" i="1"/>
  <c r="CW1304" i="1" s="1"/>
  <c r="V1304" i="1" s="1"/>
  <c r="AJ1304" i="1"/>
  <c r="CX1304" i="1" s="1"/>
  <c r="W1304" i="1" s="1"/>
  <c r="FR1304" i="1"/>
  <c r="GL1304" i="1"/>
  <c r="GN1304" i="1"/>
  <c r="GO1304" i="1"/>
  <c r="CC1310" i="1" s="1"/>
  <c r="GV1304" i="1"/>
  <c r="HC1304" i="1" s="1"/>
  <c r="GX1304" i="1" s="1"/>
  <c r="D1305" i="1"/>
  <c r="T1305" i="1"/>
  <c r="AC1305" i="1"/>
  <c r="CQ1305" i="1" s="1"/>
  <c r="P1305" i="1" s="1"/>
  <c r="J2819" i="6" s="1"/>
  <c r="AE1305" i="1"/>
  <c r="AF1305" i="1"/>
  <c r="AG1305" i="1"/>
  <c r="AH1305" i="1"/>
  <c r="CV1305" i="1" s="1"/>
  <c r="U1305" i="1" s="1"/>
  <c r="K2822" i="6" s="1"/>
  <c r="AI1305" i="1"/>
  <c r="AJ1305" i="1"/>
  <c r="CX1305" i="1" s="1"/>
  <c r="W1305" i="1" s="1"/>
  <c r="CR1305" i="1"/>
  <c r="Q1305" i="1" s="1"/>
  <c r="CS1305" i="1"/>
  <c r="CU1305" i="1"/>
  <c r="CW1305" i="1"/>
  <c r="V1305" i="1" s="1"/>
  <c r="FR1305" i="1"/>
  <c r="GL1305" i="1"/>
  <c r="GN1305" i="1"/>
  <c r="GO1305" i="1"/>
  <c r="GV1305" i="1"/>
  <c r="HC1305" i="1" s="1"/>
  <c r="GX1305" i="1" s="1"/>
  <c r="D1306" i="1"/>
  <c r="AC1306" i="1"/>
  <c r="CQ1306" i="1" s="1"/>
  <c r="P1306" i="1" s="1"/>
  <c r="J2826" i="6" s="1"/>
  <c r="AE1306" i="1"/>
  <c r="AF1306" i="1"/>
  <c r="AG1306" i="1"/>
  <c r="CU1306" i="1" s="1"/>
  <c r="T1306" i="1" s="1"/>
  <c r="AH1306" i="1"/>
  <c r="CV1306" i="1" s="1"/>
  <c r="U1306" i="1" s="1"/>
  <c r="K2829" i="6" s="1"/>
  <c r="AI1306" i="1"/>
  <c r="CW1306" i="1" s="1"/>
  <c r="V1306" i="1" s="1"/>
  <c r="AJ1306" i="1"/>
  <c r="CX1306" i="1" s="1"/>
  <c r="W1306" i="1" s="1"/>
  <c r="FR1306" i="1"/>
  <c r="GL1306" i="1"/>
  <c r="GN1306" i="1"/>
  <c r="GO1306" i="1"/>
  <c r="GV1306" i="1"/>
  <c r="HC1306" i="1"/>
  <c r="GX1306" i="1" s="1"/>
  <c r="D1307" i="1"/>
  <c r="I1307" i="1"/>
  <c r="K1307" i="1"/>
  <c r="AC1307" i="1"/>
  <c r="CQ1307" i="1" s="1"/>
  <c r="P1307" i="1" s="1"/>
  <c r="AE1307" i="1"/>
  <c r="AF1307" i="1"/>
  <c r="AG1307" i="1"/>
  <c r="CU1307" i="1" s="1"/>
  <c r="T1307" i="1" s="1"/>
  <c r="AH1307" i="1"/>
  <c r="CV1307" i="1" s="1"/>
  <c r="U1307" i="1" s="1"/>
  <c r="K2837" i="6" s="1"/>
  <c r="AI1307" i="1"/>
  <c r="CW1307" i="1" s="1"/>
  <c r="V1307" i="1" s="1"/>
  <c r="AJ1307" i="1"/>
  <c r="CX1307" i="1" s="1"/>
  <c r="W1307" i="1" s="1"/>
  <c r="FR1307" i="1"/>
  <c r="GL1307" i="1"/>
  <c r="GN1307" i="1"/>
  <c r="GO1307" i="1"/>
  <c r="GV1307" i="1"/>
  <c r="HC1307" i="1" s="1"/>
  <c r="D1308" i="1"/>
  <c r="I1308" i="1"/>
  <c r="K1308" i="1"/>
  <c r="AC1308" i="1"/>
  <c r="AE1308" i="1"/>
  <c r="AF1308" i="1"/>
  <c r="AG1308" i="1"/>
  <c r="CU1308" i="1" s="1"/>
  <c r="T1308" i="1" s="1"/>
  <c r="AH1308" i="1"/>
  <c r="CV1308" i="1" s="1"/>
  <c r="AI1308" i="1"/>
  <c r="CW1308" i="1" s="1"/>
  <c r="AJ1308" i="1"/>
  <c r="CX1308" i="1" s="1"/>
  <c r="CQ1308" i="1"/>
  <c r="P1308" i="1" s="1"/>
  <c r="FR1308" i="1"/>
  <c r="GL1308" i="1"/>
  <c r="GN1308" i="1"/>
  <c r="GO1308" i="1"/>
  <c r="GV1308" i="1"/>
  <c r="HC1308" i="1"/>
  <c r="B1310" i="1"/>
  <c r="B1298" i="1" s="1"/>
  <c r="C1310" i="1"/>
  <c r="C1298" i="1" s="1"/>
  <c r="D1310" i="1"/>
  <c r="D1298" i="1" s="1"/>
  <c r="F1310" i="1"/>
  <c r="G1310" i="1"/>
  <c r="BX1310" i="1"/>
  <c r="AO1310" i="1" s="1"/>
  <c r="CK1310" i="1"/>
  <c r="BB1310" i="1" s="1"/>
  <c r="CL1310" i="1"/>
  <c r="CL1298" i="1" s="1"/>
  <c r="CM1310" i="1"/>
  <c r="CM1298" i="1" s="1"/>
  <c r="B1340" i="1"/>
  <c r="B22" i="1" s="1"/>
  <c r="C1340" i="1"/>
  <c r="C22" i="1" s="1"/>
  <c r="D1340" i="1"/>
  <c r="D22" i="1" s="1"/>
  <c r="F1340" i="1"/>
  <c r="F22" i="1" s="1"/>
  <c r="G1340" i="1"/>
  <c r="B1370" i="1"/>
  <c r="B18" i="1" s="1"/>
  <c r="C1370" i="1"/>
  <c r="C18" i="1" s="1"/>
  <c r="D1370" i="1"/>
  <c r="D18" i="1" s="1"/>
  <c r="F1370" i="1"/>
  <c r="F18" i="1" s="1"/>
  <c r="G1370" i="1"/>
  <c r="CY858" i="1" l="1"/>
  <c r="X858" i="1" s="1"/>
  <c r="R2143" i="6" s="1"/>
  <c r="J2147" i="6" s="1"/>
  <c r="J2145" i="6"/>
  <c r="J2100" i="6"/>
  <c r="CZ741" i="1"/>
  <c r="Y741" i="1" s="1"/>
  <c r="CY741" i="1"/>
  <c r="X741" i="1" s="1"/>
  <c r="CZ939" i="1"/>
  <c r="Y939" i="1" s="1"/>
  <c r="T2423" i="6" s="1"/>
  <c r="J2428" i="6" s="1"/>
  <c r="J2425" i="6"/>
  <c r="J2731" i="6"/>
  <c r="CY1066" i="1"/>
  <c r="X1066" i="1" s="1"/>
  <c r="R2585" i="6" s="1"/>
  <c r="CZ1066" i="1"/>
  <c r="Y1066" i="1" s="1"/>
  <c r="T2585" i="6" s="1"/>
  <c r="J2289" i="6"/>
  <c r="J2374" i="6"/>
  <c r="AH1022" i="1"/>
  <c r="K2509" i="6"/>
  <c r="J2441" i="6"/>
  <c r="CY840" i="1"/>
  <c r="X840" i="1" s="1"/>
  <c r="R2026" i="6" s="1"/>
  <c r="J2029" i="6" s="1"/>
  <c r="J2027" i="6"/>
  <c r="J2834" i="6"/>
  <c r="F1323" i="1"/>
  <c r="BB1298" i="1"/>
  <c r="V941" i="1"/>
  <c r="CT940" i="1"/>
  <c r="S2431" i="6"/>
  <c r="Q2431" i="6"/>
  <c r="CS928" i="1"/>
  <c r="AB922" i="1"/>
  <c r="CT919" i="1"/>
  <c r="S919" i="1" s="1"/>
  <c r="J2302" i="6" s="1"/>
  <c r="Q2301" i="6"/>
  <c r="S2301" i="6"/>
  <c r="S2280" i="6"/>
  <c r="Q2280" i="6"/>
  <c r="G817" i="1"/>
  <c r="A2269" i="6"/>
  <c r="CY874" i="1"/>
  <c r="X874" i="1" s="1"/>
  <c r="R2261" i="6" s="1"/>
  <c r="J2264" i="6" s="1"/>
  <c r="J2262" i="6"/>
  <c r="CT871" i="1"/>
  <c r="S871" i="1" s="1"/>
  <c r="J2238" i="6" s="1"/>
  <c r="S2237" i="6"/>
  <c r="Q2237" i="6"/>
  <c r="J2232" i="6"/>
  <c r="AD867" i="1"/>
  <c r="U2214" i="6"/>
  <c r="AD864" i="1"/>
  <c r="U2191" i="6"/>
  <c r="CS864" i="1"/>
  <c r="CT862" i="1"/>
  <c r="S862" i="1" s="1"/>
  <c r="J2177" i="6" s="1"/>
  <c r="S2175" i="6"/>
  <c r="Q2175" i="6"/>
  <c r="W861" i="1"/>
  <c r="CT842" i="1"/>
  <c r="S842" i="1" s="1"/>
  <c r="J2041" i="6" s="1"/>
  <c r="S2040" i="6"/>
  <c r="Q2040" i="6"/>
  <c r="R841" i="1"/>
  <c r="GK841" i="1" s="1"/>
  <c r="V2033" i="6"/>
  <c r="S2003" i="6"/>
  <c r="Q2003" i="6"/>
  <c r="CT836" i="1"/>
  <c r="S836" i="1" s="1"/>
  <c r="AD823" i="1"/>
  <c r="U1920" i="6"/>
  <c r="CR823" i="1"/>
  <c r="Q823" i="1" s="1"/>
  <c r="CS823" i="1"/>
  <c r="U1899" i="6"/>
  <c r="CR820" i="1"/>
  <c r="Q820" i="1" s="1"/>
  <c r="CS820" i="1"/>
  <c r="C1869" i="6"/>
  <c r="E1868" i="6"/>
  <c r="CS721" i="1"/>
  <c r="U1710" i="6"/>
  <c r="CR721" i="1"/>
  <c r="Q721" i="1" s="1"/>
  <c r="J1712" i="6" s="1"/>
  <c r="R720" i="1"/>
  <c r="AD670" i="1"/>
  <c r="CY668" i="1"/>
  <c r="X668" i="1" s="1"/>
  <c r="AD561" i="1"/>
  <c r="CR561" i="1"/>
  <c r="Q561" i="1" s="1"/>
  <c r="CS561" i="1"/>
  <c r="R561" i="1" s="1"/>
  <c r="GK561" i="1" s="1"/>
  <c r="GK418" i="1"/>
  <c r="J915" i="6"/>
  <c r="CZ412" i="1"/>
  <c r="Y412" i="1" s="1"/>
  <c r="CY412" i="1"/>
  <c r="X412" i="1" s="1"/>
  <c r="R100" i="1"/>
  <c r="V232" i="6"/>
  <c r="J239" i="6" s="1"/>
  <c r="S2571" i="6"/>
  <c r="Q2571" i="6"/>
  <c r="CT1064" i="1"/>
  <c r="S1064" i="1" s="1"/>
  <c r="J2572" i="6" s="1"/>
  <c r="R1233" i="1"/>
  <c r="GK1233" i="1" s="1"/>
  <c r="V2757" i="6"/>
  <c r="U941" i="1"/>
  <c r="K2444" i="6" s="1"/>
  <c r="S2393" i="6"/>
  <c r="Q2393" i="6"/>
  <c r="CR919" i="1"/>
  <c r="Q919" i="1" s="1"/>
  <c r="J2303" i="6" s="1"/>
  <c r="U2301" i="6"/>
  <c r="AB917" i="1"/>
  <c r="AD915" i="1"/>
  <c r="AD913" i="1"/>
  <c r="AB913" i="1" s="1"/>
  <c r="U2280" i="6"/>
  <c r="R874" i="1"/>
  <c r="GK874" i="1" s="1"/>
  <c r="V2261" i="6"/>
  <c r="AB867" i="1"/>
  <c r="S2198" i="6"/>
  <c r="Q2198" i="6"/>
  <c r="CT865" i="1"/>
  <c r="S865" i="1" s="1"/>
  <c r="J2200" i="6" s="1"/>
  <c r="E2183" i="6"/>
  <c r="C2184" i="6"/>
  <c r="S2159" i="6"/>
  <c r="Q2159" i="6"/>
  <c r="Q2135" i="6"/>
  <c r="S2135" i="6"/>
  <c r="U2003" i="6"/>
  <c r="CR836" i="1"/>
  <c r="Q836" i="1" s="1"/>
  <c r="CS836" i="1"/>
  <c r="AD836" i="1"/>
  <c r="AD820" i="1"/>
  <c r="AB745" i="1"/>
  <c r="CP721" i="1"/>
  <c r="O721" i="1" s="1"/>
  <c r="J1714" i="6"/>
  <c r="S1481" i="6"/>
  <c r="Q1481" i="6"/>
  <c r="CT649" i="1"/>
  <c r="S649" i="1" s="1"/>
  <c r="AB561" i="1"/>
  <c r="CT464" i="1"/>
  <c r="S464" i="1" s="1"/>
  <c r="J1141" i="6" s="1"/>
  <c r="S1140" i="6"/>
  <c r="Q1140" i="6"/>
  <c r="S242" i="6"/>
  <c r="Q242" i="6"/>
  <c r="CT101" i="1"/>
  <c r="S101" i="1" s="1"/>
  <c r="CR937" i="1"/>
  <c r="Q937" i="1" s="1"/>
  <c r="U2408" i="6"/>
  <c r="CK1226" i="1"/>
  <c r="J2263" i="6"/>
  <c r="S2254" i="6"/>
  <c r="Q2254" i="6"/>
  <c r="CT873" i="1"/>
  <c r="S873" i="1" s="1"/>
  <c r="J2255" i="6" s="1"/>
  <c r="V861" i="1"/>
  <c r="AD860" i="1"/>
  <c r="AB860" i="1" s="1"/>
  <c r="U2159" i="6"/>
  <c r="CR860" i="1"/>
  <c r="Q860" i="1" s="1"/>
  <c r="S2120" i="6"/>
  <c r="Q2120" i="6"/>
  <c r="CT855" i="1"/>
  <c r="S855" i="1" s="1"/>
  <c r="J2122" i="6" s="1"/>
  <c r="BY876" i="1"/>
  <c r="W744" i="1"/>
  <c r="CT740" i="1"/>
  <c r="S740" i="1" s="1"/>
  <c r="S1855" i="6"/>
  <c r="Q1855" i="6"/>
  <c r="J1849" i="6"/>
  <c r="CR636" i="1"/>
  <c r="Q636" i="1" s="1"/>
  <c r="CS636" i="1"/>
  <c r="R636" i="1" s="1"/>
  <c r="GK636" i="1" s="1"/>
  <c r="BY564" i="1"/>
  <c r="AP564" i="1" s="1"/>
  <c r="E1251" i="6"/>
  <c r="C1252" i="6"/>
  <c r="CR469" i="1"/>
  <c r="Q469" i="1" s="1"/>
  <c r="U1172" i="6"/>
  <c r="CS469" i="1"/>
  <c r="T465" i="1"/>
  <c r="E1143" i="6"/>
  <c r="CY457" i="1"/>
  <c r="X457" i="1" s="1"/>
  <c r="R1112" i="6" s="1"/>
  <c r="J1114" i="6" s="1"/>
  <c r="J1113" i="6"/>
  <c r="CR101" i="1"/>
  <c r="Q101" i="1" s="1"/>
  <c r="U242" i="6"/>
  <c r="AD101" i="1"/>
  <c r="CL1226" i="1"/>
  <c r="U2358" i="6"/>
  <c r="CS929" i="1"/>
  <c r="CT927" i="1"/>
  <c r="S927" i="1" s="1"/>
  <c r="S2344" i="6"/>
  <c r="Q2344" i="6"/>
  <c r="R917" i="1"/>
  <c r="GK917" i="1" s="1"/>
  <c r="V2294" i="6"/>
  <c r="AB915" i="1"/>
  <c r="U2254" i="6"/>
  <c r="AD873" i="1"/>
  <c r="AB873" i="1" s="1"/>
  <c r="CZ869" i="1"/>
  <c r="Y869" i="1" s="1"/>
  <c r="AD865" i="1"/>
  <c r="AD855" i="1"/>
  <c r="U2120" i="6"/>
  <c r="CR855" i="1"/>
  <c r="Q855" i="1" s="1"/>
  <c r="CP855" i="1" s="1"/>
  <c r="O855" i="1" s="1"/>
  <c r="CS855" i="1"/>
  <c r="CY747" i="1"/>
  <c r="X747" i="1" s="1"/>
  <c r="U1855" i="6"/>
  <c r="AD740" i="1"/>
  <c r="J1724" i="6"/>
  <c r="R650" i="1"/>
  <c r="V1491" i="6"/>
  <c r="J1498" i="6" s="1"/>
  <c r="AD636" i="1"/>
  <c r="AB636" i="1" s="1"/>
  <c r="AD549" i="1"/>
  <c r="J1174" i="6"/>
  <c r="R451" i="1"/>
  <c r="GK451" i="1" s="1"/>
  <c r="V1083" i="6"/>
  <c r="S1051" i="6"/>
  <c r="Q1051" i="6"/>
  <c r="CT446" i="1"/>
  <c r="S446" i="1" s="1"/>
  <c r="J1052" i="6" s="1"/>
  <c r="R445" i="1"/>
  <c r="GK445" i="1" s="1"/>
  <c r="V1044" i="6"/>
  <c r="G18" i="1"/>
  <c r="A2853" i="6"/>
  <c r="S2743" i="6"/>
  <c r="Q2743" i="6"/>
  <c r="CT1231" i="1"/>
  <c r="S1231" i="1" s="1"/>
  <c r="CQ925" i="1"/>
  <c r="P925" i="1" s="1"/>
  <c r="CT921" i="1"/>
  <c r="S921" i="1" s="1"/>
  <c r="S2311" i="6"/>
  <c r="Q2311" i="6"/>
  <c r="CS915" i="1"/>
  <c r="G908" i="1"/>
  <c r="S2222" i="6"/>
  <c r="Q2222" i="6"/>
  <c r="CT868" i="1"/>
  <c r="S868" i="1" s="1"/>
  <c r="J2224" i="6" s="1"/>
  <c r="C2215" i="6"/>
  <c r="E2214" i="6"/>
  <c r="E2175" i="6"/>
  <c r="C2176" i="6"/>
  <c r="T861" i="1"/>
  <c r="CR746" i="1"/>
  <c r="Q746" i="1" s="1"/>
  <c r="CP746" i="1" s="1"/>
  <c r="O746" i="1" s="1"/>
  <c r="U1881" i="6"/>
  <c r="CT736" i="1"/>
  <c r="S736" i="1" s="1"/>
  <c r="S1838" i="6"/>
  <c r="Q1838" i="6"/>
  <c r="AB681" i="1"/>
  <c r="CQ681" i="1"/>
  <c r="P681" i="1" s="1"/>
  <c r="CS678" i="1"/>
  <c r="R678" i="1" s="1"/>
  <c r="GK678" i="1" s="1"/>
  <c r="AD678" i="1"/>
  <c r="AB678" i="1" s="1"/>
  <c r="CZ661" i="1"/>
  <c r="Y661" i="1" s="1"/>
  <c r="T1601" i="6" s="1"/>
  <c r="J1607" i="6" s="1"/>
  <c r="J1602" i="6"/>
  <c r="CY661" i="1"/>
  <c r="X661" i="1" s="1"/>
  <c r="R1601" i="6" s="1"/>
  <c r="J1606" i="6" s="1"/>
  <c r="GK652" i="1"/>
  <c r="J1514" i="6"/>
  <c r="CY641" i="1"/>
  <c r="X641" i="1" s="1"/>
  <c r="CZ641" i="1"/>
  <c r="Y641" i="1" s="1"/>
  <c r="CP636" i="1"/>
  <c r="O636" i="1" s="1"/>
  <c r="S1360" i="6"/>
  <c r="Q1360" i="6"/>
  <c r="CT551" i="1"/>
  <c r="S551" i="1" s="1"/>
  <c r="J1361" i="6" s="1"/>
  <c r="Q482" i="1"/>
  <c r="U1051" i="6"/>
  <c r="CR446" i="1"/>
  <c r="Q446" i="1" s="1"/>
  <c r="CS446" i="1"/>
  <c r="AD446" i="1"/>
  <c r="GK428" i="1"/>
  <c r="J960" i="6"/>
  <c r="R175" i="1"/>
  <c r="GK175" i="1" s="1"/>
  <c r="V487" i="6"/>
  <c r="R1151" i="1"/>
  <c r="GK1151" i="1" s="1"/>
  <c r="V2672" i="6"/>
  <c r="CT1056" i="1"/>
  <c r="S1056" i="1" s="1"/>
  <c r="Q2516" i="6"/>
  <c r="S2516" i="6"/>
  <c r="AO1017" i="1"/>
  <c r="F1026" i="1"/>
  <c r="S2335" i="6"/>
  <c r="Q2335" i="6"/>
  <c r="CT925" i="1"/>
  <c r="S925" i="1" s="1"/>
  <c r="J2336" i="6" s="1"/>
  <c r="E2167" i="6"/>
  <c r="C2168" i="6"/>
  <c r="J2123" i="6"/>
  <c r="R843" i="1"/>
  <c r="GK843" i="1" s="1"/>
  <c r="V2047" i="6"/>
  <c r="CR832" i="1"/>
  <c r="Q832" i="1" s="1"/>
  <c r="U1983" i="6"/>
  <c r="J1950" i="6"/>
  <c r="CT476" i="1"/>
  <c r="S476" i="1" s="1"/>
  <c r="J1216" i="6" s="1"/>
  <c r="Q1215" i="6"/>
  <c r="S1215" i="6"/>
  <c r="AD460" i="1"/>
  <c r="U1133" i="6"/>
  <c r="CR460" i="1"/>
  <c r="Q460" i="1" s="1"/>
  <c r="CS460" i="1"/>
  <c r="J698" i="6"/>
  <c r="J612" i="6"/>
  <c r="CZ230" i="1"/>
  <c r="Y230" i="1" s="1"/>
  <c r="T611" i="6" s="1"/>
  <c r="J614" i="6" s="1"/>
  <c r="R1302" i="1"/>
  <c r="GK1302" i="1" s="1"/>
  <c r="V2795" i="6"/>
  <c r="F1249" i="1"/>
  <c r="BB1226" i="1"/>
  <c r="AB1063" i="1"/>
  <c r="AD983" i="1"/>
  <c r="U2492" i="6"/>
  <c r="CR983" i="1"/>
  <c r="Q983" i="1" s="1"/>
  <c r="CS983" i="1"/>
  <c r="U2335" i="6"/>
  <c r="CR925" i="1"/>
  <c r="Q925" i="1" s="1"/>
  <c r="CS925" i="1"/>
  <c r="S2098" i="6"/>
  <c r="Q2098" i="6"/>
  <c r="CT851" i="1"/>
  <c r="S851" i="1" s="1"/>
  <c r="J2099" i="6" s="1"/>
  <c r="AD832" i="1"/>
  <c r="AB832" i="1" s="1"/>
  <c r="CR747" i="1"/>
  <c r="Q747" i="1" s="1"/>
  <c r="CS747" i="1"/>
  <c r="R747" i="1" s="1"/>
  <c r="GK747" i="1" s="1"/>
  <c r="AB423" i="1"/>
  <c r="CQ423" i="1"/>
  <c r="P423" i="1" s="1"/>
  <c r="V1308" i="1"/>
  <c r="CR1234" i="1"/>
  <c r="Q1234" i="1" s="1"/>
  <c r="CP1234" i="1" s="1"/>
  <c r="O1234" i="1" s="1"/>
  <c r="U2764" i="6"/>
  <c r="CS1234" i="1"/>
  <c r="R1148" i="1"/>
  <c r="GK1148" i="1" s="1"/>
  <c r="V2651" i="6"/>
  <c r="AD1058" i="1"/>
  <c r="AB1058" i="1" s="1"/>
  <c r="Q2191" i="6"/>
  <c r="S2191" i="6"/>
  <c r="CT864" i="1"/>
  <c r="S864" i="1" s="1"/>
  <c r="J2193" i="6" s="1"/>
  <c r="CC751" i="1"/>
  <c r="CT647" i="1"/>
  <c r="S647" i="1" s="1"/>
  <c r="J1462" i="6" s="1"/>
  <c r="S1461" i="6"/>
  <c r="Q1461" i="6"/>
  <c r="CY414" i="1"/>
  <c r="X414" i="1" s="1"/>
  <c r="CZ414" i="1"/>
  <c r="Y414" i="1" s="1"/>
  <c r="U1308" i="1"/>
  <c r="K2844" i="6" s="1"/>
  <c r="R1305" i="1"/>
  <c r="GK1305" i="1" s="1"/>
  <c r="V2817" i="6"/>
  <c r="R1303" i="1"/>
  <c r="GK1303" i="1" s="1"/>
  <c r="V2803" i="6"/>
  <c r="J2766" i="6"/>
  <c r="CT1229" i="1"/>
  <c r="S1229" i="1" s="1"/>
  <c r="S2729" i="6"/>
  <c r="Q2729" i="6"/>
  <c r="CC985" i="1"/>
  <c r="CT1307" i="1"/>
  <c r="S1307" i="1" s="1"/>
  <c r="Q2831" i="6"/>
  <c r="S2831" i="6"/>
  <c r="CR1229" i="1"/>
  <c r="Q1229" i="1" s="1"/>
  <c r="CP1229" i="1" s="1"/>
  <c r="O1229" i="1" s="1"/>
  <c r="U2729" i="6"/>
  <c r="BZ1153" i="1"/>
  <c r="U2590" i="6"/>
  <c r="CR1067" i="1"/>
  <c r="Q1067" i="1" s="1"/>
  <c r="CR1059" i="1"/>
  <c r="Q1059" i="1" s="1"/>
  <c r="U2537" i="6"/>
  <c r="CQ982" i="1"/>
  <c r="P982" i="1" s="1"/>
  <c r="CR1306" i="1"/>
  <c r="Q1306" i="1" s="1"/>
  <c r="U2824" i="6"/>
  <c r="S2637" i="6"/>
  <c r="Q2637" i="6"/>
  <c r="CY1140" i="1"/>
  <c r="X1140" i="1" s="1"/>
  <c r="CZ1140" i="1"/>
  <c r="Y1140" i="1" s="1"/>
  <c r="S2358" i="6"/>
  <c r="Q2358" i="6"/>
  <c r="CT929" i="1"/>
  <c r="S929" i="1" s="1"/>
  <c r="U2839" i="6"/>
  <c r="CB1310" i="1"/>
  <c r="BX1226" i="1"/>
  <c r="W1068" i="1"/>
  <c r="AD1308" i="1"/>
  <c r="AB1139" i="1"/>
  <c r="R939" i="1"/>
  <c r="GK939" i="1" s="1"/>
  <c r="V2423" i="6"/>
  <c r="Q2416" i="6"/>
  <c r="S2416" i="6"/>
  <c r="CT938" i="1"/>
  <c r="S938" i="1" s="1"/>
  <c r="J2418" i="6" s="1"/>
  <c r="W937" i="1"/>
  <c r="BY943" i="1"/>
  <c r="BC1310" i="1"/>
  <c r="F1326" i="1" s="1"/>
  <c r="U1068" i="1"/>
  <c r="K2603" i="6" s="1"/>
  <c r="AD1020" i="1"/>
  <c r="U2504" i="6"/>
  <c r="CR1020" i="1"/>
  <c r="Q1020" i="1" s="1"/>
  <c r="AD1022" i="1" s="1"/>
  <c r="S2464" i="6"/>
  <c r="Q2464" i="6"/>
  <c r="CR977" i="1"/>
  <c r="Q977" i="1" s="1"/>
  <c r="U2451" i="6"/>
  <c r="CK975" i="1"/>
  <c r="C2432" i="6"/>
  <c r="E2431" i="6"/>
  <c r="Q939" i="1"/>
  <c r="AD938" i="1"/>
  <c r="AB938" i="1" s="1"/>
  <c r="U2416" i="6"/>
  <c r="CS938" i="1"/>
  <c r="V937" i="1"/>
  <c r="CT935" i="1"/>
  <c r="S935" i="1" s="1"/>
  <c r="S2400" i="6"/>
  <c r="Q2400" i="6"/>
  <c r="CT934" i="1"/>
  <c r="S934" i="1" s="1"/>
  <c r="J2394" i="6" s="1"/>
  <c r="AB934" i="1"/>
  <c r="AD932" i="1"/>
  <c r="AB932" i="1" s="1"/>
  <c r="CT923" i="1"/>
  <c r="S923" i="1" s="1"/>
  <c r="S2321" i="6"/>
  <c r="Q2321" i="6"/>
  <c r="CS922" i="1"/>
  <c r="R922" i="1" s="1"/>
  <c r="GK922" i="1" s="1"/>
  <c r="CQ917" i="1"/>
  <c r="P917" i="1" s="1"/>
  <c r="J2296" i="6" s="1"/>
  <c r="CR915" i="1"/>
  <c r="Q915" i="1" s="1"/>
  <c r="CP915" i="1" s="1"/>
  <c r="O915" i="1" s="1"/>
  <c r="CT913" i="1"/>
  <c r="S913" i="1" s="1"/>
  <c r="J2281" i="6" s="1"/>
  <c r="S2230" i="6"/>
  <c r="Q2230" i="6"/>
  <c r="CT870" i="1"/>
  <c r="S870" i="1" s="1"/>
  <c r="J2231" i="6" s="1"/>
  <c r="U2222" i="6"/>
  <c r="CS867" i="1"/>
  <c r="U863" i="1"/>
  <c r="K2189" i="6" s="1"/>
  <c r="S2167" i="6"/>
  <c r="Q2167" i="6"/>
  <c r="CT861" i="1"/>
  <c r="S861" i="1" s="1"/>
  <c r="J2169" i="6" s="1"/>
  <c r="C2136" i="6"/>
  <c r="E2135" i="6"/>
  <c r="S2033" i="6"/>
  <c r="Q2033" i="6"/>
  <c r="J2014" i="6"/>
  <c r="CP833" i="1"/>
  <c r="O833" i="1" s="1"/>
  <c r="S1906" i="6"/>
  <c r="Q1906" i="6"/>
  <c r="CT821" i="1"/>
  <c r="S821" i="1" s="1"/>
  <c r="R745" i="1"/>
  <c r="GK745" i="1" s="1"/>
  <c r="V1875" i="6"/>
  <c r="CZ742" i="1"/>
  <c r="Y742" i="1" s="1"/>
  <c r="CY742" i="1"/>
  <c r="X742" i="1" s="1"/>
  <c r="CP741" i="1"/>
  <c r="O741" i="1" s="1"/>
  <c r="R727" i="1"/>
  <c r="GK727" i="1" s="1"/>
  <c r="V1764" i="6"/>
  <c r="GK722" i="1"/>
  <c r="J1723" i="6"/>
  <c r="R661" i="1"/>
  <c r="V1601" i="6"/>
  <c r="J1608" i="6" s="1"/>
  <c r="CB683" i="1"/>
  <c r="S1501" i="6"/>
  <c r="Q1501" i="6"/>
  <c r="CT651" i="1"/>
  <c r="S651" i="1" s="1"/>
  <c r="R642" i="1"/>
  <c r="V1411" i="6"/>
  <c r="J1418" i="6" s="1"/>
  <c r="CR641" i="1"/>
  <c r="Q641" i="1" s="1"/>
  <c r="CS641" i="1"/>
  <c r="R641" i="1" s="1"/>
  <c r="GK641" i="1" s="1"/>
  <c r="AD641" i="1"/>
  <c r="AB641" i="1" s="1"/>
  <c r="CY537" i="1"/>
  <c r="X537" i="1" s="1"/>
  <c r="CZ537" i="1"/>
  <c r="Y537" i="1" s="1"/>
  <c r="V531" i="1"/>
  <c r="CZ484" i="1"/>
  <c r="Y484" i="1" s="1"/>
  <c r="P482" i="1"/>
  <c r="CY402" i="1"/>
  <c r="X402" i="1" s="1"/>
  <c r="CZ402" i="1"/>
  <c r="Y402" i="1" s="1"/>
  <c r="CT37" i="1"/>
  <c r="S37" i="1" s="1"/>
  <c r="J66" i="6" s="1"/>
  <c r="Q65" i="6"/>
  <c r="S65" i="6"/>
  <c r="E2839" i="6"/>
  <c r="C2840" i="6"/>
  <c r="CR1300" i="1"/>
  <c r="Q1300" i="1" s="1"/>
  <c r="J2781" i="6" s="1"/>
  <c r="I2786" i="6" s="1"/>
  <c r="U2779" i="6"/>
  <c r="CT978" i="1"/>
  <c r="S978" i="1" s="1"/>
  <c r="S2457" i="6"/>
  <c r="Q2457" i="6"/>
  <c r="S2054" i="6"/>
  <c r="Q2054" i="6"/>
  <c r="CT844" i="1"/>
  <c r="S844" i="1" s="1"/>
  <c r="J2055" i="6" s="1"/>
  <c r="G715" i="1"/>
  <c r="A1888" i="6"/>
  <c r="W1308" i="1"/>
  <c r="BZ1194" i="1"/>
  <c r="BZ1185" i="1" s="1"/>
  <c r="BX1185" i="1"/>
  <c r="AB1148" i="1"/>
  <c r="CR1064" i="1"/>
  <c r="Q1064" i="1" s="1"/>
  <c r="U2571" i="6"/>
  <c r="CS1064" i="1"/>
  <c r="S2423" i="6"/>
  <c r="Q2423" i="6"/>
  <c r="S2273" i="6"/>
  <c r="Q2273" i="6"/>
  <c r="CT911" i="1"/>
  <c r="S911" i="1" s="1"/>
  <c r="CY848" i="1"/>
  <c r="X848" i="1" s="1"/>
  <c r="R2082" i="6" s="1"/>
  <c r="J2085" i="6" s="1"/>
  <c r="J2083" i="6"/>
  <c r="CZ848" i="1"/>
  <c r="Y848" i="1" s="1"/>
  <c r="T2082" i="6" s="1"/>
  <c r="J2086" i="6" s="1"/>
  <c r="CS844" i="1"/>
  <c r="U2054" i="6"/>
  <c r="CR844" i="1"/>
  <c r="Q844" i="1" s="1"/>
  <c r="CT838" i="1"/>
  <c r="S838" i="1" s="1"/>
  <c r="J2013" i="6" s="1"/>
  <c r="S2012" i="6"/>
  <c r="Q2012" i="6"/>
  <c r="CY719" i="1"/>
  <c r="X719" i="1" s="1"/>
  <c r="R1690" i="6" s="1"/>
  <c r="J1695" i="6" s="1"/>
  <c r="J1691" i="6"/>
  <c r="CZ719" i="1"/>
  <c r="Y719" i="1" s="1"/>
  <c r="T1690" i="6" s="1"/>
  <c r="J1696" i="6" s="1"/>
  <c r="AD559" i="1"/>
  <c r="AB559" i="1" s="1"/>
  <c r="CR559" i="1"/>
  <c r="Q559" i="1" s="1"/>
  <c r="CS559" i="1"/>
  <c r="R559" i="1" s="1"/>
  <c r="GK559" i="1" s="1"/>
  <c r="CT543" i="1"/>
  <c r="S543" i="1" s="1"/>
  <c r="J1333" i="6" s="1"/>
  <c r="S1332" i="6"/>
  <c r="Q1332" i="6"/>
  <c r="AD522" i="1"/>
  <c r="CR522" i="1"/>
  <c r="Q522" i="1" s="1"/>
  <c r="CS522" i="1"/>
  <c r="R522" i="1" s="1"/>
  <c r="GK522" i="1" s="1"/>
  <c r="R438" i="1"/>
  <c r="GK438" i="1" s="1"/>
  <c r="V1015" i="6"/>
  <c r="V731" i="6"/>
  <c r="R281" i="1"/>
  <c r="GK281" i="1" s="1"/>
  <c r="S641" i="6"/>
  <c r="Q641" i="6"/>
  <c r="CT269" i="1"/>
  <c r="S269" i="1" s="1"/>
  <c r="J642" i="6" s="1"/>
  <c r="CY1303" i="1"/>
  <c r="X1303" i="1" s="1"/>
  <c r="R2803" i="6" s="1"/>
  <c r="J2806" i="6" s="1"/>
  <c r="J2804" i="6"/>
  <c r="S2704" i="6"/>
  <c r="Q2704" i="6"/>
  <c r="CT1191" i="1"/>
  <c r="S1191" i="1" s="1"/>
  <c r="J2705" i="6" s="1"/>
  <c r="AD978" i="1"/>
  <c r="AB978" i="1" s="1"/>
  <c r="CR911" i="1"/>
  <c r="Q911" i="1" s="1"/>
  <c r="U2273" i="6"/>
  <c r="CS911" i="1"/>
  <c r="CS869" i="1"/>
  <c r="R869" i="1" s="1"/>
  <c r="GK869" i="1" s="1"/>
  <c r="CR869" i="1"/>
  <c r="Q869" i="1" s="1"/>
  <c r="CP869" i="1" s="1"/>
  <c r="O869" i="1" s="1"/>
  <c r="Q2075" i="6"/>
  <c r="S2075" i="6"/>
  <c r="CT847" i="1"/>
  <c r="S847" i="1" s="1"/>
  <c r="J2076" i="6" s="1"/>
  <c r="J2049" i="6"/>
  <c r="J2034" i="6"/>
  <c r="CY841" i="1"/>
  <c r="X841" i="1" s="1"/>
  <c r="R2033" i="6" s="1"/>
  <c r="J2036" i="6" s="1"/>
  <c r="CZ841" i="1"/>
  <c r="Y841" i="1" s="1"/>
  <c r="T2033" i="6" s="1"/>
  <c r="J2037" i="6" s="1"/>
  <c r="CT820" i="1"/>
  <c r="S820" i="1" s="1"/>
  <c r="J1900" i="6" s="1"/>
  <c r="S1899" i="6"/>
  <c r="Q1899" i="6"/>
  <c r="AD747" i="1"/>
  <c r="V1868" i="6"/>
  <c r="R744" i="1"/>
  <c r="GK744" i="1" s="1"/>
  <c r="R719" i="1"/>
  <c r="J1693" i="6" s="1"/>
  <c r="V1690" i="6"/>
  <c r="J1697" i="6" s="1"/>
  <c r="S1571" i="6"/>
  <c r="Q1571" i="6"/>
  <c r="CT658" i="1"/>
  <c r="S658" i="1" s="1"/>
  <c r="J1572" i="6" s="1"/>
  <c r="CZ653" i="1"/>
  <c r="Y653" i="1" s="1"/>
  <c r="T1521" i="6" s="1"/>
  <c r="J1527" i="6" s="1"/>
  <c r="J1522" i="6"/>
  <c r="CY653" i="1"/>
  <c r="X653" i="1" s="1"/>
  <c r="R1521" i="6" s="1"/>
  <c r="J1526" i="6" s="1"/>
  <c r="U2704" i="6"/>
  <c r="CS1191" i="1"/>
  <c r="S2658" i="6"/>
  <c r="Q2658" i="6"/>
  <c r="CT1149" i="1"/>
  <c r="S1149" i="1" s="1"/>
  <c r="J2632" i="6"/>
  <c r="CT1067" i="1"/>
  <c r="S1067" i="1" s="1"/>
  <c r="J2592" i="6" s="1"/>
  <c r="S2590" i="6"/>
  <c r="Q2590" i="6"/>
  <c r="CT1059" i="1"/>
  <c r="S1059" i="1" s="1"/>
  <c r="S2537" i="6"/>
  <c r="Q2537" i="6"/>
  <c r="CP979" i="1"/>
  <c r="O979" i="1" s="1"/>
  <c r="CT1306" i="1"/>
  <c r="S1306" i="1" s="1"/>
  <c r="S2824" i="6"/>
  <c r="Q2824" i="6"/>
  <c r="BY1236" i="1"/>
  <c r="AD1191" i="1"/>
  <c r="AB1191" i="1" s="1"/>
  <c r="CR1149" i="1"/>
  <c r="Q1149" i="1" s="1"/>
  <c r="U2658" i="6"/>
  <c r="CS1149" i="1"/>
  <c r="G1226" i="1"/>
  <c r="A2772" i="6"/>
  <c r="AF2772" i="6"/>
  <c r="CT1190" i="1"/>
  <c r="S1190" i="1" s="1"/>
  <c r="J2695" i="6" s="1"/>
  <c r="S2694" i="6"/>
  <c r="Q2694" i="6"/>
  <c r="AD1139" i="1"/>
  <c r="CS1058" i="1"/>
  <c r="AF2500" i="6"/>
  <c r="A2500" i="6"/>
  <c r="G975" i="1"/>
  <c r="AD940" i="1"/>
  <c r="AB940" i="1" s="1"/>
  <c r="E2408" i="6"/>
  <c r="C2409" i="6"/>
  <c r="G1132" i="1"/>
  <c r="AF2775" i="6"/>
  <c r="A2775" i="6"/>
  <c r="CB1153" i="1"/>
  <c r="CT1065" i="1"/>
  <c r="S1065" i="1" s="1"/>
  <c r="S2578" i="6"/>
  <c r="Q2578" i="6"/>
  <c r="AH1236" i="1"/>
  <c r="K2727" i="6"/>
  <c r="CT1301" i="1"/>
  <c r="S1301" i="1" s="1"/>
  <c r="S2787" i="6"/>
  <c r="Q2787" i="6"/>
  <c r="CR1231" i="1"/>
  <c r="Q1231" i="1" s="1"/>
  <c r="U2743" i="6"/>
  <c r="CT1192" i="1"/>
  <c r="S1192" i="1" s="1"/>
  <c r="S2711" i="6"/>
  <c r="Q2711" i="6"/>
  <c r="AI1194" i="1"/>
  <c r="AD1151" i="1"/>
  <c r="AB1151" i="1" s="1"/>
  <c r="C2591" i="6"/>
  <c r="E2590" i="6"/>
  <c r="CT1305" i="1"/>
  <c r="S1305" i="1" s="1"/>
  <c r="J2818" i="6" s="1"/>
  <c r="S2817" i="6"/>
  <c r="Q2817" i="6"/>
  <c r="AB1303" i="1"/>
  <c r="S2803" i="6"/>
  <c r="Q2803" i="6"/>
  <c r="BY1310" i="1"/>
  <c r="CR1301" i="1"/>
  <c r="Q1301" i="1" s="1"/>
  <c r="J2789" i="6" s="1"/>
  <c r="U2787" i="6"/>
  <c r="S2757" i="6"/>
  <c r="Q2757" i="6"/>
  <c r="AD1231" i="1"/>
  <c r="CS1229" i="1"/>
  <c r="F1203" i="1"/>
  <c r="CS1192" i="1"/>
  <c r="U2711" i="6"/>
  <c r="AD1192" i="1"/>
  <c r="CR1191" i="1"/>
  <c r="Q1191" i="1" s="1"/>
  <c r="CT1189" i="1"/>
  <c r="S1189" i="1" s="1"/>
  <c r="J2685" i="6" s="1"/>
  <c r="S2684" i="6"/>
  <c r="Q2684" i="6"/>
  <c r="CS1187" i="1"/>
  <c r="R1187" i="1" s="1"/>
  <c r="GK1187" i="1" s="1"/>
  <c r="CQ1151" i="1"/>
  <c r="P1151" i="1" s="1"/>
  <c r="J2674" i="6" s="1"/>
  <c r="CT1146" i="1"/>
  <c r="S1146" i="1" s="1"/>
  <c r="J2638" i="6" s="1"/>
  <c r="CS1145" i="1"/>
  <c r="U2630" i="6"/>
  <c r="CT1144" i="1"/>
  <c r="S1144" i="1" s="1"/>
  <c r="Q2623" i="6"/>
  <c r="S2623" i="6"/>
  <c r="T1068" i="1"/>
  <c r="S2565" i="6"/>
  <c r="Q2565" i="6"/>
  <c r="CT1060" i="1"/>
  <c r="S1060" i="1" s="1"/>
  <c r="J2545" i="6" s="1"/>
  <c r="S2544" i="6"/>
  <c r="Q2544" i="6"/>
  <c r="AT1017" i="1"/>
  <c r="F1040" i="1"/>
  <c r="P1020" i="1"/>
  <c r="S2485" i="6"/>
  <c r="Q2485" i="6"/>
  <c r="AD979" i="1"/>
  <c r="AB979" i="1" s="1"/>
  <c r="U2464" i="6"/>
  <c r="AD977" i="1"/>
  <c r="W939" i="1"/>
  <c r="R934" i="1"/>
  <c r="GK934" i="1" s="1"/>
  <c r="V2393" i="6"/>
  <c r="CT933" i="1"/>
  <c r="S933" i="1" s="1"/>
  <c r="S2386" i="6"/>
  <c r="Q2386" i="6"/>
  <c r="CR923" i="1"/>
  <c r="Q923" i="1" s="1"/>
  <c r="U2321" i="6"/>
  <c r="CR922" i="1"/>
  <c r="Q922" i="1" s="1"/>
  <c r="AD918" i="1"/>
  <c r="CS913" i="1"/>
  <c r="CT872" i="1"/>
  <c r="S872" i="1" s="1"/>
  <c r="J2248" i="6" s="1"/>
  <c r="S2247" i="6"/>
  <c r="Q2247" i="6"/>
  <c r="U2230" i="6"/>
  <c r="CR870" i="1"/>
  <c r="Q870" i="1" s="1"/>
  <c r="CP870" i="1" s="1"/>
  <c r="O870" i="1" s="1"/>
  <c r="CS870" i="1"/>
  <c r="P868" i="1"/>
  <c r="J2225" i="6" s="1"/>
  <c r="CR867" i="1"/>
  <c r="Q867" i="1" s="1"/>
  <c r="S2206" i="6"/>
  <c r="Q2206" i="6"/>
  <c r="CR864" i="1"/>
  <c r="Q864" i="1" s="1"/>
  <c r="GX863" i="1"/>
  <c r="T863" i="1"/>
  <c r="U2167" i="6"/>
  <c r="U2143" i="6"/>
  <c r="R842" i="1"/>
  <c r="GK842" i="1" s="1"/>
  <c r="V2040" i="6"/>
  <c r="R829" i="1"/>
  <c r="GK829" i="1" s="1"/>
  <c r="V1962" i="6"/>
  <c r="CT824" i="1"/>
  <c r="S824" i="1" s="1"/>
  <c r="S1927" i="6"/>
  <c r="Q1927" i="6"/>
  <c r="AD736" i="1"/>
  <c r="CB751" i="1"/>
  <c r="CB715" i="1" s="1"/>
  <c r="CP674" i="1"/>
  <c r="O674" i="1" s="1"/>
  <c r="CQ646" i="1"/>
  <c r="P646" i="1" s="1"/>
  <c r="J1455" i="6" s="1"/>
  <c r="R533" i="1"/>
  <c r="V1284" i="6"/>
  <c r="J1290" i="6" s="1"/>
  <c r="U531" i="1"/>
  <c r="CP530" i="1"/>
  <c r="O530" i="1" s="1"/>
  <c r="U1179" i="6"/>
  <c r="CR470" i="1"/>
  <c r="Q470" i="1" s="1"/>
  <c r="CS470" i="1"/>
  <c r="AD470" i="1"/>
  <c r="AB470" i="1" s="1"/>
  <c r="AB229" i="1"/>
  <c r="J76" i="6"/>
  <c r="CT1304" i="1"/>
  <c r="S1304" i="1" s="1"/>
  <c r="J2811" i="6" s="1"/>
  <c r="I2816" i="6" s="1"/>
  <c r="S2810" i="6"/>
  <c r="Q2810" i="6"/>
  <c r="AB1233" i="1"/>
  <c r="CQ1233" i="1"/>
  <c r="P1233" i="1" s="1"/>
  <c r="CM1054" i="1"/>
  <c r="S2492" i="6"/>
  <c r="Q2492" i="6"/>
  <c r="S2151" i="6"/>
  <c r="Q2151" i="6"/>
  <c r="Q2112" i="6"/>
  <c r="S2112" i="6"/>
  <c r="S2026" i="6"/>
  <c r="Q2026" i="6"/>
  <c r="CR677" i="1"/>
  <c r="Q677" i="1" s="1"/>
  <c r="CS677" i="1"/>
  <c r="R677" i="1" s="1"/>
  <c r="GK677" i="1" s="1"/>
  <c r="S2617" i="6"/>
  <c r="Q2617" i="6"/>
  <c r="CT1143" i="1"/>
  <c r="S1143" i="1" s="1"/>
  <c r="J2618" i="6" s="1"/>
  <c r="S2585" i="6"/>
  <c r="Q2585" i="6"/>
  <c r="CR1056" i="1"/>
  <c r="Q1056" i="1" s="1"/>
  <c r="U2516" i="6"/>
  <c r="CS1056" i="1"/>
  <c r="CT980" i="1"/>
  <c r="S980" i="1" s="1"/>
  <c r="S2470" i="6"/>
  <c r="Q2470" i="6"/>
  <c r="C2439" i="6"/>
  <c r="E2438" i="6"/>
  <c r="AD859" i="1"/>
  <c r="U2151" i="6"/>
  <c r="CS859" i="1"/>
  <c r="U2112" i="6"/>
  <c r="CR853" i="1"/>
  <c r="Q853" i="1" s="1"/>
  <c r="R646" i="1"/>
  <c r="V1451" i="6"/>
  <c r="J1458" i="6" s="1"/>
  <c r="AB632" i="1"/>
  <c r="CQ632" i="1"/>
  <c r="P632" i="1" s="1"/>
  <c r="CP632" i="1" s="1"/>
  <c r="O632" i="1" s="1"/>
  <c r="CY542" i="1"/>
  <c r="X542" i="1" s="1"/>
  <c r="R1322" i="6" s="1"/>
  <c r="J1327" i="6" s="1"/>
  <c r="J1323" i="6"/>
  <c r="CT282" i="1"/>
  <c r="S282" i="1" s="1"/>
  <c r="S738" i="6"/>
  <c r="Q738" i="6"/>
  <c r="CT275" i="1"/>
  <c r="S275" i="1" s="1"/>
  <c r="Q690" i="6"/>
  <c r="S690" i="6"/>
  <c r="V2504" i="6"/>
  <c r="R1020" i="1"/>
  <c r="W941" i="1"/>
  <c r="AD920" i="1"/>
  <c r="CS920" i="1"/>
  <c r="R920" i="1" s="1"/>
  <c r="GK920" i="1" s="1"/>
  <c r="E2143" i="6"/>
  <c r="C2144" i="6"/>
  <c r="J1978" i="6"/>
  <c r="CR826" i="1"/>
  <c r="Q826" i="1" s="1"/>
  <c r="U1941" i="6"/>
  <c r="S1920" i="6"/>
  <c r="Q1920" i="6"/>
  <c r="CT823" i="1"/>
  <c r="S823" i="1" s="1"/>
  <c r="G626" i="1"/>
  <c r="A1891" i="6"/>
  <c r="AB677" i="1"/>
  <c r="CQ677" i="1"/>
  <c r="P677" i="1" s="1"/>
  <c r="AH1194" i="1"/>
  <c r="K2702" i="6"/>
  <c r="AH1310" i="1"/>
  <c r="K2785" i="6"/>
  <c r="S2722" i="6"/>
  <c r="Q2722" i="6"/>
  <c r="R1068" i="1"/>
  <c r="GK1068" i="1" s="1"/>
  <c r="V2598" i="6"/>
  <c r="CT1308" i="1"/>
  <c r="S1308" i="1" s="1"/>
  <c r="J2841" i="6" s="1"/>
  <c r="Q2839" i="6"/>
  <c r="S2839" i="6"/>
  <c r="CS1307" i="1"/>
  <c r="U2831" i="6"/>
  <c r="AD1228" i="1"/>
  <c r="U2722" i="6"/>
  <c r="CP1191" i="1"/>
  <c r="O1191" i="1" s="1"/>
  <c r="J2706" i="6"/>
  <c r="AD1059" i="1"/>
  <c r="CP1230" i="1"/>
  <c r="O1230" i="1" s="1"/>
  <c r="CT1057" i="1"/>
  <c r="S1057" i="1" s="1"/>
  <c r="J2524" i="6" s="1"/>
  <c r="Q2523" i="6"/>
  <c r="S2523" i="6"/>
  <c r="CT1020" i="1"/>
  <c r="S1020" i="1" s="1"/>
  <c r="J2506" i="6" s="1"/>
  <c r="S2504" i="6"/>
  <c r="Q2504" i="6"/>
  <c r="S2451" i="6"/>
  <c r="Q2451" i="6"/>
  <c r="CT977" i="1"/>
  <c r="S977" i="1" s="1"/>
  <c r="Q2795" i="6"/>
  <c r="S2795" i="6"/>
  <c r="G1298" i="1"/>
  <c r="A2847" i="6"/>
  <c r="CS1308" i="1"/>
  <c r="CR1307" i="1"/>
  <c r="Q1307" i="1" s="1"/>
  <c r="CP1307" i="1" s="1"/>
  <c r="O1307" i="1" s="1"/>
  <c r="AD1305" i="1"/>
  <c r="U2817" i="6"/>
  <c r="CR1303" i="1"/>
  <c r="Q1303" i="1" s="1"/>
  <c r="U2803" i="6"/>
  <c r="CP1301" i="1"/>
  <c r="O1301" i="1" s="1"/>
  <c r="J2790" i="6"/>
  <c r="BZ1310" i="1"/>
  <c r="CP1231" i="1"/>
  <c r="O1231" i="1" s="1"/>
  <c r="J2745" i="6"/>
  <c r="CS1228" i="1"/>
  <c r="AO1153" i="1"/>
  <c r="AO1136" i="1" s="1"/>
  <c r="CT1150" i="1"/>
  <c r="S1150" i="1" s="1"/>
  <c r="J2666" i="6" s="1"/>
  <c r="Q2665" i="6"/>
  <c r="S2665" i="6"/>
  <c r="R1146" i="1"/>
  <c r="GK1146" i="1" s="1"/>
  <c r="V2637" i="6"/>
  <c r="AB1145" i="1"/>
  <c r="BY1153" i="1"/>
  <c r="CS1139" i="1"/>
  <c r="R1139" i="1" s="1"/>
  <c r="GK1139" i="1" s="1"/>
  <c r="S2598" i="6"/>
  <c r="Q2598" i="6"/>
  <c r="CT1068" i="1"/>
  <c r="S1068" i="1" s="1"/>
  <c r="J2600" i="6" s="1"/>
  <c r="J2552" i="6"/>
  <c r="I2557" i="6" s="1"/>
  <c r="CZ1061" i="1"/>
  <c r="Y1061" i="1" s="1"/>
  <c r="T2551" i="6" s="1"/>
  <c r="J2555" i="6" s="1"/>
  <c r="U2544" i="6"/>
  <c r="CR1060" i="1"/>
  <c r="Q1060" i="1" s="1"/>
  <c r="CS1060" i="1"/>
  <c r="AS1017" i="1"/>
  <c r="F1039" i="1"/>
  <c r="U1019" i="1"/>
  <c r="P981" i="1"/>
  <c r="J2480" i="6" s="1"/>
  <c r="E2477" i="6"/>
  <c r="C2478" i="6"/>
  <c r="V939" i="1"/>
  <c r="AI943" i="1" s="1"/>
  <c r="CR933" i="1"/>
  <c r="Q933" i="1" s="1"/>
  <c r="U2386" i="6"/>
  <c r="Q2372" i="6"/>
  <c r="S2372" i="6"/>
  <c r="CT931" i="1"/>
  <c r="S931" i="1" s="1"/>
  <c r="J2373" i="6" s="1"/>
  <c r="CR913" i="1"/>
  <c r="Q913" i="1" s="1"/>
  <c r="S2261" i="6"/>
  <c r="Q2261" i="6"/>
  <c r="CS873" i="1"/>
  <c r="J2241" i="6"/>
  <c r="AB870" i="1"/>
  <c r="W867" i="1"/>
  <c r="CS866" i="1"/>
  <c r="U2206" i="6"/>
  <c r="S2183" i="6"/>
  <c r="Q2183" i="6"/>
  <c r="CT860" i="1"/>
  <c r="S860" i="1" s="1"/>
  <c r="J2161" i="6" s="1"/>
  <c r="S2128" i="6"/>
  <c r="Q2128" i="6"/>
  <c r="S2061" i="6"/>
  <c r="Q2061" i="6"/>
  <c r="CT845" i="1"/>
  <c r="S845" i="1" s="1"/>
  <c r="CZ834" i="1"/>
  <c r="Y834" i="1" s="1"/>
  <c r="T1990" i="6" s="1"/>
  <c r="J1993" i="6" s="1"/>
  <c r="J1991" i="6"/>
  <c r="R831" i="1"/>
  <c r="GK831" i="1" s="1"/>
  <c r="CT830" i="1"/>
  <c r="S830" i="1" s="1"/>
  <c r="Q1969" i="6"/>
  <c r="S1969" i="6"/>
  <c r="CT827" i="1"/>
  <c r="S827" i="1" s="1"/>
  <c r="J1949" i="6" s="1"/>
  <c r="S1948" i="6"/>
  <c r="Q1948" i="6"/>
  <c r="R743" i="1"/>
  <c r="GK743" i="1" s="1"/>
  <c r="V1861" i="6"/>
  <c r="AD739" i="1"/>
  <c r="AB739" i="1" s="1"/>
  <c r="CR739" i="1"/>
  <c r="Q739" i="1" s="1"/>
  <c r="CS739" i="1"/>
  <c r="R739" i="1" s="1"/>
  <c r="GK739" i="1" s="1"/>
  <c r="R735" i="1"/>
  <c r="V1828" i="6"/>
  <c r="J1835" i="6" s="1"/>
  <c r="BZ751" i="1"/>
  <c r="CZ717" i="1"/>
  <c r="Y717" i="1" s="1"/>
  <c r="CY717" i="1"/>
  <c r="X717" i="1" s="1"/>
  <c r="BX630" i="1"/>
  <c r="AO683" i="1"/>
  <c r="J1515" i="6"/>
  <c r="C1379" i="6"/>
  <c r="E1378" i="6"/>
  <c r="CT554" i="1"/>
  <c r="S554" i="1" s="1"/>
  <c r="J1373" i="6" s="1"/>
  <c r="S1371" i="6"/>
  <c r="Q1371" i="6"/>
  <c r="CZ539" i="1"/>
  <c r="Y539" i="1" s="1"/>
  <c r="CY539" i="1"/>
  <c r="X539" i="1" s="1"/>
  <c r="GX477" i="1"/>
  <c r="U578" i="6"/>
  <c r="AD225" i="1"/>
  <c r="CR225" i="1"/>
  <c r="Q225" i="1" s="1"/>
  <c r="CS225" i="1"/>
  <c r="G135" i="1"/>
  <c r="A574" i="6"/>
  <c r="CT187" i="1"/>
  <c r="S187" i="1" s="1"/>
  <c r="J559" i="6" s="1"/>
  <c r="S558" i="6"/>
  <c r="Q558" i="6"/>
  <c r="R45" i="1"/>
  <c r="GK45" i="1" s="1"/>
  <c r="V119" i="6"/>
  <c r="R42" i="1"/>
  <c r="GK42" i="1" s="1"/>
  <c r="AD928" i="1"/>
  <c r="AB928" i="1" s="1"/>
  <c r="U2351" i="6"/>
  <c r="CP873" i="1"/>
  <c r="O873" i="1" s="1"/>
  <c r="J2256" i="6"/>
  <c r="CS656" i="1"/>
  <c r="U1551" i="6"/>
  <c r="CR656" i="1"/>
  <c r="Q656" i="1" s="1"/>
  <c r="J1553" i="6" s="1"/>
  <c r="C1222" i="6"/>
  <c r="E1221" i="6"/>
  <c r="E2831" i="6"/>
  <c r="C2832" i="6"/>
  <c r="CS1304" i="1"/>
  <c r="U2810" i="6"/>
  <c r="S2764" i="6"/>
  <c r="Q2764" i="6"/>
  <c r="CT1234" i="1"/>
  <c r="S1234" i="1" s="1"/>
  <c r="GX1307" i="1"/>
  <c r="U2617" i="6"/>
  <c r="AD1143" i="1"/>
  <c r="E2598" i="6"/>
  <c r="C2599" i="6"/>
  <c r="CK1054" i="1"/>
  <c r="GX1020" i="1"/>
  <c r="CJ1022" i="1" s="1"/>
  <c r="CJ1017" i="1" s="1"/>
  <c r="C2505" i="6"/>
  <c r="E2504" i="6"/>
  <c r="R977" i="1"/>
  <c r="GK977" i="1" s="1"/>
  <c r="V2451" i="6"/>
  <c r="AD925" i="1"/>
  <c r="AB925" i="1" s="1"/>
  <c r="GX1308" i="1"/>
  <c r="AJ1194" i="1"/>
  <c r="CP1148" i="1"/>
  <c r="O1148" i="1" s="1"/>
  <c r="V1068" i="1"/>
  <c r="R1063" i="1"/>
  <c r="GK1063" i="1" s="1"/>
  <c r="V2565" i="6"/>
  <c r="AG1194" i="1"/>
  <c r="T1194" i="1" s="1"/>
  <c r="AG1310" i="1"/>
  <c r="G1185" i="1"/>
  <c r="AF2718" i="6"/>
  <c r="A2718" i="6"/>
  <c r="R982" i="1"/>
  <c r="GK982" i="1" s="1"/>
  <c r="C2424" i="6"/>
  <c r="E2423" i="6"/>
  <c r="CQ928" i="1"/>
  <c r="P928" i="1" s="1"/>
  <c r="S2672" i="6"/>
  <c r="Q2672" i="6"/>
  <c r="CS1143" i="1"/>
  <c r="CR1058" i="1"/>
  <c r="Q1058" i="1" s="1"/>
  <c r="CP1058" i="1" s="1"/>
  <c r="O1058" i="1" s="1"/>
  <c r="G813" i="1"/>
  <c r="A2609" i="6"/>
  <c r="CS1065" i="1"/>
  <c r="U2578" i="6"/>
  <c r="CT1062" i="1"/>
  <c r="S1062" i="1" s="1"/>
  <c r="S2558" i="6"/>
  <c r="Q2558" i="6"/>
  <c r="G22" i="1"/>
  <c r="A2850" i="6"/>
  <c r="CR1308" i="1"/>
  <c r="Q1308" i="1" s="1"/>
  <c r="CP1308" i="1" s="1"/>
  <c r="O1308" i="1" s="1"/>
  <c r="S2779" i="6"/>
  <c r="Q2779" i="6"/>
  <c r="CR1228" i="1"/>
  <c r="Q1228" i="1" s="1"/>
  <c r="AB1189" i="1"/>
  <c r="G1136" i="1"/>
  <c r="AF2680" i="6"/>
  <c r="A2680" i="6"/>
  <c r="CT1151" i="1"/>
  <c r="S1151" i="1" s="1"/>
  <c r="J2673" i="6" s="1"/>
  <c r="CC1070" i="1"/>
  <c r="AD1068" i="1"/>
  <c r="AB1068" i="1" s="1"/>
  <c r="U2598" i="6"/>
  <c r="U939" i="1"/>
  <c r="K2429" i="6" s="1"/>
  <c r="AD931" i="1"/>
  <c r="AB931" i="1" s="1"/>
  <c r="U2372" i="6"/>
  <c r="CS931" i="1"/>
  <c r="CT930" i="1"/>
  <c r="S930" i="1" s="1"/>
  <c r="J2366" i="6" s="1"/>
  <c r="S2365" i="6"/>
  <c r="Q2365" i="6"/>
  <c r="AB910" i="1"/>
  <c r="CM817" i="1"/>
  <c r="BD876" i="1"/>
  <c r="BD817" i="1" s="1"/>
  <c r="CR873" i="1"/>
  <c r="Q873" i="1" s="1"/>
  <c r="E2222" i="6"/>
  <c r="C2223" i="6"/>
  <c r="V867" i="1"/>
  <c r="AD863" i="1"/>
  <c r="AB863" i="1" s="1"/>
  <c r="U2183" i="6"/>
  <c r="CR863" i="1"/>
  <c r="Q863" i="1" s="1"/>
  <c r="W862" i="1"/>
  <c r="CS860" i="1"/>
  <c r="V2159" i="6" s="1"/>
  <c r="CT857" i="1"/>
  <c r="S857" i="1" s="1"/>
  <c r="AD845" i="1"/>
  <c r="U2061" i="6"/>
  <c r="CS845" i="1"/>
  <c r="U1948" i="6"/>
  <c r="CR827" i="1"/>
  <c r="Q827" i="1" s="1"/>
  <c r="CP827" i="1" s="1"/>
  <c r="O827" i="1" s="1"/>
  <c r="CS827" i="1"/>
  <c r="AD827" i="1"/>
  <c r="AB827" i="1" s="1"/>
  <c r="CY667" i="1"/>
  <c r="X667" i="1" s="1"/>
  <c r="R1661" i="6" s="1"/>
  <c r="J1666" i="6" s="1"/>
  <c r="J1662" i="6"/>
  <c r="CT665" i="1"/>
  <c r="S665" i="1" s="1"/>
  <c r="J1642" i="6" s="1"/>
  <c r="S1641" i="6"/>
  <c r="Q1641" i="6"/>
  <c r="CT656" i="1"/>
  <c r="S656" i="1" s="1"/>
  <c r="S1551" i="6"/>
  <c r="Q1551" i="6"/>
  <c r="J1535" i="6"/>
  <c r="CP653" i="1"/>
  <c r="O653" i="1" s="1"/>
  <c r="J1525" i="6"/>
  <c r="CR632" i="1"/>
  <c r="Q632" i="1" s="1"/>
  <c r="CS632" i="1"/>
  <c r="R632" i="1" s="1"/>
  <c r="GK632" i="1" s="1"/>
  <c r="U1199" i="6"/>
  <c r="CR473" i="1"/>
  <c r="Q473" i="1" s="1"/>
  <c r="CS473" i="1"/>
  <c r="AD473" i="1"/>
  <c r="CY230" i="1"/>
  <c r="X230" i="1" s="1"/>
  <c r="R611" i="6" s="1"/>
  <c r="J613" i="6" s="1"/>
  <c r="I616" i="6" s="1"/>
  <c r="V598" i="6"/>
  <c r="R228" i="1"/>
  <c r="GK228" i="1" s="1"/>
  <c r="CS554" i="1"/>
  <c r="V1371" i="6" s="1"/>
  <c r="U1371" i="6"/>
  <c r="CR554" i="1"/>
  <c r="Q554" i="1" s="1"/>
  <c r="AD551" i="1"/>
  <c r="U1360" i="6"/>
  <c r="CR551" i="1"/>
  <c r="Q551" i="1" s="1"/>
  <c r="J1362" i="6" s="1"/>
  <c r="CS551" i="1"/>
  <c r="S1353" i="6"/>
  <c r="Q1353" i="6"/>
  <c r="CT546" i="1"/>
  <c r="S1311" i="6"/>
  <c r="Q1311" i="6"/>
  <c r="AB522" i="1"/>
  <c r="CQ522" i="1"/>
  <c r="P522" i="1" s="1"/>
  <c r="CP522" i="1" s="1"/>
  <c r="O522" i="1" s="1"/>
  <c r="W482" i="1"/>
  <c r="U1215" i="6"/>
  <c r="CR476" i="1"/>
  <c r="Q476" i="1" s="1"/>
  <c r="J1157" i="6"/>
  <c r="CP460" i="1"/>
  <c r="O460" i="1" s="1"/>
  <c r="J1135" i="6"/>
  <c r="CT433" i="1"/>
  <c r="S433" i="1" s="1"/>
  <c r="J996" i="6" s="1"/>
  <c r="Q995" i="6"/>
  <c r="S995" i="6"/>
  <c r="CZ430" i="1"/>
  <c r="Y430" i="1" s="1"/>
  <c r="T974" i="6" s="1"/>
  <c r="J978" i="6" s="1"/>
  <c r="J975" i="6"/>
  <c r="I980" i="6" s="1"/>
  <c r="CY430" i="1"/>
  <c r="X430" i="1" s="1"/>
  <c r="R974" i="6" s="1"/>
  <c r="J977" i="6" s="1"/>
  <c r="CY418" i="1"/>
  <c r="X418" i="1" s="1"/>
  <c r="R912" i="6" s="1"/>
  <c r="J916" i="6" s="1"/>
  <c r="J913" i="6"/>
  <c r="CT406" i="1"/>
  <c r="S406" i="1" s="1"/>
  <c r="J867" i="6" s="1"/>
  <c r="S866" i="6"/>
  <c r="Q866" i="6"/>
  <c r="AD269" i="1"/>
  <c r="AB269" i="1" s="1"/>
  <c r="U641" i="6"/>
  <c r="CR269" i="1"/>
  <c r="Q269" i="1" s="1"/>
  <c r="CS269" i="1"/>
  <c r="CT46" i="1"/>
  <c r="S46" i="1" s="1"/>
  <c r="S126" i="6"/>
  <c r="Q126" i="6"/>
  <c r="S107" i="6"/>
  <c r="Q107" i="6"/>
  <c r="CT43" i="1"/>
  <c r="S43" i="1" s="1"/>
  <c r="J108" i="6" s="1"/>
  <c r="CR830" i="1"/>
  <c r="Q830" i="1" s="1"/>
  <c r="U1969" i="6"/>
  <c r="AD821" i="1"/>
  <c r="U1906" i="6"/>
  <c r="AB747" i="1"/>
  <c r="V744" i="1"/>
  <c r="AI751" i="1" s="1"/>
  <c r="AI715" i="1" s="1"/>
  <c r="S1845" i="6"/>
  <c r="Q1845" i="6"/>
  <c r="BY751" i="1"/>
  <c r="Q1730" i="6"/>
  <c r="S1730" i="6"/>
  <c r="CT723" i="1"/>
  <c r="S723" i="1" s="1"/>
  <c r="CT657" i="1"/>
  <c r="S657" i="1" s="1"/>
  <c r="J1562" i="6" s="1"/>
  <c r="S1561" i="6"/>
  <c r="Q1561" i="6"/>
  <c r="CR649" i="1"/>
  <c r="Q649" i="1" s="1"/>
  <c r="J1483" i="6" s="1"/>
  <c r="U1481" i="6"/>
  <c r="U1461" i="6"/>
  <c r="CR647" i="1"/>
  <c r="Q647" i="1" s="1"/>
  <c r="J1463" i="6" s="1"/>
  <c r="CS647" i="1"/>
  <c r="AB634" i="1"/>
  <c r="CR546" i="1"/>
  <c r="Q546" i="1" s="1"/>
  <c r="U1353" i="6"/>
  <c r="CS546" i="1"/>
  <c r="CY545" i="1"/>
  <c r="X545" i="1" s="1"/>
  <c r="R1346" i="6" s="1"/>
  <c r="J1349" i="6" s="1"/>
  <c r="J1348" i="6"/>
  <c r="AD536" i="1"/>
  <c r="U1311" i="6"/>
  <c r="CR485" i="1"/>
  <c r="Q485" i="1" s="1"/>
  <c r="CS485" i="1"/>
  <c r="R485" i="1" s="1"/>
  <c r="GK485" i="1" s="1"/>
  <c r="AD485" i="1"/>
  <c r="V482" i="1"/>
  <c r="AB460" i="1"/>
  <c r="R453" i="1"/>
  <c r="GK453" i="1" s="1"/>
  <c r="V1097" i="6"/>
  <c r="U995" i="6"/>
  <c r="AD433" i="1"/>
  <c r="Q945" i="6"/>
  <c r="S945" i="6"/>
  <c r="CT426" i="1"/>
  <c r="S426" i="1" s="1"/>
  <c r="AD425" i="1"/>
  <c r="AB425" i="1" s="1"/>
  <c r="U866" i="6"/>
  <c r="CR406" i="1"/>
  <c r="Q406" i="1" s="1"/>
  <c r="CS406" i="1"/>
  <c r="AD404" i="1"/>
  <c r="U857" i="6"/>
  <c r="CR404" i="1"/>
  <c r="Q404" i="1" s="1"/>
  <c r="CS404" i="1"/>
  <c r="G222" i="1"/>
  <c r="A631" i="6"/>
  <c r="CY232" i="1"/>
  <c r="X232" i="1" s="1"/>
  <c r="R623" i="6" s="1"/>
  <c r="J626" i="6" s="1"/>
  <c r="J624" i="6"/>
  <c r="CZ232" i="1"/>
  <c r="Y232" i="1" s="1"/>
  <c r="T623" i="6" s="1"/>
  <c r="J627" i="6" s="1"/>
  <c r="J308" i="6"/>
  <c r="S166" i="6"/>
  <c r="Q166" i="6"/>
  <c r="CT86" i="1"/>
  <c r="S86" i="1" s="1"/>
  <c r="U126" i="6"/>
  <c r="CR46" i="1"/>
  <c r="Q46" i="1" s="1"/>
  <c r="J128" i="6" s="1"/>
  <c r="CS46" i="1"/>
  <c r="U107" i="6"/>
  <c r="CR43" i="1"/>
  <c r="Q43" i="1" s="1"/>
  <c r="CS43" i="1"/>
  <c r="AD43" i="1"/>
  <c r="AB43" i="1" s="1"/>
  <c r="AD830" i="1"/>
  <c r="AB830" i="1" s="1"/>
  <c r="CC876" i="1"/>
  <c r="CT828" i="1"/>
  <c r="S828" i="1" s="1"/>
  <c r="Q1955" i="6"/>
  <c r="S1955" i="6"/>
  <c r="U744" i="1"/>
  <c r="K1873" i="6" s="1"/>
  <c r="CT743" i="1"/>
  <c r="S743" i="1" s="1"/>
  <c r="S1861" i="6"/>
  <c r="Q1861" i="6"/>
  <c r="CS737" i="1"/>
  <c r="U1845" i="6"/>
  <c r="S1791" i="6"/>
  <c r="Q1791" i="6"/>
  <c r="CR723" i="1"/>
  <c r="Q723" i="1" s="1"/>
  <c r="U1730" i="6"/>
  <c r="CS723" i="1"/>
  <c r="G630" i="1"/>
  <c r="A1686" i="6"/>
  <c r="R658" i="1"/>
  <c r="V1571" i="6"/>
  <c r="J1578" i="6" s="1"/>
  <c r="CR657" i="1"/>
  <c r="Q657" i="1" s="1"/>
  <c r="J1563" i="6" s="1"/>
  <c r="U1561" i="6"/>
  <c r="R653" i="1"/>
  <c r="V1521" i="6"/>
  <c r="J1528" i="6" s="1"/>
  <c r="R648" i="1"/>
  <c r="V1471" i="6"/>
  <c r="J1478" i="6" s="1"/>
  <c r="AD647" i="1"/>
  <c r="AB647" i="1" s="1"/>
  <c r="CT645" i="1"/>
  <c r="S645" i="1" s="1"/>
  <c r="J1442" i="6" s="1"/>
  <c r="S1441" i="6"/>
  <c r="Q1441" i="6"/>
  <c r="AD637" i="1"/>
  <c r="CR637" i="1"/>
  <c r="Q637" i="1" s="1"/>
  <c r="CS637" i="1"/>
  <c r="R637" i="1" s="1"/>
  <c r="GK637" i="1" s="1"/>
  <c r="BZ564" i="1"/>
  <c r="P555" i="1"/>
  <c r="E1270" i="6"/>
  <c r="C1271" i="6"/>
  <c r="AB485" i="1"/>
  <c r="U482" i="1"/>
  <c r="K1256" i="6" s="1"/>
  <c r="P477" i="1"/>
  <c r="CP477" i="1" s="1"/>
  <c r="O477" i="1" s="1"/>
  <c r="CS461" i="1"/>
  <c r="R461" i="1" s="1"/>
  <c r="GK461" i="1" s="1"/>
  <c r="CR461" i="1"/>
  <c r="Q461" i="1" s="1"/>
  <c r="AD426" i="1"/>
  <c r="AB426" i="1" s="1"/>
  <c r="U945" i="6"/>
  <c r="CR426" i="1"/>
  <c r="Q426" i="1" s="1"/>
  <c r="CS426" i="1"/>
  <c r="AB404" i="1"/>
  <c r="CQ404" i="1"/>
  <c r="P404" i="1" s="1"/>
  <c r="J857" i="6" s="1"/>
  <c r="I858" i="6" s="1"/>
  <c r="E782" i="6"/>
  <c r="C783" i="6"/>
  <c r="R232" i="1"/>
  <c r="GK232" i="1" s="1"/>
  <c r="V623" i="6"/>
  <c r="E578" i="6"/>
  <c r="C579" i="6"/>
  <c r="CS86" i="1"/>
  <c r="U166" i="6"/>
  <c r="CR86" i="1"/>
  <c r="Q86" i="1" s="1"/>
  <c r="BY103" i="1"/>
  <c r="AD46" i="1"/>
  <c r="CT825" i="1"/>
  <c r="S825" i="1" s="1"/>
  <c r="J1935" i="6" s="1"/>
  <c r="Q1934" i="6"/>
  <c r="S1934" i="6"/>
  <c r="GX744" i="1"/>
  <c r="T744" i="1"/>
  <c r="CR743" i="1"/>
  <c r="Q743" i="1" s="1"/>
  <c r="CP743" i="1" s="1"/>
  <c r="O743" i="1" s="1"/>
  <c r="U1861" i="6"/>
  <c r="AD723" i="1"/>
  <c r="AB723" i="1" s="1"/>
  <c r="CZ721" i="1"/>
  <c r="Y721" i="1" s="1"/>
  <c r="T1710" i="6" s="1"/>
  <c r="J1716" i="6" s="1"/>
  <c r="J1711" i="6"/>
  <c r="S1661" i="6"/>
  <c r="Q1661" i="6"/>
  <c r="CP657" i="1"/>
  <c r="O657" i="1" s="1"/>
  <c r="J1565" i="6"/>
  <c r="CT655" i="1"/>
  <c r="S655" i="1" s="1"/>
  <c r="J1542" i="6" s="1"/>
  <c r="S1541" i="6"/>
  <c r="Q1541" i="6"/>
  <c r="CT650" i="1"/>
  <c r="S650" i="1" s="1"/>
  <c r="J1492" i="6" s="1"/>
  <c r="S1491" i="6"/>
  <c r="Q1491" i="6"/>
  <c r="J1465" i="6"/>
  <c r="AB637" i="1"/>
  <c r="CQ637" i="1"/>
  <c r="P637" i="1" s="1"/>
  <c r="CZ634" i="1"/>
  <c r="Y634" i="1" s="1"/>
  <c r="CY634" i="1"/>
  <c r="X634" i="1" s="1"/>
  <c r="S1385" i="6"/>
  <c r="Q1385" i="6"/>
  <c r="CT556" i="1"/>
  <c r="S556" i="1" s="1"/>
  <c r="J1386" i="6" s="1"/>
  <c r="W555" i="1"/>
  <c r="E1346" i="6"/>
  <c r="C1347" i="6"/>
  <c r="CT535" i="1"/>
  <c r="S535" i="1" s="1"/>
  <c r="J1303" i="6" s="1"/>
  <c r="S1302" i="6"/>
  <c r="Q1302" i="6"/>
  <c r="S1284" i="6"/>
  <c r="Q1284" i="6"/>
  <c r="CT533" i="1"/>
  <c r="S533" i="1" s="1"/>
  <c r="J1285" i="6" s="1"/>
  <c r="S527" i="1"/>
  <c r="J1272" i="6" s="1"/>
  <c r="CS526" i="1"/>
  <c r="R526" i="1" s="1"/>
  <c r="GK526" i="1" s="1"/>
  <c r="CR526" i="1"/>
  <c r="Q526" i="1" s="1"/>
  <c r="CP524" i="1"/>
  <c r="O524" i="1" s="1"/>
  <c r="GX483" i="1"/>
  <c r="E1258" i="6"/>
  <c r="C1259" i="6"/>
  <c r="T482" i="1"/>
  <c r="C1238" i="6"/>
  <c r="E1237" i="6"/>
  <c r="W477" i="1"/>
  <c r="CB488" i="1"/>
  <c r="CT474" i="1"/>
  <c r="S474" i="1" s="1"/>
  <c r="S1206" i="6"/>
  <c r="Q1206" i="6"/>
  <c r="S1162" i="6"/>
  <c r="Q1162" i="6"/>
  <c r="CT468" i="1"/>
  <c r="S468" i="1" s="1"/>
  <c r="J1163" i="6" s="1"/>
  <c r="W465" i="1"/>
  <c r="AD461" i="1"/>
  <c r="CR440" i="1"/>
  <c r="Q440" i="1" s="1"/>
  <c r="U1030" i="6"/>
  <c r="R424" i="1"/>
  <c r="GK424" i="1" s="1"/>
  <c r="V935" i="6"/>
  <c r="CP421" i="1"/>
  <c r="O421" i="1" s="1"/>
  <c r="CT420" i="1"/>
  <c r="S420" i="1" s="1"/>
  <c r="Q928" i="6"/>
  <c r="S928" i="6"/>
  <c r="R415" i="1"/>
  <c r="GK415" i="1" s="1"/>
  <c r="V894" i="6"/>
  <c r="CP406" i="1"/>
  <c r="O406" i="1" s="1"/>
  <c r="R400" i="1"/>
  <c r="GK400" i="1" s="1"/>
  <c r="V836" i="6"/>
  <c r="Q703" i="6"/>
  <c r="S703" i="6"/>
  <c r="CT277" i="1"/>
  <c r="S277" i="1" s="1"/>
  <c r="J705" i="6" s="1"/>
  <c r="Q434" i="6"/>
  <c r="S434" i="6"/>
  <c r="CT166" i="1"/>
  <c r="S166" i="1" s="1"/>
  <c r="J435" i="6" s="1"/>
  <c r="S159" i="6"/>
  <c r="Q159" i="6"/>
  <c r="CT85" i="1"/>
  <c r="S85" i="1" s="1"/>
  <c r="V860" i="1"/>
  <c r="C2160" i="6"/>
  <c r="E2159" i="6"/>
  <c r="AD851" i="1"/>
  <c r="U2098" i="6"/>
  <c r="S2082" i="6"/>
  <c r="Q2082" i="6"/>
  <c r="CT846" i="1"/>
  <c r="S846" i="1" s="1"/>
  <c r="J2069" i="6" s="1"/>
  <c r="Q2068" i="6"/>
  <c r="S2068" i="6"/>
  <c r="CR842" i="1"/>
  <c r="Q842" i="1" s="1"/>
  <c r="U2040" i="6"/>
  <c r="CR841" i="1"/>
  <c r="Q841" i="1" s="1"/>
  <c r="U2033" i="6"/>
  <c r="AD828" i="1"/>
  <c r="AB828" i="1" s="1"/>
  <c r="CT822" i="1"/>
  <c r="S822" i="1" s="1"/>
  <c r="J1914" i="6" s="1"/>
  <c r="S1913" i="6"/>
  <c r="Q1913" i="6"/>
  <c r="CT744" i="1"/>
  <c r="S744" i="1" s="1"/>
  <c r="J1870" i="6" s="1"/>
  <c r="S1868" i="6"/>
  <c r="Q1868" i="6"/>
  <c r="AD742" i="1"/>
  <c r="CT734" i="1"/>
  <c r="S734" i="1" s="1"/>
  <c r="S1821" i="6"/>
  <c r="Q1821" i="6"/>
  <c r="CT732" i="1"/>
  <c r="S732" i="1" s="1"/>
  <c r="S1801" i="6"/>
  <c r="Q1801" i="6"/>
  <c r="AD731" i="1"/>
  <c r="AB731" i="1" s="1"/>
  <c r="AD729" i="1"/>
  <c r="S1764" i="6"/>
  <c r="Q1764" i="6"/>
  <c r="CT727" i="1"/>
  <c r="S727" i="1" s="1"/>
  <c r="J1765" i="6" s="1"/>
  <c r="S1690" i="6"/>
  <c r="Q1690" i="6"/>
  <c r="S1601" i="6"/>
  <c r="Q1601" i="6"/>
  <c r="CP658" i="1"/>
  <c r="O658" i="1" s="1"/>
  <c r="J1575" i="6"/>
  <c r="AD650" i="1"/>
  <c r="AB650" i="1" s="1"/>
  <c r="U1491" i="6"/>
  <c r="CR650" i="1"/>
  <c r="Q650" i="1" s="1"/>
  <c r="J1493" i="6" s="1"/>
  <c r="AB639" i="1"/>
  <c r="CS560" i="1"/>
  <c r="R560" i="1" s="1"/>
  <c r="GK560" i="1" s="1"/>
  <c r="AD560" i="1"/>
  <c r="AD556" i="1"/>
  <c r="U1385" i="6"/>
  <c r="V555" i="1"/>
  <c r="C1354" i="6"/>
  <c r="E1353" i="6"/>
  <c r="CT536" i="1"/>
  <c r="S536" i="1" s="1"/>
  <c r="J1312" i="6" s="1"/>
  <c r="AD533" i="1"/>
  <c r="AB533" i="1" s="1"/>
  <c r="U1284" i="6"/>
  <c r="R527" i="1"/>
  <c r="GK527" i="1" s="1"/>
  <c r="V1270" i="6"/>
  <c r="CZ523" i="1"/>
  <c r="Y523" i="1" s="1"/>
  <c r="CY523" i="1"/>
  <c r="X523" i="1" s="1"/>
  <c r="CK393" i="1"/>
  <c r="BB488" i="1"/>
  <c r="BB393" i="1" s="1"/>
  <c r="Q1251" i="6"/>
  <c r="S1251" i="6"/>
  <c r="CT482" i="1"/>
  <c r="S482" i="1" s="1"/>
  <c r="J1253" i="6" s="1"/>
  <c r="V477" i="1"/>
  <c r="U1162" i="6"/>
  <c r="CR468" i="1"/>
  <c r="Q468" i="1" s="1"/>
  <c r="J1164" i="6" s="1"/>
  <c r="CS468" i="1"/>
  <c r="V465" i="1"/>
  <c r="CZ454" i="1"/>
  <c r="Y454" i="1" s="1"/>
  <c r="T1104" i="6" s="1"/>
  <c r="J1107" i="6" s="1"/>
  <c r="J1105" i="6"/>
  <c r="CY454" i="1"/>
  <c r="X454" i="1" s="1"/>
  <c r="R1104" i="6" s="1"/>
  <c r="J1106" i="6" s="1"/>
  <c r="I1109" i="6" s="1"/>
  <c r="S1054" i="6"/>
  <c r="Q1054" i="6"/>
  <c r="CT447" i="1"/>
  <c r="CY436" i="1"/>
  <c r="X436" i="1" s="1"/>
  <c r="R1003" i="6" s="1"/>
  <c r="J1005" i="6" s="1"/>
  <c r="J1004" i="6"/>
  <c r="CZ436" i="1"/>
  <c r="Y436" i="1" s="1"/>
  <c r="T1003" i="6" s="1"/>
  <c r="J1006" i="6" s="1"/>
  <c r="Q988" i="6"/>
  <c r="S988" i="6"/>
  <c r="CT432" i="1"/>
  <c r="S432" i="1" s="1"/>
  <c r="J968" i="6"/>
  <c r="I973" i="6" s="1"/>
  <c r="CZ429" i="1"/>
  <c r="Y429" i="1" s="1"/>
  <c r="T967" i="6" s="1"/>
  <c r="J971" i="6" s="1"/>
  <c r="CR420" i="1"/>
  <c r="Q420" i="1" s="1"/>
  <c r="U928" i="6"/>
  <c r="CS420" i="1"/>
  <c r="S900" i="6"/>
  <c r="Q900" i="6"/>
  <c r="CT416" i="1"/>
  <c r="S416" i="1" s="1"/>
  <c r="J901" i="6" s="1"/>
  <c r="S843" i="6"/>
  <c r="Q843" i="6"/>
  <c r="CT401" i="1"/>
  <c r="S401" i="1" s="1"/>
  <c r="CY397" i="1"/>
  <c r="X397" i="1" s="1"/>
  <c r="R817" i="6" s="1"/>
  <c r="J819" i="6" s="1"/>
  <c r="J818" i="6"/>
  <c r="CC488" i="1"/>
  <c r="V324" i="1"/>
  <c r="AI327" i="1" s="1"/>
  <c r="AB279" i="1"/>
  <c r="CQ279" i="1"/>
  <c r="P279" i="1" s="1"/>
  <c r="U703" i="6"/>
  <c r="CR277" i="1"/>
  <c r="Q277" i="1" s="1"/>
  <c r="CP277" i="1" s="1"/>
  <c r="O277" i="1" s="1"/>
  <c r="CS277" i="1"/>
  <c r="S635" i="6"/>
  <c r="Q635" i="6"/>
  <c r="CT268" i="1"/>
  <c r="S268" i="1" s="1"/>
  <c r="J636" i="6" s="1"/>
  <c r="CY180" i="1"/>
  <c r="X180" i="1" s="1"/>
  <c r="R515" i="6" s="1"/>
  <c r="J518" i="6" s="1"/>
  <c r="J516" i="6"/>
  <c r="CZ180" i="1"/>
  <c r="Y180" i="1" s="1"/>
  <c r="T515" i="6" s="1"/>
  <c r="J519" i="6" s="1"/>
  <c r="AD842" i="1"/>
  <c r="AB842" i="1" s="1"/>
  <c r="AD841" i="1"/>
  <c r="CT831" i="1"/>
  <c r="S831" i="1" s="1"/>
  <c r="J1977" i="6" s="1"/>
  <c r="Q1976" i="6"/>
  <c r="S1976" i="6"/>
  <c r="CP828" i="1"/>
  <c r="O828" i="1" s="1"/>
  <c r="J1957" i="6"/>
  <c r="AD825" i="1"/>
  <c r="AB825" i="1" s="1"/>
  <c r="CQ747" i="1"/>
  <c r="P747" i="1" s="1"/>
  <c r="CP747" i="1" s="1"/>
  <c r="O747" i="1" s="1"/>
  <c r="AH751" i="1"/>
  <c r="K1879" i="6"/>
  <c r="U1868" i="6"/>
  <c r="AD741" i="1"/>
  <c r="R733" i="1"/>
  <c r="AB729" i="1"/>
  <c r="CQ729" i="1"/>
  <c r="P729" i="1" s="1"/>
  <c r="CP729" i="1" s="1"/>
  <c r="O729" i="1" s="1"/>
  <c r="U1764" i="6"/>
  <c r="AD727" i="1"/>
  <c r="AB674" i="1"/>
  <c r="CT672" i="1"/>
  <c r="S672" i="1" s="1"/>
  <c r="J1679" i="6" s="1"/>
  <c r="S1678" i="6"/>
  <c r="Q1678" i="6"/>
  <c r="CQ650" i="1"/>
  <c r="P650" i="1" s="1"/>
  <c r="J1495" i="6" s="1"/>
  <c r="CP639" i="1"/>
  <c r="O639" i="1" s="1"/>
  <c r="CS633" i="1"/>
  <c r="R633" i="1" s="1"/>
  <c r="GK633" i="1" s="1"/>
  <c r="AD633" i="1"/>
  <c r="AB633" i="1" s="1"/>
  <c r="CP558" i="1"/>
  <c r="O558" i="1" s="1"/>
  <c r="U555" i="1"/>
  <c r="K1383" i="6" s="1"/>
  <c r="AD548" i="1"/>
  <c r="CR548" i="1"/>
  <c r="Q548" i="1" s="1"/>
  <c r="S1339" i="6"/>
  <c r="Q1339" i="6"/>
  <c r="R536" i="1"/>
  <c r="V1311" i="6"/>
  <c r="J1317" i="6" s="1"/>
  <c r="GX482" i="1"/>
  <c r="U1228" i="6"/>
  <c r="AD478" i="1"/>
  <c r="U477" i="1"/>
  <c r="K1226" i="6" s="1"/>
  <c r="S1186" i="6"/>
  <c r="Q1186" i="6"/>
  <c r="CT471" i="1"/>
  <c r="S471" i="1" s="1"/>
  <c r="J1187" i="6" s="1"/>
  <c r="CZ470" i="1"/>
  <c r="Y470" i="1" s="1"/>
  <c r="T1179" i="6" s="1"/>
  <c r="J1183" i="6" s="1"/>
  <c r="J1180" i="6"/>
  <c r="I1185" i="6" s="1"/>
  <c r="U465" i="1"/>
  <c r="R441" i="1"/>
  <c r="GK441" i="1" s="1"/>
  <c r="V1037" i="6"/>
  <c r="R439" i="1"/>
  <c r="V1021" i="6"/>
  <c r="J1027" i="6" s="1"/>
  <c r="R436" i="1"/>
  <c r="GK436" i="1" s="1"/>
  <c r="V1003" i="6"/>
  <c r="AD416" i="1"/>
  <c r="U900" i="6"/>
  <c r="CR416" i="1"/>
  <c r="Q416" i="1" s="1"/>
  <c r="CS416" i="1"/>
  <c r="J873" i="6"/>
  <c r="CY407" i="1"/>
  <c r="X407" i="1" s="1"/>
  <c r="R872" i="6" s="1"/>
  <c r="J875" i="6" s="1"/>
  <c r="CZ407" i="1"/>
  <c r="Y407" i="1" s="1"/>
  <c r="T872" i="6" s="1"/>
  <c r="J876" i="6" s="1"/>
  <c r="U843" i="6"/>
  <c r="AD401" i="1"/>
  <c r="AH327" i="1"/>
  <c r="AH322" i="1" s="1"/>
  <c r="K787" i="6"/>
  <c r="CP288" i="1"/>
  <c r="O288" i="1" s="1"/>
  <c r="J771" i="6"/>
  <c r="CT285" i="1"/>
  <c r="S285" i="1" s="1"/>
  <c r="J751" i="6" s="1"/>
  <c r="S750" i="6"/>
  <c r="Q750" i="6"/>
  <c r="AD268" i="1"/>
  <c r="U635" i="6"/>
  <c r="CR268" i="1"/>
  <c r="Q268" i="1" s="1"/>
  <c r="CS268" i="1"/>
  <c r="CP180" i="1"/>
  <c r="O180" i="1" s="1"/>
  <c r="J517" i="6"/>
  <c r="CS97" i="1"/>
  <c r="U213" i="6"/>
  <c r="CR97" i="1"/>
  <c r="Q97" i="1" s="1"/>
  <c r="CT1232" i="1"/>
  <c r="S1232" i="1" s="1"/>
  <c r="J2751" i="6" s="1"/>
  <c r="Q2750" i="6"/>
  <c r="S2750" i="6"/>
  <c r="AD1190" i="1"/>
  <c r="U2694" i="6"/>
  <c r="Q2651" i="6"/>
  <c r="S2651" i="6"/>
  <c r="CT1147" i="1"/>
  <c r="S1147" i="1" s="1"/>
  <c r="S2644" i="6"/>
  <c r="Q2644" i="6"/>
  <c r="AD1146" i="1"/>
  <c r="U2637" i="6"/>
  <c r="G1054" i="1"/>
  <c r="A2606" i="6"/>
  <c r="S2551" i="6"/>
  <c r="Q2551" i="6"/>
  <c r="AF2512" i="6"/>
  <c r="A2512" i="6"/>
  <c r="W1019" i="1"/>
  <c r="C2493" i="6"/>
  <c r="E2492" i="6"/>
  <c r="CT941" i="1"/>
  <c r="S941" i="1" s="1"/>
  <c r="J2440" i="6" s="1"/>
  <c r="S2438" i="6"/>
  <c r="Q2438" i="6"/>
  <c r="U2423" i="6"/>
  <c r="U937" i="1"/>
  <c r="K2414" i="6" s="1"/>
  <c r="CR930" i="1"/>
  <c r="Q930" i="1" s="1"/>
  <c r="U2365" i="6"/>
  <c r="CR874" i="1"/>
  <c r="Q874" i="1" s="1"/>
  <c r="CP874" i="1" s="1"/>
  <c r="O874" i="1" s="1"/>
  <c r="U2261" i="6"/>
  <c r="CR871" i="1"/>
  <c r="Q871" i="1" s="1"/>
  <c r="J2239" i="6" s="1"/>
  <c r="U2237" i="6"/>
  <c r="U867" i="1"/>
  <c r="K2220" i="6" s="1"/>
  <c r="CS862" i="1"/>
  <c r="U2175" i="6"/>
  <c r="E2151" i="6"/>
  <c r="C2152" i="6"/>
  <c r="U858" i="1"/>
  <c r="K2149" i="6" s="1"/>
  <c r="U2135" i="6"/>
  <c r="Q2105" i="6"/>
  <c r="S2105" i="6"/>
  <c r="CT843" i="1"/>
  <c r="S843" i="1" s="1"/>
  <c r="J2048" i="6" s="1"/>
  <c r="S2047" i="6"/>
  <c r="Q2047" i="6"/>
  <c r="AD831" i="1"/>
  <c r="AB831" i="1" s="1"/>
  <c r="U1976" i="6"/>
  <c r="CS821" i="1"/>
  <c r="AD744" i="1"/>
  <c r="AB742" i="1"/>
  <c r="CT737" i="1"/>
  <c r="S737" i="1" s="1"/>
  <c r="J1846" i="6" s="1"/>
  <c r="CT731" i="1"/>
  <c r="S731" i="1" s="1"/>
  <c r="J1792" i="6" s="1"/>
  <c r="R725" i="1"/>
  <c r="GK725" i="1" s="1"/>
  <c r="V1747" i="6"/>
  <c r="CT724" i="1"/>
  <c r="S724" i="1" s="1"/>
  <c r="J1738" i="6" s="1"/>
  <c r="S1737" i="6"/>
  <c r="Q1737" i="6"/>
  <c r="CT720" i="1"/>
  <c r="S720" i="1" s="1"/>
  <c r="J1701" i="6" s="1"/>
  <c r="S1700" i="6"/>
  <c r="Q1700" i="6"/>
  <c r="CS672" i="1"/>
  <c r="U1678" i="6"/>
  <c r="Q1651" i="6"/>
  <c r="S1651" i="6"/>
  <c r="CT663" i="1"/>
  <c r="S663" i="1" s="1"/>
  <c r="J1622" i="6" s="1"/>
  <c r="S1621" i="6"/>
  <c r="Q1621" i="6"/>
  <c r="S1431" i="6"/>
  <c r="Q1431" i="6"/>
  <c r="CP641" i="1"/>
  <c r="O641" i="1" s="1"/>
  <c r="T555" i="1"/>
  <c r="W546" i="1"/>
  <c r="CR536" i="1"/>
  <c r="Q536" i="1" s="1"/>
  <c r="J1313" i="6" s="1"/>
  <c r="CS532" i="1"/>
  <c r="CR532" i="1"/>
  <c r="Q532" i="1" s="1"/>
  <c r="W527" i="1"/>
  <c r="G393" i="1"/>
  <c r="A1266" i="6"/>
  <c r="T477" i="1"/>
  <c r="AD471" i="1"/>
  <c r="AB471" i="1" s="1"/>
  <c r="U1186" i="6"/>
  <c r="CR471" i="1"/>
  <c r="Q471" i="1" s="1"/>
  <c r="CS471" i="1"/>
  <c r="Q1118" i="6"/>
  <c r="S1118" i="6"/>
  <c r="CT458" i="1"/>
  <c r="S458" i="1" s="1"/>
  <c r="J1119" i="6" s="1"/>
  <c r="R457" i="1"/>
  <c r="GK457" i="1" s="1"/>
  <c r="V1112" i="6"/>
  <c r="U974" i="6"/>
  <c r="CR430" i="1"/>
  <c r="Q430" i="1" s="1"/>
  <c r="CS430" i="1"/>
  <c r="CP416" i="1"/>
  <c r="O416" i="1" s="1"/>
  <c r="Q885" i="6"/>
  <c r="S885" i="6"/>
  <c r="CT409" i="1"/>
  <c r="S409" i="1" s="1"/>
  <c r="J886" i="6" s="1"/>
  <c r="U859" i="6"/>
  <c r="CR405" i="1"/>
  <c r="Q405" i="1" s="1"/>
  <c r="CS405" i="1"/>
  <c r="BC327" i="1"/>
  <c r="CL322" i="1"/>
  <c r="S406" i="6"/>
  <c r="Q406" i="6"/>
  <c r="CT161" i="1"/>
  <c r="S161" i="1" s="1"/>
  <c r="AD97" i="1"/>
  <c r="AB97" i="1" s="1"/>
  <c r="CR1232" i="1"/>
  <c r="Q1232" i="1" s="1"/>
  <c r="U2750" i="6"/>
  <c r="CT1230" i="1"/>
  <c r="S1230" i="1" s="1"/>
  <c r="J2737" i="6" s="1"/>
  <c r="S2736" i="6"/>
  <c r="Q2736" i="6"/>
  <c r="AB1190" i="1"/>
  <c r="AB1143" i="1"/>
  <c r="W1067" i="1"/>
  <c r="AJ1070" i="1" s="1"/>
  <c r="AJ1054" i="1" s="1"/>
  <c r="CR1061" i="1"/>
  <c r="Q1061" i="1" s="1"/>
  <c r="U2551" i="6"/>
  <c r="CB1070" i="1"/>
  <c r="CB1054" i="1" s="1"/>
  <c r="CT981" i="1"/>
  <c r="S981" i="1" s="1"/>
  <c r="J2479" i="6" s="1"/>
  <c r="S2477" i="6"/>
  <c r="Q2477" i="6"/>
  <c r="CR941" i="1"/>
  <c r="Q941" i="1" s="1"/>
  <c r="CP941" i="1" s="1"/>
  <c r="O941" i="1" s="1"/>
  <c r="U2438" i="6"/>
  <c r="AD939" i="1"/>
  <c r="T937" i="1"/>
  <c r="AD935" i="1"/>
  <c r="CT924" i="1"/>
  <c r="S924" i="1" s="1"/>
  <c r="J2329" i="6" s="1"/>
  <c r="Q2328" i="6"/>
  <c r="S2328" i="6"/>
  <c r="AB923" i="1"/>
  <c r="Q2294" i="6"/>
  <c r="S2294" i="6"/>
  <c r="AD871" i="1"/>
  <c r="AB871" i="1" s="1"/>
  <c r="T867" i="1"/>
  <c r="E2198" i="6"/>
  <c r="C2199" i="6"/>
  <c r="E2191" i="6"/>
  <c r="C2192" i="6"/>
  <c r="E2128" i="6"/>
  <c r="C2129" i="6"/>
  <c r="CS852" i="1"/>
  <c r="U2105" i="6"/>
  <c r="CT849" i="1"/>
  <c r="S849" i="1" s="1"/>
  <c r="J2090" i="6" s="1"/>
  <c r="S2089" i="6"/>
  <c r="Q2089" i="6"/>
  <c r="S2019" i="6"/>
  <c r="Q2019" i="6"/>
  <c r="Q1990" i="6"/>
  <c r="S1990" i="6"/>
  <c r="CS830" i="1"/>
  <c r="CT829" i="1"/>
  <c r="S829" i="1" s="1"/>
  <c r="J1963" i="6" s="1"/>
  <c r="S1962" i="6"/>
  <c r="Q1962" i="6"/>
  <c r="CR821" i="1"/>
  <c r="Q821" i="1" s="1"/>
  <c r="S1875" i="6"/>
  <c r="Q1875" i="6"/>
  <c r="C1862" i="6"/>
  <c r="E1861" i="6"/>
  <c r="CR737" i="1"/>
  <c r="Q737" i="1" s="1"/>
  <c r="J1847" i="6" s="1"/>
  <c r="S1828" i="6"/>
  <c r="Q1828" i="6"/>
  <c r="CS731" i="1"/>
  <c r="CT730" i="1"/>
  <c r="S730" i="1" s="1"/>
  <c r="S1781" i="6"/>
  <c r="Q1781" i="6"/>
  <c r="CR726" i="1"/>
  <c r="Q726" i="1" s="1"/>
  <c r="J1756" i="6" s="1"/>
  <c r="U1754" i="6"/>
  <c r="AD672" i="1"/>
  <c r="CR668" i="1"/>
  <c r="Q668" i="1" s="1"/>
  <c r="CP668" i="1" s="1"/>
  <c r="O668" i="1" s="1"/>
  <c r="CS668" i="1"/>
  <c r="R668" i="1" s="1"/>
  <c r="GK668" i="1" s="1"/>
  <c r="AD666" i="1"/>
  <c r="AB666" i="1" s="1"/>
  <c r="U1651" i="6"/>
  <c r="AD663" i="1"/>
  <c r="U1621" i="6"/>
  <c r="CR663" i="1"/>
  <c r="Q663" i="1" s="1"/>
  <c r="J1623" i="6" s="1"/>
  <c r="CS663" i="1"/>
  <c r="CT660" i="1"/>
  <c r="S660" i="1" s="1"/>
  <c r="J1592" i="6" s="1"/>
  <c r="S1591" i="6"/>
  <c r="Q1591" i="6"/>
  <c r="CR654" i="1"/>
  <c r="Q654" i="1" s="1"/>
  <c r="J1533" i="6" s="1"/>
  <c r="U1531" i="6"/>
  <c r="S1521" i="6"/>
  <c r="Q1521" i="6"/>
  <c r="R651" i="1"/>
  <c r="V1501" i="6"/>
  <c r="J1508" i="6" s="1"/>
  <c r="CS649" i="1"/>
  <c r="BY683" i="1"/>
  <c r="CT646" i="1"/>
  <c r="S646" i="1" s="1"/>
  <c r="J1452" i="6" s="1"/>
  <c r="S1451" i="6"/>
  <c r="Q1451" i="6"/>
  <c r="AD644" i="1"/>
  <c r="AB644" i="1" s="1"/>
  <c r="U1431" i="6"/>
  <c r="CR644" i="1"/>
  <c r="Q644" i="1" s="1"/>
  <c r="J1433" i="6" s="1"/>
  <c r="CS644" i="1"/>
  <c r="AD538" i="1"/>
  <c r="AB538" i="1" s="1"/>
  <c r="CR538" i="1"/>
  <c r="Q538" i="1" s="1"/>
  <c r="CS538" i="1"/>
  <c r="R538" i="1" s="1"/>
  <c r="GK538" i="1" s="1"/>
  <c r="AD532" i="1"/>
  <c r="CY529" i="1"/>
  <c r="X529" i="1" s="1"/>
  <c r="CZ529" i="1"/>
  <c r="Y529" i="1" s="1"/>
  <c r="C1278" i="6"/>
  <c r="E1277" i="6"/>
  <c r="V527" i="1"/>
  <c r="R481" i="1"/>
  <c r="GK481" i="1" s="1"/>
  <c r="CR462" i="1"/>
  <c r="Q462" i="1" s="1"/>
  <c r="CS462" i="1"/>
  <c r="R462" i="1" s="1"/>
  <c r="GK462" i="1" s="1"/>
  <c r="AD462" i="1"/>
  <c r="AB462" i="1" s="1"/>
  <c r="CR450" i="1"/>
  <c r="Q450" i="1" s="1"/>
  <c r="CP450" i="1" s="1"/>
  <c r="O450" i="1" s="1"/>
  <c r="U1076" i="6"/>
  <c r="AD430" i="1"/>
  <c r="CS423" i="1"/>
  <c r="R423" i="1" s="1"/>
  <c r="GK423" i="1" s="1"/>
  <c r="CR423" i="1"/>
  <c r="Q423" i="1" s="1"/>
  <c r="AD409" i="1"/>
  <c r="U885" i="6"/>
  <c r="CR409" i="1"/>
  <c r="Q409" i="1" s="1"/>
  <c r="CS409" i="1"/>
  <c r="AD405" i="1"/>
  <c r="AB405" i="1" s="1"/>
  <c r="CZ288" i="1"/>
  <c r="Y288" i="1" s="1"/>
  <c r="T767" i="6" s="1"/>
  <c r="J773" i="6" s="1"/>
  <c r="J768" i="6"/>
  <c r="R286" i="1"/>
  <c r="V757" i="6"/>
  <c r="J764" i="6" s="1"/>
  <c r="AB285" i="1"/>
  <c r="S672" i="6"/>
  <c r="Q672" i="6"/>
  <c r="CT273" i="1"/>
  <c r="S273" i="1" s="1"/>
  <c r="J673" i="6" s="1"/>
  <c r="Q647" i="6"/>
  <c r="S647" i="6"/>
  <c r="CT270" i="1"/>
  <c r="S270" i="1" s="1"/>
  <c r="AB268" i="1"/>
  <c r="CT38" i="1"/>
  <c r="S38" i="1" s="1"/>
  <c r="J73" i="6" s="1"/>
  <c r="S72" i="6"/>
  <c r="Q72" i="6"/>
  <c r="CT1145" i="1"/>
  <c r="S1145" i="1" s="1"/>
  <c r="J2631" i="6" s="1"/>
  <c r="S2630" i="6"/>
  <c r="Q2630" i="6"/>
  <c r="V1067" i="1"/>
  <c r="BZ1070" i="1"/>
  <c r="S2530" i="6"/>
  <c r="Q2530" i="6"/>
  <c r="W1020" i="1"/>
  <c r="AJ1022" i="1" s="1"/>
  <c r="C2486" i="6"/>
  <c r="E2485" i="6"/>
  <c r="U2477" i="6"/>
  <c r="GX941" i="1"/>
  <c r="P939" i="1"/>
  <c r="J2426" i="6" s="1"/>
  <c r="C2417" i="6"/>
  <c r="E2416" i="6"/>
  <c r="CT937" i="1"/>
  <c r="S937" i="1" s="1"/>
  <c r="J2410" i="6" s="1"/>
  <c r="S2408" i="6"/>
  <c r="Q2408" i="6"/>
  <c r="CT932" i="1"/>
  <c r="S932" i="1" s="1"/>
  <c r="S2379" i="6"/>
  <c r="Q2379" i="6"/>
  <c r="CT928" i="1"/>
  <c r="S928" i="1" s="1"/>
  <c r="J2352" i="6" s="1"/>
  <c r="S2351" i="6"/>
  <c r="Q2351" i="6"/>
  <c r="CR924" i="1"/>
  <c r="Q924" i="1" s="1"/>
  <c r="U2328" i="6"/>
  <c r="S2287" i="6"/>
  <c r="Q2287" i="6"/>
  <c r="S2214" i="6"/>
  <c r="Q2214" i="6"/>
  <c r="E2206" i="6"/>
  <c r="C2207" i="6"/>
  <c r="GX858" i="1"/>
  <c r="S2143" i="6"/>
  <c r="Q2143" i="6"/>
  <c r="C2121" i="6"/>
  <c r="E2120" i="6"/>
  <c r="CS851" i="1"/>
  <c r="CS839" i="1"/>
  <c r="U2019" i="6"/>
  <c r="CR838" i="1"/>
  <c r="Q838" i="1" s="1"/>
  <c r="CP838" i="1" s="1"/>
  <c r="O838" i="1" s="1"/>
  <c r="CT835" i="1"/>
  <c r="S835" i="1" s="1"/>
  <c r="J1997" i="6" s="1"/>
  <c r="Q1996" i="6"/>
  <c r="S1996" i="6"/>
  <c r="CS834" i="1"/>
  <c r="U1990" i="6"/>
  <c r="S1983" i="6"/>
  <c r="Q1983" i="6"/>
  <c r="AD829" i="1"/>
  <c r="AB829" i="1" s="1"/>
  <c r="U1962" i="6"/>
  <c r="CS828" i="1"/>
  <c r="CT826" i="1"/>
  <c r="S826" i="1" s="1"/>
  <c r="J1942" i="6" s="1"/>
  <c r="Q1941" i="6"/>
  <c r="S1941" i="6"/>
  <c r="CS825" i="1"/>
  <c r="BB751" i="1"/>
  <c r="CT746" i="1"/>
  <c r="S746" i="1" s="1"/>
  <c r="S1881" i="6"/>
  <c r="Q1881" i="6"/>
  <c r="AD735" i="1"/>
  <c r="U1828" i="6"/>
  <c r="CR731" i="1"/>
  <c r="Q731" i="1" s="1"/>
  <c r="J1793" i="6" s="1"/>
  <c r="AD730" i="1"/>
  <c r="U1781" i="6"/>
  <c r="CT728" i="1"/>
  <c r="S728" i="1" s="1"/>
  <c r="S1771" i="6"/>
  <c r="Q1771" i="6"/>
  <c r="CP718" i="1"/>
  <c r="O718" i="1" s="1"/>
  <c r="CS669" i="1"/>
  <c r="R669" i="1" s="1"/>
  <c r="GK669" i="1" s="1"/>
  <c r="CP663" i="1"/>
  <c r="O663" i="1" s="1"/>
  <c r="J1625" i="6"/>
  <c r="R655" i="1"/>
  <c r="V1541" i="6"/>
  <c r="J1548" i="6" s="1"/>
  <c r="U1521" i="6"/>
  <c r="CR653" i="1"/>
  <c r="Q653" i="1" s="1"/>
  <c r="J1523" i="6" s="1"/>
  <c r="AD646" i="1"/>
  <c r="AB646" i="1" s="1"/>
  <c r="U1451" i="6"/>
  <c r="G389" i="1"/>
  <c r="A1405" i="6"/>
  <c r="GX561" i="1"/>
  <c r="CP538" i="1"/>
  <c r="O538" i="1" s="1"/>
  <c r="U527" i="1"/>
  <c r="K1275" i="6" s="1"/>
  <c r="U1221" i="6"/>
  <c r="CR477" i="1"/>
  <c r="Q477" i="1" s="1"/>
  <c r="CS477" i="1"/>
  <c r="AD477" i="1"/>
  <c r="CT469" i="1"/>
  <c r="S469" i="1" s="1"/>
  <c r="CP469" i="1" s="1"/>
  <c r="O469" i="1" s="1"/>
  <c r="S1172" i="6"/>
  <c r="Q1172" i="6"/>
  <c r="J1078" i="6"/>
  <c r="J976" i="6"/>
  <c r="CP430" i="1"/>
  <c r="O430" i="1" s="1"/>
  <c r="AB398" i="1"/>
  <c r="CT280" i="1"/>
  <c r="S280" i="1" s="1"/>
  <c r="J726" i="6" s="1"/>
  <c r="S725" i="6"/>
  <c r="Q725" i="6"/>
  <c r="CS273" i="1"/>
  <c r="U672" i="6"/>
  <c r="CR273" i="1"/>
  <c r="Q273" i="1" s="1"/>
  <c r="J674" i="6" s="1"/>
  <c r="AD270" i="1"/>
  <c r="U647" i="6"/>
  <c r="CR270" i="1"/>
  <c r="Q270" i="1" s="1"/>
  <c r="CS270" i="1"/>
  <c r="U605" i="6"/>
  <c r="CR229" i="1"/>
  <c r="Q229" i="1" s="1"/>
  <c r="CS229" i="1"/>
  <c r="AO135" i="1"/>
  <c r="F194" i="1"/>
  <c r="R181" i="1"/>
  <c r="GK181" i="1" s="1"/>
  <c r="V522" i="6"/>
  <c r="AB158" i="1"/>
  <c r="U72" i="6"/>
  <c r="CR38" i="1"/>
  <c r="Q38" i="1" s="1"/>
  <c r="J74" i="6" s="1"/>
  <c r="CS38" i="1"/>
  <c r="C40" i="6"/>
  <c r="E39" i="6"/>
  <c r="AB468" i="1"/>
  <c r="R454" i="1"/>
  <c r="GK454" i="1" s="1"/>
  <c r="V1104" i="6"/>
  <c r="CT427" i="1"/>
  <c r="S427" i="1" s="1"/>
  <c r="J951" i="6" s="1"/>
  <c r="Q950" i="6"/>
  <c r="S950" i="6"/>
  <c r="CT417" i="1"/>
  <c r="S417" i="1" s="1"/>
  <c r="J907" i="6" s="1"/>
  <c r="Q906" i="6"/>
  <c r="S906" i="6"/>
  <c r="CY279" i="1"/>
  <c r="X279" i="1" s="1"/>
  <c r="R718" i="6" s="1"/>
  <c r="J721" i="6" s="1"/>
  <c r="J720" i="6"/>
  <c r="J706" i="6"/>
  <c r="R227" i="1"/>
  <c r="GK227" i="1" s="1"/>
  <c r="V592" i="6"/>
  <c r="CT226" i="1"/>
  <c r="S226" i="1" s="1"/>
  <c r="J587" i="6" s="1"/>
  <c r="S585" i="6"/>
  <c r="Q585" i="6"/>
  <c r="R177" i="1"/>
  <c r="GK177" i="1" s="1"/>
  <c r="V500" i="6"/>
  <c r="S464" i="6"/>
  <c r="Q464" i="6"/>
  <c r="CT171" i="1"/>
  <c r="S171" i="1" s="1"/>
  <c r="J465" i="6" s="1"/>
  <c r="AD166" i="1"/>
  <c r="AB166" i="1" s="1"/>
  <c r="U434" i="6"/>
  <c r="CR166" i="1"/>
  <c r="Q166" i="1" s="1"/>
  <c r="CS166" i="1"/>
  <c r="CT157" i="1"/>
  <c r="S157" i="1" s="1"/>
  <c r="J383" i="6" s="1"/>
  <c r="S382" i="6"/>
  <c r="Q382" i="6"/>
  <c r="AB37" i="1"/>
  <c r="R33" i="1"/>
  <c r="GK33" i="1" s="1"/>
  <c r="V39" i="6"/>
  <c r="C1245" i="6"/>
  <c r="E1244" i="6"/>
  <c r="CT478" i="1"/>
  <c r="S478" i="1" s="1"/>
  <c r="S1228" i="6"/>
  <c r="Q1228" i="6"/>
  <c r="S1221" i="6"/>
  <c r="Q1221" i="6"/>
  <c r="CT472" i="1"/>
  <c r="S472" i="1" s="1"/>
  <c r="S1193" i="6"/>
  <c r="Q1193" i="6"/>
  <c r="S1143" i="6"/>
  <c r="Q1143" i="6"/>
  <c r="CT459" i="1"/>
  <c r="S459" i="1" s="1"/>
  <c r="J1125" i="6" s="1"/>
  <c r="Q1124" i="6"/>
  <c r="S1124" i="6"/>
  <c r="AD443" i="1"/>
  <c r="Q817" i="6"/>
  <c r="S817" i="6"/>
  <c r="CT396" i="1"/>
  <c r="S396" i="1" s="1"/>
  <c r="S808" i="6"/>
  <c r="Q808" i="6"/>
  <c r="G26" i="1"/>
  <c r="A800" i="6"/>
  <c r="AD280" i="1"/>
  <c r="AB280" i="1" s="1"/>
  <c r="C719" i="6"/>
  <c r="E718" i="6"/>
  <c r="AB277" i="1"/>
  <c r="CT272" i="1"/>
  <c r="S272" i="1" s="1"/>
  <c r="J663" i="6" s="1"/>
  <c r="S662" i="6"/>
  <c r="Q662" i="6"/>
  <c r="BY234" i="1"/>
  <c r="AP234" i="1" s="1"/>
  <c r="U585" i="6"/>
  <c r="AD226" i="1"/>
  <c r="S534" i="6"/>
  <c r="Q534" i="6"/>
  <c r="CT183" i="1"/>
  <c r="S183" i="1" s="1"/>
  <c r="J535" i="6" s="1"/>
  <c r="CT175" i="1"/>
  <c r="S175" i="1" s="1"/>
  <c r="Q487" i="6"/>
  <c r="S487" i="6"/>
  <c r="CZ158" i="1"/>
  <c r="Y158" i="1" s="1"/>
  <c r="T388" i="6" s="1"/>
  <c r="J393" i="6" s="1"/>
  <c r="J389" i="6"/>
  <c r="CY158" i="1"/>
  <c r="X158" i="1" s="1"/>
  <c r="R388" i="6" s="1"/>
  <c r="J392" i="6" s="1"/>
  <c r="J333" i="6"/>
  <c r="CT147" i="1"/>
  <c r="S147" i="1" s="1"/>
  <c r="Q314" i="6"/>
  <c r="S314" i="6"/>
  <c r="BC81" i="1"/>
  <c r="F119" i="1"/>
  <c r="CP101" i="1"/>
  <c r="O101" i="1" s="1"/>
  <c r="J244" i="6"/>
  <c r="R93" i="1"/>
  <c r="V187" i="6"/>
  <c r="J194" i="6" s="1"/>
  <c r="R92" i="1"/>
  <c r="GK92" i="1" s="1"/>
  <c r="V180" i="6"/>
  <c r="G30" i="1"/>
  <c r="A146" i="6"/>
  <c r="Q33" i="1"/>
  <c r="BY488" i="1"/>
  <c r="U1143" i="6"/>
  <c r="CT449" i="1"/>
  <c r="S449" i="1" s="1"/>
  <c r="S1066" i="6"/>
  <c r="Q1066" i="6"/>
  <c r="CT438" i="1"/>
  <c r="S438" i="1" s="1"/>
  <c r="J1016" i="6" s="1"/>
  <c r="Q1015" i="6"/>
  <c r="S1015" i="6"/>
  <c r="AD427" i="1"/>
  <c r="AD421" i="1"/>
  <c r="AB421" i="1" s="1"/>
  <c r="AD412" i="1"/>
  <c r="S829" i="6"/>
  <c r="Q829" i="6"/>
  <c r="CT398" i="1"/>
  <c r="S398" i="1" s="1"/>
  <c r="CP398" i="1" s="1"/>
  <c r="O398" i="1" s="1"/>
  <c r="Q823" i="6"/>
  <c r="S823" i="6"/>
  <c r="CS397" i="1"/>
  <c r="U817" i="6"/>
  <c r="AD396" i="1"/>
  <c r="U808" i="6"/>
  <c r="AO327" i="1"/>
  <c r="T324" i="1"/>
  <c r="AG327" i="1" s="1"/>
  <c r="AQ322" i="1"/>
  <c r="CT278" i="1"/>
  <c r="S711" i="6"/>
  <c r="Q711" i="6"/>
  <c r="V277" i="1"/>
  <c r="CS272" i="1"/>
  <c r="U662" i="6"/>
  <c r="CM222" i="1"/>
  <c r="BD234" i="1"/>
  <c r="S611" i="6"/>
  <c r="Q611" i="6"/>
  <c r="CP187" i="1"/>
  <c r="O187" i="1" s="1"/>
  <c r="CT186" i="1"/>
  <c r="S186" i="1" s="1"/>
  <c r="Q552" i="6"/>
  <c r="S552" i="6"/>
  <c r="U534" i="6"/>
  <c r="CR183" i="1"/>
  <c r="Q183" i="1" s="1"/>
  <c r="CS183" i="1"/>
  <c r="CR175" i="1"/>
  <c r="Q175" i="1" s="1"/>
  <c r="U487" i="6"/>
  <c r="R158" i="1"/>
  <c r="V388" i="6"/>
  <c r="J394" i="6" s="1"/>
  <c r="CT142" i="1"/>
  <c r="S142" i="1" s="1"/>
  <c r="J277" i="6" s="1"/>
  <c r="Q276" i="6"/>
  <c r="S276" i="6"/>
  <c r="P33" i="1"/>
  <c r="U1251" i="6"/>
  <c r="CT480" i="1"/>
  <c r="S480" i="1" s="1"/>
  <c r="S1237" i="6"/>
  <c r="Q1237" i="6"/>
  <c r="S1148" i="6"/>
  <c r="Q1148" i="6"/>
  <c r="AD465" i="1"/>
  <c r="CT453" i="1"/>
  <c r="S453" i="1" s="1"/>
  <c r="J1098" i="6" s="1"/>
  <c r="S1097" i="6"/>
  <c r="Q1097" i="6"/>
  <c r="S1083" i="6"/>
  <c r="Q1083" i="6"/>
  <c r="S1037" i="6"/>
  <c r="Q1037" i="6"/>
  <c r="AD438" i="1"/>
  <c r="U1015" i="6"/>
  <c r="CT428" i="1"/>
  <c r="S428" i="1" s="1"/>
  <c r="S957" i="6"/>
  <c r="Q957" i="6"/>
  <c r="CT403" i="1"/>
  <c r="S403" i="1" s="1"/>
  <c r="Q850" i="6"/>
  <c r="S850" i="6"/>
  <c r="CT400" i="1"/>
  <c r="S400" i="1" s="1"/>
  <c r="J837" i="6" s="1"/>
  <c r="S836" i="6"/>
  <c r="Q836" i="6"/>
  <c r="AD398" i="1"/>
  <c r="U823" i="6"/>
  <c r="G322" i="1"/>
  <c r="A797" i="6"/>
  <c r="CT324" i="1"/>
  <c r="S324" i="1" s="1"/>
  <c r="J784" i="6" s="1"/>
  <c r="S782" i="6"/>
  <c r="Q782" i="6"/>
  <c r="S757" i="6"/>
  <c r="Q757" i="6"/>
  <c r="U279" i="1"/>
  <c r="K723" i="6" s="1"/>
  <c r="C704" i="6"/>
  <c r="E703" i="6"/>
  <c r="CT274" i="1"/>
  <c r="S274" i="1" s="1"/>
  <c r="J681" i="6" s="1"/>
  <c r="Q680" i="6"/>
  <c r="S680" i="6"/>
  <c r="W225" i="1"/>
  <c r="U552" i="6"/>
  <c r="CR186" i="1"/>
  <c r="Q186" i="1" s="1"/>
  <c r="S515" i="6"/>
  <c r="Q515" i="6"/>
  <c r="CT170" i="1"/>
  <c r="S170" i="1" s="1"/>
  <c r="J458" i="6" s="1"/>
  <c r="S457" i="6"/>
  <c r="Q457" i="6"/>
  <c r="S220" i="6"/>
  <c r="Q220" i="6"/>
  <c r="CT98" i="1"/>
  <c r="S98" i="1" s="1"/>
  <c r="CT47" i="1"/>
  <c r="S47" i="1" s="1"/>
  <c r="J137" i="6" s="1"/>
  <c r="Q136" i="6"/>
  <c r="S136" i="6"/>
  <c r="W33" i="1"/>
  <c r="AB668" i="1"/>
  <c r="CS667" i="1"/>
  <c r="U1661" i="6"/>
  <c r="CT659" i="1"/>
  <c r="S659" i="1" s="1"/>
  <c r="S1581" i="6"/>
  <c r="Q1581" i="6"/>
  <c r="AD658" i="1"/>
  <c r="AB658" i="1" s="1"/>
  <c r="U1571" i="6"/>
  <c r="AD655" i="1"/>
  <c r="U1541" i="6"/>
  <c r="CR651" i="1"/>
  <c r="Q651" i="1" s="1"/>
  <c r="J1503" i="6" s="1"/>
  <c r="U1501" i="6"/>
  <c r="S1411" i="6"/>
  <c r="Q1411" i="6"/>
  <c r="CT555" i="1"/>
  <c r="S555" i="1" s="1"/>
  <c r="J1380" i="6" s="1"/>
  <c r="S1378" i="6"/>
  <c r="Q1378" i="6"/>
  <c r="CP552" i="1"/>
  <c r="O552" i="1" s="1"/>
  <c r="GX550" i="1"/>
  <c r="R550" i="1"/>
  <c r="GK550" i="1" s="1"/>
  <c r="GX545" i="1"/>
  <c r="V545" i="1"/>
  <c r="CS544" i="1"/>
  <c r="U1339" i="6"/>
  <c r="GX528" i="1"/>
  <c r="S1270" i="6"/>
  <c r="Q1270" i="6"/>
  <c r="T483" i="1"/>
  <c r="AD482" i="1"/>
  <c r="S1244" i="6"/>
  <c r="Q1244" i="6"/>
  <c r="U1237" i="6"/>
  <c r="CT467" i="1"/>
  <c r="S467" i="1" s="1"/>
  <c r="S1155" i="6"/>
  <c r="Q1155" i="6"/>
  <c r="AD453" i="1"/>
  <c r="U1097" i="6"/>
  <c r="AD451" i="1"/>
  <c r="AB451" i="1" s="1"/>
  <c r="U1083" i="6"/>
  <c r="AD444" i="1"/>
  <c r="CS443" i="1"/>
  <c r="R443" i="1" s="1"/>
  <c r="GK443" i="1" s="1"/>
  <c r="Q1003" i="6"/>
  <c r="S1003" i="6"/>
  <c r="CT431" i="1"/>
  <c r="S431" i="1" s="1"/>
  <c r="S981" i="6"/>
  <c r="Q981" i="6"/>
  <c r="Q967" i="6"/>
  <c r="S967" i="6"/>
  <c r="CT415" i="1"/>
  <c r="S415" i="1" s="1"/>
  <c r="S894" i="6"/>
  <c r="Q894" i="6"/>
  <c r="AB412" i="1"/>
  <c r="S872" i="6"/>
  <c r="Q872" i="6"/>
  <c r="CR400" i="1"/>
  <c r="Q400" i="1" s="1"/>
  <c r="U836" i="6"/>
  <c r="AD399" i="1"/>
  <c r="AB399" i="1" s="1"/>
  <c r="CC327" i="1"/>
  <c r="U782" i="6"/>
  <c r="G266" i="1"/>
  <c r="A778" i="6"/>
  <c r="U757" i="6"/>
  <c r="CR286" i="1"/>
  <c r="Q286" i="1" s="1"/>
  <c r="J759" i="6" s="1"/>
  <c r="S744" i="6"/>
  <c r="Q744" i="6"/>
  <c r="CT283" i="1"/>
  <c r="S283" i="1" s="1"/>
  <c r="J745" i="6" s="1"/>
  <c r="CC290" i="1"/>
  <c r="GX279" i="1"/>
  <c r="V225" i="1"/>
  <c r="V558" i="6"/>
  <c r="R187" i="1"/>
  <c r="GK187" i="1" s="1"/>
  <c r="R168" i="1"/>
  <c r="V446" i="6"/>
  <c r="J452" i="6" s="1"/>
  <c r="R148" i="1"/>
  <c r="V320" i="6"/>
  <c r="J326" i="6" s="1"/>
  <c r="S152" i="6"/>
  <c r="Q152" i="6"/>
  <c r="CT84" i="1"/>
  <c r="S84" i="1" s="1"/>
  <c r="J121" i="6"/>
  <c r="CR35" i="1"/>
  <c r="Q35" i="1" s="1"/>
  <c r="U53" i="6"/>
  <c r="CS35" i="1"/>
  <c r="S1811" i="6"/>
  <c r="Q1811" i="6"/>
  <c r="CR728" i="1"/>
  <c r="Q728" i="1" s="1"/>
  <c r="J1773" i="6" s="1"/>
  <c r="U1771" i="6"/>
  <c r="Q1747" i="6"/>
  <c r="S1747" i="6"/>
  <c r="CR719" i="1"/>
  <c r="Q719" i="1" s="1"/>
  <c r="J1692" i="6" s="1"/>
  <c r="U1690" i="6"/>
  <c r="CT671" i="1"/>
  <c r="S671" i="1" s="1"/>
  <c r="S1671" i="6"/>
  <c r="Q1671" i="6"/>
  <c r="AD667" i="1"/>
  <c r="CT662" i="1"/>
  <c r="S662" i="1" s="1"/>
  <c r="J1612" i="6" s="1"/>
  <c r="S1611" i="6"/>
  <c r="Q1611" i="6"/>
  <c r="AD661" i="1"/>
  <c r="AB655" i="1"/>
  <c r="AD651" i="1"/>
  <c r="AB651" i="1" s="1"/>
  <c r="S1471" i="6"/>
  <c r="Q1471" i="6"/>
  <c r="CT643" i="1"/>
  <c r="S643" i="1" s="1"/>
  <c r="S1421" i="6"/>
  <c r="Q1421" i="6"/>
  <c r="AD642" i="1"/>
  <c r="U1411" i="6"/>
  <c r="U561" i="1"/>
  <c r="GX555" i="1"/>
  <c r="CS555" i="1"/>
  <c r="U1378" i="6"/>
  <c r="CB564" i="1"/>
  <c r="AD544" i="1"/>
  <c r="AB544" i="1" s="1"/>
  <c r="CC564" i="1"/>
  <c r="T528" i="1"/>
  <c r="AG564" i="1" s="1"/>
  <c r="AD527" i="1"/>
  <c r="AB527" i="1" s="1"/>
  <c r="U1270" i="6"/>
  <c r="BC488" i="1"/>
  <c r="CT483" i="1"/>
  <c r="S483" i="1" s="1"/>
  <c r="J1260" i="6" s="1"/>
  <c r="Q1258" i="6"/>
  <c r="S1258" i="6"/>
  <c r="AB482" i="1"/>
  <c r="U1244" i="6"/>
  <c r="CT477" i="1"/>
  <c r="S477" i="1" s="1"/>
  <c r="J1223" i="6" s="1"/>
  <c r="CT465" i="1"/>
  <c r="S465" i="1" s="1"/>
  <c r="AD463" i="1"/>
  <c r="S1112" i="6"/>
  <c r="Q1112" i="6"/>
  <c r="S1044" i="6"/>
  <c r="Q1044" i="6"/>
  <c r="CP444" i="1"/>
  <c r="O444" i="1" s="1"/>
  <c r="AD441" i="1"/>
  <c r="AB441" i="1" s="1"/>
  <c r="S1021" i="6"/>
  <c r="Q1021" i="6"/>
  <c r="CS431" i="1"/>
  <c r="U981" i="6"/>
  <c r="CS429" i="1"/>
  <c r="U967" i="6"/>
  <c r="AD428" i="1"/>
  <c r="AB428" i="1" s="1"/>
  <c r="GX426" i="1"/>
  <c r="CS421" i="1"/>
  <c r="R421" i="1" s="1"/>
  <c r="GK421" i="1" s="1"/>
  <c r="AD403" i="1"/>
  <c r="AD400" i="1"/>
  <c r="CT399" i="1"/>
  <c r="S399" i="1" s="1"/>
  <c r="J830" i="6" s="1"/>
  <c r="AD324" i="1"/>
  <c r="R288" i="1"/>
  <c r="V767" i="6"/>
  <c r="J774" i="6" s="1"/>
  <c r="AD286" i="1"/>
  <c r="U744" i="6"/>
  <c r="CS283" i="1"/>
  <c r="S718" i="6"/>
  <c r="Q718" i="6"/>
  <c r="U225" i="1"/>
  <c r="K583" i="6" s="1"/>
  <c r="CT182" i="1"/>
  <c r="S182" i="1" s="1"/>
  <c r="J529" i="6" s="1"/>
  <c r="S528" i="6"/>
  <c r="Q528" i="6"/>
  <c r="Q522" i="6"/>
  <c r="S522" i="6"/>
  <c r="Q476" i="6"/>
  <c r="S476" i="6"/>
  <c r="CT167" i="1"/>
  <c r="S167" i="1" s="1"/>
  <c r="J441" i="6" s="1"/>
  <c r="S440" i="6"/>
  <c r="Q440" i="6"/>
  <c r="S372" i="6"/>
  <c r="Q372" i="6"/>
  <c r="CT156" i="1"/>
  <c r="S156" i="1" s="1"/>
  <c r="J339" i="6"/>
  <c r="CY151" i="1"/>
  <c r="X151" i="1" s="1"/>
  <c r="R338" i="6" s="1"/>
  <c r="J343" i="6" s="1"/>
  <c r="CZ151" i="1"/>
  <c r="Y151" i="1" s="1"/>
  <c r="T338" i="6" s="1"/>
  <c r="J344" i="6" s="1"/>
  <c r="AJ190" i="1"/>
  <c r="CT138" i="1"/>
  <c r="S138" i="1" s="1"/>
  <c r="S256" i="6"/>
  <c r="Q256" i="6"/>
  <c r="P96" i="1"/>
  <c r="CP96" i="1" s="1"/>
  <c r="O96" i="1" s="1"/>
  <c r="CP91" i="1"/>
  <c r="O91" i="1" s="1"/>
  <c r="AD84" i="1"/>
  <c r="U152" i="6"/>
  <c r="CR84" i="1"/>
  <c r="Q84" i="1" s="1"/>
  <c r="CS84" i="1"/>
  <c r="CT44" i="1"/>
  <c r="S44" i="1" s="1"/>
  <c r="J114" i="6" s="1"/>
  <c r="S113" i="6"/>
  <c r="Q113" i="6"/>
  <c r="AD35" i="1"/>
  <c r="U33" i="1"/>
  <c r="K44" i="6" s="1"/>
  <c r="AD733" i="1"/>
  <c r="AB733" i="1" s="1"/>
  <c r="U1811" i="6"/>
  <c r="CT722" i="1"/>
  <c r="S722" i="1" s="1"/>
  <c r="CZ722" i="1" s="1"/>
  <c r="Y722" i="1" s="1"/>
  <c r="S1720" i="6"/>
  <c r="Q1720" i="6"/>
  <c r="AD671" i="1"/>
  <c r="U1671" i="6"/>
  <c r="CT664" i="1"/>
  <c r="S664" i="1" s="1"/>
  <c r="J1632" i="6" s="1"/>
  <c r="S1631" i="6"/>
  <c r="Q1631" i="6"/>
  <c r="CP661" i="1"/>
  <c r="O661" i="1" s="1"/>
  <c r="J1605" i="6"/>
  <c r="CT652" i="1"/>
  <c r="S652" i="1" s="1"/>
  <c r="S1511" i="6"/>
  <c r="Q1511" i="6"/>
  <c r="AD648" i="1"/>
  <c r="AB648" i="1" s="1"/>
  <c r="U1471" i="6"/>
  <c r="AB642" i="1"/>
  <c r="T561" i="1"/>
  <c r="CT557" i="1"/>
  <c r="S557" i="1" s="1"/>
  <c r="J1393" i="6" s="1"/>
  <c r="S1392" i="6"/>
  <c r="Q1392" i="6"/>
  <c r="Q1322" i="6"/>
  <c r="S1322" i="6"/>
  <c r="T531" i="1"/>
  <c r="S1277" i="6"/>
  <c r="Q1277" i="6"/>
  <c r="U1258" i="6"/>
  <c r="AD481" i="1"/>
  <c r="AB481" i="1" s="1"/>
  <c r="CS465" i="1"/>
  <c r="AD457" i="1"/>
  <c r="U1112" i="6"/>
  <c r="S1104" i="6"/>
  <c r="Q1104" i="6"/>
  <c r="CT452" i="1"/>
  <c r="S452" i="1" s="1"/>
  <c r="J1091" i="6" s="1"/>
  <c r="S1090" i="6"/>
  <c r="Q1090" i="6"/>
  <c r="CY444" i="1"/>
  <c r="X444" i="1" s="1"/>
  <c r="GM444" i="1" s="1"/>
  <c r="CT437" i="1"/>
  <c r="S437" i="1" s="1"/>
  <c r="J1010" i="6" s="1"/>
  <c r="S1009" i="6"/>
  <c r="Q1009" i="6"/>
  <c r="AD436" i="1"/>
  <c r="AB436" i="1" s="1"/>
  <c r="AD431" i="1"/>
  <c r="AD429" i="1"/>
  <c r="AB429" i="1" s="1"/>
  <c r="CT424" i="1"/>
  <c r="S424" i="1" s="1"/>
  <c r="J936" i="6" s="1"/>
  <c r="S935" i="6"/>
  <c r="Q935" i="6"/>
  <c r="S921" i="6"/>
  <c r="Q921" i="6"/>
  <c r="Q912" i="6"/>
  <c r="S912" i="6"/>
  <c r="CS414" i="1"/>
  <c r="R414" i="1" s="1"/>
  <c r="GK414" i="1" s="1"/>
  <c r="CS412" i="1"/>
  <c r="R412" i="1" s="1"/>
  <c r="GK412" i="1" s="1"/>
  <c r="AB403" i="1"/>
  <c r="CS399" i="1"/>
  <c r="CS396" i="1"/>
  <c r="CT325" i="1"/>
  <c r="S325" i="1" s="1"/>
  <c r="J791" i="6" s="1"/>
  <c r="Q789" i="6"/>
  <c r="S789" i="6"/>
  <c r="P324" i="1"/>
  <c r="AD283" i="1"/>
  <c r="AB283" i="1" s="1"/>
  <c r="CR279" i="1"/>
  <c r="Q279" i="1" s="1"/>
  <c r="CP279" i="1" s="1"/>
  <c r="O279" i="1" s="1"/>
  <c r="U718" i="6"/>
  <c r="CS279" i="1"/>
  <c r="S696" i="6"/>
  <c r="Q696" i="6"/>
  <c r="CT276" i="1"/>
  <c r="S276" i="1" s="1"/>
  <c r="CT271" i="1"/>
  <c r="S271" i="1" s="1"/>
  <c r="CP271" i="1" s="1"/>
  <c r="O271" i="1" s="1"/>
  <c r="S653" i="6"/>
  <c r="Q653" i="6"/>
  <c r="CT231" i="1"/>
  <c r="S231" i="1" s="1"/>
  <c r="J618" i="6" s="1"/>
  <c r="S617" i="6"/>
  <c r="Q617" i="6"/>
  <c r="S598" i="6"/>
  <c r="Q598" i="6"/>
  <c r="CT227" i="1"/>
  <c r="S227" i="1" s="1"/>
  <c r="S592" i="6"/>
  <c r="Q592" i="6"/>
  <c r="T225" i="1"/>
  <c r="AG234" i="1" s="1"/>
  <c r="CR182" i="1"/>
  <c r="Q182" i="1" s="1"/>
  <c r="U528" i="6"/>
  <c r="AD181" i="1"/>
  <c r="U522" i="6"/>
  <c r="CT177" i="1"/>
  <c r="S177" i="1" s="1"/>
  <c r="J501" i="6" s="1"/>
  <c r="Q500" i="6"/>
  <c r="S500" i="6"/>
  <c r="AD173" i="1"/>
  <c r="U476" i="6"/>
  <c r="CR173" i="1"/>
  <c r="Q173" i="1" s="1"/>
  <c r="J478" i="6" s="1"/>
  <c r="CS173" i="1"/>
  <c r="J419" i="6"/>
  <c r="CY163" i="1"/>
  <c r="X163" i="1" s="1"/>
  <c r="R418" i="6" s="1"/>
  <c r="J421" i="6" s="1"/>
  <c r="CZ163" i="1"/>
  <c r="Y163" i="1" s="1"/>
  <c r="T418" i="6" s="1"/>
  <c r="J422" i="6" s="1"/>
  <c r="CT162" i="1"/>
  <c r="S162" i="1" s="1"/>
  <c r="J413" i="6" s="1"/>
  <c r="S412" i="6"/>
  <c r="Q412" i="6"/>
  <c r="Q270" i="6"/>
  <c r="S270" i="6"/>
  <c r="CT141" i="1"/>
  <c r="S141" i="1" s="1"/>
  <c r="J271" i="6" s="1"/>
  <c r="CB190" i="1"/>
  <c r="J198" i="6"/>
  <c r="CY94" i="1"/>
  <c r="X94" i="1" s="1"/>
  <c r="R197" i="6" s="1"/>
  <c r="J200" i="6" s="1"/>
  <c r="CZ94" i="1"/>
  <c r="Y94" i="1" s="1"/>
  <c r="T197" i="6" s="1"/>
  <c r="J201" i="6" s="1"/>
  <c r="I203" i="6" s="1"/>
  <c r="CR44" i="1"/>
  <c r="Q44" i="1" s="1"/>
  <c r="CP44" i="1" s="1"/>
  <c r="O44" i="1" s="1"/>
  <c r="U113" i="6"/>
  <c r="T33" i="1"/>
  <c r="CT726" i="1"/>
  <c r="S726" i="1" s="1"/>
  <c r="S1754" i="6"/>
  <c r="Q1754" i="6"/>
  <c r="AD725" i="1"/>
  <c r="AB725" i="1" s="1"/>
  <c r="AD722" i="1"/>
  <c r="U1720" i="6"/>
  <c r="S1710" i="6"/>
  <c r="Q1710" i="6"/>
  <c r="AB671" i="1"/>
  <c r="CS664" i="1"/>
  <c r="U1631" i="6"/>
  <c r="CT654" i="1"/>
  <c r="S654" i="1" s="1"/>
  <c r="CP654" i="1" s="1"/>
  <c r="O654" i="1" s="1"/>
  <c r="Q1531" i="6"/>
  <c r="S1531" i="6"/>
  <c r="AD652" i="1"/>
  <c r="AB652" i="1" s="1"/>
  <c r="U1511" i="6"/>
  <c r="S561" i="1"/>
  <c r="CS557" i="1"/>
  <c r="U1392" i="6"/>
  <c r="C1372" i="6"/>
  <c r="E1371" i="6"/>
  <c r="V546" i="1"/>
  <c r="S1346" i="6"/>
  <c r="Q1346" i="6"/>
  <c r="AD542" i="1"/>
  <c r="AB542" i="1" s="1"/>
  <c r="U1322" i="6"/>
  <c r="S1293" i="6"/>
  <c r="Q1293" i="6"/>
  <c r="U1277" i="6"/>
  <c r="CS482" i="1"/>
  <c r="S1199" i="6"/>
  <c r="Q1199" i="6"/>
  <c r="Q1179" i="6"/>
  <c r="S1179" i="6"/>
  <c r="CR465" i="1"/>
  <c r="S1133" i="6"/>
  <c r="Q1133" i="6"/>
  <c r="CT451" i="1"/>
  <c r="S451" i="1" s="1"/>
  <c r="CT450" i="1"/>
  <c r="S450" i="1" s="1"/>
  <c r="J1077" i="6" s="1"/>
  <c r="Q1076" i="6"/>
  <c r="S1076" i="6"/>
  <c r="S1059" i="6"/>
  <c r="Q1059" i="6"/>
  <c r="AB445" i="1"/>
  <c r="CT441" i="1"/>
  <c r="S441" i="1" s="1"/>
  <c r="J1038" i="6" s="1"/>
  <c r="CT440" i="1"/>
  <c r="S440" i="1" s="1"/>
  <c r="J1031" i="6" s="1"/>
  <c r="S1030" i="6"/>
  <c r="Q1030" i="6"/>
  <c r="CS437" i="1"/>
  <c r="U1009" i="6"/>
  <c r="S974" i="6"/>
  <c r="Q974" i="6"/>
  <c r="CT425" i="1"/>
  <c r="S425" i="1" s="1"/>
  <c r="S942" i="6"/>
  <c r="Q942" i="6"/>
  <c r="CR414" i="1"/>
  <c r="Q414" i="1" s="1"/>
  <c r="CS410" i="1"/>
  <c r="R410" i="1" s="1"/>
  <c r="GK410" i="1" s="1"/>
  <c r="CT408" i="1"/>
  <c r="S408" i="1" s="1"/>
  <c r="Q879" i="6"/>
  <c r="S879" i="6"/>
  <c r="CT405" i="1"/>
  <c r="S405" i="1" s="1"/>
  <c r="Q859" i="6"/>
  <c r="S859" i="6"/>
  <c r="S857" i="6"/>
  <c r="Q857" i="6"/>
  <c r="CR399" i="1"/>
  <c r="Q399" i="1" s="1"/>
  <c r="CP399" i="1" s="1"/>
  <c r="O399" i="1" s="1"/>
  <c r="CS398" i="1"/>
  <c r="CR396" i="1"/>
  <c r="Q396" i="1" s="1"/>
  <c r="BY327" i="1"/>
  <c r="U277" i="1"/>
  <c r="K709" i="6" s="1"/>
  <c r="AD276" i="1"/>
  <c r="U696" i="6"/>
  <c r="CS276" i="1"/>
  <c r="U617" i="6"/>
  <c r="CR231" i="1"/>
  <c r="Q231" i="1" s="1"/>
  <c r="CS231" i="1"/>
  <c r="CT229" i="1"/>
  <c r="S229" i="1" s="1"/>
  <c r="J606" i="6" s="1"/>
  <c r="S605" i="6"/>
  <c r="Q605" i="6"/>
  <c r="S578" i="6"/>
  <c r="Q578" i="6"/>
  <c r="CT225" i="1"/>
  <c r="S225" i="1" s="1"/>
  <c r="AB181" i="1"/>
  <c r="CQ181" i="1"/>
  <c r="P181" i="1" s="1"/>
  <c r="CP181" i="1" s="1"/>
  <c r="O181" i="1" s="1"/>
  <c r="AD177" i="1"/>
  <c r="U500" i="6"/>
  <c r="AB173" i="1"/>
  <c r="CQ173" i="1"/>
  <c r="P173" i="1" s="1"/>
  <c r="R163" i="1"/>
  <c r="GK163" i="1" s="1"/>
  <c r="V418" i="6"/>
  <c r="CP145" i="1"/>
  <c r="O145" i="1" s="1"/>
  <c r="J299" i="6"/>
  <c r="AD141" i="1"/>
  <c r="U270" i="6"/>
  <c r="CR141" i="1"/>
  <c r="Q141" i="1" s="1"/>
  <c r="CS141" i="1"/>
  <c r="AB100" i="1"/>
  <c r="CQ100" i="1"/>
  <c r="P100" i="1" s="1"/>
  <c r="R99" i="1"/>
  <c r="GK99" i="1" s="1"/>
  <c r="V226" i="6"/>
  <c r="S213" i="6"/>
  <c r="Q213" i="6"/>
  <c r="CT97" i="1"/>
  <c r="S97" i="1" s="1"/>
  <c r="C207" i="6"/>
  <c r="E206" i="6"/>
  <c r="R94" i="1"/>
  <c r="GK94" i="1" s="1"/>
  <c r="V197" i="6"/>
  <c r="Q354" i="6"/>
  <c r="S354" i="6"/>
  <c r="R151" i="1"/>
  <c r="V338" i="6"/>
  <c r="J345" i="6" s="1"/>
  <c r="R146" i="1"/>
  <c r="V304" i="6"/>
  <c r="J311" i="6" s="1"/>
  <c r="CS142" i="1"/>
  <c r="U276" i="6"/>
  <c r="G81" i="1"/>
  <c r="A250" i="6"/>
  <c r="CT96" i="1"/>
  <c r="S96" i="1" s="1"/>
  <c r="J208" i="6" s="1"/>
  <c r="Q206" i="6"/>
  <c r="S206" i="6"/>
  <c r="CR85" i="1"/>
  <c r="Q85" i="1" s="1"/>
  <c r="U159" i="6"/>
  <c r="T84" i="1"/>
  <c r="CR47" i="1"/>
  <c r="Q47" i="1" s="1"/>
  <c r="J138" i="6" s="1"/>
  <c r="U136" i="6"/>
  <c r="W42" i="1"/>
  <c r="CT39" i="1"/>
  <c r="S39" i="1" s="1"/>
  <c r="J83" i="6" s="1"/>
  <c r="S82" i="6"/>
  <c r="Q82" i="6"/>
  <c r="CR37" i="1"/>
  <c r="Q37" i="1" s="1"/>
  <c r="CP37" i="1" s="1"/>
  <c r="O37" i="1" s="1"/>
  <c r="U65" i="6"/>
  <c r="S59" i="6"/>
  <c r="Q59" i="6"/>
  <c r="S263" i="6"/>
  <c r="Q263" i="6"/>
  <c r="CR96" i="1"/>
  <c r="Q96" i="1" s="1"/>
  <c r="U206" i="6"/>
  <c r="CT87" i="1"/>
  <c r="S87" i="1" s="1"/>
  <c r="J173" i="6" s="1"/>
  <c r="S172" i="6"/>
  <c r="Q172" i="6"/>
  <c r="C153" i="6"/>
  <c r="E152" i="6"/>
  <c r="AB47" i="1"/>
  <c r="E100" i="6"/>
  <c r="C101" i="6"/>
  <c r="Q93" i="6"/>
  <c r="S93" i="6"/>
  <c r="CR39" i="1"/>
  <c r="Q39" i="1" s="1"/>
  <c r="J84" i="6" s="1"/>
  <c r="U82" i="6"/>
  <c r="CT150" i="1"/>
  <c r="S150" i="1" s="1"/>
  <c r="Q331" i="6"/>
  <c r="S331" i="6"/>
  <c r="S320" i="6"/>
  <c r="Q320" i="6"/>
  <c r="AB142" i="1"/>
  <c r="CS140" i="1"/>
  <c r="U263" i="6"/>
  <c r="AB139" i="1"/>
  <c r="AD90" i="1"/>
  <c r="AD87" i="1"/>
  <c r="U172" i="6"/>
  <c r="U42" i="1"/>
  <c r="K105" i="6" s="1"/>
  <c r="CR41" i="1"/>
  <c r="Q41" i="1" s="1"/>
  <c r="U93" i="6"/>
  <c r="AD39" i="1"/>
  <c r="AD36" i="1"/>
  <c r="AB36" i="1" s="1"/>
  <c r="CT172" i="1"/>
  <c r="S172" i="1" s="1"/>
  <c r="S470" i="6"/>
  <c r="Q470" i="6"/>
  <c r="AD171" i="1"/>
  <c r="U464" i="6"/>
  <c r="AD150" i="1"/>
  <c r="U331" i="6"/>
  <c r="CT143" i="1"/>
  <c r="S143" i="1" s="1"/>
  <c r="Q285" i="6"/>
  <c r="S285" i="6"/>
  <c r="CT99" i="1"/>
  <c r="S99" i="1" s="1"/>
  <c r="J227" i="6" s="1"/>
  <c r="S226" i="6"/>
  <c r="Q226" i="6"/>
  <c r="CT34" i="1"/>
  <c r="S46" i="6"/>
  <c r="Q46" i="6"/>
  <c r="S39" i="6"/>
  <c r="Q39" i="6"/>
  <c r="AD187" i="1"/>
  <c r="AB187" i="1" s="1"/>
  <c r="U558" i="6"/>
  <c r="AB183" i="1"/>
  <c r="AB171" i="1"/>
  <c r="CT160" i="1"/>
  <c r="S160" i="1" s="1"/>
  <c r="J400" i="6" s="1"/>
  <c r="Q399" i="6"/>
  <c r="S399" i="6"/>
  <c r="CT155" i="1"/>
  <c r="S155" i="1" s="1"/>
  <c r="J366" i="6" s="1"/>
  <c r="S365" i="6"/>
  <c r="Q365" i="6"/>
  <c r="CT152" i="1"/>
  <c r="S152" i="1" s="1"/>
  <c r="J349" i="6" s="1"/>
  <c r="Q348" i="6"/>
  <c r="S348" i="6"/>
  <c r="AD148" i="1"/>
  <c r="AB148" i="1" s="1"/>
  <c r="CR99" i="1"/>
  <c r="Q99" i="1" s="1"/>
  <c r="U226" i="6"/>
  <c r="S197" i="6"/>
  <c r="Q197" i="6"/>
  <c r="S187" i="6"/>
  <c r="Q187" i="6"/>
  <c r="CT92" i="1"/>
  <c r="S92" i="1" s="1"/>
  <c r="J181" i="6" s="1"/>
  <c r="S180" i="6"/>
  <c r="Q180" i="6"/>
  <c r="T85" i="1"/>
  <c r="E159" i="6"/>
  <c r="C160" i="6"/>
  <c r="W84" i="1"/>
  <c r="GX42" i="1"/>
  <c r="CT42" i="1"/>
  <c r="S42" i="1" s="1"/>
  <c r="J102" i="6" s="1"/>
  <c r="S100" i="6"/>
  <c r="Q100" i="6"/>
  <c r="J67" i="6"/>
  <c r="V33" i="1"/>
  <c r="AD33" i="1"/>
  <c r="AB33" i="1" s="1"/>
  <c r="U39" i="6"/>
  <c r="AD285" i="1"/>
  <c r="U750" i="6"/>
  <c r="Q731" i="6"/>
  <c r="S731" i="6"/>
  <c r="P278" i="1"/>
  <c r="E711" i="6"/>
  <c r="C712" i="6"/>
  <c r="S623" i="6"/>
  <c r="Q623" i="6"/>
  <c r="V224" i="1"/>
  <c r="S564" i="6"/>
  <c r="Q564" i="6"/>
  <c r="CT176" i="1"/>
  <c r="S176" i="1" s="1"/>
  <c r="J495" i="6" s="1"/>
  <c r="S494" i="6"/>
  <c r="Q494" i="6"/>
  <c r="AD172" i="1"/>
  <c r="AB172" i="1" s="1"/>
  <c r="CS161" i="1"/>
  <c r="S388" i="6"/>
  <c r="Q388" i="6"/>
  <c r="CS156" i="1"/>
  <c r="CS152" i="1"/>
  <c r="U348" i="6"/>
  <c r="Q338" i="6"/>
  <c r="S338" i="6"/>
  <c r="CR142" i="1"/>
  <c r="Q142" i="1" s="1"/>
  <c r="J278" i="6" s="1"/>
  <c r="CT100" i="1"/>
  <c r="S100" i="1" s="1"/>
  <c r="S232" i="6"/>
  <c r="Q232" i="6"/>
  <c r="C214" i="6"/>
  <c r="E213" i="6"/>
  <c r="CR94" i="1"/>
  <c r="Q94" i="1" s="1"/>
  <c r="U197" i="6"/>
  <c r="CR92" i="1"/>
  <c r="Q92" i="1" s="1"/>
  <c r="U180" i="6"/>
  <c r="CS85" i="1"/>
  <c r="V84" i="1"/>
  <c r="BD49" i="1"/>
  <c r="CT45" i="1"/>
  <c r="S45" i="1" s="1"/>
  <c r="J120" i="6" s="1"/>
  <c r="S119" i="6"/>
  <c r="Q119" i="6"/>
  <c r="CR42" i="1"/>
  <c r="Q42" i="1" s="1"/>
  <c r="U100" i="6"/>
  <c r="CS36" i="1"/>
  <c r="E789" i="6"/>
  <c r="C790" i="6"/>
  <c r="S767" i="6"/>
  <c r="Q767" i="6"/>
  <c r="AD281" i="1"/>
  <c r="U731" i="6"/>
  <c r="CT185" i="1"/>
  <c r="S185" i="1" s="1"/>
  <c r="J546" i="6" s="1"/>
  <c r="I551" i="6" s="1"/>
  <c r="Q545" i="6"/>
  <c r="S545" i="6"/>
  <c r="CT178" i="1"/>
  <c r="S178" i="1" s="1"/>
  <c r="J507" i="6" s="1"/>
  <c r="S506" i="6"/>
  <c r="Q506" i="6"/>
  <c r="CS176" i="1"/>
  <c r="U494" i="6"/>
  <c r="S446" i="6"/>
  <c r="Q446" i="6"/>
  <c r="CT165" i="1"/>
  <c r="S165" i="1" s="1"/>
  <c r="S427" i="6"/>
  <c r="Q427" i="6"/>
  <c r="Q418" i="6"/>
  <c r="S418" i="6"/>
  <c r="CR161" i="1"/>
  <c r="Q161" i="1" s="1"/>
  <c r="CR156" i="1"/>
  <c r="Q156" i="1" s="1"/>
  <c r="J374" i="6" s="1"/>
  <c r="CR151" i="1"/>
  <c r="Q151" i="1" s="1"/>
  <c r="J340" i="6" s="1"/>
  <c r="U338" i="6"/>
  <c r="CT146" i="1"/>
  <c r="S146" i="1" s="1"/>
  <c r="J305" i="6" s="1"/>
  <c r="Q304" i="6"/>
  <c r="S304" i="6"/>
  <c r="S297" i="6"/>
  <c r="Q297" i="6"/>
  <c r="CQ142" i="1"/>
  <c r="P142" i="1" s="1"/>
  <c r="CS139" i="1"/>
  <c r="R139" i="1" s="1"/>
  <c r="GK139" i="1" s="1"/>
  <c r="CS96" i="1"/>
  <c r="CR90" i="1"/>
  <c r="Q90" i="1" s="1"/>
  <c r="GX84" i="1"/>
  <c r="CJ103" i="1" s="1"/>
  <c r="U84" i="1"/>
  <c r="K157" i="6" s="1"/>
  <c r="BC49" i="1"/>
  <c r="BC30" i="1" s="1"/>
  <c r="C94" i="6"/>
  <c r="E93" i="6"/>
  <c r="CR36" i="1"/>
  <c r="Q36" i="1" s="1"/>
  <c r="BY49" i="1"/>
  <c r="BX30" i="1"/>
  <c r="BZ234" i="1"/>
  <c r="E585" i="6"/>
  <c r="C586" i="6"/>
  <c r="AD188" i="1"/>
  <c r="AB188" i="1" s="1"/>
  <c r="CS185" i="1"/>
  <c r="U545" i="6"/>
  <c r="AD176" i="1"/>
  <c r="CS171" i="1"/>
  <c r="CR163" i="1"/>
  <c r="Q163" i="1" s="1"/>
  <c r="U418" i="6"/>
  <c r="AD158" i="1"/>
  <c r="CT153" i="1"/>
  <c r="S153" i="1" s="1"/>
  <c r="J355" i="6" s="1"/>
  <c r="AD151" i="1"/>
  <c r="CS150" i="1"/>
  <c r="CT148" i="1"/>
  <c r="S148" i="1" s="1"/>
  <c r="AD146" i="1"/>
  <c r="U304" i="6"/>
  <c r="AD145" i="1"/>
  <c r="AB145" i="1" s="1"/>
  <c r="U297" i="6"/>
  <c r="CT140" i="1"/>
  <c r="S140" i="1" s="1"/>
  <c r="CR139" i="1"/>
  <c r="Q139" i="1" s="1"/>
  <c r="CP139" i="1" s="1"/>
  <c r="O139" i="1" s="1"/>
  <c r="AD100" i="1"/>
  <c r="CS87" i="1"/>
  <c r="BB49" i="1"/>
  <c r="AD45" i="1"/>
  <c r="AB45" i="1" s="1"/>
  <c r="CS39" i="1"/>
  <c r="CT35" i="1"/>
  <c r="S35" i="1" s="1"/>
  <c r="S53" i="6"/>
  <c r="Q53" i="6"/>
  <c r="GX34" i="1"/>
  <c r="C47" i="6"/>
  <c r="E46" i="6"/>
  <c r="CT33" i="1"/>
  <c r="S33" i="1" s="1"/>
  <c r="J41" i="6" s="1"/>
  <c r="K980" i="6"/>
  <c r="P980" i="6"/>
  <c r="K927" i="6"/>
  <c r="K1753" i="6"/>
  <c r="CI1310" i="1"/>
  <c r="AP1310" i="1"/>
  <c r="BY1298" i="1"/>
  <c r="T1310" i="1"/>
  <c r="AG1298" i="1"/>
  <c r="CJ1236" i="1"/>
  <c r="CJ1153" i="1"/>
  <c r="AS1153" i="1"/>
  <c r="CB1136" i="1"/>
  <c r="CP1057" i="1"/>
  <c r="O1057" i="1" s="1"/>
  <c r="U1194" i="1"/>
  <c r="AH1185" i="1"/>
  <c r="CP1139" i="1"/>
  <c r="O1139" i="1" s="1"/>
  <c r="CY1063" i="1"/>
  <c r="X1063" i="1" s="1"/>
  <c r="R2565" i="6" s="1"/>
  <c r="J2567" i="6" s="1"/>
  <c r="CZ1063" i="1"/>
  <c r="Y1063" i="1" s="1"/>
  <c r="T2565" i="6" s="1"/>
  <c r="J2568" i="6" s="1"/>
  <c r="AJ1185" i="1"/>
  <c r="W1194" i="1"/>
  <c r="CY1190" i="1"/>
  <c r="X1190" i="1" s="1"/>
  <c r="R2694" i="6" s="1"/>
  <c r="J2699" i="6" s="1"/>
  <c r="CZ1190" i="1"/>
  <c r="Y1190" i="1" s="1"/>
  <c r="T2694" i="6" s="1"/>
  <c r="J2700" i="6" s="1"/>
  <c r="CP1187" i="1"/>
  <c r="O1187" i="1" s="1"/>
  <c r="CY1139" i="1"/>
  <c r="X1139" i="1" s="1"/>
  <c r="CZ1139" i="1"/>
  <c r="Y1139" i="1" s="1"/>
  <c r="BY1226" i="1"/>
  <c r="AP1236" i="1"/>
  <c r="CY1188" i="1"/>
  <c r="X1188" i="1" s="1"/>
  <c r="CZ1188" i="1"/>
  <c r="Y1188" i="1" s="1"/>
  <c r="AH1153" i="1"/>
  <c r="CP1063" i="1"/>
  <c r="O1063" i="1" s="1"/>
  <c r="CY1189" i="1"/>
  <c r="X1189" i="1" s="1"/>
  <c r="R2684" i="6" s="1"/>
  <c r="J2689" i="6" s="1"/>
  <c r="CZ1189" i="1"/>
  <c r="Y1189" i="1" s="1"/>
  <c r="T2684" i="6" s="1"/>
  <c r="J2690" i="6" s="1"/>
  <c r="AF1194" i="1"/>
  <c r="CY1151" i="1"/>
  <c r="X1151" i="1" s="1"/>
  <c r="R2672" i="6" s="1"/>
  <c r="J2675" i="6" s="1"/>
  <c r="CZ1151" i="1"/>
  <c r="Y1151" i="1" s="1"/>
  <c r="T2672" i="6" s="1"/>
  <c r="J2676" i="6" s="1"/>
  <c r="CP1151" i="1"/>
  <c r="O1151" i="1" s="1"/>
  <c r="AT1236" i="1"/>
  <c r="CC1226" i="1"/>
  <c r="CP1228" i="1"/>
  <c r="O1228" i="1" s="1"/>
  <c r="AI1236" i="1"/>
  <c r="CY1143" i="1"/>
  <c r="X1143" i="1" s="1"/>
  <c r="R2617" i="6" s="1"/>
  <c r="J2619" i="6" s="1"/>
  <c r="AF1153" i="1"/>
  <c r="CZ1143" i="1"/>
  <c r="Y1143" i="1" s="1"/>
  <c r="T2617" i="6" s="1"/>
  <c r="J2620" i="6" s="1"/>
  <c r="U1236" i="1"/>
  <c r="AH1226" i="1"/>
  <c r="CP1188" i="1"/>
  <c r="O1188" i="1" s="1"/>
  <c r="BZ1136" i="1"/>
  <c r="AQ1153" i="1"/>
  <c r="CG1153" i="1"/>
  <c r="CY1187" i="1"/>
  <c r="X1187" i="1" s="1"/>
  <c r="CZ1187" i="1"/>
  <c r="Y1187" i="1" s="1"/>
  <c r="CZ1308" i="1"/>
  <c r="Y1308" i="1" s="1"/>
  <c r="T2839" i="6" s="1"/>
  <c r="J2843" i="6" s="1"/>
  <c r="CY1308" i="1"/>
  <c r="X1308" i="1" s="1"/>
  <c r="R2839" i="6" s="1"/>
  <c r="J2842" i="6" s="1"/>
  <c r="CP1306" i="1"/>
  <c r="O1306" i="1" s="1"/>
  <c r="AQ1310" i="1"/>
  <c r="BZ1298" i="1"/>
  <c r="CP1300" i="1"/>
  <c r="O1300" i="1" s="1"/>
  <c r="AC1310" i="1"/>
  <c r="CZ1232" i="1"/>
  <c r="Y1232" i="1" s="1"/>
  <c r="T2750" i="6" s="1"/>
  <c r="J2754" i="6" s="1"/>
  <c r="CY1232" i="1"/>
  <c r="X1232" i="1" s="1"/>
  <c r="R2750" i="6" s="1"/>
  <c r="J2753" i="6" s="1"/>
  <c r="AG1236" i="1"/>
  <c r="AO1298" i="1"/>
  <c r="F1314" i="1"/>
  <c r="CJ1194" i="1"/>
  <c r="CY1305" i="1"/>
  <c r="X1305" i="1" s="1"/>
  <c r="R2817" i="6" s="1"/>
  <c r="J2820" i="6" s="1"/>
  <c r="CZ1305" i="1"/>
  <c r="Y1305" i="1" s="1"/>
  <c r="T2817" i="6" s="1"/>
  <c r="J2821" i="6" s="1"/>
  <c r="AJ1153" i="1"/>
  <c r="CY1068" i="1"/>
  <c r="X1068" i="1" s="1"/>
  <c r="R2598" i="6" s="1"/>
  <c r="J2601" i="6" s="1"/>
  <c r="CZ1068" i="1"/>
  <c r="Y1068" i="1" s="1"/>
  <c r="T2598" i="6" s="1"/>
  <c r="J2602" i="6" s="1"/>
  <c r="CY1304" i="1"/>
  <c r="X1304" i="1" s="1"/>
  <c r="R2810" i="6" s="1"/>
  <c r="J2813" i="6" s="1"/>
  <c r="CZ1304" i="1"/>
  <c r="Y1304" i="1" s="1"/>
  <c r="T2810" i="6" s="1"/>
  <c r="J2814" i="6" s="1"/>
  <c r="GP1230" i="1"/>
  <c r="CJ1310" i="1"/>
  <c r="V1194" i="1"/>
  <c r="AI1185" i="1"/>
  <c r="AI1153" i="1"/>
  <c r="AH1298" i="1"/>
  <c r="U1310" i="1"/>
  <c r="CY1228" i="1"/>
  <c r="X1228" i="1" s="1"/>
  <c r="CZ1228" i="1"/>
  <c r="Y1228" i="1" s="1"/>
  <c r="AF1236" i="1"/>
  <c r="CB1298" i="1"/>
  <c r="AS1310" i="1"/>
  <c r="AJ1310" i="1"/>
  <c r="CP1305" i="1"/>
  <c r="O1305" i="1" s="1"/>
  <c r="CZ1302" i="1"/>
  <c r="Y1302" i="1" s="1"/>
  <c r="T2795" i="6" s="1"/>
  <c r="J2800" i="6" s="1"/>
  <c r="CY1302" i="1"/>
  <c r="X1302" i="1" s="1"/>
  <c r="R2795" i="6" s="1"/>
  <c r="J2799" i="6" s="1"/>
  <c r="I2802" i="6" s="1"/>
  <c r="AF1310" i="1"/>
  <c r="CP1232" i="1"/>
  <c r="O1232" i="1" s="1"/>
  <c r="AD1236" i="1"/>
  <c r="CC1298" i="1"/>
  <c r="AT1310" i="1"/>
  <c r="CP1302" i="1"/>
  <c r="O1302" i="1" s="1"/>
  <c r="AI1310" i="1"/>
  <c r="CZ1233" i="1"/>
  <c r="Y1233" i="1" s="1"/>
  <c r="T2757" i="6" s="1"/>
  <c r="J2761" i="6" s="1"/>
  <c r="CY1233" i="1"/>
  <c r="X1233" i="1" s="1"/>
  <c r="R2757" i="6" s="1"/>
  <c r="J2760" i="6" s="1"/>
  <c r="CZ1230" i="1"/>
  <c r="Y1230" i="1" s="1"/>
  <c r="T2736" i="6" s="1"/>
  <c r="J2740" i="6" s="1"/>
  <c r="CY1230" i="1"/>
  <c r="X1230" i="1" s="1"/>
  <c r="CZ1191" i="1"/>
  <c r="Y1191" i="1" s="1"/>
  <c r="T2704" i="6" s="1"/>
  <c r="J2708" i="6" s="1"/>
  <c r="CY1191" i="1"/>
  <c r="X1191" i="1" s="1"/>
  <c r="CY1150" i="1"/>
  <c r="X1150" i="1" s="1"/>
  <c r="R2665" i="6" s="1"/>
  <c r="J2668" i="6" s="1"/>
  <c r="CZ1150" i="1"/>
  <c r="Y1150" i="1" s="1"/>
  <c r="T2665" i="6" s="1"/>
  <c r="J2669" i="6" s="1"/>
  <c r="CY1141" i="1"/>
  <c r="X1141" i="1" s="1"/>
  <c r="CZ1141" i="1"/>
  <c r="Y1141" i="1" s="1"/>
  <c r="AS1070" i="1"/>
  <c r="BD1310" i="1"/>
  <c r="BC1298" i="1"/>
  <c r="AB1228" i="1"/>
  <c r="CC1194" i="1"/>
  <c r="CR1189" i="1"/>
  <c r="Q1189" i="1" s="1"/>
  <c r="CS1189" i="1"/>
  <c r="CR1141" i="1"/>
  <c r="Q1141" i="1" s="1"/>
  <c r="CP1141" i="1" s="1"/>
  <c r="O1141" i="1" s="1"/>
  <c r="CS1141" i="1"/>
  <c r="R1141" i="1" s="1"/>
  <c r="GK1141" i="1" s="1"/>
  <c r="CR1138" i="1"/>
  <c r="Q1138" i="1" s="1"/>
  <c r="CP1138" i="1" s="1"/>
  <c r="O1138" i="1" s="1"/>
  <c r="CS1138" i="1"/>
  <c r="R1138" i="1" s="1"/>
  <c r="GK1138" i="1" s="1"/>
  <c r="AD1138" i="1"/>
  <c r="AB1138" i="1" s="1"/>
  <c r="BY1070" i="1"/>
  <c r="AG1070" i="1"/>
  <c r="BA1022" i="1"/>
  <c r="CP911" i="1"/>
  <c r="O911" i="1" s="1"/>
  <c r="CY1146" i="1"/>
  <c r="X1146" i="1" s="1"/>
  <c r="R2637" i="6" s="1"/>
  <c r="J2640" i="6" s="1"/>
  <c r="CZ1146" i="1"/>
  <c r="Y1146" i="1" s="1"/>
  <c r="T2637" i="6" s="1"/>
  <c r="J2641" i="6" s="1"/>
  <c r="CI1153" i="1"/>
  <c r="BY1136" i="1"/>
  <c r="AP1153" i="1"/>
  <c r="CP1143" i="1"/>
  <c r="O1143" i="1" s="1"/>
  <c r="F1086" i="1"/>
  <c r="BC1054" i="1"/>
  <c r="CQ1059" i="1"/>
  <c r="P1059" i="1" s="1"/>
  <c r="AB1059" i="1"/>
  <c r="CP982" i="1"/>
  <c r="O982" i="1" s="1"/>
  <c r="AD1232" i="1"/>
  <c r="AB1232" i="1" s="1"/>
  <c r="CB1194" i="1"/>
  <c r="BB1185" i="1"/>
  <c r="BB1054" i="1"/>
  <c r="F1083" i="1"/>
  <c r="CY862" i="1"/>
  <c r="X862" i="1" s="1"/>
  <c r="R2175" i="6" s="1"/>
  <c r="J2179" i="6" s="1"/>
  <c r="CZ862" i="1"/>
  <c r="Y862" i="1" s="1"/>
  <c r="T2175" i="6" s="1"/>
  <c r="J2180" i="6" s="1"/>
  <c r="AJ1236" i="1"/>
  <c r="CC1054" i="1"/>
  <c r="AT1070" i="1"/>
  <c r="CR1066" i="1"/>
  <c r="Q1066" i="1" s="1"/>
  <c r="J2586" i="6" s="1"/>
  <c r="AD1066" i="1"/>
  <c r="AB1066" i="1" s="1"/>
  <c r="AD1017" i="1"/>
  <c r="Q1022" i="1"/>
  <c r="CQ983" i="1"/>
  <c r="P983" i="1" s="1"/>
  <c r="CP983" i="1" s="1"/>
  <c r="O983" i="1" s="1"/>
  <c r="AB983" i="1"/>
  <c r="CY864" i="1"/>
  <c r="X864" i="1" s="1"/>
  <c r="R2191" i="6" s="1"/>
  <c r="J2194" i="6" s="1"/>
  <c r="CZ864" i="1"/>
  <c r="Y864" i="1" s="1"/>
  <c r="T2191" i="6" s="1"/>
  <c r="J2195" i="6" s="1"/>
  <c r="CR1147" i="1"/>
  <c r="Q1147" i="1" s="1"/>
  <c r="CS1147" i="1"/>
  <c r="AD1147" i="1"/>
  <c r="AB1147" i="1" s="1"/>
  <c r="F1261" i="1"/>
  <c r="F1198" i="1"/>
  <c r="CQ1192" i="1"/>
  <c r="P1192" i="1" s="1"/>
  <c r="AB1192" i="1"/>
  <c r="CP1146" i="1"/>
  <c r="O1146" i="1" s="1"/>
  <c r="AC1022" i="1"/>
  <c r="CP1020" i="1"/>
  <c r="O1020" i="1" s="1"/>
  <c r="CY937" i="1"/>
  <c r="X937" i="1" s="1"/>
  <c r="R2408" i="6" s="1"/>
  <c r="J2412" i="6" s="1"/>
  <c r="I2415" i="6" s="1"/>
  <c r="CZ937" i="1"/>
  <c r="Y937" i="1" s="1"/>
  <c r="T2408" i="6" s="1"/>
  <c r="J2413" i="6" s="1"/>
  <c r="CP937" i="1"/>
  <c r="O937" i="1" s="1"/>
  <c r="CQ1144" i="1"/>
  <c r="P1144" i="1" s="1"/>
  <c r="J2625" i="6" s="1"/>
  <c r="AB1144" i="1"/>
  <c r="AQ1022" i="1"/>
  <c r="BZ1017" i="1"/>
  <c r="AB1300" i="1"/>
  <c r="CY1145" i="1"/>
  <c r="X1145" i="1" s="1"/>
  <c r="CZ1145" i="1"/>
  <c r="Y1145" i="1" s="1"/>
  <c r="T2630" i="6" s="1"/>
  <c r="J2634" i="6" s="1"/>
  <c r="BX1054" i="1"/>
  <c r="CG1070" i="1"/>
  <c r="AI1070" i="1"/>
  <c r="CY933" i="1"/>
  <c r="X933" i="1" s="1"/>
  <c r="CZ933" i="1"/>
  <c r="Y933" i="1" s="1"/>
  <c r="T2386" i="6" s="1"/>
  <c r="J2390" i="6" s="1"/>
  <c r="CQ929" i="1"/>
  <c r="P929" i="1" s="1"/>
  <c r="AB929" i="1"/>
  <c r="AB1305" i="1"/>
  <c r="CY1064" i="1"/>
  <c r="X1064" i="1" s="1"/>
  <c r="R2571" i="6" s="1"/>
  <c r="J2574" i="6" s="1"/>
  <c r="CZ1064" i="1"/>
  <c r="Y1064" i="1" s="1"/>
  <c r="T2571" i="6" s="1"/>
  <c r="J2575" i="6" s="1"/>
  <c r="AH1070" i="1"/>
  <c r="CQ918" i="1"/>
  <c r="P918" i="1" s="1"/>
  <c r="CP918" i="1" s="1"/>
  <c r="O918" i="1" s="1"/>
  <c r="AB918" i="1"/>
  <c r="BY908" i="1"/>
  <c r="AP943" i="1"/>
  <c r="CZ1306" i="1"/>
  <c r="Y1306" i="1" s="1"/>
  <c r="T2824" i="6" s="1"/>
  <c r="J2828" i="6" s="1"/>
  <c r="BD1266" i="1"/>
  <c r="AB1231" i="1"/>
  <c r="CP1061" i="1"/>
  <c r="O1061" i="1" s="1"/>
  <c r="CY1057" i="1"/>
  <c r="X1057" i="1" s="1"/>
  <c r="CZ1057" i="1"/>
  <c r="Y1057" i="1" s="1"/>
  <c r="T2523" i="6" s="1"/>
  <c r="J2527" i="6" s="1"/>
  <c r="CG1310" i="1"/>
  <c r="CS1300" i="1"/>
  <c r="AO1226" i="1"/>
  <c r="CZ1192" i="1"/>
  <c r="Y1192" i="1" s="1"/>
  <c r="T2711" i="6" s="1"/>
  <c r="J2714" i="6" s="1"/>
  <c r="F1178" i="1"/>
  <c r="BD1136" i="1"/>
  <c r="AD1149" i="1"/>
  <c r="AB1149" i="1" s="1"/>
  <c r="CZ1138" i="1"/>
  <c r="Y1138" i="1" s="1"/>
  <c r="AO1070" i="1"/>
  <c r="CY1067" i="1"/>
  <c r="X1067" i="1" s="1"/>
  <c r="R2590" i="6" s="1"/>
  <c r="J2594" i="6" s="1"/>
  <c r="I2597" i="6" s="1"/>
  <c r="CZ1067" i="1"/>
  <c r="Y1067" i="1" s="1"/>
  <c r="T2590" i="6" s="1"/>
  <c r="J2595" i="6" s="1"/>
  <c r="CZ1060" i="1"/>
  <c r="Y1060" i="1" s="1"/>
  <c r="CY1060" i="1"/>
  <c r="X1060" i="1" s="1"/>
  <c r="BZ1054" i="1"/>
  <c r="AQ1070" i="1"/>
  <c r="CS1057" i="1"/>
  <c r="CR1057" i="1"/>
  <c r="Q1057" i="1" s="1"/>
  <c r="AD1057" i="1"/>
  <c r="AB1057" i="1" s="1"/>
  <c r="CP1056" i="1"/>
  <c r="O1056" i="1" s="1"/>
  <c r="CI1194" i="1"/>
  <c r="CS1190" i="1"/>
  <c r="CP1149" i="1"/>
  <c r="O1149" i="1" s="1"/>
  <c r="F1095" i="1"/>
  <c r="CS1067" i="1"/>
  <c r="AD1067" i="1"/>
  <c r="AB1067" i="1" s="1"/>
  <c r="CQ1065" i="1"/>
  <c r="P1065" i="1" s="1"/>
  <c r="AB1065" i="1"/>
  <c r="BC908" i="1"/>
  <c r="F959" i="1"/>
  <c r="AB1308" i="1"/>
  <c r="CS1232" i="1"/>
  <c r="F1210" i="1"/>
  <c r="CR1190" i="1"/>
  <c r="Q1190" i="1" s="1"/>
  <c r="CR1150" i="1"/>
  <c r="Q1150" i="1" s="1"/>
  <c r="CP1150" i="1" s="1"/>
  <c r="O1150" i="1" s="1"/>
  <c r="CS1150" i="1"/>
  <c r="CZ1149" i="1"/>
  <c r="Y1149" i="1" s="1"/>
  <c r="T2658" i="6" s="1"/>
  <c r="J2662" i="6" s="1"/>
  <c r="CY1148" i="1"/>
  <c r="X1148" i="1" s="1"/>
  <c r="CZ1148" i="1"/>
  <c r="Y1148" i="1" s="1"/>
  <c r="T2651" i="6" s="1"/>
  <c r="J2655" i="6" s="1"/>
  <c r="CY1058" i="1"/>
  <c r="X1058" i="1" s="1"/>
  <c r="CZ1058" i="1"/>
  <c r="Y1058" i="1" s="1"/>
  <c r="T2530" i="6" s="1"/>
  <c r="J2534" i="6" s="1"/>
  <c r="CY917" i="1"/>
  <c r="X917" i="1" s="1"/>
  <c r="R2294" i="6" s="1"/>
  <c r="J2297" i="6" s="1"/>
  <c r="CZ917" i="1"/>
  <c r="Y917" i="1" s="1"/>
  <c r="T2294" i="6" s="1"/>
  <c r="J2298" i="6" s="1"/>
  <c r="CY849" i="1"/>
  <c r="X849" i="1" s="1"/>
  <c r="R2089" i="6" s="1"/>
  <c r="J2092" i="6" s="1"/>
  <c r="CZ849" i="1"/>
  <c r="Y849" i="1" s="1"/>
  <c r="T2089" i="6" s="1"/>
  <c r="J2093" i="6" s="1"/>
  <c r="CS1306" i="1"/>
  <c r="CZ1303" i="1"/>
  <c r="Y1303" i="1" s="1"/>
  <c r="T2803" i="6" s="1"/>
  <c r="J2807" i="6" s="1"/>
  <c r="BX1298" i="1"/>
  <c r="CG1194" i="1"/>
  <c r="AQ1194" i="1"/>
  <c r="AD1187" i="1"/>
  <c r="AB1187" i="1" s="1"/>
  <c r="AT1153" i="1"/>
  <c r="AD1150" i="1"/>
  <c r="AB1150" i="1" s="1"/>
  <c r="AB1146" i="1"/>
  <c r="CR1140" i="1"/>
  <c r="Q1140" i="1" s="1"/>
  <c r="CP1140" i="1" s="1"/>
  <c r="O1140" i="1" s="1"/>
  <c r="AD1140" i="1"/>
  <c r="CP924" i="1"/>
  <c r="O924" i="1" s="1"/>
  <c r="AD1306" i="1"/>
  <c r="AB1306" i="1" s="1"/>
  <c r="F1219" i="1"/>
  <c r="CS1231" i="1"/>
  <c r="CR1192" i="1"/>
  <c r="Q1192" i="1" s="1"/>
  <c r="F1157" i="1"/>
  <c r="AG1153" i="1"/>
  <c r="CP1067" i="1"/>
  <c r="O1067" i="1" s="1"/>
  <c r="V1022" i="1"/>
  <c r="AI1017" i="1"/>
  <c r="CY981" i="1"/>
  <c r="X981" i="1" s="1"/>
  <c r="CZ981" i="1"/>
  <c r="Y981" i="1" s="1"/>
  <c r="T2477" i="6" s="1"/>
  <c r="J2482" i="6" s="1"/>
  <c r="CC975" i="1"/>
  <c r="AT985" i="1"/>
  <c r="CQ864" i="1"/>
  <c r="P864" i="1" s="1"/>
  <c r="CP864" i="1" s="1"/>
  <c r="O864" i="1" s="1"/>
  <c r="AB864" i="1"/>
  <c r="AD1307" i="1"/>
  <c r="AB1307" i="1" s="1"/>
  <c r="AD1229" i="1"/>
  <c r="AB1229" i="1" s="1"/>
  <c r="BY1185" i="1"/>
  <c r="CR1144" i="1"/>
  <c r="Q1144" i="1" s="1"/>
  <c r="CS1144" i="1"/>
  <c r="AB1140" i="1"/>
  <c r="CS1066" i="1"/>
  <c r="CJ1070" i="1"/>
  <c r="AF1070" i="1"/>
  <c r="CB985" i="1"/>
  <c r="F947" i="1"/>
  <c r="AO908" i="1"/>
  <c r="CZ824" i="1"/>
  <c r="Y824" i="1" s="1"/>
  <c r="T1927" i="6" s="1"/>
  <c r="J1931" i="6" s="1"/>
  <c r="CY824" i="1"/>
  <c r="X824" i="1" s="1"/>
  <c r="R1927" i="6" s="1"/>
  <c r="J1930" i="6" s="1"/>
  <c r="CP1303" i="1"/>
  <c r="O1303" i="1" s="1"/>
  <c r="AD1304" i="1"/>
  <c r="AB1304" i="1" s="1"/>
  <c r="CR1304" i="1"/>
  <c r="Q1304" i="1" s="1"/>
  <c r="AD1310" i="1" s="1"/>
  <c r="AB1302" i="1"/>
  <c r="AD1301" i="1"/>
  <c r="AB1301" i="1" s="1"/>
  <c r="AS1236" i="1"/>
  <c r="AD1234" i="1"/>
  <c r="AB1234" i="1" s="1"/>
  <c r="BZ1236" i="1"/>
  <c r="CI1236" i="1" s="1"/>
  <c r="BC1226" i="1"/>
  <c r="AD1144" i="1"/>
  <c r="CR1062" i="1"/>
  <c r="Q1062" i="1" s="1"/>
  <c r="CP1062" i="1" s="1"/>
  <c r="O1062" i="1" s="1"/>
  <c r="CS1062" i="1"/>
  <c r="AD1062" i="1"/>
  <c r="AB1062" i="1" s="1"/>
  <c r="AG1017" i="1"/>
  <c r="T1022" i="1"/>
  <c r="CY982" i="1"/>
  <c r="X982" i="1" s="1"/>
  <c r="R2485" i="6" s="1"/>
  <c r="J2488" i="6" s="1"/>
  <c r="I2491" i="6" s="1"/>
  <c r="P2491" i="6" s="1"/>
  <c r="CZ982" i="1"/>
  <c r="Y982" i="1" s="1"/>
  <c r="T2485" i="6" s="1"/>
  <c r="J2489" i="6" s="1"/>
  <c r="BZ985" i="1"/>
  <c r="CY941" i="1"/>
  <c r="X941" i="1" s="1"/>
  <c r="R2438" i="6" s="1"/>
  <c r="J2442" i="6" s="1"/>
  <c r="CZ941" i="1"/>
  <c r="Y941" i="1" s="1"/>
  <c r="CP930" i="1"/>
  <c r="O930" i="1" s="1"/>
  <c r="CY928" i="1"/>
  <c r="X928" i="1" s="1"/>
  <c r="R2351" i="6" s="1"/>
  <c r="J2354" i="6" s="1"/>
  <c r="CZ928" i="1"/>
  <c r="Y928" i="1" s="1"/>
  <c r="T2351" i="6" s="1"/>
  <c r="J2355" i="6" s="1"/>
  <c r="GP869" i="1"/>
  <c r="GM869" i="1"/>
  <c r="AJ985" i="1"/>
  <c r="CY924" i="1"/>
  <c r="X924" i="1" s="1"/>
  <c r="R2328" i="6" s="1"/>
  <c r="J2331" i="6" s="1"/>
  <c r="CZ924" i="1"/>
  <c r="Y924" i="1" s="1"/>
  <c r="T2328" i="6" s="1"/>
  <c r="J2332" i="6" s="1"/>
  <c r="CR916" i="1"/>
  <c r="Q916" i="1" s="1"/>
  <c r="CP916" i="1" s="1"/>
  <c r="O916" i="1" s="1"/>
  <c r="CS916" i="1"/>
  <c r="R916" i="1" s="1"/>
  <c r="GK916" i="1" s="1"/>
  <c r="AD916" i="1"/>
  <c r="AB916" i="1" s="1"/>
  <c r="CY859" i="1"/>
  <c r="X859" i="1" s="1"/>
  <c r="R2151" i="6" s="1"/>
  <c r="J2155" i="6" s="1"/>
  <c r="CZ859" i="1"/>
  <c r="Y859" i="1" s="1"/>
  <c r="T2151" i="6" s="1"/>
  <c r="J2156" i="6" s="1"/>
  <c r="CC817" i="1"/>
  <c r="AT876" i="1"/>
  <c r="CY1020" i="1"/>
  <c r="X1020" i="1" s="1"/>
  <c r="AF1022" i="1"/>
  <c r="AH985" i="1"/>
  <c r="AI985" i="1"/>
  <c r="BD975" i="1"/>
  <c r="CP919" i="1"/>
  <c r="O919" i="1" s="1"/>
  <c r="AD868" i="1"/>
  <c r="AB868" i="1" s="1"/>
  <c r="CR868" i="1"/>
  <c r="Q868" i="1" s="1"/>
  <c r="CS868" i="1"/>
  <c r="CY842" i="1"/>
  <c r="X842" i="1" s="1"/>
  <c r="R2040" i="6" s="1"/>
  <c r="J2043" i="6" s="1"/>
  <c r="CZ842" i="1"/>
  <c r="Y842" i="1" s="1"/>
  <c r="T2040" i="6" s="1"/>
  <c r="J2044" i="6" s="1"/>
  <c r="CP842" i="1"/>
  <c r="O842" i="1" s="1"/>
  <c r="CZ1020" i="1"/>
  <c r="Y1020" i="1" s="1"/>
  <c r="CR927" i="1"/>
  <c r="Q927" i="1" s="1"/>
  <c r="CP927" i="1" s="1"/>
  <c r="O927" i="1" s="1"/>
  <c r="CS927" i="1"/>
  <c r="CY925" i="1"/>
  <c r="X925" i="1" s="1"/>
  <c r="CZ925" i="1"/>
  <c r="Y925" i="1" s="1"/>
  <c r="T2335" i="6" s="1"/>
  <c r="J2339" i="6" s="1"/>
  <c r="CY920" i="1"/>
  <c r="X920" i="1" s="1"/>
  <c r="CZ920" i="1"/>
  <c r="Y920" i="1" s="1"/>
  <c r="CL908" i="1"/>
  <c r="CP868" i="1"/>
  <c r="O868" i="1" s="1"/>
  <c r="CP820" i="1"/>
  <c r="O820" i="1" s="1"/>
  <c r="CR1068" i="1"/>
  <c r="Q1068" i="1" s="1"/>
  <c r="CQ1064" i="1"/>
  <c r="P1064" i="1" s="1"/>
  <c r="AB1061" i="1"/>
  <c r="AB1060" i="1"/>
  <c r="F1031" i="1"/>
  <c r="AP1017" i="1"/>
  <c r="AF985" i="1"/>
  <c r="W940" i="1"/>
  <c r="AJ943" i="1" s="1"/>
  <c r="AD927" i="1"/>
  <c r="CR921" i="1"/>
  <c r="Q921" i="1" s="1"/>
  <c r="CS921" i="1"/>
  <c r="AD921" i="1"/>
  <c r="AB921" i="1" s="1"/>
  <c r="CY866" i="1"/>
  <c r="X866" i="1" s="1"/>
  <c r="R2206" i="6" s="1"/>
  <c r="J2210" i="6" s="1"/>
  <c r="CZ866" i="1"/>
  <c r="Y866" i="1" s="1"/>
  <c r="T2206" i="6" s="1"/>
  <c r="J2211" i="6" s="1"/>
  <c r="CY861" i="1"/>
  <c r="X861" i="1" s="1"/>
  <c r="R2167" i="6" s="1"/>
  <c r="J2171" i="6" s="1"/>
  <c r="CZ861" i="1"/>
  <c r="Y861" i="1" s="1"/>
  <c r="T2167" i="6" s="1"/>
  <c r="J2172" i="6" s="1"/>
  <c r="CP859" i="1"/>
  <c r="O859" i="1" s="1"/>
  <c r="CZ840" i="1"/>
  <c r="Y840" i="1" s="1"/>
  <c r="T2026" i="6" s="1"/>
  <c r="J2030" i="6" s="1"/>
  <c r="CY983" i="1"/>
  <c r="X983" i="1" s="1"/>
  <c r="R2492" i="6" s="1"/>
  <c r="J2495" i="6" s="1"/>
  <c r="CZ983" i="1"/>
  <c r="Y983" i="1" s="1"/>
  <c r="T2492" i="6" s="1"/>
  <c r="J2496" i="6" s="1"/>
  <c r="CR935" i="1"/>
  <c r="Q935" i="1" s="1"/>
  <c r="CP935" i="1" s="1"/>
  <c r="O935" i="1" s="1"/>
  <c r="CS935" i="1"/>
  <c r="CY934" i="1"/>
  <c r="X934" i="1" s="1"/>
  <c r="R2393" i="6" s="1"/>
  <c r="J2396" i="6" s="1"/>
  <c r="CZ934" i="1"/>
  <c r="Y934" i="1" s="1"/>
  <c r="T2393" i="6" s="1"/>
  <c r="J2397" i="6" s="1"/>
  <c r="CY922" i="1"/>
  <c r="X922" i="1" s="1"/>
  <c r="CZ922" i="1"/>
  <c r="Y922" i="1" s="1"/>
  <c r="CC943" i="1"/>
  <c r="CB943" i="1"/>
  <c r="CY853" i="1"/>
  <c r="X853" i="1" s="1"/>
  <c r="R2112" i="6" s="1"/>
  <c r="J2114" i="6" s="1"/>
  <c r="CZ853" i="1"/>
  <c r="Y853" i="1" s="1"/>
  <c r="T2112" i="6" s="1"/>
  <c r="J2115" i="6" s="1"/>
  <c r="CB876" i="1"/>
  <c r="BY817" i="1"/>
  <c r="AP876" i="1"/>
  <c r="GM741" i="1"/>
  <c r="GP741" i="1"/>
  <c r="AG751" i="1"/>
  <c r="BC1153" i="1"/>
  <c r="V1019" i="1"/>
  <c r="U981" i="1"/>
  <c r="K2483" i="6" s="1"/>
  <c r="CY929" i="1"/>
  <c r="X929" i="1" s="1"/>
  <c r="R2358" i="6" s="1"/>
  <c r="J2361" i="6" s="1"/>
  <c r="CY856" i="1"/>
  <c r="X856" i="1" s="1"/>
  <c r="R2128" i="6" s="1"/>
  <c r="J2131" i="6" s="1"/>
  <c r="CZ856" i="1"/>
  <c r="Y856" i="1" s="1"/>
  <c r="T2128" i="6" s="1"/>
  <c r="J2132" i="6" s="1"/>
  <c r="CZ826" i="1"/>
  <c r="Y826" i="1" s="1"/>
  <c r="T1941" i="6" s="1"/>
  <c r="J1945" i="6" s="1"/>
  <c r="I1947" i="6" s="1"/>
  <c r="CY826" i="1"/>
  <c r="X826" i="1" s="1"/>
  <c r="R1941" i="6" s="1"/>
  <c r="J1944" i="6" s="1"/>
  <c r="CY822" i="1"/>
  <c r="X822" i="1" s="1"/>
  <c r="R1913" i="6" s="1"/>
  <c r="J1916" i="6" s="1"/>
  <c r="I1919" i="6" s="1"/>
  <c r="CZ822" i="1"/>
  <c r="Y822" i="1" s="1"/>
  <c r="T1913" i="6" s="1"/>
  <c r="J1917" i="6" s="1"/>
  <c r="BB1153" i="1"/>
  <c r="CZ1059" i="1"/>
  <c r="Y1059" i="1" s="1"/>
  <c r="T2537" i="6" s="1"/>
  <c r="J2541" i="6" s="1"/>
  <c r="F1001" i="1"/>
  <c r="BC975" i="1"/>
  <c r="T981" i="1"/>
  <c r="AG985" i="1" s="1"/>
  <c r="CR980" i="1"/>
  <c r="Q980" i="1" s="1"/>
  <c r="CS980" i="1"/>
  <c r="CJ985" i="1"/>
  <c r="BX908" i="1"/>
  <c r="U940" i="1"/>
  <c r="CP934" i="1"/>
  <c r="O934" i="1" s="1"/>
  <c r="CP922" i="1"/>
  <c r="O922" i="1" s="1"/>
  <c r="CY872" i="1"/>
  <c r="X872" i="1" s="1"/>
  <c r="R2247" i="6" s="1"/>
  <c r="J2250" i="6" s="1"/>
  <c r="CZ872" i="1"/>
  <c r="Y872" i="1" s="1"/>
  <c r="T2247" i="6" s="1"/>
  <c r="J2251" i="6" s="1"/>
  <c r="I2253" i="6" s="1"/>
  <c r="CZ858" i="1"/>
  <c r="Y858" i="1" s="1"/>
  <c r="T2143" i="6" s="1"/>
  <c r="J2148" i="6" s="1"/>
  <c r="CS1061" i="1"/>
  <c r="AD1056" i="1"/>
  <c r="AB1056" i="1" s="1"/>
  <c r="T1019" i="1"/>
  <c r="F998" i="1"/>
  <c r="BB975" i="1"/>
  <c r="AD980" i="1"/>
  <c r="AB980" i="1" s="1"/>
  <c r="BD943" i="1"/>
  <c r="T940" i="1"/>
  <c r="AG943" i="1" s="1"/>
  <c r="CY930" i="1"/>
  <c r="X930" i="1" s="1"/>
  <c r="R2365" i="6" s="1"/>
  <c r="J2368" i="6" s="1"/>
  <c r="CZ930" i="1"/>
  <c r="Y930" i="1" s="1"/>
  <c r="T2365" i="6" s="1"/>
  <c r="J2369" i="6" s="1"/>
  <c r="CR872" i="1"/>
  <c r="Q872" i="1" s="1"/>
  <c r="CP872" i="1" s="1"/>
  <c r="O872" i="1" s="1"/>
  <c r="CS872" i="1"/>
  <c r="AD872" i="1"/>
  <c r="CZ870" i="1"/>
  <c r="Y870" i="1" s="1"/>
  <c r="CY870" i="1"/>
  <c r="X870" i="1" s="1"/>
  <c r="R2230" i="6" s="1"/>
  <c r="J2233" i="6" s="1"/>
  <c r="CY860" i="1"/>
  <c r="X860" i="1" s="1"/>
  <c r="R2159" i="6" s="1"/>
  <c r="J2163" i="6" s="1"/>
  <c r="CZ860" i="1"/>
  <c r="Y860" i="1" s="1"/>
  <c r="T2159" i="6" s="1"/>
  <c r="J2164" i="6" s="1"/>
  <c r="CY847" i="1"/>
  <c r="X847" i="1" s="1"/>
  <c r="R2075" i="6" s="1"/>
  <c r="J2078" i="6" s="1"/>
  <c r="I2081" i="6" s="1"/>
  <c r="CZ847" i="1"/>
  <c r="Y847" i="1" s="1"/>
  <c r="T2075" i="6" s="1"/>
  <c r="J2079" i="6" s="1"/>
  <c r="CY832" i="1"/>
  <c r="X832" i="1" s="1"/>
  <c r="R1983" i="6" s="1"/>
  <c r="J1986" i="6" s="1"/>
  <c r="CZ832" i="1"/>
  <c r="Y832" i="1" s="1"/>
  <c r="T1983" i="6" s="1"/>
  <c r="J1987" i="6" s="1"/>
  <c r="BY1017" i="1"/>
  <c r="CI1022" i="1"/>
  <c r="GX1019" i="1"/>
  <c r="S1019" i="1"/>
  <c r="CR981" i="1"/>
  <c r="Q981" i="1" s="1"/>
  <c r="CP981" i="1" s="1"/>
  <c r="O981" i="1" s="1"/>
  <c r="CS981" i="1"/>
  <c r="CP980" i="1"/>
  <c r="O980" i="1" s="1"/>
  <c r="S940" i="1"/>
  <c r="CY938" i="1"/>
  <c r="X938" i="1" s="1"/>
  <c r="R2416" i="6" s="1"/>
  <c r="J2419" i="6" s="1"/>
  <c r="I2422" i="6" s="1"/>
  <c r="P2422" i="6" s="1"/>
  <c r="CZ938" i="1"/>
  <c r="Y938" i="1" s="1"/>
  <c r="T2416" i="6" s="1"/>
  <c r="J2420" i="6" s="1"/>
  <c r="CZ927" i="1"/>
  <c r="Y927" i="1" s="1"/>
  <c r="T2344" i="6" s="1"/>
  <c r="J2348" i="6" s="1"/>
  <c r="CY918" i="1"/>
  <c r="X918" i="1" s="1"/>
  <c r="CZ916" i="1"/>
  <c r="Y916" i="1" s="1"/>
  <c r="CY852" i="1"/>
  <c r="X852" i="1" s="1"/>
  <c r="R2105" i="6" s="1"/>
  <c r="J2108" i="6" s="1"/>
  <c r="I2111" i="6" s="1"/>
  <c r="CZ852" i="1"/>
  <c r="Y852" i="1" s="1"/>
  <c r="T2105" i="6" s="1"/>
  <c r="J2109" i="6" s="1"/>
  <c r="AD1064" i="1"/>
  <c r="AB1064" i="1" s="1"/>
  <c r="CZ1056" i="1"/>
  <c r="Y1056" i="1" s="1"/>
  <c r="CG1022" i="1"/>
  <c r="CR1019" i="1"/>
  <c r="Q1019" i="1" s="1"/>
  <c r="CS1019" i="1"/>
  <c r="R1019" i="1" s="1"/>
  <c r="GK1019" i="1" s="1"/>
  <c r="AP985" i="1"/>
  <c r="GX981" i="1"/>
  <c r="AD981" i="1"/>
  <c r="AB981" i="1" s="1"/>
  <c r="BB943" i="1"/>
  <c r="GX940" i="1"/>
  <c r="CJ943" i="1" s="1"/>
  <c r="CR940" i="1"/>
  <c r="Q940" i="1" s="1"/>
  <c r="CP940" i="1" s="1"/>
  <c r="O940" i="1" s="1"/>
  <c r="CS940" i="1"/>
  <c r="CY939" i="1"/>
  <c r="X939" i="1" s="1"/>
  <c r="R2423" i="6" s="1"/>
  <c r="J2427" i="6" s="1"/>
  <c r="AB939" i="1"/>
  <c r="CP923" i="1"/>
  <c r="O923" i="1" s="1"/>
  <c r="CY913" i="1"/>
  <c r="X913" i="1" s="1"/>
  <c r="R2280" i="6" s="1"/>
  <c r="J2283" i="6" s="1"/>
  <c r="CZ913" i="1"/>
  <c r="Y913" i="1" s="1"/>
  <c r="T2280" i="6" s="1"/>
  <c r="J2284" i="6" s="1"/>
  <c r="CR912" i="1"/>
  <c r="Q912" i="1" s="1"/>
  <c r="CS912" i="1"/>
  <c r="R912" i="1" s="1"/>
  <c r="GK912" i="1" s="1"/>
  <c r="CY871" i="1"/>
  <c r="X871" i="1" s="1"/>
  <c r="R2237" i="6" s="1"/>
  <c r="J2242" i="6" s="1"/>
  <c r="CZ871" i="1"/>
  <c r="Y871" i="1" s="1"/>
  <c r="T2237" i="6" s="1"/>
  <c r="J2243" i="6" s="1"/>
  <c r="BD1022" i="1"/>
  <c r="CY979" i="1"/>
  <c r="X979" i="1" s="1"/>
  <c r="CZ979" i="1"/>
  <c r="Y979" i="1" s="1"/>
  <c r="T2464" i="6" s="1"/>
  <c r="J2467" i="6" s="1"/>
  <c r="CY931" i="1"/>
  <c r="X931" i="1" s="1"/>
  <c r="R2372" i="6" s="1"/>
  <c r="J2375" i="6" s="1"/>
  <c r="CZ931" i="1"/>
  <c r="Y931" i="1" s="1"/>
  <c r="T2372" i="6" s="1"/>
  <c r="J2376" i="6" s="1"/>
  <c r="CQ920" i="1"/>
  <c r="P920" i="1" s="1"/>
  <c r="CP920" i="1" s="1"/>
  <c r="O920" i="1" s="1"/>
  <c r="AB920" i="1"/>
  <c r="CY919" i="1"/>
  <c r="X919" i="1" s="1"/>
  <c r="R2301" i="6" s="1"/>
  <c r="J2306" i="6" s="1"/>
  <c r="CZ919" i="1"/>
  <c r="Y919" i="1" s="1"/>
  <c r="T2301" i="6" s="1"/>
  <c r="J2307" i="6" s="1"/>
  <c r="CZ915" i="1"/>
  <c r="Y915" i="1" s="1"/>
  <c r="T2287" i="6" s="1"/>
  <c r="J2291" i="6" s="1"/>
  <c r="CY915" i="1"/>
  <c r="X915" i="1" s="1"/>
  <c r="CZ873" i="1"/>
  <c r="Y873" i="1" s="1"/>
  <c r="CY873" i="1"/>
  <c r="X873" i="1" s="1"/>
  <c r="R2254" i="6" s="1"/>
  <c r="J2257" i="6" s="1"/>
  <c r="CY868" i="1"/>
  <c r="X868" i="1" s="1"/>
  <c r="R2222" i="6" s="1"/>
  <c r="J2226" i="6" s="1"/>
  <c r="CZ868" i="1"/>
  <c r="Y868" i="1" s="1"/>
  <c r="T2222" i="6" s="1"/>
  <c r="J2227" i="6" s="1"/>
  <c r="GX862" i="1"/>
  <c r="BC1022" i="1"/>
  <c r="CQ1019" i="1"/>
  <c r="P1019" i="1" s="1"/>
  <c r="AB1019" i="1"/>
  <c r="CC1017" i="1"/>
  <c r="CZ980" i="1"/>
  <c r="Y980" i="1" s="1"/>
  <c r="T2470" i="6" s="1"/>
  <c r="J2474" i="6" s="1"/>
  <c r="CP977" i="1"/>
  <c r="O977" i="1" s="1"/>
  <c r="BY975" i="1"/>
  <c r="CP938" i="1"/>
  <c r="O938" i="1" s="1"/>
  <c r="CZ921" i="1"/>
  <c r="Y921" i="1" s="1"/>
  <c r="T2311" i="6" s="1"/>
  <c r="J2317" i="6" s="1"/>
  <c r="BZ943" i="1"/>
  <c r="CI943" i="1" s="1"/>
  <c r="CP910" i="1"/>
  <c r="O910" i="1" s="1"/>
  <c r="F892" i="1"/>
  <c r="BC817" i="1"/>
  <c r="CY865" i="1"/>
  <c r="X865" i="1" s="1"/>
  <c r="R2198" i="6" s="1"/>
  <c r="J2202" i="6" s="1"/>
  <c r="CZ865" i="1"/>
  <c r="Y865" i="1" s="1"/>
  <c r="T2198" i="6" s="1"/>
  <c r="J2203" i="6" s="1"/>
  <c r="CY863" i="1"/>
  <c r="X863" i="1" s="1"/>
  <c r="R2183" i="6" s="1"/>
  <c r="J2187" i="6" s="1"/>
  <c r="CZ863" i="1"/>
  <c r="Y863" i="1" s="1"/>
  <c r="T2183" i="6" s="1"/>
  <c r="J2188" i="6" s="1"/>
  <c r="CS1059" i="1"/>
  <c r="BB1022" i="1"/>
  <c r="AB1020" i="1"/>
  <c r="CB1017" i="1"/>
  <c r="AC985" i="1"/>
  <c r="CR978" i="1"/>
  <c r="Q978" i="1" s="1"/>
  <c r="CS978" i="1"/>
  <c r="CZ977" i="1"/>
  <c r="Y977" i="1" s="1"/>
  <c r="T2451" i="6" s="1"/>
  <c r="J2454" i="6" s="1"/>
  <c r="AB977" i="1"/>
  <c r="CR932" i="1"/>
  <c r="Q932" i="1" s="1"/>
  <c r="CS932" i="1"/>
  <c r="AB919" i="1"/>
  <c r="CR914" i="1"/>
  <c r="Q914" i="1" s="1"/>
  <c r="CP914" i="1" s="1"/>
  <c r="O914" i="1" s="1"/>
  <c r="CS914" i="1"/>
  <c r="R914" i="1" s="1"/>
  <c r="GK914" i="1" s="1"/>
  <c r="CP913" i="1"/>
  <c r="O913" i="1" s="1"/>
  <c r="CY910" i="1"/>
  <c r="X910" i="1" s="1"/>
  <c r="CY867" i="1"/>
  <c r="X867" i="1" s="1"/>
  <c r="R2214" i="6" s="1"/>
  <c r="J2218" i="6" s="1"/>
  <c r="CZ867" i="1"/>
  <c r="Y867" i="1" s="1"/>
  <c r="T2214" i="6" s="1"/>
  <c r="J2219" i="6" s="1"/>
  <c r="CZ857" i="1"/>
  <c r="Y857" i="1" s="1"/>
  <c r="T2135" i="6" s="1"/>
  <c r="J2140" i="6" s="1"/>
  <c r="CY855" i="1"/>
  <c r="X855" i="1" s="1"/>
  <c r="CZ855" i="1"/>
  <c r="Y855" i="1" s="1"/>
  <c r="T2120" i="6" s="1"/>
  <c r="J2125" i="6" s="1"/>
  <c r="V862" i="1"/>
  <c r="R860" i="1"/>
  <c r="GK860" i="1" s="1"/>
  <c r="T856" i="1"/>
  <c r="CS849" i="1"/>
  <c r="AD849" i="1"/>
  <c r="AB849" i="1" s="1"/>
  <c r="CY835" i="1"/>
  <c r="X835" i="1" s="1"/>
  <c r="R1996" i="6" s="1"/>
  <c r="J1999" i="6" s="1"/>
  <c r="CZ835" i="1"/>
  <c r="Y835" i="1" s="1"/>
  <c r="T1996" i="6" s="1"/>
  <c r="J2000" i="6" s="1"/>
  <c r="CP825" i="1"/>
  <c r="O825" i="1" s="1"/>
  <c r="CR824" i="1"/>
  <c r="Q824" i="1" s="1"/>
  <c r="CS824" i="1"/>
  <c r="AD824" i="1"/>
  <c r="CR822" i="1"/>
  <c r="Q822" i="1" s="1"/>
  <c r="CS822" i="1"/>
  <c r="AD822" i="1"/>
  <c r="CZ820" i="1"/>
  <c r="Y820" i="1" s="1"/>
  <c r="CY820" i="1"/>
  <c r="X820" i="1" s="1"/>
  <c r="R1899" i="6" s="1"/>
  <c r="J1902" i="6" s="1"/>
  <c r="CY749" i="1"/>
  <c r="X749" i="1" s="1"/>
  <c r="CZ749" i="1"/>
  <c r="Y749" i="1" s="1"/>
  <c r="CZ745" i="1"/>
  <c r="Y745" i="1" s="1"/>
  <c r="T1875" i="6" s="1"/>
  <c r="J1878" i="6" s="1"/>
  <c r="CY745" i="1"/>
  <c r="X745" i="1" s="1"/>
  <c r="CY737" i="1"/>
  <c r="X737" i="1" s="1"/>
  <c r="CZ737" i="1"/>
  <c r="Y737" i="1" s="1"/>
  <c r="T1845" i="6" s="1"/>
  <c r="J1851" i="6" s="1"/>
  <c r="CJ751" i="1"/>
  <c r="CR846" i="1"/>
  <c r="Q846" i="1" s="1"/>
  <c r="CS846" i="1"/>
  <c r="CY833" i="1"/>
  <c r="X833" i="1" s="1"/>
  <c r="CZ833" i="1"/>
  <c r="Y833" i="1" s="1"/>
  <c r="CQ824" i="1"/>
  <c r="P824" i="1" s="1"/>
  <c r="AB824" i="1"/>
  <c r="T862" i="1"/>
  <c r="U857" i="1"/>
  <c r="Q856" i="1"/>
  <c r="AD846" i="1"/>
  <c r="AB846" i="1" s="1"/>
  <c r="CP826" i="1"/>
  <c r="O826" i="1" s="1"/>
  <c r="CQ846" i="1"/>
  <c r="P846" i="1" s="1"/>
  <c r="V751" i="1"/>
  <c r="AB912" i="1"/>
  <c r="AB872" i="1"/>
  <c r="GX866" i="1"/>
  <c r="CQ841" i="1"/>
  <c r="P841" i="1" s="1"/>
  <c r="AB841" i="1"/>
  <c r="CY738" i="1"/>
  <c r="X738" i="1" s="1"/>
  <c r="CZ738" i="1"/>
  <c r="Y738" i="1" s="1"/>
  <c r="GM729" i="1"/>
  <c r="CC715" i="1"/>
  <c r="AT751" i="1"/>
  <c r="AJ751" i="1"/>
  <c r="AB935" i="1"/>
  <c r="AD930" i="1"/>
  <c r="AB930" i="1" s="1"/>
  <c r="AB927" i="1"/>
  <c r="AB914" i="1"/>
  <c r="T866" i="1"/>
  <c r="AD862" i="1"/>
  <c r="AB862" i="1" s="1"/>
  <c r="CQ844" i="1"/>
  <c r="P844" i="1" s="1"/>
  <c r="AB844" i="1"/>
  <c r="CY825" i="1"/>
  <c r="X825" i="1" s="1"/>
  <c r="R1934" i="6" s="1"/>
  <c r="J1937" i="6" s="1"/>
  <c r="I1940" i="6" s="1"/>
  <c r="CZ825" i="1"/>
  <c r="Y825" i="1" s="1"/>
  <c r="T1934" i="6" s="1"/>
  <c r="J1938" i="6" s="1"/>
  <c r="BY715" i="1"/>
  <c r="AP751" i="1"/>
  <c r="CI751" i="1"/>
  <c r="CQ862" i="1"/>
  <c r="P862" i="1" s="1"/>
  <c r="J2178" i="6" s="1"/>
  <c r="CR861" i="1"/>
  <c r="Q861" i="1" s="1"/>
  <c r="CS861" i="1"/>
  <c r="V857" i="1"/>
  <c r="CR847" i="1"/>
  <c r="Q847" i="1" s="1"/>
  <c r="CP847" i="1" s="1"/>
  <c r="O847" i="1" s="1"/>
  <c r="CS847" i="1"/>
  <c r="AD847" i="1"/>
  <c r="AB847" i="1" s="1"/>
  <c r="CQ839" i="1"/>
  <c r="P839" i="1" s="1"/>
  <c r="AB839" i="1"/>
  <c r="CP830" i="1"/>
  <c r="O830" i="1" s="1"/>
  <c r="BZ876" i="1"/>
  <c r="CI876" i="1" s="1"/>
  <c r="AB821" i="1"/>
  <c r="CQ821" i="1"/>
  <c r="P821" i="1" s="1"/>
  <c r="GM747" i="1"/>
  <c r="GP747" i="1"/>
  <c r="AH715" i="1"/>
  <c r="U751" i="1"/>
  <c r="AO985" i="1"/>
  <c r="AD941" i="1"/>
  <c r="AB941" i="1" s="1"/>
  <c r="AD937" i="1"/>
  <c r="AB937" i="1" s="1"/>
  <c r="AD933" i="1"/>
  <c r="AB933" i="1" s="1"/>
  <c r="AD924" i="1"/>
  <c r="AB924" i="1" s="1"/>
  <c r="CS923" i="1"/>
  <c r="AD919" i="1"/>
  <c r="CS918" i="1"/>
  <c r="R918" i="1" s="1"/>
  <c r="GK918" i="1" s="1"/>
  <c r="AD861" i="1"/>
  <c r="V858" i="1"/>
  <c r="GX857" i="1"/>
  <c r="AB851" i="1"/>
  <c r="CQ836" i="1"/>
  <c r="P836" i="1" s="1"/>
  <c r="AB836" i="1"/>
  <c r="CP832" i="1"/>
  <c r="O832" i="1" s="1"/>
  <c r="P861" i="1"/>
  <c r="T857" i="1"/>
  <c r="CY828" i="1"/>
  <c r="X828" i="1" s="1"/>
  <c r="AD911" i="1"/>
  <c r="AB911" i="1" s="1"/>
  <c r="AD874" i="1"/>
  <c r="AB874" i="1" s="1"/>
  <c r="CQ866" i="1"/>
  <c r="P866" i="1" s="1"/>
  <c r="AB866" i="1"/>
  <c r="CR865" i="1"/>
  <c r="Q865" i="1" s="1"/>
  <c r="CS865" i="1"/>
  <c r="AB861" i="1"/>
  <c r="P860" i="1"/>
  <c r="T858" i="1"/>
  <c r="AD856" i="1"/>
  <c r="AB856" i="1" s="1"/>
  <c r="CS856" i="1"/>
  <c r="AD852" i="1"/>
  <c r="AB852" i="1" s="1"/>
  <c r="CR849" i="1"/>
  <c r="Q849" i="1" s="1"/>
  <c r="CQ834" i="1"/>
  <c r="P834" i="1" s="1"/>
  <c r="CP834" i="1" s="1"/>
  <c r="O834" i="1" s="1"/>
  <c r="AB834" i="1"/>
  <c r="CY829" i="1"/>
  <c r="X829" i="1" s="1"/>
  <c r="R1962" i="6" s="1"/>
  <c r="J1965" i="6" s="1"/>
  <c r="CY739" i="1"/>
  <c r="X739" i="1" s="1"/>
  <c r="CZ739" i="1"/>
  <c r="Y739" i="1" s="1"/>
  <c r="CY735" i="1"/>
  <c r="X735" i="1" s="1"/>
  <c r="R1828" i="6" s="1"/>
  <c r="J1833" i="6" s="1"/>
  <c r="CZ735" i="1"/>
  <c r="Y735" i="1" s="1"/>
  <c r="T1828" i="6" s="1"/>
  <c r="J1834" i="6" s="1"/>
  <c r="GK719" i="1"/>
  <c r="CZ911" i="1"/>
  <c r="Y911" i="1" s="1"/>
  <c r="T2273" i="6" s="1"/>
  <c r="J2277" i="6" s="1"/>
  <c r="CZ874" i="1"/>
  <c r="Y874" i="1" s="1"/>
  <c r="CR857" i="1"/>
  <c r="Q857" i="1" s="1"/>
  <c r="CS857" i="1"/>
  <c r="P856" i="1"/>
  <c r="CS853" i="1"/>
  <c r="AD853" i="1"/>
  <c r="AB853" i="1" s="1"/>
  <c r="CP852" i="1"/>
  <c r="O852" i="1" s="1"/>
  <c r="CR840" i="1"/>
  <c r="Q840" i="1" s="1"/>
  <c r="CP840" i="1" s="1"/>
  <c r="O840" i="1" s="1"/>
  <c r="CS840" i="1"/>
  <c r="AD840" i="1"/>
  <c r="AB840" i="1" s="1"/>
  <c r="CY838" i="1"/>
  <c r="X838" i="1" s="1"/>
  <c r="R2012" i="6" s="1"/>
  <c r="J2015" i="6" s="1"/>
  <c r="CZ838" i="1"/>
  <c r="Y838" i="1" s="1"/>
  <c r="T2012" i="6" s="1"/>
  <c r="J2016" i="6" s="1"/>
  <c r="CZ830" i="1"/>
  <c r="Y830" i="1" s="1"/>
  <c r="T1969" i="6" s="1"/>
  <c r="J1973" i="6" s="1"/>
  <c r="CY720" i="1"/>
  <c r="X720" i="1" s="1"/>
  <c r="R1700" i="6" s="1"/>
  <c r="J1705" i="6" s="1"/>
  <c r="CZ720" i="1"/>
  <c r="Y720" i="1" s="1"/>
  <c r="T1700" i="6" s="1"/>
  <c r="J1706" i="6" s="1"/>
  <c r="CS930" i="1"/>
  <c r="CQ912" i="1"/>
  <c r="P912" i="1" s="1"/>
  <c r="CP912" i="1" s="1"/>
  <c r="O912" i="1" s="1"/>
  <c r="F901" i="1"/>
  <c r="P865" i="1"/>
  <c r="CQ863" i="1"/>
  <c r="P863" i="1" s="1"/>
  <c r="CS858" i="1"/>
  <c r="AD858" i="1"/>
  <c r="AB858" i="1" s="1"/>
  <c r="AD857" i="1"/>
  <c r="AB857" i="1" s="1"/>
  <c r="CQ853" i="1"/>
  <c r="P853" i="1" s="1"/>
  <c r="CP853" i="1" s="1"/>
  <c r="O853" i="1" s="1"/>
  <c r="AD848" i="1"/>
  <c r="AB848" i="1" s="1"/>
  <c r="CR848" i="1"/>
  <c r="Q848" i="1" s="1"/>
  <c r="CP848" i="1" s="1"/>
  <c r="O848" i="1" s="1"/>
  <c r="CS848" i="1"/>
  <c r="CY843" i="1"/>
  <c r="X843" i="1" s="1"/>
  <c r="CZ843" i="1"/>
  <c r="Y843" i="1" s="1"/>
  <c r="T2047" i="6" s="1"/>
  <c r="J2051" i="6" s="1"/>
  <c r="CS838" i="1"/>
  <c r="AD838" i="1"/>
  <c r="AB838" i="1" s="1"/>
  <c r="CY831" i="1"/>
  <c r="X831" i="1" s="1"/>
  <c r="CZ831" i="1"/>
  <c r="Y831" i="1" s="1"/>
  <c r="T1976" i="6" s="1"/>
  <c r="J1980" i="6" s="1"/>
  <c r="AB823" i="1"/>
  <c r="CQ823" i="1"/>
  <c r="P823" i="1" s="1"/>
  <c r="CP749" i="1"/>
  <c r="O749" i="1" s="1"/>
  <c r="CY727" i="1"/>
  <c r="X727" i="1" s="1"/>
  <c r="R1764" i="6" s="1"/>
  <c r="J1767" i="6" s="1"/>
  <c r="CZ727" i="1"/>
  <c r="Y727" i="1" s="1"/>
  <c r="T1764" i="6" s="1"/>
  <c r="J1768" i="6" s="1"/>
  <c r="F880" i="1"/>
  <c r="AO817" i="1"/>
  <c r="AB865" i="1"/>
  <c r="AB859" i="1"/>
  <c r="CQ858" i="1"/>
  <c r="P858" i="1" s="1"/>
  <c r="CQ857" i="1"/>
  <c r="P857" i="1" s="1"/>
  <c r="AB855" i="1"/>
  <c r="CR835" i="1"/>
  <c r="Q835" i="1" s="1"/>
  <c r="CP835" i="1" s="1"/>
  <c r="O835" i="1" s="1"/>
  <c r="CS835" i="1"/>
  <c r="AD835" i="1"/>
  <c r="AB835" i="1" s="1"/>
  <c r="CY834" i="1"/>
  <c r="X834" i="1" s="1"/>
  <c r="R1990" i="6" s="1"/>
  <c r="J1992" i="6" s="1"/>
  <c r="I1995" i="6" s="1"/>
  <c r="BB715" i="1"/>
  <c r="F764" i="1"/>
  <c r="CP739" i="1"/>
  <c r="O739" i="1" s="1"/>
  <c r="CP735" i="1"/>
  <c r="O735" i="1" s="1"/>
  <c r="CP720" i="1"/>
  <c r="O720" i="1" s="1"/>
  <c r="CS941" i="1"/>
  <c r="CS937" i="1"/>
  <c r="CS933" i="1"/>
  <c r="CS924" i="1"/>
  <c r="CS919" i="1"/>
  <c r="CS871" i="1"/>
  <c r="CR862" i="1"/>
  <c r="Q862" i="1" s="1"/>
  <c r="U861" i="1"/>
  <c r="K2173" i="6" s="1"/>
  <c r="W860" i="1"/>
  <c r="AJ876" i="1" s="1"/>
  <c r="CY851" i="1"/>
  <c r="X851" i="1" s="1"/>
  <c r="CZ851" i="1"/>
  <c r="Y851" i="1" s="1"/>
  <c r="T2098" i="6" s="1"/>
  <c r="J2102" i="6" s="1"/>
  <c r="AB845" i="1"/>
  <c r="CQ845" i="1"/>
  <c r="P845" i="1" s="1"/>
  <c r="CY844" i="1"/>
  <c r="X844" i="1" s="1"/>
  <c r="R2054" i="6" s="1"/>
  <c r="J2057" i="6" s="1"/>
  <c r="CZ844" i="1"/>
  <c r="Y844" i="1" s="1"/>
  <c r="T2054" i="6" s="1"/>
  <c r="J2058" i="6" s="1"/>
  <c r="BZ715" i="1"/>
  <c r="AQ751" i="1"/>
  <c r="CG751" i="1"/>
  <c r="BB876" i="1"/>
  <c r="CQ867" i="1"/>
  <c r="P867" i="1" s="1"/>
  <c r="V856" i="1"/>
  <c r="CY827" i="1"/>
  <c r="X827" i="1" s="1"/>
  <c r="CZ827" i="1"/>
  <c r="Y827" i="1" s="1"/>
  <c r="T1948" i="6" s="1"/>
  <c r="J1952" i="6" s="1"/>
  <c r="BX817" i="1"/>
  <c r="BC751" i="1"/>
  <c r="AO715" i="1"/>
  <c r="CQ680" i="1"/>
  <c r="P680" i="1" s="1"/>
  <c r="CP680" i="1" s="1"/>
  <c r="O680" i="1" s="1"/>
  <c r="AB680" i="1"/>
  <c r="CY662" i="1"/>
  <c r="X662" i="1" s="1"/>
  <c r="R1611" i="6" s="1"/>
  <c r="J1616" i="6" s="1"/>
  <c r="CZ662" i="1"/>
  <c r="Y662" i="1" s="1"/>
  <c r="T1611" i="6" s="1"/>
  <c r="J1617" i="6" s="1"/>
  <c r="CJ683" i="1"/>
  <c r="CY642" i="1"/>
  <c r="X642" i="1" s="1"/>
  <c r="CZ642" i="1"/>
  <c r="Y642" i="1" s="1"/>
  <c r="T1411" i="6" s="1"/>
  <c r="J1417" i="6" s="1"/>
  <c r="AD738" i="1"/>
  <c r="AB738" i="1" s="1"/>
  <c r="CR738" i="1"/>
  <c r="Q738" i="1" s="1"/>
  <c r="CS738" i="1"/>
  <c r="R738" i="1" s="1"/>
  <c r="GK738" i="1" s="1"/>
  <c r="CY732" i="1"/>
  <c r="X732" i="1" s="1"/>
  <c r="R1801" i="6" s="1"/>
  <c r="J1806" i="6" s="1"/>
  <c r="GM552" i="1"/>
  <c r="GP552" i="1"/>
  <c r="CZ740" i="1"/>
  <c r="Y740" i="1" s="1"/>
  <c r="T1855" i="6" s="1"/>
  <c r="J1858" i="6" s="1"/>
  <c r="CP738" i="1"/>
  <c r="O738" i="1" s="1"/>
  <c r="CP642" i="1"/>
  <c r="O642" i="1" s="1"/>
  <c r="AB822" i="1"/>
  <c r="AB820" i="1"/>
  <c r="AB741" i="1"/>
  <c r="CR736" i="1"/>
  <c r="Q736" i="1" s="1"/>
  <c r="CP736" i="1" s="1"/>
  <c r="O736" i="1" s="1"/>
  <c r="CS736" i="1"/>
  <c r="CY728" i="1"/>
  <c r="X728" i="1" s="1"/>
  <c r="R1771" i="6" s="1"/>
  <c r="J1776" i="6" s="1"/>
  <c r="CY670" i="1"/>
  <c r="X670" i="1" s="1"/>
  <c r="CZ670" i="1"/>
  <c r="Y670" i="1" s="1"/>
  <c r="CZ647" i="1"/>
  <c r="Y647" i="1" s="1"/>
  <c r="T1461" i="6" s="1"/>
  <c r="J1467" i="6" s="1"/>
  <c r="CY647" i="1"/>
  <c r="X647" i="1" s="1"/>
  <c r="AG683" i="1"/>
  <c r="GM634" i="1"/>
  <c r="GP634" i="1"/>
  <c r="CL817" i="1"/>
  <c r="CS748" i="1"/>
  <c r="R748" i="1" s="1"/>
  <c r="GK748" i="1" s="1"/>
  <c r="CS746" i="1"/>
  <c r="CQ717" i="1"/>
  <c r="P717" i="1" s="1"/>
  <c r="CP717" i="1" s="1"/>
  <c r="O717" i="1" s="1"/>
  <c r="AB717" i="1"/>
  <c r="CY676" i="1"/>
  <c r="X676" i="1" s="1"/>
  <c r="CZ676" i="1"/>
  <c r="Y676" i="1" s="1"/>
  <c r="CY672" i="1"/>
  <c r="X672" i="1" s="1"/>
  <c r="R1678" i="6" s="1"/>
  <c r="J1681" i="6" s="1"/>
  <c r="CZ672" i="1"/>
  <c r="Y672" i="1" s="1"/>
  <c r="T1678" i="6" s="1"/>
  <c r="J1682" i="6" s="1"/>
  <c r="CY650" i="1"/>
  <c r="X650" i="1" s="1"/>
  <c r="R1491" i="6" s="1"/>
  <c r="J1496" i="6" s="1"/>
  <c r="CZ650" i="1"/>
  <c r="Y650" i="1" s="1"/>
  <c r="T1491" i="6" s="1"/>
  <c r="J1497" i="6" s="1"/>
  <c r="AD844" i="1"/>
  <c r="CP742" i="1"/>
  <c r="O742" i="1" s="1"/>
  <c r="CP728" i="1"/>
  <c r="O728" i="1" s="1"/>
  <c r="AB721" i="1"/>
  <c r="CY666" i="1"/>
  <c r="X666" i="1" s="1"/>
  <c r="R1651" i="6" s="1"/>
  <c r="J1656" i="6" s="1"/>
  <c r="CZ666" i="1"/>
  <c r="Y666" i="1" s="1"/>
  <c r="T1651" i="6" s="1"/>
  <c r="J1657" i="6" s="1"/>
  <c r="CS826" i="1"/>
  <c r="AB736" i="1"/>
  <c r="CZ680" i="1"/>
  <c r="Y680" i="1" s="1"/>
  <c r="CY680" i="1"/>
  <c r="X680" i="1" s="1"/>
  <c r="CZ677" i="1"/>
  <c r="Y677" i="1" s="1"/>
  <c r="CY677" i="1"/>
  <c r="X677" i="1" s="1"/>
  <c r="CY660" i="1"/>
  <c r="X660" i="1" s="1"/>
  <c r="R1591" i="6" s="1"/>
  <c r="J1596" i="6" s="1"/>
  <c r="CZ660" i="1"/>
  <c r="Y660" i="1" s="1"/>
  <c r="T1591" i="6" s="1"/>
  <c r="J1597" i="6" s="1"/>
  <c r="AD833" i="1"/>
  <c r="AB833" i="1" s="1"/>
  <c r="CS832" i="1"/>
  <c r="AS751" i="1"/>
  <c r="AD743" i="1"/>
  <c r="AB743" i="1" s="1"/>
  <c r="CR732" i="1"/>
  <c r="Q732" i="1" s="1"/>
  <c r="J1803" i="6" s="1"/>
  <c r="CS732" i="1"/>
  <c r="AD732" i="1"/>
  <c r="AB732" i="1" s="1"/>
  <c r="CQ723" i="1"/>
  <c r="P723" i="1" s="1"/>
  <c r="CY718" i="1"/>
  <c r="X718" i="1" s="1"/>
  <c r="CZ718" i="1"/>
  <c r="Y718" i="1" s="1"/>
  <c r="CY675" i="1"/>
  <c r="X675" i="1" s="1"/>
  <c r="CZ675" i="1"/>
  <c r="Y675" i="1" s="1"/>
  <c r="GM668" i="1"/>
  <c r="GP668" i="1"/>
  <c r="CR660" i="1"/>
  <c r="Q660" i="1" s="1"/>
  <c r="CS660" i="1"/>
  <c r="AD660" i="1"/>
  <c r="CZ823" i="1"/>
  <c r="Y823" i="1" s="1"/>
  <c r="T1920" i="6" s="1"/>
  <c r="J1924" i="6" s="1"/>
  <c r="AD749" i="1"/>
  <c r="AB749" i="1" s="1"/>
  <c r="CR734" i="1"/>
  <c r="Q734" i="1" s="1"/>
  <c r="CS734" i="1"/>
  <c r="CY733" i="1"/>
  <c r="X733" i="1" s="1"/>
  <c r="R1811" i="6" s="1"/>
  <c r="J1816" i="6" s="1"/>
  <c r="CZ733" i="1"/>
  <c r="Y733" i="1" s="1"/>
  <c r="T1811" i="6" s="1"/>
  <c r="J1817" i="6" s="1"/>
  <c r="CQ732" i="1"/>
  <c r="P732" i="1" s="1"/>
  <c r="CY731" i="1"/>
  <c r="X731" i="1" s="1"/>
  <c r="R1791" i="6" s="1"/>
  <c r="J1796" i="6" s="1"/>
  <c r="CZ731" i="1"/>
  <c r="Y731" i="1" s="1"/>
  <c r="T1791" i="6" s="1"/>
  <c r="J1797" i="6" s="1"/>
  <c r="AB719" i="1"/>
  <c r="CQ719" i="1"/>
  <c r="P719" i="1" s="1"/>
  <c r="J1694" i="6" s="1"/>
  <c r="CY678" i="1"/>
  <c r="X678" i="1" s="1"/>
  <c r="CZ678" i="1"/>
  <c r="Y678" i="1" s="1"/>
  <c r="AD734" i="1"/>
  <c r="CQ730" i="1"/>
  <c r="P730" i="1" s="1"/>
  <c r="AB730" i="1"/>
  <c r="CY729" i="1"/>
  <c r="X729" i="1" s="1"/>
  <c r="CZ729" i="1"/>
  <c r="Y729" i="1" s="1"/>
  <c r="CP677" i="1"/>
  <c r="O677" i="1" s="1"/>
  <c r="CP675" i="1"/>
  <c r="O675" i="1" s="1"/>
  <c r="CY657" i="1"/>
  <c r="X657" i="1" s="1"/>
  <c r="CZ657" i="1"/>
  <c r="Y657" i="1" s="1"/>
  <c r="T1561" i="6" s="1"/>
  <c r="J1567" i="6" s="1"/>
  <c r="GM639" i="1"/>
  <c r="CQ734" i="1"/>
  <c r="P734" i="1" s="1"/>
  <c r="J1823" i="6" s="1"/>
  <c r="AB734" i="1"/>
  <c r="CY725" i="1"/>
  <c r="X725" i="1" s="1"/>
  <c r="R1747" i="6" s="1"/>
  <c r="J1750" i="6" s="1"/>
  <c r="I1753" i="6" s="1"/>
  <c r="P1753" i="6" s="1"/>
  <c r="CZ725" i="1"/>
  <c r="Y725" i="1" s="1"/>
  <c r="T1747" i="6" s="1"/>
  <c r="J1751" i="6" s="1"/>
  <c r="CY724" i="1"/>
  <c r="X724" i="1" s="1"/>
  <c r="CZ724" i="1"/>
  <c r="Y724" i="1" s="1"/>
  <c r="T1737" i="6" s="1"/>
  <c r="J1743" i="6" s="1"/>
  <c r="CM630" i="1"/>
  <c r="BD683" i="1"/>
  <c r="CY665" i="1"/>
  <c r="X665" i="1" s="1"/>
  <c r="R1641" i="6" s="1"/>
  <c r="J1646" i="6" s="1"/>
  <c r="CZ665" i="1"/>
  <c r="Y665" i="1" s="1"/>
  <c r="T1641" i="6" s="1"/>
  <c r="J1647" i="6" s="1"/>
  <c r="CY659" i="1"/>
  <c r="X659" i="1" s="1"/>
  <c r="R1581" i="6" s="1"/>
  <c r="J1586" i="6" s="1"/>
  <c r="CZ659" i="1"/>
  <c r="Y659" i="1" s="1"/>
  <c r="T1581" i="6" s="1"/>
  <c r="J1587" i="6" s="1"/>
  <c r="BY630" i="1"/>
  <c r="AP683" i="1"/>
  <c r="CY645" i="1"/>
  <c r="X645" i="1" s="1"/>
  <c r="R1441" i="6" s="1"/>
  <c r="J1446" i="6" s="1"/>
  <c r="CZ645" i="1"/>
  <c r="Y645" i="1" s="1"/>
  <c r="T1441" i="6" s="1"/>
  <c r="J1447" i="6" s="1"/>
  <c r="AJ683" i="1"/>
  <c r="AD748" i="1"/>
  <c r="AB748" i="1" s="1"/>
  <c r="AD746" i="1"/>
  <c r="AB746" i="1" s="1"/>
  <c r="AB744" i="1"/>
  <c r="CR740" i="1"/>
  <c r="Q740" i="1" s="1"/>
  <c r="CP740" i="1" s="1"/>
  <c r="O740" i="1" s="1"/>
  <c r="CS740" i="1"/>
  <c r="CP733" i="1"/>
  <c r="O733" i="1" s="1"/>
  <c r="CP731" i="1"/>
  <c r="O731" i="1" s="1"/>
  <c r="CQ726" i="1"/>
  <c r="P726" i="1" s="1"/>
  <c r="CR724" i="1"/>
  <c r="Q724" i="1" s="1"/>
  <c r="CS724" i="1"/>
  <c r="AD724" i="1"/>
  <c r="AB724" i="1" s="1"/>
  <c r="BC630" i="1"/>
  <c r="F699" i="1"/>
  <c r="CY679" i="1"/>
  <c r="X679" i="1" s="1"/>
  <c r="CZ679" i="1"/>
  <c r="Y679" i="1" s="1"/>
  <c r="CZ669" i="1"/>
  <c r="Y669" i="1" s="1"/>
  <c r="CY669" i="1"/>
  <c r="X669" i="1" s="1"/>
  <c r="GP669" i="1" s="1"/>
  <c r="CQ667" i="1"/>
  <c r="P667" i="1" s="1"/>
  <c r="AB667" i="1"/>
  <c r="CR659" i="1"/>
  <c r="Q659" i="1" s="1"/>
  <c r="J1583" i="6" s="1"/>
  <c r="CS659" i="1"/>
  <c r="AD659" i="1"/>
  <c r="AB659" i="1" s="1"/>
  <c r="CP748" i="1"/>
  <c r="O748" i="1" s="1"/>
  <c r="CZ743" i="1"/>
  <c r="Y743" i="1" s="1"/>
  <c r="T1861" i="6" s="1"/>
  <c r="J1865" i="6" s="1"/>
  <c r="AB728" i="1"/>
  <c r="CP665" i="1"/>
  <c r="O665" i="1" s="1"/>
  <c r="CY664" i="1"/>
  <c r="X664" i="1" s="1"/>
  <c r="R1631" i="6" s="1"/>
  <c r="J1636" i="6" s="1"/>
  <c r="CZ664" i="1"/>
  <c r="Y664" i="1" s="1"/>
  <c r="T1631" i="6" s="1"/>
  <c r="J1637" i="6" s="1"/>
  <c r="CP659" i="1"/>
  <c r="O659" i="1" s="1"/>
  <c r="CS833" i="1"/>
  <c r="R833" i="1" s="1"/>
  <c r="GK833" i="1" s="1"/>
  <c r="CZ748" i="1"/>
  <c r="Y748" i="1" s="1"/>
  <c r="CP725" i="1"/>
  <c r="O725" i="1" s="1"/>
  <c r="CY655" i="1"/>
  <c r="X655" i="1" s="1"/>
  <c r="R1541" i="6" s="1"/>
  <c r="J1546" i="6" s="1"/>
  <c r="CZ655" i="1"/>
  <c r="Y655" i="1" s="1"/>
  <c r="T1541" i="6" s="1"/>
  <c r="J1547" i="6" s="1"/>
  <c r="AI683" i="1"/>
  <c r="AH683" i="1"/>
  <c r="AO781" i="1"/>
  <c r="BD751" i="1"/>
  <c r="AB740" i="1"/>
  <c r="CP727" i="1"/>
  <c r="O727" i="1" s="1"/>
  <c r="CY681" i="1"/>
  <c r="X681" i="1" s="1"/>
  <c r="CZ681" i="1"/>
  <c r="Y681" i="1" s="1"/>
  <c r="CZ667" i="1"/>
  <c r="Y667" i="1" s="1"/>
  <c r="T1661" i="6" s="1"/>
  <c r="J1667" i="6" s="1"/>
  <c r="CY663" i="1"/>
  <c r="X663" i="1" s="1"/>
  <c r="R1621" i="6" s="1"/>
  <c r="J1626" i="6" s="1"/>
  <c r="CZ663" i="1"/>
  <c r="Y663" i="1" s="1"/>
  <c r="AS683" i="1"/>
  <c r="CB630" i="1"/>
  <c r="BZ520" i="1"/>
  <c r="AQ564" i="1"/>
  <c r="CJ564" i="1"/>
  <c r="GP522" i="1"/>
  <c r="GP444" i="1"/>
  <c r="AB676" i="1"/>
  <c r="CR662" i="1"/>
  <c r="Q662" i="1" s="1"/>
  <c r="J1613" i="6" s="1"/>
  <c r="CS662" i="1"/>
  <c r="CY644" i="1"/>
  <c r="X644" i="1" s="1"/>
  <c r="R1431" i="6" s="1"/>
  <c r="J1436" i="6" s="1"/>
  <c r="CZ644" i="1"/>
  <c r="Y644" i="1" s="1"/>
  <c r="T1431" i="6" s="1"/>
  <c r="J1437" i="6" s="1"/>
  <c r="CY639" i="1"/>
  <c r="X639" i="1" s="1"/>
  <c r="GP639" i="1" s="1"/>
  <c r="CY547" i="1"/>
  <c r="X547" i="1" s="1"/>
  <c r="CZ547" i="1"/>
  <c r="Y547" i="1" s="1"/>
  <c r="AB660" i="1"/>
  <c r="CP646" i="1"/>
  <c r="O646" i="1" s="1"/>
  <c r="CR645" i="1"/>
  <c r="Q645" i="1" s="1"/>
  <c r="J1443" i="6" s="1"/>
  <c r="CS645" i="1"/>
  <c r="BZ683" i="1"/>
  <c r="AB679" i="1"/>
  <c r="CQ662" i="1"/>
  <c r="P662" i="1" s="1"/>
  <c r="J1615" i="6" s="1"/>
  <c r="AB662" i="1"/>
  <c r="AB661" i="1"/>
  <c r="CP656" i="1"/>
  <c r="O656" i="1" s="1"/>
  <c r="AD645" i="1"/>
  <c r="AB645" i="1" s="1"/>
  <c r="CZ633" i="1"/>
  <c r="Y633" i="1" s="1"/>
  <c r="CY633" i="1"/>
  <c r="X633" i="1" s="1"/>
  <c r="CL630" i="1"/>
  <c r="AD562" i="1"/>
  <c r="AB562" i="1" s="1"/>
  <c r="CR562" i="1"/>
  <c r="Q562" i="1" s="1"/>
  <c r="CP562" i="1" s="1"/>
  <c r="O562" i="1" s="1"/>
  <c r="CS562" i="1"/>
  <c r="R562" i="1" s="1"/>
  <c r="GK562" i="1" s="1"/>
  <c r="CY560" i="1"/>
  <c r="X560" i="1" s="1"/>
  <c r="CZ560" i="1"/>
  <c r="Y560" i="1" s="1"/>
  <c r="CY554" i="1"/>
  <c r="X554" i="1" s="1"/>
  <c r="R1371" i="6" s="1"/>
  <c r="J1374" i="6" s="1"/>
  <c r="CZ554" i="1"/>
  <c r="Y554" i="1" s="1"/>
  <c r="T1371" i="6" s="1"/>
  <c r="J1375" i="6" s="1"/>
  <c r="AB548" i="1"/>
  <c r="CQ548" i="1"/>
  <c r="P548" i="1" s="1"/>
  <c r="CP548" i="1" s="1"/>
  <c r="O548" i="1" s="1"/>
  <c r="CY524" i="1"/>
  <c r="X524" i="1" s="1"/>
  <c r="CZ524" i="1"/>
  <c r="Y524" i="1" s="1"/>
  <c r="AD726" i="1"/>
  <c r="AB726" i="1" s="1"/>
  <c r="AD675" i="1"/>
  <c r="AB675" i="1" s="1"/>
  <c r="AB672" i="1"/>
  <c r="CR665" i="1"/>
  <c r="Q665" i="1" s="1"/>
  <c r="J1643" i="6" s="1"/>
  <c r="CS665" i="1"/>
  <c r="AD665" i="1"/>
  <c r="AB665" i="1" s="1"/>
  <c r="AB663" i="1"/>
  <c r="CP644" i="1"/>
  <c r="O644" i="1" s="1"/>
  <c r="CR643" i="1"/>
  <c r="Q643" i="1" s="1"/>
  <c r="J1423" i="6" s="1"/>
  <c r="CS643" i="1"/>
  <c r="AD643" i="1"/>
  <c r="CR640" i="1"/>
  <c r="Q640" i="1" s="1"/>
  <c r="CP640" i="1" s="1"/>
  <c r="O640" i="1" s="1"/>
  <c r="AD640" i="1"/>
  <c r="AB640" i="1" s="1"/>
  <c r="CY638" i="1"/>
  <c r="X638" i="1" s="1"/>
  <c r="CZ638" i="1"/>
  <c r="Y638" i="1" s="1"/>
  <c r="CR635" i="1"/>
  <c r="Q635" i="1" s="1"/>
  <c r="CP635" i="1" s="1"/>
  <c r="O635" i="1" s="1"/>
  <c r="AD635" i="1"/>
  <c r="AB635" i="1" s="1"/>
  <c r="CY536" i="1"/>
  <c r="X536" i="1" s="1"/>
  <c r="R1311" i="6" s="1"/>
  <c r="J1315" i="6" s="1"/>
  <c r="CZ536" i="1"/>
  <c r="Y536" i="1" s="1"/>
  <c r="T1311" i="6" s="1"/>
  <c r="J1316" i="6" s="1"/>
  <c r="CY483" i="1"/>
  <c r="X483" i="1" s="1"/>
  <c r="R1258" i="6" s="1"/>
  <c r="J1261" i="6" s="1"/>
  <c r="CZ483" i="1"/>
  <c r="Y483" i="1" s="1"/>
  <c r="T1258" i="6" s="1"/>
  <c r="J1262" i="6" s="1"/>
  <c r="CY658" i="1"/>
  <c r="X658" i="1" s="1"/>
  <c r="R1571" i="6" s="1"/>
  <c r="J1576" i="6" s="1"/>
  <c r="CZ658" i="1"/>
  <c r="Y658" i="1" s="1"/>
  <c r="T1571" i="6" s="1"/>
  <c r="J1577" i="6" s="1"/>
  <c r="CQ643" i="1"/>
  <c r="P643" i="1" s="1"/>
  <c r="J1425" i="6" s="1"/>
  <c r="AB643" i="1"/>
  <c r="GP641" i="1"/>
  <c r="GM636" i="1"/>
  <c r="GP636" i="1"/>
  <c r="CY562" i="1"/>
  <c r="X562" i="1" s="1"/>
  <c r="CZ562" i="1"/>
  <c r="Y562" i="1" s="1"/>
  <c r="CY543" i="1"/>
  <c r="X543" i="1" s="1"/>
  <c r="R1332" i="6" s="1"/>
  <c r="J1335" i="6" s="1"/>
  <c r="CZ543" i="1"/>
  <c r="Y543" i="1" s="1"/>
  <c r="T1332" i="6" s="1"/>
  <c r="J1336" i="6" s="1"/>
  <c r="CB393" i="1"/>
  <c r="AS488" i="1"/>
  <c r="CY459" i="1"/>
  <c r="X459" i="1" s="1"/>
  <c r="R1124" i="6" s="1"/>
  <c r="J1128" i="6" s="1"/>
  <c r="CZ459" i="1"/>
  <c r="Y459" i="1" s="1"/>
  <c r="T1124" i="6" s="1"/>
  <c r="J1129" i="6" s="1"/>
  <c r="AJ488" i="1"/>
  <c r="BB781" i="1"/>
  <c r="AD718" i="1"/>
  <c r="AB718" i="1" s="1"/>
  <c r="CS676" i="1"/>
  <c r="R676" i="1" s="1"/>
  <c r="GK676" i="1" s="1"/>
  <c r="CQ670" i="1"/>
  <c r="P670" i="1" s="1"/>
  <c r="AB670" i="1"/>
  <c r="CY654" i="1"/>
  <c r="X654" i="1" s="1"/>
  <c r="CY637" i="1"/>
  <c r="X637" i="1" s="1"/>
  <c r="CZ637" i="1"/>
  <c r="Y637" i="1" s="1"/>
  <c r="CY561" i="1"/>
  <c r="X561" i="1" s="1"/>
  <c r="CZ561" i="1"/>
  <c r="Y561" i="1" s="1"/>
  <c r="CR543" i="1"/>
  <c r="Q543" i="1" s="1"/>
  <c r="CP543" i="1" s="1"/>
  <c r="O543" i="1" s="1"/>
  <c r="CS543" i="1"/>
  <c r="AD543" i="1"/>
  <c r="AB543" i="1" s="1"/>
  <c r="CP457" i="1"/>
  <c r="O457" i="1" s="1"/>
  <c r="CQ442" i="1"/>
  <c r="P442" i="1" s="1"/>
  <c r="CP442" i="1" s="1"/>
  <c r="O442" i="1" s="1"/>
  <c r="AB442" i="1"/>
  <c r="F696" i="1"/>
  <c r="CY635" i="1"/>
  <c r="X635" i="1" s="1"/>
  <c r="CZ635" i="1"/>
  <c r="Y635" i="1" s="1"/>
  <c r="CY556" i="1"/>
  <c r="X556" i="1" s="1"/>
  <c r="R1385" i="6" s="1"/>
  <c r="J1388" i="6" s="1"/>
  <c r="CZ556" i="1"/>
  <c r="Y556" i="1" s="1"/>
  <c r="T1385" i="6" s="1"/>
  <c r="J1389" i="6" s="1"/>
  <c r="CB520" i="1"/>
  <c r="AS564" i="1"/>
  <c r="CY541" i="1"/>
  <c r="X541" i="1" s="1"/>
  <c r="CZ541" i="1"/>
  <c r="Y541" i="1" s="1"/>
  <c r="CP536" i="1"/>
  <c r="O536" i="1" s="1"/>
  <c r="BY393" i="1"/>
  <c r="AP488" i="1"/>
  <c r="AB722" i="1"/>
  <c r="CR681" i="1"/>
  <c r="Q681" i="1" s="1"/>
  <c r="CP681" i="1" s="1"/>
  <c r="O681" i="1" s="1"/>
  <c r="CS681" i="1"/>
  <c r="R681" i="1" s="1"/>
  <c r="GK681" i="1" s="1"/>
  <c r="CQ676" i="1"/>
  <c r="P676" i="1" s="1"/>
  <c r="CP676" i="1" s="1"/>
  <c r="O676" i="1" s="1"/>
  <c r="CP554" i="1"/>
  <c r="O554" i="1" s="1"/>
  <c r="CP550" i="1"/>
  <c r="O550" i="1" s="1"/>
  <c r="CZ273" i="1"/>
  <c r="Y273" i="1" s="1"/>
  <c r="T672" i="6" s="1"/>
  <c r="J677" i="6" s="1"/>
  <c r="CY273" i="1"/>
  <c r="X273" i="1" s="1"/>
  <c r="R672" i="6" s="1"/>
  <c r="J676" i="6" s="1"/>
  <c r="CP273" i="1"/>
  <c r="O273" i="1" s="1"/>
  <c r="AB720" i="1"/>
  <c r="F687" i="1"/>
  <c r="AO630" i="1"/>
  <c r="CS679" i="1"/>
  <c r="R679" i="1" s="1"/>
  <c r="GK679" i="1" s="1"/>
  <c r="CR672" i="1"/>
  <c r="Q672" i="1" s="1"/>
  <c r="CP672" i="1" s="1"/>
  <c r="O672" i="1" s="1"/>
  <c r="CS666" i="1"/>
  <c r="CP638" i="1"/>
  <c r="O638" i="1" s="1"/>
  <c r="CY557" i="1"/>
  <c r="X557" i="1" s="1"/>
  <c r="R1392" i="6" s="1"/>
  <c r="J1396" i="6" s="1"/>
  <c r="CZ557" i="1"/>
  <c r="Y557" i="1" s="1"/>
  <c r="T1392" i="6" s="1"/>
  <c r="J1397" i="6" s="1"/>
  <c r="CP555" i="1"/>
  <c r="O555" i="1" s="1"/>
  <c r="AD737" i="1"/>
  <c r="AB737" i="1" s="1"/>
  <c r="CR679" i="1"/>
  <c r="Q679" i="1" s="1"/>
  <c r="CZ674" i="1"/>
  <c r="Y674" i="1" s="1"/>
  <c r="GM674" i="1" s="1"/>
  <c r="AB669" i="1"/>
  <c r="CR666" i="1"/>
  <c r="Q666" i="1" s="1"/>
  <c r="AD656" i="1"/>
  <c r="AB656" i="1" s="1"/>
  <c r="CY544" i="1"/>
  <c r="X544" i="1" s="1"/>
  <c r="R1339" i="6" s="1"/>
  <c r="J1342" i="6" s="1"/>
  <c r="I1345" i="6" s="1"/>
  <c r="K1345" i="6" s="1"/>
  <c r="CZ544" i="1"/>
  <c r="Y544" i="1" s="1"/>
  <c r="T1339" i="6" s="1"/>
  <c r="J1343" i="6" s="1"/>
  <c r="CQ542" i="1"/>
  <c r="P542" i="1" s="1"/>
  <c r="CS730" i="1"/>
  <c r="CS728" i="1"/>
  <c r="CS726" i="1"/>
  <c r="CQ679" i="1"/>
  <c r="P679" i="1" s="1"/>
  <c r="CS675" i="1"/>
  <c r="R675" i="1" s="1"/>
  <c r="GK675" i="1" s="1"/>
  <c r="CS671" i="1"/>
  <c r="CZ651" i="1"/>
  <c r="Y651" i="1" s="1"/>
  <c r="T1501" i="6" s="1"/>
  <c r="J1507" i="6" s="1"/>
  <c r="AD649" i="1"/>
  <c r="AB649" i="1" s="1"/>
  <c r="CY648" i="1"/>
  <c r="X648" i="1" s="1"/>
  <c r="R1471" i="6" s="1"/>
  <c r="J1476" i="6" s="1"/>
  <c r="I1480" i="6" s="1"/>
  <c r="CZ648" i="1"/>
  <c r="Y648" i="1" s="1"/>
  <c r="T1471" i="6" s="1"/>
  <c r="J1477" i="6" s="1"/>
  <c r="CY551" i="1"/>
  <c r="X551" i="1" s="1"/>
  <c r="R1360" i="6" s="1"/>
  <c r="J1364" i="6" s="1"/>
  <c r="CZ551" i="1"/>
  <c r="Y551" i="1" s="1"/>
  <c r="T1360" i="6" s="1"/>
  <c r="J1365" i="6" s="1"/>
  <c r="AI564" i="1"/>
  <c r="AB735" i="1"/>
  <c r="CR730" i="1"/>
  <c r="Q730" i="1" s="1"/>
  <c r="J1783" i="6" s="1"/>
  <c r="CR671" i="1"/>
  <c r="Q671" i="1" s="1"/>
  <c r="CZ656" i="1"/>
  <c r="Y656" i="1" s="1"/>
  <c r="T1551" i="6" s="1"/>
  <c r="J1557" i="6" s="1"/>
  <c r="CP649" i="1"/>
  <c r="O649" i="1" s="1"/>
  <c r="CC683" i="1"/>
  <c r="CY640" i="1"/>
  <c r="X640" i="1" s="1"/>
  <c r="CZ640" i="1"/>
  <c r="Y640" i="1" s="1"/>
  <c r="CS635" i="1"/>
  <c r="R635" i="1" s="1"/>
  <c r="GK635" i="1" s="1"/>
  <c r="CY558" i="1"/>
  <c r="X558" i="1" s="1"/>
  <c r="CZ558" i="1"/>
  <c r="Y558" i="1" s="1"/>
  <c r="CP544" i="1"/>
  <c r="O544" i="1" s="1"/>
  <c r="CY535" i="1"/>
  <c r="X535" i="1" s="1"/>
  <c r="R1302" i="6" s="1"/>
  <c r="J1306" i="6" s="1"/>
  <c r="CZ535" i="1"/>
  <c r="Y535" i="1" s="1"/>
  <c r="T1302" i="6" s="1"/>
  <c r="J1307" i="6" s="1"/>
  <c r="CY533" i="1"/>
  <c r="X533" i="1" s="1"/>
  <c r="R1284" i="6" s="1"/>
  <c r="J1288" i="6" s="1"/>
  <c r="CZ533" i="1"/>
  <c r="Y533" i="1" s="1"/>
  <c r="T1284" i="6" s="1"/>
  <c r="J1289" i="6" s="1"/>
  <c r="CS718" i="1"/>
  <c r="R718" i="1" s="1"/>
  <c r="GK718" i="1" s="1"/>
  <c r="CR673" i="1"/>
  <c r="Q673" i="1" s="1"/>
  <c r="CP673" i="1" s="1"/>
  <c r="O673" i="1" s="1"/>
  <c r="CS673" i="1"/>
  <c r="R673" i="1" s="1"/>
  <c r="GK673" i="1" s="1"/>
  <c r="CQ671" i="1"/>
  <c r="P671" i="1" s="1"/>
  <c r="J1673" i="6" s="1"/>
  <c r="CR664" i="1"/>
  <c r="Q664" i="1" s="1"/>
  <c r="CS640" i="1"/>
  <c r="R640" i="1" s="1"/>
  <c r="GK640" i="1" s="1"/>
  <c r="CY550" i="1"/>
  <c r="X550" i="1" s="1"/>
  <c r="CC520" i="1"/>
  <c r="AT564" i="1"/>
  <c r="CC393" i="1"/>
  <c r="AT488" i="1"/>
  <c r="CY464" i="1"/>
  <c r="X464" i="1" s="1"/>
  <c r="R1140" i="6" s="1"/>
  <c r="CZ464" i="1"/>
  <c r="Y464" i="1" s="1"/>
  <c r="T1140" i="6" s="1"/>
  <c r="AB727" i="1"/>
  <c r="AD721" i="1"/>
  <c r="CR678" i="1"/>
  <c r="Q678" i="1" s="1"/>
  <c r="CP678" i="1"/>
  <c r="O678" i="1" s="1"/>
  <c r="AD673" i="1"/>
  <c r="AB673" i="1" s="1"/>
  <c r="CR670" i="1"/>
  <c r="Q670" i="1" s="1"/>
  <c r="CP655" i="1"/>
  <c r="O655" i="1" s="1"/>
  <c r="CP648" i="1"/>
  <c r="O648" i="1" s="1"/>
  <c r="CY646" i="1"/>
  <c r="X646" i="1" s="1"/>
  <c r="R1451" i="6" s="1"/>
  <c r="J1456" i="6" s="1"/>
  <c r="CZ646" i="1"/>
  <c r="Y646" i="1" s="1"/>
  <c r="T1451" i="6" s="1"/>
  <c r="J1457" i="6" s="1"/>
  <c r="GM641" i="1"/>
  <c r="CP633" i="1"/>
  <c r="O633" i="1" s="1"/>
  <c r="CP560" i="1"/>
  <c r="O560" i="1" s="1"/>
  <c r="CY555" i="1"/>
  <c r="X555" i="1" s="1"/>
  <c r="R1378" i="6" s="1"/>
  <c r="J1381" i="6" s="1"/>
  <c r="CZ555" i="1"/>
  <c r="Y555" i="1" s="1"/>
  <c r="T1378" i="6" s="1"/>
  <c r="J1382" i="6" s="1"/>
  <c r="AD545" i="1"/>
  <c r="AB545" i="1" s="1"/>
  <c r="CR545" i="1"/>
  <c r="Q545" i="1" s="1"/>
  <c r="CP545" i="1" s="1"/>
  <c r="O545" i="1" s="1"/>
  <c r="CS545" i="1"/>
  <c r="CR484" i="1"/>
  <c r="Q484" i="1" s="1"/>
  <c r="CP484" i="1" s="1"/>
  <c r="O484" i="1" s="1"/>
  <c r="CS484" i="1"/>
  <c r="R484" i="1" s="1"/>
  <c r="GK484" i="1" s="1"/>
  <c r="CQ478" i="1"/>
  <c r="P478" i="1" s="1"/>
  <c r="J1230" i="6" s="1"/>
  <c r="AB478" i="1"/>
  <c r="CY453" i="1"/>
  <c r="X453" i="1" s="1"/>
  <c r="R1097" i="6" s="1"/>
  <c r="J1100" i="6" s="1"/>
  <c r="CZ453" i="1"/>
  <c r="Y453" i="1" s="1"/>
  <c r="T1097" i="6" s="1"/>
  <c r="J1101" i="6" s="1"/>
  <c r="CS452" i="1"/>
  <c r="CR452" i="1"/>
  <c r="Q452" i="1" s="1"/>
  <c r="AD452" i="1"/>
  <c r="AB452" i="1" s="1"/>
  <c r="CZ433" i="1"/>
  <c r="Y433" i="1" s="1"/>
  <c r="T995" i="6" s="1"/>
  <c r="J998" i="6" s="1"/>
  <c r="CY433" i="1"/>
  <c r="X433" i="1" s="1"/>
  <c r="R995" i="6" s="1"/>
  <c r="J997" i="6" s="1"/>
  <c r="CY410" i="1"/>
  <c r="X410" i="1" s="1"/>
  <c r="CZ410" i="1"/>
  <c r="Y410" i="1" s="1"/>
  <c r="AB558" i="1"/>
  <c r="CR539" i="1"/>
  <c r="Q539" i="1" s="1"/>
  <c r="CP539" i="1" s="1"/>
  <c r="O539" i="1" s="1"/>
  <c r="CS539" i="1"/>
  <c r="R539" i="1" s="1"/>
  <c r="GK539" i="1" s="1"/>
  <c r="CQ532" i="1"/>
  <c r="P532" i="1" s="1"/>
  <c r="CP532" i="1" s="1"/>
  <c r="O532" i="1" s="1"/>
  <c r="AB532" i="1"/>
  <c r="CY530" i="1"/>
  <c r="X530" i="1" s="1"/>
  <c r="CZ530" i="1"/>
  <c r="Y530" i="1" s="1"/>
  <c r="GP530" i="1" s="1"/>
  <c r="CS529" i="1"/>
  <c r="R529" i="1" s="1"/>
  <c r="GK529" i="1" s="1"/>
  <c r="AD529" i="1"/>
  <c r="AB529" i="1" s="1"/>
  <c r="AO393" i="1"/>
  <c r="F492" i="1"/>
  <c r="AO594" i="1"/>
  <c r="AD484" i="1"/>
  <c r="AB484" i="1" s="1"/>
  <c r="CP470" i="1"/>
  <c r="O470" i="1" s="1"/>
  <c r="CY458" i="1"/>
  <c r="X458" i="1" s="1"/>
  <c r="R1118" i="6" s="1"/>
  <c r="J1120" i="6" s="1"/>
  <c r="CZ458" i="1"/>
  <c r="Y458" i="1" s="1"/>
  <c r="T1118" i="6" s="1"/>
  <c r="J1121" i="6" s="1"/>
  <c r="CQ452" i="1"/>
  <c r="P452" i="1" s="1"/>
  <c r="J1092" i="6" s="1"/>
  <c r="CZ445" i="1"/>
  <c r="Y445" i="1" s="1"/>
  <c r="T1044" i="6" s="1"/>
  <c r="J1048" i="6" s="1"/>
  <c r="CP445" i="1"/>
  <c r="O445" i="1" s="1"/>
  <c r="CY445" i="1"/>
  <c r="X445" i="1" s="1"/>
  <c r="R1044" i="6" s="1"/>
  <c r="J1047" i="6" s="1"/>
  <c r="I1050" i="6" s="1"/>
  <c r="AD557" i="1"/>
  <c r="AB557" i="1" s="1"/>
  <c r="AD552" i="1"/>
  <c r="AB552" i="1" s="1"/>
  <c r="AD539" i="1"/>
  <c r="AB539" i="1" s="1"/>
  <c r="CZ481" i="1"/>
  <c r="Y481" i="1" s="1"/>
  <c r="T1244" i="6" s="1"/>
  <c r="J1248" i="6" s="1"/>
  <c r="CY481" i="1"/>
  <c r="X481" i="1" s="1"/>
  <c r="R1244" i="6" s="1"/>
  <c r="J1247" i="6" s="1"/>
  <c r="I1250" i="6" s="1"/>
  <c r="CP410" i="1"/>
  <c r="O410" i="1" s="1"/>
  <c r="CS541" i="1"/>
  <c r="R541" i="1" s="1"/>
  <c r="GK541" i="1" s="1"/>
  <c r="AD541" i="1"/>
  <c r="AB541" i="1" s="1"/>
  <c r="CY456" i="1"/>
  <c r="X456" i="1" s="1"/>
  <c r="CZ456" i="1"/>
  <c r="Y456" i="1" s="1"/>
  <c r="AD550" i="1"/>
  <c r="AB550" i="1" s="1"/>
  <c r="CY538" i="1"/>
  <c r="X538" i="1" s="1"/>
  <c r="CZ538" i="1"/>
  <c r="Y538" i="1" s="1"/>
  <c r="GN538" i="1" s="1"/>
  <c r="CR534" i="1"/>
  <c r="Q534" i="1" s="1"/>
  <c r="CS534" i="1"/>
  <c r="U528" i="1"/>
  <c r="CQ480" i="1"/>
  <c r="P480" i="1" s="1"/>
  <c r="CY476" i="1"/>
  <c r="X476" i="1" s="1"/>
  <c r="R1215" i="6" s="1"/>
  <c r="J1217" i="6" s="1"/>
  <c r="CZ476" i="1"/>
  <c r="Y476" i="1" s="1"/>
  <c r="T1215" i="6" s="1"/>
  <c r="J1218" i="6" s="1"/>
  <c r="CY468" i="1"/>
  <c r="X468" i="1" s="1"/>
  <c r="R1162" i="6" s="1"/>
  <c r="J1167" i="6" s="1"/>
  <c r="CZ468" i="1"/>
  <c r="Y468" i="1" s="1"/>
  <c r="T1162" i="6" s="1"/>
  <c r="J1168" i="6" s="1"/>
  <c r="CR456" i="1"/>
  <c r="Q456" i="1" s="1"/>
  <c r="CS456" i="1"/>
  <c r="R456" i="1" s="1"/>
  <c r="GK456" i="1" s="1"/>
  <c r="AD456" i="1"/>
  <c r="AB456" i="1" s="1"/>
  <c r="AB551" i="1"/>
  <c r="AD534" i="1"/>
  <c r="AB534" i="1" s="1"/>
  <c r="CZ532" i="1"/>
  <c r="Y532" i="1" s="1"/>
  <c r="S531" i="1"/>
  <c r="S528" i="1"/>
  <c r="J1279" i="6" s="1"/>
  <c r="CP481" i="1"/>
  <c r="O481" i="1" s="1"/>
  <c r="CQ456" i="1"/>
  <c r="P456" i="1" s="1"/>
  <c r="CP456" i="1" s="1"/>
  <c r="O456" i="1" s="1"/>
  <c r="CY441" i="1"/>
  <c r="X441" i="1" s="1"/>
  <c r="R1037" i="6" s="1"/>
  <c r="J1040" i="6" s="1"/>
  <c r="CZ441" i="1"/>
  <c r="Y441" i="1" s="1"/>
  <c r="T1037" i="6" s="1"/>
  <c r="J1041" i="6" s="1"/>
  <c r="CP637" i="1"/>
  <c r="O637" i="1" s="1"/>
  <c r="CI564" i="1"/>
  <c r="BY520" i="1"/>
  <c r="AB547" i="1"/>
  <c r="CS535" i="1"/>
  <c r="AD535" i="1"/>
  <c r="AB535" i="1" s="1"/>
  <c r="CM393" i="1"/>
  <c r="BD488" i="1"/>
  <c r="CP482" i="1"/>
  <c r="O482" i="1" s="1"/>
  <c r="CP476" i="1"/>
  <c r="O476" i="1" s="1"/>
  <c r="CY466" i="1"/>
  <c r="X466" i="1" s="1"/>
  <c r="R1148" i="6" s="1"/>
  <c r="J1151" i="6" s="1"/>
  <c r="I1154" i="6" s="1"/>
  <c r="K1154" i="6" s="1"/>
  <c r="CZ466" i="1"/>
  <c r="Y466" i="1" s="1"/>
  <c r="T1148" i="6" s="1"/>
  <c r="J1152" i="6" s="1"/>
  <c r="CY460" i="1"/>
  <c r="X460" i="1" s="1"/>
  <c r="CZ460" i="1"/>
  <c r="Y460" i="1" s="1"/>
  <c r="T1133" i="6" s="1"/>
  <c r="J1137" i="6" s="1"/>
  <c r="CY448" i="1"/>
  <c r="X448" i="1" s="1"/>
  <c r="R1059" i="6" s="1"/>
  <c r="J1062" i="6" s="1"/>
  <c r="CZ448" i="1"/>
  <c r="Y448" i="1" s="1"/>
  <c r="T1059" i="6" s="1"/>
  <c r="J1063" i="6" s="1"/>
  <c r="CY442" i="1"/>
  <c r="X442" i="1" s="1"/>
  <c r="CZ442" i="1"/>
  <c r="Y442" i="1" s="1"/>
  <c r="CZ424" i="1"/>
  <c r="Y424" i="1" s="1"/>
  <c r="T935" i="6" s="1"/>
  <c r="J939" i="6" s="1"/>
  <c r="CP424" i="1"/>
  <c r="O424" i="1" s="1"/>
  <c r="CY423" i="1"/>
  <c r="X423" i="1" s="1"/>
  <c r="CZ423" i="1"/>
  <c r="Y423" i="1" s="1"/>
  <c r="F568" i="1"/>
  <c r="CG564" i="1"/>
  <c r="BX520" i="1"/>
  <c r="CP559" i="1"/>
  <c r="O559" i="1" s="1"/>
  <c r="AB556" i="1"/>
  <c r="P549" i="1"/>
  <c r="CP549" i="1" s="1"/>
  <c r="O549" i="1" s="1"/>
  <c r="AD546" i="1"/>
  <c r="AB546" i="1" s="1"/>
  <c r="W532" i="1"/>
  <c r="CY482" i="1"/>
  <c r="X482" i="1" s="1"/>
  <c r="R1251" i="6" s="1"/>
  <c r="J1254" i="6" s="1"/>
  <c r="CZ482" i="1"/>
  <c r="Y482" i="1" s="1"/>
  <c r="T1251" i="6" s="1"/>
  <c r="J1255" i="6" s="1"/>
  <c r="CY450" i="1"/>
  <c r="X450" i="1" s="1"/>
  <c r="R1076" i="6" s="1"/>
  <c r="J1079" i="6" s="1"/>
  <c r="CZ450" i="1"/>
  <c r="Y450" i="1" s="1"/>
  <c r="T1076" i="6" s="1"/>
  <c r="J1080" i="6" s="1"/>
  <c r="AD657" i="1"/>
  <c r="AB657" i="1" s="1"/>
  <c r="AB654" i="1"/>
  <c r="AB638" i="1"/>
  <c r="BD564" i="1"/>
  <c r="AD555" i="1"/>
  <c r="AB555" i="1" s="1"/>
  <c r="AB549" i="1"/>
  <c r="P546" i="1"/>
  <c r="GX531" i="1"/>
  <c r="CQ527" i="1"/>
  <c r="P527" i="1" s="1"/>
  <c r="CY473" i="1"/>
  <c r="X473" i="1" s="1"/>
  <c r="R1199" i="6" s="1"/>
  <c r="J1202" i="6" s="1"/>
  <c r="CZ473" i="1"/>
  <c r="Y473" i="1" s="1"/>
  <c r="T1199" i="6" s="1"/>
  <c r="J1203" i="6" s="1"/>
  <c r="CY471" i="1"/>
  <c r="X471" i="1" s="1"/>
  <c r="R1186" i="6" s="1"/>
  <c r="J1189" i="6" s="1"/>
  <c r="CZ471" i="1"/>
  <c r="Y471" i="1" s="1"/>
  <c r="T1186" i="6" s="1"/>
  <c r="J1190" i="6" s="1"/>
  <c r="CZ462" i="1"/>
  <c r="Y462" i="1" s="1"/>
  <c r="CY462" i="1"/>
  <c r="X462" i="1" s="1"/>
  <c r="CQ461" i="1"/>
  <c r="P461" i="1" s="1"/>
  <c r="CP461" i="1" s="1"/>
  <c r="O461" i="1" s="1"/>
  <c r="AB461" i="1"/>
  <c r="CP441" i="1"/>
  <c r="O441" i="1" s="1"/>
  <c r="CR557" i="1"/>
  <c r="Q557" i="1" s="1"/>
  <c r="R554" i="1"/>
  <c r="GK554" i="1" s="1"/>
  <c r="CZ548" i="1"/>
  <c r="Y548" i="1" s="1"/>
  <c r="CZ542" i="1"/>
  <c r="Y542" i="1" s="1"/>
  <c r="T1322" i="6" s="1"/>
  <c r="J1328" i="6" s="1"/>
  <c r="CR529" i="1"/>
  <c r="Q529" i="1" s="1"/>
  <c r="CP529" i="1" s="1"/>
  <c r="O529" i="1" s="1"/>
  <c r="CY526" i="1"/>
  <c r="X526" i="1" s="1"/>
  <c r="CZ526" i="1"/>
  <c r="Y526" i="1" s="1"/>
  <c r="CY522" i="1"/>
  <c r="X522" i="1" s="1"/>
  <c r="CZ522" i="1"/>
  <c r="Y522" i="1" s="1"/>
  <c r="CR483" i="1"/>
  <c r="Q483" i="1" s="1"/>
  <c r="CS483" i="1"/>
  <c r="AD483" i="1"/>
  <c r="AB483" i="1" s="1"/>
  <c r="CZ632" i="1"/>
  <c r="Y632" i="1" s="1"/>
  <c r="GM632" i="1" s="1"/>
  <c r="AB560" i="1"/>
  <c r="AD554" i="1"/>
  <c r="AB554" i="1" s="1"/>
  <c r="CZ545" i="1"/>
  <c r="Y545" i="1" s="1"/>
  <c r="T1346" i="6" s="1"/>
  <c r="J1350" i="6" s="1"/>
  <c r="I1352" i="6" s="1"/>
  <c r="V532" i="1"/>
  <c r="CR531" i="1"/>
  <c r="Q531" i="1" s="1"/>
  <c r="CS531" i="1"/>
  <c r="R531" i="1" s="1"/>
  <c r="GK531" i="1" s="1"/>
  <c r="AB530" i="1"/>
  <c r="CR528" i="1"/>
  <c r="Q528" i="1" s="1"/>
  <c r="CS528" i="1"/>
  <c r="CQ483" i="1"/>
  <c r="P483" i="1" s="1"/>
  <c r="CQ474" i="1"/>
  <c r="P474" i="1" s="1"/>
  <c r="J1208" i="6" s="1"/>
  <c r="AB474" i="1"/>
  <c r="CP473" i="1"/>
  <c r="O473" i="1" s="1"/>
  <c r="CZ467" i="1"/>
  <c r="Y467" i="1" s="1"/>
  <c r="CY465" i="1"/>
  <c r="X465" i="1" s="1"/>
  <c r="R1143" i="6" s="1"/>
  <c r="CZ465" i="1"/>
  <c r="Y465" i="1" s="1"/>
  <c r="T1143" i="6" s="1"/>
  <c r="CP462" i="1"/>
  <c r="O462" i="1" s="1"/>
  <c r="CQ438" i="1"/>
  <c r="P438" i="1" s="1"/>
  <c r="CP438" i="1" s="1"/>
  <c r="O438" i="1" s="1"/>
  <c r="AB438" i="1"/>
  <c r="AP327" i="1"/>
  <c r="BY322" i="1"/>
  <c r="CI327" i="1"/>
  <c r="CS654" i="1"/>
  <c r="CS638" i="1"/>
  <c r="R638" i="1" s="1"/>
  <c r="GK638" i="1" s="1"/>
  <c r="CS556" i="1"/>
  <c r="CR550" i="1"/>
  <c r="Q550" i="1" s="1"/>
  <c r="U549" i="1"/>
  <c r="CR541" i="1"/>
  <c r="Q541" i="1" s="1"/>
  <c r="CP541" i="1" s="1"/>
  <c r="O541" i="1" s="1"/>
  <c r="CR537" i="1"/>
  <c r="Q537" i="1" s="1"/>
  <c r="CP537" i="1" s="1"/>
  <c r="O537" i="1" s="1"/>
  <c r="CS537" i="1"/>
  <c r="R537" i="1" s="1"/>
  <c r="GK537" i="1" s="1"/>
  <c r="AB536" i="1"/>
  <c r="CQ533" i="1"/>
  <c r="P533" i="1" s="1"/>
  <c r="CP533" i="1" s="1"/>
  <c r="O533" i="1" s="1"/>
  <c r="U532" i="1"/>
  <c r="AD531" i="1"/>
  <c r="AB531" i="1" s="1"/>
  <c r="AD528" i="1"/>
  <c r="AB528" i="1" s="1"/>
  <c r="CP526" i="1"/>
  <c r="O526" i="1" s="1"/>
  <c r="CR523" i="1"/>
  <c r="Q523" i="1" s="1"/>
  <c r="CP523" i="1" s="1"/>
  <c r="O523" i="1" s="1"/>
  <c r="CS523" i="1"/>
  <c r="R523" i="1" s="1"/>
  <c r="GK523" i="1" s="1"/>
  <c r="AD523" i="1"/>
  <c r="BX393" i="1"/>
  <c r="CZ446" i="1"/>
  <c r="Y446" i="1" s="1"/>
  <c r="T1051" i="6" s="1"/>
  <c r="CY446" i="1"/>
  <c r="X446" i="1" s="1"/>
  <c r="R1051" i="6" s="1"/>
  <c r="CY424" i="1"/>
  <c r="X424" i="1" s="1"/>
  <c r="R935" i="6" s="1"/>
  <c r="J938" i="6" s="1"/>
  <c r="CR556" i="1"/>
  <c r="Q556" i="1" s="1"/>
  <c r="CP556" i="1" s="1"/>
  <c r="O556" i="1" s="1"/>
  <c r="CQ551" i="1"/>
  <c r="P551" i="1" s="1"/>
  <c r="CP551" i="1" s="1"/>
  <c r="O551" i="1" s="1"/>
  <c r="U546" i="1"/>
  <c r="K1358" i="6" s="1"/>
  <c r="AD537" i="1"/>
  <c r="AB537" i="1" s="1"/>
  <c r="T532" i="1"/>
  <c r="P531" i="1"/>
  <c r="P528" i="1"/>
  <c r="CY527" i="1"/>
  <c r="X527" i="1" s="1"/>
  <c r="R1270" i="6" s="1"/>
  <c r="J1273" i="6" s="1"/>
  <c r="CZ527" i="1"/>
  <c r="Y527" i="1" s="1"/>
  <c r="T1270" i="6" s="1"/>
  <c r="J1274" i="6" s="1"/>
  <c r="CQ525" i="1"/>
  <c r="P525" i="1" s="1"/>
  <c r="CP525" i="1" s="1"/>
  <c r="O525" i="1" s="1"/>
  <c r="AB525" i="1"/>
  <c r="BC594" i="1"/>
  <c r="F504" i="1"/>
  <c r="CZ485" i="1"/>
  <c r="Y485" i="1" s="1"/>
  <c r="CY485" i="1"/>
  <c r="X485" i="1" s="1"/>
  <c r="CY477" i="1"/>
  <c r="X477" i="1" s="1"/>
  <c r="CZ477" i="1"/>
  <c r="Y477" i="1" s="1"/>
  <c r="CQ454" i="1"/>
  <c r="P454" i="1" s="1"/>
  <c r="CP454" i="1" s="1"/>
  <c r="O454" i="1" s="1"/>
  <c r="AB454" i="1"/>
  <c r="CY440" i="1"/>
  <c r="X440" i="1" s="1"/>
  <c r="R1030" i="6" s="1"/>
  <c r="J1033" i="6" s="1"/>
  <c r="CZ440" i="1"/>
  <c r="Y440" i="1" s="1"/>
  <c r="T1030" i="6" s="1"/>
  <c r="J1034" i="6" s="1"/>
  <c r="CS657" i="1"/>
  <c r="CQ561" i="1"/>
  <c r="P561" i="1" s="1"/>
  <c r="CP561" i="1" s="1"/>
  <c r="O561" i="1" s="1"/>
  <c r="CZ559" i="1"/>
  <c r="Y559" i="1" s="1"/>
  <c r="S549" i="1"/>
  <c r="CR547" i="1"/>
  <c r="Q547" i="1" s="1"/>
  <c r="CP547" i="1" s="1"/>
  <c r="O547" i="1" s="1"/>
  <c r="GX532" i="1"/>
  <c r="AB523" i="1"/>
  <c r="CR486" i="1"/>
  <c r="Q486" i="1" s="1"/>
  <c r="CP486" i="1" s="1"/>
  <c r="O486" i="1" s="1"/>
  <c r="CS486" i="1"/>
  <c r="R486" i="1" s="1"/>
  <c r="GK486" i="1" s="1"/>
  <c r="AD486" i="1"/>
  <c r="Q465" i="1"/>
  <c r="CR555" i="1"/>
  <c r="Q555" i="1" s="1"/>
  <c r="W554" i="1"/>
  <c r="AJ564" i="1" s="1"/>
  <c r="CS549" i="1"/>
  <c r="R549" i="1" s="1"/>
  <c r="GK549" i="1" s="1"/>
  <c r="CS548" i="1"/>
  <c r="R548" i="1" s="1"/>
  <c r="GK548" i="1" s="1"/>
  <c r="S546" i="1"/>
  <c r="J1355" i="6" s="1"/>
  <c r="CS542" i="1"/>
  <c r="CR535" i="1"/>
  <c r="Q535" i="1" s="1"/>
  <c r="R532" i="1"/>
  <c r="GK532" i="1" s="1"/>
  <c r="AB486" i="1"/>
  <c r="CY474" i="1"/>
  <c r="X474" i="1" s="1"/>
  <c r="R1206" i="6" s="1"/>
  <c r="J1209" i="6" s="1"/>
  <c r="P465" i="1"/>
  <c r="CY452" i="1"/>
  <c r="X452" i="1" s="1"/>
  <c r="R1090" i="6" s="1"/>
  <c r="J1093" i="6" s="1"/>
  <c r="CZ452" i="1"/>
  <c r="Y452" i="1" s="1"/>
  <c r="T1090" i="6" s="1"/>
  <c r="J1094" i="6" s="1"/>
  <c r="CP440" i="1"/>
  <c r="O440" i="1" s="1"/>
  <c r="BC393" i="1"/>
  <c r="CY451" i="1"/>
  <c r="X451" i="1" s="1"/>
  <c r="R1083" i="6" s="1"/>
  <c r="J1086" i="6" s="1"/>
  <c r="CZ451" i="1"/>
  <c r="Y451" i="1" s="1"/>
  <c r="T1083" i="6" s="1"/>
  <c r="J1087" i="6" s="1"/>
  <c r="CP443" i="1"/>
  <c r="O443" i="1" s="1"/>
  <c r="CY437" i="1"/>
  <c r="X437" i="1" s="1"/>
  <c r="R1009" i="6" s="1"/>
  <c r="J1011" i="6" s="1"/>
  <c r="CZ437" i="1"/>
  <c r="Y437" i="1" s="1"/>
  <c r="T1009" i="6" s="1"/>
  <c r="J1012" i="6" s="1"/>
  <c r="CR422" i="1"/>
  <c r="Q422" i="1" s="1"/>
  <c r="CP422" i="1" s="1"/>
  <c r="O422" i="1" s="1"/>
  <c r="CS422" i="1"/>
  <c r="R422" i="1" s="1"/>
  <c r="GK422" i="1" s="1"/>
  <c r="AD422" i="1"/>
  <c r="CB135" i="1"/>
  <c r="AS190" i="1"/>
  <c r="CY438" i="1"/>
  <c r="X438" i="1" s="1"/>
  <c r="R1015" i="6" s="1"/>
  <c r="J1017" i="6" s="1"/>
  <c r="CZ438" i="1"/>
  <c r="Y438" i="1" s="1"/>
  <c r="T1015" i="6" s="1"/>
  <c r="J1018" i="6" s="1"/>
  <c r="CY435" i="1"/>
  <c r="X435" i="1" s="1"/>
  <c r="CZ435" i="1"/>
  <c r="Y435" i="1" s="1"/>
  <c r="AD419" i="1"/>
  <c r="AB419" i="1" s="1"/>
  <c r="CS419" i="1"/>
  <c r="BZ488" i="1"/>
  <c r="CI488" i="1" s="1"/>
  <c r="CQ485" i="1"/>
  <c r="P485" i="1" s="1"/>
  <c r="CQ468" i="1"/>
  <c r="P468" i="1" s="1"/>
  <c r="CP436" i="1"/>
  <c r="O436" i="1" s="1"/>
  <c r="CR464" i="1"/>
  <c r="Q464" i="1" s="1"/>
  <c r="CP464" i="1" s="1"/>
  <c r="O464" i="1" s="1"/>
  <c r="CS464" i="1"/>
  <c r="CP463" i="1"/>
  <c r="O463" i="1" s="1"/>
  <c r="AD448" i="1"/>
  <c r="AB448" i="1" s="1"/>
  <c r="CS448" i="1"/>
  <c r="CY443" i="1"/>
  <c r="X443" i="1" s="1"/>
  <c r="CZ443" i="1"/>
  <c r="Y443" i="1" s="1"/>
  <c r="CR432" i="1"/>
  <c r="Q432" i="1" s="1"/>
  <c r="CP432" i="1" s="1"/>
  <c r="O432" i="1" s="1"/>
  <c r="CS432" i="1"/>
  <c r="AD432" i="1"/>
  <c r="AB432" i="1" s="1"/>
  <c r="CY426" i="1"/>
  <c r="X426" i="1" s="1"/>
  <c r="R945" i="6" s="1"/>
  <c r="CZ426" i="1"/>
  <c r="Y426" i="1" s="1"/>
  <c r="T945" i="6" s="1"/>
  <c r="CY409" i="1"/>
  <c r="X409" i="1" s="1"/>
  <c r="R885" i="6" s="1"/>
  <c r="J888" i="6" s="1"/>
  <c r="CZ409" i="1"/>
  <c r="Y409" i="1" s="1"/>
  <c r="T885" i="6" s="1"/>
  <c r="J889" i="6" s="1"/>
  <c r="I891" i="6" s="1"/>
  <c r="CY325" i="1"/>
  <c r="X325" i="1" s="1"/>
  <c r="R789" i="6" s="1"/>
  <c r="J792" i="6" s="1"/>
  <c r="CZ325" i="1"/>
  <c r="Y325" i="1" s="1"/>
  <c r="T789" i="6" s="1"/>
  <c r="J793" i="6" s="1"/>
  <c r="CK266" i="1"/>
  <c r="BB290" i="1"/>
  <c r="CZ486" i="1"/>
  <c r="Y486" i="1" s="1"/>
  <c r="AD464" i="1"/>
  <c r="CZ463" i="1"/>
  <c r="Y463" i="1" s="1"/>
  <c r="AB463" i="1"/>
  <c r="AB457" i="1"/>
  <c r="S447" i="1"/>
  <c r="AF488" i="1" s="1"/>
  <c r="CP439" i="1"/>
  <c r="O439" i="1" s="1"/>
  <c r="AD411" i="1"/>
  <c r="CR411" i="1"/>
  <c r="Q411" i="1" s="1"/>
  <c r="CS411" i="1"/>
  <c r="R411" i="1" s="1"/>
  <c r="GK411" i="1" s="1"/>
  <c r="AD526" i="1"/>
  <c r="AB526" i="1" s="1"/>
  <c r="CS525" i="1"/>
  <c r="R525" i="1" s="1"/>
  <c r="GK525" i="1" s="1"/>
  <c r="CR458" i="1"/>
  <c r="Q458" i="1" s="1"/>
  <c r="CP458" i="1" s="1"/>
  <c r="O458" i="1" s="1"/>
  <c r="CS458" i="1"/>
  <c r="AB443" i="1"/>
  <c r="AB439" i="1"/>
  <c r="AB430" i="1"/>
  <c r="CP419" i="1"/>
  <c r="O419" i="1" s="1"/>
  <c r="CR415" i="1"/>
  <c r="Q415" i="1" s="1"/>
  <c r="AD415" i="1"/>
  <c r="AB415" i="1" s="1"/>
  <c r="BC564" i="1"/>
  <c r="U483" i="1"/>
  <c r="K1263" i="6" s="1"/>
  <c r="V480" i="1"/>
  <c r="AD458" i="1"/>
  <c r="AB453" i="1"/>
  <c r="CQ453" i="1"/>
  <c r="P453" i="1" s="1"/>
  <c r="V447" i="1"/>
  <c r="AI488" i="1" s="1"/>
  <c r="CQ446" i="1"/>
  <c r="P446" i="1" s="1"/>
  <c r="AB446" i="1"/>
  <c r="CY427" i="1"/>
  <c r="X427" i="1" s="1"/>
  <c r="R950" i="6" s="1"/>
  <c r="J953" i="6" s="1"/>
  <c r="CZ427" i="1"/>
  <c r="Y427" i="1" s="1"/>
  <c r="T950" i="6" s="1"/>
  <c r="J954" i="6" s="1"/>
  <c r="CP426" i="1"/>
  <c r="O426" i="1" s="1"/>
  <c r="J945" i="6" s="1"/>
  <c r="CP425" i="1"/>
  <c r="O425" i="1" s="1"/>
  <c r="CQ415" i="1"/>
  <c r="P415" i="1" s="1"/>
  <c r="CQ286" i="1"/>
  <c r="P286" i="1" s="1"/>
  <c r="AB286" i="1"/>
  <c r="BB564" i="1"/>
  <c r="F501" i="1"/>
  <c r="U480" i="1"/>
  <c r="K1242" i="6" s="1"/>
  <c r="CS467" i="1"/>
  <c r="AD467" i="1"/>
  <c r="AB467" i="1" s="1"/>
  <c r="CR466" i="1"/>
  <c r="Q466" i="1" s="1"/>
  <c r="CP466" i="1" s="1"/>
  <c r="O466" i="1" s="1"/>
  <c r="CS466" i="1"/>
  <c r="AB465" i="1"/>
  <c r="CZ457" i="1"/>
  <c r="Y457" i="1" s="1"/>
  <c r="T1112" i="6" s="1"/>
  <c r="J1115" i="6" s="1"/>
  <c r="U447" i="1"/>
  <c r="CY419" i="1"/>
  <c r="X419" i="1" s="1"/>
  <c r="R921" i="6" s="1"/>
  <c r="J924" i="6" s="1"/>
  <c r="I927" i="6" s="1"/>
  <c r="P927" i="6" s="1"/>
  <c r="CZ419" i="1"/>
  <c r="Y419" i="1" s="1"/>
  <c r="T921" i="6" s="1"/>
  <c r="J925" i="6" s="1"/>
  <c r="BY290" i="1"/>
  <c r="AB524" i="1"/>
  <c r="CR472" i="1"/>
  <c r="Q472" i="1" s="1"/>
  <c r="CS472" i="1"/>
  <c r="AD466" i="1"/>
  <c r="AB466" i="1" s="1"/>
  <c r="CR459" i="1"/>
  <c r="Q459" i="1" s="1"/>
  <c r="CS459" i="1"/>
  <c r="AD459" i="1"/>
  <c r="AB459" i="1" s="1"/>
  <c r="AB458" i="1"/>
  <c r="T447" i="1"/>
  <c r="AG488" i="1" s="1"/>
  <c r="CS442" i="1"/>
  <c r="R442" i="1" s="1"/>
  <c r="GK442" i="1" s="1"/>
  <c r="CR419" i="1"/>
  <c r="Q419" i="1" s="1"/>
  <c r="BD327" i="1"/>
  <c r="CM322" i="1"/>
  <c r="AF327" i="1"/>
  <c r="CY324" i="1"/>
  <c r="X324" i="1" s="1"/>
  <c r="CZ324" i="1"/>
  <c r="Y324" i="1" s="1"/>
  <c r="CY226" i="1"/>
  <c r="X226" i="1" s="1"/>
  <c r="R585" i="6" s="1"/>
  <c r="J588" i="6" s="1"/>
  <c r="CZ226" i="1"/>
  <c r="Y226" i="1" s="1"/>
  <c r="T585" i="6" s="1"/>
  <c r="J589" i="6" s="1"/>
  <c r="AG222" i="1"/>
  <c r="T234" i="1"/>
  <c r="GX480" i="1"/>
  <c r="AD472" i="1"/>
  <c r="AB472" i="1" s="1"/>
  <c r="CP471" i="1"/>
  <c r="O471" i="1" s="1"/>
  <c r="AD469" i="1"/>
  <c r="CQ427" i="1"/>
  <c r="P427" i="1" s="1"/>
  <c r="AB427" i="1"/>
  <c r="CZ421" i="1"/>
  <c r="Y421" i="1" s="1"/>
  <c r="CY421" i="1"/>
  <c r="X421" i="1" s="1"/>
  <c r="GM421" i="1" s="1"/>
  <c r="AB410" i="1"/>
  <c r="AJ290" i="1"/>
  <c r="CR480" i="1"/>
  <c r="Q480" i="1" s="1"/>
  <c r="CS480" i="1"/>
  <c r="CQ472" i="1"/>
  <c r="P472" i="1" s="1"/>
  <c r="CR447" i="1"/>
  <c r="Q447" i="1" s="1"/>
  <c r="CS447" i="1"/>
  <c r="AD447" i="1"/>
  <c r="AB447" i="1" s="1"/>
  <c r="CY439" i="1"/>
  <c r="X439" i="1" s="1"/>
  <c r="R1021" i="6" s="1"/>
  <c r="J1025" i="6" s="1"/>
  <c r="CZ439" i="1"/>
  <c r="Y439" i="1" s="1"/>
  <c r="T1021" i="6" s="1"/>
  <c r="J1026" i="6" s="1"/>
  <c r="CP435" i="1"/>
  <c r="O435" i="1" s="1"/>
  <c r="CP433" i="1"/>
  <c r="O433" i="1" s="1"/>
  <c r="CY417" i="1"/>
  <c r="X417" i="1" s="1"/>
  <c r="R906" i="6" s="1"/>
  <c r="J908" i="6" s="1"/>
  <c r="CZ417" i="1"/>
  <c r="Y417" i="1" s="1"/>
  <c r="T906" i="6" s="1"/>
  <c r="J909" i="6" s="1"/>
  <c r="CK322" i="1"/>
  <c r="BB327" i="1"/>
  <c r="AD480" i="1"/>
  <c r="AB480" i="1" s="1"/>
  <c r="CR478" i="1"/>
  <c r="Q478" i="1" s="1"/>
  <c r="CS478" i="1"/>
  <c r="AB477" i="1"/>
  <c r="CS476" i="1"/>
  <c r="AD476" i="1"/>
  <c r="AB476" i="1" s="1"/>
  <c r="CR474" i="1"/>
  <c r="Q474" i="1" s="1"/>
  <c r="CS474" i="1"/>
  <c r="AB473" i="1"/>
  <c r="AB469" i="1"/>
  <c r="CS463" i="1"/>
  <c r="R463" i="1" s="1"/>
  <c r="GK463" i="1" s="1"/>
  <c r="CR457" i="1"/>
  <c r="Q457" i="1" s="1"/>
  <c r="CR449" i="1"/>
  <c r="Q449" i="1" s="1"/>
  <c r="CS449" i="1"/>
  <c r="AD449" i="1"/>
  <c r="AB449" i="1" s="1"/>
  <c r="CR448" i="1"/>
  <c r="Q448" i="1" s="1"/>
  <c r="CP448" i="1" s="1"/>
  <c r="O448" i="1" s="1"/>
  <c r="GX447" i="1"/>
  <c r="CJ488" i="1" s="1"/>
  <c r="P447" i="1"/>
  <c r="CP447" i="1" s="1"/>
  <c r="O447" i="1" s="1"/>
  <c r="J1054" i="6" s="1"/>
  <c r="AB433" i="1"/>
  <c r="CQ428" i="1"/>
  <c r="P428" i="1" s="1"/>
  <c r="CR425" i="1"/>
  <c r="Q425" i="1" s="1"/>
  <c r="CS425" i="1"/>
  <c r="BC357" i="1"/>
  <c r="F306" i="1"/>
  <c r="CZ272" i="1"/>
  <c r="Y272" i="1" s="1"/>
  <c r="T662" i="6" s="1"/>
  <c r="J668" i="6" s="1"/>
  <c r="CY272" i="1"/>
  <c r="X272" i="1" s="1"/>
  <c r="R662" i="6" s="1"/>
  <c r="J667" i="6" s="1"/>
  <c r="AI190" i="1"/>
  <c r="CR427" i="1"/>
  <c r="Q427" i="1" s="1"/>
  <c r="CS427" i="1"/>
  <c r="AB424" i="1"/>
  <c r="CQ411" i="1"/>
  <c r="P411" i="1" s="1"/>
  <c r="AB411" i="1"/>
  <c r="CY287" i="1"/>
  <c r="X287" i="1" s="1"/>
  <c r="CZ287" i="1"/>
  <c r="Y287" i="1" s="1"/>
  <c r="CY285" i="1"/>
  <c r="X285" i="1" s="1"/>
  <c r="R750" i="6" s="1"/>
  <c r="J753" i="6" s="1"/>
  <c r="I756" i="6" s="1"/>
  <c r="CZ285" i="1"/>
  <c r="Y285" i="1" s="1"/>
  <c r="T750" i="6" s="1"/>
  <c r="J754" i="6" s="1"/>
  <c r="CZ168" i="1"/>
  <c r="Y168" i="1" s="1"/>
  <c r="T446" i="6" s="1"/>
  <c r="J451" i="6" s="1"/>
  <c r="CY168" i="1"/>
  <c r="X168" i="1" s="1"/>
  <c r="R446" i="6" s="1"/>
  <c r="J450" i="6" s="1"/>
  <c r="AD98" i="1"/>
  <c r="AB98" i="1" s="1"/>
  <c r="CS98" i="1"/>
  <c r="CR98" i="1"/>
  <c r="Q98" i="1" s="1"/>
  <c r="CR417" i="1"/>
  <c r="Q417" i="1" s="1"/>
  <c r="CP417" i="1" s="1"/>
  <c r="O417" i="1" s="1"/>
  <c r="CS417" i="1"/>
  <c r="CY396" i="1"/>
  <c r="X396" i="1" s="1"/>
  <c r="R808" i="6" s="1"/>
  <c r="J812" i="6" s="1"/>
  <c r="CJ322" i="1"/>
  <c r="BA327" i="1"/>
  <c r="AJ322" i="1"/>
  <c r="W327" i="1"/>
  <c r="AB226" i="1"/>
  <c r="CQ226" i="1"/>
  <c r="P226" i="1" s="1"/>
  <c r="CP226" i="1" s="1"/>
  <c r="O226" i="1" s="1"/>
  <c r="AD417" i="1"/>
  <c r="AB417" i="1" s="1"/>
  <c r="CR402" i="1"/>
  <c r="Q402" i="1" s="1"/>
  <c r="CP402" i="1" s="1"/>
  <c r="O402" i="1" s="1"/>
  <c r="CS402" i="1"/>
  <c r="R402" i="1" s="1"/>
  <c r="GK402" i="1" s="1"/>
  <c r="CG322" i="1"/>
  <c r="AX327" i="1"/>
  <c r="AI322" i="1"/>
  <c r="V327" i="1"/>
  <c r="BC266" i="1"/>
  <c r="AD440" i="1"/>
  <c r="AD437" i="1"/>
  <c r="AB437" i="1" s="1"/>
  <c r="CZ431" i="1"/>
  <c r="Y431" i="1" s="1"/>
  <c r="T981" i="6" s="1"/>
  <c r="J985" i="6" s="1"/>
  <c r="AB416" i="1"/>
  <c r="AD402" i="1"/>
  <c r="AB402" i="1" s="1"/>
  <c r="AO266" i="1"/>
  <c r="F294" i="1"/>
  <c r="CC266" i="1"/>
  <c r="AT290" i="1"/>
  <c r="CY231" i="1"/>
  <c r="X231" i="1" s="1"/>
  <c r="R617" i="6" s="1"/>
  <c r="J619" i="6" s="1"/>
  <c r="CZ231" i="1"/>
  <c r="Y231" i="1" s="1"/>
  <c r="T617" i="6" s="1"/>
  <c r="J620" i="6" s="1"/>
  <c r="AB444" i="1"/>
  <c r="CY404" i="1"/>
  <c r="X404" i="1" s="1"/>
  <c r="R857" i="6" s="1"/>
  <c r="CZ404" i="1"/>
  <c r="Y404" i="1" s="1"/>
  <c r="T857" i="6" s="1"/>
  <c r="CP404" i="1"/>
  <c r="O404" i="1" s="1"/>
  <c r="AB396" i="1"/>
  <c r="CP285" i="1"/>
  <c r="O285" i="1" s="1"/>
  <c r="CB290" i="1"/>
  <c r="CC234" i="1"/>
  <c r="AD450" i="1"/>
  <c r="AB450" i="1" s="1"/>
  <c r="AB440" i="1"/>
  <c r="CR431" i="1"/>
  <c r="Q431" i="1" s="1"/>
  <c r="CP431" i="1" s="1"/>
  <c r="O431" i="1" s="1"/>
  <c r="CZ422" i="1"/>
  <c r="Y422" i="1" s="1"/>
  <c r="CZ415" i="1"/>
  <c r="Y415" i="1" s="1"/>
  <c r="T894" i="6" s="1"/>
  <c r="J897" i="6" s="1"/>
  <c r="CR407" i="1"/>
  <c r="Q407" i="1" s="1"/>
  <c r="CP407" i="1" s="1"/>
  <c r="O407" i="1" s="1"/>
  <c r="CS407" i="1"/>
  <c r="CB322" i="1"/>
  <c r="AS327" i="1"/>
  <c r="CB234" i="1"/>
  <c r="BD135" i="1"/>
  <c r="F215" i="1"/>
  <c r="AB464" i="1"/>
  <c r="AD418" i="1"/>
  <c r="AB418" i="1" s="1"/>
  <c r="CR418" i="1"/>
  <c r="Q418" i="1" s="1"/>
  <c r="AD407" i="1"/>
  <c r="AB407" i="1" s="1"/>
  <c r="CY280" i="1"/>
  <c r="X280" i="1" s="1"/>
  <c r="R725" i="6" s="1"/>
  <c r="J727" i="6" s="1"/>
  <c r="CZ280" i="1"/>
  <c r="Y280" i="1" s="1"/>
  <c r="T725" i="6" s="1"/>
  <c r="J728" i="6" s="1"/>
  <c r="W190" i="1"/>
  <c r="AJ135" i="1"/>
  <c r="CR429" i="1"/>
  <c r="Q429" i="1" s="1"/>
  <c r="CP429" i="1" s="1"/>
  <c r="O429" i="1" s="1"/>
  <c r="CP412" i="1"/>
  <c r="O412" i="1" s="1"/>
  <c r="CZ411" i="1"/>
  <c r="Y411" i="1" s="1"/>
  <c r="AG322" i="1"/>
  <c r="T327" i="1"/>
  <c r="CS440" i="1"/>
  <c r="CP423" i="1"/>
  <c r="O423" i="1" s="1"/>
  <c r="CZ418" i="1"/>
  <c r="Y418" i="1" s="1"/>
  <c r="T912" i="6" s="1"/>
  <c r="J917" i="6" s="1"/>
  <c r="CQ414" i="1"/>
  <c r="P414" i="1" s="1"/>
  <c r="CP414" i="1" s="1"/>
  <c r="O414" i="1" s="1"/>
  <c r="AB414" i="1"/>
  <c r="CP405" i="1"/>
  <c r="O405" i="1" s="1"/>
  <c r="CR401" i="1"/>
  <c r="Q401" i="1" s="1"/>
  <c r="CP401" i="1" s="1"/>
  <c r="O401" i="1" s="1"/>
  <c r="CS401" i="1"/>
  <c r="CZ399" i="1"/>
  <c r="Y399" i="1" s="1"/>
  <c r="T829" i="6" s="1"/>
  <c r="J833" i="6" s="1"/>
  <c r="CY399" i="1"/>
  <c r="X399" i="1" s="1"/>
  <c r="CQ397" i="1"/>
  <c r="P397" i="1" s="1"/>
  <c r="AB397" i="1"/>
  <c r="CR324" i="1"/>
  <c r="Q324" i="1" s="1"/>
  <c r="CS324" i="1"/>
  <c r="CR437" i="1"/>
  <c r="Q437" i="1" s="1"/>
  <c r="CP437" i="1" s="1"/>
  <c r="O437" i="1" s="1"/>
  <c r="CY416" i="1"/>
  <c r="X416" i="1" s="1"/>
  <c r="R900" i="6" s="1"/>
  <c r="J902" i="6" s="1"/>
  <c r="CZ416" i="1"/>
  <c r="Y416" i="1" s="1"/>
  <c r="T900" i="6" s="1"/>
  <c r="J903" i="6" s="1"/>
  <c r="CP409" i="1"/>
  <c r="O409" i="1" s="1"/>
  <c r="CY400" i="1"/>
  <c r="X400" i="1" s="1"/>
  <c r="R836" i="6" s="1"/>
  <c r="J839" i="6" s="1"/>
  <c r="I842" i="6" s="1"/>
  <c r="CZ400" i="1"/>
  <c r="Y400" i="1" s="1"/>
  <c r="T836" i="6" s="1"/>
  <c r="J840" i="6" s="1"/>
  <c r="CP268" i="1"/>
  <c r="O268" i="1" s="1"/>
  <c r="CS450" i="1"/>
  <c r="AB435" i="1"/>
  <c r="CR433" i="1"/>
  <c r="Q433" i="1" s="1"/>
  <c r="CS433" i="1"/>
  <c r="AD420" i="1"/>
  <c r="AB420" i="1" s="1"/>
  <c r="CR408" i="1"/>
  <c r="Q408" i="1" s="1"/>
  <c r="CP408" i="1" s="1"/>
  <c r="O408" i="1" s="1"/>
  <c r="CS408" i="1"/>
  <c r="CZ406" i="1"/>
  <c r="Y406" i="1" s="1"/>
  <c r="T866" i="6" s="1"/>
  <c r="J869" i="6" s="1"/>
  <c r="CY406" i="1"/>
  <c r="X406" i="1" s="1"/>
  <c r="CY268" i="1"/>
  <c r="X268" i="1" s="1"/>
  <c r="R635" i="6" s="1"/>
  <c r="J637" i="6" s="1"/>
  <c r="CZ268" i="1"/>
  <c r="Y268" i="1" s="1"/>
  <c r="T635" i="6" s="1"/>
  <c r="J638" i="6" s="1"/>
  <c r="AI234" i="1"/>
  <c r="CR167" i="1"/>
  <c r="Q167" i="1" s="1"/>
  <c r="CP167" i="1" s="1"/>
  <c r="O167" i="1" s="1"/>
  <c r="CS167" i="1"/>
  <c r="AD167" i="1"/>
  <c r="AB167" i="1" s="1"/>
  <c r="CY155" i="1"/>
  <c r="X155" i="1" s="1"/>
  <c r="R365" i="6" s="1"/>
  <c r="J368" i="6" s="1"/>
  <c r="I371" i="6" s="1"/>
  <c r="CZ155" i="1"/>
  <c r="Y155" i="1" s="1"/>
  <c r="T365" i="6" s="1"/>
  <c r="J369" i="6" s="1"/>
  <c r="CP420" i="1"/>
  <c r="O420" i="1" s="1"/>
  <c r="AD408" i="1"/>
  <c r="AB408" i="1" s="1"/>
  <c r="CZ397" i="1"/>
  <c r="Y397" i="1" s="1"/>
  <c r="T817" i="6" s="1"/>
  <c r="J820" i="6" s="1"/>
  <c r="BZ290" i="1"/>
  <c r="CZ228" i="1"/>
  <c r="Y228" i="1" s="1"/>
  <c r="T598" i="6" s="1"/>
  <c r="J602" i="6" s="1"/>
  <c r="CY228" i="1"/>
  <c r="X228" i="1" s="1"/>
  <c r="CP228" i="1"/>
  <c r="O228" i="1" s="1"/>
  <c r="AG190" i="1"/>
  <c r="AH190" i="1"/>
  <c r="CR325" i="1"/>
  <c r="Q325" i="1" s="1"/>
  <c r="CS325" i="1"/>
  <c r="CZ277" i="1"/>
  <c r="Y277" i="1" s="1"/>
  <c r="T703" i="6" s="1"/>
  <c r="J708" i="6" s="1"/>
  <c r="CY277" i="1"/>
  <c r="X277" i="1" s="1"/>
  <c r="R703" i="6" s="1"/>
  <c r="J707" i="6" s="1"/>
  <c r="AB225" i="1"/>
  <c r="CQ225" i="1"/>
  <c r="P225" i="1" s="1"/>
  <c r="CQ177" i="1"/>
  <c r="P177" i="1" s="1"/>
  <c r="CP177" i="1" s="1"/>
  <c r="O177" i="1" s="1"/>
  <c r="AB177" i="1"/>
  <c r="CY167" i="1"/>
  <c r="X167" i="1" s="1"/>
  <c r="R440" i="6" s="1"/>
  <c r="J442" i="6" s="1"/>
  <c r="CZ167" i="1"/>
  <c r="Y167" i="1" s="1"/>
  <c r="T440" i="6" s="1"/>
  <c r="J443" i="6" s="1"/>
  <c r="CQ325" i="1"/>
  <c r="P325" i="1" s="1"/>
  <c r="CP325" i="1" s="1"/>
  <c r="O325" i="1" s="1"/>
  <c r="AB325" i="1"/>
  <c r="CR280" i="1"/>
  <c r="Q280" i="1" s="1"/>
  <c r="CP280" i="1" s="1"/>
  <c r="O280" i="1" s="1"/>
  <c r="CS280" i="1"/>
  <c r="AI290" i="1"/>
  <c r="CZ229" i="1"/>
  <c r="Y229" i="1" s="1"/>
  <c r="T605" i="6" s="1"/>
  <c r="J608" i="6" s="1"/>
  <c r="CY229" i="1"/>
  <c r="X229" i="1" s="1"/>
  <c r="R605" i="6" s="1"/>
  <c r="J607" i="6" s="1"/>
  <c r="CR226" i="1"/>
  <c r="Q226" i="1" s="1"/>
  <c r="CS226" i="1"/>
  <c r="AB401" i="1"/>
  <c r="CR287" i="1"/>
  <c r="Q287" i="1" s="1"/>
  <c r="CP287" i="1" s="1"/>
  <c r="O287" i="1" s="1"/>
  <c r="AD287" i="1"/>
  <c r="AB287" i="1" s="1"/>
  <c r="AB281" i="1"/>
  <c r="CZ225" i="1"/>
  <c r="Y225" i="1" s="1"/>
  <c r="AF234" i="1"/>
  <c r="CR224" i="1"/>
  <c r="Q224" i="1" s="1"/>
  <c r="CS224" i="1"/>
  <c r="R224" i="1" s="1"/>
  <c r="GK224" i="1" s="1"/>
  <c r="CP186" i="1"/>
  <c r="O186" i="1" s="1"/>
  <c r="CY185" i="1"/>
  <c r="X185" i="1" s="1"/>
  <c r="R545" i="6" s="1"/>
  <c r="J548" i="6" s="1"/>
  <c r="CZ185" i="1"/>
  <c r="Y185" i="1" s="1"/>
  <c r="T545" i="6" s="1"/>
  <c r="J549" i="6" s="1"/>
  <c r="CR170" i="1"/>
  <c r="Q170" i="1" s="1"/>
  <c r="CS170" i="1"/>
  <c r="F331" i="1"/>
  <c r="AO322" i="1"/>
  <c r="AB324" i="1"/>
  <c r="R278" i="1"/>
  <c r="GK278" i="1" s="1"/>
  <c r="AD272" i="1"/>
  <c r="AB272" i="1" s="1"/>
  <c r="AD224" i="1"/>
  <c r="AD170" i="1"/>
  <c r="AB170" i="1" s="1"/>
  <c r="CQ156" i="1"/>
  <c r="P156" i="1" s="1"/>
  <c r="AB156" i="1"/>
  <c r="CR282" i="1"/>
  <c r="Q282" i="1" s="1"/>
  <c r="CP282" i="1" s="1"/>
  <c r="O282" i="1" s="1"/>
  <c r="CS282" i="1"/>
  <c r="CR275" i="1"/>
  <c r="Q275" i="1" s="1"/>
  <c r="CP275" i="1" s="1"/>
  <c r="O275" i="1" s="1"/>
  <c r="CS275" i="1"/>
  <c r="CZ269" i="1"/>
  <c r="Y269" i="1" s="1"/>
  <c r="T641" i="6" s="1"/>
  <c r="J644" i="6" s="1"/>
  <c r="I646" i="6" s="1"/>
  <c r="CY269" i="1"/>
  <c r="X269" i="1" s="1"/>
  <c r="R641" i="6" s="1"/>
  <c r="J643" i="6" s="1"/>
  <c r="AD234" i="1"/>
  <c r="AB224" i="1"/>
  <c r="CQ224" i="1"/>
  <c r="P224" i="1" s="1"/>
  <c r="CP224" i="1" s="1"/>
  <c r="O224" i="1" s="1"/>
  <c r="AB185" i="1"/>
  <c r="CP168" i="1"/>
  <c r="O168" i="1" s="1"/>
  <c r="CQ163" i="1"/>
  <c r="P163" i="1" s="1"/>
  <c r="AB163" i="1"/>
  <c r="BY81" i="1"/>
  <c r="AP103" i="1"/>
  <c r="CR397" i="1"/>
  <c r="Q397" i="1" s="1"/>
  <c r="CZ286" i="1"/>
  <c r="Y286" i="1" s="1"/>
  <c r="T757" i="6" s="1"/>
  <c r="J763" i="6" s="1"/>
  <c r="CY286" i="1"/>
  <c r="X286" i="1" s="1"/>
  <c r="R757" i="6" s="1"/>
  <c r="J762" i="6" s="1"/>
  <c r="AD282" i="1"/>
  <c r="AB282" i="1" s="1"/>
  <c r="AD275" i="1"/>
  <c r="AB275" i="1" s="1"/>
  <c r="CP269" i="1"/>
  <c r="O269" i="1" s="1"/>
  <c r="CP231" i="1"/>
  <c r="O231" i="1" s="1"/>
  <c r="BB135" i="1"/>
  <c r="F203" i="1"/>
  <c r="AB431" i="1"/>
  <c r="AB422" i="1"/>
  <c r="AD410" i="1"/>
  <c r="AB406" i="1"/>
  <c r="AB400" i="1"/>
  <c r="CY281" i="1"/>
  <c r="X281" i="1" s="1"/>
  <c r="R731" i="6" s="1"/>
  <c r="J734" i="6" s="1"/>
  <c r="CZ281" i="1"/>
  <c r="Y281" i="1" s="1"/>
  <c r="T731" i="6" s="1"/>
  <c r="J735" i="6" s="1"/>
  <c r="U278" i="1"/>
  <c r="CL266" i="1"/>
  <c r="CY178" i="1"/>
  <c r="X178" i="1" s="1"/>
  <c r="R506" i="6" s="1"/>
  <c r="J509" i="6" s="1"/>
  <c r="CZ178" i="1"/>
  <c r="Y178" i="1" s="1"/>
  <c r="T506" i="6" s="1"/>
  <c r="J510" i="6" s="1"/>
  <c r="BZ322" i="1"/>
  <c r="T278" i="1"/>
  <c r="AG290" i="1" s="1"/>
  <c r="AB288" i="1"/>
  <c r="CZ282" i="1"/>
  <c r="Y282" i="1" s="1"/>
  <c r="T738" i="6" s="1"/>
  <c r="J741" i="6" s="1"/>
  <c r="S278" i="1"/>
  <c r="AB276" i="1"/>
  <c r="CZ275" i="1"/>
  <c r="Y275" i="1" s="1"/>
  <c r="T690" i="6" s="1"/>
  <c r="J693" i="6" s="1"/>
  <c r="CZ270" i="1"/>
  <c r="Y270" i="1" s="1"/>
  <c r="T647" i="6" s="1"/>
  <c r="J650" i="6" s="1"/>
  <c r="BX222" i="1"/>
  <c r="CG234" i="1"/>
  <c r="AO234" i="1"/>
  <c r="CP227" i="1"/>
  <c r="O227" i="1" s="1"/>
  <c r="CJ234" i="1"/>
  <c r="CY162" i="1"/>
  <c r="X162" i="1" s="1"/>
  <c r="R412" i="6" s="1"/>
  <c r="J414" i="6" s="1"/>
  <c r="CZ162" i="1"/>
  <c r="Y162" i="1" s="1"/>
  <c r="T412" i="6" s="1"/>
  <c r="J415" i="6" s="1"/>
  <c r="CZ405" i="1"/>
  <c r="Y405" i="1" s="1"/>
  <c r="T859" i="6" s="1"/>
  <c r="J863" i="6" s="1"/>
  <c r="CR284" i="1"/>
  <c r="Q284" i="1" s="1"/>
  <c r="CP284" i="1" s="1"/>
  <c r="O284" i="1" s="1"/>
  <c r="CS284" i="1"/>
  <c r="R284" i="1" s="1"/>
  <c r="GK284" i="1" s="1"/>
  <c r="GX278" i="1"/>
  <c r="CJ290" i="1" s="1"/>
  <c r="CR278" i="1"/>
  <c r="Q278" i="1" s="1"/>
  <c r="AD278" i="1"/>
  <c r="CR232" i="1"/>
  <c r="Q232" i="1" s="1"/>
  <c r="AD232" i="1"/>
  <c r="AB232" i="1" s="1"/>
  <c r="CR230" i="1"/>
  <c r="Q230" i="1" s="1"/>
  <c r="CS230" i="1"/>
  <c r="AD230" i="1"/>
  <c r="AB230" i="1" s="1"/>
  <c r="AB227" i="1"/>
  <c r="CY187" i="1"/>
  <c r="X187" i="1" s="1"/>
  <c r="CZ187" i="1"/>
  <c r="Y187" i="1" s="1"/>
  <c r="T558" i="6" s="1"/>
  <c r="J561" i="6" s="1"/>
  <c r="BY190" i="1"/>
  <c r="CY288" i="1"/>
  <c r="X288" i="1" s="1"/>
  <c r="AD284" i="1"/>
  <c r="AB284" i="1" s="1"/>
  <c r="CQ281" i="1"/>
  <c r="P281" i="1" s="1"/>
  <c r="BC222" i="1"/>
  <c r="F250" i="1"/>
  <c r="CP230" i="1"/>
  <c r="O230" i="1" s="1"/>
  <c r="CP229" i="1"/>
  <c r="O229" i="1" s="1"/>
  <c r="CZ176" i="1"/>
  <c r="Y176" i="1" s="1"/>
  <c r="T494" i="6" s="1"/>
  <c r="J497" i="6" s="1"/>
  <c r="CY176" i="1"/>
  <c r="X176" i="1" s="1"/>
  <c r="R494" i="6" s="1"/>
  <c r="J496" i="6" s="1"/>
  <c r="AB409" i="1"/>
  <c r="CR403" i="1"/>
  <c r="Q403" i="1" s="1"/>
  <c r="CP403" i="1" s="1"/>
  <c r="O403" i="1" s="1"/>
  <c r="CS403" i="1"/>
  <c r="CZ283" i="1"/>
  <c r="Y283" i="1" s="1"/>
  <c r="T744" i="6" s="1"/>
  <c r="J747" i="6" s="1"/>
  <c r="CY283" i="1"/>
  <c r="X283" i="1" s="1"/>
  <c r="AB278" i="1"/>
  <c r="CY274" i="1"/>
  <c r="X274" i="1" s="1"/>
  <c r="R680" i="6" s="1"/>
  <c r="J685" i="6" s="1"/>
  <c r="CZ274" i="1"/>
  <c r="Y274" i="1" s="1"/>
  <c r="T680" i="6" s="1"/>
  <c r="J686" i="6" s="1"/>
  <c r="CR272" i="1"/>
  <c r="Q272" i="1" s="1"/>
  <c r="AD271" i="1"/>
  <c r="AB271" i="1" s="1"/>
  <c r="CS271" i="1"/>
  <c r="BB222" i="1"/>
  <c r="F247" i="1"/>
  <c r="CZ227" i="1"/>
  <c r="Y227" i="1" s="1"/>
  <c r="T592" i="6" s="1"/>
  <c r="J595" i="6" s="1"/>
  <c r="CY188" i="1"/>
  <c r="X188" i="1" s="1"/>
  <c r="R564" i="6" s="1"/>
  <c r="J568" i="6" s="1"/>
  <c r="CZ188" i="1"/>
  <c r="Y188" i="1" s="1"/>
  <c r="T564" i="6" s="1"/>
  <c r="J569" i="6" s="1"/>
  <c r="CY182" i="1"/>
  <c r="X182" i="1" s="1"/>
  <c r="R528" i="6" s="1"/>
  <c r="J530" i="6" s="1"/>
  <c r="CZ182" i="1"/>
  <c r="Y182" i="1" s="1"/>
  <c r="T528" i="6" s="1"/>
  <c r="J531" i="6" s="1"/>
  <c r="CY157" i="1"/>
  <c r="X157" i="1" s="1"/>
  <c r="R382" i="6" s="1"/>
  <c r="J384" i="6" s="1"/>
  <c r="CZ157" i="1"/>
  <c r="Y157" i="1" s="1"/>
  <c r="T382" i="6" s="1"/>
  <c r="J385" i="6" s="1"/>
  <c r="CP400" i="1"/>
  <c r="O400" i="1" s="1"/>
  <c r="CS287" i="1"/>
  <c r="R287" i="1" s="1"/>
  <c r="GK287" i="1" s="1"/>
  <c r="AD274" i="1"/>
  <c r="CS274" i="1"/>
  <c r="CR274" i="1"/>
  <c r="Q274" i="1" s="1"/>
  <c r="S224" i="1"/>
  <c r="CZ183" i="1"/>
  <c r="Y183" i="1" s="1"/>
  <c r="T534" i="6" s="1"/>
  <c r="J539" i="6" s="1"/>
  <c r="CY183" i="1"/>
  <c r="X183" i="1" s="1"/>
  <c r="CY177" i="1"/>
  <c r="X177" i="1" s="1"/>
  <c r="R500" i="6" s="1"/>
  <c r="J502" i="6" s="1"/>
  <c r="CZ177" i="1"/>
  <c r="Y177" i="1" s="1"/>
  <c r="T500" i="6" s="1"/>
  <c r="J503" i="6" s="1"/>
  <c r="CQ143" i="1"/>
  <c r="P143" i="1" s="1"/>
  <c r="J289" i="6" s="1"/>
  <c r="CY141" i="1"/>
  <c r="X141" i="1" s="1"/>
  <c r="R270" i="6" s="1"/>
  <c r="J272" i="6" s="1"/>
  <c r="CZ141" i="1"/>
  <c r="Y141" i="1" s="1"/>
  <c r="CQ92" i="1"/>
  <c r="P92" i="1" s="1"/>
  <c r="CP141" i="1"/>
  <c r="O141" i="1" s="1"/>
  <c r="CY170" i="1"/>
  <c r="X170" i="1" s="1"/>
  <c r="R457" i="6" s="1"/>
  <c r="J460" i="6" s="1"/>
  <c r="I463" i="6" s="1"/>
  <c r="CZ170" i="1"/>
  <c r="Y170" i="1" s="1"/>
  <c r="T457" i="6" s="1"/>
  <c r="J461" i="6" s="1"/>
  <c r="CC190" i="1"/>
  <c r="CJ190" i="1"/>
  <c r="BD290" i="1"/>
  <c r="BD357" i="1" s="1"/>
  <c r="AB176" i="1"/>
  <c r="CB81" i="1"/>
  <c r="AS103" i="1"/>
  <c r="CZ171" i="1"/>
  <c r="Y171" i="1" s="1"/>
  <c r="T464" i="6" s="1"/>
  <c r="J467" i="6" s="1"/>
  <c r="CY171" i="1"/>
  <c r="X171" i="1" s="1"/>
  <c r="R464" i="6" s="1"/>
  <c r="J466" i="6" s="1"/>
  <c r="AB274" i="1"/>
  <c r="CY181" i="1"/>
  <c r="X181" i="1" s="1"/>
  <c r="CZ181" i="1"/>
  <c r="Y181" i="1" s="1"/>
  <c r="T522" i="6" s="1"/>
  <c r="J525" i="6" s="1"/>
  <c r="CY160" i="1"/>
  <c r="X160" i="1" s="1"/>
  <c r="R399" i="6" s="1"/>
  <c r="J402" i="6" s="1"/>
  <c r="CZ160" i="1"/>
  <c r="Y160" i="1" s="1"/>
  <c r="T399" i="6" s="1"/>
  <c r="J403" i="6" s="1"/>
  <c r="I405" i="6" s="1"/>
  <c r="CP155" i="1"/>
  <c r="O155" i="1" s="1"/>
  <c r="CQ232" i="1"/>
  <c r="P232" i="1" s="1"/>
  <c r="CZ165" i="1"/>
  <c r="Y165" i="1" s="1"/>
  <c r="T427" i="6" s="1"/>
  <c r="J431" i="6" s="1"/>
  <c r="CS160" i="1"/>
  <c r="AD160" i="1"/>
  <c r="AB160" i="1" s="1"/>
  <c r="CR160" i="1"/>
  <c r="Q160" i="1" s="1"/>
  <c r="CP160" i="1" s="1"/>
  <c r="O160" i="1" s="1"/>
  <c r="CR157" i="1"/>
  <c r="Q157" i="1" s="1"/>
  <c r="CP157" i="1" s="1"/>
  <c r="O157" i="1" s="1"/>
  <c r="CS157" i="1"/>
  <c r="AD157" i="1"/>
  <c r="AB157" i="1" s="1"/>
  <c r="CQ270" i="1"/>
  <c r="P270" i="1" s="1"/>
  <c r="CP270" i="1" s="1"/>
  <c r="O270" i="1" s="1"/>
  <c r="AB270" i="1"/>
  <c r="BC135" i="1"/>
  <c r="F206" i="1"/>
  <c r="CP171" i="1"/>
  <c r="O171" i="1" s="1"/>
  <c r="W226" i="1"/>
  <c r="AJ234" i="1" s="1"/>
  <c r="CY150" i="1"/>
  <c r="X150" i="1" s="1"/>
  <c r="R331" i="6" s="1"/>
  <c r="J334" i="6" s="1"/>
  <c r="CZ150" i="1"/>
  <c r="Y150" i="1" s="1"/>
  <c r="T331" i="6" s="1"/>
  <c r="J335" i="6" s="1"/>
  <c r="U224" i="1"/>
  <c r="CY152" i="1"/>
  <c r="X152" i="1" s="1"/>
  <c r="CZ152" i="1"/>
  <c r="Y152" i="1" s="1"/>
  <c r="T348" i="6" s="1"/>
  <c r="J351" i="6" s="1"/>
  <c r="AD273" i="1"/>
  <c r="AB273" i="1" s="1"/>
  <c r="T224" i="1"/>
  <c r="CS186" i="1"/>
  <c r="AD186" i="1"/>
  <c r="AB186" i="1" s="1"/>
  <c r="AB150" i="1"/>
  <c r="CP173" i="1"/>
  <c r="O173" i="1" s="1"/>
  <c r="F116" i="1"/>
  <c r="BB81" i="1"/>
  <c r="CQ98" i="1"/>
  <c r="P98" i="1" s="1"/>
  <c r="DF1" i="3"/>
  <c r="DJ1" i="3" s="1"/>
  <c r="DG1" i="3"/>
  <c r="DH1" i="3"/>
  <c r="DI1" i="3"/>
  <c r="CJ81" i="1"/>
  <c r="BA103" i="1"/>
  <c r="CR188" i="1"/>
  <c r="Q188" i="1" s="1"/>
  <c r="CS188" i="1"/>
  <c r="CP170" i="1"/>
  <c r="O170" i="1" s="1"/>
  <c r="CY166" i="1"/>
  <c r="X166" i="1" s="1"/>
  <c r="R434" i="6" s="1"/>
  <c r="J436" i="6" s="1"/>
  <c r="CZ166" i="1"/>
  <c r="Y166" i="1" s="1"/>
  <c r="T434" i="6" s="1"/>
  <c r="J437" i="6" s="1"/>
  <c r="CY142" i="1"/>
  <c r="X142" i="1" s="1"/>
  <c r="R276" i="6" s="1"/>
  <c r="J280" i="6" s="1"/>
  <c r="CZ142" i="1"/>
  <c r="Y142" i="1" s="1"/>
  <c r="T276" i="6" s="1"/>
  <c r="J281" i="6" s="1"/>
  <c r="CP185" i="1"/>
  <c r="O185" i="1" s="1"/>
  <c r="CR178" i="1"/>
  <c r="Q178" i="1" s="1"/>
  <c r="CP178" i="1" s="1"/>
  <c r="O178" i="1" s="1"/>
  <c r="CS178" i="1"/>
  <c r="CR165" i="1"/>
  <c r="Q165" i="1" s="1"/>
  <c r="CP165" i="1" s="1"/>
  <c r="O165" i="1" s="1"/>
  <c r="CS165" i="1"/>
  <c r="CZ139" i="1"/>
  <c r="Y139" i="1" s="1"/>
  <c r="CR176" i="1"/>
  <c r="Q176" i="1" s="1"/>
  <c r="CP176" i="1" s="1"/>
  <c r="O176" i="1" s="1"/>
  <c r="CP166" i="1"/>
  <c r="O166" i="1" s="1"/>
  <c r="AB165" i="1"/>
  <c r="U226" i="1"/>
  <c r="CQ182" i="1"/>
  <c r="P182" i="1" s="1"/>
  <c r="CP182" i="1" s="1"/>
  <c r="O182" i="1" s="1"/>
  <c r="AB182" i="1"/>
  <c r="CP161" i="1"/>
  <c r="O161" i="1" s="1"/>
  <c r="CR138" i="1"/>
  <c r="Q138" i="1" s="1"/>
  <c r="CP138" i="1" s="1"/>
  <c r="O138" i="1" s="1"/>
  <c r="CS138" i="1"/>
  <c r="AG103" i="1"/>
  <c r="CY89" i="1"/>
  <c r="X89" i="1" s="1"/>
  <c r="CZ89" i="1"/>
  <c r="Y89" i="1" s="1"/>
  <c r="AB231" i="1"/>
  <c r="CZ186" i="1"/>
  <c r="Y186" i="1" s="1"/>
  <c r="T552" i="6" s="1"/>
  <c r="J555" i="6" s="1"/>
  <c r="AD180" i="1"/>
  <c r="AB180" i="1" s="1"/>
  <c r="CS180" i="1"/>
  <c r="AB178" i="1"/>
  <c r="CZ161" i="1"/>
  <c r="Y161" i="1" s="1"/>
  <c r="T406" i="6" s="1"/>
  <c r="J409" i="6" s="1"/>
  <c r="AB161" i="1"/>
  <c r="CR153" i="1"/>
  <c r="Q153" i="1" s="1"/>
  <c r="J356" i="6" s="1"/>
  <c r="CS153" i="1"/>
  <c r="CY146" i="1"/>
  <c r="X146" i="1" s="1"/>
  <c r="CZ146" i="1"/>
  <c r="Y146" i="1" s="1"/>
  <c r="CY99" i="1"/>
  <c r="X99" i="1" s="1"/>
  <c r="R226" i="6" s="1"/>
  <c r="J228" i="6" s="1"/>
  <c r="CZ99" i="1"/>
  <c r="Y99" i="1" s="1"/>
  <c r="T226" i="6" s="1"/>
  <c r="J229" i="6" s="1"/>
  <c r="CP93" i="1"/>
  <c r="O93" i="1" s="1"/>
  <c r="AD175" i="1"/>
  <c r="AB175" i="1" s="1"/>
  <c r="CR162" i="1"/>
  <c r="Q162" i="1" s="1"/>
  <c r="CP162" i="1" s="1"/>
  <c r="O162" i="1" s="1"/>
  <c r="CS162" i="1"/>
  <c r="AD162" i="1"/>
  <c r="AB162" i="1" s="1"/>
  <c r="AD153" i="1"/>
  <c r="AB153" i="1" s="1"/>
  <c r="CY145" i="1"/>
  <c r="X145" i="1" s="1"/>
  <c r="CZ145" i="1"/>
  <c r="Y145" i="1" s="1"/>
  <c r="T297" i="6" s="1"/>
  <c r="J301" i="6" s="1"/>
  <c r="CZ93" i="1"/>
  <c r="Y93" i="1" s="1"/>
  <c r="T187" i="6" s="1"/>
  <c r="J193" i="6" s="1"/>
  <c r="CY93" i="1"/>
  <c r="X93" i="1" s="1"/>
  <c r="R187" i="6" s="1"/>
  <c r="J192" i="6" s="1"/>
  <c r="I196" i="6" s="1"/>
  <c r="CP175" i="1"/>
  <c r="O175" i="1" s="1"/>
  <c r="CY173" i="1"/>
  <c r="X173" i="1" s="1"/>
  <c r="CZ173" i="1"/>
  <c r="Y173" i="1" s="1"/>
  <c r="T476" i="6" s="1"/>
  <c r="J481" i="6" s="1"/>
  <c r="CP158" i="1"/>
  <c r="O158" i="1" s="1"/>
  <c r="CQ153" i="1"/>
  <c r="P153" i="1" s="1"/>
  <c r="BZ190" i="1"/>
  <c r="AB138" i="1"/>
  <c r="CR89" i="1"/>
  <c r="Q89" i="1" s="1"/>
  <c r="CP89" i="1" s="1"/>
  <c r="O89" i="1" s="1"/>
  <c r="AD89" i="1"/>
  <c r="AB89" i="1" s="1"/>
  <c r="CS89" i="1"/>
  <c r="R89" i="1" s="1"/>
  <c r="GK89" i="1" s="1"/>
  <c r="CY87" i="1"/>
  <c r="X87" i="1" s="1"/>
  <c r="R172" i="6" s="1"/>
  <c r="J174" i="6" s="1"/>
  <c r="CZ87" i="1"/>
  <c r="Y87" i="1" s="1"/>
  <c r="T172" i="6" s="1"/>
  <c r="J175" i="6" s="1"/>
  <c r="AJ103" i="1"/>
  <c r="CI49" i="1"/>
  <c r="AP49" i="1"/>
  <c r="BY30" i="1"/>
  <c r="F107" i="1"/>
  <c r="AO81" i="1"/>
  <c r="CZ90" i="1"/>
  <c r="Y90" i="1" s="1"/>
  <c r="CY90" i="1"/>
  <c r="X90" i="1" s="1"/>
  <c r="CP90" i="1"/>
  <c r="O90" i="1" s="1"/>
  <c r="AH103" i="1"/>
  <c r="CP43" i="1"/>
  <c r="O43" i="1" s="1"/>
  <c r="CR143" i="1"/>
  <c r="Q143" i="1" s="1"/>
  <c r="J287" i="6" s="1"/>
  <c r="CS143" i="1"/>
  <c r="CY96" i="1"/>
  <c r="X96" i="1" s="1"/>
  <c r="CZ96" i="1"/>
  <c r="Y96" i="1" s="1"/>
  <c r="T206" i="6" s="1"/>
  <c r="J210" i="6" s="1"/>
  <c r="CR155" i="1"/>
  <c r="Q155" i="1" s="1"/>
  <c r="CS155" i="1"/>
  <c r="AD155" i="1"/>
  <c r="AB155" i="1" s="1"/>
  <c r="CR147" i="1"/>
  <c r="Q147" i="1" s="1"/>
  <c r="CS147" i="1"/>
  <c r="AD143" i="1"/>
  <c r="AB143" i="1" s="1"/>
  <c r="CP151" i="1"/>
  <c r="O151" i="1" s="1"/>
  <c r="AB147" i="1"/>
  <c r="CQ147" i="1"/>
  <c r="P147" i="1" s="1"/>
  <c r="CP147" i="1" s="1"/>
  <c r="O147" i="1" s="1"/>
  <c r="CP140" i="1"/>
  <c r="O140" i="1" s="1"/>
  <c r="CR172" i="1"/>
  <c r="Q172" i="1" s="1"/>
  <c r="CP172" i="1" s="1"/>
  <c r="O172" i="1" s="1"/>
  <c r="CS172" i="1"/>
  <c r="AB151" i="1"/>
  <c r="CY42" i="1"/>
  <c r="X42" i="1" s="1"/>
  <c r="R100" i="6" s="1"/>
  <c r="J103" i="6" s="1"/>
  <c r="CZ42" i="1"/>
  <c r="Y42" i="1" s="1"/>
  <c r="T100" i="6" s="1"/>
  <c r="J104" i="6" s="1"/>
  <c r="P85" i="1"/>
  <c r="CJ49" i="1"/>
  <c r="AB87" i="1"/>
  <c r="CQ87" i="1"/>
  <c r="P87" i="1" s="1"/>
  <c r="CP87" i="1" s="1"/>
  <c r="O87" i="1" s="1"/>
  <c r="F53" i="1"/>
  <c r="AO30" i="1"/>
  <c r="CZ39" i="1"/>
  <c r="Y39" i="1" s="1"/>
  <c r="T82" i="6" s="1"/>
  <c r="J87" i="6" s="1"/>
  <c r="CY39" i="1"/>
  <c r="X39" i="1" s="1"/>
  <c r="R82" i="6" s="1"/>
  <c r="J86" i="6" s="1"/>
  <c r="BX135" i="1"/>
  <c r="BX81" i="1"/>
  <c r="CP99" i="1"/>
  <c r="O99" i="1" s="1"/>
  <c r="F74" i="1"/>
  <c r="BD30" i="1"/>
  <c r="AB101" i="1"/>
  <c r="AB99" i="1"/>
  <c r="CY91" i="1"/>
  <c r="X91" i="1" s="1"/>
  <c r="CZ91" i="1"/>
  <c r="Y91" i="1" s="1"/>
  <c r="AD152" i="1"/>
  <c r="AB152" i="1" s="1"/>
  <c r="BB30" i="1"/>
  <c r="F62" i="1"/>
  <c r="CP46" i="1"/>
  <c r="O46" i="1" s="1"/>
  <c r="CP39" i="1"/>
  <c r="O39" i="1" s="1"/>
  <c r="W34" i="1"/>
  <c r="AJ49" i="1" s="1"/>
  <c r="CY92" i="1"/>
  <c r="X92" i="1" s="1"/>
  <c r="R180" i="6" s="1"/>
  <c r="J183" i="6" s="1"/>
  <c r="CZ92" i="1"/>
  <c r="Y92" i="1" s="1"/>
  <c r="T180" i="6" s="1"/>
  <c r="J184" i="6" s="1"/>
  <c r="CP47" i="1"/>
  <c r="O47" i="1" s="1"/>
  <c r="AB46" i="1"/>
  <c r="AB39" i="1"/>
  <c r="AB146" i="1"/>
  <c r="AB93" i="1"/>
  <c r="AB90" i="1"/>
  <c r="CY46" i="1"/>
  <c r="X46" i="1" s="1"/>
  <c r="R126" i="6" s="1"/>
  <c r="J131" i="6" s="1"/>
  <c r="CY45" i="1"/>
  <c r="X45" i="1" s="1"/>
  <c r="CZ45" i="1"/>
  <c r="Y45" i="1" s="1"/>
  <c r="CP42" i="1"/>
  <c r="O42" i="1" s="1"/>
  <c r="CZ35" i="1"/>
  <c r="Y35" i="1" s="1"/>
  <c r="CY84" i="1"/>
  <c r="X84" i="1" s="1"/>
  <c r="R152" i="6" s="1"/>
  <c r="J155" i="6" s="1"/>
  <c r="CZ84" i="1"/>
  <c r="Y84" i="1" s="1"/>
  <c r="T152" i="6" s="1"/>
  <c r="J156" i="6" s="1"/>
  <c r="F65" i="1"/>
  <c r="AB42" i="1"/>
  <c r="T34" i="1"/>
  <c r="AG49" i="1" s="1"/>
  <c r="AB141" i="1"/>
  <c r="AD94" i="1"/>
  <c r="AB94" i="1" s="1"/>
  <c r="CM135" i="1"/>
  <c r="CS101" i="1"/>
  <c r="CP94" i="1"/>
  <c r="O94" i="1" s="1"/>
  <c r="CZ85" i="1"/>
  <c r="Y85" i="1" s="1"/>
  <c r="T159" i="6" s="1"/>
  <c r="J163" i="6" s="1"/>
  <c r="V85" i="1"/>
  <c r="AI103" i="1" s="1"/>
  <c r="CZ36" i="1"/>
  <c r="Y36" i="1" s="1"/>
  <c r="T59" i="6" s="1"/>
  <c r="J62" i="6" s="1"/>
  <c r="CY36" i="1"/>
  <c r="X36" i="1" s="1"/>
  <c r="R59" i="6" s="1"/>
  <c r="J61" i="6" s="1"/>
  <c r="I64" i="6" s="1"/>
  <c r="P64" i="6" s="1"/>
  <c r="AD140" i="1"/>
  <c r="AB140" i="1" s="1"/>
  <c r="F128" i="1"/>
  <c r="CZ47" i="1"/>
  <c r="Y47" i="1" s="1"/>
  <c r="T136" i="6" s="1"/>
  <c r="J141" i="6" s="1"/>
  <c r="CY47" i="1"/>
  <c r="X47" i="1" s="1"/>
  <c r="R136" i="6" s="1"/>
  <c r="J140" i="6" s="1"/>
  <c r="CZ43" i="1"/>
  <c r="Y43" i="1" s="1"/>
  <c r="T107" i="6" s="1"/>
  <c r="J110" i="6" s="1"/>
  <c r="CY43" i="1"/>
  <c r="X43" i="1" s="1"/>
  <c r="R107" i="6" s="1"/>
  <c r="J109" i="6" s="1"/>
  <c r="CT41" i="1"/>
  <c r="S41" i="1" s="1"/>
  <c r="J95" i="6" s="1"/>
  <c r="AB41" i="1"/>
  <c r="AB35" i="1"/>
  <c r="V34" i="1"/>
  <c r="AI49" i="1" s="1"/>
  <c r="CP36" i="1"/>
  <c r="O36" i="1" s="1"/>
  <c r="U34" i="1"/>
  <c r="K51" i="6" s="1"/>
  <c r="CC49" i="1"/>
  <c r="CY38" i="1"/>
  <c r="X38" i="1" s="1"/>
  <c r="R72" i="6" s="1"/>
  <c r="J77" i="6" s="1"/>
  <c r="CZ38" i="1"/>
  <c r="Y38" i="1" s="1"/>
  <c r="T72" i="6" s="1"/>
  <c r="J78" i="6" s="1"/>
  <c r="CB49" i="1"/>
  <c r="CC103" i="1"/>
  <c r="AB84" i="1"/>
  <c r="CQ84" i="1"/>
  <c r="P84" i="1" s="1"/>
  <c r="CY44" i="1"/>
  <c r="X44" i="1" s="1"/>
  <c r="CZ44" i="1"/>
  <c r="Y44" i="1" s="1"/>
  <c r="T113" i="6" s="1"/>
  <c r="J116" i="6" s="1"/>
  <c r="S34" i="1"/>
  <c r="J48" i="6" s="1"/>
  <c r="AD91" i="1"/>
  <c r="AB91" i="1" s="1"/>
  <c r="CS91" i="1"/>
  <c r="R91" i="1" s="1"/>
  <c r="GK91" i="1" s="1"/>
  <c r="BZ103" i="1"/>
  <c r="CR34" i="1"/>
  <c r="Q34" i="1" s="1"/>
  <c r="AD49" i="1" s="1"/>
  <c r="CS34" i="1"/>
  <c r="AH49" i="1"/>
  <c r="DF2" i="3"/>
  <c r="DJ2" i="3" s="1"/>
  <c r="DG2" i="3"/>
  <c r="DH2" i="3"/>
  <c r="DI2" i="3"/>
  <c r="CY37" i="1"/>
  <c r="X37" i="1" s="1"/>
  <c r="R65" i="6" s="1"/>
  <c r="J68" i="6" s="1"/>
  <c r="CZ37" i="1"/>
  <c r="Y37" i="1" s="1"/>
  <c r="AD34" i="1"/>
  <c r="AB34" i="1" s="1"/>
  <c r="AD86" i="1"/>
  <c r="AB86" i="1" s="1"/>
  <c r="AD85" i="1"/>
  <c r="AB85" i="1" s="1"/>
  <c r="P34" i="1"/>
  <c r="AB44" i="1"/>
  <c r="BZ49" i="1"/>
  <c r="CK81" i="1"/>
  <c r="AD99" i="1"/>
  <c r="AD96" i="1"/>
  <c r="AB96" i="1" s="1"/>
  <c r="AD92" i="1"/>
  <c r="AB92" i="1" s="1"/>
  <c r="CS44" i="1"/>
  <c r="CS41" i="1"/>
  <c r="CS37" i="1"/>
  <c r="CS47" i="1"/>
  <c r="T1720" i="6" l="1"/>
  <c r="J1726" i="6" s="1"/>
  <c r="GM145" i="1"/>
  <c r="R297" i="6"/>
  <c r="J300" i="6" s="1"/>
  <c r="I303" i="6" s="1"/>
  <c r="T2516" i="6"/>
  <c r="J2520" i="6" s="1"/>
  <c r="R459" i="1"/>
  <c r="V1124" i="6"/>
  <c r="J1130" i="6" s="1"/>
  <c r="I1065" i="6"/>
  <c r="CP459" i="1"/>
  <c r="O459" i="1" s="1"/>
  <c r="J1126" i="6"/>
  <c r="I1132" i="6" s="1"/>
  <c r="GP558" i="1"/>
  <c r="CP863" i="1"/>
  <c r="O863" i="1" s="1"/>
  <c r="J2186" i="6"/>
  <c r="R162" i="1"/>
  <c r="GK162" i="1" s="1"/>
  <c r="V412" i="6"/>
  <c r="I905" i="6"/>
  <c r="R427" i="1"/>
  <c r="GK427" i="1" s="1"/>
  <c r="GM427" i="1" s="1"/>
  <c r="V950" i="6"/>
  <c r="AL327" i="1"/>
  <c r="T782" i="6"/>
  <c r="J786" i="6" s="1"/>
  <c r="GM522" i="1"/>
  <c r="R1133" i="6"/>
  <c r="J1136" i="6" s="1"/>
  <c r="I1139" i="6" s="1"/>
  <c r="K1050" i="6"/>
  <c r="P1050" i="6"/>
  <c r="J1633" i="6"/>
  <c r="CP664" i="1"/>
  <c r="O664" i="1" s="1"/>
  <c r="R660" i="1"/>
  <c r="V1591" i="6"/>
  <c r="J1598" i="6" s="1"/>
  <c r="CP845" i="1"/>
  <c r="O845" i="1" s="1"/>
  <c r="J2063" i="6"/>
  <c r="R941" i="1"/>
  <c r="GK941" i="1" s="1"/>
  <c r="GP941" i="1" s="1"/>
  <c r="V2438" i="6"/>
  <c r="CP858" i="1"/>
  <c r="O858" i="1" s="1"/>
  <c r="J2146" i="6"/>
  <c r="CP865" i="1"/>
  <c r="O865" i="1" s="1"/>
  <c r="J2201" i="6"/>
  <c r="R847" i="1"/>
  <c r="GK847" i="1" s="1"/>
  <c r="V2075" i="6"/>
  <c r="R1875" i="6"/>
  <c r="J1877" i="6" s="1"/>
  <c r="I1880" i="6" s="1"/>
  <c r="GM745" i="1"/>
  <c r="GP745" i="1"/>
  <c r="P2111" i="6"/>
  <c r="K2111" i="6"/>
  <c r="GM1148" i="1"/>
  <c r="R2651" i="6"/>
  <c r="J2654" i="6" s="1"/>
  <c r="R2544" i="6"/>
  <c r="J2547" i="6" s="1"/>
  <c r="GK151" i="1"/>
  <c r="J341" i="6"/>
  <c r="CP100" i="1"/>
  <c r="O100" i="1" s="1"/>
  <c r="J236" i="6"/>
  <c r="J1084" i="6"/>
  <c r="I1089" i="6" s="1"/>
  <c r="CP451" i="1"/>
  <c r="O451" i="1" s="1"/>
  <c r="CP860" i="1"/>
  <c r="O860" i="1" s="1"/>
  <c r="J2162" i="6"/>
  <c r="I2657" i="6"/>
  <c r="R172" i="1"/>
  <c r="GK172" i="1" s="1"/>
  <c r="V470" i="6"/>
  <c r="AH290" i="1"/>
  <c r="U290" i="1" s="1"/>
  <c r="K716" i="6"/>
  <c r="R280" i="1"/>
  <c r="GK280" i="1" s="1"/>
  <c r="V725" i="6"/>
  <c r="R325" i="1"/>
  <c r="GK325" i="1" s="1"/>
  <c r="V789" i="6"/>
  <c r="P371" i="6"/>
  <c r="K371" i="6"/>
  <c r="R433" i="1"/>
  <c r="GK433" i="1" s="1"/>
  <c r="V995" i="6"/>
  <c r="R98" i="1"/>
  <c r="GK98" i="1" s="1"/>
  <c r="V220" i="6"/>
  <c r="AK327" i="1"/>
  <c r="X327" i="1" s="1"/>
  <c r="R782" i="6"/>
  <c r="J785" i="6" s="1"/>
  <c r="R472" i="1"/>
  <c r="GK472" i="1" s="1"/>
  <c r="V1193" i="6"/>
  <c r="R467" i="1"/>
  <c r="GK467" i="1" s="1"/>
  <c r="V1155" i="6"/>
  <c r="CP446" i="1"/>
  <c r="O446" i="1" s="1"/>
  <c r="J1053" i="6"/>
  <c r="K891" i="6"/>
  <c r="P891" i="6"/>
  <c r="R464" i="1"/>
  <c r="GK464" i="1" s="1"/>
  <c r="V1140" i="6"/>
  <c r="K1480" i="6"/>
  <c r="P1480" i="6"/>
  <c r="I1580" i="6"/>
  <c r="R643" i="1"/>
  <c r="J1424" i="6" s="1"/>
  <c r="V1421" i="6"/>
  <c r="J1428" i="6" s="1"/>
  <c r="GM524" i="1"/>
  <c r="J1593" i="6"/>
  <c r="CP660" i="1"/>
  <c r="O660" i="1" s="1"/>
  <c r="R838" i="1"/>
  <c r="GK838" i="1" s="1"/>
  <c r="GP838" i="1" s="1"/>
  <c r="V2012" i="6"/>
  <c r="AH876" i="1"/>
  <c r="K2141" i="6"/>
  <c r="R276" i="1"/>
  <c r="GK276" i="1" s="1"/>
  <c r="V696" i="6"/>
  <c r="CY405" i="1"/>
  <c r="X405" i="1" s="1"/>
  <c r="R859" i="6" s="1"/>
  <c r="J862" i="6" s="1"/>
  <c r="J860" i="6"/>
  <c r="R437" i="1"/>
  <c r="GK437" i="1" s="1"/>
  <c r="V1009" i="6"/>
  <c r="P2816" i="6"/>
  <c r="K2816" i="6"/>
  <c r="K2786" i="6"/>
  <c r="P2786" i="6"/>
  <c r="K842" i="6"/>
  <c r="P842" i="6"/>
  <c r="I1837" i="6"/>
  <c r="AD985" i="1"/>
  <c r="AL234" i="1"/>
  <c r="T578" i="6"/>
  <c r="J582" i="6" s="1"/>
  <c r="R476" i="1"/>
  <c r="GK476" i="1" s="1"/>
  <c r="V1215" i="6"/>
  <c r="I1029" i="6"/>
  <c r="CP427" i="1"/>
  <c r="O427" i="1" s="1"/>
  <c r="GP427" i="1" s="1"/>
  <c r="J952" i="6"/>
  <c r="R832" i="1"/>
  <c r="GK832" i="1" s="1"/>
  <c r="V1983" i="6"/>
  <c r="R853" i="1"/>
  <c r="GK853" i="1" s="1"/>
  <c r="V2112" i="6"/>
  <c r="T2254" i="6"/>
  <c r="J2258" i="6" s="1"/>
  <c r="R921" i="1"/>
  <c r="V2311" i="6"/>
  <c r="J2318" i="6" s="1"/>
  <c r="R868" i="1"/>
  <c r="GK868" i="1" s="1"/>
  <c r="V2222" i="6"/>
  <c r="I2158" i="6"/>
  <c r="GM941" i="1"/>
  <c r="T2438" i="6"/>
  <c r="J2443" i="6" s="1"/>
  <c r="R1231" i="1"/>
  <c r="GK1231" i="1" s="1"/>
  <c r="V2743" i="6"/>
  <c r="R1150" i="1"/>
  <c r="GK1150" i="1" s="1"/>
  <c r="V2665" i="6"/>
  <c r="K2802" i="6"/>
  <c r="P2802" i="6"/>
  <c r="CP1304" i="1"/>
  <c r="O1304" i="1" s="1"/>
  <c r="CY172" i="1"/>
  <c r="X172" i="1" s="1"/>
  <c r="R470" i="6" s="1"/>
  <c r="J472" i="6" s="1"/>
  <c r="J471" i="6"/>
  <c r="CZ172" i="1"/>
  <c r="Y172" i="1" s="1"/>
  <c r="T470" i="6" s="1"/>
  <c r="J473" i="6" s="1"/>
  <c r="R140" i="1"/>
  <c r="GK140" i="1" s="1"/>
  <c r="V263" i="6"/>
  <c r="J809" i="6"/>
  <c r="CZ396" i="1"/>
  <c r="Y396" i="1" s="1"/>
  <c r="T808" i="6" s="1"/>
  <c r="J813" i="6" s="1"/>
  <c r="J1721" i="6"/>
  <c r="CP722" i="1"/>
  <c r="O722" i="1" s="1"/>
  <c r="AF751" i="1"/>
  <c r="CY722" i="1"/>
  <c r="X722" i="1" s="1"/>
  <c r="R937" i="1"/>
  <c r="GK937" i="1" s="1"/>
  <c r="V2408" i="6"/>
  <c r="R348" i="6"/>
  <c r="J350" i="6" s="1"/>
  <c r="I353" i="6" s="1"/>
  <c r="AF290" i="1"/>
  <c r="J713" i="6"/>
  <c r="R167" i="1"/>
  <c r="GK167" i="1" s="1"/>
  <c r="V440" i="6"/>
  <c r="R407" i="1"/>
  <c r="GK407" i="1" s="1"/>
  <c r="V872" i="6"/>
  <c r="I454" i="6"/>
  <c r="CP453" i="1"/>
  <c r="O453" i="1" s="1"/>
  <c r="GM453" i="1" s="1"/>
  <c r="J1099" i="6"/>
  <c r="I1103" i="6" s="1"/>
  <c r="P1352" i="6"/>
  <c r="K1352" i="6"/>
  <c r="CP666" i="1"/>
  <c r="O666" i="1" s="1"/>
  <c r="J1653" i="6"/>
  <c r="R1948" i="6"/>
  <c r="J1951" i="6" s="1"/>
  <c r="R930" i="1"/>
  <c r="GK930" i="1" s="1"/>
  <c r="V2365" i="6"/>
  <c r="R935" i="1"/>
  <c r="GK935" i="1" s="1"/>
  <c r="GM935" i="1" s="1"/>
  <c r="V2400" i="6"/>
  <c r="CP921" i="1"/>
  <c r="O921" i="1" s="1"/>
  <c r="J2313" i="6"/>
  <c r="P2597" i="6"/>
  <c r="K2597" i="6"/>
  <c r="W1070" i="1"/>
  <c r="R2736" i="6"/>
  <c r="J2739" i="6" s="1"/>
  <c r="GM1230" i="1"/>
  <c r="V943" i="1"/>
  <c r="AI908" i="1"/>
  <c r="GP1229" i="1"/>
  <c r="GM37" i="1"/>
  <c r="T65" i="6"/>
  <c r="J69" i="6" s="1"/>
  <c r="I71" i="6" s="1"/>
  <c r="R466" i="1"/>
  <c r="GK466" i="1" s="1"/>
  <c r="V1148" i="6"/>
  <c r="P1940" i="6"/>
  <c r="K1940" i="6"/>
  <c r="R155" i="1"/>
  <c r="GK155" i="1" s="1"/>
  <c r="V365" i="6"/>
  <c r="R157" i="1"/>
  <c r="GK157" i="1" s="1"/>
  <c r="V382" i="6"/>
  <c r="R478" i="1"/>
  <c r="GK478" i="1" s="1"/>
  <c r="V1228" i="6"/>
  <c r="R447" i="1"/>
  <c r="GK447" i="1" s="1"/>
  <c r="V1054" i="6"/>
  <c r="CP645" i="1"/>
  <c r="O645" i="1" s="1"/>
  <c r="CP732" i="1"/>
  <c r="O732" i="1" s="1"/>
  <c r="J1805" i="6"/>
  <c r="R1411" i="6"/>
  <c r="J1416" i="6" s="1"/>
  <c r="I1420" i="6" s="1"/>
  <c r="AI876" i="1"/>
  <c r="R848" i="1"/>
  <c r="GK848" i="1" s="1"/>
  <c r="V2082" i="6"/>
  <c r="CP824" i="1"/>
  <c r="O824" i="1" s="1"/>
  <c r="J1929" i="6"/>
  <c r="R849" i="1"/>
  <c r="GK849" i="1" s="1"/>
  <c r="GM849" i="1" s="1"/>
  <c r="V2089" i="6"/>
  <c r="R1059" i="1"/>
  <c r="GK1059" i="1" s="1"/>
  <c r="V2537" i="6"/>
  <c r="P1154" i="6"/>
  <c r="R161" i="1"/>
  <c r="GK161" i="1" s="1"/>
  <c r="V406" i="6"/>
  <c r="CZ271" i="1"/>
  <c r="Y271" i="1" s="1"/>
  <c r="T653" i="6" s="1"/>
  <c r="J658" i="6" s="1"/>
  <c r="J654" i="6"/>
  <c r="CY271" i="1"/>
  <c r="X271" i="1" s="1"/>
  <c r="R653" i="6" s="1"/>
  <c r="J657" i="6" s="1"/>
  <c r="R396" i="1"/>
  <c r="V808" i="6"/>
  <c r="J814" i="6" s="1"/>
  <c r="GK158" i="1"/>
  <c r="J391" i="6"/>
  <c r="GM91" i="1"/>
  <c r="R143" i="1"/>
  <c r="V285" i="6"/>
  <c r="J292" i="6" s="1"/>
  <c r="R274" i="1"/>
  <c r="V680" i="6"/>
  <c r="J687" i="6" s="1"/>
  <c r="R275" i="1"/>
  <c r="GK275" i="1" s="1"/>
  <c r="V690" i="6"/>
  <c r="I1205" i="6"/>
  <c r="J1144" i="6"/>
  <c r="R671" i="1"/>
  <c r="GK671" i="1" s="1"/>
  <c r="V1671" i="6"/>
  <c r="GP729" i="1"/>
  <c r="CG943" i="1"/>
  <c r="J54" i="6"/>
  <c r="CY35" i="1"/>
  <c r="X35" i="1" s="1"/>
  <c r="R53" i="6" s="1"/>
  <c r="J55" i="6" s="1"/>
  <c r="CZ148" i="1"/>
  <c r="Y148" i="1" s="1"/>
  <c r="T320" i="6" s="1"/>
  <c r="J325" i="6" s="1"/>
  <c r="J321" i="6"/>
  <c r="CY148" i="1"/>
  <c r="X148" i="1" s="1"/>
  <c r="R320" i="6" s="1"/>
  <c r="J324" i="6" s="1"/>
  <c r="AF190" i="1"/>
  <c r="AF135" i="1" s="1"/>
  <c r="CP148" i="1"/>
  <c r="O148" i="1" s="1"/>
  <c r="R96" i="1"/>
  <c r="GK96" i="1" s="1"/>
  <c r="V206" i="6"/>
  <c r="K973" i="6"/>
  <c r="P973" i="6"/>
  <c r="T53" i="6"/>
  <c r="J56" i="6" s="1"/>
  <c r="R165" i="1"/>
  <c r="GK165" i="1" s="1"/>
  <c r="V427" i="6"/>
  <c r="CP726" i="1"/>
  <c r="O726" i="1" s="1"/>
  <c r="J1758" i="6"/>
  <c r="T2230" i="6"/>
  <c r="J2234" i="6" s="1"/>
  <c r="R1057" i="1"/>
  <c r="GK1057" i="1" s="1"/>
  <c r="V2523" i="6"/>
  <c r="P2415" i="6"/>
  <c r="K2415" i="6"/>
  <c r="T2722" i="6"/>
  <c r="J2726" i="6" s="1"/>
  <c r="R138" i="1"/>
  <c r="V256" i="6"/>
  <c r="R408" i="1"/>
  <c r="GK408" i="1" s="1"/>
  <c r="GP408" i="1" s="1"/>
  <c r="V879" i="6"/>
  <c r="I795" i="6"/>
  <c r="R730" i="1"/>
  <c r="V1781" i="6"/>
  <c r="J1788" i="6" s="1"/>
  <c r="CP667" i="1"/>
  <c r="O667" i="1" s="1"/>
  <c r="J1665" i="6"/>
  <c r="R283" i="1"/>
  <c r="GK283" i="1" s="1"/>
  <c r="V744" i="6"/>
  <c r="R178" i="1"/>
  <c r="GK178" i="1" s="1"/>
  <c r="V506" i="6"/>
  <c r="GM538" i="1"/>
  <c r="CP542" i="1"/>
  <c r="O542" i="1" s="1"/>
  <c r="J1326" i="6"/>
  <c r="R476" i="6"/>
  <c r="J480" i="6" s="1"/>
  <c r="I865" i="6"/>
  <c r="R47" i="1"/>
  <c r="V136" i="6"/>
  <c r="J142" i="6" s="1"/>
  <c r="R37" i="1"/>
  <c r="GK37" i="1" s="1"/>
  <c r="GP37" i="1" s="1"/>
  <c r="V65" i="6"/>
  <c r="R160" i="1"/>
  <c r="GK160" i="1" s="1"/>
  <c r="V399" i="6"/>
  <c r="R271" i="1"/>
  <c r="AE290" i="1" s="1"/>
  <c r="V653" i="6"/>
  <c r="J659" i="6" s="1"/>
  <c r="I499" i="6"/>
  <c r="I417" i="6"/>
  <c r="R170" i="1"/>
  <c r="GK170" i="1" s="1"/>
  <c r="V457" i="6"/>
  <c r="R598" i="6"/>
  <c r="J601" i="6" s="1"/>
  <c r="I604" i="6" s="1"/>
  <c r="R829" i="6"/>
  <c r="J832" i="6" s="1"/>
  <c r="I835" i="6" s="1"/>
  <c r="K756" i="6"/>
  <c r="P756" i="6"/>
  <c r="GM477" i="1"/>
  <c r="T1221" i="6"/>
  <c r="J1225" i="6" s="1"/>
  <c r="CP670" i="1"/>
  <c r="O670" i="1" s="1"/>
  <c r="R1737" i="6"/>
  <c r="J1742" i="6" s="1"/>
  <c r="J2433" i="6"/>
  <c r="AF943" i="1"/>
  <c r="K1947" i="6"/>
  <c r="P1947" i="6"/>
  <c r="I2498" i="6"/>
  <c r="R2386" i="6"/>
  <c r="J2389" i="6" s="1"/>
  <c r="I2392" i="6" s="1"/>
  <c r="R39" i="1"/>
  <c r="V82" i="6"/>
  <c r="J88" i="6" s="1"/>
  <c r="V331" i="6"/>
  <c r="R150" i="1"/>
  <c r="GK150" i="1" s="1"/>
  <c r="J810" i="6"/>
  <c r="CP396" i="1"/>
  <c r="O396" i="1" s="1"/>
  <c r="J958" i="6"/>
  <c r="CY428" i="1"/>
  <c r="X428" i="1" s="1"/>
  <c r="R957" i="6" s="1"/>
  <c r="J962" i="6" s="1"/>
  <c r="CZ428" i="1"/>
  <c r="Y428" i="1" s="1"/>
  <c r="T957" i="6" s="1"/>
  <c r="J963" i="6" s="1"/>
  <c r="R542" i="1"/>
  <c r="V1322" i="6"/>
  <c r="J1329" i="6" s="1"/>
  <c r="R728" i="1"/>
  <c r="V1771" i="6"/>
  <c r="J1778" i="6" s="1"/>
  <c r="R417" i="1"/>
  <c r="GK417" i="1" s="1"/>
  <c r="V906" i="6"/>
  <c r="R448" i="1"/>
  <c r="GK448" i="1" s="1"/>
  <c r="V1059" i="6"/>
  <c r="R858" i="1"/>
  <c r="GK858" i="1" s="1"/>
  <c r="V2143" i="6"/>
  <c r="R978" i="1"/>
  <c r="V2457" i="6"/>
  <c r="I2693" i="6"/>
  <c r="CP428" i="1"/>
  <c r="O428" i="1" s="1"/>
  <c r="J961" i="6"/>
  <c r="CP857" i="1"/>
  <c r="O857" i="1" s="1"/>
  <c r="J2138" i="6"/>
  <c r="CP1065" i="1"/>
  <c r="O1065" i="1" s="1"/>
  <c r="J2580" i="6"/>
  <c r="R180" i="1"/>
  <c r="GK180" i="1" s="1"/>
  <c r="V515" i="6"/>
  <c r="R767" i="6"/>
  <c r="J772" i="6" s="1"/>
  <c r="CP274" i="1"/>
  <c r="O274" i="1" s="1"/>
  <c r="J682" i="6"/>
  <c r="I689" i="6" s="1"/>
  <c r="K646" i="6"/>
  <c r="P646" i="6"/>
  <c r="R450" i="1"/>
  <c r="GK450" i="1" s="1"/>
  <c r="GM450" i="1" s="1"/>
  <c r="V1076" i="6"/>
  <c r="K196" i="6"/>
  <c r="P196" i="6"/>
  <c r="CP33" i="1"/>
  <c r="O33" i="1" s="1"/>
  <c r="GM146" i="1"/>
  <c r="R304" i="6"/>
  <c r="J309" i="6" s="1"/>
  <c r="R188" i="1"/>
  <c r="V564" i="6"/>
  <c r="J570" i="6" s="1"/>
  <c r="AL190" i="1"/>
  <c r="AL135" i="1" s="1"/>
  <c r="T270" i="6"/>
  <c r="J273" i="6" s="1"/>
  <c r="I275" i="6" s="1"/>
  <c r="R230" i="1"/>
  <c r="GK230" i="1" s="1"/>
  <c r="V611" i="6"/>
  <c r="R282" i="1"/>
  <c r="GK282" i="1" s="1"/>
  <c r="V738" i="6"/>
  <c r="CP418" i="1"/>
  <c r="O418" i="1" s="1"/>
  <c r="J914" i="6"/>
  <c r="R419" i="1"/>
  <c r="GK419" i="1" s="1"/>
  <c r="GM419" i="1" s="1"/>
  <c r="V921" i="6"/>
  <c r="CP535" i="1"/>
  <c r="O535" i="1" s="1"/>
  <c r="J1304" i="6"/>
  <c r="GP477" i="1"/>
  <c r="R1221" i="6"/>
  <c r="J1224" i="6" s="1"/>
  <c r="R654" i="1"/>
  <c r="V1531" i="6"/>
  <c r="J1538" i="6" s="1"/>
  <c r="P1250" i="6"/>
  <c r="K1250" i="6"/>
  <c r="I1460" i="6"/>
  <c r="R659" i="1"/>
  <c r="V1581" i="6"/>
  <c r="J1588" i="6" s="1"/>
  <c r="CP724" i="1"/>
  <c r="O724" i="1" s="1"/>
  <c r="J1739" i="6"/>
  <c r="CP730" i="1"/>
  <c r="O730" i="1" s="1"/>
  <c r="J1785" i="6"/>
  <c r="CP861" i="1"/>
  <c r="O861" i="1" s="1"/>
  <c r="GM861" i="1" s="1"/>
  <c r="J2170" i="6"/>
  <c r="I2166" i="6"/>
  <c r="P1345" i="6"/>
  <c r="K64" i="6"/>
  <c r="K551" i="6"/>
  <c r="P551" i="6"/>
  <c r="I1292" i="6"/>
  <c r="CP534" i="1"/>
  <c r="O534" i="1" s="1"/>
  <c r="J1295" i="6"/>
  <c r="I1301" i="6" s="1"/>
  <c r="CZ643" i="1"/>
  <c r="Y643" i="1" s="1"/>
  <c r="T1421" i="6" s="1"/>
  <c r="J1427" i="6" s="1"/>
  <c r="J1422" i="6"/>
  <c r="CY643" i="1"/>
  <c r="X643" i="1" s="1"/>
  <c r="R1421" i="6" s="1"/>
  <c r="J1426" i="6" s="1"/>
  <c r="J1672" i="6"/>
  <c r="CY671" i="1"/>
  <c r="X671" i="1" s="1"/>
  <c r="R1671" i="6" s="1"/>
  <c r="J1674" i="6" s="1"/>
  <c r="CZ671" i="1"/>
  <c r="Y671" i="1" s="1"/>
  <c r="T1671" i="6" s="1"/>
  <c r="J1675" i="6" s="1"/>
  <c r="CP411" i="1"/>
  <c r="O411" i="1" s="1"/>
  <c r="R840" i="1"/>
  <c r="GK840" i="1" s="1"/>
  <c r="V2026" i="6"/>
  <c r="CP836" i="1"/>
  <c r="O836" i="1" s="1"/>
  <c r="GM836" i="1" s="1"/>
  <c r="J2005" i="6"/>
  <c r="R824" i="1"/>
  <c r="GK824" i="1" s="1"/>
  <c r="V1927" i="6"/>
  <c r="R186" i="1"/>
  <c r="GK186" i="1" s="1"/>
  <c r="V552" i="6"/>
  <c r="R474" i="1"/>
  <c r="GK474" i="1" s="1"/>
  <c r="V1206" i="6"/>
  <c r="R826" i="1"/>
  <c r="GK826" i="1" s="1"/>
  <c r="V1941" i="6"/>
  <c r="R1976" i="6"/>
  <c r="J1979" i="6" s="1"/>
  <c r="I1982" i="6" s="1"/>
  <c r="R1845" i="6"/>
  <c r="J1850" i="6" s="1"/>
  <c r="R403" i="1"/>
  <c r="GK403" i="1" s="1"/>
  <c r="V850" i="6"/>
  <c r="CZ33" i="1"/>
  <c r="Y33" i="1" s="1"/>
  <c r="T39" i="6" s="1"/>
  <c r="J43" i="6" s="1"/>
  <c r="CY33" i="1"/>
  <c r="X33" i="1" s="1"/>
  <c r="R39" i="6" s="1"/>
  <c r="J42" i="6" s="1"/>
  <c r="I45" i="6" s="1"/>
  <c r="R34" i="1"/>
  <c r="V46" i="6"/>
  <c r="GP96" i="1"/>
  <c r="R206" i="6"/>
  <c r="J209" i="6" s="1"/>
  <c r="I212" i="6" s="1"/>
  <c r="CP92" i="1"/>
  <c r="O92" i="1" s="1"/>
  <c r="J182" i="6"/>
  <c r="I186" i="6" s="1"/>
  <c r="GP187" i="1"/>
  <c r="R558" i="6"/>
  <c r="J560" i="6" s="1"/>
  <c r="CP34" i="1"/>
  <c r="O34" i="1" s="1"/>
  <c r="R41" i="1"/>
  <c r="GK41" i="1" s="1"/>
  <c r="V93" i="6"/>
  <c r="R44" i="1"/>
  <c r="GK44" i="1" s="1"/>
  <c r="V113" i="6"/>
  <c r="R153" i="1"/>
  <c r="V354" i="6"/>
  <c r="J360" i="6" s="1"/>
  <c r="J566" i="6"/>
  <c r="CP188" i="1"/>
  <c r="O188" i="1" s="1"/>
  <c r="CP232" i="1"/>
  <c r="O232" i="1" s="1"/>
  <c r="GM232" i="1" s="1"/>
  <c r="J625" i="6"/>
  <c r="I629" i="6" s="1"/>
  <c r="CP272" i="1"/>
  <c r="O272" i="1" s="1"/>
  <c r="J664" i="6"/>
  <c r="R401" i="1"/>
  <c r="V843" i="6"/>
  <c r="R534" i="1"/>
  <c r="V1293" i="6"/>
  <c r="J1299" i="6" s="1"/>
  <c r="R981" i="1"/>
  <c r="GK981" i="1" s="1"/>
  <c r="V2477" i="6"/>
  <c r="R980" i="1"/>
  <c r="GK980" i="1" s="1"/>
  <c r="GM980" i="1" s="1"/>
  <c r="V2470" i="6"/>
  <c r="I2134" i="6"/>
  <c r="R927" i="1"/>
  <c r="GK927" i="1" s="1"/>
  <c r="V2344" i="6"/>
  <c r="J332" i="6"/>
  <c r="CP150" i="1"/>
  <c r="O150" i="1" s="1"/>
  <c r="GM150" i="1" s="1"/>
  <c r="CP35" i="1"/>
  <c r="O35" i="1" s="1"/>
  <c r="GM35" i="1" s="1"/>
  <c r="CC322" i="1"/>
  <c r="AT327" i="1"/>
  <c r="V1339" i="6"/>
  <c r="R544" i="1"/>
  <c r="GK544" i="1" s="1"/>
  <c r="I788" i="6"/>
  <c r="CZ472" i="1"/>
  <c r="Y472" i="1" s="1"/>
  <c r="T1193" i="6" s="1"/>
  <c r="J1196" i="6" s="1"/>
  <c r="J1194" i="6"/>
  <c r="R663" i="1"/>
  <c r="V1621" i="6"/>
  <c r="J1628" i="6" s="1"/>
  <c r="CY161" i="1"/>
  <c r="X161" i="1" s="1"/>
  <c r="R406" i="6" s="1"/>
  <c r="J408" i="6" s="1"/>
  <c r="J407" i="6"/>
  <c r="I411" i="6" s="1"/>
  <c r="I439" i="6"/>
  <c r="R426" i="1"/>
  <c r="GK426" i="1" s="1"/>
  <c r="V945" i="6"/>
  <c r="GK653" i="1"/>
  <c r="J1524" i="6"/>
  <c r="R43" i="1"/>
  <c r="GK43" i="1" s="1"/>
  <c r="GM43" i="1" s="1"/>
  <c r="V107" i="6"/>
  <c r="CZ46" i="1"/>
  <c r="Y46" i="1" s="1"/>
  <c r="T126" i="6" s="1"/>
  <c r="J132" i="6" s="1"/>
  <c r="J127" i="6"/>
  <c r="V1948" i="6"/>
  <c r="R827" i="1"/>
  <c r="GK827" i="1" s="1"/>
  <c r="GM827" i="1" s="1"/>
  <c r="R1304" i="1"/>
  <c r="GK1304" i="1" s="1"/>
  <c r="V2810" i="6"/>
  <c r="P2557" i="6"/>
  <c r="K2557" i="6"/>
  <c r="R1308" i="1"/>
  <c r="GK1308" i="1" s="1"/>
  <c r="GM1308" i="1" s="1"/>
  <c r="V2839" i="6"/>
  <c r="I2845" i="6"/>
  <c r="CP1233" i="1"/>
  <c r="O1233" i="1" s="1"/>
  <c r="J2759" i="6"/>
  <c r="I2763" i="6" s="1"/>
  <c r="J2624" i="6"/>
  <c r="CZ1144" i="1"/>
  <c r="Y1144" i="1" s="1"/>
  <c r="T2623" i="6" s="1"/>
  <c r="J2627" i="6" s="1"/>
  <c r="CY1144" i="1"/>
  <c r="X1144" i="1" s="1"/>
  <c r="R2623" i="6" s="1"/>
  <c r="J2626" i="6" s="1"/>
  <c r="I2629" i="6" s="1"/>
  <c r="I2809" i="6"/>
  <c r="I2018" i="6"/>
  <c r="J2744" i="6"/>
  <c r="CY1231" i="1"/>
  <c r="X1231" i="1" s="1"/>
  <c r="R2743" i="6" s="1"/>
  <c r="J2746" i="6" s="1"/>
  <c r="CZ1231" i="1"/>
  <c r="Y1231" i="1" s="1"/>
  <c r="T2743" i="6" s="1"/>
  <c r="J2747" i="6" s="1"/>
  <c r="CY101" i="1"/>
  <c r="X101" i="1" s="1"/>
  <c r="R242" i="6" s="1"/>
  <c r="J245" i="6" s="1"/>
  <c r="I248" i="6" s="1"/>
  <c r="J243" i="6"/>
  <c r="CZ101" i="1"/>
  <c r="Y101" i="1" s="1"/>
  <c r="T242" i="6" s="1"/>
  <c r="J246" i="6" s="1"/>
  <c r="J1882" i="6"/>
  <c r="CY746" i="1"/>
  <c r="X746" i="1" s="1"/>
  <c r="R1881" i="6" s="1"/>
  <c r="J1883" i="6" s="1"/>
  <c r="CZ746" i="1"/>
  <c r="Y746" i="1" s="1"/>
  <c r="T1881" i="6" s="1"/>
  <c r="J1884" i="6" s="1"/>
  <c r="R834" i="1"/>
  <c r="GK834" i="1" s="1"/>
  <c r="V1990" i="6"/>
  <c r="CY730" i="1"/>
  <c r="X730" i="1" s="1"/>
  <c r="R1781" i="6" s="1"/>
  <c r="J1786" i="6" s="1"/>
  <c r="J1782" i="6"/>
  <c r="CZ730" i="1"/>
  <c r="Y730" i="1" s="1"/>
  <c r="T1781" i="6" s="1"/>
  <c r="J1787" i="6" s="1"/>
  <c r="CY1147" i="1"/>
  <c r="X1147" i="1" s="1"/>
  <c r="R2644" i="6" s="1"/>
  <c r="J2647" i="6" s="1"/>
  <c r="J2645" i="6"/>
  <c r="CZ1147" i="1"/>
  <c r="Y1147" i="1" s="1"/>
  <c r="T2644" i="6" s="1"/>
  <c r="J2648" i="6" s="1"/>
  <c r="GK439" i="1"/>
  <c r="J1024" i="6"/>
  <c r="I1008" i="6"/>
  <c r="J929" i="6"/>
  <c r="CY420" i="1"/>
  <c r="X420" i="1" s="1"/>
  <c r="R928" i="6" s="1"/>
  <c r="J931" i="6" s="1"/>
  <c r="CZ420" i="1"/>
  <c r="Y420" i="1" s="1"/>
  <c r="T928" i="6" s="1"/>
  <c r="J932" i="6" s="1"/>
  <c r="I1391" i="6"/>
  <c r="I1500" i="6"/>
  <c r="V166" i="6"/>
  <c r="R86" i="1"/>
  <c r="GK86" i="1" s="1"/>
  <c r="V1845" i="6"/>
  <c r="J1852" i="6" s="1"/>
  <c r="R737" i="1"/>
  <c r="R269" i="1"/>
  <c r="GK269" i="1" s="1"/>
  <c r="V641" i="6"/>
  <c r="V2617" i="6"/>
  <c r="R1143" i="1"/>
  <c r="GK1143" i="1" s="1"/>
  <c r="CY845" i="1"/>
  <c r="X845" i="1" s="1"/>
  <c r="R2061" i="6" s="1"/>
  <c r="J2064" i="6" s="1"/>
  <c r="I2067" i="6" s="1"/>
  <c r="J2062" i="6"/>
  <c r="CZ845" i="1"/>
  <c r="Y845" i="1" s="1"/>
  <c r="T2061" i="6" s="1"/>
  <c r="J2065" i="6" s="1"/>
  <c r="I2604" i="6"/>
  <c r="R1228" i="1"/>
  <c r="V2722" i="6"/>
  <c r="AF876" i="1"/>
  <c r="J1928" i="6"/>
  <c r="R1192" i="1"/>
  <c r="GK1192" i="1" s="1"/>
  <c r="V2711" i="6"/>
  <c r="CY1306" i="1"/>
  <c r="X1306" i="1" s="1"/>
  <c r="R2824" i="6" s="1"/>
  <c r="J2827" i="6" s="1"/>
  <c r="I2830" i="6" s="1"/>
  <c r="J2825" i="6"/>
  <c r="GK642" i="1"/>
  <c r="J1414" i="6"/>
  <c r="I2104" i="6"/>
  <c r="I2341" i="6"/>
  <c r="CY927" i="1"/>
  <c r="X927" i="1" s="1"/>
  <c r="R2344" i="6" s="1"/>
  <c r="J2347" i="6" s="1"/>
  <c r="J2345" i="6"/>
  <c r="CP737" i="1"/>
  <c r="O737" i="1" s="1"/>
  <c r="I2205" i="6"/>
  <c r="I2445" i="6"/>
  <c r="R1067" i="1"/>
  <c r="GK1067" i="1" s="1"/>
  <c r="V2590" i="6"/>
  <c r="R1300" i="1"/>
  <c r="V2779" i="6"/>
  <c r="CP1192" i="1"/>
  <c r="O1192" i="1" s="1"/>
  <c r="I2182" i="6"/>
  <c r="AK1236" i="1"/>
  <c r="R2722" i="6"/>
  <c r="J2725" i="6" s="1"/>
  <c r="I2728" i="6" s="1"/>
  <c r="AQ234" i="1"/>
  <c r="BZ222" i="1"/>
  <c r="CP142" i="1"/>
  <c r="O142" i="1" s="1"/>
  <c r="CZ100" i="1"/>
  <c r="Y100" i="1" s="1"/>
  <c r="T232" i="6" s="1"/>
  <c r="J238" i="6" s="1"/>
  <c r="J233" i="6"/>
  <c r="CY100" i="1"/>
  <c r="X100" i="1" s="1"/>
  <c r="R232" i="6" s="1"/>
  <c r="J237" i="6" s="1"/>
  <c r="I231" i="6"/>
  <c r="R141" i="1"/>
  <c r="GK141" i="1" s="1"/>
  <c r="V270" i="6"/>
  <c r="CZ726" i="1"/>
  <c r="Y726" i="1" s="1"/>
  <c r="T1754" i="6" s="1"/>
  <c r="J1760" i="6" s="1"/>
  <c r="J1755" i="6"/>
  <c r="CY726" i="1"/>
  <c r="X726" i="1" s="1"/>
  <c r="R1754" i="6" s="1"/>
  <c r="J1759" i="6" s="1"/>
  <c r="I505" i="6"/>
  <c r="CZ652" i="1"/>
  <c r="Y652" i="1" s="1"/>
  <c r="T1511" i="6" s="1"/>
  <c r="J1517" i="6" s="1"/>
  <c r="J1512" i="6"/>
  <c r="CY652" i="1"/>
  <c r="X652" i="1" s="1"/>
  <c r="R1511" i="6" s="1"/>
  <c r="J1516" i="6" s="1"/>
  <c r="I1520" i="6" s="1"/>
  <c r="I445" i="6"/>
  <c r="CP45" i="1"/>
  <c r="O45" i="1" s="1"/>
  <c r="GP45" i="1" s="1"/>
  <c r="CY467" i="1"/>
  <c r="X467" i="1" s="1"/>
  <c r="R1155" i="6" s="1"/>
  <c r="J1158" i="6" s="1"/>
  <c r="J1156" i="6"/>
  <c r="I1161" i="6" s="1"/>
  <c r="I144" i="6"/>
  <c r="BD222" i="1"/>
  <c r="F259" i="1"/>
  <c r="I396" i="6"/>
  <c r="V647" i="6"/>
  <c r="R270" i="1"/>
  <c r="GK270" i="1" s="1"/>
  <c r="R649" i="1"/>
  <c r="V1481" i="6"/>
  <c r="J1488" i="6" s="1"/>
  <c r="R731" i="1"/>
  <c r="V1791" i="6"/>
  <c r="J1798" i="6" s="1"/>
  <c r="I1800" i="6" s="1"/>
  <c r="R830" i="1"/>
  <c r="GK830" i="1" s="1"/>
  <c r="V1969" i="6"/>
  <c r="V974" i="6"/>
  <c r="R430" i="1"/>
  <c r="GK430" i="1" s="1"/>
  <c r="GP430" i="1" s="1"/>
  <c r="R268" i="1"/>
  <c r="GK268" i="1" s="1"/>
  <c r="V635" i="6"/>
  <c r="GK733" i="1"/>
  <c r="J1814" i="6"/>
  <c r="R420" i="1"/>
  <c r="GK420" i="1" s="1"/>
  <c r="V928" i="6"/>
  <c r="CZ474" i="1"/>
  <c r="Y474" i="1" s="1"/>
  <c r="T1206" i="6" s="1"/>
  <c r="J1210" i="6" s="1"/>
  <c r="J1207" i="6"/>
  <c r="I1212" i="6" s="1"/>
  <c r="I1570" i="6"/>
  <c r="CP652" i="1"/>
  <c r="O652" i="1" s="1"/>
  <c r="CP871" i="1"/>
  <c r="O871" i="1" s="1"/>
  <c r="CY823" i="1"/>
  <c r="X823" i="1" s="1"/>
  <c r="R1920" i="6" s="1"/>
  <c r="J1923" i="6" s="1"/>
  <c r="J1921" i="6"/>
  <c r="R1145" i="1"/>
  <c r="GK1145" i="1" s="1"/>
  <c r="V2630" i="6"/>
  <c r="R1191" i="1"/>
  <c r="GK1191" i="1" s="1"/>
  <c r="GM1191" i="1" s="1"/>
  <c r="V2704" i="6"/>
  <c r="I1338" i="6"/>
  <c r="R1064" i="1"/>
  <c r="GK1064" i="1" s="1"/>
  <c r="V2571" i="6"/>
  <c r="CY651" i="1"/>
  <c r="X651" i="1" s="1"/>
  <c r="R1501" i="6" s="1"/>
  <c r="J1506" i="6" s="1"/>
  <c r="I1510" i="6" s="1"/>
  <c r="J1502" i="6"/>
  <c r="I2286" i="6"/>
  <c r="CY935" i="1"/>
  <c r="X935" i="1" s="1"/>
  <c r="R2400" i="6" s="1"/>
  <c r="J2402" i="6" s="1"/>
  <c r="J2401" i="6"/>
  <c r="CZ935" i="1"/>
  <c r="Y935" i="1" s="1"/>
  <c r="T2400" i="6" s="1"/>
  <c r="J2403" i="6" s="1"/>
  <c r="I1220" i="6"/>
  <c r="I2229" i="6"/>
  <c r="R929" i="1"/>
  <c r="GK929" i="1" s="1"/>
  <c r="GM929" i="1" s="1"/>
  <c r="V2358" i="6"/>
  <c r="I2430" i="6"/>
  <c r="CZ654" i="1"/>
  <c r="Y654" i="1" s="1"/>
  <c r="T1531" i="6" s="1"/>
  <c r="J1537" i="6" s="1"/>
  <c r="J1532" i="6"/>
  <c r="I622" i="6"/>
  <c r="R429" i="1"/>
  <c r="GK429" i="1" s="1"/>
  <c r="V967" i="6"/>
  <c r="J154" i="6"/>
  <c r="I158" i="6" s="1"/>
  <c r="AF103" i="1"/>
  <c r="CY431" i="1"/>
  <c r="X431" i="1" s="1"/>
  <c r="R981" i="6" s="1"/>
  <c r="J984" i="6" s="1"/>
  <c r="J982" i="6"/>
  <c r="CY98" i="1"/>
  <c r="X98" i="1" s="1"/>
  <c r="R220" i="6" s="1"/>
  <c r="J222" i="6" s="1"/>
  <c r="J221" i="6"/>
  <c r="CZ98" i="1"/>
  <c r="Y98" i="1" s="1"/>
  <c r="T220" i="6" s="1"/>
  <c r="J223" i="6" s="1"/>
  <c r="I1020" i="6"/>
  <c r="GK93" i="1"/>
  <c r="J190" i="6"/>
  <c r="I387" i="6"/>
  <c r="I911" i="6"/>
  <c r="R38" i="1"/>
  <c r="V72" i="6"/>
  <c r="J79" i="6" s="1"/>
  <c r="I81" i="6" s="1"/>
  <c r="V1934" i="6"/>
  <c r="R825" i="1"/>
  <c r="GK825" i="1" s="1"/>
  <c r="I2357" i="6"/>
  <c r="GK286" i="1"/>
  <c r="J760" i="6"/>
  <c r="I2334" i="6"/>
  <c r="I1257" i="6"/>
  <c r="I710" i="6"/>
  <c r="R46" i="1"/>
  <c r="V126" i="6"/>
  <c r="J133" i="6" s="1"/>
  <c r="R845" i="1"/>
  <c r="GK845" i="1" s="1"/>
  <c r="V2061" i="6"/>
  <c r="R873" i="1"/>
  <c r="GK873" i="1" s="1"/>
  <c r="GP873" i="1" s="1"/>
  <c r="V2254" i="6"/>
  <c r="AE1022" i="1"/>
  <c r="GK1020" i="1"/>
  <c r="V2230" i="6"/>
  <c r="R870" i="1"/>
  <c r="GK870" i="1" s="1"/>
  <c r="GM870" i="1" s="1"/>
  <c r="I2643" i="6"/>
  <c r="R1229" i="1"/>
  <c r="GK1229" i="1" s="1"/>
  <c r="V2729" i="6"/>
  <c r="I2823" i="6"/>
  <c r="CZ736" i="1"/>
  <c r="Y736" i="1" s="1"/>
  <c r="T1838" i="6" s="1"/>
  <c r="J1842" i="6" s="1"/>
  <c r="J1839" i="6"/>
  <c r="CY736" i="1"/>
  <c r="X736" i="1" s="1"/>
  <c r="R1838" i="6" s="1"/>
  <c r="J1841" i="6" s="1"/>
  <c r="R469" i="1"/>
  <c r="GK469" i="1" s="1"/>
  <c r="V1172" i="6"/>
  <c r="R836" i="1"/>
  <c r="GK836" i="1" s="1"/>
  <c r="V2003" i="6"/>
  <c r="AH1017" i="1"/>
  <c r="U1022" i="1"/>
  <c r="R556" i="1"/>
  <c r="GK556" i="1" s="1"/>
  <c r="V1385" i="6"/>
  <c r="T1155" i="6"/>
  <c r="J1159" i="6" s="1"/>
  <c r="R545" i="1"/>
  <c r="GK545" i="1" s="1"/>
  <c r="V1346" i="6"/>
  <c r="R726" i="1"/>
  <c r="V1754" i="6"/>
  <c r="J1761" i="6" s="1"/>
  <c r="R1531" i="6"/>
  <c r="J1536" i="6" s="1"/>
  <c r="I1820" i="6"/>
  <c r="R1461" i="6"/>
  <c r="J1466" i="6" s="1"/>
  <c r="CP867" i="1"/>
  <c r="O867" i="1" s="1"/>
  <c r="J2217" i="6"/>
  <c r="I2221" i="6" s="1"/>
  <c r="R2098" i="6"/>
  <c r="J2101" i="6" s="1"/>
  <c r="R865" i="1"/>
  <c r="GK865" i="1" s="1"/>
  <c r="GP865" i="1" s="1"/>
  <c r="V2198" i="6"/>
  <c r="CP839" i="1"/>
  <c r="O839" i="1" s="1"/>
  <c r="J2021" i="6"/>
  <c r="I2025" i="6" s="1"/>
  <c r="GM979" i="1"/>
  <c r="R2464" i="6"/>
  <c r="J2466" i="6" s="1"/>
  <c r="I2469" i="6" s="1"/>
  <c r="R940" i="1"/>
  <c r="GK940" i="1" s="1"/>
  <c r="V2431" i="6"/>
  <c r="I2117" i="6"/>
  <c r="T2544" i="6"/>
  <c r="J2548" i="6" s="1"/>
  <c r="AC1236" i="1"/>
  <c r="P1236" i="1" s="1"/>
  <c r="AG1185" i="1"/>
  <c r="V172" i="6"/>
  <c r="R87" i="1"/>
  <c r="GK87" i="1" s="1"/>
  <c r="CY165" i="1"/>
  <c r="X165" i="1" s="1"/>
  <c r="R427" i="6" s="1"/>
  <c r="J430" i="6" s="1"/>
  <c r="I433" i="6" s="1"/>
  <c r="J428" i="6"/>
  <c r="J580" i="6"/>
  <c r="CY225" i="1"/>
  <c r="X225" i="1" s="1"/>
  <c r="R578" i="6" s="1"/>
  <c r="J581" i="6" s="1"/>
  <c r="J880" i="6"/>
  <c r="CY408" i="1"/>
  <c r="X408" i="1" s="1"/>
  <c r="R879" i="6" s="1"/>
  <c r="J881" i="6" s="1"/>
  <c r="CZ408" i="1"/>
  <c r="Y408" i="1" s="1"/>
  <c r="T879" i="6" s="1"/>
  <c r="J882" i="6" s="1"/>
  <c r="I1036" i="6"/>
  <c r="J257" i="6"/>
  <c r="CY138" i="1"/>
  <c r="X138" i="1" s="1"/>
  <c r="R256" i="6" s="1"/>
  <c r="J259" i="6" s="1"/>
  <c r="CZ138" i="1"/>
  <c r="Y138" i="1" s="1"/>
  <c r="T256" i="6" s="1"/>
  <c r="J260" i="6" s="1"/>
  <c r="I1227" i="6"/>
  <c r="CY480" i="1"/>
  <c r="X480" i="1" s="1"/>
  <c r="R1237" i="6" s="1"/>
  <c r="J1240" i="6" s="1"/>
  <c r="J1239" i="6"/>
  <c r="CZ480" i="1"/>
  <c r="Y480" i="1" s="1"/>
  <c r="T1237" i="6" s="1"/>
  <c r="J1241" i="6" s="1"/>
  <c r="R397" i="1"/>
  <c r="GK397" i="1" s="1"/>
  <c r="V817" i="6"/>
  <c r="R166" i="1"/>
  <c r="GK166" i="1" s="1"/>
  <c r="GM166" i="1" s="1"/>
  <c r="V434" i="6"/>
  <c r="I2002" i="6"/>
  <c r="K2491" i="6"/>
  <c r="I776" i="6"/>
  <c r="GK651" i="1"/>
  <c r="J1504" i="6"/>
  <c r="CP152" i="1"/>
  <c r="O152" i="1" s="1"/>
  <c r="GM152" i="1" s="1"/>
  <c r="I1550" i="6"/>
  <c r="GK658" i="1"/>
  <c r="GP658" i="1" s="1"/>
  <c r="J1574" i="6"/>
  <c r="CY743" i="1"/>
  <c r="X743" i="1" s="1"/>
  <c r="GM743" i="1" s="1"/>
  <c r="J1863" i="6"/>
  <c r="I135" i="6"/>
  <c r="I1000" i="6"/>
  <c r="K616" i="6"/>
  <c r="P616" i="6"/>
  <c r="J2353" i="6"/>
  <c r="CP928" i="1"/>
  <c r="O928" i="1" s="1"/>
  <c r="GK646" i="1"/>
  <c r="J1454" i="6"/>
  <c r="CY980" i="1"/>
  <c r="X980" i="1" s="1"/>
  <c r="R2470" i="6" s="1"/>
  <c r="J2473" i="6" s="1"/>
  <c r="I2476" i="6" s="1"/>
  <c r="J2471" i="6"/>
  <c r="GK533" i="1"/>
  <c r="GM533" i="1" s="1"/>
  <c r="J1287" i="6"/>
  <c r="CP933" i="1"/>
  <c r="O933" i="1" s="1"/>
  <c r="GM933" i="1" s="1"/>
  <c r="J2387" i="6"/>
  <c r="J2788" i="6"/>
  <c r="CY1301" i="1"/>
  <c r="X1301" i="1" s="1"/>
  <c r="CZ1301" i="1"/>
  <c r="Y1301" i="1" s="1"/>
  <c r="R844" i="1"/>
  <c r="GK844" i="1" s="1"/>
  <c r="V2054" i="6"/>
  <c r="I2300" i="6"/>
  <c r="R938" i="1"/>
  <c r="GK938" i="1" s="1"/>
  <c r="V2416" i="6"/>
  <c r="CZ1307" i="1"/>
  <c r="Y1307" i="1" s="1"/>
  <c r="T2831" i="6" s="1"/>
  <c r="J2836" i="6" s="1"/>
  <c r="I2838" i="6" s="1"/>
  <c r="J2833" i="6"/>
  <c r="CY1307" i="1"/>
  <c r="X1307" i="1" s="1"/>
  <c r="R2831" i="6" s="1"/>
  <c r="J2835" i="6" s="1"/>
  <c r="R1234" i="1"/>
  <c r="GK1234" i="1" s="1"/>
  <c r="V2764" i="6"/>
  <c r="R925" i="1"/>
  <c r="GK925" i="1" s="1"/>
  <c r="GP925" i="1" s="1"/>
  <c r="V2335" i="6"/>
  <c r="CY740" i="1"/>
  <c r="X740" i="1" s="1"/>
  <c r="R1855" i="6" s="1"/>
  <c r="J1857" i="6" s="1"/>
  <c r="J1856" i="6"/>
  <c r="I1860" i="6" s="1"/>
  <c r="I2260" i="6"/>
  <c r="R820" i="1"/>
  <c r="GK820" i="1" s="1"/>
  <c r="V1899" i="6"/>
  <c r="I1264" i="6"/>
  <c r="R740" i="1"/>
  <c r="GK740" i="1" s="1"/>
  <c r="V1855" i="6"/>
  <c r="R734" i="1"/>
  <c r="GK734" i="1" s="1"/>
  <c r="V1821" i="6"/>
  <c r="GM843" i="1"/>
  <c r="R2047" i="6"/>
  <c r="J2050" i="6" s="1"/>
  <c r="I2053" i="6" s="1"/>
  <c r="CZ829" i="1"/>
  <c r="Y829" i="1" s="1"/>
  <c r="T1962" i="6" s="1"/>
  <c r="J1966" i="6" s="1"/>
  <c r="I1968" i="6" s="1"/>
  <c r="CJ876" i="1"/>
  <c r="R872" i="1"/>
  <c r="GK872" i="1" s="1"/>
  <c r="V2247" i="6"/>
  <c r="R1061" i="1"/>
  <c r="GK1061" i="1" s="1"/>
  <c r="V2551" i="6"/>
  <c r="R2335" i="6"/>
  <c r="J2338" i="6" s="1"/>
  <c r="R1066" i="1"/>
  <c r="V2585" i="6"/>
  <c r="J2588" i="6" s="1"/>
  <c r="I2589" i="6" s="1"/>
  <c r="R1306" i="1"/>
  <c r="GK1306" i="1" s="1"/>
  <c r="V2824" i="6"/>
  <c r="CP1190" i="1"/>
  <c r="O1190" i="1" s="1"/>
  <c r="J2696" i="6"/>
  <c r="R1190" i="1"/>
  <c r="V2694" i="6"/>
  <c r="J2701" i="6" s="1"/>
  <c r="I2703" i="6" s="1"/>
  <c r="V159" i="6"/>
  <c r="R85" i="1"/>
  <c r="GK85" i="1" s="1"/>
  <c r="GM85" i="1" s="1"/>
  <c r="J286" i="6"/>
  <c r="CY143" i="1"/>
  <c r="X143" i="1" s="1"/>
  <c r="R285" i="6" s="1"/>
  <c r="J290" i="6" s="1"/>
  <c r="CZ143" i="1"/>
  <c r="Y143" i="1" s="1"/>
  <c r="T285" i="6" s="1"/>
  <c r="J291" i="6" s="1"/>
  <c r="I1043" i="6"/>
  <c r="R664" i="1"/>
  <c r="V1631" i="6"/>
  <c r="J1638" i="6" s="1"/>
  <c r="GK288" i="1"/>
  <c r="GM288" i="1" s="1"/>
  <c r="J770" i="6"/>
  <c r="R431" i="1"/>
  <c r="GK431" i="1" s="1"/>
  <c r="V981" i="6"/>
  <c r="V534" i="6"/>
  <c r="J540" i="6" s="1"/>
  <c r="R183" i="1"/>
  <c r="R272" i="1"/>
  <c r="V662" i="6"/>
  <c r="J669" i="6" s="1"/>
  <c r="I671" i="6" s="1"/>
  <c r="CZ478" i="1"/>
  <c r="Y478" i="1" s="1"/>
  <c r="T1228" i="6" s="1"/>
  <c r="J1232" i="6" s="1"/>
  <c r="J1229" i="6"/>
  <c r="I1234" i="6" s="1"/>
  <c r="CY478" i="1"/>
  <c r="X478" i="1" s="1"/>
  <c r="R1228" i="6" s="1"/>
  <c r="J1231" i="6" s="1"/>
  <c r="I591" i="6"/>
  <c r="CZ728" i="1"/>
  <c r="Y728" i="1" s="1"/>
  <c r="T1771" i="6" s="1"/>
  <c r="J1777" i="6" s="1"/>
  <c r="J1772" i="6"/>
  <c r="I1780" i="6" s="1"/>
  <c r="I878" i="6"/>
  <c r="GK536" i="1"/>
  <c r="GM536" i="1" s="1"/>
  <c r="J1314" i="6"/>
  <c r="CZ732" i="1"/>
  <c r="Y732" i="1" s="1"/>
  <c r="T1801" i="6" s="1"/>
  <c r="J1807" i="6" s="1"/>
  <c r="J1802" i="6"/>
  <c r="I1810" i="6" s="1"/>
  <c r="R404" i="1"/>
  <c r="GK404" i="1" s="1"/>
  <c r="GM404" i="1" s="1"/>
  <c r="V857" i="6"/>
  <c r="R546" i="1"/>
  <c r="GK546" i="1" s="1"/>
  <c r="V1353" i="6"/>
  <c r="CP283" i="1"/>
  <c r="O283" i="1" s="1"/>
  <c r="CY656" i="1"/>
  <c r="X656" i="1" s="1"/>
  <c r="R1551" i="6" s="1"/>
  <c r="J1556" i="6" s="1"/>
  <c r="J1552" i="6"/>
  <c r="J2452" i="6"/>
  <c r="CY977" i="1"/>
  <c r="X977" i="1" s="1"/>
  <c r="R2451" i="6" s="1"/>
  <c r="J2453" i="6" s="1"/>
  <c r="CP744" i="1"/>
  <c r="O744" i="1" s="1"/>
  <c r="R1056" i="1"/>
  <c r="V2516" i="6"/>
  <c r="CY1059" i="1"/>
  <c r="X1059" i="1" s="1"/>
  <c r="R2537" i="6" s="1"/>
  <c r="J2540" i="6" s="1"/>
  <c r="J2538" i="6"/>
  <c r="V2273" i="6"/>
  <c r="R911" i="1"/>
  <c r="GK911" i="1" s="1"/>
  <c r="CY978" i="1"/>
  <c r="X978" i="1" s="1"/>
  <c r="R2457" i="6" s="1"/>
  <c r="J2460" i="6" s="1"/>
  <c r="J2458" i="6"/>
  <c r="CZ978" i="1"/>
  <c r="Y978" i="1" s="1"/>
  <c r="T2457" i="6" s="1"/>
  <c r="J2461" i="6" s="1"/>
  <c r="R446" i="1"/>
  <c r="GK446" i="1" s="1"/>
  <c r="V1051" i="6"/>
  <c r="GK650" i="1"/>
  <c r="J1494" i="6"/>
  <c r="CP931" i="1"/>
  <c r="O931" i="1" s="1"/>
  <c r="AB943" i="1" s="1"/>
  <c r="R555" i="1"/>
  <c r="GK555" i="1" s="1"/>
  <c r="V1378" i="6"/>
  <c r="CP183" i="1"/>
  <c r="O183" i="1" s="1"/>
  <c r="J536" i="6"/>
  <c r="CY449" i="1"/>
  <c r="X449" i="1" s="1"/>
  <c r="R1066" i="6" s="1"/>
  <c r="J1071" i="6" s="1"/>
  <c r="J1067" i="6"/>
  <c r="CZ449" i="1"/>
  <c r="Y449" i="1" s="1"/>
  <c r="T1066" i="6" s="1"/>
  <c r="J1072" i="6" s="1"/>
  <c r="CY175" i="1"/>
  <c r="X175" i="1" s="1"/>
  <c r="R487" i="6" s="1"/>
  <c r="J490" i="6" s="1"/>
  <c r="J488" i="6"/>
  <c r="CZ175" i="1"/>
  <c r="Y175" i="1" s="1"/>
  <c r="T487" i="6" s="1"/>
  <c r="J491" i="6" s="1"/>
  <c r="J2380" i="6"/>
  <c r="CY932" i="1"/>
  <c r="X932" i="1" s="1"/>
  <c r="R2379" i="6" s="1"/>
  <c r="J2382" i="6" s="1"/>
  <c r="CZ932" i="1"/>
  <c r="Y932" i="1" s="1"/>
  <c r="T2379" i="6" s="1"/>
  <c r="J2383" i="6" s="1"/>
  <c r="R644" i="1"/>
  <c r="V1431" i="6"/>
  <c r="J1438" i="6" s="1"/>
  <c r="I1440" i="6" s="1"/>
  <c r="BC322" i="1"/>
  <c r="F343" i="1"/>
  <c r="I1854" i="6"/>
  <c r="R416" i="1"/>
  <c r="GK416" i="1" s="1"/>
  <c r="V900" i="6"/>
  <c r="K1185" i="6"/>
  <c r="P1185" i="6"/>
  <c r="I521" i="6"/>
  <c r="I822" i="6"/>
  <c r="K1109" i="6"/>
  <c r="P1109" i="6"/>
  <c r="J167" i="6"/>
  <c r="CY86" i="1"/>
  <c r="X86" i="1" s="1"/>
  <c r="R166" i="6" s="1"/>
  <c r="J168" i="6" s="1"/>
  <c r="CZ86" i="1"/>
  <c r="Y86" i="1" s="1"/>
  <c r="T166" i="6" s="1"/>
  <c r="J169" i="6" s="1"/>
  <c r="R473" i="1"/>
  <c r="GK473" i="1" s="1"/>
  <c r="V1199" i="6"/>
  <c r="CY857" i="1"/>
  <c r="X857" i="1" s="1"/>
  <c r="R2135" i="6" s="1"/>
  <c r="J2139" i="6" s="1"/>
  <c r="I2142" i="6" s="1"/>
  <c r="J2137" i="6"/>
  <c r="I1954" i="6"/>
  <c r="I2550" i="6"/>
  <c r="R1149" i="1"/>
  <c r="GK1149" i="1" s="1"/>
  <c r="V2658" i="6"/>
  <c r="I1530" i="6"/>
  <c r="I2088" i="6"/>
  <c r="CZ821" i="1"/>
  <c r="Y821" i="1" s="1"/>
  <c r="T1906" i="6" s="1"/>
  <c r="J1910" i="6" s="1"/>
  <c r="J1907" i="6"/>
  <c r="CY821" i="1"/>
  <c r="X821" i="1" s="1"/>
  <c r="R1906" i="6" s="1"/>
  <c r="J1909" i="6" s="1"/>
  <c r="R915" i="1"/>
  <c r="GK915" i="1" s="1"/>
  <c r="GM915" i="1" s="1"/>
  <c r="V2287" i="6"/>
  <c r="I2046" i="6"/>
  <c r="I1377" i="6"/>
  <c r="CP856" i="1"/>
  <c r="O856" i="1" s="1"/>
  <c r="CP866" i="1"/>
  <c r="O866" i="1" s="1"/>
  <c r="GM866" i="1" s="1"/>
  <c r="J2209" i="6"/>
  <c r="I2213" i="6" s="1"/>
  <c r="T1899" i="6"/>
  <c r="J1903" i="6" s="1"/>
  <c r="I1905" i="6" s="1"/>
  <c r="R2287" i="6"/>
  <c r="J2290" i="6" s="1"/>
  <c r="I2293" i="6" s="1"/>
  <c r="K2253" i="6"/>
  <c r="P2253" i="6"/>
  <c r="I2174" i="6"/>
  <c r="R1144" i="1"/>
  <c r="GK1144" i="1" s="1"/>
  <c r="V2623" i="6"/>
  <c r="R2477" i="6"/>
  <c r="J2481" i="6" s="1"/>
  <c r="I2484" i="6" s="1"/>
  <c r="R1232" i="1"/>
  <c r="GK1232" i="1" s="1"/>
  <c r="GP1232" i="1" s="1"/>
  <c r="V2750" i="6"/>
  <c r="R2523" i="6"/>
  <c r="J2526" i="6" s="1"/>
  <c r="I2529" i="6" s="1"/>
  <c r="R2630" i="6"/>
  <c r="J2633" i="6" s="1"/>
  <c r="R1147" i="1"/>
  <c r="GK1147" i="1" s="1"/>
  <c r="V2644" i="6"/>
  <c r="J264" i="6"/>
  <c r="CY140" i="1"/>
  <c r="X140" i="1" s="1"/>
  <c r="R263" i="6" s="1"/>
  <c r="J266" i="6" s="1"/>
  <c r="CZ140" i="1"/>
  <c r="Y140" i="1" s="1"/>
  <c r="T263" i="6" s="1"/>
  <c r="J267" i="6" s="1"/>
  <c r="R171" i="1"/>
  <c r="GK171" i="1" s="1"/>
  <c r="GM171" i="1" s="1"/>
  <c r="V464" i="6"/>
  <c r="I90" i="6"/>
  <c r="CZ97" i="1"/>
  <c r="Y97" i="1" s="1"/>
  <c r="T213" i="6" s="1"/>
  <c r="J217" i="6" s="1"/>
  <c r="J215" i="6"/>
  <c r="CY97" i="1"/>
  <c r="X97" i="1" s="1"/>
  <c r="R213" i="6" s="1"/>
  <c r="J216" i="6" s="1"/>
  <c r="I219" i="6" s="1"/>
  <c r="R398" i="1"/>
  <c r="GK398" i="1" s="1"/>
  <c r="V823" i="6"/>
  <c r="K203" i="6"/>
  <c r="P203" i="6"/>
  <c r="CZ276" i="1"/>
  <c r="Y276" i="1" s="1"/>
  <c r="T696" i="6" s="1"/>
  <c r="J700" i="6" s="1"/>
  <c r="J697" i="6"/>
  <c r="I702" i="6" s="1"/>
  <c r="CY276" i="1"/>
  <c r="X276" i="1" s="1"/>
  <c r="R696" i="6" s="1"/>
  <c r="J699" i="6" s="1"/>
  <c r="R399" i="1"/>
  <c r="GK399" i="1" s="1"/>
  <c r="GM399" i="1" s="1"/>
  <c r="V829" i="6"/>
  <c r="I1640" i="6"/>
  <c r="GK148" i="1"/>
  <c r="J323" i="6"/>
  <c r="AF683" i="1"/>
  <c r="J1582" i="6"/>
  <c r="CY398" i="1"/>
  <c r="X398" i="1" s="1"/>
  <c r="R823" i="6" s="1"/>
  <c r="J825" i="6" s="1"/>
  <c r="J824" i="6"/>
  <c r="CZ398" i="1"/>
  <c r="Y398" i="1" s="1"/>
  <c r="T823" i="6" s="1"/>
  <c r="J826" i="6" s="1"/>
  <c r="I956" i="6"/>
  <c r="J1173" i="6"/>
  <c r="CY469" i="1"/>
  <c r="X469" i="1" s="1"/>
  <c r="R1172" i="6" s="1"/>
  <c r="J1175" i="6" s="1"/>
  <c r="CZ469" i="1"/>
  <c r="Y469" i="1" s="1"/>
  <c r="T1172" i="6" s="1"/>
  <c r="J1176" i="6" s="1"/>
  <c r="V1955" i="6"/>
  <c r="R828" i="1"/>
  <c r="GK828" i="1" s="1"/>
  <c r="GP828" i="1" s="1"/>
  <c r="R839" i="1"/>
  <c r="GK839" i="1" s="1"/>
  <c r="GM839" i="1" s="1"/>
  <c r="V2019" i="6"/>
  <c r="W1022" i="1"/>
  <c r="AJ1017" i="1"/>
  <c r="CY270" i="1"/>
  <c r="X270" i="1" s="1"/>
  <c r="R647" i="6" s="1"/>
  <c r="J649" i="6" s="1"/>
  <c r="J648" i="6"/>
  <c r="R409" i="1"/>
  <c r="GK409" i="1" s="1"/>
  <c r="V885" i="6"/>
  <c r="R405" i="1"/>
  <c r="GK405" i="1" s="1"/>
  <c r="V859" i="6"/>
  <c r="I1123" i="6"/>
  <c r="I1684" i="6"/>
  <c r="R723" i="1"/>
  <c r="GK723" i="1" s="1"/>
  <c r="V1730" i="6"/>
  <c r="CZ723" i="1"/>
  <c r="Y723" i="1" s="1"/>
  <c r="T1730" i="6" s="1"/>
  <c r="J1734" i="6" s="1"/>
  <c r="J1731" i="6"/>
  <c r="CY723" i="1"/>
  <c r="X723" i="1" s="1"/>
  <c r="R1730" i="6" s="1"/>
  <c r="J1733" i="6" s="1"/>
  <c r="R551" i="1"/>
  <c r="V1360" i="6"/>
  <c r="J1366" i="6" s="1"/>
  <c r="J2559" i="6"/>
  <c r="CY1062" i="1"/>
  <c r="X1062" i="1" s="1"/>
  <c r="R2558" i="6" s="1"/>
  <c r="J2561" i="6" s="1"/>
  <c r="CZ1062" i="1"/>
  <c r="Y1062" i="1" s="1"/>
  <c r="T2558" i="6" s="1"/>
  <c r="J2562" i="6" s="1"/>
  <c r="I2378" i="6"/>
  <c r="CY275" i="1"/>
  <c r="X275" i="1" s="1"/>
  <c r="R690" i="6" s="1"/>
  <c r="J692" i="6" s="1"/>
  <c r="J691" i="6"/>
  <c r="I695" i="6" s="1"/>
  <c r="CP38" i="1"/>
  <c r="O38" i="1" s="1"/>
  <c r="I1699" i="6"/>
  <c r="R983" i="1"/>
  <c r="GK983" i="1" s="1"/>
  <c r="V2492" i="6"/>
  <c r="CP276" i="1"/>
  <c r="O276" i="1" s="1"/>
  <c r="I1610" i="6"/>
  <c r="CP917" i="1"/>
  <c r="O917" i="1" s="1"/>
  <c r="CY649" i="1"/>
  <c r="X649" i="1" s="1"/>
  <c r="R1481" i="6" s="1"/>
  <c r="J1486" i="6" s="1"/>
  <c r="I1490" i="6" s="1"/>
  <c r="J1482" i="6"/>
  <c r="CZ649" i="1"/>
  <c r="Y649" i="1" s="1"/>
  <c r="T1481" i="6" s="1"/>
  <c r="J1487" i="6" s="1"/>
  <c r="R823" i="1"/>
  <c r="GK823" i="1" s="1"/>
  <c r="V1920" i="6"/>
  <c r="I2310" i="6"/>
  <c r="R662" i="1"/>
  <c r="V1611" i="6"/>
  <c r="J1618" i="6" s="1"/>
  <c r="R1561" i="6"/>
  <c r="J1566" i="6" s="1"/>
  <c r="R871" i="1"/>
  <c r="V2237" i="6"/>
  <c r="J2244" i="6" s="1"/>
  <c r="I2246" i="6" s="1"/>
  <c r="R857" i="1"/>
  <c r="GK857" i="1" s="1"/>
  <c r="V2135" i="6"/>
  <c r="CP844" i="1"/>
  <c r="O844" i="1" s="1"/>
  <c r="GP844" i="1" s="1"/>
  <c r="J2056" i="6"/>
  <c r="I2060" i="6" s="1"/>
  <c r="GM833" i="1"/>
  <c r="R932" i="1"/>
  <c r="GK932" i="1" s="1"/>
  <c r="V2379" i="6"/>
  <c r="I2190" i="6"/>
  <c r="I2371" i="6"/>
  <c r="AD1153" i="1"/>
  <c r="CP1147" i="1"/>
  <c r="O1147" i="1" s="1"/>
  <c r="AO1266" i="1"/>
  <c r="I2671" i="6"/>
  <c r="R176" i="1"/>
  <c r="GK176" i="1" s="1"/>
  <c r="GP176" i="1" s="1"/>
  <c r="V494" i="6"/>
  <c r="V348" i="6"/>
  <c r="R152" i="1"/>
  <c r="GK152" i="1" s="1"/>
  <c r="GP152" i="1" s="1"/>
  <c r="R142" i="1"/>
  <c r="V276" i="6"/>
  <c r="J282" i="6" s="1"/>
  <c r="V1251" i="6"/>
  <c r="R482" i="1"/>
  <c r="GK482" i="1" s="1"/>
  <c r="R557" i="1"/>
  <c r="V1392" i="6"/>
  <c r="J1398" i="6" s="1"/>
  <c r="R173" i="1"/>
  <c r="V476" i="6"/>
  <c r="J482" i="6" s="1"/>
  <c r="I484" i="6" s="1"/>
  <c r="V1143" i="6"/>
  <c r="R465" i="1"/>
  <c r="GK465" i="1" s="1"/>
  <c r="V152" i="6"/>
  <c r="R84" i="1"/>
  <c r="GK84" i="1" s="1"/>
  <c r="I469" i="6"/>
  <c r="V672" i="6"/>
  <c r="R273" i="1"/>
  <c r="GK273" i="1" s="1"/>
  <c r="R851" i="1"/>
  <c r="GK851" i="1" s="1"/>
  <c r="V2098" i="6"/>
  <c r="I2742" i="6"/>
  <c r="I1319" i="6"/>
  <c r="R672" i="1"/>
  <c r="GK672" i="1" s="1"/>
  <c r="GP672" i="1" s="1"/>
  <c r="V1678" i="6"/>
  <c r="I2756" i="6"/>
  <c r="I1192" i="6"/>
  <c r="I640" i="6"/>
  <c r="CZ401" i="1"/>
  <c r="Y401" i="1" s="1"/>
  <c r="T843" i="6" s="1"/>
  <c r="J847" i="6" s="1"/>
  <c r="J844" i="6"/>
  <c r="CY401" i="1"/>
  <c r="X401" i="1" s="1"/>
  <c r="R843" i="6" s="1"/>
  <c r="J846" i="6" s="1"/>
  <c r="J989" i="6"/>
  <c r="CY432" i="1"/>
  <c r="X432" i="1" s="1"/>
  <c r="R988" i="6" s="1"/>
  <c r="J991" i="6" s="1"/>
  <c r="CZ432" i="1"/>
  <c r="Y432" i="1" s="1"/>
  <c r="T988" i="6" s="1"/>
  <c r="J992" i="6" s="1"/>
  <c r="I994" i="6" s="1"/>
  <c r="J1822" i="6"/>
  <c r="CZ734" i="1"/>
  <c r="Y734" i="1" s="1"/>
  <c r="T1821" i="6" s="1"/>
  <c r="J1825" i="6" s="1"/>
  <c r="CY734" i="1"/>
  <c r="X734" i="1" s="1"/>
  <c r="R1821" i="6" s="1"/>
  <c r="J1824" i="6" s="1"/>
  <c r="CZ828" i="1"/>
  <c r="Y828" i="1" s="1"/>
  <c r="T1955" i="6" s="1"/>
  <c r="J1959" i="6" s="1"/>
  <c r="J1956" i="6"/>
  <c r="CP467" i="1"/>
  <c r="O467" i="1" s="1"/>
  <c r="GM467" i="1" s="1"/>
  <c r="J2765" i="6"/>
  <c r="CZ1234" i="1"/>
  <c r="Y1234" i="1" s="1"/>
  <c r="T2764" i="6" s="1"/>
  <c r="J2768" i="6" s="1"/>
  <c r="CY1234" i="1"/>
  <c r="X1234" i="1" s="1"/>
  <c r="GM1234" i="1" s="1"/>
  <c r="I563" i="6"/>
  <c r="V2544" i="6"/>
  <c r="R1060" i="1"/>
  <c r="GK1060" i="1" s="1"/>
  <c r="CP831" i="1"/>
  <c r="O831" i="1" s="1"/>
  <c r="GM831" i="1" s="1"/>
  <c r="V2151" i="6"/>
  <c r="R859" i="1"/>
  <c r="GK859" i="1" s="1"/>
  <c r="GP859" i="1" s="1"/>
  <c r="CY911" i="1"/>
  <c r="X911" i="1" s="1"/>
  <c r="R2273" i="6" s="1"/>
  <c r="J2276" i="6" s="1"/>
  <c r="J2274" i="6"/>
  <c r="GK661" i="1"/>
  <c r="J1604" i="6"/>
  <c r="CZ923" i="1"/>
  <c r="Y923" i="1" s="1"/>
  <c r="T2321" i="6" s="1"/>
  <c r="J2325" i="6" s="1"/>
  <c r="J2322" i="6"/>
  <c r="I2327" i="6" s="1"/>
  <c r="CY923" i="1"/>
  <c r="X923" i="1" s="1"/>
  <c r="R2321" i="6" s="1"/>
  <c r="J2324" i="6" s="1"/>
  <c r="J2730" i="6"/>
  <c r="CY1229" i="1"/>
  <c r="X1229" i="1" s="1"/>
  <c r="CZ1229" i="1"/>
  <c r="Y1229" i="1" s="1"/>
  <c r="T2729" i="6" s="1"/>
  <c r="J2733" i="6" s="1"/>
  <c r="I1470" i="6"/>
  <c r="R460" i="1"/>
  <c r="GK460" i="1" s="1"/>
  <c r="GP460" i="1" s="1"/>
  <c r="V1133" i="6"/>
  <c r="J2517" i="6"/>
  <c r="CY1056" i="1"/>
  <c r="X1056" i="1" s="1"/>
  <c r="R2516" i="6" s="1"/>
  <c r="J2519" i="6" s="1"/>
  <c r="GK720" i="1"/>
  <c r="J1703" i="6"/>
  <c r="CP163" i="1"/>
  <c r="O163" i="1" s="1"/>
  <c r="J420" i="6"/>
  <c r="I424" i="6" s="1"/>
  <c r="CP324" i="1"/>
  <c r="O324" i="1" s="1"/>
  <c r="GP324" i="1" s="1"/>
  <c r="CD327" i="1" s="1"/>
  <c r="CZ153" i="1"/>
  <c r="Y153" i="1" s="1"/>
  <c r="T354" i="6" s="1"/>
  <c r="J359" i="6" s="1"/>
  <c r="I362" i="6" s="1"/>
  <c r="BY222" i="1"/>
  <c r="CP449" i="1"/>
  <c r="O449" i="1" s="1"/>
  <c r="J1068" i="6"/>
  <c r="CP472" i="1"/>
  <c r="O472" i="1" s="1"/>
  <c r="GP472" i="1" s="1"/>
  <c r="CP286" i="1"/>
  <c r="O286" i="1" s="1"/>
  <c r="J761" i="6"/>
  <c r="I766" i="6" s="1"/>
  <c r="R528" i="1"/>
  <c r="V1277" i="6"/>
  <c r="R483" i="1"/>
  <c r="GK483" i="1" s="1"/>
  <c r="V1258" i="6"/>
  <c r="CP557" i="1"/>
  <c r="O557" i="1" s="1"/>
  <c r="J1394" i="6"/>
  <c r="I1400" i="6" s="1"/>
  <c r="I941" i="6"/>
  <c r="I1283" i="6"/>
  <c r="CP480" i="1"/>
  <c r="O480" i="1" s="1"/>
  <c r="GP480" i="1" s="1"/>
  <c r="R452" i="1"/>
  <c r="GK452" i="1" s="1"/>
  <c r="V1090" i="6"/>
  <c r="CP650" i="1"/>
  <c r="O650" i="1" s="1"/>
  <c r="CP651" i="1"/>
  <c r="O651" i="1" s="1"/>
  <c r="R665" i="1"/>
  <c r="V1641" i="6"/>
  <c r="J1648" i="6" s="1"/>
  <c r="I1650" i="6" s="1"/>
  <c r="CP723" i="1"/>
  <c r="O723" i="1" s="1"/>
  <c r="GM723" i="1" s="1"/>
  <c r="J1732" i="6"/>
  <c r="R736" i="1"/>
  <c r="GK736" i="1" s="1"/>
  <c r="V1838" i="6"/>
  <c r="CZ744" i="1"/>
  <c r="Y744" i="1" s="1"/>
  <c r="T1868" i="6" s="1"/>
  <c r="J1872" i="6" s="1"/>
  <c r="R919" i="1"/>
  <c r="V2301" i="6"/>
  <c r="J2308" i="6" s="1"/>
  <c r="R835" i="1"/>
  <c r="GK835" i="1" s="1"/>
  <c r="V1996" i="6"/>
  <c r="CP849" i="1"/>
  <c r="O849" i="1" s="1"/>
  <c r="J2091" i="6"/>
  <c r="I2095" i="6" s="1"/>
  <c r="R861" i="1"/>
  <c r="GK861" i="1" s="1"/>
  <c r="V2167" i="6"/>
  <c r="CP829" i="1"/>
  <c r="O829" i="1" s="1"/>
  <c r="GM829" i="1" s="1"/>
  <c r="R846" i="1"/>
  <c r="GK846" i="1" s="1"/>
  <c r="V2068" i="6"/>
  <c r="R822" i="1"/>
  <c r="AE876" i="1" s="1"/>
  <c r="V1913" i="6"/>
  <c r="CP932" i="1"/>
  <c r="O932" i="1" s="1"/>
  <c r="I1989" i="6"/>
  <c r="CP1064" i="1"/>
  <c r="O1064" i="1" s="1"/>
  <c r="J2573" i="6"/>
  <c r="I2577" i="6" s="1"/>
  <c r="AL1022" i="1"/>
  <c r="T2504" i="6"/>
  <c r="J2508" i="6" s="1"/>
  <c r="AK1022" i="1"/>
  <c r="X1022" i="1" s="1"/>
  <c r="R2504" i="6"/>
  <c r="J2507" i="6" s="1"/>
  <c r="R1062" i="1"/>
  <c r="GK1062" i="1" s="1"/>
  <c r="V2558" i="6"/>
  <c r="CZ846" i="1"/>
  <c r="Y846" i="1" s="1"/>
  <c r="T2068" i="6" s="1"/>
  <c r="J2072" i="6" s="1"/>
  <c r="R1189" i="1"/>
  <c r="J2687" i="6" s="1"/>
  <c r="V2684" i="6"/>
  <c r="J2691" i="6" s="1"/>
  <c r="R2704" i="6"/>
  <c r="J2707" i="6" s="1"/>
  <c r="I2570" i="6"/>
  <c r="I347" i="6"/>
  <c r="R36" i="1"/>
  <c r="GK36" i="1" s="1"/>
  <c r="GM36" i="1" s="1"/>
  <c r="V59" i="6"/>
  <c r="R156" i="1"/>
  <c r="V372" i="6"/>
  <c r="J379" i="6" s="1"/>
  <c r="I610" i="6"/>
  <c r="J943" i="6"/>
  <c r="CY425" i="1"/>
  <c r="X425" i="1" s="1"/>
  <c r="R942" i="6" s="1"/>
  <c r="J946" i="6" s="1"/>
  <c r="CZ425" i="1"/>
  <c r="Y425" i="1" s="1"/>
  <c r="T942" i="6" s="1"/>
  <c r="J947" i="6" s="1"/>
  <c r="CZ156" i="1"/>
  <c r="Y156" i="1" s="1"/>
  <c r="T372" i="6" s="1"/>
  <c r="J378" i="6" s="1"/>
  <c r="J373" i="6"/>
  <c r="CY156" i="1"/>
  <c r="X156" i="1" s="1"/>
  <c r="R372" i="6" s="1"/>
  <c r="J377" i="6" s="1"/>
  <c r="I533" i="6"/>
  <c r="I1620" i="6"/>
  <c r="GK168" i="1"/>
  <c r="GM168" i="1" s="1"/>
  <c r="J449" i="6"/>
  <c r="CY415" i="1"/>
  <c r="X415" i="1" s="1"/>
  <c r="R894" i="6" s="1"/>
  <c r="J896" i="6" s="1"/>
  <c r="J895" i="6"/>
  <c r="I899" i="6" s="1"/>
  <c r="R667" i="1"/>
  <c r="V1661" i="6"/>
  <c r="J1668" i="6" s="1"/>
  <c r="I1670" i="6" s="1"/>
  <c r="R477" i="1"/>
  <c r="GK477" i="1" s="1"/>
  <c r="V1221" i="6"/>
  <c r="R821" i="1"/>
  <c r="GK821" i="1" s="1"/>
  <c r="V1906" i="6"/>
  <c r="CP97" i="1"/>
  <c r="O97" i="1" s="1"/>
  <c r="CY85" i="1"/>
  <c r="X85" i="1" s="1"/>
  <c r="R159" i="6" s="1"/>
  <c r="J162" i="6" s="1"/>
  <c r="I165" i="6" s="1"/>
  <c r="J161" i="6"/>
  <c r="I1171" i="6"/>
  <c r="CP647" i="1"/>
  <c r="O647" i="1" s="1"/>
  <c r="V866" i="6"/>
  <c r="R406" i="1"/>
  <c r="GK406" i="1" s="1"/>
  <c r="I920" i="6"/>
  <c r="R1065" i="1"/>
  <c r="GK1065" i="1" s="1"/>
  <c r="V2578" i="6"/>
  <c r="R656" i="1"/>
  <c r="V1551" i="6"/>
  <c r="J1558" i="6" s="1"/>
  <c r="GK735" i="1"/>
  <c r="J1831" i="6"/>
  <c r="CY830" i="1"/>
  <c r="X830" i="1" s="1"/>
  <c r="R1969" i="6" s="1"/>
  <c r="J1972" i="6" s="1"/>
  <c r="J1970" i="6"/>
  <c r="CP1060" i="1"/>
  <c r="O1060" i="1" s="1"/>
  <c r="GM1060" i="1" s="1"/>
  <c r="V2831" i="6"/>
  <c r="R1307" i="1"/>
  <c r="GK1307" i="1" s="1"/>
  <c r="R913" i="1"/>
  <c r="GK913" i="1" s="1"/>
  <c r="V2280" i="6"/>
  <c r="CY1065" i="1"/>
  <c r="X1065" i="1" s="1"/>
  <c r="R2578" i="6" s="1"/>
  <c r="J2581" i="6" s="1"/>
  <c r="J2579" i="6"/>
  <c r="CZ1065" i="1"/>
  <c r="Y1065" i="1" s="1"/>
  <c r="T2578" i="6" s="1"/>
  <c r="J2582" i="6" s="1"/>
  <c r="V2530" i="6"/>
  <c r="R1058" i="1"/>
  <c r="GK1058" i="1" s="1"/>
  <c r="GM1058" i="1" s="1"/>
  <c r="I2636" i="6"/>
  <c r="I2039" i="6"/>
  <c r="I2710" i="6"/>
  <c r="V2214" i="6"/>
  <c r="R867" i="1"/>
  <c r="GK867" i="1" s="1"/>
  <c r="CZ929" i="1"/>
  <c r="Y929" i="1" s="1"/>
  <c r="T2358" i="6" s="1"/>
  <c r="J2362" i="6" s="1"/>
  <c r="J2359" i="6"/>
  <c r="I2364" i="6" s="1"/>
  <c r="I1368" i="6"/>
  <c r="AP520" i="1"/>
  <c r="F573" i="1"/>
  <c r="I2032" i="6"/>
  <c r="CP851" i="1"/>
  <c r="O851" i="1" s="1"/>
  <c r="GP851" i="1" s="1"/>
  <c r="T1621" i="6"/>
  <c r="J1627" i="6" s="1"/>
  <c r="I1630" i="6" s="1"/>
  <c r="GP718" i="1"/>
  <c r="CP85" i="1"/>
  <c r="O85" i="1" s="1"/>
  <c r="I177" i="6"/>
  <c r="AH234" i="1"/>
  <c r="K590" i="6"/>
  <c r="K405" i="6"/>
  <c r="P405" i="6"/>
  <c r="R226" i="1"/>
  <c r="V585" i="6"/>
  <c r="R449" i="1"/>
  <c r="V1066" i="6"/>
  <c r="J1073" i="6" s="1"/>
  <c r="R458" i="1"/>
  <c r="GK458" i="1" s="1"/>
  <c r="GP458" i="1" s="1"/>
  <c r="V1118" i="6"/>
  <c r="GM530" i="1"/>
  <c r="I1384" i="6"/>
  <c r="R101" i="1"/>
  <c r="GK101" i="1" s="1"/>
  <c r="V242" i="6"/>
  <c r="GM45" i="1"/>
  <c r="T119" i="6"/>
  <c r="J123" i="6" s="1"/>
  <c r="I106" i="6"/>
  <c r="R147" i="1"/>
  <c r="GK147" i="1" s="1"/>
  <c r="V314" i="6"/>
  <c r="CP281" i="1"/>
  <c r="O281" i="1" s="1"/>
  <c r="GM281" i="1" s="1"/>
  <c r="J733" i="6"/>
  <c r="I737" i="6" s="1"/>
  <c r="CP156" i="1"/>
  <c r="O156" i="1" s="1"/>
  <c r="J376" i="6"/>
  <c r="CY153" i="1"/>
  <c r="X153" i="1" s="1"/>
  <c r="R354" i="6" s="1"/>
  <c r="J358" i="6" s="1"/>
  <c r="U327" i="1"/>
  <c r="R440" i="1"/>
  <c r="GK440" i="1" s="1"/>
  <c r="V1030" i="6"/>
  <c r="CI234" i="1"/>
  <c r="AZ234" i="1" s="1"/>
  <c r="R425" i="1"/>
  <c r="GK425" i="1" s="1"/>
  <c r="GM425" i="1" s="1"/>
  <c r="V942" i="6"/>
  <c r="R480" i="1"/>
  <c r="GK480" i="1" s="1"/>
  <c r="V1237" i="6"/>
  <c r="AH488" i="1"/>
  <c r="CP415" i="1"/>
  <c r="O415" i="1" s="1"/>
  <c r="CP468" i="1"/>
  <c r="O468" i="1" s="1"/>
  <c r="J1166" i="6"/>
  <c r="CY472" i="1"/>
  <c r="X472" i="1" s="1"/>
  <c r="R1193" i="6" s="1"/>
  <c r="J1195" i="6" s="1"/>
  <c r="CP546" i="1"/>
  <c r="O546" i="1" s="1"/>
  <c r="AH564" i="1"/>
  <c r="U564" i="1" s="1"/>
  <c r="K1282" i="6"/>
  <c r="R666" i="1"/>
  <c r="V1651" i="6"/>
  <c r="J1658" i="6" s="1"/>
  <c r="R543" i="1"/>
  <c r="GK543" i="1" s="1"/>
  <c r="GP543" i="1" s="1"/>
  <c r="V1332" i="6"/>
  <c r="R746" i="1"/>
  <c r="GK746" i="1" s="1"/>
  <c r="GM746" i="1" s="1"/>
  <c r="V1881" i="6"/>
  <c r="CY744" i="1"/>
  <c r="X744" i="1" s="1"/>
  <c r="R1868" i="6" s="1"/>
  <c r="J1871" i="6" s="1"/>
  <c r="I1874" i="6" s="1"/>
  <c r="R924" i="1"/>
  <c r="GK924" i="1" s="1"/>
  <c r="V2328" i="6"/>
  <c r="CP823" i="1"/>
  <c r="O823" i="1" s="1"/>
  <c r="J1922" i="6"/>
  <c r="GM874" i="1"/>
  <c r="T2261" i="6"/>
  <c r="J2265" i="6" s="1"/>
  <c r="R1955" i="6"/>
  <c r="J1958" i="6" s="1"/>
  <c r="R923" i="1"/>
  <c r="GK923" i="1" s="1"/>
  <c r="GM923" i="1" s="1"/>
  <c r="V2321" i="6"/>
  <c r="CP821" i="1"/>
  <c r="O821" i="1" s="1"/>
  <c r="J1908" i="6"/>
  <c r="CP846" i="1"/>
  <c r="O846" i="1" s="1"/>
  <c r="J2070" i="6"/>
  <c r="AD876" i="1"/>
  <c r="CP1068" i="1"/>
  <c r="O1068" i="1" s="1"/>
  <c r="GP1068" i="1" s="1"/>
  <c r="CP929" i="1"/>
  <c r="O929" i="1" s="1"/>
  <c r="J2360" i="6"/>
  <c r="CY846" i="1"/>
  <c r="X846" i="1" s="1"/>
  <c r="R2068" i="6" s="1"/>
  <c r="J2071" i="6" s="1"/>
  <c r="CP1189" i="1"/>
  <c r="O1189" i="1" s="1"/>
  <c r="AB1194" i="1" s="1"/>
  <c r="J2686" i="6"/>
  <c r="I2678" i="6"/>
  <c r="R185" i="1"/>
  <c r="GK185" i="1" s="1"/>
  <c r="V545" i="6"/>
  <c r="J307" i="6"/>
  <c r="GK146" i="1"/>
  <c r="V617" i="6"/>
  <c r="R231" i="1"/>
  <c r="GK231" i="1" s="1"/>
  <c r="GP231" i="1" s="1"/>
  <c r="CY227" i="1"/>
  <c r="X227" i="1" s="1"/>
  <c r="R592" i="6" s="1"/>
  <c r="J594" i="6" s="1"/>
  <c r="J593" i="6"/>
  <c r="V718" i="6"/>
  <c r="R279" i="1"/>
  <c r="GK279" i="1" s="1"/>
  <c r="GP279" i="1" s="1"/>
  <c r="R35" i="1"/>
  <c r="GK35" i="1" s="1"/>
  <c r="GP35" i="1" s="1"/>
  <c r="V53" i="6"/>
  <c r="CZ403" i="1"/>
  <c r="Y403" i="1" s="1"/>
  <c r="T850" i="6" s="1"/>
  <c r="J854" i="6" s="1"/>
  <c r="J851" i="6"/>
  <c r="CY403" i="1"/>
  <c r="X403" i="1" s="1"/>
  <c r="R850" i="6" s="1"/>
  <c r="J853" i="6" s="1"/>
  <c r="CY186" i="1"/>
  <c r="X186" i="1" s="1"/>
  <c r="R552" i="6" s="1"/>
  <c r="J554" i="6" s="1"/>
  <c r="J553" i="6"/>
  <c r="I557" i="6" s="1"/>
  <c r="CY147" i="1"/>
  <c r="X147" i="1" s="1"/>
  <c r="R314" i="6" s="1"/>
  <c r="J316" i="6" s="1"/>
  <c r="I319" i="6" s="1"/>
  <c r="J315" i="6"/>
  <c r="CZ147" i="1"/>
  <c r="Y147" i="1" s="1"/>
  <c r="T314" i="6" s="1"/>
  <c r="J317" i="6" s="1"/>
  <c r="I724" i="6"/>
  <c r="GK655" i="1"/>
  <c r="GM655" i="1" s="1"/>
  <c r="J1544" i="6"/>
  <c r="K2422" i="6"/>
  <c r="I679" i="6"/>
  <c r="R471" i="1"/>
  <c r="GK471" i="1" s="1"/>
  <c r="V1186" i="6"/>
  <c r="R468" i="1"/>
  <c r="V1162" i="6"/>
  <c r="J1169" i="6" s="1"/>
  <c r="I1770" i="6"/>
  <c r="K858" i="6"/>
  <c r="P858" i="6"/>
  <c r="GK648" i="1"/>
  <c r="GM648" i="1" s="1"/>
  <c r="J1474" i="6"/>
  <c r="CP146" i="1"/>
  <c r="O146" i="1" s="1"/>
  <c r="R647" i="1"/>
  <c r="V1461" i="6"/>
  <c r="J1468" i="6" s="1"/>
  <c r="R931" i="1"/>
  <c r="GK931" i="1" s="1"/>
  <c r="V2372" i="6"/>
  <c r="R866" i="1"/>
  <c r="GK866" i="1" s="1"/>
  <c r="V2206" i="6"/>
  <c r="CY282" i="1"/>
  <c r="X282" i="1" s="1"/>
  <c r="R738" i="6" s="1"/>
  <c r="J740" i="6" s="1"/>
  <c r="J739" i="6"/>
  <c r="I2622" i="6"/>
  <c r="V1179" i="6"/>
  <c r="R470" i="1"/>
  <c r="GK470" i="1" s="1"/>
  <c r="GM470" i="1" s="1"/>
  <c r="CP1145" i="1"/>
  <c r="O1145" i="1" s="1"/>
  <c r="GP1145" i="1" s="1"/>
  <c r="I2197" i="6"/>
  <c r="CY921" i="1"/>
  <c r="X921" i="1" s="1"/>
  <c r="R2311" i="6" s="1"/>
  <c r="J2316" i="6" s="1"/>
  <c r="J2312" i="6"/>
  <c r="I1117" i="6"/>
  <c r="GK100" i="1"/>
  <c r="J235" i="6"/>
  <c r="I2267" i="6"/>
  <c r="V2351" i="6"/>
  <c r="R928" i="1"/>
  <c r="GK928" i="1" s="1"/>
  <c r="K1995" i="6"/>
  <c r="P1995" i="6"/>
  <c r="R324" i="1"/>
  <c r="V782" i="6"/>
  <c r="R657" i="1"/>
  <c r="V1561" i="6"/>
  <c r="J1568" i="6" s="1"/>
  <c r="I1096" i="6"/>
  <c r="GM44" i="1"/>
  <c r="R113" i="6"/>
  <c r="J115" i="6" s="1"/>
  <c r="I118" i="6" s="1"/>
  <c r="I112" i="6"/>
  <c r="R119" i="6"/>
  <c r="J122" i="6" s="1"/>
  <c r="I125" i="6" s="1"/>
  <c r="GP146" i="1"/>
  <c r="T304" i="6"/>
  <c r="J310" i="6" s="1"/>
  <c r="I313" i="6" s="1"/>
  <c r="GM181" i="1"/>
  <c r="R522" i="6"/>
  <c r="J524" i="6" s="1"/>
  <c r="I527" i="6" s="1"/>
  <c r="P463" i="6"/>
  <c r="K463" i="6"/>
  <c r="R534" i="6"/>
  <c r="J538" i="6" s="1"/>
  <c r="I542" i="6" s="1"/>
  <c r="GM283" i="1"/>
  <c r="R744" i="6"/>
  <c r="J746" i="6" s="1"/>
  <c r="I749" i="6" s="1"/>
  <c r="CP278" i="1"/>
  <c r="O278" i="1" s="1"/>
  <c r="GM406" i="1"/>
  <c r="R866" i="6"/>
  <c r="J868" i="6" s="1"/>
  <c r="I871" i="6" s="1"/>
  <c r="R432" i="1"/>
  <c r="GK432" i="1" s="1"/>
  <c r="GM432" i="1" s="1"/>
  <c r="V988" i="6"/>
  <c r="CP485" i="1"/>
  <c r="O485" i="1" s="1"/>
  <c r="I1276" i="6"/>
  <c r="R535" i="1"/>
  <c r="V1302" i="6"/>
  <c r="J1308" i="6" s="1"/>
  <c r="I1310" i="6" s="1"/>
  <c r="J1145" i="6"/>
  <c r="I1147" i="6" s="1"/>
  <c r="R645" i="1"/>
  <c r="V1441" i="6"/>
  <c r="J1448" i="6" s="1"/>
  <c r="I1450" i="6" s="1"/>
  <c r="R724" i="1"/>
  <c r="V1737" i="6"/>
  <c r="J1744" i="6" s="1"/>
  <c r="I1746" i="6" s="1"/>
  <c r="R732" i="1"/>
  <c r="V1801" i="6"/>
  <c r="J1808" i="6" s="1"/>
  <c r="R933" i="1"/>
  <c r="GK933" i="1" s="1"/>
  <c r="V2386" i="6"/>
  <c r="R856" i="1"/>
  <c r="GK856" i="1" s="1"/>
  <c r="V2128" i="6"/>
  <c r="AG876" i="1"/>
  <c r="CP841" i="1"/>
  <c r="O841" i="1" s="1"/>
  <c r="GM841" i="1" s="1"/>
  <c r="J2035" i="6"/>
  <c r="R2120" i="6"/>
  <c r="J2124" i="6" s="1"/>
  <c r="I2127" i="6" s="1"/>
  <c r="I2456" i="6"/>
  <c r="CP939" i="1"/>
  <c r="O939" i="1" s="1"/>
  <c r="K2081" i="6"/>
  <c r="P2081" i="6"/>
  <c r="AH943" i="1"/>
  <c r="K2436" i="6"/>
  <c r="K1919" i="6"/>
  <c r="P1919" i="6"/>
  <c r="GP1058" i="1"/>
  <c r="R2530" i="6"/>
  <c r="J2533" i="6" s="1"/>
  <c r="I2536" i="6" s="1"/>
  <c r="CP1066" i="1"/>
  <c r="O1066" i="1" s="1"/>
  <c r="CP1059" i="1"/>
  <c r="O1059" i="1" s="1"/>
  <c r="GM1059" i="1" s="1"/>
  <c r="J2539" i="6"/>
  <c r="I2543" i="6" s="1"/>
  <c r="I512" i="6"/>
  <c r="I1082" i="6"/>
  <c r="I1014" i="6"/>
  <c r="I284" i="6"/>
  <c r="I337" i="6"/>
  <c r="V605" i="6"/>
  <c r="R229" i="1"/>
  <c r="GK229" i="1" s="1"/>
  <c r="I730" i="6"/>
  <c r="I1600" i="6"/>
  <c r="R852" i="1"/>
  <c r="GK852" i="1" s="1"/>
  <c r="GM852" i="1" s="1"/>
  <c r="V2105" i="6"/>
  <c r="I1709" i="6"/>
  <c r="R862" i="1"/>
  <c r="GK862" i="1" s="1"/>
  <c r="V2175" i="6"/>
  <c r="V213" i="6"/>
  <c r="R97" i="1"/>
  <c r="GK97" i="1" s="1"/>
  <c r="R277" i="1"/>
  <c r="GK277" i="1" s="1"/>
  <c r="GP277" i="1" s="1"/>
  <c r="V703" i="6"/>
  <c r="CP86" i="1"/>
  <c r="O86" i="1" s="1"/>
  <c r="V578" i="6"/>
  <c r="R225" i="1"/>
  <c r="GK225" i="1" s="1"/>
  <c r="I1331" i="6"/>
  <c r="CY1192" i="1"/>
  <c r="X1192" i="1" s="1"/>
  <c r="R2711" i="6" s="1"/>
  <c r="J2713" i="6" s="1"/>
  <c r="J2712" i="6"/>
  <c r="I2716" i="6" s="1"/>
  <c r="CY1149" i="1"/>
  <c r="X1149" i="1" s="1"/>
  <c r="R2658" i="6" s="1"/>
  <c r="J2661" i="6" s="1"/>
  <c r="J2659" i="6"/>
  <c r="CP843" i="1"/>
  <c r="O843" i="1" s="1"/>
  <c r="I2236" i="6"/>
  <c r="I2399" i="6"/>
  <c r="CP925" i="1"/>
  <c r="O925" i="1" s="1"/>
  <c r="GM925" i="1" s="1"/>
  <c r="J2337" i="6"/>
  <c r="R855" i="1"/>
  <c r="GK855" i="1" s="1"/>
  <c r="GP855" i="1" s="1"/>
  <c r="V2120" i="6"/>
  <c r="R721" i="1"/>
  <c r="V1710" i="6"/>
  <c r="J1717" i="6" s="1"/>
  <c r="I1719" i="6" s="1"/>
  <c r="CZ836" i="1"/>
  <c r="Y836" i="1" s="1"/>
  <c r="T2003" i="6" s="1"/>
  <c r="J2007" i="6" s="1"/>
  <c r="J2004" i="6"/>
  <c r="CY836" i="1"/>
  <c r="X836" i="1" s="1"/>
  <c r="R2003" i="6" s="1"/>
  <c r="J2006" i="6" s="1"/>
  <c r="R864" i="1"/>
  <c r="GK864" i="1" s="1"/>
  <c r="V2191" i="6"/>
  <c r="I2150" i="6"/>
  <c r="BA290" i="1"/>
  <c r="CJ266" i="1"/>
  <c r="GP1150" i="1"/>
  <c r="GM1150" i="1"/>
  <c r="GM448" i="1"/>
  <c r="GP448" i="1"/>
  <c r="AH393" i="1"/>
  <c r="U488" i="1"/>
  <c r="GN914" i="1"/>
  <c r="GM914" i="1"/>
  <c r="GP872" i="1"/>
  <c r="GM872" i="1"/>
  <c r="T290" i="1"/>
  <c r="AG266" i="1"/>
  <c r="GP981" i="1"/>
  <c r="GM981" i="1"/>
  <c r="AH908" i="1"/>
  <c r="U943" i="1"/>
  <c r="GM165" i="1"/>
  <c r="GP547" i="1"/>
  <c r="GM547" i="1"/>
  <c r="Q1153" i="1"/>
  <c r="AD1136" i="1"/>
  <c r="GM178" i="1"/>
  <c r="GP178" i="1"/>
  <c r="GM640" i="1"/>
  <c r="GP640" i="1"/>
  <c r="W876" i="1"/>
  <c r="AJ817" i="1"/>
  <c r="T943" i="1"/>
  <c r="AG908" i="1"/>
  <c r="AG393" i="1"/>
  <c r="T488" i="1"/>
  <c r="GM466" i="1"/>
  <c r="GP466" i="1"/>
  <c r="GM835" i="1"/>
  <c r="GP835" i="1"/>
  <c r="CI908" i="1"/>
  <c r="AZ943" i="1"/>
  <c r="Q1310" i="1"/>
  <c r="AD1298" i="1"/>
  <c r="AI30" i="1"/>
  <c r="V49" i="1"/>
  <c r="GP529" i="1"/>
  <c r="GM529" i="1"/>
  <c r="CJ393" i="1"/>
  <c r="BA488" i="1"/>
  <c r="GM927" i="1"/>
  <c r="GP927" i="1"/>
  <c r="W943" i="1"/>
  <c r="AJ908" i="1"/>
  <c r="GM673" i="1"/>
  <c r="GP673" i="1"/>
  <c r="AG30" i="1"/>
  <c r="T49" i="1"/>
  <c r="GM402" i="1"/>
  <c r="GP402" i="1"/>
  <c r="GM562" i="1"/>
  <c r="GP562" i="1"/>
  <c r="AH817" i="1"/>
  <c r="U876" i="1"/>
  <c r="GP541" i="1"/>
  <c r="GM541" i="1"/>
  <c r="GM635" i="1"/>
  <c r="GP635" i="1"/>
  <c r="GM284" i="1"/>
  <c r="GP284" i="1"/>
  <c r="AF393" i="1"/>
  <c r="S488" i="1"/>
  <c r="AJ520" i="1"/>
  <c r="W564" i="1"/>
  <c r="GN916" i="1"/>
  <c r="GM916" i="1"/>
  <c r="AD30" i="1"/>
  <c r="Q49" i="1"/>
  <c r="GM403" i="1"/>
  <c r="GP403" i="1"/>
  <c r="W49" i="1"/>
  <c r="AJ30" i="1"/>
  <c r="GM176" i="1"/>
  <c r="GM157" i="1"/>
  <c r="GP157" i="1"/>
  <c r="GP287" i="1"/>
  <c r="GM287" i="1"/>
  <c r="GM545" i="1"/>
  <c r="GP545" i="1"/>
  <c r="GP429" i="1"/>
  <c r="GM429" i="1"/>
  <c r="GP89" i="1"/>
  <c r="GM89" i="1"/>
  <c r="AF266" i="1"/>
  <c r="S290" i="1"/>
  <c r="AD817" i="1"/>
  <c r="Q876" i="1"/>
  <c r="BA943" i="1"/>
  <c r="CJ908" i="1"/>
  <c r="GM1068" i="1"/>
  <c r="GP849" i="1"/>
  <c r="AI817" i="1"/>
  <c r="V876" i="1"/>
  <c r="U234" i="1"/>
  <c r="AH222" i="1"/>
  <c r="GP172" i="1"/>
  <c r="GM172" i="1"/>
  <c r="GP431" i="1"/>
  <c r="GP160" i="1"/>
  <c r="GM160" i="1"/>
  <c r="BD26" i="1"/>
  <c r="F382" i="1"/>
  <c r="GM556" i="1"/>
  <c r="GP556" i="1"/>
  <c r="GM840" i="1"/>
  <c r="GP840" i="1"/>
  <c r="AG817" i="1"/>
  <c r="T876" i="1"/>
  <c r="GM847" i="1"/>
  <c r="GP847" i="1"/>
  <c r="GM140" i="1"/>
  <c r="BB626" i="1"/>
  <c r="F794" i="1"/>
  <c r="BZ266" i="1"/>
  <c r="AQ290" i="1"/>
  <c r="CG290" i="1"/>
  <c r="GM417" i="1"/>
  <c r="GP417" i="1"/>
  <c r="GM273" i="1"/>
  <c r="GP273" i="1"/>
  <c r="AJ393" i="1"/>
  <c r="W488" i="1"/>
  <c r="CP643" i="1"/>
  <c r="O643" i="1" s="1"/>
  <c r="AC683" i="1"/>
  <c r="CP662" i="1"/>
  <c r="O662" i="1" s="1"/>
  <c r="CJ630" i="1"/>
  <c r="BA683" i="1"/>
  <c r="AT715" i="1"/>
  <c r="F769" i="1"/>
  <c r="BB1136" i="1"/>
  <c r="F1166" i="1"/>
  <c r="BB1266" i="1"/>
  <c r="CJ1054" i="1"/>
  <c r="BA1070" i="1"/>
  <c r="AT1136" i="1"/>
  <c r="F1171" i="1"/>
  <c r="GP1065" i="1"/>
  <c r="AH1054" i="1"/>
  <c r="U1070" i="1"/>
  <c r="GM1146" i="1"/>
  <c r="GP1146" i="1"/>
  <c r="GP1138" i="1"/>
  <c r="GM1138" i="1"/>
  <c r="AT1298" i="1"/>
  <c r="F1328" i="1"/>
  <c r="AS1298" i="1"/>
  <c r="F1327" i="1"/>
  <c r="GM548" i="1"/>
  <c r="GP548" i="1"/>
  <c r="CH985" i="1"/>
  <c r="P985" i="1"/>
  <c r="AC975" i="1"/>
  <c r="CE985" i="1"/>
  <c r="CF985" i="1"/>
  <c r="S1070" i="1"/>
  <c r="AF1054" i="1"/>
  <c r="GP407" i="1"/>
  <c r="GM407" i="1"/>
  <c r="AC327" i="1"/>
  <c r="AT266" i="1"/>
  <c r="F308" i="1"/>
  <c r="GP425" i="1"/>
  <c r="BZ393" i="1"/>
  <c r="AQ488" i="1"/>
  <c r="CZ549" i="1"/>
  <c r="Y549" i="1" s="1"/>
  <c r="CY549" i="1"/>
  <c r="X549" i="1" s="1"/>
  <c r="GP549" i="1" s="1"/>
  <c r="BC389" i="1"/>
  <c r="F610" i="1"/>
  <c r="GP533" i="1"/>
  <c r="GP438" i="1"/>
  <c r="GM438" i="1"/>
  <c r="GP456" i="1"/>
  <c r="GM456" i="1"/>
  <c r="GM410" i="1"/>
  <c r="GP410" i="1"/>
  <c r="GM486" i="1"/>
  <c r="GP486" i="1"/>
  <c r="CP679" i="1"/>
  <c r="O679" i="1" s="1"/>
  <c r="AG520" i="1"/>
  <c r="T564" i="1"/>
  <c r="GM727" i="1"/>
  <c r="GP727" i="1"/>
  <c r="AJ630" i="1"/>
  <c r="W683" i="1"/>
  <c r="GP674" i="1"/>
  <c r="GP736" i="1"/>
  <c r="GP642" i="1"/>
  <c r="GM642" i="1"/>
  <c r="GM867" i="1"/>
  <c r="GP867" i="1"/>
  <c r="GP852" i="1"/>
  <c r="GM824" i="1"/>
  <c r="GP824" i="1"/>
  <c r="GP923" i="1"/>
  <c r="CI1017" i="1"/>
  <c r="AZ1022" i="1"/>
  <c r="CI817" i="1"/>
  <c r="AZ876" i="1"/>
  <c r="AI975" i="1"/>
  <c r="V985" i="1"/>
  <c r="V1017" i="1"/>
  <c r="F1045" i="1"/>
  <c r="GM1143" i="1"/>
  <c r="GP1143" i="1"/>
  <c r="BA1310" i="1"/>
  <c r="CJ1298" i="1"/>
  <c r="U1185" i="1"/>
  <c r="F1216" i="1"/>
  <c r="GM437" i="1"/>
  <c r="GP437" i="1"/>
  <c r="GM823" i="1"/>
  <c r="GP823" i="1"/>
  <c r="AS1226" i="1"/>
  <c r="F1253" i="1"/>
  <c r="F1080" i="1"/>
  <c r="AQ1054" i="1"/>
  <c r="CY41" i="1"/>
  <c r="X41" i="1" s="1"/>
  <c r="CZ41" i="1"/>
  <c r="Y41" i="1" s="1"/>
  <c r="T93" i="6" s="1"/>
  <c r="J97" i="6" s="1"/>
  <c r="GM412" i="1"/>
  <c r="GP412" i="1"/>
  <c r="BC26" i="1"/>
  <c r="F373" i="1"/>
  <c r="BD322" i="1"/>
  <c r="F352" i="1"/>
  <c r="GM426" i="1"/>
  <c r="GP426" i="1"/>
  <c r="GP523" i="1"/>
  <c r="GM523" i="1"/>
  <c r="GM462" i="1"/>
  <c r="GN462" i="1"/>
  <c r="GM559" i="1"/>
  <c r="GP559" i="1"/>
  <c r="GM481" i="1"/>
  <c r="GP481" i="1"/>
  <c r="AO389" i="1"/>
  <c r="F598" i="1"/>
  <c r="GM543" i="1"/>
  <c r="GK643" i="1"/>
  <c r="GP467" i="1"/>
  <c r="GM742" i="1"/>
  <c r="GP742" i="1"/>
  <c r="BB817" i="1"/>
  <c r="F889" i="1"/>
  <c r="BB1100" i="1"/>
  <c r="GM863" i="1"/>
  <c r="GP863" i="1"/>
  <c r="GM834" i="1"/>
  <c r="GP834" i="1"/>
  <c r="BB1017" i="1"/>
  <c r="F1035" i="1"/>
  <c r="AP817" i="1"/>
  <c r="F885" i="1"/>
  <c r="AH975" i="1"/>
  <c r="U985" i="1"/>
  <c r="BZ975" i="1"/>
  <c r="AQ985" i="1"/>
  <c r="GP1067" i="1"/>
  <c r="GM1067" i="1"/>
  <c r="AQ1185" i="1"/>
  <c r="F1204" i="1"/>
  <c r="AQ1017" i="1"/>
  <c r="F1032" i="1"/>
  <c r="GM983" i="1"/>
  <c r="GP983" i="1"/>
  <c r="F1162" i="1"/>
  <c r="AP1136" i="1"/>
  <c r="AP1266" i="1"/>
  <c r="AD1226" i="1"/>
  <c r="Q1236" i="1"/>
  <c r="AC1194" i="1"/>
  <c r="CG1136" i="1"/>
  <c r="AX1153" i="1"/>
  <c r="GM1151" i="1"/>
  <c r="GP1151" i="1"/>
  <c r="GM1057" i="1"/>
  <c r="GP1057" i="1"/>
  <c r="Y234" i="1"/>
  <c r="AL222" i="1"/>
  <c r="AZ1236" i="1"/>
  <c r="CI1226" i="1"/>
  <c r="AC290" i="1"/>
  <c r="AC49" i="1"/>
  <c r="Q234" i="1"/>
  <c r="AD222" i="1"/>
  <c r="GK401" i="1"/>
  <c r="GP401" i="1" s="1"/>
  <c r="GP399" i="1"/>
  <c r="GM443" i="1"/>
  <c r="GN443" i="1"/>
  <c r="GM561" i="1"/>
  <c r="GP561" i="1"/>
  <c r="GP476" i="1"/>
  <c r="GM476" i="1"/>
  <c r="CY528" i="1"/>
  <c r="X528" i="1" s="1"/>
  <c r="R1277" i="6" s="1"/>
  <c r="J1280" i="6" s="1"/>
  <c r="CZ528" i="1"/>
  <c r="Y528" i="1" s="1"/>
  <c r="T1277" i="6" s="1"/>
  <c r="J1281" i="6" s="1"/>
  <c r="AD564" i="1"/>
  <c r="AS393" i="1"/>
  <c r="F505" i="1"/>
  <c r="AS594" i="1"/>
  <c r="AD683" i="1"/>
  <c r="F776" i="1"/>
  <c r="BD715" i="1"/>
  <c r="GP738" i="1"/>
  <c r="GM738" i="1"/>
  <c r="CG715" i="1"/>
  <c r="AX751" i="1"/>
  <c r="GM865" i="1"/>
  <c r="GP861" i="1"/>
  <c r="GP827" i="1"/>
  <c r="GM920" i="1"/>
  <c r="GN920" i="1"/>
  <c r="F968" i="1"/>
  <c r="BD1100" i="1"/>
  <c r="BD908" i="1"/>
  <c r="GM922" i="1"/>
  <c r="GN922" i="1"/>
  <c r="AF975" i="1"/>
  <c r="S985" i="1"/>
  <c r="CG985" i="1"/>
  <c r="GM1140" i="1"/>
  <c r="GP1140" i="1"/>
  <c r="CG1185" i="1"/>
  <c r="AX1194" i="1"/>
  <c r="GM1061" i="1"/>
  <c r="GP1061" i="1"/>
  <c r="F1034" i="1"/>
  <c r="Q1017" i="1"/>
  <c r="S1236" i="1"/>
  <c r="AF1226" i="1"/>
  <c r="F1163" i="1"/>
  <c r="AQ1136" i="1"/>
  <c r="GM1187" i="1"/>
  <c r="GN1187" i="1"/>
  <c r="GM87" i="1"/>
  <c r="GP87" i="1"/>
  <c r="GM268" i="1"/>
  <c r="GP268" i="1"/>
  <c r="AB290" i="1"/>
  <c r="GP678" i="1"/>
  <c r="GM678" i="1"/>
  <c r="CY1019" i="1"/>
  <c r="X1019" i="1" s="1"/>
  <c r="CZ1019" i="1"/>
  <c r="Y1019" i="1" s="1"/>
  <c r="GP930" i="1"/>
  <c r="GM930" i="1"/>
  <c r="AT1226" i="1"/>
  <c r="F1254" i="1"/>
  <c r="GM418" i="1"/>
  <c r="GP418" i="1"/>
  <c r="AF322" i="1"/>
  <c r="S327" i="1"/>
  <c r="AD190" i="1"/>
  <c r="CP98" i="1"/>
  <c r="O98" i="1" s="1"/>
  <c r="GM177" i="1"/>
  <c r="GP177" i="1"/>
  <c r="GM420" i="1"/>
  <c r="CC222" i="1"/>
  <c r="AT234" i="1"/>
  <c r="GP433" i="1"/>
  <c r="GM433" i="1"/>
  <c r="CY546" i="1"/>
  <c r="X546" i="1" s="1"/>
  <c r="CZ546" i="1"/>
  <c r="Y546" i="1" s="1"/>
  <c r="T1353" i="6" s="1"/>
  <c r="J1357" i="6" s="1"/>
  <c r="GP525" i="1"/>
  <c r="GM525" i="1"/>
  <c r="GP537" i="1"/>
  <c r="GM537" i="1"/>
  <c r="BD520" i="1"/>
  <c r="F589" i="1"/>
  <c r="AX564" i="1"/>
  <c r="CG520" i="1"/>
  <c r="GM482" i="1"/>
  <c r="GP482" i="1"/>
  <c r="CZ531" i="1"/>
  <c r="Y531" i="1" s="1"/>
  <c r="CY531" i="1"/>
  <c r="X531" i="1" s="1"/>
  <c r="AQ683" i="1"/>
  <c r="BZ630" i="1"/>
  <c r="AO626" i="1"/>
  <c r="F785" i="1"/>
  <c r="CI683" i="1"/>
  <c r="CP734" i="1"/>
  <c r="O734" i="1" s="1"/>
  <c r="GM680" i="1"/>
  <c r="GP680" i="1"/>
  <c r="AQ715" i="1"/>
  <c r="F761" i="1"/>
  <c r="GM856" i="1"/>
  <c r="GP856" i="1"/>
  <c r="GP832" i="1"/>
  <c r="GM832" i="1"/>
  <c r="AF908" i="1"/>
  <c r="S943" i="1"/>
  <c r="GM838" i="1"/>
  <c r="GP833" i="1"/>
  <c r="CP822" i="1"/>
  <c r="O822" i="1" s="1"/>
  <c r="GM934" i="1"/>
  <c r="GP934" i="1"/>
  <c r="CB817" i="1"/>
  <c r="AS876" i="1"/>
  <c r="AF1017" i="1"/>
  <c r="S1022" i="1"/>
  <c r="AJ975" i="1"/>
  <c r="W985" i="1"/>
  <c r="GM1303" i="1"/>
  <c r="GP1303" i="1"/>
  <c r="AG1136" i="1"/>
  <c r="T1153" i="1"/>
  <c r="CI1136" i="1"/>
  <c r="AZ1153" i="1"/>
  <c r="GK1189" i="1"/>
  <c r="AE1194" i="1"/>
  <c r="GM1232" i="1"/>
  <c r="T1236" i="1"/>
  <c r="AG1226" i="1"/>
  <c r="GP168" i="1"/>
  <c r="GM457" i="1"/>
  <c r="GP457" i="1"/>
  <c r="GM147" i="1"/>
  <c r="GM485" i="1"/>
  <c r="GP485" i="1"/>
  <c r="AF49" i="1"/>
  <c r="CY34" i="1"/>
  <c r="X34" i="1" s="1"/>
  <c r="R46" i="6" s="1"/>
  <c r="J49" i="6" s="1"/>
  <c r="CZ34" i="1"/>
  <c r="Y34" i="1" s="1"/>
  <c r="GP162" i="1"/>
  <c r="GM162" i="1"/>
  <c r="AC234" i="1"/>
  <c r="CP225" i="1"/>
  <c r="O225" i="1" s="1"/>
  <c r="GM409" i="1"/>
  <c r="GP409" i="1"/>
  <c r="GP405" i="1"/>
  <c r="GM405" i="1"/>
  <c r="W135" i="1"/>
  <c r="F214" i="1"/>
  <c r="CB266" i="1"/>
  <c r="AS290" i="1"/>
  <c r="GM435" i="1"/>
  <c r="GP435" i="1"/>
  <c r="F303" i="1"/>
  <c r="BB357" i="1"/>
  <c r="BB266" i="1"/>
  <c r="AL564" i="1"/>
  <c r="GM441" i="1"/>
  <c r="GP441" i="1"/>
  <c r="BD393" i="1"/>
  <c r="F513" i="1"/>
  <c r="BD594" i="1"/>
  <c r="GP560" i="1"/>
  <c r="GM560" i="1"/>
  <c r="AT393" i="1"/>
  <c r="F506" i="1"/>
  <c r="AT594" i="1"/>
  <c r="GM555" i="1"/>
  <c r="GP555" i="1"/>
  <c r="GP550" i="1"/>
  <c r="GM550" i="1"/>
  <c r="CJ520" i="1"/>
  <c r="BA564" i="1"/>
  <c r="AH630" i="1"/>
  <c r="U683" i="1"/>
  <c r="AP630" i="1"/>
  <c r="F692" i="1"/>
  <c r="AP781" i="1"/>
  <c r="AG630" i="1"/>
  <c r="T683" i="1"/>
  <c r="GN912" i="1"/>
  <c r="GM912" i="1"/>
  <c r="AO975" i="1"/>
  <c r="F989" i="1"/>
  <c r="GP746" i="1"/>
  <c r="GM913" i="1"/>
  <c r="GP913" i="1"/>
  <c r="CP1019" i="1"/>
  <c r="O1019" i="1" s="1"/>
  <c r="GP931" i="1"/>
  <c r="CI985" i="1"/>
  <c r="T1017" i="1"/>
  <c r="F1043" i="1"/>
  <c r="AO1054" i="1"/>
  <c r="F1074" i="1"/>
  <c r="F1291" i="1"/>
  <c r="BD1132" i="1"/>
  <c r="GP929" i="1"/>
  <c r="CP1144" i="1"/>
  <c r="O1144" i="1" s="1"/>
  <c r="AC1153" i="1"/>
  <c r="AD1194" i="1"/>
  <c r="AF1298" i="1"/>
  <c r="S1310" i="1"/>
  <c r="AK1226" i="1"/>
  <c r="X1236" i="1"/>
  <c r="GM1188" i="1"/>
  <c r="GN1188" i="1"/>
  <c r="S1194" i="1"/>
  <c r="AF1185" i="1"/>
  <c r="AS1136" i="1"/>
  <c r="F1170" i="1"/>
  <c r="AQ103" i="1"/>
  <c r="BZ81" i="1"/>
  <c r="CI103" i="1"/>
  <c r="GP92" i="1"/>
  <c r="GM92" i="1"/>
  <c r="GP1141" i="1"/>
  <c r="GM1141" i="1"/>
  <c r="GP175" i="1"/>
  <c r="CP397" i="1"/>
  <c r="O397" i="1" s="1"/>
  <c r="AC488" i="1"/>
  <c r="GM151" i="1"/>
  <c r="GP151" i="1"/>
  <c r="GP99" i="1"/>
  <c r="GM99" i="1"/>
  <c r="GP85" i="1"/>
  <c r="AD103" i="1"/>
  <c r="BA234" i="1"/>
  <c r="CJ222" i="1"/>
  <c r="GM101" i="1"/>
  <c r="GK226" i="1"/>
  <c r="GP226" i="1" s="1"/>
  <c r="GP285" i="1"/>
  <c r="GM285" i="1"/>
  <c r="GP446" i="1"/>
  <c r="GM446" i="1"/>
  <c r="GP421" i="1"/>
  <c r="AK564" i="1"/>
  <c r="GM473" i="1"/>
  <c r="GP473" i="1"/>
  <c r="AI393" i="1"/>
  <c r="V488" i="1"/>
  <c r="GP633" i="1"/>
  <c r="GM633" i="1"/>
  <c r="GM544" i="1"/>
  <c r="GP544" i="1"/>
  <c r="V564" i="1"/>
  <c r="AI520" i="1"/>
  <c r="GP554" i="1"/>
  <c r="GM554" i="1"/>
  <c r="AS520" i="1"/>
  <c r="F581" i="1"/>
  <c r="AQ520" i="1"/>
  <c r="F574" i="1"/>
  <c r="AI630" i="1"/>
  <c r="V683" i="1"/>
  <c r="BC715" i="1"/>
  <c r="F767" i="1"/>
  <c r="BC781" i="1"/>
  <c r="U715" i="1"/>
  <c r="F773" i="1"/>
  <c r="GP846" i="1"/>
  <c r="GM846" i="1"/>
  <c r="GM825" i="1"/>
  <c r="GP825" i="1"/>
  <c r="BC1017" i="1"/>
  <c r="F1038" i="1"/>
  <c r="AG975" i="1"/>
  <c r="T985" i="1"/>
  <c r="AT817" i="1"/>
  <c r="F894" i="1"/>
  <c r="AT1100" i="1"/>
  <c r="CI1185" i="1"/>
  <c r="AZ1194" i="1"/>
  <c r="W1054" i="1"/>
  <c r="F1094" i="1"/>
  <c r="AT1194" i="1"/>
  <c r="CC1185" i="1"/>
  <c r="GP1191" i="1"/>
  <c r="AL1194" i="1"/>
  <c r="W1185" i="1"/>
  <c r="F1218" i="1"/>
  <c r="CJ1136" i="1"/>
  <c r="BA1153" i="1"/>
  <c r="GP415" i="1"/>
  <c r="GM415" i="1"/>
  <c r="AJ715" i="1"/>
  <c r="W751" i="1"/>
  <c r="AG81" i="1"/>
  <c r="T103" i="1"/>
  <c r="AB327" i="1"/>
  <c r="F340" i="1"/>
  <c r="BB322" i="1"/>
  <c r="AC190" i="1"/>
  <c r="CP143" i="1"/>
  <c r="O143" i="1" s="1"/>
  <c r="GP150" i="1"/>
  <c r="CJ135" i="1"/>
  <c r="BA190" i="1"/>
  <c r="GP227" i="1"/>
  <c r="GM227" i="1"/>
  <c r="GM416" i="1"/>
  <c r="GP414" i="1"/>
  <c r="GM414" i="1"/>
  <c r="CI222" i="1"/>
  <c r="AS234" i="1"/>
  <c r="CB222" i="1"/>
  <c r="F351" i="1"/>
  <c r="W322" i="1"/>
  <c r="GM471" i="1"/>
  <c r="GP471" i="1"/>
  <c r="AF564" i="1"/>
  <c r="GM461" i="1"/>
  <c r="GP461" i="1"/>
  <c r="AT520" i="1"/>
  <c r="F582" i="1"/>
  <c r="GM646" i="1"/>
  <c r="GP646" i="1"/>
  <c r="AD751" i="1"/>
  <c r="GP858" i="1"/>
  <c r="GM858" i="1"/>
  <c r="AF715" i="1"/>
  <c r="S751" i="1"/>
  <c r="GP829" i="1"/>
  <c r="CJ715" i="1"/>
  <c r="BA751" i="1"/>
  <c r="BB908" i="1"/>
  <c r="F956" i="1"/>
  <c r="AX943" i="1"/>
  <c r="CG908" i="1"/>
  <c r="GM859" i="1"/>
  <c r="AL1017" i="1"/>
  <c r="Y1022" i="1"/>
  <c r="GP979" i="1"/>
  <c r="AP908" i="1"/>
  <c r="F952" i="1"/>
  <c r="AS1194" i="1"/>
  <c r="CB1185" i="1"/>
  <c r="CE1310" i="1"/>
  <c r="CF1310" i="1"/>
  <c r="CH1310" i="1"/>
  <c r="P1310" i="1"/>
  <c r="AC1298" i="1"/>
  <c r="U1226" i="1"/>
  <c r="F1258" i="1"/>
  <c r="BA1236" i="1"/>
  <c r="CJ1226" i="1"/>
  <c r="AD290" i="1"/>
  <c r="AJ266" i="1"/>
  <c r="W290" i="1"/>
  <c r="GP470" i="1"/>
  <c r="CI393" i="1"/>
  <c r="AZ488" i="1"/>
  <c r="GM938" i="1"/>
  <c r="GP938" i="1"/>
  <c r="GM422" i="1"/>
  <c r="GN422" i="1"/>
  <c r="GK138" i="1"/>
  <c r="AS81" i="1"/>
  <c r="F120" i="1"/>
  <c r="AT103" i="1"/>
  <c r="CC81" i="1"/>
  <c r="GP182" i="1"/>
  <c r="GM182" i="1"/>
  <c r="AJ222" i="1"/>
  <c r="W234" i="1"/>
  <c r="GP145" i="1"/>
  <c r="AO222" i="1"/>
  <c r="AO357" i="1"/>
  <c r="F238" i="1"/>
  <c r="AP222" i="1"/>
  <c r="F243" i="1"/>
  <c r="AS322" i="1"/>
  <c r="F344" i="1"/>
  <c r="GP181" i="1"/>
  <c r="CP528" i="1"/>
  <c r="O528" i="1" s="1"/>
  <c r="CG488" i="1"/>
  <c r="CP474" i="1"/>
  <c r="O474" i="1" s="1"/>
  <c r="GM638" i="1"/>
  <c r="GP638" i="1"/>
  <c r="GM676" i="1"/>
  <c r="GP676" i="1"/>
  <c r="GM558" i="1"/>
  <c r="AS715" i="1"/>
  <c r="F768" i="1"/>
  <c r="GM669" i="1"/>
  <c r="GM860" i="1"/>
  <c r="GP860" i="1"/>
  <c r="GP874" i="1"/>
  <c r="AD943" i="1"/>
  <c r="GM1064" i="1"/>
  <c r="GP1064" i="1"/>
  <c r="GM842" i="1"/>
  <c r="GP842" i="1"/>
  <c r="GP937" i="1"/>
  <c r="GM937" i="1"/>
  <c r="AC943" i="1"/>
  <c r="GM1305" i="1"/>
  <c r="GP1305" i="1"/>
  <c r="AJ1136" i="1"/>
  <c r="W1153" i="1"/>
  <c r="AB1310" i="1"/>
  <c r="AL1153" i="1"/>
  <c r="GP1148" i="1"/>
  <c r="CI190" i="1"/>
  <c r="AP190" i="1"/>
  <c r="BY135" i="1"/>
  <c r="AQ190" i="1"/>
  <c r="CG190" i="1"/>
  <c r="BZ135" i="1"/>
  <c r="CG222" i="1"/>
  <c r="AX234" i="1"/>
  <c r="GM282" i="1"/>
  <c r="GP167" i="1"/>
  <c r="GM167" i="1"/>
  <c r="GM187" i="1"/>
  <c r="F347" i="1"/>
  <c r="BA322" i="1"/>
  <c r="GM411" i="1"/>
  <c r="GN411" i="1"/>
  <c r="GM463" i="1"/>
  <c r="GP463" i="1"/>
  <c r="GP440" i="1"/>
  <c r="GM440" i="1"/>
  <c r="GP406" i="1"/>
  <c r="CP531" i="1"/>
  <c r="O531" i="1" s="1"/>
  <c r="GM424" i="1"/>
  <c r="GP424" i="1"/>
  <c r="GM445" i="1"/>
  <c r="GP445" i="1"/>
  <c r="GM650" i="1"/>
  <c r="GP650" i="1"/>
  <c r="GP632" i="1"/>
  <c r="GM725" i="1"/>
  <c r="GP725" i="1"/>
  <c r="GP748" i="1"/>
  <c r="GM748" i="1"/>
  <c r="CP719" i="1"/>
  <c r="O719" i="1" s="1"/>
  <c r="AC751" i="1"/>
  <c r="GP720" i="1"/>
  <c r="GM720" i="1"/>
  <c r="GM848" i="1"/>
  <c r="GP848" i="1"/>
  <c r="CJ817" i="1"/>
  <c r="BA876" i="1"/>
  <c r="CP862" i="1"/>
  <c r="O862" i="1" s="1"/>
  <c r="GP841" i="1"/>
  <c r="GM826" i="1"/>
  <c r="GP826" i="1"/>
  <c r="BA985" i="1"/>
  <c r="CJ975" i="1"/>
  <c r="AS943" i="1"/>
  <c r="CB908" i="1"/>
  <c r="CP978" i="1"/>
  <c r="O978" i="1" s="1"/>
  <c r="F1270" i="1"/>
  <c r="AO1132" i="1"/>
  <c r="S1153" i="1"/>
  <c r="AF1136" i="1"/>
  <c r="T1185" i="1"/>
  <c r="F1215" i="1"/>
  <c r="T1298" i="1"/>
  <c r="F1331" i="1"/>
  <c r="GP325" i="1"/>
  <c r="GM325" i="1"/>
  <c r="F334" i="1"/>
  <c r="AX322" i="1"/>
  <c r="AH81" i="1"/>
  <c r="U103" i="1"/>
  <c r="GM90" i="1"/>
  <c r="GP90" i="1"/>
  <c r="CP41" i="1"/>
  <c r="O41" i="1" s="1"/>
  <c r="CC135" i="1"/>
  <c r="AT190" i="1"/>
  <c r="AD488" i="1"/>
  <c r="AI222" i="1"/>
  <c r="V234" i="1"/>
  <c r="GM423" i="1"/>
  <c r="GP423" i="1"/>
  <c r="T222" i="1"/>
  <c r="F255" i="1"/>
  <c r="F577" i="1"/>
  <c r="BB594" i="1"/>
  <c r="BB520" i="1"/>
  <c r="F207" i="1"/>
  <c r="AS135" i="1"/>
  <c r="CP483" i="1"/>
  <c r="O483" i="1" s="1"/>
  <c r="GM484" i="1"/>
  <c r="GP484" i="1"/>
  <c r="GP532" i="1"/>
  <c r="GM532" i="1"/>
  <c r="GP648" i="1"/>
  <c r="GM681" i="1"/>
  <c r="GP681" i="1"/>
  <c r="GP670" i="1"/>
  <c r="GM670" i="1"/>
  <c r="GM740" i="1"/>
  <c r="GP740" i="1"/>
  <c r="GM718" i="1"/>
  <c r="GM735" i="1"/>
  <c r="GP735" i="1"/>
  <c r="GM821" i="1"/>
  <c r="GP821" i="1"/>
  <c r="GP843" i="1"/>
  <c r="BD1017" i="1"/>
  <c r="F1047" i="1"/>
  <c r="GM939" i="1"/>
  <c r="GP939" i="1"/>
  <c r="AT943" i="1"/>
  <c r="CC908" i="1"/>
  <c r="AC876" i="1"/>
  <c r="GM924" i="1"/>
  <c r="GP924" i="1"/>
  <c r="AC1070" i="1"/>
  <c r="AI1054" i="1"/>
  <c r="V1070" i="1"/>
  <c r="F1088" i="1"/>
  <c r="AT1054" i="1"/>
  <c r="U1298" i="1"/>
  <c r="F1332" i="1"/>
  <c r="F1320" i="1"/>
  <c r="AQ1298" i="1"/>
  <c r="GM1063" i="1"/>
  <c r="GP1063" i="1"/>
  <c r="AZ49" i="1"/>
  <c r="CI30" i="1"/>
  <c r="AJ81" i="1"/>
  <c r="W103" i="1"/>
  <c r="CG103" i="1"/>
  <c r="GP91" i="1"/>
  <c r="GM185" i="1"/>
  <c r="GP185" i="1"/>
  <c r="GM269" i="1"/>
  <c r="GP269" i="1"/>
  <c r="AC103" i="1"/>
  <c r="CP84" i="1"/>
  <c r="O84" i="1" s="1"/>
  <c r="AE103" i="1"/>
  <c r="GM170" i="1"/>
  <c r="GP170" i="1"/>
  <c r="GP155" i="1"/>
  <c r="GM155" i="1"/>
  <c r="BZ30" i="1"/>
  <c r="AQ49" i="1"/>
  <c r="CG49" i="1"/>
  <c r="GM42" i="1"/>
  <c r="GP42" i="1"/>
  <c r="CP153" i="1"/>
  <c r="O153" i="1" s="1"/>
  <c r="CY224" i="1"/>
  <c r="X224" i="1" s="1"/>
  <c r="CZ224" i="1"/>
  <c r="Y224" i="1" s="1"/>
  <c r="AP81" i="1"/>
  <c r="F112" i="1"/>
  <c r="GP186" i="1"/>
  <c r="GM186" i="1"/>
  <c r="AI266" i="1"/>
  <c r="V290" i="1"/>
  <c r="AH135" i="1"/>
  <c r="U190" i="1"/>
  <c r="GP464" i="1"/>
  <c r="GM464" i="1"/>
  <c r="GP454" i="1"/>
  <c r="GM454" i="1"/>
  <c r="CP478" i="1"/>
  <c r="O478" i="1" s="1"/>
  <c r="GP655" i="1"/>
  <c r="AS630" i="1"/>
  <c r="F700" i="1"/>
  <c r="AS781" i="1"/>
  <c r="GM733" i="1"/>
  <c r="GP733" i="1"/>
  <c r="GM675" i="1"/>
  <c r="GP675" i="1"/>
  <c r="GP524" i="1"/>
  <c r="GM739" i="1"/>
  <c r="GP739" i="1"/>
  <c r="CI715" i="1"/>
  <c r="AZ751" i="1"/>
  <c r="GM910" i="1"/>
  <c r="GN910" i="1"/>
  <c r="AP975" i="1"/>
  <c r="F994" i="1"/>
  <c r="CY940" i="1"/>
  <c r="X940" i="1" s="1"/>
  <c r="CZ940" i="1"/>
  <c r="Y940" i="1" s="1"/>
  <c r="GM820" i="1"/>
  <c r="GP820" i="1"/>
  <c r="AO1100" i="1"/>
  <c r="GM864" i="1"/>
  <c r="GP864" i="1"/>
  <c r="GM931" i="1"/>
  <c r="GP915" i="1"/>
  <c r="AB1022" i="1"/>
  <c r="GP1020" i="1"/>
  <c r="CD1022" i="1" s="1"/>
  <c r="GM1020" i="1"/>
  <c r="CA1022" i="1" s="1"/>
  <c r="GP982" i="1"/>
  <c r="GM982" i="1"/>
  <c r="F1335" i="1"/>
  <c r="BD1298" i="1"/>
  <c r="AI1226" i="1"/>
  <c r="V1236" i="1"/>
  <c r="AH1136" i="1"/>
  <c r="U1153" i="1"/>
  <c r="F1319" i="1"/>
  <c r="AP1298" i="1"/>
  <c r="GP1304" i="1"/>
  <c r="GM1304" i="1"/>
  <c r="AB49" i="1"/>
  <c r="GM33" i="1"/>
  <c r="GP33" i="1"/>
  <c r="GP400" i="1"/>
  <c r="GM400" i="1"/>
  <c r="GM161" i="1"/>
  <c r="GP161" i="1"/>
  <c r="F315" i="1"/>
  <c r="BD266" i="1"/>
  <c r="AI81" i="1"/>
  <c r="V103" i="1"/>
  <c r="GM158" i="1"/>
  <c r="GP158" i="1"/>
  <c r="GM229" i="1"/>
  <c r="GP229" i="1"/>
  <c r="T190" i="1"/>
  <c r="AG135" i="1"/>
  <c r="AE327" i="1"/>
  <c r="GK324" i="1"/>
  <c r="AK488" i="1"/>
  <c r="GM428" i="1"/>
  <c r="GP428" i="1"/>
  <c r="GM286" i="1"/>
  <c r="GP286" i="1"/>
  <c r="GM436" i="1"/>
  <c r="GP436" i="1"/>
  <c r="GP283" i="1"/>
  <c r="CP465" i="1"/>
  <c r="O465" i="1" s="1"/>
  <c r="J1143" i="6" s="1"/>
  <c r="AZ327" i="1"/>
  <c r="CI322" i="1"/>
  <c r="GK528" i="1"/>
  <c r="AE564" i="1"/>
  <c r="AZ564" i="1"/>
  <c r="CI520" i="1"/>
  <c r="CP452" i="1"/>
  <c r="O452" i="1" s="1"/>
  <c r="GM677" i="1"/>
  <c r="GP677" i="1"/>
  <c r="GM717" i="1"/>
  <c r="GP717" i="1"/>
  <c r="GP722" i="1"/>
  <c r="BZ817" i="1"/>
  <c r="AQ876" i="1"/>
  <c r="CG876" i="1"/>
  <c r="AP715" i="1"/>
  <c r="F760" i="1"/>
  <c r="AL985" i="1"/>
  <c r="AQ943" i="1"/>
  <c r="BZ908" i="1"/>
  <c r="GM868" i="1"/>
  <c r="GP868" i="1"/>
  <c r="F1003" i="1"/>
  <c r="AT975" i="1"/>
  <c r="GK1300" i="1"/>
  <c r="GM1300" i="1" s="1"/>
  <c r="AX1070" i="1"/>
  <c r="CG1054" i="1"/>
  <c r="CE1022" i="1"/>
  <c r="AC1017" i="1"/>
  <c r="P1022" i="1"/>
  <c r="CF1022" i="1"/>
  <c r="CH1022" i="1"/>
  <c r="BA1017" i="1"/>
  <c r="F1042" i="1"/>
  <c r="AI1136" i="1"/>
  <c r="V1153" i="1"/>
  <c r="AC1226" i="1"/>
  <c r="CE1236" i="1"/>
  <c r="CF1236" i="1"/>
  <c r="CH1236" i="1"/>
  <c r="CI1298" i="1"/>
  <c r="AZ1310" i="1"/>
  <c r="GM1302" i="1"/>
  <c r="GP1302" i="1"/>
  <c r="GP281" i="1"/>
  <c r="CJ30" i="1"/>
  <c r="BA49" i="1"/>
  <c r="GM138" i="1"/>
  <c r="GP138" i="1"/>
  <c r="AB190" i="1"/>
  <c r="CB30" i="1"/>
  <c r="AS49" i="1"/>
  <c r="U49" i="1"/>
  <c r="AH30" i="1"/>
  <c r="CC30" i="1"/>
  <c r="AT49" i="1"/>
  <c r="GP44" i="1"/>
  <c r="GP93" i="1"/>
  <c r="GM93" i="1"/>
  <c r="GK34" i="1"/>
  <c r="GP34" i="1" s="1"/>
  <c r="AE49" i="1"/>
  <c r="GM96" i="1"/>
  <c r="F123" i="1"/>
  <c r="BA81" i="1"/>
  <c r="GM141" i="1"/>
  <c r="GP141" i="1"/>
  <c r="GM230" i="1"/>
  <c r="GP230" i="1"/>
  <c r="GM280" i="1"/>
  <c r="GP280" i="1"/>
  <c r="GM228" i="1"/>
  <c r="GP228" i="1"/>
  <c r="AD327" i="1"/>
  <c r="V322" i="1"/>
  <c r="F350" i="1"/>
  <c r="AI135" i="1"/>
  <c r="V190" i="1"/>
  <c r="GP288" i="1"/>
  <c r="F580" i="1"/>
  <c r="BC520" i="1"/>
  <c r="GM439" i="1"/>
  <c r="GP439" i="1"/>
  <c r="GM451" i="1"/>
  <c r="GP451" i="1"/>
  <c r="GM526" i="1"/>
  <c r="GP526" i="1"/>
  <c r="GM637" i="1"/>
  <c r="GP637" i="1"/>
  <c r="CP671" i="1"/>
  <c r="O671" i="1" s="1"/>
  <c r="CC630" i="1"/>
  <c r="AT683" i="1"/>
  <c r="CG683" i="1"/>
  <c r="BD630" i="1"/>
  <c r="F708" i="1"/>
  <c r="BD781" i="1"/>
  <c r="GP853" i="1"/>
  <c r="GM853" i="1"/>
  <c r="GP830" i="1"/>
  <c r="GM830" i="1"/>
  <c r="V715" i="1"/>
  <c r="F774" i="1"/>
  <c r="BC1136" i="1"/>
  <c r="F1169" i="1"/>
  <c r="BC1266" i="1"/>
  <c r="BZ1226" i="1"/>
  <c r="AQ1236" i="1"/>
  <c r="AQ1266" i="1" s="1"/>
  <c r="CG1236" i="1"/>
  <c r="BC1100" i="1"/>
  <c r="AD1070" i="1"/>
  <c r="AX1310" i="1"/>
  <c r="CG1298" i="1"/>
  <c r="W1236" i="1"/>
  <c r="AJ1226" i="1"/>
  <c r="GP1059" i="1"/>
  <c r="AG1054" i="1"/>
  <c r="T1070" i="1"/>
  <c r="AJ1298" i="1"/>
  <c r="W1310" i="1"/>
  <c r="AB1236" i="1"/>
  <c r="GP139" i="1"/>
  <c r="GM139" i="1"/>
  <c r="AK322" i="1"/>
  <c r="GM94" i="1"/>
  <c r="GP94" i="1"/>
  <c r="F58" i="1"/>
  <c r="AP30" i="1"/>
  <c r="GP270" i="1"/>
  <c r="GM270" i="1"/>
  <c r="CY278" i="1"/>
  <c r="X278" i="1" s="1"/>
  <c r="CZ278" i="1"/>
  <c r="Y278" i="1" s="1"/>
  <c r="GM163" i="1"/>
  <c r="GP163" i="1"/>
  <c r="AF222" i="1"/>
  <c r="S234" i="1"/>
  <c r="U322" i="1"/>
  <c r="F349" i="1"/>
  <c r="T322" i="1"/>
  <c r="F348" i="1"/>
  <c r="GP447" i="1"/>
  <c r="GM447" i="1"/>
  <c r="AL322" i="1"/>
  <c r="Y327" i="1"/>
  <c r="CI290" i="1"/>
  <c r="AP290" i="1"/>
  <c r="BY266" i="1"/>
  <c r="CY447" i="1"/>
  <c r="X447" i="1" s="1"/>
  <c r="R1054" i="6" s="1"/>
  <c r="J1055" i="6" s="1"/>
  <c r="CZ447" i="1"/>
  <c r="Y447" i="1" s="1"/>
  <c r="GP416" i="1"/>
  <c r="F336" i="1"/>
  <c r="AP322" i="1"/>
  <c r="CP527" i="1"/>
  <c r="O527" i="1" s="1"/>
  <c r="AC564" i="1"/>
  <c r="GN539" i="1"/>
  <c r="GM539" i="1"/>
  <c r="AP393" i="1"/>
  <c r="F497" i="1"/>
  <c r="AP594" i="1"/>
  <c r="GP442" i="1"/>
  <c r="GM442" i="1"/>
  <c r="GM749" i="1"/>
  <c r="GP749" i="1"/>
  <c r="Q985" i="1"/>
  <c r="AD975" i="1"/>
  <c r="AX1022" i="1"/>
  <c r="CG1017" i="1"/>
  <c r="AG715" i="1"/>
  <c r="T751" i="1"/>
  <c r="CB975" i="1"/>
  <c r="AS985" i="1"/>
  <c r="GM918" i="1"/>
  <c r="GN918" i="1"/>
  <c r="BY1054" i="1"/>
  <c r="CI1070" i="1"/>
  <c r="AP1070" i="1"/>
  <c r="AP1100" i="1" s="1"/>
  <c r="AS1054" i="1"/>
  <c r="F1087" i="1"/>
  <c r="V1310" i="1"/>
  <c r="AI1298" i="1"/>
  <c r="F1217" i="1"/>
  <c r="V1185" i="1"/>
  <c r="CJ1185" i="1"/>
  <c r="BA1194" i="1"/>
  <c r="AP1226" i="1"/>
  <c r="F1245" i="1"/>
  <c r="GM1139" i="1"/>
  <c r="GP1139" i="1"/>
  <c r="K1746" i="6" l="1"/>
  <c r="P1746" i="6"/>
  <c r="K1670" i="6"/>
  <c r="P1670" i="6"/>
  <c r="K484" i="6"/>
  <c r="P484" i="6"/>
  <c r="K1968" i="6"/>
  <c r="P1968" i="6"/>
  <c r="K118" i="6"/>
  <c r="P118" i="6"/>
  <c r="K2246" i="6"/>
  <c r="P2246" i="6"/>
  <c r="P2053" i="6"/>
  <c r="K2053" i="6"/>
  <c r="K1450" i="6"/>
  <c r="P1450" i="6"/>
  <c r="K749" i="6"/>
  <c r="P749" i="6"/>
  <c r="K1400" i="6"/>
  <c r="P1400" i="6"/>
  <c r="K362" i="6"/>
  <c r="P362" i="6"/>
  <c r="K1161" i="6"/>
  <c r="P1161" i="6"/>
  <c r="P871" i="6"/>
  <c r="K871" i="6"/>
  <c r="P1874" i="6"/>
  <c r="K1874" i="6"/>
  <c r="K1510" i="6"/>
  <c r="P1510" i="6"/>
  <c r="K1147" i="6"/>
  <c r="P1147" i="6"/>
  <c r="K542" i="6"/>
  <c r="P542" i="6"/>
  <c r="K424" i="6"/>
  <c r="P424" i="6"/>
  <c r="K1440" i="6"/>
  <c r="P1440" i="6"/>
  <c r="P2589" i="6"/>
  <c r="K2589" i="6"/>
  <c r="P1800" i="6"/>
  <c r="K1800" i="6"/>
  <c r="P629" i="6"/>
  <c r="K629" i="6"/>
  <c r="K313" i="6"/>
  <c r="P313" i="6"/>
  <c r="K81" i="6"/>
  <c r="P81" i="6"/>
  <c r="K125" i="6"/>
  <c r="P125" i="6"/>
  <c r="K186" i="6"/>
  <c r="P186" i="6"/>
  <c r="P2095" i="6"/>
  <c r="K2095" i="6"/>
  <c r="K671" i="6"/>
  <c r="P671" i="6"/>
  <c r="K303" i="6"/>
  <c r="P303" i="6"/>
  <c r="K2060" i="6"/>
  <c r="P2060" i="6"/>
  <c r="P275" i="6"/>
  <c r="K275" i="6"/>
  <c r="P2703" i="6"/>
  <c r="K2703" i="6"/>
  <c r="K2364" i="6"/>
  <c r="P2364" i="6"/>
  <c r="K1310" i="6"/>
  <c r="P1310" i="6"/>
  <c r="P1630" i="6"/>
  <c r="K1630" i="6"/>
  <c r="K1650" i="6"/>
  <c r="P1650" i="6"/>
  <c r="K1905" i="6"/>
  <c r="P1905" i="6"/>
  <c r="P2577" i="6"/>
  <c r="K2577" i="6"/>
  <c r="P2529" i="6"/>
  <c r="K2529" i="6"/>
  <c r="P212" i="6"/>
  <c r="K212" i="6"/>
  <c r="P689" i="6"/>
  <c r="K689" i="6"/>
  <c r="P766" i="6"/>
  <c r="K766" i="6"/>
  <c r="GP165" i="1"/>
  <c r="I2009" i="6"/>
  <c r="K512" i="6"/>
  <c r="P512" i="6"/>
  <c r="GK732" i="1"/>
  <c r="J1804" i="6"/>
  <c r="K2710" i="6"/>
  <c r="P2710" i="6"/>
  <c r="GK667" i="1"/>
  <c r="J1664" i="6"/>
  <c r="I949" i="6"/>
  <c r="GK919" i="1"/>
  <c r="J2304" i="6"/>
  <c r="K469" i="6"/>
  <c r="P469" i="6"/>
  <c r="GK142" i="1"/>
  <c r="GP142" i="1" s="1"/>
  <c r="J279" i="6"/>
  <c r="K2310" i="6"/>
  <c r="P2310" i="6"/>
  <c r="K1699" i="6"/>
  <c r="P1699" i="6"/>
  <c r="P2213" i="6"/>
  <c r="K2213" i="6"/>
  <c r="GK664" i="1"/>
  <c r="J1634" i="6"/>
  <c r="R2787" i="6"/>
  <c r="J2791" i="6" s="1"/>
  <c r="AK1310" i="1"/>
  <c r="GP1301" i="1"/>
  <c r="GM1301" i="1"/>
  <c r="P2469" i="6"/>
  <c r="K2469" i="6"/>
  <c r="K1820" i="6"/>
  <c r="P1820" i="6"/>
  <c r="K2334" i="6"/>
  <c r="P2334" i="6"/>
  <c r="P1020" i="6"/>
  <c r="K1020" i="6"/>
  <c r="I1540" i="6"/>
  <c r="GM652" i="1"/>
  <c r="GP652" i="1"/>
  <c r="I1763" i="6"/>
  <c r="P2341" i="6"/>
  <c r="K2341" i="6"/>
  <c r="I2650" i="6"/>
  <c r="K248" i="6"/>
  <c r="P248" i="6"/>
  <c r="P788" i="6"/>
  <c r="K788" i="6"/>
  <c r="GM873" i="1"/>
  <c r="GM148" i="1"/>
  <c r="GP148" i="1"/>
  <c r="K1205" i="6"/>
  <c r="P1205" i="6"/>
  <c r="J811" i="6"/>
  <c r="GK396" i="1"/>
  <c r="K1103" i="6"/>
  <c r="P1103" i="6"/>
  <c r="I475" i="6"/>
  <c r="P2158" i="6"/>
  <c r="K2158" i="6"/>
  <c r="GK459" i="1"/>
  <c r="J1127" i="6"/>
  <c r="K1043" i="6"/>
  <c r="P1043" i="6"/>
  <c r="P1227" i="6"/>
  <c r="K1227" i="6"/>
  <c r="P2104" i="6"/>
  <c r="K2104" i="6"/>
  <c r="K1982" i="6"/>
  <c r="P1982" i="6"/>
  <c r="GM722" i="1"/>
  <c r="R1720" i="6"/>
  <c r="J1725" i="6" s="1"/>
  <c r="GK660" i="1"/>
  <c r="J1594" i="6"/>
  <c r="GP911" i="1"/>
  <c r="GM828" i="1"/>
  <c r="GM175" i="1"/>
  <c r="GP147" i="1"/>
  <c r="AK943" i="1"/>
  <c r="GM1147" i="1"/>
  <c r="AH520" i="1"/>
  <c r="K1719" i="6"/>
  <c r="P1719" i="6"/>
  <c r="P2127" i="6"/>
  <c r="K2127" i="6"/>
  <c r="GK724" i="1"/>
  <c r="J1740" i="6"/>
  <c r="P724" i="6"/>
  <c r="K724" i="6"/>
  <c r="I2074" i="6"/>
  <c r="GK449" i="1"/>
  <c r="GM449" i="1" s="1"/>
  <c r="J1069" i="6"/>
  <c r="K2636" i="6"/>
  <c r="P2636" i="6"/>
  <c r="I1975" i="6"/>
  <c r="K1171" i="6"/>
  <c r="P1171" i="6"/>
  <c r="K941" i="6"/>
  <c r="P941" i="6"/>
  <c r="P1470" i="6"/>
  <c r="K1470" i="6"/>
  <c r="P1192" i="6"/>
  <c r="K1192" i="6"/>
  <c r="K695" i="6"/>
  <c r="P695" i="6"/>
  <c r="W1017" i="1"/>
  <c r="F1046" i="1"/>
  <c r="I828" i="6"/>
  <c r="AK985" i="1"/>
  <c r="K2550" i="6"/>
  <c r="P2550" i="6"/>
  <c r="K521" i="6"/>
  <c r="P521" i="6"/>
  <c r="I2385" i="6"/>
  <c r="K1810" i="6"/>
  <c r="P1810" i="6"/>
  <c r="GK1066" i="1"/>
  <c r="J2587" i="6"/>
  <c r="K1000" i="6"/>
  <c r="P1000" i="6"/>
  <c r="P2025" i="6"/>
  <c r="K2025" i="6"/>
  <c r="K1212" i="6"/>
  <c r="P1212" i="6"/>
  <c r="P144" i="6"/>
  <c r="K144" i="6"/>
  <c r="K2604" i="6"/>
  <c r="P2604" i="6"/>
  <c r="K1500" i="6"/>
  <c r="P1500" i="6"/>
  <c r="GM653" i="1"/>
  <c r="GP653" i="1"/>
  <c r="GP831" i="1"/>
  <c r="I661" i="6"/>
  <c r="P454" i="6"/>
  <c r="K454" i="6"/>
  <c r="GP1307" i="1"/>
  <c r="K905" i="6"/>
  <c r="P905" i="6"/>
  <c r="AL1070" i="1"/>
  <c r="K2716" i="6"/>
  <c r="P2716" i="6"/>
  <c r="K2456" i="6"/>
  <c r="P2456" i="6"/>
  <c r="P2484" i="6"/>
  <c r="K2484" i="6"/>
  <c r="K1301" i="6"/>
  <c r="P1301" i="6"/>
  <c r="K1880" i="6"/>
  <c r="P1880" i="6"/>
  <c r="GP1231" i="1"/>
  <c r="AE1310" i="1"/>
  <c r="GM911" i="1"/>
  <c r="GP536" i="1"/>
  <c r="GM1145" i="1"/>
  <c r="GP977" i="1"/>
  <c r="GM672" i="1"/>
  <c r="GP1147" i="1"/>
  <c r="GK721" i="1"/>
  <c r="J1713" i="6"/>
  <c r="K1331" i="6"/>
  <c r="P1331" i="6"/>
  <c r="GM855" i="1"/>
  <c r="K2622" i="6"/>
  <c r="P2622" i="6"/>
  <c r="I597" i="6"/>
  <c r="GK666" i="1"/>
  <c r="J1654" i="6"/>
  <c r="P106" i="6"/>
  <c r="K106" i="6"/>
  <c r="K2032" i="6"/>
  <c r="P2032" i="6"/>
  <c r="GK156" i="1"/>
  <c r="J375" i="6"/>
  <c r="P2756" i="6"/>
  <c r="K2756" i="6"/>
  <c r="I1590" i="6"/>
  <c r="P1377" i="6"/>
  <c r="K1377" i="6"/>
  <c r="K1954" i="6"/>
  <c r="P1954" i="6"/>
  <c r="AE1070" i="1"/>
  <c r="GK1056" i="1"/>
  <c r="I294" i="6"/>
  <c r="P135" i="6"/>
  <c r="K135" i="6"/>
  <c r="P2002" i="6"/>
  <c r="K2002" i="6"/>
  <c r="I262" i="6"/>
  <c r="R1022" i="1"/>
  <c r="AE1017" i="1"/>
  <c r="K2357" i="6"/>
  <c r="P2357" i="6"/>
  <c r="I225" i="6"/>
  <c r="K2430" i="6"/>
  <c r="P2430" i="6"/>
  <c r="K1391" i="6"/>
  <c r="P1391" i="6"/>
  <c r="I1790" i="6"/>
  <c r="I2749" i="6"/>
  <c r="I572" i="6"/>
  <c r="GK188" i="1"/>
  <c r="J567" i="6"/>
  <c r="GK978" i="1"/>
  <c r="AE985" i="1"/>
  <c r="P2498" i="6"/>
  <c r="K2498" i="6"/>
  <c r="K835" i="6"/>
  <c r="P835" i="6"/>
  <c r="I328" i="6"/>
  <c r="V908" i="1"/>
  <c r="F966" i="1"/>
  <c r="GM1307" i="1"/>
  <c r="AB876" i="1"/>
  <c r="GP836" i="1"/>
  <c r="GM1189" i="1"/>
  <c r="AE488" i="1"/>
  <c r="GM977" i="1"/>
  <c r="GP935" i="1"/>
  <c r="GP932" i="1"/>
  <c r="K1600" i="6"/>
  <c r="P1600" i="6"/>
  <c r="P2536" i="6"/>
  <c r="K2536" i="6"/>
  <c r="GK645" i="1"/>
  <c r="J1444" i="6"/>
  <c r="K112" i="6"/>
  <c r="P112" i="6"/>
  <c r="I743" i="6"/>
  <c r="P165" i="6"/>
  <c r="K165" i="6"/>
  <c r="I1736" i="6"/>
  <c r="R2729" i="6"/>
  <c r="J2732" i="6" s="1"/>
  <c r="I2735" i="6" s="1"/>
  <c r="GM1229" i="1"/>
  <c r="K2378" i="6"/>
  <c r="P2378" i="6"/>
  <c r="S683" i="1"/>
  <c r="AF630" i="1"/>
  <c r="I269" i="6"/>
  <c r="K2046" i="6"/>
  <c r="P2046" i="6"/>
  <c r="I493" i="6"/>
  <c r="GP744" i="1"/>
  <c r="GM744" i="1"/>
  <c r="GK272" i="1"/>
  <c r="J665" i="6"/>
  <c r="GK726" i="1"/>
  <c r="GP726" i="1" s="1"/>
  <c r="J1757" i="6"/>
  <c r="I987" i="6"/>
  <c r="K1338" i="6"/>
  <c r="P1338" i="6"/>
  <c r="K231" i="6"/>
  <c r="P231" i="6"/>
  <c r="P2018" i="6"/>
  <c r="K2018" i="6"/>
  <c r="F345" i="1"/>
  <c r="AT322" i="1"/>
  <c r="GM658" i="1"/>
  <c r="P1292" i="6"/>
  <c r="K1292" i="6"/>
  <c r="I966" i="6"/>
  <c r="GK274" i="1"/>
  <c r="J683" i="6"/>
  <c r="I1729" i="6"/>
  <c r="GK921" i="1"/>
  <c r="J2314" i="6"/>
  <c r="GP450" i="1"/>
  <c r="K2657" i="6"/>
  <c r="P2657" i="6"/>
  <c r="GM277" i="1"/>
  <c r="AL1236" i="1"/>
  <c r="I58" i="6"/>
  <c r="GP1308" i="1"/>
  <c r="GP469" i="1"/>
  <c r="P776" i="6"/>
  <c r="K776" i="6"/>
  <c r="GM97" i="1"/>
  <c r="GP97" i="1"/>
  <c r="P2671" i="6"/>
  <c r="K2671" i="6"/>
  <c r="P2830" i="6"/>
  <c r="K2830" i="6"/>
  <c r="P2809" i="6"/>
  <c r="K2809" i="6"/>
  <c r="GM458" i="1"/>
  <c r="GM34" i="1"/>
  <c r="T46" i="6"/>
  <c r="J50" i="6" s="1"/>
  <c r="I52" i="6" s="1"/>
  <c r="GP420" i="1"/>
  <c r="GK822" i="1"/>
  <c r="GM736" i="1"/>
  <c r="GM1065" i="1"/>
  <c r="GP432" i="1"/>
  <c r="AH266" i="1"/>
  <c r="GP86" i="1"/>
  <c r="GM86" i="1"/>
  <c r="K557" i="6"/>
  <c r="P557" i="6"/>
  <c r="K1368" i="6"/>
  <c r="P1368" i="6"/>
  <c r="I2584" i="6"/>
  <c r="GK656" i="1"/>
  <c r="J1554" i="6"/>
  <c r="K533" i="6"/>
  <c r="P533" i="6"/>
  <c r="P347" i="6"/>
  <c r="K347" i="6"/>
  <c r="I2510" i="6"/>
  <c r="K563" i="6"/>
  <c r="P563" i="6"/>
  <c r="I1827" i="6"/>
  <c r="K1319" i="6"/>
  <c r="P1319" i="6"/>
  <c r="GK173" i="1"/>
  <c r="J479" i="6"/>
  <c r="K1123" i="6"/>
  <c r="P1123" i="6"/>
  <c r="K878" i="6"/>
  <c r="P878" i="6"/>
  <c r="I1844" i="6"/>
  <c r="P2229" i="6"/>
  <c r="K2229" i="6"/>
  <c r="GK731" i="1"/>
  <c r="J1794" i="6"/>
  <c r="K445" i="6"/>
  <c r="P445" i="6"/>
  <c r="I241" i="6"/>
  <c r="I934" i="6"/>
  <c r="K2629" i="6"/>
  <c r="P2629" i="6"/>
  <c r="K411" i="6"/>
  <c r="P411" i="6"/>
  <c r="GK534" i="1"/>
  <c r="J1296" i="6"/>
  <c r="GP870" i="1"/>
  <c r="GK659" i="1"/>
  <c r="J1584" i="6"/>
  <c r="GM180" i="1"/>
  <c r="GP180" i="1"/>
  <c r="K604" i="6"/>
  <c r="P604" i="6"/>
  <c r="GK143" i="1"/>
  <c r="J288" i="6"/>
  <c r="K1420" i="6"/>
  <c r="P1420" i="6"/>
  <c r="GM469" i="1"/>
  <c r="GP1060" i="1"/>
  <c r="P1139" i="6"/>
  <c r="K1139" i="6"/>
  <c r="K433" i="6"/>
  <c r="P433" i="6"/>
  <c r="GM932" i="1"/>
  <c r="K730" i="6"/>
  <c r="P730" i="6"/>
  <c r="K2267" i="6"/>
  <c r="P2267" i="6"/>
  <c r="GP1149" i="1"/>
  <c r="GP723" i="1"/>
  <c r="GK535" i="1"/>
  <c r="J1305" i="6"/>
  <c r="K1096" i="6"/>
  <c r="P1096" i="6"/>
  <c r="GK468" i="1"/>
  <c r="J1165" i="6"/>
  <c r="GP101" i="1"/>
  <c r="I381" i="6"/>
  <c r="P2570" i="6"/>
  <c r="K2570" i="6"/>
  <c r="GK665" i="1"/>
  <c r="J1644" i="6"/>
  <c r="K2327" i="6"/>
  <c r="P2327" i="6"/>
  <c r="R2764" i="6"/>
  <c r="J2767" i="6" s="1"/>
  <c r="I2770" i="6" s="1"/>
  <c r="GP1234" i="1"/>
  <c r="K994" i="6"/>
  <c r="P994" i="6"/>
  <c r="K2742" i="6"/>
  <c r="P2742" i="6"/>
  <c r="GK871" i="1"/>
  <c r="J2240" i="6"/>
  <c r="GM917" i="1"/>
  <c r="GP917" i="1"/>
  <c r="I2564" i="6"/>
  <c r="K219" i="6"/>
  <c r="P219" i="6"/>
  <c r="K1854" i="6"/>
  <c r="P1854" i="6"/>
  <c r="I1075" i="6"/>
  <c r="I1560" i="6"/>
  <c r="P2476" i="6"/>
  <c r="K2476" i="6"/>
  <c r="GM851" i="1"/>
  <c r="GK38" i="1"/>
  <c r="GM38" i="1" s="1"/>
  <c r="J75" i="6"/>
  <c r="S103" i="1"/>
  <c r="AF81" i="1"/>
  <c r="P1220" i="6"/>
  <c r="K1220" i="6"/>
  <c r="K1520" i="6"/>
  <c r="P1520" i="6"/>
  <c r="P2445" i="6"/>
  <c r="K2445" i="6"/>
  <c r="P45" i="6"/>
  <c r="K45" i="6"/>
  <c r="K1460" i="6"/>
  <c r="P1460" i="6"/>
  <c r="AK234" i="1"/>
  <c r="GK47" i="1"/>
  <c r="J139" i="6"/>
  <c r="AK683" i="1"/>
  <c r="I1660" i="6"/>
  <c r="K1837" i="6"/>
  <c r="P1837" i="6"/>
  <c r="GM460" i="1"/>
  <c r="K1709" i="6"/>
  <c r="P1709" i="6"/>
  <c r="K1570" i="6"/>
  <c r="P1570" i="6"/>
  <c r="GK1228" i="1"/>
  <c r="AE1236" i="1"/>
  <c r="GK542" i="1"/>
  <c r="J1325" i="6"/>
  <c r="AB683" i="1"/>
  <c r="S190" i="1"/>
  <c r="GM726" i="1"/>
  <c r="P1620" i="6"/>
  <c r="K1620" i="6"/>
  <c r="K1684" i="6"/>
  <c r="P1684" i="6"/>
  <c r="P2838" i="6"/>
  <c r="K2838" i="6"/>
  <c r="P1036" i="6"/>
  <c r="K1036" i="6"/>
  <c r="P439" i="6"/>
  <c r="K439" i="6"/>
  <c r="GK153" i="1"/>
  <c r="J357" i="6"/>
  <c r="AE1153" i="1"/>
  <c r="R1153" i="1" s="1"/>
  <c r="AP357" i="1"/>
  <c r="AP1340" i="1" s="1"/>
  <c r="AL49" i="1"/>
  <c r="GM940" i="1"/>
  <c r="R2431" i="6"/>
  <c r="J2434" i="6" s="1"/>
  <c r="I2437" i="6" s="1"/>
  <c r="AK103" i="1"/>
  <c r="GP453" i="1"/>
  <c r="AK1194" i="1"/>
  <c r="GP651" i="1"/>
  <c r="GP232" i="1"/>
  <c r="GM1149" i="1"/>
  <c r="GM480" i="1"/>
  <c r="GP140" i="1"/>
  <c r="Y190" i="1"/>
  <c r="P2150" i="6"/>
  <c r="K2150" i="6"/>
  <c r="P2399" i="6"/>
  <c r="K2399" i="6"/>
  <c r="K337" i="6"/>
  <c r="P337" i="6"/>
  <c r="K1117" i="6"/>
  <c r="P1117" i="6"/>
  <c r="GK557" i="1"/>
  <c r="J1395" i="6"/>
  <c r="K1610" i="6"/>
  <c r="P1610" i="6"/>
  <c r="K1640" i="6"/>
  <c r="P1640" i="6"/>
  <c r="K2293" i="6"/>
  <c r="P2293" i="6"/>
  <c r="I2463" i="6"/>
  <c r="GK1190" i="1"/>
  <c r="J2697" i="6"/>
  <c r="P2260" i="6"/>
  <c r="K2260" i="6"/>
  <c r="K2300" i="6"/>
  <c r="P2300" i="6"/>
  <c r="K1550" i="6"/>
  <c r="P1550" i="6"/>
  <c r="I884" i="6"/>
  <c r="K2117" i="6"/>
  <c r="P2117" i="6"/>
  <c r="P2221" i="6"/>
  <c r="K2221" i="6"/>
  <c r="P2823" i="6"/>
  <c r="K2823" i="6"/>
  <c r="K911" i="6"/>
  <c r="P911" i="6"/>
  <c r="P158" i="6"/>
  <c r="K158" i="6"/>
  <c r="GK649" i="1"/>
  <c r="GP649" i="1" s="1"/>
  <c r="J1484" i="6"/>
  <c r="GM142" i="1"/>
  <c r="P2205" i="6"/>
  <c r="K2205" i="6"/>
  <c r="K1008" i="6"/>
  <c r="P1008" i="6"/>
  <c r="I1886" i="6"/>
  <c r="I1677" i="6"/>
  <c r="P865" i="6"/>
  <c r="K865" i="6"/>
  <c r="K1132" i="6"/>
  <c r="P1132" i="6"/>
  <c r="GP398" i="1"/>
  <c r="P2039" i="6"/>
  <c r="K2039" i="6"/>
  <c r="K899" i="6"/>
  <c r="P899" i="6"/>
  <c r="K610" i="6"/>
  <c r="P610" i="6"/>
  <c r="P1283" i="6"/>
  <c r="K1283" i="6"/>
  <c r="I1961" i="6"/>
  <c r="K702" i="6"/>
  <c r="P702" i="6"/>
  <c r="P2182" i="6"/>
  <c r="K2182" i="6"/>
  <c r="P2693" i="6"/>
  <c r="K2693" i="6"/>
  <c r="GP100" i="1"/>
  <c r="GM100" i="1"/>
  <c r="P319" i="6"/>
  <c r="K319" i="6"/>
  <c r="P2142" i="6"/>
  <c r="K2142" i="6"/>
  <c r="GK183" i="1"/>
  <c r="J537" i="6"/>
  <c r="R1861" i="6"/>
  <c r="J1864" i="6" s="1"/>
  <c r="I1867" i="6" s="1"/>
  <c r="GP743" i="1"/>
  <c r="GP36" i="1"/>
  <c r="GP866" i="1"/>
  <c r="GP404" i="1"/>
  <c r="GM224" i="1"/>
  <c r="AE943" i="1"/>
  <c r="R943" i="1" s="1"/>
  <c r="GM1306" i="1"/>
  <c r="CA1310" i="1" s="1"/>
  <c r="AB1070" i="1"/>
  <c r="GP43" i="1"/>
  <c r="GM279" i="1"/>
  <c r="GM651" i="1"/>
  <c r="GM857" i="1"/>
  <c r="GM231" i="1"/>
  <c r="GM844" i="1"/>
  <c r="GM1192" i="1"/>
  <c r="GP275" i="1"/>
  <c r="GP839" i="1"/>
  <c r="GP419" i="1"/>
  <c r="GM1062" i="1"/>
  <c r="GM408" i="1"/>
  <c r="P2236" i="6"/>
  <c r="K2236" i="6"/>
  <c r="K284" i="6"/>
  <c r="P284" i="6"/>
  <c r="P1276" i="6"/>
  <c r="K1276" i="6"/>
  <c r="GK657" i="1"/>
  <c r="J1564" i="6"/>
  <c r="I2320" i="6"/>
  <c r="I856" i="6"/>
  <c r="I1912" i="6"/>
  <c r="P1384" i="6"/>
  <c r="K1384" i="6"/>
  <c r="K177" i="6"/>
  <c r="P177" i="6"/>
  <c r="GM430" i="1"/>
  <c r="K2371" i="6"/>
  <c r="P2371" i="6"/>
  <c r="GM276" i="1"/>
  <c r="GP276" i="1"/>
  <c r="GK551" i="1"/>
  <c r="J1363" i="6"/>
  <c r="I1178" i="6"/>
  <c r="P1780" i="6"/>
  <c r="K1780" i="6"/>
  <c r="K1860" i="6"/>
  <c r="P1860" i="6"/>
  <c r="GK46" i="1"/>
  <c r="J129" i="6"/>
  <c r="K387" i="6"/>
  <c r="P387" i="6"/>
  <c r="GP737" i="1"/>
  <c r="I1933" i="6"/>
  <c r="P2763" i="6"/>
  <c r="K2763" i="6"/>
  <c r="GK663" i="1"/>
  <c r="J1624" i="6"/>
  <c r="AK751" i="1"/>
  <c r="GK730" i="1"/>
  <c r="J1784" i="6"/>
  <c r="K353" i="6"/>
  <c r="P353" i="6"/>
  <c r="I816" i="6"/>
  <c r="GM1231" i="1"/>
  <c r="GM398" i="1"/>
  <c r="K640" i="6"/>
  <c r="P640" i="6"/>
  <c r="K822" i="6"/>
  <c r="P822" i="6"/>
  <c r="K1234" i="6"/>
  <c r="P1234" i="6"/>
  <c r="K2392" i="6"/>
  <c r="P2392" i="6"/>
  <c r="K1029" i="6"/>
  <c r="P1029" i="6"/>
  <c r="AL488" i="1"/>
  <c r="AL393" i="1" s="1"/>
  <c r="T1054" i="6"/>
  <c r="J1056" i="6" s="1"/>
  <c r="I1058" i="6" s="1"/>
  <c r="P1770" i="6"/>
  <c r="K1770" i="6"/>
  <c r="K1490" i="6"/>
  <c r="P1490" i="6"/>
  <c r="K1264" i="6"/>
  <c r="P1264" i="6"/>
  <c r="GP171" i="1"/>
  <c r="AL943" i="1"/>
  <c r="T2431" i="6"/>
  <c r="J2435" i="6" s="1"/>
  <c r="GM324" i="1"/>
  <c r="CA327" i="1" s="1"/>
  <c r="AL683" i="1"/>
  <c r="AL290" i="1"/>
  <c r="T711" i="6"/>
  <c r="J715" i="6" s="1"/>
  <c r="GP166" i="1"/>
  <c r="GP980" i="1"/>
  <c r="GM845" i="1"/>
  <c r="GM472" i="1"/>
  <c r="GP1306" i="1"/>
  <c r="AE751" i="1"/>
  <c r="AK1017" i="1"/>
  <c r="GP857" i="1"/>
  <c r="GP546" i="1"/>
  <c r="R1353" i="6"/>
  <c r="J1356" i="6" s="1"/>
  <c r="I1359" i="6" s="1"/>
  <c r="GP1192" i="1"/>
  <c r="AK49" i="1"/>
  <c r="X49" i="1" s="1"/>
  <c r="R93" i="6"/>
  <c r="J96" i="6" s="1"/>
  <c r="I99" i="6" s="1"/>
  <c r="GM275" i="1"/>
  <c r="GP1062" i="1"/>
  <c r="GP449" i="1"/>
  <c r="K1014" i="6"/>
  <c r="P1014" i="6"/>
  <c r="GP933" i="1"/>
  <c r="K527" i="6"/>
  <c r="P527" i="6"/>
  <c r="K679" i="6"/>
  <c r="P679" i="6"/>
  <c r="K920" i="6"/>
  <c r="P920" i="6"/>
  <c r="K1989" i="6"/>
  <c r="P1989" i="6"/>
  <c r="GM661" i="1"/>
  <c r="GP661" i="1"/>
  <c r="P2190" i="6"/>
  <c r="K2190" i="6"/>
  <c r="K956" i="6"/>
  <c r="P956" i="6"/>
  <c r="K90" i="6"/>
  <c r="P90" i="6"/>
  <c r="AK1070" i="1"/>
  <c r="K2088" i="6"/>
  <c r="P2088" i="6"/>
  <c r="I171" i="6"/>
  <c r="GM928" i="1"/>
  <c r="GP928" i="1"/>
  <c r="I1243" i="6"/>
  <c r="I584" i="6"/>
  <c r="K710" i="6"/>
  <c r="P710" i="6"/>
  <c r="I2405" i="6"/>
  <c r="I1926" i="6"/>
  <c r="K505" i="6"/>
  <c r="P505" i="6"/>
  <c r="F244" i="1"/>
  <c r="AQ222" i="1"/>
  <c r="I2350" i="6"/>
  <c r="S876" i="1"/>
  <c r="S1100" i="1" s="1"/>
  <c r="AF817" i="1"/>
  <c r="GK737" i="1"/>
  <c r="GM737" i="1" s="1"/>
  <c r="J1848" i="6"/>
  <c r="GP1233" i="1"/>
  <c r="GM1233" i="1"/>
  <c r="I1198" i="6"/>
  <c r="P2166" i="6"/>
  <c r="K2166" i="6"/>
  <c r="K417" i="6"/>
  <c r="P417" i="6"/>
  <c r="AK190" i="1"/>
  <c r="P795" i="6"/>
  <c r="K795" i="6"/>
  <c r="K1580" i="6"/>
  <c r="P1580" i="6"/>
  <c r="K1065" i="6"/>
  <c r="P1065" i="6"/>
  <c r="AL751" i="1"/>
  <c r="P2543" i="6"/>
  <c r="K2543" i="6"/>
  <c r="GK271" i="1"/>
  <c r="GP271" i="1" s="1"/>
  <c r="J656" i="6"/>
  <c r="AL103" i="1"/>
  <c r="Y103" i="1" s="1"/>
  <c r="GM654" i="1"/>
  <c r="AE190" i="1"/>
  <c r="P2174" i="6"/>
  <c r="K2174" i="6"/>
  <c r="K2067" i="6"/>
  <c r="P2067" i="6"/>
  <c r="AK876" i="1"/>
  <c r="AK817" i="1" s="1"/>
  <c r="AK1153" i="1"/>
  <c r="GM278" i="1"/>
  <c r="R711" i="6"/>
  <c r="J714" i="6" s="1"/>
  <c r="I717" i="6" s="1"/>
  <c r="GP845" i="1"/>
  <c r="GP282" i="1"/>
  <c r="AE234" i="1"/>
  <c r="AE683" i="1"/>
  <c r="GM431" i="1"/>
  <c r="I2664" i="6"/>
  <c r="K1082" i="6"/>
  <c r="P1082" i="6"/>
  <c r="P2197" i="6"/>
  <c r="K2197" i="6"/>
  <c r="J1464" i="6"/>
  <c r="GK647" i="1"/>
  <c r="GP647" i="1" s="1"/>
  <c r="K2678" i="6"/>
  <c r="P2678" i="6"/>
  <c r="K737" i="6"/>
  <c r="P737" i="6"/>
  <c r="I2522" i="6"/>
  <c r="I2279" i="6"/>
  <c r="I849" i="6"/>
  <c r="GK662" i="1"/>
  <c r="J1614" i="6"/>
  <c r="I652" i="6"/>
  <c r="AL876" i="1"/>
  <c r="P1530" i="6"/>
  <c r="K1530" i="6"/>
  <c r="GK644" i="1"/>
  <c r="J1434" i="6"/>
  <c r="K591" i="6"/>
  <c r="P591" i="6"/>
  <c r="T2787" i="6"/>
  <c r="J2792" i="6" s="1"/>
  <c r="AL1310" i="1"/>
  <c r="GM647" i="1"/>
  <c r="F1044" i="1"/>
  <c r="U1017" i="1"/>
  <c r="K2643" i="6"/>
  <c r="P2643" i="6"/>
  <c r="P1257" i="6"/>
  <c r="K1257" i="6"/>
  <c r="K622" i="6"/>
  <c r="P622" i="6"/>
  <c r="K2286" i="6"/>
  <c r="P2286" i="6"/>
  <c r="K396" i="6"/>
  <c r="P396" i="6"/>
  <c r="P2728" i="6"/>
  <c r="K2728" i="6"/>
  <c r="K2845" i="6"/>
  <c r="P2845" i="6"/>
  <c r="P2134" i="6"/>
  <c r="K2134" i="6"/>
  <c r="I1430" i="6"/>
  <c r="GK654" i="1"/>
  <c r="GP654" i="1" s="1"/>
  <c r="J1534" i="6"/>
  <c r="GK728" i="1"/>
  <c r="J1774" i="6"/>
  <c r="GK39" i="1"/>
  <c r="J85" i="6"/>
  <c r="K499" i="6"/>
  <c r="P499" i="6"/>
  <c r="K71" i="6"/>
  <c r="P71" i="6"/>
  <c r="P1089" i="6"/>
  <c r="K1089" i="6"/>
  <c r="AP813" i="1"/>
  <c r="F1109" i="1"/>
  <c r="Y488" i="1"/>
  <c r="AL908" i="1"/>
  <c r="Y943" i="1"/>
  <c r="AL266" i="1"/>
  <c r="Y290" i="1"/>
  <c r="AP26" i="1"/>
  <c r="F366" i="1"/>
  <c r="AQ1132" i="1"/>
  <c r="F1276" i="1"/>
  <c r="AB630" i="1"/>
  <c r="O683" i="1"/>
  <c r="F1002" i="1"/>
  <c r="AS975" i="1"/>
  <c r="Q1070" i="1"/>
  <c r="AD1054" i="1"/>
  <c r="BD626" i="1"/>
  <c r="F806" i="1"/>
  <c r="CH1226" i="1"/>
  <c r="AY1236" i="1"/>
  <c r="AQ817" i="1"/>
  <c r="F886" i="1"/>
  <c r="AQ1100" i="1"/>
  <c r="AE520" i="1"/>
  <c r="R564" i="1"/>
  <c r="AE322" i="1"/>
  <c r="R327" i="1"/>
  <c r="AO813" i="1"/>
  <c r="F1104" i="1"/>
  <c r="V266" i="1"/>
  <c r="F313" i="1"/>
  <c r="AQ30" i="1"/>
  <c r="F59" i="1"/>
  <c r="AQ357" i="1"/>
  <c r="AE715" i="1"/>
  <c r="R751" i="1"/>
  <c r="F258" i="1"/>
  <c r="W222" i="1"/>
  <c r="AY1310" i="1"/>
  <c r="CH1298" i="1"/>
  <c r="BA715" i="1"/>
  <c r="F771" i="1"/>
  <c r="AB322" i="1"/>
  <c r="O327" i="1"/>
  <c r="F1212" i="1"/>
  <c r="AT1185" i="1"/>
  <c r="AS266" i="1"/>
  <c r="F307" i="1"/>
  <c r="GM226" i="1"/>
  <c r="F585" i="1"/>
  <c r="T520" i="1"/>
  <c r="F72" i="1"/>
  <c r="V30" i="1"/>
  <c r="V357" i="1"/>
  <c r="BC813" i="1"/>
  <c r="F1116" i="1"/>
  <c r="S135" i="1"/>
  <c r="F205" i="1"/>
  <c r="AZ817" i="1"/>
  <c r="F887" i="1"/>
  <c r="CG81" i="1"/>
  <c r="AX103" i="1"/>
  <c r="O1310" i="1"/>
  <c r="AB1298" i="1"/>
  <c r="CG393" i="1"/>
  <c r="AX488" i="1"/>
  <c r="AZ393" i="1"/>
  <c r="F499" i="1"/>
  <c r="AZ594" i="1"/>
  <c r="AV1310" i="1"/>
  <c r="CE1298" i="1"/>
  <c r="AR327" i="1"/>
  <c r="CA322" i="1"/>
  <c r="AE222" i="1"/>
  <c r="R234" i="1"/>
  <c r="X1226" i="1"/>
  <c r="F1262" i="1"/>
  <c r="GP734" i="1"/>
  <c r="GM734" i="1"/>
  <c r="AX520" i="1"/>
  <c r="F571" i="1"/>
  <c r="F1251" i="1"/>
  <c r="S1226" i="1"/>
  <c r="Y222" i="1"/>
  <c r="F261" i="1"/>
  <c r="GP679" i="1"/>
  <c r="GM679" i="1"/>
  <c r="F963" i="1"/>
  <c r="BA908" i="1"/>
  <c r="GP978" i="1"/>
  <c r="CD985" i="1" s="1"/>
  <c r="GM978" i="1"/>
  <c r="Y322" i="1"/>
  <c r="F354" i="1"/>
  <c r="AS626" i="1"/>
  <c r="F798" i="1"/>
  <c r="F257" i="1"/>
  <c r="V222" i="1"/>
  <c r="GP1300" i="1"/>
  <c r="GM528" i="1"/>
  <c r="GP528" i="1"/>
  <c r="T81" i="1"/>
  <c r="F124" i="1"/>
  <c r="AZ1185" i="1"/>
  <c r="F1205" i="1"/>
  <c r="X1017" i="1"/>
  <c r="F1048" i="1"/>
  <c r="BD389" i="1"/>
  <c r="F619" i="1"/>
  <c r="R1194" i="1"/>
  <c r="AE1185" i="1"/>
  <c r="CI630" i="1"/>
  <c r="AZ683" i="1"/>
  <c r="BD813" i="1"/>
  <c r="F1125" i="1"/>
  <c r="F1033" i="1"/>
  <c r="AZ1017" i="1"/>
  <c r="AQ393" i="1"/>
  <c r="F498" i="1"/>
  <c r="AQ594" i="1"/>
  <c r="S1054" i="1"/>
  <c r="F1085" i="1"/>
  <c r="U1054" i="1"/>
  <c r="F1092" i="1"/>
  <c r="Q817" i="1"/>
  <c r="F888" i="1"/>
  <c r="F1322" i="1"/>
  <c r="Q1298" i="1"/>
  <c r="AB817" i="1"/>
  <c r="O876" i="1"/>
  <c r="BC1340" i="1"/>
  <c r="AB135" i="1"/>
  <c r="O190" i="1"/>
  <c r="V1136" i="1"/>
  <c r="V1266" i="1"/>
  <c r="F1176" i="1"/>
  <c r="GM465" i="1"/>
  <c r="GP465" i="1"/>
  <c r="T135" i="1"/>
  <c r="F211" i="1"/>
  <c r="O49" i="1"/>
  <c r="AB30" i="1"/>
  <c r="V1054" i="1"/>
  <c r="F1093" i="1"/>
  <c r="AS908" i="1"/>
  <c r="F960" i="1"/>
  <c r="GM531" i="1"/>
  <c r="GP531" i="1"/>
  <c r="F1211" i="1"/>
  <c r="AS1185" i="1"/>
  <c r="S715" i="1"/>
  <c r="F766" i="1"/>
  <c r="F1325" i="1"/>
  <c r="S1298" i="1"/>
  <c r="U630" i="1"/>
  <c r="F705" i="1"/>
  <c r="U781" i="1"/>
  <c r="CF975" i="1"/>
  <c r="AW985" i="1"/>
  <c r="F703" i="1"/>
  <c r="BA630" i="1"/>
  <c r="BA781" i="1"/>
  <c r="F954" i="1"/>
  <c r="AZ908" i="1"/>
  <c r="AU327" i="1"/>
  <c r="CD322" i="1"/>
  <c r="AZ985" i="1"/>
  <c r="CI975" i="1"/>
  <c r="X943" i="1"/>
  <c r="AK908" i="1"/>
  <c r="AE908" i="1"/>
  <c r="AD393" i="1"/>
  <c r="Q488" i="1"/>
  <c r="AC715" i="1"/>
  <c r="CE751" i="1"/>
  <c r="CF751" i="1"/>
  <c r="P751" i="1"/>
  <c r="CH751" i="1"/>
  <c r="W1136" i="1"/>
  <c r="W1266" i="1"/>
  <c r="F1177" i="1"/>
  <c r="BA135" i="1"/>
  <c r="F210" i="1"/>
  <c r="W715" i="1"/>
  <c r="F775" i="1"/>
  <c r="BC626" i="1"/>
  <c r="F797" i="1"/>
  <c r="GP1019" i="1"/>
  <c r="GM1019" i="1"/>
  <c r="AZ1136" i="1"/>
  <c r="AZ1266" i="1"/>
  <c r="F1164" i="1"/>
  <c r="GM822" i="1"/>
  <c r="GP822" i="1"/>
  <c r="CE975" i="1"/>
  <c r="AV985" i="1"/>
  <c r="GM549" i="1"/>
  <c r="S266" i="1"/>
  <c r="F305" i="1"/>
  <c r="W520" i="1"/>
  <c r="F588" i="1"/>
  <c r="T908" i="1"/>
  <c r="F964" i="1"/>
  <c r="F1165" i="1"/>
  <c r="Q1136" i="1"/>
  <c r="AW1236" i="1"/>
  <c r="CF1226" i="1"/>
  <c r="AP626" i="1"/>
  <c r="F790" i="1"/>
  <c r="AP389" i="1"/>
  <c r="F603" i="1"/>
  <c r="CG630" i="1"/>
  <c r="AX683" i="1"/>
  <c r="AR1022" i="1"/>
  <c r="CA1017" i="1"/>
  <c r="CF1070" i="1"/>
  <c r="CH1070" i="1"/>
  <c r="P1070" i="1"/>
  <c r="AC1054" i="1"/>
  <c r="CE1070" i="1"/>
  <c r="AT135" i="1"/>
  <c r="F208" i="1"/>
  <c r="BA975" i="1"/>
  <c r="F1005" i="1"/>
  <c r="GM719" i="1"/>
  <c r="GP719" i="1"/>
  <c r="AB751" i="1"/>
  <c r="F314" i="1"/>
  <c r="W266" i="1"/>
  <c r="AT813" i="1"/>
  <c r="F1118" i="1"/>
  <c r="V393" i="1"/>
  <c r="F511" i="1"/>
  <c r="V594" i="1"/>
  <c r="F254" i="1"/>
  <c r="BA222" i="1"/>
  <c r="AD1185" i="1"/>
  <c r="Q1194" i="1"/>
  <c r="Q1266" i="1" s="1"/>
  <c r="BA520" i="1"/>
  <c r="F584" i="1"/>
  <c r="AD630" i="1"/>
  <c r="Q683" i="1"/>
  <c r="T817" i="1"/>
  <c r="F897" i="1"/>
  <c r="T1100" i="1"/>
  <c r="Y135" i="1"/>
  <c r="F217" i="1"/>
  <c r="AL1136" i="1"/>
  <c r="Y1153" i="1"/>
  <c r="AZ290" i="1"/>
  <c r="CI266" i="1"/>
  <c r="AV1236" i="1"/>
  <c r="CE1226" i="1"/>
  <c r="AB1226" i="1"/>
  <c r="O1236" i="1"/>
  <c r="F1029" i="1"/>
  <c r="AX1017" i="1"/>
  <c r="F997" i="1"/>
  <c r="Q975" i="1"/>
  <c r="GM483" i="1"/>
  <c r="GP483" i="1"/>
  <c r="AX222" i="1"/>
  <c r="F241" i="1"/>
  <c r="AT81" i="1"/>
  <c r="F121" i="1"/>
  <c r="S564" i="1"/>
  <c r="S594" i="1" s="1"/>
  <c r="AF520" i="1"/>
  <c r="AD81" i="1"/>
  <c r="Q103" i="1"/>
  <c r="CE1153" i="1"/>
  <c r="CF1153" i="1"/>
  <c r="CH1153" i="1"/>
  <c r="P1153" i="1"/>
  <c r="AC1136" i="1"/>
  <c r="O290" i="1"/>
  <c r="AB266" i="1"/>
  <c r="AS389" i="1"/>
  <c r="F611" i="1"/>
  <c r="AE393" i="1"/>
  <c r="R488" i="1"/>
  <c r="F1160" i="1"/>
  <c r="AX1136" i="1"/>
  <c r="AB985" i="1"/>
  <c r="P975" i="1"/>
  <c r="F988" i="1"/>
  <c r="S393" i="1"/>
  <c r="F503" i="1"/>
  <c r="F70" i="1"/>
  <c r="T30" i="1"/>
  <c r="T357" i="1"/>
  <c r="AD908" i="1"/>
  <c r="Q943" i="1"/>
  <c r="F772" i="1"/>
  <c r="T715" i="1"/>
  <c r="F1246" i="1"/>
  <c r="AQ1226" i="1"/>
  <c r="AZ322" i="1"/>
  <c r="F338" i="1"/>
  <c r="W81" i="1"/>
  <c r="F127" i="1"/>
  <c r="V135" i="1"/>
  <c r="F213" i="1"/>
  <c r="CH1017" i="1"/>
  <c r="AY1022" i="1"/>
  <c r="AB1017" i="1"/>
  <c r="O1022" i="1"/>
  <c r="GM478" i="1"/>
  <c r="GP478" i="1"/>
  <c r="AD266" i="1"/>
  <c r="Q290" i="1"/>
  <c r="Y1017" i="1"/>
  <c r="F1049" i="1"/>
  <c r="V630" i="1"/>
  <c r="F706" i="1"/>
  <c r="V781" i="1"/>
  <c r="CI81" i="1"/>
  <c r="AZ103" i="1"/>
  <c r="GM1144" i="1"/>
  <c r="CA1153" i="1" s="1"/>
  <c r="GP1144" i="1"/>
  <c r="CD1153" i="1" s="1"/>
  <c r="AL520" i="1"/>
  <c r="Y564" i="1"/>
  <c r="AB234" i="1"/>
  <c r="GM225" i="1"/>
  <c r="GP225" i="1"/>
  <c r="CD234" i="1" s="1"/>
  <c r="F958" i="1"/>
  <c r="S908" i="1"/>
  <c r="GP940" i="1"/>
  <c r="AY985" i="1"/>
  <c r="CH975" i="1"/>
  <c r="F256" i="1"/>
  <c r="U222" i="1"/>
  <c r="U393" i="1"/>
  <c r="F510" i="1"/>
  <c r="U594" i="1"/>
  <c r="F311" i="1"/>
  <c r="T266" i="1"/>
  <c r="AX1236" i="1"/>
  <c r="CG1226" i="1"/>
  <c r="BA1185" i="1"/>
  <c r="F1214" i="1"/>
  <c r="AU1022" i="1"/>
  <c r="CD1017" i="1"/>
  <c r="GM671" i="1"/>
  <c r="GP671" i="1"/>
  <c r="P564" i="1"/>
  <c r="AC520" i="1"/>
  <c r="CF564" i="1"/>
  <c r="CH564" i="1"/>
  <c r="CE564" i="1"/>
  <c r="AE30" i="1"/>
  <c r="R49" i="1"/>
  <c r="CF1017" i="1"/>
  <c r="AW1022" i="1"/>
  <c r="F126" i="1"/>
  <c r="V81" i="1"/>
  <c r="U1136" i="1"/>
  <c r="U1266" i="1"/>
  <c r="F1175" i="1"/>
  <c r="AE1136" i="1"/>
  <c r="AC908" i="1"/>
  <c r="CE943" i="1"/>
  <c r="CF943" i="1"/>
  <c r="CH943" i="1"/>
  <c r="P943" i="1"/>
  <c r="BA1136" i="1"/>
  <c r="BA1266" i="1"/>
  <c r="F1173" i="1"/>
  <c r="T975" i="1"/>
  <c r="F1006" i="1"/>
  <c r="CE234" i="1"/>
  <c r="CF234" i="1"/>
  <c r="AC222" i="1"/>
  <c r="CH234" i="1"/>
  <c r="P234" i="1"/>
  <c r="T1136" i="1"/>
  <c r="T1266" i="1"/>
  <c r="F1174" i="1"/>
  <c r="AQ630" i="1"/>
  <c r="F693" i="1"/>
  <c r="AQ781" i="1"/>
  <c r="GM98" i="1"/>
  <c r="GP98" i="1"/>
  <c r="F1201" i="1"/>
  <c r="AX1185" i="1"/>
  <c r="CE1194" i="1"/>
  <c r="CF1194" i="1"/>
  <c r="P1194" i="1"/>
  <c r="CH1194" i="1"/>
  <c r="AC1185" i="1"/>
  <c r="BB813" i="1"/>
  <c r="F1113" i="1"/>
  <c r="F1330" i="1"/>
  <c r="BA1298" i="1"/>
  <c r="GM546" i="1"/>
  <c r="CG266" i="1"/>
  <c r="AX290" i="1"/>
  <c r="V817" i="1"/>
  <c r="F899" i="1"/>
  <c r="V1100" i="1"/>
  <c r="U520" i="1"/>
  <c r="F586" i="1"/>
  <c r="W817" i="1"/>
  <c r="F900" i="1"/>
  <c r="W1100" i="1"/>
  <c r="U30" i="1"/>
  <c r="F71" i="1"/>
  <c r="U357" i="1"/>
  <c r="F252" i="1"/>
  <c r="AT222" i="1"/>
  <c r="W1298" i="1"/>
  <c r="F1334" i="1"/>
  <c r="P1017" i="1"/>
  <c r="F1025" i="1"/>
  <c r="AE81" i="1"/>
  <c r="R103" i="1"/>
  <c r="AZ30" i="1"/>
  <c r="F60" i="1"/>
  <c r="AK81" i="1"/>
  <c r="X103" i="1"/>
  <c r="AX190" i="1"/>
  <c r="CG135" i="1"/>
  <c r="AE135" i="1"/>
  <c r="R190" i="1"/>
  <c r="F1256" i="1"/>
  <c r="BA1226" i="1"/>
  <c r="AD715" i="1"/>
  <c r="Q751" i="1"/>
  <c r="GP143" i="1"/>
  <c r="GM143" i="1"/>
  <c r="X564" i="1"/>
  <c r="AK520" i="1"/>
  <c r="F113" i="1"/>
  <c r="AQ81" i="1"/>
  <c r="BB26" i="1"/>
  <c r="F370" i="1"/>
  <c r="BB1340" i="1"/>
  <c r="AD135" i="1"/>
  <c r="Q190" i="1"/>
  <c r="F246" i="1"/>
  <c r="Q222" i="1"/>
  <c r="AB1153" i="1"/>
  <c r="AE817" i="1"/>
  <c r="R876" i="1"/>
  <c r="W630" i="1"/>
  <c r="W781" i="1"/>
  <c r="F707" i="1"/>
  <c r="GP662" i="1"/>
  <c r="GM662" i="1"/>
  <c r="AQ266" i="1"/>
  <c r="F300" i="1"/>
  <c r="W30" i="1"/>
  <c r="F73" i="1"/>
  <c r="W357" i="1"/>
  <c r="BA393" i="1"/>
  <c r="F508" i="1"/>
  <c r="BA594" i="1"/>
  <c r="AW1310" i="1"/>
  <c r="CF1298" i="1"/>
  <c r="AS817" i="1"/>
  <c r="F893" i="1"/>
  <c r="AS1100" i="1"/>
  <c r="W908" i="1"/>
  <c r="F967" i="1"/>
  <c r="AS30" i="1"/>
  <c r="F66" i="1"/>
  <c r="AS357" i="1"/>
  <c r="AQ908" i="1"/>
  <c r="F953" i="1"/>
  <c r="GM84" i="1"/>
  <c r="GP84" i="1"/>
  <c r="AB103" i="1"/>
  <c r="AC817" i="1"/>
  <c r="P876" i="1"/>
  <c r="CE876" i="1"/>
  <c r="CF876" i="1"/>
  <c r="CH876" i="1"/>
  <c r="BB389" i="1"/>
  <c r="F607" i="1"/>
  <c r="GM41" i="1"/>
  <c r="GP41" i="1"/>
  <c r="S1136" i="1"/>
  <c r="F1168" i="1"/>
  <c r="S1266" i="1"/>
  <c r="AQ135" i="1"/>
  <c r="F200" i="1"/>
  <c r="AK1185" i="1"/>
  <c r="X1194" i="1"/>
  <c r="AS1266" i="1"/>
  <c r="S322" i="1"/>
  <c r="F342" i="1"/>
  <c r="CE49" i="1"/>
  <c r="CH49" i="1"/>
  <c r="P49" i="1"/>
  <c r="CF49" i="1"/>
  <c r="AC30" i="1"/>
  <c r="CE327" i="1"/>
  <c r="CF327" i="1"/>
  <c r="P327" i="1"/>
  <c r="CH327" i="1"/>
  <c r="AC322" i="1"/>
  <c r="AT1266" i="1"/>
  <c r="AC630" i="1"/>
  <c r="P683" i="1"/>
  <c r="CE683" i="1"/>
  <c r="CF683" i="1"/>
  <c r="CH683" i="1"/>
  <c r="O1194" i="1"/>
  <c r="AB1185" i="1"/>
  <c r="V520" i="1"/>
  <c r="F587" i="1"/>
  <c r="AL630" i="1"/>
  <c r="Y683" i="1"/>
  <c r="AZ1070" i="1"/>
  <c r="CI1054" i="1"/>
  <c r="S222" i="1"/>
  <c r="F249" i="1"/>
  <c r="AV1022" i="1"/>
  <c r="CE1017" i="1"/>
  <c r="GM153" i="1"/>
  <c r="GP153" i="1"/>
  <c r="AC81" i="1"/>
  <c r="P103" i="1"/>
  <c r="CE103" i="1"/>
  <c r="CF103" i="1"/>
  <c r="CH103" i="1"/>
  <c r="AD520" i="1"/>
  <c r="Q564" i="1"/>
  <c r="CE290" i="1"/>
  <c r="CF290" i="1"/>
  <c r="CH290" i="1"/>
  <c r="P290" i="1"/>
  <c r="AC266" i="1"/>
  <c r="F1248" i="1"/>
  <c r="Q1226" i="1"/>
  <c r="AQ975" i="1"/>
  <c r="F995" i="1"/>
  <c r="GP224" i="1"/>
  <c r="F1090" i="1"/>
  <c r="BA1054" i="1"/>
  <c r="GP643" i="1"/>
  <c r="GM643" i="1"/>
  <c r="GP278" i="1"/>
  <c r="GP1189" i="1"/>
  <c r="U908" i="1"/>
  <c r="F965" i="1"/>
  <c r="BC1132" i="1"/>
  <c r="F1282" i="1"/>
  <c r="T1054" i="1"/>
  <c r="F1091" i="1"/>
  <c r="AZ715" i="1"/>
  <c r="F762" i="1"/>
  <c r="AK290" i="1"/>
  <c r="AL975" i="1"/>
  <c r="Y985" i="1"/>
  <c r="AK1136" i="1"/>
  <c r="X1153" i="1"/>
  <c r="AT908" i="1"/>
  <c r="F961" i="1"/>
  <c r="GP862" i="1"/>
  <c r="GM862" i="1"/>
  <c r="AP135" i="1"/>
  <c r="F199" i="1"/>
  <c r="AO26" i="1"/>
  <c r="F361" i="1"/>
  <c r="AO1340" i="1"/>
  <c r="F950" i="1"/>
  <c r="AX908" i="1"/>
  <c r="F251" i="1"/>
  <c r="AS222" i="1"/>
  <c r="AC135" i="1"/>
  <c r="CE190" i="1"/>
  <c r="P190" i="1"/>
  <c r="CF190" i="1"/>
  <c r="CH190" i="1"/>
  <c r="Y1194" i="1"/>
  <c r="AL1185" i="1"/>
  <c r="W975" i="1"/>
  <c r="F1009" i="1"/>
  <c r="AX985" i="1"/>
  <c r="CG975" i="1"/>
  <c r="W393" i="1"/>
  <c r="F512" i="1"/>
  <c r="W594" i="1"/>
  <c r="U266" i="1"/>
  <c r="F312" i="1"/>
  <c r="AP266" i="1"/>
  <c r="F299" i="1"/>
  <c r="GM474" i="1"/>
  <c r="GP474" i="1"/>
  <c r="F69" i="1"/>
  <c r="BA30" i="1"/>
  <c r="BA357" i="1"/>
  <c r="GM527" i="1"/>
  <c r="GP527" i="1"/>
  <c r="AB564" i="1"/>
  <c r="Q327" i="1"/>
  <c r="AD322" i="1"/>
  <c r="AP1054" i="1"/>
  <c r="F1079" i="1"/>
  <c r="AK393" i="1"/>
  <c r="X488" i="1"/>
  <c r="U135" i="1"/>
  <c r="F212" i="1"/>
  <c r="U81" i="1"/>
  <c r="F125" i="1"/>
  <c r="AB908" i="1"/>
  <c r="O943" i="1"/>
  <c r="F896" i="1"/>
  <c r="BA817" i="1"/>
  <c r="BA1100" i="1"/>
  <c r="CI135" i="1"/>
  <c r="AZ190" i="1"/>
  <c r="F245" i="1"/>
  <c r="AZ222" i="1"/>
  <c r="AC393" i="1"/>
  <c r="CE488" i="1"/>
  <c r="CF488" i="1"/>
  <c r="CH488" i="1"/>
  <c r="P488" i="1"/>
  <c r="AT389" i="1"/>
  <c r="F612" i="1"/>
  <c r="GM401" i="1"/>
  <c r="AF30" i="1"/>
  <c r="S49" i="1"/>
  <c r="T1226" i="1"/>
  <c r="F1257" i="1"/>
  <c r="S975" i="1"/>
  <c r="F1000" i="1"/>
  <c r="AX715" i="1"/>
  <c r="F758" i="1"/>
  <c r="F1247" i="1"/>
  <c r="AZ1226" i="1"/>
  <c r="U975" i="1"/>
  <c r="F1007" i="1"/>
  <c r="F1279" i="1"/>
  <c r="BB1132" i="1"/>
  <c r="BD1340" i="1"/>
  <c r="T393" i="1"/>
  <c r="F509" i="1"/>
  <c r="T594" i="1"/>
  <c r="AT630" i="1"/>
  <c r="F701" i="1"/>
  <c r="AT781" i="1"/>
  <c r="V1298" i="1"/>
  <c r="F1333" i="1"/>
  <c r="O1070" i="1"/>
  <c r="AB1054" i="1"/>
  <c r="Y49" i="1"/>
  <c r="AL30" i="1"/>
  <c r="F1259" i="1"/>
  <c r="V1226" i="1"/>
  <c r="F1260" i="1"/>
  <c r="W1226" i="1"/>
  <c r="AZ1298" i="1"/>
  <c r="F1321" i="1"/>
  <c r="GM452" i="1"/>
  <c r="GP452" i="1"/>
  <c r="X322" i="1"/>
  <c r="F353" i="1"/>
  <c r="AT30" i="1"/>
  <c r="F67" i="1"/>
  <c r="AT357" i="1"/>
  <c r="AX1054" i="1"/>
  <c r="F1077" i="1"/>
  <c r="AX1298" i="1"/>
  <c r="F1317" i="1"/>
  <c r="P1226" i="1"/>
  <c r="F1239" i="1"/>
  <c r="AE1298" i="1"/>
  <c r="R1310" i="1"/>
  <c r="CG817" i="1"/>
  <c r="AX876" i="1"/>
  <c r="F575" i="1"/>
  <c r="AZ520" i="1"/>
  <c r="CG30" i="1"/>
  <c r="AX49" i="1"/>
  <c r="R290" i="1"/>
  <c r="AE266" i="1"/>
  <c r="P1298" i="1"/>
  <c r="F1313" i="1"/>
  <c r="GM397" i="1"/>
  <c r="GP397" i="1"/>
  <c r="F1209" i="1"/>
  <c r="S1185" i="1"/>
  <c r="T630" i="1"/>
  <c r="F704" i="1"/>
  <c r="T781" i="1"/>
  <c r="AB488" i="1"/>
  <c r="S1017" i="1"/>
  <c r="F1037" i="1"/>
  <c r="AP1132" i="1"/>
  <c r="F1275" i="1"/>
  <c r="AE630" i="1"/>
  <c r="R683" i="1"/>
  <c r="V975" i="1"/>
  <c r="F1008" i="1"/>
  <c r="Q30" i="1"/>
  <c r="F61" i="1"/>
  <c r="U817" i="1"/>
  <c r="F898" i="1"/>
  <c r="U1100" i="1"/>
  <c r="BA266" i="1"/>
  <c r="F310" i="1"/>
  <c r="P52" i="6" l="1"/>
  <c r="K52" i="6"/>
  <c r="K717" i="6"/>
  <c r="P717" i="6"/>
  <c r="AR1310" i="1"/>
  <c r="CA1298" i="1"/>
  <c r="K1867" i="6"/>
  <c r="P1867" i="6"/>
  <c r="P1058" i="6"/>
  <c r="K1058" i="6"/>
  <c r="AK135" i="1"/>
  <c r="X190" i="1"/>
  <c r="P2350" i="6"/>
  <c r="K2350" i="6"/>
  <c r="AK715" i="1"/>
  <c r="X751" i="1"/>
  <c r="K884" i="6"/>
  <c r="P884" i="6"/>
  <c r="K241" i="6"/>
  <c r="P241" i="6"/>
  <c r="K294" i="6"/>
  <c r="P294" i="6"/>
  <c r="GP396" i="1"/>
  <c r="GM396" i="1"/>
  <c r="CA234" i="1"/>
  <c r="K171" i="6"/>
  <c r="P171" i="6"/>
  <c r="GM47" i="1"/>
  <c r="GP47" i="1"/>
  <c r="K2770" i="6"/>
  <c r="P2770" i="6"/>
  <c r="GM271" i="1"/>
  <c r="GM173" i="1"/>
  <c r="GP173" i="1"/>
  <c r="GP656" i="1"/>
  <c r="GM656" i="1"/>
  <c r="GP921" i="1"/>
  <c r="GM921" i="1"/>
  <c r="K493" i="6"/>
  <c r="P493" i="6"/>
  <c r="GM1056" i="1"/>
  <c r="GP1056" i="1"/>
  <c r="GM721" i="1"/>
  <c r="GP721" i="1"/>
  <c r="X876" i="1"/>
  <c r="CD1310" i="1"/>
  <c r="CD1298" i="1" s="1"/>
  <c r="Y876" i="1"/>
  <c r="AL817" i="1"/>
  <c r="GP183" i="1"/>
  <c r="GM183" i="1"/>
  <c r="AK222" i="1"/>
  <c r="X234" i="1"/>
  <c r="P2584" i="6"/>
  <c r="K2584" i="6"/>
  <c r="K1729" i="6"/>
  <c r="P1729" i="6"/>
  <c r="K743" i="6"/>
  <c r="P743" i="6"/>
  <c r="I778" i="6" s="1"/>
  <c r="K225" i="6"/>
  <c r="P225" i="6"/>
  <c r="R1070" i="1"/>
  <c r="AE1054" i="1"/>
  <c r="K661" i="6"/>
  <c r="P661" i="6"/>
  <c r="K1763" i="6"/>
  <c r="P1763" i="6"/>
  <c r="GM732" i="1"/>
  <c r="GP732" i="1"/>
  <c r="F891" i="1"/>
  <c r="S817" i="1"/>
  <c r="GM1228" i="1"/>
  <c r="CA1236" i="1" s="1"/>
  <c r="GP1228" i="1"/>
  <c r="CD1236" i="1" s="1"/>
  <c r="CA683" i="1"/>
  <c r="AR683" i="1" s="1"/>
  <c r="K652" i="6"/>
  <c r="P652" i="6"/>
  <c r="P99" i="6"/>
  <c r="K99" i="6"/>
  <c r="GM663" i="1"/>
  <c r="GP663" i="1"/>
  <c r="K1961" i="6"/>
  <c r="P1961" i="6"/>
  <c r="GM649" i="1"/>
  <c r="F118" i="1"/>
  <c r="S81" i="1"/>
  <c r="K2564" i="6"/>
  <c r="P2564" i="6"/>
  <c r="GP535" i="1"/>
  <c r="GM535" i="1"/>
  <c r="GM659" i="1"/>
  <c r="GP659" i="1"/>
  <c r="R985" i="1"/>
  <c r="AE975" i="1"/>
  <c r="GP724" i="1"/>
  <c r="GM724" i="1"/>
  <c r="GP38" i="1"/>
  <c r="CD49" i="1" s="1"/>
  <c r="GM274" i="1"/>
  <c r="GP274" i="1"/>
  <c r="K269" i="6"/>
  <c r="P269" i="6"/>
  <c r="AK975" i="1"/>
  <c r="X985" i="1"/>
  <c r="GM660" i="1"/>
  <c r="GP660" i="1"/>
  <c r="AK1298" i="1"/>
  <c r="X1310" i="1"/>
  <c r="K1926" i="6"/>
  <c r="P1926" i="6"/>
  <c r="I2269" i="6" s="1"/>
  <c r="P856" i="6"/>
  <c r="K856" i="6"/>
  <c r="P1677" i="6"/>
  <c r="K1677" i="6"/>
  <c r="GM557" i="1"/>
  <c r="GP557" i="1"/>
  <c r="GM665" i="1"/>
  <c r="GP665" i="1"/>
  <c r="K966" i="6"/>
  <c r="P966" i="6"/>
  <c r="P987" i="6"/>
  <c r="K987" i="6"/>
  <c r="GM666" i="1"/>
  <c r="GP666" i="1"/>
  <c r="K828" i="6"/>
  <c r="P828" i="6"/>
  <c r="K1540" i="6"/>
  <c r="P1540" i="6"/>
  <c r="I2794" i="6"/>
  <c r="P2009" i="6"/>
  <c r="K2009" i="6"/>
  <c r="K2437" i="6"/>
  <c r="P2437" i="6"/>
  <c r="K1736" i="6"/>
  <c r="P1736" i="6"/>
  <c r="GP731" i="1"/>
  <c r="GM731" i="1"/>
  <c r="K1198" i="6"/>
  <c r="P1198" i="6"/>
  <c r="Y1310" i="1"/>
  <c r="AL1298" i="1"/>
  <c r="K849" i="6"/>
  <c r="P849" i="6"/>
  <c r="K2405" i="6"/>
  <c r="P2405" i="6"/>
  <c r="P1359" i="6"/>
  <c r="I1402" i="6" s="1"/>
  <c r="K1359" i="6"/>
  <c r="K1933" i="6"/>
  <c r="P1933" i="6"/>
  <c r="GM551" i="1"/>
  <c r="GP551" i="1"/>
  <c r="P2320" i="6"/>
  <c r="K2320" i="6"/>
  <c r="K1886" i="6"/>
  <c r="P1886" i="6"/>
  <c r="GP534" i="1"/>
  <c r="CD564" i="1" s="1"/>
  <c r="GM534" i="1"/>
  <c r="K58" i="6"/>
  <c r="P58" i="6"/>
  <c r="S630" i="1"/>
  <c r="F698" i="1"/>
  <c r="S781" i="1"/>
  <c r="GM645" i="1"/>
  <c r="GP645" i="1"/>
  <c r="GM188" i="1"/>
  <c r="GP188" i="1"/>
  <c r="F1036" i="1"/>
  <c r="R1017" i="1"/>
  <c r="K597" i="6"/>
  <c r="P597" i="6"/>
  <c r="K1975" i="6"/>
  <c r="P1975" i="6"/>
  <c r="GP459" i="1"/>
  <c r="CD488" i="1" s="1"/>
  <c r="GM459" i="1"/>
  <c r="CA488" i="1" s="1"/>
  <c r="X683" i="1"/>
  <c r="AK630" i="1"/>
  <c r="GM156" i="1"/>
  <c r="CA190" i="1" s="1"/>
  <c r="GP156" i="1"/>
  <c r="CD190" i="1" s="1"/>
  <c r="AL715" i="1"/>
  <c r="Y751" i="1"/>
  <c r="Y781" i="1" s="1"/>
  <c r="GP39" i="1"/>
  <c r="GM39" i="1"/>
  <c r="CA49" i="1" s="1"/>
  <c r="Y1100" i="1"/>
  <c r="AZ1100" i="1"/>
  <c r="F1111" i="1" s="1"/>
  <c r="CA103" i="1"/>
  <c r="GP728" i="1"/>
  <c r="CD751" i="1" s="1"/>
  <c r="GM728" i="1"/>
  <c r="K2279" i="6"/>
  <c r="P2279" i="6"/>
  <c r="I2447" i="6" s="1"/>
  <c r="K2664" i="6"/>
  <c r="P2664" i="6"/>
  <c r="K816" i="6"/>
  <c r="P816" i="6"/>
  <c r="I146" i="6"/>
  <c r="GM871" i="1"/>
  <c r="GP871" i="1"/>
  <c r="K1844" i="6"/>
  <c r="P1844" i="6"/>
  <c r="P2510" i="6"/>
  <c r="I2512" i="6" s="1"/>
  <c r="K2510" i="6"/>
  <c r="Y1236" i="1"/>
  <c r="AL1226" i="1"/>
  <c r="K572" i="6"/>
  <c r="P572" i="6"/>
  <c r="K262" i="6"/>
  <c r="P262" i="6"/>
  <c r="I574" i="6" s="1"/>
  <c r="P1590" i="6"/>
  <c r="K1590" i="6"/>
  <c r="I2775" i="6"/>
  <c r="GP664" i="1"/>
  <c r="GM664" i="1"/>
  <c r="GM919" i="1"/>
  <c r="CA943" i="1" s="1"/>
  <c r="GP919" i="1"/>
  <c r="CD943" i="1" s="1"/>
  <c r="CA876" i="1"/>
  <c r="AR876" i="1" s="1"/>
  <c r="GM644" i="1"/>
  <c r="GP644" i="1"/>
  <c r="CD683" i="1" s="1"/>
  <c r="GP730" i="1"/>
  <c r="GM730" i="1"/>
  <c r="GP468" i="1"/>
  <c r="GM468" i="1"/>
  <c r="P2385" i="6"/>
  <c r="K2385" i="6"/>
  <c r="K2074" i="6"/>
  <c r="P2074" i="6"/>
  <c r="K2650" i="6"/>
  <c r="P2650" i="6"/>
  <c r="I2680" i="6" s="1"/>
  <c r="P1827" i="6"/>
  <c r="I1888" i="6" s="1"/>
  <c r="K1827" i="6"/>
  <c r="AK30" i="1"/>
  <c r="AL81" i="1"/>
  <c r="I631" i="6"/>
  <c r="K2522" i="6"/>
  <c r="P2522" i="6"/>
  <c r="I2606" i="6" s="1"/>
  <c r="GP657" i="1"/>
  <c r="GM657" i="1"/>
  <c r="GM1190" i="1"/>
  <c r="CA1194" i="1" s="1"/>
  <c r="GP1190" i="1"/>
  <c r="CD1194" i="1" s="1"/>
  <c r="K381" i="6"/>
  <c r="P381" i="6"/>
  <c r="K2749" i="6"/>
  <c r="P2749" i="6"/>
  <c r="AL1054" i="1"/>
  <c r="Y1070" i="1"/>
  <c r="GM1066" i="1"/>
  <c r="GP1066" i="1"/>
  <c r="I797" i="6"/>
  <c r="P949" i="6"/>
  <c r="K949" i="6"/>
  <c r="GM46" i="1"/>
  <c r="GP46" i="1"/>
  <c r="K934" i="6"/>
  <c r="P934" i="6"/>
  <c r="I1405" i="6" s="1"/>
  <c r="K1912" i="6"/>
  <c r="P1912" i="6"/>
  <c r="I2609" i="6" s="1"/>
  <c r="CA985" i="1"/>
  <c r="P584" i="6"/>
  <c r="K584" i="6"/>
  <c r="P2463" i="6"/>
  <c r="I2500" i="6" s="1"/>
  <c r="K2463" i="6"/>
  <c r="GM542" i="1"/>
  <c r="CA564" i="1" s="1"/>
  <c r="GP542" i="1"/>
  <c r="P1560" i="6"/>
  <c r="K1560" i="6"/>
  <c r="K1790" i="6"/>
  <c r="P1790" i="6"/>
  <c r="K475" i="6"/>
  <c r="P475" i="6"/>
  <c r="X1070" i="1"/>
  <c r="AK1054" i="1"/>
  <c r="P1178" i="6"/>
  <c r="K1178" i="6"/>
  <c r="CD290" i="1"/>
  <c r="AU290" i="1" s="1"/>
  <c r="CD876" i="1"/>
  <c r="CD817" i="1" s="1"/>
  <c r="K1430" i="6"/>
  <c r="P1430" i="6"/>
  <c r="K1243" i="6"/>
  <c r="P1243" i="6"/>
  <c r="I2718" i="6"/>
  <c r="R1236" i="1"/>
  <c r="AE1226" i="1"/>
  <c r="K1660" i="6"/>
  <c r="P1660" i="6"/>
  <c r="P1075" i="6"/>
  <c r="K1075" i="6"/>
  <c r="GP272" i="1"/>
  <c r="GM272" i="1"/>
  <c r="K2735" i="6"/>
  <c r="P2735" i="6"/>
  <c r="I2772" i="6" s="1"/>
  <c r="K328" i="6"/>
  <c r="P328" i="6"/>
  <c r="GP667" i="1"/>
  <c r="GM667" i="1"/>
  <c r="CD975" i="1"/>
  <c r="AU985" i="1"/>
  <c r="AU876" i="1"/>
  <c r="AZ813" i="1"/>
  <c r="Y813" i="1"/>
  <c r="F1127" i="1"/>
  <c r="AR1153" i="1"/>
  <c r="CA1136" i="1"/>
  <c r="CA975" i="1"/>
  <c r="AR985" i="1"/>
  <c r="CA817" i="1"/>
  <c r="Q1132" i="1"/>
  <c r="F1278" i="1"/>
  <c r="CD1136" i="1"/>
  <c r="AU1153" i="1"/>
  <c r="F1179" i="1"/>
  <c r="X1136" i="1"/>
  <c r="X1266" i="1"/>
  <c r="CF817" i="1"/>
  <c r="AW876" i="1"/>
  <c r="X520" i="1"/>
  <c r="F590" i="1"/>
  <c r="R81" i="1"/>
  <c r="F117" i="1"/>
  <c r="V813" i="1"/>
  <c r="F1123" i="1"/>
  <c r="CD222" i="1"/>
  <c r="AU234" i="1"/>
  <c r="F955" i="1"/>
  <c r="Q908" i="1"/>
  <c r="CA751" i="1"/>
  <c r="W1132" i="1"/>
  <c r="F1290" i="1"/>
  <c r="F346" i="1"/>
  <c r="AU322" i="1"/>
  <c r="F1318" i="1"/>
  <c r="AY1298" i="1"/>
  <c r="AQ813" i="1"/>
  <c r="F1110" i="1"/>
  <c r="X30" i="1"/>
  <c r="F75" i="1"/>
  <c r="Y30" i="1"/>
  <c r="F76" i="1"/>
  <c r="Y357" i="1"/>
  <c r="CF630" i="1"/>
  <c r="AW683" i="1"/>
  <c r="AB222" i="1"/>
  <c r="O234" i="1"/>
  <c r="O1017" i="1"/>
  <c r="F1024" i="1"/>
  <c r="T26" i="1"/>
  <c r="F378" i="1"/>
  <c r="T1340" i="1"/>
  <c r="Y1136" i="1"/>
  <c r="F1180" i="1"/>
  <c r="Y1266" i="1"/>
  <c r="CH715" i="1"/>
  <c r="AY751" i="1"/>
  <c r="AX81" i="1"/>
  <c r="F110" i="1"/>
  <c r="R266" i="1"/>
  <c r="F304" i="1"/>
  <c r="P266" i="1"/>
  <c r="F293" i="1"/>
  <c r="O1153" i="1"/>
  <c r="AB1136" i="1"/>
  <c r="F1286" i="1"/>
  <c r="BA1132" i="1"/>
  <c r="R30" i="1"/>
  <c r="F63" i="1"/>
  <c r="R357" i="1"/>
  <c r="F591" i="1"/>
  <c r="Y520" i="1"/>
  <c r="O266" i="1"/>
  <c r="F292" i="1"/>
  <c r="P715" i="1"/>
  <c r="F754" i="1"/>
  <c r="O135" i="1"/>
  <c r="F192" i="1"/>
  <c r="R715" i="1"/>
  <c r="F765" i="1"/>
  <c r="F1244" i="1"/>
  <c r="AY1226" i="1"/>
  <c r="AP22" i="1"/>
  <c r="AP1370" i="1"/>
  <c r="F1349" i="1"/>
  <c r="G16" i="2" s="1"/>
  <c r="G18" i="2" s="1"/>
  <c r="CF393" i="1"/>
  <c r="AW488" i="1"/>
  <c r="CE393" i="1"/>
  <c r="AV488" i="1"/>
  <c r="AV290" i="1"/>
  <c r="CE266" i="1"/>
  <c r="O103" i="1"/>
  <c r="O357" i="1" s="1"/>
  <c r="AB81" i="1"/>
  <c r="BA389" i="1"/>
  <c r="F614" i="1"/>
  <c r="U389" i="1"/>
  <c r="F616" i="1"/>
  <c r="F1030" i="1"/>
  <c r="AY1017" i="1"/>
  <c r="F1242" i="1"/>
  <c r="AW1226" i="1"/>
  <c r="CF715" i="1"/>
  <c r="AW751" i="1"/>
  <c r="O1054" i="1"/>
  <c r="F1072" i="1"/>
  <c r="S813" i="1"/>
  <c r="F1115" i="1"/>
  <c r="AW290" i="1"/>
  <c r="CF266" i="1"/>
  <c r="AZ1054" i="1"/>
  <c r="F1081" i="1"/>
  <c r="AT1132" i="1"/>
  <c r="F1284" i="1"/>
  <c r="CD103" i="1"/>
  <c r="AQ626" i="1"/>
  <c r="F791" i="1"/>
  <c r="P908" i="1"/>
  <c r="F946" i="1"/>
  <c r="CE520" i="1"/>
  <c r="AV564" i="1"/>
  <c r="S389" i="1"/>
  <c r="F609" i="1"/>
  <c r="F1156" i="1"/>
  <c r="P1266" i="1"/>
  <c r="P1136" i="1"/>
  <c r="V389" i="1"/>
  <c r="F617" i="1"/>
  <c r="CE1054" i="1"/>
  <c r="AV1070" i="1"/>
  <c r="AZ1132" i="1"/>
  <c r="F1277" i="1"/>
  <c r="CE715" i="1"/>
  <c r="AV751" i="1"/>
  <c r="BA626" i="1"/>
  <c r="F801" i="1"/>
  <c r="BC22" i="1"/>
  <c r="BC1370" i="1"/>
  <c r="F1356" i="1"/>
  <c r="F248" i="1"/>
  <c r="R222" i="1"/>
  <c r="AQ26" i="1"/>
  <c r="F367" i="1"/>
  <c r="AQ1340" i="1"/>
  <c r="AQ389" i="1"/>
  <c r="F604" i="1"/>
  <c r="AY290" i="1"/>
  <c r="CH266" i="1"/>
  <c r="F1012" i="1"/>
  <c r="Y975" i="1"/>
  <c r="AY943" i="1"/>
  <c r="CH908" i="1"/>
  <c r="CH520" i="1"/>
  <c r="AY564" i="1"/>
  <c r="CH1136" i="1"/>
  <c r="AY1153" i="1"/>
  <c r="F878" i="1"/>
  <c r="O817" i="1"/>
  <c r="Y266" i="1"/>
  <c r="F317" i="1"/>
  <c r="Y81" i="1"/>
  <c r="F130" i="1"/>
  <c r="CE630" i="1"/>
  <c r="AV683" i="1"/>
  <c r="AT626" i="1"/>
  <c r="F799" i="1"/>
  <c r="F576" i="1"/>
  <c r="Q520" i="1"/>
  <c r="F339" i="1"/>
  <c r="Q322" i="1"/>
  <c r="Y630" i="1"/>
  <c r="F710" i="1"/>
  <c r="CH322" i="1"/>
  <c r="AY327" i="1"/>
  <c r="W26" i="1"/>
  <c r="F381" i="1"/>
  <c r="W1340" i="1"/>
  <c r="R135" i="1"/>
  <c r="F204" i="1"/>
  <c r="AW943" i="1"/>
  <c r="CF908" i="1"/>
  <c r="AW564" i="1"/>
  <c r="CF520" i="1"/>
  <c r="AZ81" i="1"/>
  <c r="F114" i="1"/>
  <c r="CF1136" i="1"/>
  <c r="AW1153" i="1"/>
  <c r="P1054" i="1"/>
  <c r="F1073" i="1"/>
  <c r="Q393" i="1"/>
  <c r="F500" i="1"/>
  <c r="Q594" i="1"/>
  <c r="CH630" i="1"/>
  <c r="AY683" i="1"/>
  <c r="P630" i="1"/>
  <c r="F686" i="1"/>
  <c r="P781" i="1"/>
  <c r="X1185" i="1"/>
  <c r="F1220" i="1"/>
  <c r="AK266" i="1"/>
  <c r="X290" i="1"/>
  <c r="X357" i="1" s="1"/>
  <c r="R1298" i="1"/>
  <c r="F1324" i="1"/>
  <c r="F1281" i="1"/>
  <c r="S1132" i="1"/>
  <c r="F202" i="1"/>
  <c r="Q135" i="1"/>
  <c r="U26" i="1"/>
  <c r="F379" i="1"/>
  <c r="U1340" i="1"/>
  <c r="AV943" i="1"/>
  <c r="CE908" i="1"/>
  <c r="CE1136" i="1"/>
  <c r="AV1153" i="1"/>
  <c r="T813" i="1"/>
  <c r="F1121" i="1"/>
  <c r="CH1054" i="1"/>
  <c r="AY1070" i="1"/>
  <c r="AW975" i="1"/>
  <c r="F991" i="1"/>
  <c r="AR322" i="1"/>
  <c r="F355" i="1"/>
  <c r="Q1054" i="1"/>
  <c r="F1082" i="1"/>
  <c r="Y908" i="1"/>
  <c r="F970" i="1"/>
  <c r="AR234" i="1"/>
  <c r="CA222" i="1"/>
  <c r="F1316" i="1"/>
  <c r="AW1298" i="1"/>
  <c r="AB520" i="1"/>
  <c r="O564" i="1"/>
  <c r="CH81" i="1"/>
  <c r="AY103" i="1"/>
  <c r="AS26" i="1"/>
  <c r="F374" i="1"/>
  <c r="AS1340" i="1"/>
  <c r="O985" i="1"/>
  <c r="AB975" i="1"/>
  <c r="Q1100" i="1"/>
  <c r="AZ630" i="1"/>
  <c r="F694" i="1"/>
  <c r="AZ781" i="1"/>
  <c r="AV1298" i="1"/>
  <c r="F1315" i="1"/>
  <c r="F1338" i="1"/>
  <c r="AR1298" i="1"/>
  <c r="CH393" i="1"/>
  <c r="AY488" i="1"/>
  <c r="CE30" i="1"/>
  <c r="AV49" i="1"/>
  <c r="F1027" i="1"/>
  <c r="AV1017" i="1"/>
  <c r="AX1226" i="1"/>
  <c r="F1243" i="1"/>
  <c r="F1206" i="1"/>
  <c r="Q1185" i="1"/>
  <c r="W389" i="1"/>
  <c r="F618" i="1"/>
  <c r="T626" i="1"/>
  <c r="F802" i="1"/>
  <c r="AZ135" i="1"/>
  <c r="F201" i="1"/>
  <c r="AR1236" i="1"/>
  <c r="CA1226" i="1"/>
  <c r="AX975" i="1"/>
  <c r="F992" i="1"/>
  <c r="CF1054" i="1"/>
  <c r="AW1070" i="1"/>
  <c r="BA26" i="1"/>
  <c r="F377" i="1"/>
  <c r="BA1340" i="1"/>
  <c r="F1167" i="1"/>
  <c r="R1136" i="1"/>
  <c r="R1266" i="1"/>
  <c r="AR1017" i="1"/>
  <c r="F1050" i="1"/>
  <c r="U626" i="1"/>
  <c r="F803" i="1"/>
  <c r="F51" i="1"/>
  <c r="O30" i="1"/>
  <c r="AZ389" i="1"/>
  <c r="F605" i="1"/>
  <c r="O322" i="1"/>
  <c r="F329" i="1"/>
  <c r="O630" i="1"/>
  <c r="F685" i="1"/>
  <c r="O781" i="1"/>
  <c r="CE135" i="1"/>
  <c r="AV190" i="1"/>
  <c r="F301" i="1"/>
  <c r="AZ266" i="1"/>
  <c r="P817" i="1"/>
  <c r="F879" i="1"/>
  <c r="P1100" i="1"/>
  <c r="AX266" i="1"/>
  <c r="F297" i="1"/>
  <c r="U813" i="1"/>
  <c r="F1122" i="1"/>
  <c r="F330" i="1"/>
  <c r="P322" i="1"/>
  <c r="CF81" i="1"/>
  <c r="AW103" i="1"/>
  <c r="P520" i="1"/>
  <c r="F567" i="1"/>
  <c r="CE81" i="1"/>
  <c r="AV103" i="1"/>
  <c r="AY975" i="1"/>
  <c r="F993" i="1"/>
  <c r="P81" i="1"/>
  <c r="F106" i="1"/>
  <c r="P222" i="1"/>
  <c r="F237" i="1"/>
  <c r="Y1185" i="1"/>
  <c r="F1221" i="1"/>
  <c r="CH1185" i="1"/>
  <c r="AY1194" i="1"/>
  <c r="CH222" i="1"/>
  <c r="AY234" i="1"/>
  <c r="F579" i="1"/>
  <c r="S520" i="1"/>
  <c r="F1238" i="1"/>
  <c r="O1226" i="1"/>
  <c r="X908" i="1"/>
  <c r="F969" i="1"/>
  <c r="F341" i="1"/>
  <c r="R322" i="1"/>
  <c r="Y393" i="1"/>
  <c r="F515" i="1"/>
  <c r="Y594" i="1"/>
  <c r="AT26" i="1"/>
  <c r="F375" i="1"/>
  <c r="AT1340" i="1"/>
  <c r="X393" i="1"/>
  <c r="F514" i="1"/>
  <c r="X594" i="1"/>
  <c r="R817" i="1"/>
  <c r="F890" i="1"/>
  <c r="O1298" i="1"/>
  <c r="F1312" i="1"/>
  <c r="AS1132" i="1"/>
  <c r="F1283" i="1"/>
  <c r="CA81" i="1"/>
  <c r="AR103" i="1"/>
  <c r="Q357" i="1"/>
  <c r="R908" i="1"/>
  <c r="F957" i="1"/>
  <c r="S30" i="1"/>
  <c r="F64" i="1"/>
  <c r="S357" i="1"/>
  <c r="BB22" i="1"/>
  <c r="F1353" i="1"/>
  <c r="BB1370" i="1"/>
  <c r="X817" i="1"/>
  <c r="F902" i="1"/>
  <c r="X1100" i="1"/>
  <c r="R630" i="1"/>
  <c r="R781" i="1"/>
  <c r="F697" i="1"/>
  <c r="CA908" i="1"/>
  <c r="AR943" i="1"/>
  <c r="F1196" i="1"/>
  <c r="O1185" i="1"/>
  <c r="CF30" i="1"/>
  <c r="AW49" i="1"/>
  <c r="AZ357" i="1"/>
  <c r="F1197" i="1"/>
  <c r="P1185" i="1"/>
  <c r="U1132" i="1"/>
  <c r="F1288" i="1"/>
  <c r="AU1017" i="1"/>
  <c r="F1041" i="1"/>
  <c r="AX1266" i="1"/>
  <c r="Q630" i="1"/>
  <c r="F695" i="1"/>
  <c r="Q781" i="1"/>
  <c r="F690" i="1"/>
  <c r="AX630" i="1"/>
  <c r="AX781" i="1"/>
  <c r="F1208" i="1"/>
  <c r="R1185" i="1"/>
  <c r="V26" i="1"/>
  <c r="F380" i="1"/>
  <c r="V1340" i="1"/>
  <c r="AB393" i="1"/>
  <c r="O488" i="1"/>
  <c r="AO22" i="1"/>
  <c r="AO1370" i="1"/>
  <c r="F1344" i="1"/>
  <c r="BA813" i="1"/>
  <c r="F1120" i="1"/>
  <c r="CF322" i="1"/>
  <c r="AW327" i="1"/>
  <c r="F1287" i="1"/>
  <c r="T1132" i="1"/>
  <c r="F115" i="1"/>
  <c r="Q81" i="1"/>
  <c r="CE322" i="1"/>
  <c r="AV327" i="1"/>
  <c r="AX135" i="1"/>
  <c r="F197" i="1"/>
  <c r="W813" i="1"/>
  <c r="F1124" i="1"/>
  <c r="BD22" i="1"/>
  <c r="BD1370" i="1"/>
  <c r="F1365" i="1"/>
  <c r="P30" i="1"/>
  <c r="F52" i="1"/>
  <c r="P357" i="1"/>
  <c r="CF1185" i="1"/>
  <c r="AW1194" i="1"/>
  <c r="AW234" i="1"/>
  <c r="CF222" i="1"/>
  <c r="Q266" i="1"/>
  <c r="F302" i="1"/>
  <c r="R393" i="1"/>
  <c r="F502" i="1"/>
  <c r="R594" i="1"/>
  <c r="AB715" i="1"/>
  <c r="O751" i="1"/>
  <c r="F996" i="1"/>
  <c r="AZ975" i="1"/>
  <c r="AX393" i="1"/>
  <c r="AX594" i="1"/>
  <c r="F495" i="1"/>
  <c r="F578" i="1"/>
  <c r="R520" i="1"/>
  <c r="AX30" i="1"/>
  <c r="F56" i="1"/>
  <c r="AX357" i="1"/>
  <c r="CE817" i="1"/>
  <c r="AV876" i="1"/>
  <c r="F1028" i="1"/>
  <c r="AW1017" i="1"/>
  <c r="F1289" i="1"/>
  <c r="V1132" i="1"/>
  <c r="Q715" i="1"/>
  <c r="F763" i="1"/>
  <c r="AX817" i="1"/>
  <c r="F883" i="1"/>
  <c r="AX1100" i="1"/>
  <c r="V626" i="1"/>
  <c r="F804" i="1"/>
  <c r="T389" i="1"/>
  <c r="F615" i="1"/>
  <c r="O908" i="1"/>
  <c r="F945" i="1"/>
  <c r="X81" i="1"/>
  <c r="F129" i="1"/>
  <c r="CH135" i="1"/>
  <c r="AY190" i="1"/>
  <c r="CF135" i="1"/>
  <c r="AW190" i="1"/>
  <c r="P393" i="1"/>
  <c r="P594" i="1"/>
  <c r="F491" i="1"/>
  <c r="P135" i="1"/>
  <c r="F193" i="1"/>
  <c r="CD1226" i="1"/>
  <c r="AU1236" i="1"/>
  <c r="CH30" i="1"/>
  <c r="AY49" i="1"/>
  <c r="CH817" i="1"/>
  <c r="AY876" i="1"/>
  <c r="AS813" i="1"/>
  <c r="F1117" i="1"/>
  <c r="W626" i="1"/>
  <c r="F805" i="1"/>
  <c r="AV1194" i="1"/>
  <c r="CE1185" i="1"/>
  <c r="AV234" i="1"/>
  <c r="CE222" i="1"/>
  <c r="AV1226" i="1"/>
  <c r="F1241" i="1"/>
  <c r="AV975" i="1"/>
  <c r="F990" i="1"/>
  <c r="CD630" i="1" l="1"/>
  <c r="AU683" i="1"/>
  <c r="CD520" i="1"/>
  <c r="AU564" i="1"/>
  <c r="CD135" i="1"/>
  <c r="AU190" i="1"/>
  <c r="CA135" i="1"/>
  <c r="AR190" i="1"/>
  <c r="AR49" i="1"/>
  <c r="CA30" i="1"/>
  <c r="AR1194" i="1"/>
  <c r="CA1185" i="1"/>
  <c r="CA520" i="1"/>
  <c r="AR564" i="1"/>
  <c r="AU1194" i="1"/>
  <c r="CD1185" i="1"/>
  <c r="CD393" i="1"/>
  <c r="AU488" i="1"/>
  <c r="F507" i="1" s="1"/>
  <c r="CD30" i="1"/>
  <c r="AU49" i="1"/>
  <c r="AU943" i="1"/>
  <c r="CD908" i="1"/>
  <c r="CA393" i="1"/>
  <c r="AR488" i="1"/>
  <c r="I1891" i="6"/>
  <c r="I1686" i="6"/>
  <c r="X1298" i="1"/>
  <c r="F1336" i="1"/>
  <c r="F778" i="1"/>
  <c r="Y715" i="1"/>
  <c r="R1054" i="1"/>
  <c r="F1084" i="1"/>
  <c r="CD266" i="1"/>
  <c r="Y817" i="1"/>
  <c r="F903" i="1"/>
  <c r="X715" i="1"/>
  <c r="F777" i="1"/>
  <c r="F999" i="1"/>
  <c r="R975" i="1"/>
  <c r="F709" i="1"/>
  <c r="X630" i="1"/>
  <c r="X781" i="1"/>
  <c r="F1337" i="1"/>
  <c r="Y1298" i="1"/>
  <c r="P2794" i="6"/>
  <c r="I2847" i="6" s="1"/>
  <c r="K2794" i="6"/>
  <c r="I800" i="6"/>
  <c r="F796" i="1"/>
  <c r="S626" i="1"/>
  <c r="X975" i="1"/>
  <c r="F1011" i="1"/>
  <c r="CA630" i="1"/>
  <c r="CA290" i="1"/>
  <c r="F216" i="1"/>
  <c r="X135" i="1"/>
  <c r="R1100" i="1"/>
  <c r="X1054" i="1"/>
  <c r="F1096" i="1"/>
  <c r="I1266" i="6"/>
  <c r="I250" i="6"/>
  <c r="F1250" i="1"/>
  <c r="R1226" i="1"/>
  <c r="Y1226" i="1"/>
  <c r="F1263" i="1"/>
  <c r="CD1070" i="1"/>
  <c r="AU1310" i="1"/>
  <c r="F1097" i="1"/>
  <c r="Y1054" i="1"/>
  <c r="F260" i="1"/>
  <c r="X222" i="1"/>
  <c r="CA1070" i="1"/>
  <c r="AY520" i="1"/>
  <c r="F572" i="1"/>
  <c r="AW630" i="1"/>
  <c r="F689" i="1"/>
  <c r="AW781" i="1"/>
  <c r="CA715" i="1"/>
  <c r="AR751" i="1"/>
  <c r="F1172" i="1"/>
  <c r="AU1266" i="1"/>
  <c r="AU1136" i="1"/>
  <c r="AX626" i="1"/>
  <c r="F788" i="1"/>
  <c r="AV520" i="1"/>
  <c r="F569" i="1"/>
  <c r="AU222" i="1"/>
  <c r="F253" i="1"/>
  <c r="AY222" i="1"/>
  <c r="F242" i="1"/>
  <c r="F295" i="1"/>
  <c r="AV266" i="1"/>
  <c r="F949" i="1"/>
  <c r="AW908" i="1"/>
  <c r="AW715" i="1"/>
  <c r="F757" i="1"/>
  <c r="AW393" i="1"/>
  <c r="F494" i="1"/>
  <c r="AW594" i="1"/>
  <c r="AY715" i="1"/>
  <c r="F759" i="1"/>
  <c r="AU30" i="1"/>
  <c r="F68" i="1"/>
  <c r="AU357" i="1"/>
  <c r="AR135" i="1"/>
  <c r="F218" i="1"/>
  <c r="AS22" i="1"/>
  <c r="F1357" i="1"/>
  <c r="E16" i="2" s="1"/>
  <c r="AS1370" i="1"/>
  <c r="R26" i="1"/>
  <c r="F371" i="1"/>
  <c r="R1340" i="1"/>
  <c r="X26" i="1"/>
  <c r="F383" i="1"/>
  <c r="X1340" i="1"/>
  <c r="O626" i="1"/>
  <c r="F783" i="1"/>
  <c r="P26" i="1"/>
  <c r="F360" i="1"/>
  <c r="P1340" i="1"/>
  <c r="AU135" i="1"/>
  <c r="F209" i="1"/>
  <c r="BA22" i="1"/>
  <c r="BA1370" i="1"/>
  <c r="F1360" i="1"/>
  <c r="AR908" i="1"/>
  <c r="F971" i="1"/>
  <c r="F1213" i="1"/>
  <c r="AU1185" i="1"/>
  <c r="F131" i="1"/>
  <c r="AR81" i="1"/>
  <c r="AV715" i="1"/>
  <c r="F756" i="1"/>
  <c r="F298" i="1"/>
  <c r="AY266" i="1"/>
  <c r="AP18" i="1"/>
  <c r="F1379" i="1"/>
  <c r="I23" i="6" s="1"/>
  <c r="F948" i="1"/>
  <c r="AV908" i="1"/>
  <c r="AY1185" i="1"/>
  <c r="F1202" i="1"/>
  <c r="O975" i="1"/>
  <c r="F987" i="1"/>
  <c r="AU520" i="1"/>
  <c r="F583" i="1"/>
  <c r="O26" i="1"/>
  <c r="F359" i="1"/>
  <c r="AX389" i="1"/>
  <c r="F601" i="1"/>
  <c r="W22" i="1"/>
  <c r="W1370" i="1"/>
  <c r="F1364" i="1"/>
  <c r="R626" i="1"/>
  <c r="F795" i="1"/>
  <c r="Y1132" i="1"/>
  <c r="F1293" i="1"/>
  <c r="CD81" i="1"/>
  <c r="AU103" i="1"/>
  <c r="T22" i="1"/>
  <c r="F1361" i="1"/>
  <c r="T1370" i="1"/>
  <c r="AR630" i="1"/>
  <c r="F711" i="1"/>
  <c r="AR781" i="1"/>
  <c r="AW1185" i="1"/>
  <c r="F1200" i="1"/>
  <c r="F1181" i="1"/>
  <c r="AR1136" i="1"/>
  <c r="BC18" i="1"/>
  <c r="F1386" i="1"/>
  <c r="F951" i="1"/>
  <c r="AY908" i="1"/>
  <c r="Q389" i="1"/>
  <c r="F606" i="1"/>
  <c r="X813" i="1"/>
  <c r="F1126" i="1"/>
  <c r="AU393" i="1"/>
  <c r="AU817" i="1"/>
  <c r="F895" i="1"/>
  <c r="AW520" i="1"/>
  <c r="F570" i="1"/>
  <c r="AY817" i="1"/>
  <c r="F884" i="1"/>
  <c r="AY1100" i="1"/>
  <c r="Q813" i="1"/>
  <c r="F1112" i="1"/>
  <c r="CD715" i="1"/>
  <c r="AU751" i="1"/>
  <c r="O715" i="1"/>
  <c r="F753" i="1"/>
  <c r="AY393" i="1"/>
  <c r="AY594" i="1"/>
  <c r="F496" i="1"/>
  <c r="AV817" i="1"/>
  <c r="F881" i="1"/>
  <c r="AV1100" i="1"/>
  <c r="O1266" i="1"/>
  <c r="F1155" i="1"/>
  <c r="O1136" i="1"/>
  <c r="AW817" i="1"/>
  <c r="F882" i="1"/>
  <c r="AW1100" i="1"/>
  <c r="U22" i="1"/>
  <c r="F1362" i="1"/>
  <c r="U1370" i="1"/>
  <c r="Q626" i="1"/>
  <c r="F793" i="1"/>
  <c r="Q26" i="1"/>
  <c r="F369" i="1"/>
  <c r="Q1340" i="1"/>
  <c r="AU1298" i="1"/>
  <c r="F1329" i="1"/>
  <c r="F1273" i="1"/>
  <c r="AX1132" i="1"/>
  <c r="P813" i="1"/>
  <c r="F1103" i="1"/>
  <c r="AU630" i="1"/>
  <c r="F702" i="1"/>
  <c r="AU781" i="1"/>
  <c r="AR520" i="1"/>
  <c r="F592" i="1"/>
  <c r="AW1136" i="1"/>
  <c r="AW1266" i="1"/>
  <c r="F1159" i="1"/>
  <c r="V22" i="1"/>
  <c r="F1363" i="1"/>
  <c r="V1370" i="1"/>
  <c r="R813" i="1"/>
  <c r="F1114" i="1"/>
  <c r="AV81" i="1"/>
  <c r="F108" i="1"/>
  <c r="AQ22" i="1"/>
  <c r="AQ1370" i="1"/>
  <c r="F1350" i="1"/>
  <c r="AR817" i="1"/>
  <c r="F904" i="1"/>
  <c r="AW222" i="1"/>
  <c r="F240" i="1"/>
  <c r="F198" i="1"/>
  <c r="AY135" i="1"/>
  <c r="Y26" i="1"/>
  <c r="F384" i="1"/>
  <c r="Y1340" i="1"/>
  <c r="Y389" i="1"/>
  <c r="F621" i="1"/>
  <c r="AV30" i="1"/>
  <c r="F54" i="1"/>
  <c r="AV357" i="1"/>
  <c r="AO18" i="1"/>
  <c r="F1374" i="1"/>
  <c r="F111" i="1"/>
  <c r="AY81" i="1"/>
  <c r="Y626" i="1"/>
  <c r="F808" i="1"/>
  <c r="X266" i="1"/>
  <c r="F316" i="1"/>
  <c r="X1132" i="1"/>
  <c r="F1292" i="1"/>
  <c r="AU266" i="1"/>
  <c r="F309" i="1"/>
  <c r="AT22" i="1"/>
  <c r="F1358" i="1"/>
  <c r="F16" i="2" s="1"/>
  <c r="F18" i="2" s="1"/>
  <c r="AT1370" i="1"/>
  <c r="AR393" i="1"/>
  <c r="F516" i="1"/>
  <c r="AR594" i="1"/>
  <c r="F333" i="1"/>
  <c r="AW322" i="1"/>
  <c r="AY630" i="1"/>
  <c r="F691" i="1"/>
  <c r="AY781" i="1"/>
  <c r="F1255" i="1"/>
  <c r="AU1226" i="1"/>
  <c r="AY322" i="1"/>
  <c r="F335" i="1"/>
  <c r="O393" i="1"/>
  <c r="F490" i="1"/>
  <c r="O594" i="1"/>
  <c r="F1264" i="1"/>
  <c r="AR1226" i="1"/>
  <c r="AY1054" i="1"/>
  <c r="F1078" i="1"/>
  <c r="AV222" i="1"/>
  <c r="F239" i="1"/>
  <c r="BB18" i="1"/>
  <c r="F1383" i="1"/>
  <c r="AX26" i="1"/>
  <c r="F364" i="1"/>
  <c r="AX1340" i="1"/>
  <c r="F1199" i="1"/>
  <c r="AV1185" i="1"/>
  <c r="F332" i="1"/>
  <c r="AV322" i="1"/>
  <c r="S26" i="1"/>
  <c r="F372" i="1"/>
  <c r="S1340" i="1"/>
  <c r="AV1266" i="1"/>
  <c r="F1158" i="1"/>
  <c r="AV1136" i="1"/>
  <c r="AU908" i="1"/>
  <c r="F962" i="1"/>
  <c r="AY1136" i="1"/>
  <c r="AY1266" i="1"/>
  <c r="F1161" i="1"/>
  <c r="O222" i="1"/>
  <c r="F236" i="1"/>
  <c r="F1013" i="1"/>
  <c r="AR975" i="1"/>
  <c r="AU975" i="1"/>
  <c r="F1004" i="1"/>
  <c r="F109" i="1"/>
  <c r="AW81" i="1"/>
  <c r="AV393" i="1"/>
  <c r="AV594" i="1"/>
  <c r="F493" i="1"/>
  <c r="F77" i="1"/>
  <c r="AR30" i="1"/>
  <c r="AY30" i="1"/>
  <c r="AY357" i="1"/>
  <c r="F57" i="1"/>
  <c r="AW1054" i="1"/>
  <c r="F1076" i="1"/>
  <c r="F688" i="1"/>
  <c r="AV630" i="1"/>
  <c r="AV781" i="1"/>
  <c r="BD18" i="1"/>
  <c r="F1395" i="1"/>
  <c r="R389" i="1"/>
  <c r="F608" i="1"/>
  <c r="O520" i="1"/>
  <c r="F566" i="1"/>
  <c r="AV1054" i="1"/>
  <c r="F1075" i="1"/>
  <c r="O1100" i="1"/>
  <c r="O1340" i="1" s="1"/>
  <c r="P389" i="1"/>
  <c r="F597" i="1"/>
  <c r="AZ26" i="1"/>
  <c r="F368" i="1"/>
  <c r="AZ1340" i="1"/>
  <c r="AW135" i="1"/>
  <c r="F196" i="1"/>
  <c r="AX813" i="1"/>
  <c r="F1107" i="1"/>
  <c r="AW30" i="1"/>
  <c r="F55" i="1"/>
  <c r="AW357" i="1"/>
  <c r="X389" i="1"/>
  <c r="F620" i="1"/>
  <c r="AV135" i="1"/>
  <c r="F195" i="1"/>
  <c r="F1280" i="1"/>
  <c r="R1132" i="1"/>
  <c r="AZ626" i="1"/>
  <c r="F792" i="1"/>
  <c r="AR222" i="1"/>
  <c r="F262" i="1"/>
  <c r="P626" i="1"/>
  <c r="F784" i="1"/>
  <c r="P1132" i="1"/>
  <c r="F1269" i="1"/>
  <c r="F296" i="1"/>
  <c r="AW266" i="1"/>
  <c r="O81" i="1"/>
  <c r="F105" i="1"/>
  <c r="F807" i="1" l="1"/>
  <c r="X626" i="1"/>
  <c r="CD1054" i="1"/>
  <c r="AU1070" i="1"/>
  <c r="CA266" i="1"/>
  <c r="AR290" i="1"/>
  <c r="I2850" i="6"/>
  <c r="F1222" i="1"/>
  <c r="AR1185" i="1"/>
  <c r="I2853" i="6"/>
  <c r="AU594" i="1"/>
  <c r="AR1266" i="1"/>
  <c r="AR1132" i="1" s="1"/>
  <c r="CA1054" i="1"/>
  <c r="AR1070" i="1"/>
  <c r="AU26" i="1"/>
  <c r="F376" i="1"/>
  <c r="AV389" i="1"/>
  <c r="F599" i="1"/>
  <c r="W18" i="1"/>
  <c r="F1394" i="1"/>
  <c r="AV626" i="1"/>
  <c r="F786" i="1"/>
  <c r="AR715" i="1"/>
  <c r="F779" i="1"/>
  <c r="Q22" i="1"/>
  <c r="F1352" i="1"/>
  <c r="Q1370" i="1"/>
  <c r="AW1132" i="1"/>
  <c r="F1272" i="1"/>
  <c r="F1271" i="1"/>
  <c r="AV1132" i="1"/>
  <c r="U18" i="1"/>
  <c r="F1392" i="1"/>
  <c r="R22" i="1"/>
  <c r="F1354" i="1"/>
  <c r="R1370" i="1"/>
  <c r="AS18" i="1"/>
  <c r="F1387" i="1"/>
  <c r="I21" i="6" s="1"/>
  <c r="AW626" i="1"/>
  <c r="F787" i="1"/>
  <c r="P22" i="1"/>
  <c r="P1370" i="1"/>
  <c r="F1343" i="1"/>
  <c r="O22" i="1"/>
  <c r="O1370" i="1"/>
  <c r="F1342" i="1"/>
  <c r="X22" i="1"/>
  <c r="F1366" i="1"/>
  <c r="X1370" i="1"/>
  <c r="AU626" i="1"/>
  <c r="F800" i="1"/>
  <c r="AU1132" i="1"/>
  <c r="F1285" i="1"/>
  <c r="AQ18" i="1"/>
  <c r="F1380" i="1"/>
  <c r="AW813" i="1"/>
  <c r="F1106" i="1"/>
  <c r="AY26" i="1"/>
  <c r="F365" i="1"/>
  <c r="AY1340" i="1"/>
  <c r="BA18" i="1"/>
  <c r="F1390" i="1"/>
  <c r="E18" i="2"/>
  <c r="AR626" i="1"/>
  <c r="F809" i="1"/>
  <c r="S22" i="1"/>
  <c r="F1355" i="1"/>
  <c r="J16" i="2" s="1"/>
  <c r="J18" i="2" s="1"/>
  <c r="S1370" i="1"/>
  <c r="AW389" i="1"/>
  <c r="F600" i="1"/>
  <c r="AT18" i="1"/>
  <c r="F1388" i="1"/>
  <c r="I22" i="6" s="1"/>
  <c r="AU715" i="1"/>
  <c r="F770" i="1"/>
  <c r="AX22" i="1"/>
  <c r="F1347" i="1"/>
  <c r="AX1370" i="1"/>
  <c r="O813" i="1"/>
  <c r="F1102" i="1"/>
  <c r="AY1132" i="1"/>
  <c r="F1274" i="1"/>
  <c r="AY626" i="1"/>
  <c r="F789" i="1"/>
  <c r="Y22" i="1"/>
  <c r="F1367" i="1"/>
  <c r="Y1370" i="1"/>
  <c r="AY389" i="1"/>
  <c r="F602" i="1"/>
  <c r="AR389" i="1"/>
  <c r="F622" i="1"/>
  <c r="T18" i="1"/>
  <c r="F1391" i="1"/>
  <c r="O1132" i="1"/>
  <c r="F1268" i="1"/>
  <c r="AW26" i="1"/>
  <c r="F363" i="1"/>
  <c r="AW1340" i="1"/>
  <c r="O389" i="1"/>
  <c r="F596" i="1"/>
  <c r="AZ22" i="1"/>
  <c r="F1351" i="1"/>
  <c r="AZ1370" i="1"/>
  <c r="AV26" i="1"/>
  <c r="F362" i="1"/>
  <c r="AV1340" i="1"/>
  <c r="AU81" i="1"/>
  <c r="F122" i="1"/>
  <c r="AY813" i="1"/>
  <c r="F1108" i="1"/>
  <c r="V18" i="1"/>
  <c r="F1393" i="1"/>
  <c r="AV813" i="1"/>
  <c r="F1105" i="1"/>
  <c r="F318" i="1" l="1"/>
  <c r="AR357" i="1"/>
  <c r="AR266" i="1"/>
  <c r="AU389" i="1"/>
  <c r="F613" i="1"/>
  <c r="F1294" i="1"/>
  <c r="F1089" i="1"/>
  <c r="AU1054" i="1"/>
  <c r="AU1100" i="1"/>
  <c r="F1098" i="1"/>
  <c r="AR1054" i="1"/>
  <c r="AR1100" i="1"/>
  <c r="S18" i="1"/>
  <c r="F1385" i="1"/>
  <c r="I25" i="6" s="1"/>
  <c r="R18" i="1"/>
  <c r="F1384" i="1"/>
  <c r="Q18" i="1"/>
  <c r="F1382" i="1"/>
  <c r="AW22" i="1"/>
  <c r="F1346" i="1"/>
  <c r="AW1370" i="1"/>
  <c r="AX18" i="1"/>
  <c r="F1377" i="1"/>
  <c r="AZ18" i="1"/>
  <c r="F1381" i="1"/>
  <c r="P18" i="1"/>
  <c r="F1373" i="1"/>
  <c r="Y18" i="1"/>
  <c r="F1397" i="1"/>
  <c r="X18" i="1"/>
  <c r="F1396" i="1"/>
  <c r="AV22" i="1"/>
  <c r="AV1370" i="1"/>
  <c r="F1345" i="1"/>
  <c r="O18" i="1"/>
  <c r="F1372" i="1"/>
  <c r="AY22" i="1"/>
  <c r="F1348" i="1"/>
  <c r="AY1370" i="1"/>
  <c r="AR1340" i="1" l="1"/>
  <c r="F385" i="1"/>
  <c r="AR26" i="1"/>
  <c r="F1119" i="1"/>
  <c r="AU813" i="1"/>
  <c r="AR813" i="1"/>
  <c r="F1128" i="1"/>
  <c r="AU1340" i="1"/>
  <c r="AW18" i="1"/>
  <c r="F1376" i="1"/>
  <c r="AV18" i="1"/>
  <c r="F1375" i="1"/>
  <c r="AY18" i="1"/>
  <c r="F1378" i="1"/>
  <c r="AU22" i="1" l="1"/>
  <c r="AU1370" i="1"/>
  <c r="F1359" i="1"/>
  <c r="H16" i="2" s="1"/>
  <c r="AR1370" i="1"/>
  <c r="AR22" i="1"/>
  <c r="F1368" i="1"/>
  <c r="F1398" i="1" l="1"/>
  <c r="F1399" i="1" s="1"/>
  <c r="AR18" i="1"/>
  <c r="I16" i="2"/>
  <c r="I18" i="2" s="1"/>
  <c r="H18" i="2"/>
  <c r="AU18" i="1"/>
  <c r="F1389" i="1"/>
  <c r="I24" i="6" s="1"/>
  <c r="I20" i="6" s="1"/>
  <c r="I2854" i="6" l="1"/>
  <c r="F1400" i="1"/>
  <c r="F1401" i="1" l="1"/>
  <c r="I2856" i="6" s="1"/>
  <c r="I2855" i="6"/>
</calcChain>
</file>

<file path=xl/sharedStrings.xml><?xml version="1.0" encoding="utf-8"?>
<sst xmlns="http://schemas.openxmlformats.org/spreadsheetml/2006/main" count="34132" uniqueCount="1471">
  <si>
    <t>Smeta.RU  (495) 974-1589</t>
  </si>
  <si>
    <t>_PS_</t>
  </si>
  <si>
    <t>Smeta.RU</t>
  </si>
  <si>
    <t/>
  </si>
  <si>
    <t>Новый объект_(Копия)_(Копия)</t>
  </si>
  <si>
    <t>СН_7.1_на 4 месяца (10%)</t>
  </si>
  <si>
    <t>Сметные нормы списания</t>
  </si>
  <si>
    <t>Коды ОКП для СН-2012 Выпуск № 3 (в ценах на 01.04.2025 г)</t>
  </si>
  <si>
    <t>СН-2012 Выпуск № 3. (в ценах на 01.04.2025) глава_1-5, 7</t>
  </si>
  <si>
    <t>Типовой расчет для СН-2012 Выпуск №3 (в ценах на 01.04.2025 г)</t>
  </si>
  <si>
    <t>СН-2012 Выпуск № 3. База данных "Сборник стоимостных нормативов" в текущих ценах по состоянию на 01.04.2025 года</t>
  </si>
  <si>
    <t>Поправки для СН-2012 Выпуск № 3 в ценах на 01.04.2025 г от 02.04.2025</t>
  </si>
  <si>
    <t>Новая локальная смета</t>
  </si>
  <si>
    <t>Локальная смета:</t>
  </si>
  <si>
    <t>Новый раздел</t>
  </si>
  <si>
    <t>Раздел: 1. Система водоснабжения и водоотведение.</t>
  </si>
  <si>
    <t>Новый подраздел</t>
  </si>
  <si>
    <t>Подраздел: Водоснабжение пищеблока. Общепит. ВК1.1</t>
  </si>
  <si>
    <t>Футкорт</t>
  </si>
  <si>
    <t>1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</si>
  <si>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</si>
  <si>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</si>
  <si>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</si>
  <si>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3 (в текущих ценах по состоянию на 01.04.2025 г.). Сб.15-2101-1-1/1</t>
  </si>
  <si>
    <t>*4</t>
  </si>
  <si>
    <t>СН-2012</t>
  </si>
  <si>
    <t>Подрядные работы, гл. 1-5,7</t>
  </si>
  <si>
    <t>работа</t>
  </si>
  <si>
    <t>2</t>
  </si>
  <si>
    <t>1.15-2101-2-1/1</t>
  </si>
  <si>
    <t>Осмотр магистральных неизолированных внутренних трубопроводов диаметром до 100 мм с лестниц</t>
  </si>
  <si>
    <t>СН-2012.1 Выпуск № 3 (в текущих ценах по состоянию на 01.04.2025 г.). Сб.15-2101-2-1/1</t>
  </si>
  <si>
    <t>Поправка: СН-2012. Гл.1 Сб. 2 п.3. 4  Наименование: При работе с лесов или лестниц</t>
  </si>
  <si>
    <t>*4)*1,1</t>
  </si>
  <si>
    <t>Поправка: СН-2012. Гл.1 Сб. 2 п.3. 4</t>
  </si>
  <si>
    <t>3</t>
  </si>
  <si>
    <t>1.15-2203-7-1/1</t>
  </si>
  <si>
    <t>Техническое обслуживание крана шарового латунного никелированного диаметром до 25 мм</t>
  </si>
  <si>
    <t>10 шт.</t>
  </si>
  <si>
    <t>СН-2012.1 Выпуск № 3 (в текущих ценах по состоянию на 01.04.2025 г.). Сб.15-2203-7-1/1</t>
  </si>
  <si>
    <t>4</t>
  </si>
  <si>
    <t>1.15-2203-7-2/1</t>
  </si>
  <si>
    <t>Техническое обслуживание крана шарового латунного никелированного диаметром до 50 мм</t>
  </si>
  <si>
    <t>СН-2012.1 Выпуск № 3 (в текущих ценах по состоянию на 01.04.2025 г.). Сб.15-2203-7-2/1</t>
  </si>
  <si>
    <t>5</t>
  </si>
  <si>
    <t>1.15-2203-9-1/1</t>
  </si>
  <si>
    <t>Техническое обслуживание клапанов обратных фланцевых диаметром 50 мм</t>
  </si>
  <si>
    <t>шт.</t>
  </si>
  <si>
    <t>СН-2012.1 Выпуск № 3 (в текущих ценах по состоянию на 01.04.2025 г.). Сб.15-2203-9-1/1</t>
  </si>
  <si>
    <t>6</t>
  </si>
  <si>
    <t>1.21-2303-24-1/1</t>
  </si>
  <si>
    <t>Техническое обслуживание электроводонагревателей объемом до 80 литров</t>
  </si>
  <si>
    <t>СН-2012.1 Выпуск № 3 (в текущих ценах по состоянию на 01.04.2025 г.). Сб.21-2303-24-1/1</t>
  </si>
  <si>
    <t>7</t>
  </si>
  <si>
    <t>1.23-2103-41-1/1</t>
  </si>
  <si>
    <t>Техническое обслуживание регулирующего клапана/ Клапан балансировочный ручной латунный MNT BP с измерительными ниппелями  Danfoss</t>
  </si>
  <si>
    <t>СН-2012.1 Выпуск № 3 (в текущих ценах по состоянию на 01.04.2025 г.). Сб.23-2103-41-1/1</t>
  </si>
  <si>
    <t>Ресторан</t>
  </si>
  <si>
    <t>8</t>
  </si>
  <si>
    <t>9</t>
  </si>
  <si>
    <t>10</t>
  </si>
  <si>
    <t>11</t>
  </si>
  <si>
    <t>12</t>
  </si>
  <si>
    <t>13</t>
  </si>
  <si>
    <t>14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</si>
  <si>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</si>
  <si>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</si>
  <si>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</si>
  <si>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</si>
  <si>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</si>
  <si>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</si>
  <si>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</si>
  <si>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</si>
  <si>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</si>
  <si>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</si>
  <si>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</si>
  <si>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</si>
  <si>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</si>
  <si>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</si>
  <si>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</si>
  <si>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</si>
  <si>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</si>
  <si>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</si>
  <si>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</si>
  <si>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</si>
  <si>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</si>
  <si>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</si>
  <si>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</si>
  <si>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</si>
  <si>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</si>
  <si>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</si>
  <si>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</si>
  <si>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</si>
  <si>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</si>
  <si>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</si>
  <si>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</si>
  <si>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</si>
  <si>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</si>
  <si>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</si>
  <si>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</si>
  <si>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</si>
  <si>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</si>
  <si>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</si>
  <si>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</si>
  <si>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</si>
  <si>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</si>
  <si>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</si>
  <si>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</si>
  <si>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</si>
  <si>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</si>
  <si>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</si>
  <si>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</si>
  <si>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</si>
  <si>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</si>
  <si>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</si>
  <si>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</si>
  <si>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</si>
  <si>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</si>
  <si>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</si>
  <si>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Подраздел: Водоснабжение ВК1.2</t>
  </si>
  <si>
    <t>Система внутреннего хозяйственно-питьевого водопровода холодной воды В1</t>
  </si>
  <si>
    <t>15</t>
  </si>
  <si>
    <t>16</t>
  </si>
  <si>
    <t>17</t>
  </si>
  <si>
    <t>18</t>
  </si>
  <si>
    <t>1.24-2103-11-4/1</t>
  </si>
  <si>
    <t>Техническое обслуживание центробежных насосов мощностью от 15 до 75 кВт</t>
  </si>
  <si>
    <t>СН-2012.1 Выпуск № 3 (в текущих ценах по состоянию на 01.04.2025 г.). Сб.24-2103-11-4/1</t>
  </si>
  <si>
    <t>*2</t>
  </si>
  <si>
    <t>1.24-2101-1-4/1</t>
  </si>
  <si>
    <t>Технический осмотр центробежных насосов мощностью от 15 до 75 кВт</t>
  </si>
  <si>
    <t>СН-2012.1 Выпуск № 3 (в текущих ценах по состоянию на 01.04.2025 г.). Сб.24-2101-1-4/1</t>
  </si>
  <si>
    <t>1.21-3201-31-1/1</t>
  </si>
  <si>
    <t>Текущий ремонт преобразователей частоты до 5 кВт</t>
  </si>
  <si>
    <t>СН-2012.1 Выпуск № 3 (в текущих ценах по состоянию на 01.04.2025 г.). Сб.21-3201-31-1/1</t>
  </si>
  <si>
    <t>19</t>
  </si>
  <si>
    <t>1.17-2103-14-10/1</t>
  </si>
  <si>
    <t>Техническое обслуживание мембранного расширительного бака объемом 18 л</t>
  </si>
  <si>
    <t>СН-2012.1 Выпуск № 3 (в текущих ценах по состоянию на 01.04.2025 г.). Сб.17-2103-14-10/1</t>
  </si>
  <si>
    <t>20</t>
  </si>
  <si>
    <t>1.24-2103-9-2/1</t>
  </si>
  <si>
    <t>Техническое обслуживание задвижек типа МЗВ Ду=100-200 мм</t>
  </si>
  <si>
    <t>СН-2012.1 Выпуск № 3 (в текущих ценах по состоянию на 01.04.2025 г.). Сб.24-2103-9-2/1</t>
  </si>
  <si>
    <t>21</t>
  </si>
  <si>
    <t>Система внутреннего хозяйственно-питьевого водопровода горячей воды Т3 и циркуляции Т4</t>
  </si>
  <si>
    <t>22</t>
  </si>
  <si>
    <t>23</t>
  </si>
  <si>
    <t>24</t>
  </si>
  <si>
    <t>25</t>
  </si>
  <si>
    <t>26</t>
  </si>
  <si>
    <t>27</t>
  </si>
  <si>
    <t>1.17-2103-17-1/1</t>
  </si>
  <si>
    <t>Техническое обслуживание автоматического воздухоотводчика</t>
  </si>
  <si>
    <t>СН-2012.1 Выпуск № 3 (в текущих ценах по состоянию на 01.04.2025 г.). Сб.17-2103-17-1/1</t>
  </si>
  <si>
    <t>Подраздел: Водомерный узел ВК1.3</t>
  </si>
  <si>
    <t>Водомерный узел В1 общий</t>
  </si>
  <si>
    <t>28</t>
  </si>
  <si>
    <t>1.23-2103-39-3/1</t>
  </si>
  <si>
    <t>Техническое обслуживание счетчиков холодной и горячей воды условным диаметром 50-80 мм.</t>
  </si>
  <si>
    <t>СН-2012.1 Выпуск № 3 (в текущих ценах по состоянию на 01.04.2025 г.). Сб.23-2103-39-3/1</t>
  </si>
  <si>
    <t>1.24-2103-10-2/1</t>
  </si>
  <si>
    <t>Техническое обслуживание и опломбировка фильтра магнитно-механического типа ФММ (ФМФ) диаметром 50-200 мм</t>
  </si>
  <si>
    <t>СН-2012.1 Выпуск № 3 (в текущих ценах по состоянию на 01.04.2025 г.). Сб.24-2103-10-2/1</t>
  </si>
  <si>
    <t>29</t>
  </si>
  <si>
    <t>1.17-2103-16-1/1</t>
  </si>
  <si>
    <t>Техническое обслуживание крана трехходового шарового под манометр</t>
  </si>
  <si>
    <t>СН-2012.1 Выпуск № 3 (в текущих ценах по состоянию на 01.04.2025 г.). Сб.17-2103-16-1/1</t>
  </si>
  <si>
    <t>30</t>
  </si>
  <si>
    <t>1.23-2103-7-2/1</t>
  </si>
  <si>
    <t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t>
  </si>
  <si>
    <t>СН-2012.1 Выпуск № 3 (в текущих ценах по состоянию на 01.04.2025 г.). Сб.23-2103-7-2/1</t>
  </si>
  <si>
    <t>31</t>
  </si>
  <si>
    <t>Техническое обслуживание регулирующего клапана/ Вентиль чугунный муфтовый запорный, Кран трехходовой, Кран пробковый</t>
  </si>
  <si>
    <t>32</t>
  </si>
  <si>
    <t>Водомерный узел В1 на Т3</t>
  </si>
  <si>
    <t>33</t>
  </si>
  <si>
    <t>34</t>
  </si>
  <si>
    <t>35</t>
  </si>
  <si>
    <t>36</t>
  </si>
  <si>
    <t>Водомерный узел В1 зоны футкорта</t>
  </si>
  <si>
    <t>37</t>
  </si>
  <si>
    <t>38</t>
  </si>
  <si>
    <t>39</t>
  </si>
  <si>
    <t>40</t>
  </si>
  <si>
    <t>Водомерный узел В1 зоны ресторана</t>
  </si>
  <si>
    <t>41</t>
  </si>
  <si>
    <t>42</t>
  </si>
  <si>
    <t>43</t>
  </si>
  <si>
    <t>44</t>
  </si>
  <si>
    <t>Водомерный узел (типовой)  16 шт</t>
  </si>
  <si>
    <t>45</t>
  </si>
  <si>
    <t>1.23-2103-39-1/1</t>
  </si>
  <si>
    <t>Техническое обслуживание счетчиков холодной и горячей воды условным диаметром 15-20 мм</t>
  </si>
  <si>
    <t>СН-2012.1 Выпуск № 3 (в текущих ценах по состоянию на 01.04.2025 г.). Сб.23-2103-39-1/1</t>
  </si>
  <si>
    <t>46</t>
  </si>
  <si>
    <t>47</t>
  </si>
  <si>
    <t>1.15-2303-4-1/1</t>
  </si>
  <si>
    <t>Прочистка сетчатых фильтров грубой очистки воды диаметром до 25 мм</t>
  </si>
  <si>
    <t>СН-2012.1 Выпуск № 3 (в текущих ценах по состоянию на 01.04.2025 г.). Сб.15-2303-4-1/1</t>
  </si>
  <si>
    <t>48</t>
  </si>
  <si>
    <t>Водомерный узел Т3 зоны футкорта</t>
  </si>
  <si>
    <t>49</t>
  </si>
  <si>
    <t>1.23-2103-39-2/1</t>
  </si>
  <si>
    <t>Техническое обслуживание счетчиков холодной и горячей воды условным диаметром 25-40 мм.</t>
  </si>
  <si>
    <t>СН-2012.1 Выпуск № 3 (в текущих ценах по состоянию на 01.04.2025 г.). Сб.23-2103-39-2/1</t>
  </si>
  <si>
    <t>50</t>
  </si>
  <si>
    <t>51</t>
  </si>
  <si>
    <t>52</t>
  </si>
  <si>
    <t>Водомерный узел Т3 зоны ресторана</t>
  </si>
  <si>
    <t>53</t>
  </si>
  <si>
    <t>54</t>
  </si>
  <si>
    <t>55</t>
  </si>
  <si>
    <t>56</t>
  </si>
  <si>
    <t>57</t>
  </si>
  <si>
    <t>58</t>
  </si>
  <si>
    <t>59</t>
  </si>
  <si>
    <t>60</t>
  </si>
  <si>
    <t>Водомерный узел Т4 зоны футкорта</t>
  </si>
  <si>
    <t>61</t>
  </si>
  <si>
    <t>62</t>
  </si>
  <si>
    <t>63</t>
  </si>
  <si>
    <t>64</t>
  </si>
  <si>
    <t>Водомерный узел Т4 зоны ресторана</t>
  </si>
  <si>
    <t>65</t>
  </si>
  <si>
    <t>66</t>
  </si>
  <si>
    <t>67</t>
  </si>
  <si>
    <t>68</t>
  </si>
  <si>
    <t>Подраздел: Канализация пищеблока К3-1, К3-2</t>
  </si>
  <si>
    <t>1.16-3101-3-1/1</t>
  </si>
  <si>
    <t>Прочистка канализационной сети внутренней</t>
  </si>
  <si>
    <t>СН-2012.1 Выпуск № 3 (в текущих ценах по состоянию на 01.04.2025 г.). Сб.16-3101-3-1/1</t>
  </si>
  <si>
    <t>69</t>
  </si>
  <si>
    <t>*3</t>
  </si>
  <si>
    <t>70</t>
  </si>
  <si>
    <t>*3)*1,1</t>
  </si>
  <si>
    <t>71</t>
  </si>
  <si>
    <t>1.16-2101-2-1/1</t>
  </si>
  <si>
    <t>Осмотр чугунных канализационных ревизий и прочисток</t>
  </si>
  <si>
    <t>СН-2012.1 Выпуск № 3 (в текущих ценах по состоянию на 01.04.2025 г.). Сб.16-2101-2-1/1</t>
  </si>
  <si>
    <t>72</t>
  </si>
  <si>
    <t>73</t>
  </si>
  <si>
    <t>1.16-2201-2-1/1</t>
  </si>
  <si>
    <t>Осмотр трапа ТП диаметром 50 мм</t>
  </si>
  <si>
    <t>СН-2012.1 Выпуск № 3 (в текущих ценах по состоянию на 01.04.2025 г.). Сб.16-2201-2-1/1</t>
  </si>
  <si>
    <t>74</t>
  </si>
  <si>
    <t>1.16-2201-2-2/1</t>
  </si>
  <si>
    <t>Осмотр трапа ТП диаметром 100 мм</t>
  </si>
  <si>
    <t>СН-2012.1 Выпуск № 3 (в текущих ценах по состоянию на 01.04.2025 г.). Сб.16-2201-2-2/1</t>
  </si>
  <si>
    <t>75</t>
  </si>
  <si>
    <t>Осмотр трапа ТП диаметром 50 мм /Капельная воронка HL20 Hutterer &amp; Lechner (Россия)</t>
  </si>
  <si>
    <t>76</t>
  </si>
  <si>
    <t>1.16-2203-1-1/1</t>
  </si>
  <si>
    <t>Прочистка сифонов</t>
  </si>
  <si>
    <t>100 шт.</t>
  </si>
  <si>
    <t>СН-2012.1 Выпуск № 3 (в текущих ценах по состоянию на 01.04.2025 г.). Сб.16-2203-1-1/1</t>
  </si>
  <si>
    <t>Подраздел: Система канализации К1</t>
  </si>
  <si>
    <t>77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</si>
  <si>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</si>
  <si>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</si>
  <si>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3 (в текущих ценах по состоянию на 01.04.2025 г.). Сб.16-2201-1-1/1</t>
  </si>
  <si>
    <t>*17</t>
  </si>
  <si>
    <t>78</t>
  </si>
  <si>
    <t>1.16-2201-1-2/1</t>
  </si>
  <si>
    <t>Осмотры санитарно-технических приборов и трубопроводов в туалетах общественных зданий - добавлять на осмотр каждого унитаза сверх одного</t>
  </si>
  <si>
    <t>СН-2012.1 Выпуск № 3 (в текущих ценах по состоянию на 01.04.2025 г.). Сб.16-2201-1-2/1</t>
  </si>
  <si>
    <t>79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</si>
  <si>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</si>
  <si>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/Душевой поддон</t>
  </si>
  <si>
    <t>СН-2012.1 Выпуск № 3 (в текущих ценах по состоянию на 01.04.2025 г.). Сб.16-2201-1-3/1</t>
  </si>
  <si>
    <t>80</t>
  </si>
  <si>
    <t>Техническое обслуживание регулирующего клапана/ Смеситель для раковин, Смеситель для душа</t>
  </si>
  <si>
    <t>81</t>
  </si>
  <si>
    <t>1.16-3201-2-1/1</t>
  </si>
  <si>
    <t>Укрепление расшатавшихся санитарно-технических приборов - умывальники</t>
  </si>
  <si>
    <t>СН-2012.1 Выпуск № 3 (в текущих ценах по состоянию на 01.04.2025 г.). Сб.16-3201-2-1/1</t>
  </si>
  <si>
    <t>82</t>
  </si>
  <si>
    <t>1.16-3201-2-3/1</t>
  </si>
  <si>
    <t>Укрепление расшатавшихся санитарно-технических приборов - писсуары</t>
  </si>
  <si>
    <t>СН-2012.1 Выпуск № 3 (в текущих ценах по состоянию на 01.04.2025 г.). Сб.16-3201-2-3/1</t>
  </si>
  <si>
    <t>83</t>
  </si>
  <si>
    <t>1.16-3201-2-2/1</t>
  </si>
  <si>
    <t>Укрепление расшатавшихся санитарно-технических приборов - унитазы и биде</t>
  </si>
  <si>
    <t>СН-2012.1 Выпуск № 3 (в текущих ценах по состоянию на 01.04.2025 г.). Сб.16-3201-2-2/1</t>
  </si>
  <si>
    <t>84</t>
  </si>
  <si>
    <t>1.16-3201-1-1/1</t>
  </si>
  <si>
    <t>Регулировка смывного бачка</t>
  </si>
  <si>
    <t>100 приборов</t>
  </si>
  <si>
    <t>СН-2012.1 Выпуск № 3 (в текущих ценах по состоянию на 01.04.2025 г.). Сб.16-3201-1-1/1</t>
  </si>
  <si>
    <t>85</t>
  </si>
  <si>
    <t>86</t>
  </si>
  <si>
    <t>87</t>
  </si>
  <si>
    <t>88</t>
  </si>
  <si>
    <t>89</t>
  </si>
  <si>
    <t>90</t>
  </si>
  <si>
    <t>91</t>
  </si>
  <si>
    <t>92</t>
  </si>
  <si>
    <t>1.16-2303-1-2/1</t>
  </si>
  <si>
    <t>Техническое обслуживание в течение года насосов дренажных, центробежных, погружных, одноступенчатых, моноблочных ГНОМ 10-10</t>
  </si>
  <si>
    <t>насос</t>
  </si>
  <si>
    <t>СН-2012.1 Выпуск № 3 (в текущих ценах по состоянию на 01.04.2025 г.). Сб.16-2303-1-2/1</t>
  </si>
  <si>
    <t>93</t>
  </si>
  <si>
    <t>94</t>
  </si>
  <si>
    <t>Техническое обслуживание задвижек типа МЗВ Ду=100-200 мм /Клиновая задвижка Rp 1 1/4'' Valtec</t>
  </si>
  <si>
    <t>1.18-2403-12-1/1</t>
  </si>
  <si>
    <t>Техническое обслуживание в течение года разного оборудования систем кондиционирования воздуха, центробежных насосов производительностью по воде 20 м3/ч</t>
  </si>
  <si>
    <t>СН-2012.1 Выпуск № 3 (в текущих ценах по состоянию на 01.04.2025 г.). Сб.18-2403-12-1/1</t>
  </si>
  <si>
    <t>95</t>
  </si>
  <si>
    <t>1.24-2103-16-1/1</t>
  </si>
  <si>
    <t>Техническое обслуживание погружных насосов мощностью от 2,1 кВт до 16 кВт //Канализационный насос Сан-600 Профи Аквалиф</t>
  </si>
  <si>
    <t>СН-2012.1 Выпуск № 3 (в текущих ценах по состоянию на 01.04.2025 г.). Сб.24-2103-16-1/1</t>
  </si>
  <si>
    <t>Подраздел: Внутренний водосток ВК2.3</t>
  </si>
  <si>
    <t>96</t>
  </si>
  <si>
    <t>97</t>
  </si>
  <si>
    <t>Раздел: 2. Внутренние сети отопления и ИТП</t>
  </si>
  <si>
    <t>Подраздел: Индивидуальный тепловой пункт ( ИТП )</t>
  </si>
  <si>
    <t>К1 БИТП. Модуль ввода и учета 2,558УУТ  ADL</t>
  </si>
  <si>
    <t>98</t>
  </si>
  <si>
    <t>Техническое обслуживание регулирующего клапана /БИВАЛ® Кран шаровой стальной КШТ 12.200.16 Ф/Ф+R Ду 200 Ру 16 в сборе с редуктором Q-800 S и штурвалом W-250</t>
  </si>
  <si>
    <t>99</t>
  </si>
  <si>
    <t>100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</si>
  <si>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</si>
  <si>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узла учета тепловой энергии/Щит узла учета тепловой энергии</t>
  </si>
  <si>
    <t>СН-2012.1 Выпуск № 3 (в текущих ценах по состоянию на 01.04.2025 г.). Сб.23-2303-5-1/1</t>
  </si>
  <si>
    <t>101</t>
  </si>
  <si>
    <t>1.23-2103-22-3/1</t>
  </si>
  <si>
    <t>Техническое обслуживание расходомера электромагнитного</t>
  </si>
  <si>
    <t>СН-2012.1 Выпуск № 3 (в текущих ценах по состоянию на 01.04.2025 г.). Сб.23-2103-22-3/1</t>
  </si>
  <si>
    <t>102</t>
  </si>
  <si>
    <t>1.23-2303-6-1/1</t>
  </si>
  <si>
    <t>Техническое обслуживание термопреобразователя сопротивления с унифицированным выходным сигналом /Термометр сопротивления платиновых KTC-B-Pt100</t>
  </si>
  <si>
    <t>СН-2012.1 Выпуск № 3 (в текущих ценах по состоянию на 01.04.2025 г.). Сб.23-2303-6-1/1</t>
  </si>
  <si>
    <t>103</t>
  </si>
  <si>
    <t>1.23-2103-27-1/1</t>
  </si>
  <si>
    <t>Техническое обслуживание преобразователя давления МТ100 и аналогов /Датчик давления Коммуналец СДВИ-Р=1,0 Мпа</t>
  </si>
  <si>
    <t>СН-2012.1 Выпуск № 3 (в текущих ценах по состоянию на 01.04.2025 г.). Сб.23-2103-27-1/1</t>
  </si>
  <si>
    <t>1.22-2103-3-2/1</t>
  </si>
  <si>
    <t>Техническое обслуживание модема, кабельного</t>
  </si>
  <si>
    <t>СН-2012.1 Выпуск № 3 (в текущих ценах по состоянию на 01.04.2025 г.). Сб.22-2103-3-2/1</t>
  </si>
  <si>
    <t>104</t>
  </si>
  <si>
    <t>1.15-2303-5-1/1</t>
  </si>
  <si>
    <t>Техническое обслуживание фильтров водяных фланцевых сетчатых диаметром до 65 мм</t>
  </si>
  <si>
    <t>СН-2012.1 Выпуск № 3 (в текущих ценах по состоянию на 01.04.2025 г.). Сб.15-2303-5-1/1</t>
  </si>
  <si>
    <t>105</t>
  </si>
  <si>
    <t>21.26-1-110</t>
  </si>
  <si>
    <t>Прокладки из терморасширенного графита для обслуживания фильтра сетчатого чугунного фланцевого диаметром 65 мм</t>
  </si>
  <si>
    <t>СН-2012.21 Выпуск № 3 (в текущих ценах по состоянию на 01.04.2025 г.). Сб.26-1-110</t>
  </si>
  <si>
    <t>106</t>
  </si>
  <si>
    <t>1.15-2303-5-4/1</t>
  </si>
  <si>
    <t>Техническое обслуживание фильтров водяных фланцевых сетчатых диаметром до 200 мм</t>
  </si>
  <si>
    <t>СН-2012.1 Выпуск № 3 (в текущих ценах по состоянию на 01.04.2025 г.). Сб.15-2303-5-4/1</t>
  </si>
  <si>
    <t>107</t>
  </si>
  <si>
    <t>1.15-2203-7-3/1</t>
  </si>
  <si>
    <t>Техническое обслуживание крана шарового латунного никелированного диаметром до 100 мм</t>
  </si>
  <si>
    <t>СН-2012.1 Выпуск № 3 (в текущих ценах по состоянию на 01.04.2025 г.). Сб.15-2203-7-3/1</t>
  </si>
  <si>
    <t>108</t>
  </si>
  <si>
    <t>1.23-2103-21-1/1</t>
  </si>
  <si>
    <t>Техническое обслуживание преобразователей давления, перепада давления, тензорезисторных, дифференциальных (Сапфир)</t>
  </si>
  <si>
    <t>СН-2012.1 Выпуск № 3 (в текущих ценах по состоянию на 01.04.2025 г.). Сб.23-2103-21-1/1</t>
  </si>
  <si>
    <t>109</t>
  </si>
  <si>
    <t>110</t>
  </si>
  <si>
    <t>1.23-2103-18-1/1</t>
  </si>
  <si>
    <t>Техническое обслуживание термометра биметаллического, дилатометрического</t>
  </si>
  <si>
    <t>СН-2012.1 Выпуск № 3 (в текущих ценах по состоянию на 01.04.2025 г.). Сб.23-2103-18-1/1</t>
  </si>
  <si>
    <t>1.23-2103-7-1/1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</si>
  <si>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t>
  </si>
  <si>
    <t>СН-2012.1 Выпуск № 3 (в текущих ценах по состоянию на 01.04.2025 г.). Сб.23-2103-7-1/1</t>
  </si>
  <si>
    <t>Цена поставщика</t>
  </si>
  <si>
    <t>Поверка манометров</t>
  </si>
  <si>
    <t>Материалы</t>
  </si>
  <si>
    <t>Материалы, изделия и конструкции</t>
  </si>
  <si>
    <t>К2 БИТП. Модуль отопления 0,872Он  ADL</t>
  </si>
  <si>
    <t>1.24-3105-1-2/1</t>
  </si>
  <si>
    <t>Химическая безразборная промывка пластинчатых теплообменников М15</t>
  </si>
  <si>
    <t>СН-2012.1 Выпуск № 3 (в текущих ценах по состоянию на 01.04.2025 г.). Сб.24-3105-1-2/1</t>
  </si>
  <si>
    <t>111</t>
  </si>
  <si>
    <t>112</t>
  </si>
  <si>
    <t>113</t>
  </si>
  <si>
    <t>114</t>
  </si>
  <si>
    <t>Техническое обслуживание регулирующего клапана / Клапан регулирующий ,  предохранительный клапан, Клапан соленоидный</t>
  </si>
  <si>
    <t>115</t>
  </si>
  <si>
    <t>116</t>
  </si>
  <si>
    <t>Техническое обслуживание термопреобразователя сопротивления с унифицированным выходным сигналом/Термометр сопротивления</t>
  </si>
  <si>
    <t>117</t>
  </si>
  <si>
    <t>1.15-2203-8-2/1</t>
  </si>
  <si>
    <t>Техническое обслуживание затворов дисковых поворотных межфланцевых с ручным управлением диаметром 100-150 мм</t>
  </si>
  <si>
    <t>СН-2012.1 Выпуск № 3 (в текущих ценах по состоянию на 01.04.2025 г.). Сб.15-2203-8-2/1</t>
  </si>
  <si>
    <t>118</t>
  </si>
  <si>
    <t>1.15-2303-5-3/1</t>
  </si>
  <si>
    <t>Техническое обслуживание фильтров водяных фланцевых сетчатых диаметром до 150 мм</t>
  </si>
  <si>
    <t>СН-2012.1 Выпуск № 3 (в текущих ценах по состоянию на 01.04.2025 г.). Сб.15-2303-5-3/1</t>
  </si>
  <si>
    <t>118,1</t>
  </si>
  <si>
    <t>21.26-1-114</t>
  </si>
  <si>
    <t>Прокладки из терморасширенного графита для обслуживания фильтра сетчатого чугунного фланцевого диаметром 150 мм</t>
  </si>
  <si>
    <t>СН-2012.21 Выпуск № 3 (в текущих ценах по состоянию на 01.04.2025 г.). Сб.26-1-114</t>
  </si>
  <si>
    <t>119</t>
  </si>
  <si>
    <t>1.15-2203-9-2/1</t>
  </si>
  <si>
    <t>Техническое обслуживание клапанов обратных фланцевых диаметром 100-150 мм</t>
  </si>
  <si>
    <t>СН-2012.1 Выпуск № 3 (в текущих ценах по состоянию на 01.04.2025 г.). Сб.15-2203-9-2/1</t>
  </si>
  <si>
    <t>120</t>
  </si>
  <si>
    <t>1.24-2503-4-18/1</t>
  </si>
  <si>
    <t>Техническое обслуживание циркуляционных насосов систем отопления с тепловыми насосами - ежемесячное</t>
  </si>
  <si>
    <t>СН-2012.1 Выпуск № 3 (в текущих ценах по состоянию на 01.04.2025 г.). Сб.24-2503-4-18/1</t>
  </si>
  <si>
    <t>121</t>
  </si>
  <si>
    <t>1.23-2303-7-2/1</t>
  </si>
  <si>
    <t>Техническое обслуживание реле давления, напора, тяги</t>
  </si>
  <si>
    <t>СН-2012.1 Выпуск № 3 (в текущих ценах по состоянию на 01.04.2025 г.). Сб.23-2303-7-2/1</t>
  </si>
  <si>
    <t>122</t>
  </si>
  <si>
    <t>123</t>
  </si>
  <si>
    <t>1.15-2203-3-3/1</t>
  </si>
  <si>
    <t>Техническое обслуживание виброизолирующих вставок фланцевых диаметром до 200 мм /Антивибрационный компенсатор (гибкая вставка)  DN125</t>
  </si>
  <si>
    <t>СН-2012.1 Выпуск № 3 (в текущих ценах по состоянию на 01.04.2025 г.). Сб.15-2203-3-3/1</t>
  </si>
  <si>
    <t>124</t>
  </si>
  <si>
    <t>Техническое обслуживание преобразователя давления МТ100 и аналогов</t>
  </si>
  <si>
    <t>125</t>
  </si>
  <si>
    <t>1.23-2103-9-7/1</t>
  </si>
  <si>
    <t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t>
  </si>
  <si>
    <t>СН-2012.1 Выпуск № 3 (в текущих ценах по состоянию на 01.04.2025 г.). Сб.23-2103-9-7/1</t>
  </si>
  <si>
    <t>К3 БИТП. Модуль Вентиляции 0,814Вн  ADL</t>
  </si>
  <si>
    <t>126</t>
  </si>
  <si>
    <t>127</t>
  </si>
  <si>
    <t>128</t>
  </si>
  <si>
    <t>Техническое обслуживание крана шарового латунного никелированного диаметром до 100 мм /Ду125</t>
  </si>
  <si>
    <t>129</t>
  </si>
  <si>
    <t>130</t>
  </si>
  <si>
    <t>131</t>
  </si>
  <si>
    <t>Техническое обслуживание термопреобразователя сопротивления с унифицированным выходным сигналом /Термометр сопротивления</t>
  </si>
  <si>
    <t>132</t>
  </si>
  <si>
    <t>133</t>
  </si>
  <si>
    <t>133,1</t>
  </si>
  <si>
    <t>134</t>
  </si>
  <si>
    <t>135</t>
  </si>
  <si>
    <t>136</t>
  </si>
  <si>
    <t>137</t>
  </si>
  <si>
    <t>138</t>
  </si>
  <si>
    <t>139</t>
  </si>
  <si>
    <t>140</t>
  </si>
  <si>
    <t>К4 БИТП. Модуль ГВС 0,872ГВС1  ADL</t>
  </si>
  <si>
    <t>141</t>
  </si>
  <si>
    <t>142</t>
  </si>
  <si>
    <t>143</t>
  </si>
  <si>
    <t>Техническое обслуживание регулирующего клапана</t>
  </si>
  <si>
    <t>144</t>
  </si>
  <si>
    <t>145</t>
  </si>
  <si>
    <t>1.15-2303-5-2/1</t>
  </si>
  <si>
    <t>Техническое обслуживание фильтров водяных фланцевых сетчатых диаметром до 80 мм</t>
  </si>
  <si>
    <t>СН-2012.1 Выпуск № 3 (в текущих ценах по состоянию на 01.04.2025 г.). Сб.15-2303-5-2/1</t>
  </si>
  <si>
    <t>145,1</t>
  </si>
  <si>
    <t>21.26-1-111</t>
  </si>
  <si>
    <t>Прокладки из терморасширенного графита для обслуживания фильтра сетчатого чугунного фланцевого диаметром 80 мм</t>
  </si>
  <si>
    <t>СН-2012.21 Выпуск № 3 (в текущих ценах по состоянию на 01.04.2025 г.). Сб.26-1-111</t>
  </si>
  <si>
    <t>146</t>
  </si>
  <si>
    <t>1.15-2203-8-1/1</t>
  </si>
  <si>
    <t>Техническое обслуживание затворов дисковых поворотных межфланцевых с ручным управлением диаметром 50 мм</t>
  </si>
  <si>
    <t>СН-2012.1 Выпуск № 3 (в текущих ценах по состоянию на 01.04.2025 г.). Сб.15-2203-8-1/1</t>
  </si>
  <si>
    <t>147</t>
  </si>
  <si>
    <t>Техническое обслуживание затворов дисковых поворотных межфланцевых с ручным управлением диаметром 100-150 мм /Ду 80</t>
  </si>
  <si>
    <t>148</t>
  </si>
  <si>
    <t>149</t>
  </si>
  <si>
    <t>150</t>
  </si>
  <si>
    <t>151</t>
  </si>
  <si>
    <t>Техническое обслуживание клапанов обратных фланцевых диаметром 100-150 мм /Ду80</t>
  </si>
  <si>
    <t>152</t>
  </si>
  <si>
    <t>1.15-2303-4-2/1</t>
  </si>
  <si>
    <t>Прочистка сетчатых фильтров грубой очистки воды диаметром до 50 мм</t>
  </si>
  <si>
    <t>СН-2012.1 Выпуск № 3 (в текущих ценах по состоянию на 01.04.2025 г.). Сб.15-2303-4-2/1</t>
  </si>
  <si>
    <t>153</t>
  </si>
  <si>
    <t>154</t>
  </si>
  <si>
    <t>Арматура трубопроводов</t>
  </si>
  <si>
    <t>155</t>
  </si>
  <si>
    <t>156</t>
  </si>
  <si>
    <t>157</t>
  </si>
  <si>
    <t>Трубопроводы Т11, Т12, В1, Т22, Т95</t>
  </si>
  <si>
    <t>158</t>
  </si>
  <si>
    <t>159</t>
  </si>
  <si>
    <t>160</t>
  </si>
  <si>
    <t>1.15-2101-1-2/1</t>
  </si>
  <si>
    <t>Осмотр магистральных неизолированных внутренних трубопроводов диаметром до 300 мм</t>
  </si>
  <si>
    <t>СН-2012.1 Выпуск № 3 (в текущих ценах по состоянию на 01.04.2025 г.). Сб.15-2101-1-2/1</t>
  </si>
  <si>
    <t>161</t>
  </si>
  <si>
    <t>1.15-2101-2-2/1</t>
  </si>
  <si>
    <t>Осмотр магистральных неизолированных внутренних трубопроводов диаметром до 300 мм с лестниц</t>
  </si>
  <si>
    <t>СН-2012.1 Выпуск № 3 (в текущих ценах по состоянию на 01.04.2025 г.). Сб.15-2101-2-2/1</t>
  </si>
  <si>
    <t>1.17-3205-2-1/1</t>
  </si>
  <si>
    <t>Гидравлическое испытание трубопроводов систем отопления диаметром до 50 мм</t>
  </si>
  <si>
    <t>СН-2012.1 Выпуск № 3 (в текущих ценах по состоянию на 01.04.2025 г.). Сб.17-3205-2-1/1</t>
  </si>
  <si>
    <t>1.17-3205-2-2/1</t>
  </si>
  <si>
    <t>Гидравлическое испытание трубопроводов систем отопления диаметром до 100 мм</t>
  </si>
  <si>
    <t>СН-2012.1 Выпуск № 3 (в текущих ценах по состоянию на 01.04.2025 г.). Сб.17-3205-2-2/1</t>
  </si>
  <si>
    <t>1.17-3205-2-3/1</t>
  </si>
  <si>
    <t>Гидравлическое испытание трубопроводов систем отопления диаметром до 200 мм</t>
  </si>
  <si>
    <t>СН-2012.1 Выпуск № 3 (в текущих ценах по состоянию на 01.04.2025 г.). Сб.17-3205-2-3/1</t>
  </si>
  <si>
    <t>Подраздел: Отопление</t>
  </si>
  <si>
    <t>1.17-2103-12-3/1</t>
  </si>
  <si>
    <t>Техническое обслуживание настенных конвекторов типа "Универсал С" средней глубины с длиной кожуха до 1 м</t>
  </si>
  <si>
    <t>СН-2012.1 Выпуск № 3 (в текущих ценах по состоянию на 01.04.2025 г.). Сб.17-2103-12-3/1</t>
  </si>
  <si>
    <t>1.17-2103-12-4/1</t>
  </si>
  <si>
    <t>Техническое обслуживание настенных конвекторов типа "Универсал С" средней глубины с длиной кожуха свыше 1 м</t>
  </si>
  <si>
    <t>СН-2012.1 Выпуск № 3 (в текущих ценах по состоянию на 01.04.2025 г.). Сб.17-2103-12-4/1</t>
  </si>
  <si>
    <t>1.17-2103-12-7/1</t>
  </si>
  <si>
    <t>Техническое обслуживание настенных конвекторов типа "Мини С" средней глубины с длиной кожуха до 1 м</t>
  </si>
  <si>
    <t>СН-2012.1 Выпуск № 3 (в текущих ценах по состоянию на 01.04.2025 г.). Сб.17-2103-12-7/1</t>
  </si>
  <si>
    <t>1.17-2103-12-8/1</t>
  </si>
  <si>
    <t>Техническое обслуживание настенных конвекторов типа "Мини С" средней глубины с длиной кожуха свыше 1 м</t>
  </si>
  <si>
    <t>СН-2012.1 Выпуск № 3 (в текущих ценах по состоянию на 01.04.2025 г.). Сб.17-2103-12-8/1</t>
  </si>
  <si>
    <t>1.21-2303-50-1/1</t>
  </si>
  <si>
    <t>Техническое обслуживание  конвектора электрического настенного крепления, с механическим термостатом, мощность до 2,0 кВт</t>
  </si>
  <si>
    <t>СН-2012.1 Выпуск № 3 (в текущих ценах по состоянию на 01.04.2025 г.). Сб.21-2303-50-1/1</t>
  </si>
  <si>
    <t>162</t>
  </si>
  <si>
    <t>163</t>
  </si>
  <si>
    <t>1.17-2103-11-1/1</t>
  </si>
  <si>
    <t>Гидропневматическая промывка трубопроводов диаметром до 50 мм</t>
  </si>
  <si>
    <t>СН-2012.1 Выпуск № 3 (в текущих ценах по состоянию на 01.04.2025 г.). Сб.17-2103-11-1/1</t>
  </si>
  <si>
    <t>1.17-2103-11-2/1</t>
  </si>
  <si>
    <t>Гидропневматическая промывка трубопроводов диаметром до 100 мм</t>
  </si>
  <si>
    <t>СН-2012.1 Выпуск № 3 (в текущих ценах по состоянию на 01.04.2025 г.). Сб.17-2103-11-2/1</t>
  </si>
  <si>
    <t>164</t>
  </si>
  <si>
    <t>Техническое обслуживание регулирующего клапана /Блок коллекторный из нержавеющей стаи с регулировочными и балансировочными клапанами</t>
  </si>
  <si>
    <t>165</t>
  </si>
  <si>
    <t>Техническое обслуживание регулирующего клапана /Запорный кран ВР-ВР 1" VT.217.N.06 VALTEC-Россия</t>
  </si>
  <si>
    <t>166</t>
  </si>
  <si>
    <t>Техническое обслуживание регулирующего клапана /Головка термостатическая</t>
  </si>
  <si>
    <t>167</t>
  </si>
  <si>
    <t>Техническое обслуживание регулирующего клапана /Ручной балансировочный клапан</t>
  </si>
  <si>
    <t>Техническое обслуживание регулирующего клапана /Запорный кран Ду 25- Ду 65  BVR-R Ридан</t>
  </si>
  <si>
    <t>3.1-2203-61-1/1 Поправка: СН-2012. Гл.1 Сб.22 п.3.6.2</t>
  </si>
  <si>
    <t>*8</t>
  </si>
  <si>
    <t>3.1-2201-58-1/1 Поправка: СН-2012. Гл.1 Сб.22 п.3.6.1</t>
  </si>
  <si>
    <t>Система теплоснабжения ВТЗ</t>
  </si>
  <si>
    <t>1.18-2303-1-1/1</t>
  </si>
  <si>
    <t>Техническое обслуживание в течение года тепловых завес с автоматикой производительностью по воздуху до 5000 м3/ч</t>
  </si>
  <si>
    <t>СН-2012.1 Выпуск № 3 (в текущих ценах по состоянию на 01.04.2025 г.). Сб.18-2303-1-1/1</t>
  </si>
  <si>
    <t>168</t>
  </si>
  <si>
    <t>1.18-2303-6-3/1</t>
  </si>
  <si>
    <t>Техническое обслуживание тепловых завес вертикальных с водяным теплообменником для проемов до 6 м, высота завесы до 2,5 м</t>
  </si>
  <si>
    <t>СН-2012.1 Выпуск № 3 (в текущих ценах по состоянию на 01.04.2025 г.). Сб.18-2303-6-3/1</t>
  </si>
  <si>
    <t>169</t>
  </si>
  <si>
    <t>1.18-2403-7-1/1</t>
  </si>
  <si>
    <t>Техническое обслуживание в течение года узла регулирования температуры воды (воздуха)</t>
  </si>
  <si>
    <t>узел</t>
  </si>
  <si>
    <t>СН-2012.1 Выпуск № 3 (в текущих ценах по состоянию на 01.04.2025 г.). Сб.18-2403-7-1/1</t>
  </si>
  <si>
    <t>170</t>
  </si>
  <si>
    <t>1.21-2203-28-1/1</t>
  </si>
  <si>
    <t>Техническое обслуживание концевого выключателя, блоков концевых выключателей и аналогов /Датчик открывания двери L5K13MEP123 KALASHNIKOV</t>
  </si>
  <si>
    <t>СН-2012.1 Выпуск № 3 (в текущих ценах по состоянию на 01.04.2025 г.). Сб.21-2203-28-1/1</t>
  </si>
  <si>
    <t>171</t>
  </si>
  <si>
    <t>172</t>
  </si>
  <si>
    <t>173</t>
  </si>
  <si>
    <t>Техническое обслуживание регулирующего клапана /Ручной балансировочный клапан, Запорный кран</t>
  </si>
  <si>
    <t>Система теплоснабжения нагревателей вент. машин</t>
  </si>
  <si>
    <t>174</t>
  </si>
  <si>
    <t>175</t>
  </si>
  <si>
    <t>176</t>
  </si>
  <si>
    <t>177</t>
  </si>
  <si>
    <t>Раздел: Вентиляция и кондиционирование</t>
  </si>
  <si>
    <t>Подраздел: Общеобменная вентиляция</t>
  </si>
  <si>
    <t>1.18-2403-5-1/1</t>
  </si>
  <si>
    <t>Техническое обслуживание и ремонт в течение года приточных установок с автоматикой, производительностью по воздуху до 5000 м3/ч  (КВ_кт 1 v3, КВ_кт 2 v3,  П5 v2 ,  П3 v1)</t>
  </si>
  <si>
    <t>установка</t>
  </si>
  <si>
    <t>СН-2012.1 Выпуск № 3 (в текущих ценах по состоянию на 01.04.2025 г.). Сб.18-2403-5-1/1</t>
  </si>
  <si>
    <t>/12*8</t>
  </si>
  <si>
    <t>1.18-2403-5-2/1</t>
  </si>
  <si>
    <t>Техническое обслуживание и ремонт в течение года приточных установок с автоматикой, производительностью по воздуху до 10000 м3/ч (Крс1.1 v3,  Кфк1 v3, П2 v3 , ПВ6 v3 , ПВ7 v3 )</t>
  </si>
  <si>
    <t>СН-2012.1 Выпуск № 3 (в текущих ценах по состоянию на 01.04.2025 г.). Сб.18-2403-5-2/1</t>
  </si>
  <si>
    <t>1.18-2403-5-4/1</t>
  </si>
  <si>
    <t>Техническое обслуживание и ремонт в течение года приточных установок с автоматикой, производительностью по воздуху до 40000 м3/ч (Крс1.2 v3 , Пф1.1 v3 )</t>
  </si>
  <si>
    <t>СН-2012.1 Выпуск № 3 (в текущих ценах по состоянию на 01.04.2025 г.). Сб.18-2403-5-4/1</t>
  </si>
  <si>
    <t>1.18-2403-8-1/1</t>
  </si>
  <si>
    <t>Техническое обслуживание и ремонт в течение года вытяжных установок производительностью по воздуху до 2000 м3/ч (В5, В2)</t>
  </si>
  <si>
    <t>СН-2012.1 Выпуск № 3 (в текущих ценах по состоянию на 01.04.2025 г.). Сб.18-2403-8-1/1</t>
  </si>
  <si>
    <t>1.18-2403-8-2/1</t>
  </si>
  <si>
    <t>Техническое обслуживание и ремонт в течение года вытяжных установок производительностью по воздуху до 5000 м3/ч (КВ_кт 1 v3, КВ_кт 2 v3,, Всу1 v3, Всу2 v3, Врс1.1 v1, В3 v1)</t>
  </si>
  <si>
    <t>СН-2012.1 Выпуск № 3 (в текущих ценах по состоянию на 01.04.2025 г.). Сб.18-2403-8-2/1</t>
  </si>
  <si>
    <t>1.18-2403-8-3/1</t>
  </si>
  <si>
    <t>Техническое обслуживание и ремонт в течение года вытяжных установок производительностью по воздуху до 10000 м3/ч (ПВ6 v3 , ПВ7 v3, Вф1.1 v3, ВмоРС1. 1 V1,  ВмоРС1. 3 v1)</t>
  </si>
  <si>
    <t>СН-2012.1 Выпуск № 3 (в текущих ценах по состоянию на 01.04.2025 г.). Сб.18-2403-8-3/1</t>
  </si>
  <si>
    <t>1.18-2403-8-4/1</t>
  </si>
  <si>
    <t>Техническое обслуживание и ремонт в течение года вытяжных установок производительностью по воздуху до 20000 м3/ч (Вмо_ф1 v2, Вмо_ф2 v2, ВмоРС1. 2 v1)</t>
  </si>
  <si>
    <t>СН-2012.1 Выпуск № 3 (в текущих ценах по состоянию на 01.04.2025 г.). Сб.18-2403-8-4/1</t>
  </si>
  <si>
    <t>*12/8</t>
  </si>
  <si>
    <t>1.18-2403-11-4/1</t>
  </si>
  <si>
    <t>Техническое обслуживание в течение года холодильных установок мощностью до 23 кВт</t>
  </si>
  <si>
    <t>СН-2012.1 Выпуск № 3 (в текущих ценах по состоянию на 01.04.2025 г.). Сб.18-2403-11-4/1</t>
  </si>
  <si>
    <t>1.18-2403-11-5/1</t>
  </si>
  <si>
    <t>Техническое обслуживание в течение года холодильных установок мощностью до 50 кВт</t>
  </si>
  <si>
    <t>СН-2012.1 Выпуск № 3 (в текущих ценах по состоянию на 01.04.2025 г.). Сб.18-2403-11-5/1</t>
  </si>
  <si>
    <t>1.18-2403-11-6/1</t>
  </si>
  <si>
    <t>Техническое обслуживание в течение года холодильных установок мощностью до 175 кВт</t>
  </si>
  <si>
    <t>СН-2012.1 Выпуск № 3 (в текущих ценах по состоянию на 01.04.2025 г.). Сб.18-2403-11-6/1</t>
  </si>
  <si>
    <t>178</t>
  </si>
  <si>
    <t>1.18-2403-21-1/1</t>
  </si>
  <si>
    <t>Техническое обслуживание приточных установок производительностью до 5000 м3/ч - ежемесячное (КВ_кт 1 v3, КВ_кт 2 v3,  П5 v2 ,  П3 v1)</t>
  </si>
  <si>
    <t>СН-2012.1 Выпуск № 3 (в текущих ценах по состоянию на 01.04.2025 г.). Сб.18-2403-21-1/1</t>
  </si>
  <si>
    <t>179</t>
  </si>
  <si>
    <t>1.18-2403-21-4/1</t>
  </si>
  <si>
    <t>Техническое обслуживание приточных установок производительностью до 5000 м3/ч - ежеквартальное (КВ_кт 1 v3, КВ_кт 2 v3,  П5 v2 ,  П3 v1)</t>
  </si>
  <si>
    <t>СН-2012.1 Выпуск № 3 (в текущих ценах по состоянию на 01.04.2025 г.). Сб.18-2403-21-4/1</t>
  </si>
  <si>
    <t>180</t>
  </si>
  <si>
    <t>1.18-2403-21-7/1</t>
  </si>
  <si>
    <t>Техническое обслуживание приточных установок производительностью до 5000 м3/ч - годовое (КВ_кт 1 v3, КВ_кт 2 v3,  П5 v2 ,  П3 v1)</t>
  </si>
  <si>
    <t>СН-2012.1 Выпуск № 3 (в текущих ценах по состоянию на 01.04.2025 г.). Сб.18-2403-21-7/1</t>
  </si>
  <si>
    <t>181</t>
  </si>
  <si>
    <t>1.18-2403-21-2/1</t>
  </si>
  <si>
    <t>Техническое обслуживание приточных установок производительностью до 10000 м3/ч - ежемесячное (Крс1.1 v3,  Кфк1 v3, П2 v3 , ПВ6 v3 , ПВ7 v3)</t>
  </si>
  <si>
    <t>СН-2012.1 Выпуск № 3 (в текущих ценах по состоянию на 01.04.2025 г.). Сб.18-2403-21-2/1</t>
  </si>
  <si>
    <t>182</t>
  </si>
  <si>
    <t>1.18-2403-21-5/1</t>
  </si>
  <si>
    <t>Техническое обслуживание приточных установок производительностью до 10000 м3/ч - ежеквартальное (Крс1.1 v3,  Кфк1 v3, П2 v3 , ПВ6 v3 , ПВ7 v3)</t>
  </si>
  <si>
    <t>СН-2012.1 Выпуск № 3 (в текущих ценах по состоянию на 01.04.2025 г.). Сб.18-2403-21-5/1</t>
  </si>
  <si>
    <t>183</t>
  </si>
  <si>
    <t>1.18-2403-21-8/1</t>
  </si>
  <si>
    <t>Техническое обслуживание приточных установок производительностью до 10000 м3/ч - годовое (Крс1.1 v3,  Кфк1 v3, П2 v3 , ПВ6 v3 , ПВ7 v3)</t>
  </si>
  <si>
    <t>СН-2012.1 Выпуск № 3 (в текущих ценах по состоянию на 01.04.2025 г.). Сб.18-2403-21-8/1</t>
  </si>
  <si>
    <t>184</t>
  </si>
  <si>
    <t>1.18-2403-21-12/1</t>
  </si>
  <si>
    <t>Техническое обслуживание приточных установок производительностью до 40000 м3/ч - ежемесячное (Крс1.2 v3 , Пф1.1 v3 )</t>
  </si>
  <si>
    <t>СН-2012.1 Выпуск № 3 (в текущих ценах по состоянию на 01.04.2025 г.). Сб.18-2403-21-12/1</t>
  </si>
  <si>
    <t>185</t>
  </si>
  <si>
    <t>1.18-2403-21-15/1</t>
  </si>
  <si>
    <t>Техническое обслуживание приточных установок производительностью до 40000 м3/ч - ежеквартальное (Крс1.2 v3 , Пф1.1 v3 )</t>
  </si>
  <si>
    <t>СН-2012.1 Выпуск № 3 (в текущих ценах по состоянию на 01.04.2025 г.). Сб.18-2403-21-15/1</t>
  </si>
  <si>
    <t>186</t>
  </si>
  <si>
    <t>1.18-2403-21-18/1</t>
  </si>
  <si>
    <t>Техническое обслуживание приточных установок производительностью до 40000 м3/ч - годовое (Крс1.2 v3 , Пф1.1 v3 )</t>
  </si>
  <si>
    <t>СН-2012.1 Выпуск № 3 (в текущих ценах по состоянию на 01.04.2025 г.). Сб.18-2403-21-18/1</t>
  </si>
  <si>
    <t>187</t>
  </si>
  <si>
    <t>Техническое обслуживание приточных установок производительностью до 5000 м3/ч - ежемесячное (В5, В2) прим. до 2000 м3/ч</t>
  </si>
  <si>
    <t>188</t>
  </si>
  <si>
    <t>Техническое обслуживание приточных установок производительностью до 5000 м3/ч - ежеквартальное  (В5, В2) прим. до 2000 м3/ч</t>
  </si>
  <si>
    <t>189</t>
  </si>
  <si>
    <t>Техническое обслуживание приточных установок производительностью до 5000 м3/ч - годовое  (В5, В2) прим. до 2000 м3/ч</t>
  </si>
  <si>
    <t>190</t>
  </si>
  <si>
    <t>Техническое обслуживание приточных установок производительностью до 5000 м3/ч - ежемесячное (КВ_кт 1 v3, КВ_кт 2 v3,, Всу1 v3, Всу2 v3, Врс1.1 v1, В3 v1)</t>
  </si>
  <si>
    <t>191</t>
  </si>
  <si>
    <t>Техническое обслуживание приточных установок производительностью до 5000 м3/ч - ежеквартальное (КВ_кт 1 v3, КВ_кт 2 v3,, Всу1 v3, Всу2 v3, Врс1.1 v1, В3 v1)</t>
  </si>
  <si>
    <t>192</t>
  </si>
  <si>
    <t>Техническое обслуживание приточных установок производительностью до 5000 м3/ч - годовое (КВ_кт 1 v3, КВ_кт 2 v3,, Всу1 v3, Всу2 v3, Врс1.1 v1, В3 v1)</t>
  </si>
  <si>
    <t>193</t>
  </si>
  <si>
    <t>Техническое обслуживание приточных установок производительностью до 10000 м3/ч - ежемесячное (ПВ6 v3 , ПВ7 v3, Вф1.1 v3, ВмоРС1. 1 V1,  ВмоРС1. 3 v1)</t>
  </si>
  <si>
    <t>194</t>
  </si>
  <si>
    <t>Техническое обслуживание приточных установок производительностью до 10000 м3/ч - ежеквартальное (ПВ6 v3 , ПВ7 v3, Вф1.1 v3, ВмоРС1. 1 V1,  ВмоРС1. 3 v1)</t>
  </si>
  <si>
    <t>195</t>
  </si>
  <si>
    <t>Техническое обслуживание приточных установок производительностью до 10000 м3/ч - годовое (ПВ6 v3 , ПВ7 v3, Вф1.1 v3, ВмоРС1. 1 V1,  ВмоРС1. 3 v1)</t>
  </si>
  <si>
    <t>196</t>
  </si>
  <si>
    <t>1.18-2403-21-3/1</t>
  </si>
  <si>
    <t>Техническое обслуживание приточных установок производительностью до 20000 м3/ч - ежемесячное (Вмо_ф1 v2, Вмо_ф2 v2, ВмоРС1. 2 v1)</t>
  </si>
  <si>
    <t>СН-2012.1 Выпуск № 3 (в текущих ценах по состоянию на 01.04.2025 г.). Сб.18-2403-21-3/1</t>
  </si>
  <si>
    <t>197</t>
  </si>
  <si>
    <t>1.18-2403-21-6/1</t>
  </si>
  <si>
    <t>Техническое обслуживание приточных установок производительностью до 20000 м3/ч - ежеквартальное (Вмо_ф1 v2, Вмо_ф2 v2, ВмоРС1. 2 v1)</t>
  </si>
  <si>
    <t>СН-2012.1 Выпуск № 3 (в текущих ценах по состоянию на 01.04.2025 г.). Сб.18-2403-21-6/1</t>
  </si>
  <si>
    <t>198</t>
  </si>
  <si>
    <t>1.18-2403-21-9/1</t>
  </si>
  <si>
    <t>Техническое обслуживание приточных установок производительностью до 20000 м3/ч - годовое (Вмо_ф1 v2, Вмо_ф2 v2, ВмоРС1. 2 v1)</t>
  </si>
  <si>
    <t>СН-2012.1 Выпуск № 3 (в текущих ценах по состоянию на 01.04.2025 г.). Сб.18-2403-21-9/1</t>
  </si>
  <si>
    <t>199</t>
  </si>
  <si>
    <t>1.24-2103-45-1/1</t>
  </si>
  <si>
    <t>Техническое обслуживание ежемесячное холодильных установок мощностью 420 кВт (прим. до 23 кВт)</t>
  </si>
  <si>
    <t>СН-2012.1 Выпуск № 3 (в текущих ценах по состоянию на 01.04.2025 г.). Сб.24-2103-45-1/1</t>
  </si>
  <si>
    <t>200</t>
  </si>
  <si>
    <t>1.24-2103-45-4/1</t>
  </si>
  <si>
    <t>Техническое обслуживание ежеквартальное холодильных установок мощностью 420 кВт  (прим. до 23 кВт)</t>
  </si>
  <si>
    <t>СН-2012.1 Выпуск № 3 (в текущих ценах по состоянию на 01.04.2025 г.). Сб.24-2103-45-4/1</t>
  </si>
  <si>
    <t>201</t>
  </si>
  <si>
    <t>Техническое обслуживание ежемесячное холодильных установок мощностью 420 кВт (прим. до 50 кВт)</t>
  </si>
  <si>
    <t>202</t>
  </si>
  <si>
    <t>Техническое обслуживание ежеквартальное холодильных установок мощностью 420 кВт  (прим. до 50 кВт)</t>
  </si>
  <si>
    <t>203</t>
  </si>
  <si>
    <t>Техническое обслуживание ежемесячное холодильных установок мощностью 420 кВт (прим. до 175 кВт)</t>
  </si>
  <si>
    <t>Техническое обслуживание ежеквартальное холодильных установок мощностью 420 кВт  (прим. до 175 кВт)</t>
  </si>
  <si>
    <t>1.18-2303-2-2/1</t>
  </si>
  <si>
    <t>Промывка воздухонагревателей (калориферов) для установок производительностью до 10000 м3/ч</t>
  </si>
  <si>
    <t>СН-2012.1 Выпуск № 3 (в текущих ценах по состоянию на 01.04.2025 г.). Сб.18-2303-2-2/1</t>
  </si>
  <si>
    <t>204</t>
  </si>
  <si>
    <t>1.23-2303-13-1/1</t>
  </si>
  <si>
    <t>Техническое обслуживание преобразователей частоты до 5 кВт /Частотный регулятор вентилятора</t>
  </si>
  <si>
    <t>СН-2012.1 Выпуск № 3 (в текущих ценах по состоянию на 01.04.2025 г.). Сб.23-2303-13-1/1</t>
  </si>
  <si>
    <t>205</t>
  </si>
  <si>
    <t>1.23-2303-13-2/1</t>
  </si>
  <si>
    <t>Техническое обслуживание преобразователей частоты до 24 кВт //Частотный регулятор вентилятора</t>
  </si>
  <si>
    <t>СН-2012.1 Выпуск № 3 (в текущих ценах по состоянию на 01.04.2025 г.). Сб.23-2303-13-2/1</t>
  </si>
  <si>
    <t>1.23-2103-9-8/1</t>
  </si>
  <si>
    <t>Техническое обслуживание приборов для измерения температуры, термопреобразователи сопротивления, тип: ТСП-0879, ТСП-1079, ТСМ-0879, ТСМ-0979</t>
  </si>
  <si>
    <t>СН-2012.1 Выпуск № 3 (в текущих ценах по состоянию на 01.04.2025 г.). Сб.23-2103-9-8/1</t>
  </si>
  <si>
    <t>Техническое обслуживание приборов для измерения температуры, регулятор температуры дилатометрический, тип ТУДЭ</t>
  </si>
  <si>
    <t>1.18-2203-2-4/1</t>
  </si>
  <si>
    <t>Техническое обслуживание клапанов огнезадерживающих одностворчатых с электромеханическим приводом периметром до 3200 мм</t>
  </si>
  <si>
    <t>СН-2012.1 Выпуск № 3 (в текущих ценах по состоянию на 01.04.2025 г.). Сб.18-2203-2-4/1</t>
  </si>
  <si>
    <t>1.18-2203-2-2/1</t>
  </si>
  <si>
    <t>Техническое обслуживание клапанов огнезадерживающих одностворчатых с электромагнитным приводом периметром более 3200 мм</t>
  </si>
  <si>
    <t>СН-2012.1 Выпуск № 3 (в текущих ценах по состоянию на 01.04.2025 г.). Сб.18-2203-2-2/1</t>
  </si>
  <si>
    <t>1.18-2103-1-1/1</t>
  </si>
  <si>
    <t>Очистка воздуховодов механизированным способом</t>
  </si>
  <si>
    <t>100 м2</t>
  </si>
  <si>
    <t>СН-2012.1 Выпуск № 3 (в текущих ценах по состоянию на 01.04.2025 г.). Сб.18-2103-1-1/1</t>
  </si>
  <si>
    <t>1.18-2103-1-2/1</t>
  </si>
  <si>
    <t>Дезинфекция воздуховодов, добавлять к поз. 1.18-2103-1-1</t>
  </si>
  <si>
    <t>СН-2012.1 Выпуск № 3 (в текущих ценах по состоянию на 01.04.2025 г.). Сб.18-2103-1-2/1</t>
  </si>
  <si>
    <t>1.22-2103-2-1/1</t>
  </si>
  <si>
    <t>Техническое обслуживание сетевой линии связи</t>
  </si>
  <si>
    <t>СН-2012.1 Выпуск № 3 (в текущих ценах по состоянию на 01.04.2025 г.). Сб.22-2103-2-1/1</t>
  </si>
  <si>
    <t>1.18-2501-4-1/1</t>
  </si>
  <si>
    <t>Технический осмотр воздухораспределительных устройств с передвижных подмостей - сопла сферического, диффузора</t>
  </si>
  <si>
    <t>СН-2012.1 Выпуск № 3 (в текущих ценах по состоянию на 01.04.2025 г.). Сб.18-2501-4-1/1</t>
  </si>
  <si>
    <t>Подраздел: Система кондиционирования</t>
  </si>
  <si>
    <t>Техническое обслуживание в течение года холодильных установок мощностью до 50 кВт / (К1, К2, К3, К4, К4.1, К7, К8, К9, К11)</t>
  </si>
  <si>
    <t>Техническое обслуживание в течение года холодильных установок мощностью до 175 кВт / (К5, К6, К10, К12, К13)</t>
  </si>
  <si>
    <t>206</t>
  </si>
  <si>
    <t>Техническое обслуживание ежемесячное холодильных установок мощностью 420 кВт (прим. до 50 кВт) (К1, К2, К3, К4, К4.1, К7, К8, К9, К11)</t>
  </si>
  <si>
    <t>207</t>
  </si>
  <si>
    <t>Техническое обслуживание ежеквартальное холодильных установок мощностью 420 кВт  (прим. до 50 кВт) (К1, К2, К3, К4, К4.1, К7, К8, К9, К11)</t>
  </si>
  <si>
    <t>208</t>
  </si>
  <si>
    <t>Техническое обслуживание ежемесячное холодильных установок мощностью 420 кВт (прим. до 175 кВт) (К5, К6, К10, К12, К13)</t>
  </si>
  <si>
    <t>209</t>
  </si>
  <si>
    <t>Техническое обслуживание ежеквартальное холодильных установок мощностью 420 кВт  (прим. до 175 кВт) (К5, К6, К10, К12, К13)</t>
  </si>
  <si>
    <t>210</t>
  </si>
  <si>
    <t>1.18-2403-17-1/1</t>
  </si>
  <si>
    <t>Техническое обслуживание внутренних кассетных блоков сплит систем мощностью до 5 кВт - ежемесячное</t>
  </si>
  <si>
    <t>1 блок</t>
  </si>
  <si>
    <t>СН-2012.1 Выпуск № 3 (в текущих ценах по состоянию на 01.04.2025 г.). Сб.18-2403-17-1/1</t>
  </si>
  <si>
    <t>211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</si>
  <si>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</si>
  <si>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</si>
  <si>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3 (в текущих ценах по состоянию на 01.04.2025 г.). Сб.18-2403-17-3/1</t>
  </si>
  <si>
    <t>212</t>
  </si>
  <si>
    <t>1.18-2403-17-2/1</t>
  </si>
  <si>
    <t>Техническое обслуживание внутренних кассетных блоков сплит систем мощностью свыше 5 кВт - ежемесячное</t>
  </si>
  <si>
    <t>СН-2012.1 Выпуск № 3 (в текущих ценах по состоянию на 01.04.2025 г.). Сб.18-2403-17-2/1</t>
  </si>
  <si>
    <t>213</t>
  </si>
  <si>
    <t>1.18-2403-17-4/1</t>
  </si>
  <si>
    <t>Техническое обслуживание внутренних кассетных блоков сплит систем мощностью свыше 5 кВт - полугодовое</t>
  </si>
  <si>
    <t>СН-2012.1 Выпуск № 3 (в текущих ценах по состоянию на 01.04.2025 г.). Сб.18-2403-17-4/1</t>
  </si>
  <si>
    <t>214</t>
  </si>
  <si>
    <t>1.18-2403-19-2/1</t>
  </si>
  <si>
    <t>Техническое обслуживание внутренних настенных блоков сплит систем мощностью до 7 кВт - ежемесячное</t>
  </si>
  <si>
    <t>СН-2012.1 Выпуск № 3 (в текущих ценах по состоянию на 01.04.2025 г.). Сб.18-2403-19-2/1</t>
  </si>
  <si>
    <t>215</t>
  </si>
  <si>
    <t>1.18-2403-19-5/1</t>
  </si>
  <si>
    <t>Техническое обслуживание внутренних настенных блоков сплит систем мощностью до 7 кВт - полугодовое</t>
  </si>
  <si>
    <t>СН-2012.1 Выпуск № 3 (в текущих ценах по состоянию на 01.04.2025 г.). Сб.18-2403-19-5/1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</si>
  <si>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Проводной ПДУ</t>
  </si>
  <si>
    <t>216</t>
  </si>
  <si>
    <t>1.18-2403-18-1/1</t>
  </si>
  <si>
    <t>Техническое обслуживание наружных блоков сплит систем мощностью до 10 кВт - ежемесячное / (К16.1, К17.1)</t>
  </si>
  <si>
    <t>СН-2012.1 Выпуск № 3 (в текущих ценах по состоянию на 01.04.2025 г.). Сб.18-2403-18-1/1</t>
  </si>
  <si>
    <t>217</t>
  </si>
  <si>
    <t>1.18-2403-18-3/1</t>
  </si>
  <si>
    <t>Техническое обслуживание наружных блоков сплит систем мощностью до 10 кВт - полугодовое / (К16.1, К17.1)</t>
  </si>
  <si>
    <t>СН-2012.1 Выпуск № 3 (в текущих ценах по состоянию на 01.04.2025 г.). Сб.18-2403-18-3/1</t>
  </si>
  <si>
    <t>218</t>
  </si>
  <si>
    <t>1.18-2403-18-2/1</t>
  </si>
  <si>
    <t>Техническое обслуживание наружных блоков сплит систем мощностью свыше 10 кВт - ежемесячное / (К14.1, К18.1, К20.1 )</t>
  </si>
  <si>
    <t>СН-2012.1 Выпуск № 3 (в текущих ценах по состоянию на 01.04.2025 г.). Сб.18-2403-18-2/1</t>
  </si>
  <si>
    <t>219</t>
  </si>
  <si>
    <t>1.18-2403-18-4/1</t>
  </si>
  <si>
    <t>Техническое обслуживание наружных блоков сплит систем мощностью свыше 10 кВт - полугодовое /(К14.1, К18.1, К20.1 )</t>
  </si>
  <si>
    <t>СН-2012.1 Выпуск № 3 (в текущих ценах по состоянию на 01.04.2025 г.). Сб.18-2403-18-4/1</t>
  </si>
  <si>
    <t>220</t>
  </si>
  <si>
    <t>Техническое обслуживание внутренних настенных блоков сплит систем мощностью до 7 кВт - ежемесячное /(Внутренний блок настенного типа , Блок напольно-потолочный )</t>
  </si>
  <si>
    <t>221</t>
  </si>
  <si>
    <t>Техническое обслуживание внутренних настенных блоков сплит систем мощностью до 7 кВт - полугодовое /(Внутренний блок настенного типа , Блок напольно-потолочный )</t>
  </si>
  <si>
    <t>222</t>
  </si>
  <si>
    <t>1.18-2403-19-3/1</t>
  </si>
  <si>
    <t>Техническое обслуживание внутренних настенных блоков сплит систем мощностью свыше 7 кВт - ежемесячное /(Блок напольно-потолочный )</t>
  </si>
  <si>
    <t>СН-2012.1 Выпуск № 3 (в текущих ценах по состоянию на 01.04.2025 г.). Сб.18-2403-19-3/1</t>
  </si>
  <si>
    <t>223</t>
  </si>
  <si>
    <t>1.18-2403-19-6/1</t>
  </si>
  <si>
    <t>Техническое обслуживание внутренних настенных блоков сплит систем мощностью свыше 7 кВт - полугодовое  /(Блок напольно-потолочный )</t>
  </si>
  <si>
    <t>СН-2012.1 Выпуск № 3 (в текущих ценах по состоянию на 01.04.2025 г.). Сб.18-2403-19-6/1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</si>
  <si>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Микропроцессорный модульный согласователь работы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</si>
  <si>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Модуль инфракрасного управления</t>
  </si>
  <si>
    <t>224</t>
  </si>
  <si>
    <t>Техническое обслуживание приборов для измерения температуры, регулятор температуры дилатометрический, тип ТУДЭ/Модуль датчика температуры</t>
  </si>
  <si>
    <t>225</t>
  </si>
  <si>
    <t>226</t>
  </si>
  <si>
    <t>227</t>
  </si>
  <si>
    <t>228</t>
  </si>
  <si>
    <t>1.22-2103-37-1/1</t>
  </si>
  <si>
    <t>Техническое обслуживание IP-шлюза - ежемесячное</t>
  </si>
  <si>
    <t>СН-2012.1 Выпуск № 3 (в текущих ценах по состоянию на 01.04.2025 г.). Сб.22-2103-37-1/1</t>
  </si>
  <si>
    <t>Раздел: Системы электроснабжения</t>
  </si>
  <si>
    <t>Подраздел: Силовое электрооборудование</t>
  </si>
  <si>
    <t>ВРУ 1,1, 1.2, 2.1, 2.2, 3.1, 3.2</t>
  </si>
  <si>
    <t>229</t>
  </si>
  <si>
    <t>1.21-2203-8-2/1</t>
  </si>
  <si>
    <t>Техническое обслуживание ящика ввода распределительного с рубильником и предохранителями, номинальный ток 600 А</t>
  </si>
  <si>
    <t>СН-2012.1 Выпуск № 3 (в текущих ценах по состоянию на 01.04.2025 г.). Сб.21-2203-8-2/1</t>
  </si>
  <si>
    <t>230</t>
  </si>
  <si>
    <t>1.21-2201-8-2/1</t>
  </si>
  <si>
    <t>Технический осмотр ящика ввода распределительного с рубильником и предохранителями, номинальный ток 600 А</t>
  </si>
  <si>
    <t>СН-2012.1 Выпуск № 3 (в текущих ценах по состоянию на 01.04.2025 г.). Сб.21-2201-8-2/1</t>
  </si>
  <si>
    <t>231</t>
  </si>
  <si>
    <t>1.21-2203-29-1/1</t>
  </si>
  <si>
    <t>Техническое обслуживание измерительных трансформаторов</t>
  </si>
  <si>
    <t>СН-2012.1 Выпуск № 3 (в текущих ценах по состоянию на 01.04.2025 г.). Сб.21-2203-29-1/1</t>
  </si>
  <si>
    <t>232</t>
  </si>
  <si>
    <t>1.21-2301-1-1/1</t>
  </si>
  <si>
    <t>Технический осмотр трансформатора понижающего</t>
  </si>
  <si>
    <t>СН-2012.1 Выпуск № 3 (в текущих ценах по состоянию на 01.04.2025 г.). Сб.21-2301-1-1/1</t>
  </si>
  <si>
    <t>*16</t>
  </si>
  <si>
    <t>233</t>
  </si>
  <si>
    <t>1.22-2203-78-1/1</t>
  </si>
  <si>
    <t>Техническое обслуживание блока питания типа БРП-12-01Л</t>
  </si>
  <si>
    <t>СН-2012.1 Выпуск № 3 (в текущих ценах по состоянию на 01.04.2025 г.). Сб.22-2203-78-1/1</t>
  </si>
  <si>
    <t>234</t>
  </si>
  <si>
    <t>1.22-2201-67-1/1</t>
  </si>
  <si>
    <t>Технический осмотр блока питания типа БРП-12-01Л</t>
  </si>
  <si>
    <t>СН-2012.1 Выпуск № 3 (в текущих ценах по состоянию на 01.04.2025 г.). Сб.22-2201-67-1/1</t>
  </si>
  <si>
    <t>235</t>
  </si>
  <si>
    <t>1.23-2203-3-1/1</t>
  </si>
  <si>
    <t>Техническое обслуживание светосигнальной арматуры с лампой накаливания, светодиодом /Матрица светодиодная</t>
  </si>
  <si>
    <t>СН-2012.1 Выпуск № 3 (в текущих ценах по состоянию на 01.04.2025 г.). Сб.23-2203-3-1/1</t>
  </si>
  <si>
    <t>236</t>
  </si>
  <si>
    <t>1.21-2203-2-3/1</t>
  </si>
  <si>
    <t>Техническое обслуживание силового распределительного пункта с установочными автоматами, число групп 8 /(Распределительная панель 3.1)</t>
  </si>
  <si>
    <t>СН-2012.1 Выпуск № 3 (в текущих ценах по состоянию на 01.04.2025 г.). Сб.21-2203-2-3/1</t>
  </si>
  <si>
    <t>237</t>
  </si>
  <si>
    <t>1.21-2201-2-3/1</t>
  </si>
  <si>
    <t>Технический осмотр силового распределительного пункта с установочными автоматами, число групп 8 /(Распределительная панель 3.1)</t>
  </si>
  <si>
    <t>СН-2012.1 Выпуск № 3 (в текущих ценах по состоянию на 01.04.2025 г.). Сб.21-2201-2-3/1</t>
  </si>
  <si>
    <t>238</t>
  </si>
  <si>
    <t>1.21-2203-2-4/1</t>
  </si>
  <si>
    <t>Техническое обслуживание силового распределительного пункта с установочными автоматами, число групп 10 /(Распределительная панель 1.2, 2.1)</t>
  </si>
  <si>
    <t>СН-2012.1 Выпуск № 3 (в текущих ценах по состоянию на 01.04.2025 г.). Сб.21-2203-2-4/1</t>
  </si>
  <si>
    <t>239</t>
  </si>
  <si>
    <t>1.21-2201-2-4/1</t>
  </si>
  <si>
    <t>Технический осмотр силового распределительного пункта с установочными автоматами, число групп 10 /(Распределительная панель 1.2, 2.1)</t>
  </si>
  <si>
    <t>СН-2012.1 Выпуск № 3 (в текущих ценах по состоянию на 01.04.2025 г.). Сб.21-2201-2-4/1</t>
  </si>
  <si>
    <t>240</t>
  </si>
  <si>
    <t>1.21-2203-2-5/1</t>
  </si>
  <si>
    <t>Техническое обслуживание силового распределительного пункта с установочными автоматами, число групп 12 /(Распределительная панель1.1, 2.2, 3.2)</t>
  </si>
  <si>
    <t>СН-2012.1 Выпуск № 3 (в текущих ценах по состоянию на 01.04.2025 г.). Сб.21-2203-2-5/1</t>
  </si>
  <si>
    <t>241</t>
  </si>
  <si>
    <t>1.21-2201-2-5/1</t>
  </si>
  <si>
    <t>Технический осмотр силового распределительного пункта с установочными автоматами, число групп 12 /(Распределительная панель 1.1, 2.2, 3.2)</t>
  </si>
  <si>
    <t>СН-2012.1 Выпуск № 3 (в текущих ценах по состоянию на 01.04.2025 г.). Сб.21-2201-2-5/1</t>
  </si>
  <si>
    <t>1.21-2103-7-3/1</t>
  </si>
  <si>
    <t>Техническое обслуживание шинопроводов низкого напряжения закрытых на ток до 600 А, смонтированных на конструкциях по стенам</t>
  </si>
  <si>
    <t>10 м</t>
  </si>
  <si>
    <t>СН-2012.1 Выпуск № 3 (в текущих ценах по состоянию на 01.04.2025 г.). Сб.21-2103-7-3/1</t>
  </si>
  <si>
    <t>242</t>
  </si>
  <si>
    <t>1.21-2101-11-3/1</t>
  </si>
  <si>
    <t>Технический осмотр шинопроводов низкого напряжения закрытых на ток до 600 А, смонтированных на конструкциях по стенам</t>
  </si>
  <si>
    <t>СН-2012.1 Выпуск № 3 (в текущих ценах по состоянию на 01.04.2025 г.). Сб.21-2101-11-3/1</t>
  </si>
  <si>
    <t>243</t>
  </si>
  <si>
    <t>Техническое обслуживание светосигнальной арматуры с лампой накаливания, светодиодом /Светильник компактный</t>
  </si>
  <si>
    <t>244</t>
  </si>
  <si>
    <t>1.23-2303-11-3/1</t>
  </si>
  <si>
    <t>Техническое обслуживание модулей дискретных входных сигналов</t>
  </si>
  <si>
    <t>СН-2012.1 Выпуск № 3 (в текущих ценах по состоянию на 01.04.2025 г.). Сб.23-2303-11-3/1</t>
  </si>
  <si>
    <t>Щитовое оборудование</t>
  </si>
  <si>
    <t>245</t>
  </si>
  <si>
    <t>Техническое обслуживание силового распределительного пункта с установочными автоматами, число групп 8 (ЩВ-ККБ1, ЩВ-ККБ2)</t>
  </si>
  <si>
    <t>246</t>
  </si>
  <si>
    <t>Технический осмотр силового распределительного пункта с установочными автоматами, число групп 8</t>
  </si>
  <si>
    <t>247</t>
  </si>
  <si>
    <t>Техническое обслуживание силового распределительного пункта с установочными автоматами, число групп 10 /(ЩР-ТХ1, ЩР-ТХ2.2, ЩР-5, ЩР-ТХ4, ЩАЭ170, ЩАЭ184, ЩАЭ195, ЩАЭ196, ЩАЭ181, ЩАЭ176)</t>
  </si>
  <si>
    <t>248</t>
  </si>
  <si>
    <t>Технический осмотр силового распределительного пункта с установочными автоматами, число групп 10 /(ЩР-ТХ1, ЩР-ТХ2.2, ЩР-5, ЩР-ТХ4, ЩАЭ170, ЩАЭ184, ЩАЭ195, ЩАЭ196, ЩАЭ181, ЩАЭ176)</t>
  </si>
  <si>
    <t>249</t>
  </si>
  <si>
    <t>250</t>
  </si>
  <si>
    <t>251</t>
  </si>
  <si>
    <t>252</t>
  </si>
  <si>
    <t>253</t>
  </si>
  <si>
    <t>254</t>
  </si>
  <si>
    <t>1.21-2303-32-1/1</t>
  </si>
  <si>
    <t>Техническое обслуживание быстродействующего автоматического ввода резерва (БАВР) АВР 2 в 1</t>
  </si>
  <si>
    <t>СН-2012.1 Выпуск № 3 (в текущих ценах по состоянию на 01.04.2025 г.). Сб.21-2303-32-1/1</t>
  </si>
  <si>
    <t>255</t>
  </si>
  <si>
    <t>Техническое обслуживание светосигнальной арматуры с лампой накаливания, светодиодом  /Матрица светодиодная, Светильник светодиодный</t>
  </si>
  <si>
    <t>256</t>
  </si>
  <si>
    <t>Электроустановочные изделия</t>
  </si>
  <si>
    <t>257</t>
  </si>
  <si>
    <t>1.21-2303-37-2/1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</si>
  <si>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годовое</t>
  </si>
  <si>
    <t>СН-2012.1 Выпуск № 3 (в текущих ценах по состоянию на 01.04.2025 г.). Сб.21-2303-37-2/1</t>
  </si>
  <si>
    <t>258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</si>
  <si>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</si>
  <si>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</si>
  <si>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3 (в текущих ценах по состоянию на 01.04.2025 г.). Сб.21-2303-37-1/1</t>
  </si>
  <si>
    <t>259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</si>
  <si>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</si>
  <si>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</si>
  <si>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3 (в текущих ценах по состоянию на 01.04.2025 г.). Сб.21-2301-22-1/1</t>
  </si>
  <si>
    <t>Кабельная продукция</t>
  </si>
  <si>
    <t>260</t>
  </si>
  <si>
    <t>1.21-2103-9-2/1</t>
  </si>
  <si>
    <t>Техническое обслуживание силовых сетей, проложенных по кирпичным и бетонным основаниям, провод сечением 3х1,5-6 мм2</t>
  </si>
  <si>
    <t>СН-2012.1 Выпуск № 3 (в текущих ценах по состоянию на 01.04.2025 г.). Сб.21-2103-9-2/1</t>
  </si>
  <si>
    <t>261</t>
  </si>
  <si>
    <t>1.21-2101-1-2/1</t>
  </si>
  <si>
    <t>Технический осмотр силовых сетей, проложенных по кирпичным и бетонным основаниям, провод сечением 3х1,5-6 мм2</t>
  </si>
  <si>
    <t>СН-2012.1 Выпуск № 3 (в текущих ценах по состоянию на 01.04.2025 г.). Сб.21-2101-1-2/1</t>
  </si>
  <si>
    <t>262</t>
  </si>
  <si>
    <t>1.21-2103-9-3/1</t>
  </si>
  <si>
    <t>Техническое обслуживание силовых сетей, проложенных по кирпичным и бетонным основаниям, провод сечением 4х1,5-6 мм2</t>
  </si>
  <si>
    <t>СН-2012.1 Выпуск № 3 (в текущих ценах по состоянию на 01.04.2025 г.). Сб.21-2103-9-3/1</t>
  </si>
  <si>
    <t>263</t>
  </si>
  <si>
    <t>1.21-2101-1-3/1</t>
  </si>
  <si>
    <t>Технический осмотр силовых сетей, проложенных по кирпичным и бетонным основаниям, провод сечением 4х1,5-6 мм2</t>
  </si>
  <si>
    <t>СН-2012.1 Выпуск № 3 (в текущих ценах по состоянию на 01.04.2025 г.). Сб.21-2101-1-3/1</t>
  </si>
  <si>
    <t>264</t>
  </si>
  <si>
    <t>1.21-2103-9-5/1</t>
  </si>
  <si>
    <t>Техническое обслуживание силовых сетей, проложенных по кирпичным и бетонным основаниям, провод сечением 3х10-16 мм2 / ( 3х10, 3х16, 4х10, 4х16, 5х10, 5х16)</t>
  </si>
  <si>
    <t>СН-2012.1 Выпуск № 3 (в текущих ценах по состоянию на 01.04.2025 г.). Сб.21-2103-9-5/1</t>
  </si>
  <si>
    <t>265</t>
  </si>
  <si>
    <t>1.21-2103-9-6/1</t>
  </si>
  <si>
    <t>Техническое обслуживание силовых сетей, проложенных по кирпичным и бетонным основаниям, добавлять на каждый последующий провод к поз. 21-2103-9-5  / (4х10, 4х16)</t>
  </si>
  <si>
    <t>СН-2012.1 Выпуск № 3 (в текущих ценах по состоянию на 01.04.2025 г.). Сб.21-2103-9-6/1</t>
  </si>
  <si>
    <t>266</t>
  </si>
  <si>
    <t>Техническое обслуживание силовых сетей, проложенных по кирпичным и бетонным основаниям, добавлять на каждый последующий провод к поз. 21-2103-9-5</t>
  </si>
  <si>
    <t>267</t>
  </si>
  <si>
    <t>1.21-2101-1-5/1</t>
  </si>
  <si>
    <t>Технический осмотр силовых сетей, проложенных по кирпичным и бетонным основаниям, провод сечением 3х10-16 мм2</t>
  </si>
  <si>
    <t>СН-2012.1 Выпуск № 3 (в текущих ценах по состоянию на 01.04.2025 г.). Сб.21-2101-1-5/1</t>
  </si>
  <si>
    <t>268</t>
  </si>
  <si>
    <t>Техническое обслуживание силовых сетей, проложенных по кирпичным и бетонным основаниям, провод сечением 4х1,5-6 мм2  / (5х2,5, 5х4, 5х6)</t>
  </si>
  <si>
    <t>269</t>
  </si>
  <si>
    <t>1.21-2103-9-4/1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</si>
  <si>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21-2103-9-3  / (5х2,5, 5х4, 5х6)</t>
  </si>
  <si>
    <t>СН-2012.1 Выпуск № 3 (в текущих ценах по состоянию на 01.04.2025 г.). Сб.21-2103-9-4/1</t>
  </si>
  <si>
    <t>270</t>
  </si>
  <si>
    <t>Технический осмотр силовых сетей, проложенных по кирпичным и бетонным основаниям, провод сечением 4х1,5-6 мм2  / (5х2,5, 5х4, 5х6)</t>
  </si>
  <si>
    <t>271</t>
  </si>
  <si>
    <t>1.21-2103-9-7/1</t>
  </si>
  <si>
    <t>Техническое обслуживание силовых сетей, проложенных по кирпичным и бетонным основаниям, провод сечением 3х25-35 мм2 (3х25, 4х25, 5х25, 5х35, 5х50, 5х70,)</t>
  </si>
  <si>
    <t>СН-2012.1 Выпуск № 3 (в текущих ценах по состоянию на 01.04.2025 г.). Сб.21-2103-9-7/1</t>
  </si>
  <si>
    <t>272</t>
  </si>
  <si>
    <t>1.21-2103-9-8/1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</si>
  <si>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21-2103-9-7</t>
  </si>
  <si>
    <t>СН-2012.1 Выпуск № 3 (в текущих ценах по состоянию на 01.04.2025 г.). Сб.21-2103-9-8/1</t>
  </si>
  <si>
    <t>273</t>
  </si>
  <si>
    <t>1.21-2101-1-7/1</t>
  </si>
  <si>
    <t>Технический осмотр силовых сетей, проложенных по кирпичным и бетонным основаниям, провод сечением 3х25-35 мм2</t>
  </si>
  <si>
    <t>СН-2012.1 Выпуск № 3 (в текущих ценах по состоянию на 01.04.2025 г.). Сб.21-2101-1-7/1</t>
  </si>
  <si>
    <t>1.21-2303-31-1/1</t>
  </si>
  <si>
    <t>Техническое обслуживание коробки клеммной соединительной, с количеством клемм до 20</t>
  </si>
  <si>
    <t>СН-2012.1 Выпуск № 3 (в текущих ценах по состоянию на 01.04.2025 г.). Сб.21-2303-31-1/1</t>
  </si>
  <si>
    <t>274</t>
  </si>
  <si>
    <t>1.23-2103-30-2/1</t>
  </si>
  <si>
    <t>Техническое обслуживание электрического счетчика трехфазного электронного с выходным сигналом</t>
  </si>
  <si>
    <t>СН-2012.1 Выпуск № 2 (в текущих ценах по состоянию на 01.01.2025 г.). Сб.3-2103-30-2/1</t>
  </si>
  <si>
    <t>275</t>
  </si>
  <si>
    <t>1.21-2203-14-1/1</t>
  </si>
  <si>
    <t>Техническое обслуживание шкафа учета электроэнергии, с количеством счетчиков 1</t>
  </si>
  <si>
    <t>СН-2012.1 Выпуск № 3 (в текущих ценах по состоянию на 01.04.2025 г.). Сб.21-2203-14-1/1</t>
  </si>
  <si>
    <t>276</t>
  </si>
  <si>
    <t>1.21-2201-29-2/1</t>
  </si>
  <si>
    <t>Технический осмотр шкафа учета электроэнергии с количеством счетчиков 1 - ежемесячный</t>
  </si>
  <si>
    <t>шкаф</t>
  </si>
  <si>
    <t>СН-2012.1 Выпуск № 3 (в текущих ценах по состоянию на 01.04.2025 г.). Сб.21-2201-29-2/1</t>
  </si>
  <si>
    <t>277</t>
  </si>
  <si>
    <t>278</t>
  </si>
  <si>
    <t>Подраздел: Электрическое освещение (внутреннее)</t>
  </si>
  <si>
    <t>1.20-2103-25-1/1 Поправка: СН-2012. Гл.1 Сб.20 п.3. 1</t>
  </si>
  <si>
    <t>Поправка: СН-2012. Гл.1 Сб.20 п.3. 1  Наименование: При работах, которые производятся на высоте свыше 2 м от пола от 2 до 8 м</t>
  </si>
  <si>
    <t>)*1,04</t>
  </si>
  <si>
    <t>Поправка: СН-2012. Гл.1 Сб.20 п.3. 1</t>
  </si>
  <si>
    <t>279</t>
  </si>
  <si>
    <t>1.20-2103-25-1/1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</si>
  <si>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</si>
  <si>
    <t>СН-2012.1 Выпуск № 3 (в текущих ценах по состоянию на 01.04.2025 г.). Сб.20-2103-25-1/1</t>
  </si>
  <si>
    <t>1.20-2103-16-1/1 Поправка: СН-2012. Гл.1 Сб.20 п.3. 1</t>
  </si>
  <si>
    <t>Техническое обслуживание светильника светодиодного 592x592 мм, встраиваемого в подвесной потолок - годовое Поправка: СН-2012. Гл.1 Сб.20 п.3. 1 Наименование: При работах, которые производятся на высоте свыше 2 м от пола от 2 до 8 м</t>
  </si>
  <si>
    <t>280</t>
  </si>
  <si>
    <t>1.20-2103-16-1/1</t>
  </si>
  <si>
    <t>Техническое обслуживание светильника светодиодного 592x592 мм, встраиваемого в подвесной потолок - годовое</t>
  </si>
  <si>
    <t>СН-2012.1 Выпуск № 3 (в текущих ценах по состоянию на 01.04.2025 г.). Сб.20-2103-16-1/1</t>
  </si>
  <si>
    <t>1.20-2103-12-1/1 Поправка: СН-2012. Гл.1 Сб.20 п.3. 1</t>
  </si>
  <si>
    <t>Техническое обслуживание панели светодиодной 595x595 мм типа Ecola, встроенной в потолок грильято - годовое Поправка: СН-2012. Гл.1 Сб.20 п.3. 1 Наименование: При работах, которые производятся на высоте свыше 2 м от пола от 2 до 8 м</t>
  </si>
  <si>
    <t>281</t>
  </si>
  <si>
    <t>1.20-2103-12-1/1</t>
  </si>
  <si>
    <t>Техническое обслуживание панели светодиодной 595x595 мм типа Ecola, встроенной в потолок грильято - годовое</t>
  </si>
  <si>
    <t>СН-2012.1 Выпуск № 3 (в текущих ценах по состоянию на 01.04.2025 г.). Сб.20-2103-12-1/1</t>
  </si>
  <si>
    <t>282</t>
  </si>
  <si>
    <t>3.1-2203-3-1/1 Поправка: СН-2012. Гл.1 Сб.22 п.3.6.2</t>
  </si>
  <si>
    <t>)*1</t>
  </si>
  <si>
    <t>)*0,70</t>
  </si>
  <si>
    <t>Поправка: СН-2012. Гл.1 Сб.22 п.3.6.2</t>
  </si>
  <si>
    <t>283</t>
  </si>
  <si>
    <t>3.1-2203-3-1/1</t>
  </si>
  <si>
    <t>Техническое обслуживание светозвукового сигнализатора "Выход"  / Светильник MIZAR 4023-6</t>
  </si>
  <si>
    <t>СН-2012.1 Выпуск № 3 (в текущих ценах по состоянию на 01.04.2025 г.). Сб.1-2203-3-1/1</t>
  </si>
  <si>
    <t>3.1-2201-3-1/1 Поправка: СН-2012. Гл.1 Сб.22 п.3.6.1</t>
  </si>
  <si>
    <t>284</t>
  </si>
  <si>
    <t>3.1-2201-3-1/1</t>
  </si>
  <si>
    <t>Технический осмотр светозвукового сигнализатора "Выход"</t>
  </si>
  <si>
    <t>СН-2012.1 Выпуск № 3 (в текущих ценах по состоянию на 01.04.2025 г.). Сб.1-2201-3-1/1</t>
  </si>
  <si>
    <t>*3)*1</t>
  </si>
  <si>
    <t>*3)*0,75</t>
  </si>
  <si>
    <t>Поправка: СН-2012. Гл.1 Сб.22 п.3.6.1</t>
  </si>
  <si>
    <t>1.20-2103-24-1/1 Поправка: СН-2012. Гл.1 Сб.20 п.3. 1</t>
  </si>
  <si>
    <t>285</t>
  </si>
  <si>
    <t>1.20-2103-24-1/1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</si>
  <si>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</si>
  <si>
    <t>СН-2012.1 Выпуск № 3 (в текущих ценах по состоянию на 01.04.2025 г.). Сб.20-2103-24-1/1</t>
  </si>
  <si>
    <t>286</t>
  </si>
  <si>
    <t>287</t>
  </si>
  <si>
    <t>288</t>
  </si>
  <si>
    <t>1.20-2203-1-7/1</t>
  </si>
  <si>
    <t>Техническое обслуживание щита осветительного группового с установочными автоматами, число групп 16 / (ЩАО-1.1, ЩАО-2.1)</t>
  </si>
  <si>
    <t>СН-2012.1 Выпуск № 3 (в текущих ценах по состоянию на 01.04.2025 г.). Сб.20-2203-1-7/1</t>
  </si>
  <si>
    <t>289</t>
  </si>
  <si>
    <t>1.20-2201-1-7/1</t>
  </si>
  <si>
    <t>Осмотр щита осветительного группового с установочными автоматами, число групп 16/ (ЩАО-1.1, ЩАО-2.1)</t>
  </si>
  <si>
    <t>СН-2012.1 Выпуск № 3 (в текущих ценах по состоянию на 01.04.2025 г.). Сб.20-2201-1-7/1</t>
  </si>
  <si>
    <t>290</t>
  </si>
  <si>
    <t>1.20-2203-1-8/1</t>
  </si>
  <si>
    <t>Техническое обслуживание щита осветительного группового с установочными автоматами, число групп 20 // (ЩО-1.1, ЩО-2.1, ЩО-1.2, ЩО-2.2, ЩАО-1.2, ЩАО-2.2)</t>
  </si>
  <si>
    <t>СН-2012.1 Выпуск № 3 (в текущих ценах по состоянию на 01.04.2025 г.). Сб.20-2203-1-8/1</t>
  </si>
  <si>
    <t>291</t>
  </si>
  <si>
    <t>1.20-2201-1-8/1</t>
  </si>
  <si>
    <t>Осмотр щита осветительного группового с установочными автоматами, число групп 20 // (ЩО-1.1, ЩО-2.1, ЩО-1.2, ЩО-2.2, ЩАО-1.2, ЩАО-2.2)</t>
  </si>
  <si>
    <t>СН-2012.1 Выпуск № 3 (в текущих ценах по состоянию на 01.04.2025 г.). Сб.20-2201-1-8/1</t>
  </si>
  <si>
    <t>292</t>
  </si>
  <si>
    <t>293</t>
  </si>
  <si>
    <t>294</t>
  </si>
  <si>
    <t>295</t>
  </si>
  <si>
    <t>1.23-2103-4-1/1</t>
  </si>
  <si>
    <t>Техническое обслуживание реле напряжения, реле промежуточного</t>
  </si>
  <si>
    <t>СН-2012.1 Выпуск № 3 (в текущих ценах по состоянию на 01.04.2025 г.). Сб.23-2103-4-1/1</t>
  </si>
  <si>
    <t>296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</si>
  <si>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/ПУ-ЩАО</t>
  </si>
  <si>
    <t>Кабели и провода</t>
  </si>
  <si>
    <t>297</t>
  </si>
  <si>
    <t>298</t>
  </si>
  <si>
    <t>299</t>
  </si>
  <si>
    <t>Техническое обслуживание силовых сетей, проложенных по кирпичным и бетонным основаниям, провод сечением 4х1,5-6 мм2  / (5х1,5)</t>
  </si>
  <si>
    <t>300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</si>
  <si>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21-2103-9-3  / (5х1,5)</t>
  </si>
  <si>
    <t>301</t>
  </si>
  <si>
    <t>Подраздел: Система электрического обогрева кровли и водостоков.</t>
  </si>
  <si>
    <t>302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</si>
  <si>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t>
  </si>
  <si>
    <t>303</t>
  </si>
  <si>
    <t>304</t>
  </si>
  <si>
    <t>305</t>
  </si>
  <si>
    <t>1.23-2103-15-1/1</t>
  </si>
  <si>
    <t>Техническое обслуживание сигнализатора уровня</t>
  </si>
  <si>
    <t>СН-2012.1 Выпуск № 3 (в текущих ценах по состоянию на 01.04.2025 г.). Сб.23-2103-15-1/1</t>
  </si>
  <si>
    <t>306</t>
  </si>
  <si>
    <t>307</t>
  </si>
  <si>
    <t>308</t>
  </si>
  <si>
    <t>Подраздел: Молниезащита, заземление и уравнивание потенциалов</t>
  </si>
  <si>
    <t>1.21-2103-3-1/1</t>
  </si>
  <si>
    <t>Техническое обслуживание сетей заземления магистральных,</t>
  </si>
  <si>
    <t>СН-2012.1 Выпуск № 3 (в текущих ценах по состоянию на 01.04.2025 г.). Сб.21-2103-3-1/1</t>
  </si>
  <si>
    <t>309</t>
  </si>
  <si>
    <t>1.21-2101-7-1/1</t>
  </si>
  <si>
    <t>Технический осмотр сетей заземления магистральных</t>
  </si>
  <si>
    <t>СН-2012.1 Выпуск № 3 (в текущих ценах по состоянию на 01.04.2025 г.). Сб.21-2101-7-1/1</t>
  </si>
  <si>
    <t>Подраздел: Архитектурное освещение</t>
  </si>
  <si>
    <t>310</t>
  </si>
  <si>
    <t>1.20-2203-1-3/1</t>
  </si>
  <si>
    <t>Техническое обслуживание щита осветительного группового с установочными автоматами, число групп 6</t>
  </si>
  <si>
    <t>СН-2012.1 Выпуск № 3 (в текущих ценах по состоянию на 01.04.2025 г.). Сб.20-2203-1-3/1</t>
  </si>
  <si>
    <t>311</t>
  </si>
  <si>
    <t>1.20-2201-1-3/1</t>
  </si>
  <si>
    <t>Осмотр щита осветительного группового с установочными автоматами, число групп 6</t>
  </si>
  <si>
    <t>СН-2012.1 Выпуск № 3 (в текущих ценах по состоянию на 01.04.2025 г.). Сб.20-2201-1-3/1</t>
  </si>
  <si>
    <t>312</t>
  </si>
  <si>
    <t>1.23-2103-3-1/1</t>
  </si>
  <si>
    <t>Техническое обслуживание реле времени, реле теплового</t>
  </si>
  <si>
    <t>СН-2012.1 Выпуск № 3 (в текущих ценах по состоянию на 01.04.2025 г.). Сб.23-2103-3-1/1</t>
  </si>
  <si>
    <t>313</t>
  </si>
  <si>
    <t>1.23-2101-3-1/1</t>
  </si>
  <si>
    <t>Осмотр реле времени, реле теплового</t>
  </si>
  <si>
    <t>СН-2012.1 Выпуск № 3 (в текущих ценах по состоянию на 01.04.2025 г.). Сб.23-2101-3-1/1</t>
  </si>
  <si>
    <t>314</t>
  </si>
  <si>
    <t>1.23-2103-2-1/1</t>
  </si>
  <si>
    <t>Техническое обслуживание фотореле</t>
  </si>
  <si>
    <t>СН-2012.1 Выпуск № 3 (в текущих ценах по состоянию на 01.04.2025 г.). Сб.23-2103-2-1/1</t>
  </si>
  <si>
    <t>315</t>
  </si>
  <si>
    <t>1.23-2101-2-1/1</t>
  </si>
  <si>
    <t>Осмотр фотореле</t>
  </si>
  <si>
    <t>СН-2012.1 Выпуск № 3 (в текущих ценах по состоянию на 01.04.2025 г.). Сб.23-2101-2-1/1</t>
  </si>
  <si>
    <t>316</t>
  </si>
  <si>
    <t>Техническое обслуживание светосигнальной арматуры с лампой накаливания, светодиодом</t>
  </si>
  <si>
    <t>317</t>
  </si>
  <si>
    <t>1.21-2303-18-1/1</t>
  </si>
  <si>
    <t>Техническое обслуживание переключателя универсального, число секций до 8</t>
  </si>
  <si>
    <t>СН-2012.1 Выпуск № 3 (в текущих ценах по состоянию на 01.04.2025 г.). Сб.21-2303-18-1/1</t>
  </si>
  <si>
    <t>318</t>
  </si>
  <si>
    <t>319</t>
  </si>
  <si>
    <t>320</t>
  </si>
  <si>
    <t>22.1-4-18</t>
  </si>
  <si>
    <t>Вышки телескопические на автомобиле, высота до 12 м, грузоподъемность до 250 кг</t>
  </si>
  <si>
    <t>маш.-ч</t>
  </si>
  <si>
    <t>СН-2012.22 Выпуск № 3 (в текущих ценах по состоянию на 01.04.2025 г.). Сб.1-4-18</t>
  </si>
  <si>
    <t>321</t>
  </si>
  <si>
    <t>322</t>
  </si>
  <si>
    <t>Раздел: 5. Автоматизация и диспетчеризация инженерных систем.</t>
  </si>
  <si>
    <t>Подраздел: Автоматизированная система диспетчерского контроля и управления инженерным оборудованием и системами.</t>
  </si>
  <si>
    <t>1.27-2103-1-2/1</t>
  </si>
  <si>
    <t>Техническое обслуживание компьютерного оборудования, профилактика электронных составляющих ПК</t>
  </si>
  <si>
    <t>СН-2012.1 Выпуск № 3 (в текущих ценах по состоянию на 01.04.2025 г.). Сб.27-2103-1-2/1</t>
  </si>
  <si>
    <t>1.22-2203-2-3/1</t>
  </si>
  <si>
    <t>Техническое обслуживание видеомонитора</t>
  </si>
  <si>
    <t>СН-2012.1 Выпуск № 3 (в текущих ценах по состоянию на 01.04.2025 г.). Сб.22-2203-2-3/1</t>
  </si>
  <si>
    <t>ЩД-1, ЩД-2, ЩД-3</t>
  </si>
  <si>
    <t>323</t>
  </si>
  <si>
    <t>324</t>
  </si>
  <si>
    <t>1.27-2103-1-5/1</t>
  </si>
  <si>
    <t>Техническое обслуживание компьютерного оборудования, сетевого коммутатора</t>
  </si>
  <si>
    <t>СН-2012.1 Выпуск № 3 (в текущих ценах по состоянию на 01.04.2025 г.). Сб.27-2103-1-5/1</t>
  </si>
  <si>
    <t>325</t>
  </si>
  <si>
    <t>326</t>
  </si>
  <si>
    <t>327</t>
  </si>
  <si>
    <t>328</t>
  </si>
  <si>
    <t>1.21-2303-19-1/1</t>
  </si>
  <si>
    <t>Техническое обслуживание выключателей автоматических однополюсных установочных на номинальный ток до 63 А</t>
  </si>
  <si>
    <t>СН-2012.1 Выпуск № 3 (в текущих ценах по состоянию на 01.04.2025 г.). Сб.21-2303-19-1/1</t>
  </si>
  <si>
    <t>329</t>
  </si>
  <si>
    <t>1.21-2301-19-1/1</t>
  </si>
  <si>
    <t>Технический осмотр выключателей автоматических однополюсных установочных на номинальный ток до 63 А</t>
  </si>
  <si>
    <t>СН-2012.1 Выпуск № 3 (в текущих ценах по состоянию на 01.04.2025 г.). Сб.21-2301-19-1/1</t>
  </si>
  <si>
    <t>330</t>
  </si>
  <si>
    <t>1.22-2103-4-1/1</t>
  </si>
  <si>
    <t>Техническое обслуживание конвертора (оптоволокно-витая пара) / 1-портовый преобразователь RS-485 в Ethernet МКОН-230 ООО «ПО ОВЕН» - Россия</t>
  </si>
  <si>
    <t>СН-2012.1 Выпуск № 3 (в текущих ценах по состоянию на 01.04.2025 г.). Сб.22-2103-4-1/1</t>
  </si>
  <si>
    <t>331</t>
  </si>
  <si>
    <t>Подраздел: Автоматизированная система учета электроэнергии.</t>
  </si>
  <si>
    <t>3.1-2203-56-1/1 Поправка: СН-2012. Гл.1 Сб.22 п.3.6.2</t>
  </si>
  <si>
    <t>3.1-2201-54-1/1 Поправка: СН-2012. Гл.1 Сб.22 п.3.6.1</t>
  </si>
  <si>
    <t>332</t>
  </si>
  <si>
    <t>3.1-2203-56-1/1</t>
  </si>
  <si>
    <t>Техническое обслуживание преобразователя интерфейсов ПИ-01</t>
  </si>
  <si>
    <t>СН-2012.1 Выпуск № 3 (в текущих ценах по состоянию на 01.04.2025 г.). Сб.1-2203-56-1/1</t>
  </si>
  <si>
    <t>)*1*2</t>
  </si>
  <si>
    <t>)*0,70*2</t>
  </si>
  <si>
    <t>333</t>
  </si>
  <si>
    <t>3.1-2201-54-1/1</t>
  </si>
  <si>
    <t>Технический осмотр преобразователя интерфейсов ПИ-01</t>
  </si>
  <si>
    <t>СН-2012.1 Выпуск № 3 (в текущих ценах по состоянию на 01.04.2025 г.). Сб.1-2201-54-1/1</t>
  </si>
  <si>
    <t>)*0,75*2</t>
  </si>
  <si>
    <t>334</t>
  </si>
  <si>
    <t>1.21-2303-42-1/1</t>
  </si>
  <si>
    <t>Техническое обслуживание мультиметра типа DMTME на лицевой панели распределительного устройства - полугодовое</t>
  </si>
  <si>
    <t>СН-2012.1 Выпуск № 3 (в текущих ценах по состоянию на 01.04.2025 г.). Сб.21-2303-42-1/1</t>
  </si>
  <si>
    <t>335</t>
  </si>
  <si>
    <t>1.21-2301-27-1/1</t>
  </si>
  <si>
    <t>Осмотр мультиметра типа DMTME на лицевой панели распределительного устройства - ежедневный</t>
  </si>
  <si>
    <t>СН-2012.1 Выпуск № 3 (в текущих ценах по состоянию на 01.04.2025 г.). Сб.21-2301-27-1/1</t>
  </si>
  <si>
    <t>*121</t>
  </si>
  <si>
    <t>Подраздел: Автоматизированная система технического учета воды и тепла.</t>
  </si>
  <si>
    <t>336</t>
  </si>
  <si>
    <t>337</t>
  </si>
  <si>
    <t>338</t>
  </si>
  <si>
    <t>339</t>
  </si>
  <si>
    <t>340</t>
  </si>
  <si>
    <t>341</t>
  </si>
  <si>
    <t>342</t>
  </si>
  <si>
    <t>Раздел: 8. Охранно-защитная дератизационная система</t>
  </si>
  <si>
    <t>343</t>
  </si>
  <si>
    <t>1.21-2303-47-2/1</t>
  </si>
  <si>
    <t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годовое</t>
  </si>
  <si>
    <t>СН-2012.1 Выпуск № 3 (в текущих ценах по состоянию на 01.04.2025 г.). Сб.21-2303-47-2/1</t>
  </si>
  <si>
    <t>344</t>
  </si>
  <si>
    <t>1.21-2303-47-1/1</t>
  </si>
  <si>
    <t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ежеквартальное</t>
  </si>
  <si>
    <t>СН-2012.1 Выпуск № 3 (в текущих ценах по состоянию на 01.04.2025 г.). Сб.21-2303-47-1/1</t>
  </si>
  <si>
    <t>345</t>
  </si>
  <si>
    <t>1.21-2303-44-1/1</t>
  </si>
  <si>
    <t>Техническое обслуживание охранно-защитной дератизационной системы (ОЗДС) на базе электрического дератизатора типа "ОХРА-Д-333", блок высоковольтного усилителя (БВУ) - ежеквартальное</t>
  </si>
  <si>
    <t>СН-2012.1 Выпуск № 3 (в текущих ценах по состоянию на 01.04.2025 г.). Сб.21-2303-44-1/1</t>
  </si>
  <si>
    <t>346</t>
  </si>
  <si>
    <t>1.21-2303-43-3/1</t>
  </si>
  <si>
    <t>Техническое обслуживание ОЗДС на базе электрического дератизатора типа "ОХРА-Д-333", барьер электризуемый (БЭ) на бетонном основании, на первый 1 м барьера - ежемесячное</t>
  </si>
  <si>
    <t>м</t>
  </si>
  <si>
    <t>СН-2012.1 Выпуск № 3 (в текущих ценах по состоянию на 01.04.2025 г.). Сб.21-2303-43-3/1</t>
  </si>
  <si>
    <t>347</t>
  </si>
  <si>
    <t>1.21-2303-43-4/1</t>
  </si>
  <si>
    <t>Техническое обслуживание ОЗДС на базе электрического дератизатора типа "ОХРА-Д-333", барьер электризуемый (БЭ) на бетонном основании, добавлять к поз. 21-2303-43-3/1 на каждый последующий 1 м барьера - ежемесячное</t>
  </si>
  <si>
    <t>СН-2012.1 Выпуск № 3 (в текущих ценах по состоянию на 01.04.2025 г.). Сб.21-2303-43-4/1</t>
  </si>
  <si>
    <t>348</t>
  </si>
  <si>
    <t>1.21-2303-46-2/1</t>
  </si>
  <si>
    <t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ежеквартальное</t>
  </si>
  <si>
    <t>СН-2012.1 Выпуск № 3 (в текущих ценах по состоянию на 01.04.2025 г.). Сб.21-2303-46-2/1</t>
  </si>
  <si>
    <t>349</t>
  </si>
  <si>
    <t>1.21-2303-46-1/1</t>
  </si>
  <si>
    <t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ежемесячное</t>
  </si>
  <si>
    <t>СН-2012.1 Выпуск № 3 (в текущих ценах по состоянию на 01.04.2025 г.). Сб.21-2303-46-1/1</t>
  </si>
  <si>
    <t>350</t>
  </si>
  <si>
    <t>1.21-2103-9-1/1</t>
  </si>
  <si>
    <t>Техническое обслуживание силовых сетей, проложенных по кирпичным и бетонным основаниям, провод сечением 2х1,5-6 мм2</t>
  </si>
  <si>
    <t>СН-2012.1 Выпуск № 3 (в текущих ценах по состоянию на 01.04.2025 г.). Сб.21-2103-9-1/1</t>
  </si>
  <si>
    <t>351</t>
  </si>
  <si>
    <t>1.21-2101-1-1/1</t>
  </si>
  <si>
    <t>Технический осмотр силовых сетей, проложенных по кирпичным и бетонным основаниям, провод сечением 2х1,5-6 мм2</t>
  </si>
  <si>
    <t>СН-2012.1 Выпуск № 3 (в текущих ценах по состоянию на 01.04.2025 г.). Сб.21-2101-1-1/1</t>
  </si>
  <si>
    <t>Итог6</t>
  </si>
  <si>
    <t>Итого</t>
  </si>
  <si>
    <t>Итог7</t>
  </si>
  <si>
    <t>НДС 20%</t>
  </si>
  <si>
    <t>Итог8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</si>
  <si>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</si>
  <si>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</si>
  <si>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</si>
  <si>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</si>
  <si>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</si>
  <si>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</si>
  <si>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</si>
  <si>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21.1-20-7</t>
  </si>
  <si>
    <t>СН-2012.21 Выпуск № 3 (в текущих ценах по состоянию на 01.04.2025 г.). Сб.1-20-7</t>
  </si>
  <si>
    <t>Ветошь</t>
  </si>
  <si>
    <t>кг</t>
  </si>
  <si>
    <t>22.1-18-24</t>
  </si>
  <si>
    <t>СН-2012.22 Выпуск № 3 (в текущих ценах по состоянию на 01.04.2025 г.). Сб.1-18-24</t>
  </si>
  <si>
    <t>Автомобили полупассажирские типа ГАЗ, грузоподъемность до 2 т</t>
  </si>
  <si>
    <t>21.1-4-29</t>
  </si>
  <si>
    <t>СН-2012.21 Выпуск № 3 (в текущих ценах по состоянию на 01.04.2025 г.). Сб.1-4-29</t>
  </si>
  <si>
    <t>Парафин высокотекучий (масло парафиновое)</t>
  </si>
  <si>
    <t>л</t>
  </si>
  <si>
    <t>21.1-4-42</t>
  </si>
  <si>
    <t>СН-2012.21 Выпуск № 3 (в текущих ценах по состоянию на 01.04.2025 г.). Сб.1-4-42</t>
  </si>
  <si>
    <t>Смазка пластичная, антифрикционная, многоцелевая, водостойкая Литол-24</t>
  </si>
  <si>
    <t>21.1-6-114</t>
  </si>
  <si>
    <t>СН-2012.21 Выпуск № 3 (в текущих ценах по состоянию на 01.04.2025 г.). Сб.1-6-114</t>
  </si>
  <si>
    <t>Растворитель уайт-спирит (нефрас-С4 - 155/200)</t>
  </si>
  <si>
    <t>т</t>
  </si>
  <si>
    <t>21.1-15-44</t>
  </si>
  <si>
    <t>СН-2012.21 Выпуск № 3 (в текущих ценах по состоянию на 01.04.2025 г.). Сб.1-15-44</t>
  </si>
  <si>
    <t>Припои оловянно-свинцовые в прутках, размеры 8-10х10-15х250-500 мм, марка ПОС-30</t>
  </si>
  <si>
    <t>21.1-16-104</t>
  </si>
  <si>
    <t>СН-2012.21 Выпуск № 3 (в текущих ценах по состоянию на 01.04.2025 г.). Сб.1-16-104</t>
  </si>
  <si>
    <t>Спирт этиловый технический</t>
  </si>
  <si>
    <t>21.1-16-41</t>
  </si>
  <si>
    <t>СН-2012.21 Выпуск № 3 (в текущих ценах по состоянию на 01.04.2025 г.). Сб.1-16-41</t>
  </si>
  <si>
    <t>Канифоль</t>
  </si>
  <si>
    <t>21.1-4-34</t>
  </si>
  <si>
    <t>СН-2012.21 Выпуск № 3 (в текущих ценах по состоянию на 01.04.2025 г.). Сб.1-4-34</t>
  </si>
  <si>
    <t>Растворитель нефтяной, марка Нефрас С-50/170</t>
  </si>
  <si>
    <t>21.1-4-44</t>
  </si>
  <si>
    <t>СН-2012.21 Выпуск № 3 (в текущих ценах по состоянию на 01.04.2025 г.). Сб.1-4-44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</si>
  <si>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</si>
  <si>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21.1-25-13</t>
  </si>
  <si>
    <t>СН-2012.21 Выпуск № 3 (в текущих ценах по состоянию на 01.04.2025 г.). Сб.1-25-13</t>
  </si>
  <si>
    <t>Вода</t>
  </si>
  <si>
    <t>м3</t>
  </si>
  <si>
    <t>21.1-15-56</t>
  </si>
  <si>
    <t>Проволока из цветных металлов медная, толщина 1-1,5 мм</t>
  </si>
  <si>
    <t>21.1-15-66</t>
  </si>
  <si>
    <t>СН-2012.21 Выпуск № 3 (в текущих ценах по состоянию на 01.04.2025 г.). Сб.1-15-66</t>
  </si>
  <si>
    <t>Свинец технический</t>
  </si>
  <si>
    <t>21.1-11-15</t>
  </si>
  <si>
    <t>СН-2012.21 Выпуск № 3 (в текущих ценах по состоянию на 01.04.2025 г.). Сб.1-11-15</t>
  </si>
  <si>
    <t>Болты строительные с гайками с шестигранной головкой, диаметр резьбы 6 мм</t>
  </si>
  <si>
    <t>21.12-5-17</t>
  </si>
  <si>
    <t>СН-2012.21 Выпуск № 3 (в текущих ценах по состоянию на 01.04.2025 г.). Сб.12-5-17</t>
  </si>
  <si>
    <t>Кольца резиновые уплотнительные для канализации из поливинилхлоридных труб</t>
  </si>
  <si>
    <t>21.1-1-11</t>
  </si>
  <si>
    <t>СН-2012.21 Выпуск № 3 (в текущих ценах по состоянию на 01.04.2025 г.). Сб.1-1-11</t>
  </si>
  <si>
    <t>Герметик силиконовый</t>
  </si>
  <si>
    <t>22.1-30-56</t>
  </si>
  <si>
    <t>СН-2012.22 Выпуск № 3 (в текущих ценах по состоянию на 01.04.2025 г.). Сб.1-30-56</t>
  </si>
  <si>
    <t>Шуруповерты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</si>
  <si>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</si>
  <si>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</si>
  <si>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</si>
  <si>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</si>
  <si>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2553222000</t>
  </si>
  <si>
    <t>Рукава резиновые напорные</t>
  </si>
  <si>
    <t>21.1-11-21</t>
  </si>
  <si>
    <t>СН-2012.21 Выпуск № 3 (в текущих ценах по состоянию на 01.04.2025 г.). Сб.1-11-21</t>
  </si>
  <si>
    <t>Болты строительные черные с гайками и шайбами (10х100мм)</t>
  </si>
  <si>
    <t>21.1-11-95</t>
  </si>
  <si>
    <t>СН-2012.21 Выпуск № 3 (в текущих ценах по состоянию на 01.04.2025 г.). Сб.1-11-95</t>
  </si>
  <si>
    <t>Шайбы для болтов черные</t>
  </si>
  <si>
    <t>21.1-25-284</t>
  </si>
  <si>
    <t>СН-2012.21 Выпуск № 3 (в текущих ценах по состоянию на 01.04.2025 г.). Сб.1-25-284</t>
  </si>
  <si>
    <t>Прокладки резиновые, уплотнительные, диаметр 30-40 мм, марка 7057-3</t>
  </si>
  <si>
    <t>21.1-4-46</t>
  </si>
  <si>
    <t>СН-2012.21 Выпуск № 3 (в текущих ценах по состоянию на 01.04.2025 г.). Сб.1-4-46</t>
  </si>
  <si>
    <t>Солидол жировой</t>
  </si>
  <si>
    <t>21.1-4-9</t>
  </si>
  <si>
    <t>СН-2012.21 Выпуск № 3 (в текущих ценах по состоянию на 01.04.2025 г.). Сб.1-4-9</t>
  </si>
  <si>
    <t>Керосин</t>
  </si>
  <si>
    <t>21.1-6-48</t>
  </si>
  <si>
    <t>СН-2012.21 Выпуск № 3 (в текущих ценах по состоянию на 01.04.2025 г.). Сб.1-6-48</t>
  </si>
  <si>
    <t>Краски масляные жидкотертые цветные (готовые к употреблению) для наружных и внутренних работ, марка МА-25</t>
  </si>
  <si>
    <t>21.1-6-90</t>
  </si>
  <si>
    <t>Олифа для окраски комбинированная оксоль</t>
  </si>
  <si>
    <t>22.1-4-58</t>
  </si>
  <si>
    <t>СН-2012.22 Выпуск № 3 (в текущих ценах по состоянию на 01.04.2025 г.). Сб.1-4-58</t>
  </si>
  <si>
    <t>Тельферы электрические, грузоподъемность до 1 т</t>
  </si>
  <si>
    <t>21.1-25-137</t>
  </si>
  <si>
    <t>СН-2012.21 Выпуск № 3 (в текущих ценах по состоянию на 01.04.2025 г.). Сб.1-25-137</t>
  </si>
  <si>
    <t>Лента изоляционная ПВХ, размер 15х0,2 мм</t>
  </si>
  <si>
    <t>21.1-4-17</t>
  </si>
  <si>
    <t>СН-2012.21 Выпуск № 3 (в текущих ценах по состоянию на 01.04.2025 г.). Сб.1-4-17</t>
  </si>
  <si>
    <t>Масло индустриальное, марка И-30А</t>
  </si>
  <si>
    <t>21.1-4-3</t>
  </si>
  <si>
    <t>СН-2012.21 Выпуск № 3 (в текущих ценах по состоянию на 01.04.2025 г.). Сб.1-4-3</t>
  </si>
  <si>
    <t>Бензин</t>
  </si>
  <si>
    <t>21.1-25-388</t>
  </si>
  <si>
    <t>СН-2012.21 Выпуск № 3 (в текущих ценах по состоянию на 01.04.2025 г.). Сб.1-25-388</t>
  </si>
  <si>
    <t>Шкурка шлифовальная на бумажной основе</t>
  </si>
  <si>
    <t>м2</t>
  </si>
  <si>
    <t>5728811000</t>
  </si>
  <si>
    <t>Прокладки из листового терморасширенного графита</t>
  </si>
  <si>
    <t>21.26-2-2</t>
  </si>
  <si>
    <t>СН-2012.21 Выпуск № 3 (в текущих ценах по состоянию на 01.04.2025 г.). Сб.26-2-2</t>
  </si>
  <si>
    <t>Бумага индикаторная (полоски) универсальная pH 0-12</t>
  </si>
  <si>
    <t>22.1-14-13</t>
  </si>
  <si>
    <t>СН-2012.22 Выпуск № 3 (в текущих ценах по состоянию на 01.04.2025 г.). Сб.1-14-13</t>
  </si>
  <si>
    <t>Пылесосы, потребляемая мощность 350-1200 Вт</t>
  </si>
  <si>
    <t>22.1-17-282</t>
  </si>
  <si>
    <t>СН-2012.22 Выпуск № 3 (в текущих ценах по состоянию на 01.04.2025 г.). Сб.1-17-282</t>
  </si>
  <si>
    <t>Пылесосы хозяйственные, потребляемая мощность до 1 кВт, объем мусоросборника 20 л, расход воздуха 68 л/с</t>
  </si>
  <si>
    <t>22.1-10-20</t>
  </si>
  <si>
    <t>СН-2012.22 Выпуск № 3 (в текущих ценах по состоянию на 01.04.2025 г.). Сб.1-10-20</t>
  </si>
  <si>
    <t>Компрессоры поршневые, производительность до 240 л/мин, объем ресивера 50 л</t>
  </si>
  <si>
    <t>21.1-24-43</t>
  </si>
  <si>
    <t>СН-2012.21 Выпуск № 3 (в текущих ценах по состоянию на 01.04.2025 г.). Сб.1-24-43</t>
  </si>
  <si>
    <t>Средство жидкое микробиоцидное для дезинфекции и предстерилизационной очистки, типа "Экодез-50"</t>
  </si>
  <si>
    <t>22.1-17-186</t>
  </si>
  <si>
    <t>СН-2012.22 Выпуск № 3 (в текущих ценах по состоянию на 01.04.2025 г.). Сб.1-17-186</t>
  </si>
  <si>
    <t>Пароочистители, допустимое давление пара 5 бар, производительность до 110 г/мин</t>
  </si>
  <si>
    <t>21.1-25-399</t>
  </si>
  <si>
    <t>СН-2012.21 Выпуск № 3 (в текущих ценах по состоянию на 01.04.2025 г.). Сб.1-25-399</t>
  </si>
  <si>
    <t>Шнур асбестовый, общего назначения, марка ШАОН-1, диаметр 0,75 мм,</t>
  </si>
  <si>
    <t>21.1-6-68</t>
  </si>
  <si>
    <t>СН-2012.21 Выпуск № 3 (в текущих ценах по состоянию на 01.04.2025 г.). Сб.1-6-68</t>
  </si>
  <si>
    <t>Лак битумный, марка БТ-577</t>
  </si>
  <si>
    <t>21.18-7-2</t>
  </si>
  <si>
    <t>СН-2012.21 Выпуск № 3 (в текущих ценах по состоянию на 01.04.2025 г.). Сб.18-7-2</t>
  </si>
  <si>
    <t>Прокладка уплотнительная паронитовая, толщина 0,5-2,5 мм</t>
  </si>
  <si>
    <t>21.1-4-33</t>
  </si>
  <si>
    <t>СН-2012.21 Выпуск № 3 (в текущих ценах по состоянию на 01.04.2025 г.). Сб.1-4-33</t>
  </si>
  <si>
    <t>Растворитель нефтяной, марка Нефрас С2-80/120</t>
  </si>
  <si>
    <t>21.1-23-9</t>
  </si>
  <si>
    <t>СН-2012.21 Выпуск № 3 (в текущих ценах по состоянию на 01.04.2025 г.). Сб.1-23-9</t>
  </si>
  <si>
    <t>Электроды, тип Э-42, 46, 50, диаметр 4 - 6 мм</t>
  </si>
  <si>
    <t>21.1-4-10</t>
  </si>
  <si>
    <t>СН-2012.21 Выпуск № 3 (в текущих ценах по состоянию на 01.04.2025 г.). Сб.1-4-10</t>
  </si>
  <si>
    <t>Кислород технический газообразный</t>
  </si>
  <si>
    <t>21.1-4-2</t>
  </si>
  <si>
    <t>СН-2012.21 Выпуск № 3 (в текущих ценах по состоянию на 01.04.2025 г.). Сб.1-4-2</t>
  </si>
  <si>
    <t>Ацетилен технический</t>
  </si>
  <si>
    <t>21.1-20-23</t>
  </si>
  <si>
    <t>СН-2012.21 Выпуск № 3 (в текущих ценах по состоянию на 01.04.2025 г.). Сб.1-20-23</t>
  </si>
  <si>
    <t>Парусина (брезент)</t>
  </si>
  <si>
    <t>21.1-6-46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</si>
  <si>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</si>
  <si>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21.1-4-41</t>
  </si>
  <si>
    <t>СН-2012.21 Выпуск № 3 (в текущих ценах по состоянию на 01.04.2025 г.). Сб.1-4-41</t>
  </si>
  <si>
    <t>Смазка густая (типа "Литол"), марка "Моbilux"</t>
  </si>
  <si>
    <t>22.1-17-208</t>
  </si>
  <si>
    <t>СН-2012.22 Выпуск № 3 (в текущих ценах по состоянию на 01.04.2025 г.). Сб.1-17-208</t>
  </si>
  <si>
    <t>Установки для удаления отложений в стальных, чугунных и медных теплообменниках, производительность 3360 л/час</t>
  </si>
  <si>
    <t>21.1-24-45</t>
  </si>
  <si>
    <t>СН-2012.21 Выпуск № 3 (в текущих ценах по состоянию на 01.04.2025 г.). Сб.1-24-45</t>
  </si>
  <si>
    <t>Состав жидкий концентрированный восстанавливающий для удаления коррозии и известковых отложений в системах нагревающих/охлаждающих и кондиционирования воздуха, типа "Cillit HS 23 RS"</t>
  </si>
  <si>
    <t>22.1-17-204</t>
  </si>
  <si>
    <t>СН-2012.22 Выпуск № 3 (в текущих ценах по состоянию на 01.04.2025 г.). Сб.1-17-204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</si>
  <si>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</si>
  <si>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</si>
  <si>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3 (в текущих ценах по состоянию на 01.04.2025 г.). Сб.1-17-209</t>
  </si>
  <si>
    <t>Машины щеточные электрические для очистки воздуховодов диаметром от 100 до 400 мм</t>
  </si>
  <si>
    <t>22.1-17-205</t>
  </si>
  <si>
    <t>СН-2012.22 Выпуск № 3 (в текущих ценах по состоянию на 01.04.2025 г.). Сб.1-17-205</t>
  </si>
  <si>
    <t>Генераторы холодного тумана аэрозольные, производительность до 19 л/ч</t>
  </si>
  <si>
    <t>22.1-17-213</t>
  </si>
  <si>
    <t>СН-2012.22 Выпуск № 3 (в текущих ценах по состоянию на 01.04.2025 г.). Сб.1-17-213</t>
  </si>
  <si>
    <t>Мойки высокого давления импортного производства, расход воды 650 л/ч, мощность 3,3 кВт</t>
  </si>
  <si>
    <t>22.1-17-297</t>
  </si>
  <si>
    <t>СН-2012.22 Выпуск № 3 (в текущих ценах по состоянию на 01.04.2025 г.). Сб.1-17-297</t>
  </si>
  <si>
    <t>Пылесосы ручные аккумуляторные, расход до 1 м3/мин, емкость 2,5 А*ч, напряжение 12 В</t>
  </si>
  <si>
    <t>21.1-20-10</t>
  </si>
  <si>
    <t>СН-2012.21 Выпуск № 3 (в текущих ценах по состоянию на 01.04.2025 г.). Сб.1-20-10</t>
  </si>
  <si>
    <t>Лента изоляционная хлопчатобумажная</t>
  </si>
  <si>
    <t>21.1-6-139</t>
  </si>
  <si>
    <t>СН-2012.21 Выпуск № 3 (в текущих ценах по состоянию на 01.04.2025 г.). Сб.1-6-139</t>
  </si>
  <si>
    <t>Эмаль, марка ПФ-115 (цветная), пентафталевая</t>
  </si>
  <si>
    <t>21.1-20-1</t>
  </si>
  <si>
    <t>СН-2012.21 Выпуск № 3 (в текущих ценах по состоянию на 01.04.2025 г.). Сб.1-20-1</t>
  </si>
  <si>
    <t>Бязь</t>
  </si>
  <si>
    <t>21.1-25-389</t>
  </si>
  <si>
    <t>СН-2012.21 Выпуск № 3 (в текущих ценах по состоянию на 01.04.2025 г.). Сб.1-25-389</t>
  </si>
  <si>
    <t>Шкурка шлифовальная на тканевой основе водостойкая</t>
  </si>
  <si>
    <t>21.1-6-111</t>
  </si>
  <si>
    <t>СН-2012.21 Выпуск № 3 (в текущих ценах по состоянию на 01.04.2025 г.). Сб.1-6-111</t>
  </si>
  <si>
    <t>Растворители универсальные № 645-650</t>
  </si>
  <si>
    <t>21.1-16-103</t>
  </si>
  <si>
    <t>СН-2012.21 Выпуск № 3 (в текущих ценах по состоянию на 01.04.2025 г.). Сб.1-16-103</t>
  </si>
  <si>
    <t>Спирт этиловый ректификат</t>
  </si>
  <si>
    <t>21.1-15-46</t>
  </si>
  <si>
    <t>СН-2012.21 Выпуск № 3 (в текущих ценах по состоянию на 01.04.2025 г.). Сб.1-15-46</t>
  </si>
  <si>
    <t>Припои оловянно-свинцовые в прутках, размеры 8-10х10-15х250-500 мм, марка ПОС-61</t>
  </si>
  <si>
    <t>21.1-25-1143</t>
  </si>
  <si>
    <t>СН-2012.21 Выпуск № 3 (в текущих ценах по состоянию на 01.04.2025 г.). Сб.1-25-1143</t>
  </si>
  <si>
    <t>Обезжириватель универсальный на углеводородной основе</t>
  </si>
  <si>
    <t>22.1-10-21</t>
  </si>
  <si>
    <t>СН-2012.22 Выпуск № 3 (в текущих ценах по состоянию на 01.04.2025 г.). Сб.1-10-21</t>
  </si>
  <si>
    <t>Компрессоры поршневые, производительность до 180 л/мин,  объем ресивера 6 л</t>
  </si>
  <si>
    <t>21.1-16-100</t>
  </si>
  <si>
    <t>СН-2012.21 Выпуск № 3 (в текущих ценах по состоянию на 01.04.2025 г.). Сб.1-16-100</t>
  </si>
  <si>
    <t>Спирт изопропиловый</t>
  </si>
  <si>
    <t>Насосная установка хозяйственно-питьевого водоснабжения PBS 3 CDM10-4 Aikon CNP Aikon CNP (Насосная установка укомплектована: 2 рабочих, 1 резервный насосы, запорной арматурой, датчиками давления, манометрами, установлены частотные преобразователи PD ES на каждый насосный агрегат.)</t>
  </si>
  <si>
    <t>Техническое обслуживание шкафа навесного 700х1200, 300х400 /Шкаф коллекторный пристраиваемый ШРН4 ,  ШРН7  VALTEC-Россия 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</si>
  <si>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Технический осмотр шкафа навесного 700х1200, 300х400 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</si>
  <si>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Техническое обслуживание силового распределительного пункта с установочными автоматами, число групп 12  /(ЩР-ТХ2.1, ЩР-К1, ЩР-К2, ЩР-К3, ЩР-К4, ЩР-К5(бар), ЩР-К6(пицца), ЩР-К7, ЩР-К8, ЩР-К9, ЩР-К10, ЩР-Склады, ЩР-1, ЩР-2, ЩР-3, ЩР-4, ПЭСПЗ, ЩСПЗ-1, ЩСПЗ-2, ЩАВР,ЩС-1, ЩС-2.1, ЩС2.2, ЩС-3,  ЩК-1, ЩК-2, ЩВ-1, ЩВ-2, ЩР-ТХ3.1, ЩР-ТХ3.2, ЩР-ТХ3.Б, ЩАЭ179, ЩАЭ219, ЩС-3)</t>
  </si>
  <si>
    <t>Технический осмотр силового распределительного пункта с установочными автоматами, число групп 12 / ((ЩР-ТХ2.1, ЩР-К1, ЩР-К2, ЩР-К3, ЩР-К4, ЩР-К5(бар), ЩР-К6(пицца), ЩР-К7, ЩР-К8, ЩР-К9, ЩР-К10, ЩР-Склады, ЩР-1, ЩР-2, ЩР-3, ЩР-4, ПЭСПЗ, ЩСПЗ-1, ЩСПЗ-2, ЩАВР,ЩС-1, ЩС-2.1, ЩС2.2, ЩС-3,  ЩК-1, ЩК-2, ЩВ-1, ЩВ-2, ЩР-ТХ3.1, ЩР-ТХ3.2, ЩР-ТХ3.Б, ЩАЭ179, ЩАЭ219, ЩС-3)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</si>
  <si>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 Поправка: СН-2012. Гл.1 Сб.20 п.3. 1 Наименование: При работах, которые производятся на высоте свыше 2 м от пола от 2 до 8 м</t>
  </si>
  <si>
    <t>Техническое обслуживание светозвукового сигнализатора "Выход"  / Светильник MIZAR 4023-6 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</si>
  <si>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</si>
  <si>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Технический осмотр светозвукового сигнализатора "Выход" 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</si>
  <si>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</si>
  <si>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Поправка: СН-2012. Гл.1 Сб.20 п.3. 1 Наименование: При работах, которые производятся на высоте свыше 2 м от пола от 2 до 8 м</t>
  </si>
  <si>
    <t>Техническое обслуживание преобразователя интерфейсов ПИ-01 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</si>
  <si>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Технический осмотр преобразователя интерфейсов ПИ-01 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</si>
  <si>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</si>
  <si>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</si>
  <si>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</si>
  <si>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</si>
  <si>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</si>
  <si>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</si>
  <si>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</si>
  <si>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</si>
  <si>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</si>
  <si>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</si>
  <si>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</si>
  <si>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</si>
  <si>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</si>
  <si>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</si>
  <si>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</si>
  <si>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</si>
  <si>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</si>
  <si>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</si>
  <si>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</si>
  <si>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</si>
  <si>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</si>
  <si>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</si>
  <si>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</si>
  <si>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</si>
  <si>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</si>
  <si>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</si>
  <si>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апрель 2025 года</t>
  </si>
  <si>
    <t>ЗП</t>
  </si>
  <si>
    <t>НР от ЗП</t>
  </si>
  <si>
    <t>%</t>
  </si>
  <si>
    <t>СП от ЗП</t>
  </si>
  <si>
    <t>ЗТР</t>
  </si>
  <si>
    <t>чел-ч</t>
  </si>
  <si>
    <r>
      <t>1.15-2101-2-1/1</t>
    </r>
    <r>
      <rPr>
        <i/>
        <sz val="10"/>
        <rFont val="Arial"/>
        <family val="2"/>
        <charset val="204"/>
      </rPr>
      <t xml:space="preserve">
Поправка: СН-2012. Гл.1 Сб. 2 п.3. 4</t>
    </r>
  </si>
  <si>
    <r>
      <t>Осмотр магистральных неизолированных внутренних трубопроводов диаметром до 100 мм с лестниц</t>
    </r>
    <r>
      <rPr>
        <i/>
        <sz val="10"/>
        <rFont val="Arial"/>
        <family val="2"/>
        <charset val="204"/>
      </rPr>
      <t xml:space="preserve">
Поправка: СН-2012. Гл.1 Сб. 2 п.3. 4  Наименование: При работе с лесов или лестниц</t>
    </r>
  </si>
  <si>
    <t>МР</t>
  </si>
  <si>
    <t>ЭМ</t>
  </si>
  <si>
    <t>в т.ч. ЗПМ</t>
  </si>
  <si>
    <t>НР и СП от ЗПМ</t>
  </si>
  <si>
    <r>
      <t>1.15-2101-2-2/1</t>
    </r>
    <r>
      <rPr>
        <i/>
        <sz val="10"/>
        <rFont val="Arial"/>
        <family val="2"/>
        <charset val="204"/>
      </rPr>
      <t xml:space="preserve">
Поправка: СН-2012. Гл.1 Сб. 2 п.3. 4</t>
    </r>
  </si>
  <si>
    <r>
      <t>Осмотр магистральных неизолированных внутренних трубопроводов диаметром до 300 мм с лестниц</t>
    </r>
    <r>
      <rPr>
        <i/>
        <sz val="10"/>
        <rFont val="Arial"/>
        <family val="2"/>
        <charset val="204"/>
      </rPr>
      <t xml:space="preserve">
Поправка: СН-2012. Гл.1 Сб. 2 п.3. 4  Наименование: При работе с лесов или лестниц</t>
    </r>
  </si>
  <si>
    <r>
      <t>1.20-2103-25-1/1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</si>
  <si>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</si>
  <si>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1.20-2103-16-1/1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</si>
  <si>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592x592 мм, встраиваемого в подвесной потолок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</si>
  <si>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1.20-2103-12-1/1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</si>
  <si>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панели светодиодной 595x595 мм типа Ecola, встроенной в потолок грильято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</si>
  <si>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3.1-2203-3-1/1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</si>
  <si>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светозвукового сигнализатора "Выход"  / Светильник MIZAR 4023-6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</si>
  <si>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r>
      <t>3.1-2201-3-1/1</t>
    </r>
    <r>
      <rPr>
        <i/>
        <sz val="10"/>
        <rFont val="Arial"/>
        <family val="2"/>
        <charset val="204"/>
      </rPr>
      <t xml:space="preserve">
Поправка: СН-2012. Гл.1 Сб.22 п.3.6.1</t>
    </r>
  </si>
  <si>
    <r>
      <t>Технический осмотр светозвукового сигнализатора "Выход"</t>
    </r>
    <r>
      <rPr>
        <i/>
        <sz val="10"/>
        <rFont val="Arial"/>
        <family val="2"/>
        <charset val="204"/>
      </rPr>
      <t xml:space="preserve">
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  </r>
  </si>
  <si>
    <r>
      <t>1.20-2103-24-1/1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</si>
  <si>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</si>
  <si>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3.1-2203-56-1/1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</si>
  <si>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преобразователя интерфейсов ПИ-01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</si>
  <si>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r>
      <t>3.1-2201-54-1/1</t>
    </r>
    <r>
      <rPr>
        <i/>
        <sz val="10"/>
        <rFont val="Arial"/>
        <family val="2"/>
        <charset val="204"/>
      </rPr>
      <t xml:space="preserve">
Поправка: СН-2012. Гл.1 Сб.22 п.3.6.1</t>
    </r>
  </si>
  <si>
    <r>
      <t>Технический осмотр преобразователя интерфейсов ПИ-01</t>
    </r>
    <r>
      <rPr>
        <i/>
        <sz val="10"/>
        <rFont val="Arial"/>
        <family val="2"/>
        <charset val="204"/>
      </rPr>
      <t xml:space="preserve">
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  </r>
  </si>
  <si>
    <t xml:space="preserve">Составил   </t>
  </si>
  <si>
    <t>[должность,подпись(инициалы,фамилия)]</t>
  </si>
  <si>
    <t xml:space="preserve">Проверил   </t>
  </si>
  <si>
    <t>СН_7.1_на 4 месяца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</si>
</sst>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19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54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0" fontId="16" fillId="0" borderId="0" xfId="0" applyFont="1"/>
    <xf numFmtId="0" fontId="17" fillId="0" borderId="0" xfId="0" applyFont="1" applyAlignment="1">
      <alignment horizontal="left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0" fontId="8" fillId="0" borderId="0" xfId="0" applyFont="1" applyAlignment="1">
      <alignment vertical="top" wrapText="1"/>
    </xf>
    <xf numFmtId="165" fontId="0" fillId="0" borderId="0" xfId="0" applyNumberFormat="1"/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0" fontId="16" fillId="0" borderId="0" xfId="0" applyFont="1" applyAlignment="1">
      <alignment horizontal="left" wrapText="1"/>
    </xf>
    <xf numFmtId="0" fontId="10" fillId="0" borderId="0" xfId="0" quotePrefix="1" applyFont="1" applyAlignment="1">
      <alignment horizontal="right" wrapText="1"/>
    </xf>
    <xf numFmtId="0" fontId="10" fillId="0" borderId="1" xfId="0" applyFont="1" applyBorder="1"/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0" fontId="10" fillId="0" borderId="0" xfId="0" applyFont="1" applyAlignment="1">
      <alignment horizontal="left" wrapText="1"/>
    </xf>
    <xf numFmtId="165" fontId="10" fillId="0" borderId="0" xfId="0" applyNumberFormat="1" applyFont="1" applyAlignment="1">
      <alignment horizontal="right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165" fontId="16" fillId="0" borderId="6" xfId="0" applyNumberFormat="1" applyFont="1" applyBorder="1" applyAlignment="1">
      <alignment horizontal="right"/>
    </xf>
    <xf numFmtId="0" fontId="11" fillId="0" borderId="0" xfId="0" applyFont="1" applyAlignment="1">
      <alignment horizontal="center" wrapText="1"/>
    </xf>
    <xf numFmtId="0" fontId="17" fillId="0" borderId="0" xfId="0" applyFont="1" applyAlignment="1">
      <alignment horizontal="left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0" fillId="0" borderId="0" xfId="0"/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F2863"/>
  <sheetViews>
    <sheetView tabSelected="1" topLeftCell="A2840" zoomScaleNormal="100" workbookViewId="0">
      <selection activeCell="I2856" sqref="I2856:J2856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7" width="12.7109375" customWidth="1"/>
    <col min="9" max="11" width="12.7109375" customWidth="1"/>
    <col min="15" max="28" width="0" hidden="1" customWidth="1"/>
    <col min="29" max="29" width="132.140625" hidden="1" customWidth="1"/>
    <col min="30" max="30" width="0" hidden="1" customWidth="1"/>
    <col min="31" max="31" width="149.140625" hidden="1" customWidth="1"/>
    <col min="32" max="32" width="113.14062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46" t="s">
        <v>1412</v>
      </c>
      <c r="K2" s="46"/>
    </row>
    <row r="3" spans="1:11" ht="16.5" x14ac:dyDescent="0.25">
      <c r="A3" s="11"/>
      <c r="B3" s="53" t="s">
        <v>1410</v>
      </c>
      <c r="C3" s="53"/>
      <c r="D3" s="53"/>
      <c r="E3" s="53"/>
      <c r="F3" s="10"/>
      <c r="G3" s="53" t="s">
        <v>1411</v>
      </c>
      <c r="H3" s="53"/>
      <c r="I3" s="53"/>
      <c r="J3" s="53"/>
      <c r="K3" s="53"/>
    </row>
    <row r="4" spans="1:11" ht="14.25" x14ac:dyDescent="0.2">
      <c r="A4" s="10"/>
      <c r="B4" s="45"/>
      <c r="C4" s="45"/>
      <c r="D4" s="45"/>
      <c r="E4" s="45"/>
      <c r="F4" s="10"/>
      <c r="G4" s="45"/>
      <c r="H4" s="45"/>
      <c r="I4" s="45"/>
      <c r="J4" s="45"/>
      <c r="K4" s="45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45" t="str">
        <f>CONCATENATE("______________________ ", IF(Source!AL12&lt;&gt;"", Source!AL12, ""))</f>
        <v xml:space="preserve">______________________ </v>
      </c>
      <c r="C6" s="45"/>
      <c r="D6" s="45"/>
      <c r="E6" s="45"/>
      <c r="F6" s="10"/>
      <c r="G6" s="45" t="str">
        <f>CONCATENATE("______________________ ", IF(Source!AH12&lt;&gt;"", Source!AH12, ""))</f>
        <v xml:space="preserve">______________________ </v>
      </c>
      <c r="H6" s="45"/>
      <c r="I6" s="45"/>
      <c r="J6" s="45"/>
      <c r="K6" s="45"/>
    </row>
    <row r="7" spans="1:11" ht="14.25" x14ac:dyDescent="0.2">
      <c r="A7" s="13"/>
      <c r="B7" s="35" t="s">
        <v>1413</v>
      </c>
      <c r="C7" s="35"/>
      <c r="D7" s="35"/>
      <c r="E7" s="35"/>
      <c r="F7" s="10"/>
      <c r="G7" s="35" t="s">
        <v>1413</v>
      </c>
      <c r="H7" s="35"/>
      <c r="I7" s="35"/>
      <c r="J7" s="35"/>
      <c r="K7" s="35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50" t="str">
        <f>CONCATENATE( "ЛОКАЛЬНАЯ СМЕТА № ",IF(Source!F12&lt;&gt;"Новый объект", Source!F12, ""))</f>
        <v>ЛОКАЛЬНАЯ СМЕТА № Новый объект_(Копия)_(Копия)</v>
      </c>
      <c r="B10" s="51"/>
      <c r="C10" s="51"/>
      <c r="D10" s="51"/>
      <c r="E10" s="51"/>
      <c r="F10" s="51"/>
      <c r="G10" s="51"/>
      <c r="H10" s="51"/>
      <c r="I10" s="51"/>
      <c r="J10" s="51"/>
      <c r="K10" s="51"/>
    </row>
    <row r="11" spans="1:11" x14ac:dyDescent="0.2">
      <c r="A11" s="48" t="s">
        <v>1414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52"/>
      <c r="B13" s="52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47" t="str">
        <f>IF(Source!G12&lt;&gt;"Новый объект", Source!G12, "")</f>
        <v>СН_7.1_на 4 месяца</v>
      </c>
      <c r="B15" s="47"/>
      <c r="C15" s="47"/>
      <c r="D15" s="47"/>
      <c r="E15" s="47"/>
      <c r="F15" s="47"/>
      <c r="G15" s="47"/>
      <c r="H15" s="47"/>
      <c r="I15" s="47"/>
      <c r="J15" s="47"/>
      <c r="K15" s="47"/>
    </row>
    <row r="16" spans="1:11" x14ac:dyDescent="0.2">
      <c r="A16" s="48" t="s">
        <v>1415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35" t="str">
        <f>CONCATENATE( "Основание: чертежи № ", Source!J12)</f>
        <v xml:space="preserve">Основание: чертежи № </v>
      </c>
      <c r="B18" s="35"/>
      <c r="C18" s="35"/>
      <c r="D18" s="35"/>
      <c r="E18" s="35"/>
      <c r="F18" s="35"/>
      <c r="G18" s="35"/>
      <c r="H18" s="35"/>
      <c r="I18" s="35"/>
      <c r="J18" s="35"/>
      <c r="K18" s="35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45" t="s">
        <v>1416</v>
      </c>
      <c r="G20" s="45"/>
      <c r="H20" s="45"/>
      <c r="I20" s="36">
        <f>I21+I22+I23+I24</f>
        <v>7194.27</v>
      </c>
      <c r="J20" s="46"/>
      <c r="K20" s="10" t="s">
        <v>1417</v>
      </c>
    </row>
    <row r="21" spans="1:11" ht="14.25" hidden="1" x14ac:dyDescent="0.2">
      <c r="A21" s="10"/>
      <c r="B21" s="10"/>
      <c r="C21" s="10"/>
      <c r="D21" s="10"/>
      <c r="E21" s="10"/>
      <c r="F21" s="45" t="s">
        <v>1418</v>
      </c>
      <c r="G21" s="45"/>
      <c r="H21" s="45"/>
      <c r="I21" s="36">
        <f>ROUND((Source!F1387)/1000, 2)</f>
        <v>0</v>
      </c>
      <c r="J21" s="46"/>
      <c r="K21" s="10" t="s">
        <v>1417</v>
      </c>
    </row>
    <row r="22" spans="1:11" ht="14.25" hidden="1" x14ac:dyDescent="0.2">
      <c r="A22" s="10"/>
      <c r="B22" s="10"/>
      <c r="C22" s="10"/>
      <c r="D22" s="10"/>
      <c r="E22" s="10"/>
      <c r="F22" s="45" t="s">
        <v>1419</v>
      </c>
      <c r="G22" s="45"/>
      <c r="H22" s="45"/>
      <c r="I22" s="36">
        <f>ROUND((Source!F1388)/1000, 2)</f>
        <v>0</v>
      </c>
      <c r="J22" s="46"/>
      <c r="K22" s="10" t="s">
        <v>1417</v>
      </c>
    </row>
    <row r="23" spans="1:11" ht="14.25" hidden="1" x14ac:dyDescent="0.2">
      <c r="A23" s="10"/>
      <c r="B23" s="10"/>
      <c r="C23" s="10"/>
      <c r="D23" s="10"/>
      <c r="E23" s="10"/>
      <c r="F23" s="45" t="s">
        <v>1420</v>
      </c>
      <c r="G23" s="45"/>
      <c r="H23" s="45"/>
      <c r="I23" s="36">
        <f>ROUND((Source!F1379)/1000, 2)</f>
        <v>0</v>
      </c>
      <c r="J23" s="46"/>
      <c r="K23" s="10" t="s">
        <v>1417</v>
      </c>
    </row>
    <row r="24" spans="1:11" ht="14.25" hidden="1" x14ac:dyDescent="0.2">
      <c r="A24" s="10"/>
      <c r="B24" s="10"/>
      <c r="C24" s="10"/>
      <c r="D24" s="10"/>
      <c r="E24" s="10"/>
      <c r="F24" s="45" t="s">
        <v>1421</v>
      </c>
      <c r="G24" s="45"/>
      <c r="H24" s="45"/>
      <c r="I24" s="36">
        <f>ROUND((Source!F1389+Source!F1390)/1000, 2)</f>
        <v>7194.27</v>
      </c>
      <c r="J24" s="46"/>
      <c r="K24" s="10" t="s">
        <v>1417</v>
      </c>
    </row>
    <row r="25" spans="1:11" ht="14.25" x14ac:dyDescent="0.2">
      <c r="A25" s="10"/>
      <c r="B25" s="10"/>
      <c r="C25" s="10"/>
      <c r="D25" s="10"/>
      <c r="E25" s="10"/>
      <c r="F25" s="45" t="s">
        <v>1422</v>
      </c>
      <c r="G25" s="45"/>
      <c r="H25" s="45"/>
      <c r="I25" s="36">
        <f>(Source!F1385+ Source!F1384)/1000</f>
        <v>3902.8378900000002</v>
      </c>
      <c r="J25" s="46"/>
      <c r="K25" s="10" t="s">
        <v>1417</v>
      </c>
    </row>
    <row r="26" spans="1:11" ht="14.25" x14ac:dyDescent="0.2">
      <c r="A26" s="10" t="s">
        <v>1436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x14ac:dyDescent="0.2">
      <c r="A27" s="43" t="s">
        <v>1423</v>
      </c>
      <c r="B27" s="43" t="s">
        <v>1424</v>
      </c>
      <c r="C27" s="43" t="s">
        <v>1425</v>
      </c>
      <c r="D27" s="43" t="s">
        <v>1426</v>
      </c>
      <c r="E27" s="43" t="s">
        <v>1427</v>
      </c>
      <c r="F27" s="43" t="s">
        <v>1428</v>
      </c>
      <c r="G27" s="43" t="s">
        <v>1429</v>
      </c>
      <c r="H27" s="43" t="s">
        <v>1430</v>
      </c>
      <c r="I27" s="43" t="s">
        <v>1431</v>
      </c>
      <c r="J27" s="43" t="s">
        <v>1432</v>
      </c>
      <c r="K27" s="16" t="s">
        <v>1433</v>
      </c>
    </row>
    <row r="28" spans="1:11" ht="28.5" x14ac:dyDescent="0.2">
      <c r="A28" s="44"/>
      <c r="B28" s="44"/>
      <c r="C28" s="44"/>
      <c r="D28" s="44"/>
      <c r="E28" s="44"/>
      <c r="F28" s="44"/>
      <c r="G28" s="44"/>
      <c r="H28" s="44"/>
      <c r="I28" s="44"/>
      <c r="J28" s="44"/>
      <c r="K28" s="17" t="s">
        <v>1434</v>
      </c>
    </row>
    <row r="29" spans="1:11" ht="28.5" x14ac:dyDescent="0.2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17" t="s">
        <v>1435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ht="16.5" x14ac:dyDescent="0.25">
      <c r="A32" s="41" t="str">
        <f>CONCATENATE("Локальная смета: ",IF(Source!G20&lt;&gt;"Новая локальная смета", Source!G20, ""))</f>
        <v>Локальная смета: Локальная смета: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</row>
    <row r="34" spans="1:22" ht="16.5" x14ac:dyDescent="0.25">
      <c r="A34" s="41" t="str">
        <f>CONCATENATE("Раздел: ",IF(Source!G24&lt;&gt;"Новый раздел", Source!G24, ""))</f>
        <v>Раздел: Раздел: 1. Система водоснабжения и водоотведение.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</row>
    <row r="36" spans="1:22" ht="16.5" x14ac:dyDescent="0.25">
      <c r="A36" s="41" t="str">
        <f>CONCATENATE("Подраздел: ",IF(Source!G28&lt;&gt;"Новый подраздел", Source!G28, ""))</f>
        <v>Подраздел: Подраздел: Водоснабжение пищеблока. Общепит. ВК1.1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</row>
    <row r="38" spans="1:22" ht="15" x14ac:dyDescent="0.25">
      <c r="B38" s="42" t="str">
        <f>Source!G32</f>
        <v>Футкорт</v>
      </c>
      <c r="C38" s="42"/>
      <c r="D38" s="42"/>
      <c r="E38" s="42"/>
      <c r="F38" s="42"/>
      <c r="G38" s="42"/>
      <c r="H38" s="42"/>
      <c r="I38" s="42"/>
      <c r="J38" s="42"/>
    </row>
    <row r="39" spans="1:22" ht="42.75" x14ac:dyDescent="0.2">
      <c r="A39" s="21">
        <v>1</v>
      </c>
      <c r="B39" s="21" t="str">
        <f>Source!F33</f>
        <v>1.15-2101-1-1/1</v>
      </c>
      <c r="C39" s="21" t="str">
        <f>Source!G33</f>
        <v>Осмотр магистральных неизолированных внутренних трубопроводов диаметром до 100 мм</v>
      </c>
      <c r="D39" s="22" t="str">
        <f>Source!H33</f>
        <v>100 м</v>
      </c>
      <c r="E39" s="9">
        <f>Source!I33</f>
        <v>9.8250000000000004E-2</v>
      </c>
      <c r="F39" s="24"/>
      <c r="G39" s="23"/>
      <c r="H39" s="9"/>
      <c r="I39" s="9"/>
      <c r="J39" s="24"/>
      <c r="K39" s="24"/>
      <c r="Q39">
        <f>ROUND((Source!BZ33/100)*ROUND((Source!AF33*Source!AV33)*Source!I33, 2), 2)</f>
        <v>119.57</v>
      </c>
      <c r="R39">
        <f>Source!X33</f>
        <v>119.57</v>
      </c>
      <c r="S39">
        <f>ROUND((Source!CA33/100)*ROUND((Source!AF33*Source!AV33)*Source!I33, 2), 2)</f>
        <v>17.079999999999998</v>
      </c>
      <c r="T39">
        <f>Source!Y33</f>
        <v>17.079999999999998</v>
      </c>
      <c r="U39">
        <f>ROUND((175/100)*ROUND((Source!AE33*Source!AV33)*Source!I33, 2), 2)</f>
        <v>0</v>
      </c>
      <c r="V39">
        <f>ROUND((108/100)*ROUND(Source!CS33*Source!I33, 2), 2)</f>
        <v>0</v>
      </c>
    </row>
    <row r="40" spans="1:22" ht="38.25" x14ac:dyDescent="0.2">
      <c r="C40" s="25" t="str">
        <f>"Объем: "&amp;Source!I33&amp;"=(8+"&amp;"6+"&amp;"14+"&amp;"48+"&amp;"73+"&amp;"36+"&amp;"23+"&amp;"89+"&amp;"96)*"&amp;"0,25*"&amp;"0,1/"&amp;"100"</f>
        <v>Объем: 0,09825=(8+6+14+48+73+36+23+89+96)*0,25*0,1/100</v>
      </c>
    </row>
    <row r="41" spans="1:22" ht="14.25" x14ac:dyDescent="0.2">
      <c r="A41" s="21"/>
      <c r="B41" s="21"/>
      <c r="C41" s="21" t="s">
        <v>1437</v>
      </c>
      <c r="D41" s="22"/>
      <c r="E41" s="9"/>
      <c r="F41" s="24">
        <f>Source!AO33</f>
        <v>434.63</v>
      </c>
      <c r="G41" s="23" t="str">
        <f>Source!DG33</f>
        <v>*4</v>
      </c>
      <c r="H41" s="9">
        <f>Source!AV33</f>
        <v>1</v>
      </c>
      <c r="I41" s="9">
        <f>IF(Source!BA33&lt;&gt; 0, Source!BA33, 1)</f>
        <v>1</v>
      </c>
      <c r="J41" s="24">
        <f>Source!S33</f>
        <v>170.81</v>
      </c>
      <c r="K41" s="24"/>
    </row>
    <row r="42" spans="1:22" ht="14.25" x14ac:dyDescent="0.2">
      <c r="A42" s="21"/>
      <c r="B42" s="21"/>
      <c r="C42" s="21" t="s">
        <v>1438</v>
      </c>
      <c r="D42" s="22" t="s">
        <v>1439</v>
      </c>
      <c r="E42" s="9">
        <f>Source!AT33</f>
        <v>70</v>
      </c>
      <c r="F42" s="24"/>
      <c r="G42" s="23"/>
      <c r="H42" s="9"/>
      <c r="I42" s="9"/>
      <c r="J42" s="24">
        <f>SUM(R39:R41)</f>
        <v>119.57</v>
      </c>
      <c r="K42" s="24"/>
    </row>
    <row r="43" spans="1:22" ht="14.25" x14ac:dyDescent="0.2">
      <c r="A43" s="21"/>
      <c r="B43" s="21"/>
      <c r="C43" s="21" t="s">
        <v>1440</v>
      </c>
      <c r="D43" s="22" t="s">
        <v>1439</v>
      </c>
      <c r="E43" s="9">
        <f>Source!AU33</f>
        <v>10</v>
      </c>
      <c r="F43" s="24"/>
      <c r="G43" s="23"/>
      <c r="H43" s="9"/>
      <c r="I43" s="9"/>
      <c r="J43" s="24">
        <f>SUM(T39:T42)</f>
        <v>17.079999999999998</v>
      </c>
      <c r="K43" s="24"/>
    </row>
    <row r="44" spans="1:22" ht="14.25" x14ac:dyDescent="0.2">
      <c r="A44" s="21"/>
      <c r="B44" s="21"/>
      <c r="C44" s="21" t="s">
        <v>1441</v>
      </c>
      <c r="D44" s="22" t="s">
        <v>1442</v>
      </c>
      <c r="E44" s="9">
        <f>Source!AQ33</f>
        <v>0.9</v>
      </c>
      <c r="F44" s="24"/>
      <c r="G44" s="23" t="str">
        <f>Source!DI33</f>
        <v>*4</v>
      </c>
      <c r="H44" s="9">
        <f>Source!AV33</f>
        <v>1</v>
      </c>
      <c r="I44" s="9"/>
      <c r="J44" s="24"/>
      <c r="K44" s="24">
        <f>Source!U33</f>
        <v>0.35370000000000001</v>
      </c>
    </row>
    <row r="45" spans="1:22" ht="15" x14ac:dyDescent="0.25">
      <c r="A45" s="27"/>
      <c r="B45" s="27"/>
      <c r="C45" s="27"/>
      <c r="D45" s="27"/>
      <c r="E45" s="27"/>
      <c r="F45" s="27"/>
      <c r="G45" s="27"/>
      <c r="H45" s="27"/>
      <c r="I45" s="40">
        <f>J41+J42+J43</f>
        <v>307.45999999999998</v>
      </c>
      <c r="J45" s="40"/>
      <c r="K45" s="28">
        <f>IF(Source!I33&lt;&gt;0, ROUND(I45/Source!I33, 2), 0)</f>
        <v>3129.36</v>
      </c>
      <c r="P45" s="26">
        <f>I45</f>
        <v>307.45999999999998</v>
      </c>
    </row>
    <row r="46" spans="1:22" ht="95.25" x14ac:dyDescent="0.2">
      <c r="A46" s="21">
        <v>2</v>
      </c>
      <c r="B46" s="21" t="s">
        <v>1443</v>
      </c>
      <c r="C46" s="21" t="s">
        <v>1444</v>
      </c>
      <c r="D46" s="22" t="str">
        <f>Source!H34</f>
        <v>100 м</v>
      </c>
      <c r="E46" s="9">
        <f>Source!I34</f>
        <v>0.29475000000000001</v>
      </c>
      <c r="F46" s="24"/>
      <c r="G46" s="23"/>
      <c r="H46" s="9"/>
      <c r="I46" s="9"/>
      <c r="J46" s="24"/>
      <c r="K46" s="24"/>
      <c r="Q46">
        <f>ROUND((Source!BZ34/100)*ROUND((Source!AF34*Source!AV34)*Source!I34, 2), 2)</f>
        <v>1157.3900000000001</v>
      </c>
      <c r="R46">
        <f>Source!X34</f>
        <v>1157.3900000000001</v>
      </c>
      <c r="S46">
        <f>ROUND((Source!CA34/100)*ROUND((Source!AF34*Source!AV34)*Source!I34, 2), 2)</f>
        <v>165.34</v>
      </c>
      <c r="T46">
        <f>Source!Y34</f>
        <v>165.34</v>
      </c>
      <c r="U46">
        <f>ROUND((175/100)*ROUND((Source!AE34*Source!AV34)*Source!I34, 2), 2)</f>
        <v>0</v>
      </c>
      <c r="V46">
        <f>ROUND((108/100)*ROUND(Source!CS34*Source!I34, 2), 2)</f>
        <v>0</v>
      </c>
    </row>
    <row r="47" spans="1:22" ht="38.25" x14ac:dyDescent="0.2">
      <c r="C47" s="25" t="str">
        <f>"Объем: "&amp;Source!I34&amp;"=(8+"&amp;"6+"&amp;"14+"&amp;"48+"&amp;"73+"&amp;"36+"&amp;"23+"&amp;"89+"&amp;"96)*"&amp;"0,75*"&amp;"0,1/"&amp;"100"</f>
        <v>Объем: 0,29475=(8+6+14+48+73+36+23+89+96)*0,75*0,1/100</v>
      </c>
    </row>
    <row r="48" spans="1:22" ht="14.25" x14ac:dyDescent="0.2">
      <c r="A48" s="21"/>
      <c r="B48" s="21"/>
      <c r="C48" s="21" t="s">
        <v>1437</v>
      </c>
      <c r="D48" s="22"/>
      <c r="E48" s="9"/>
      <c r="F48" s="24">
        <f>Source!AO34</f>
        <v>1274.9000000000001</v>
      </c>
      <c r="G48" s="23" t="str">
        <f>Source!DG34</f>
        <v>*4)*1,1</v>
      </c>
      <c r="H48" s="9">
        <f>Source!AV34</f>
        <v>1</v>
      </c>
      <c r="I48" s="9">
        <f>IF(Source!BA34&lt;&gt; 0, Source!BA34, 1)</f>
        <v>1</v>
      </c>
      <c r="J48" s="24">
        <f>Source!S34</f>
        <v>1653.42</v>
      </c>
      <c r="K48" s="24"/>
    </row>
    <row r="49" spans="1:22" ht="14.25" x14ac:dyDescent="0.2">
      <c r="A49" s="21"/>
      <c r="B49" s="21"/>
      <c r="C49" s="21" t="s">
        <v>1438</v>
      </c>
      <c r="D49" s="22" t="s">
        <v>1439</v>
      </c>
      <c r="E49" s="9">
        <f>Source!AT34</f>
        <v>70</v>
      </c>
      <c r="F49" s="24"/>
      <c r="G49" s="23"/>
      <c r="H49" s="9"/>
      <c r="I49" s="9"/>
      <c r="J49" s="24">
        <f>SUM(R46:R48)</f>
        <v>1157.3900000000001</v>
      </c>
      <c r="K49" s="24"/>
    </row>
    <row r="50" spans="1:22" ht="14.25" x14ac:dyDescent="0.2">
      <c r="A50" s="21"/>
      <c r="B50" s="21"/>
      <c r="C50" s="21" t="s">
        <v>1440</v>
      </c>
      <c r="D50" s="22" t="s">
        <v>1439</v>
      </c>
      <c r="E50" s="9">
        <f>Source!AU34</f>
        <v>10</v>
      </c>
      <c r="F50" s="24"/>
      <c r="G50" s="23"/>
      <c r="H50" s="9"/>
      <c r="I50" s="9"/>
      <c r="J50" s="24">
        <f>SUM(T46:T49)</f>
        <v>165.34</v>
      </c>
      <c r="K50" s="24"/>
    </row>
    <row r="51" spans="1:22" ht="14.25" x14ac:dyDescent="0.2">
      <c r="A51" s="21"/>
      <c r="B51" s="21"/>
      <c r="C51" s="21" t="s">
        <v>1441</v>
      </c>
      <c r="D51" s="22" t="s">
        <v>1442</v>
      </c>
      <c r="E51" s="9">
        <f>Source!AQ34</f>
        <v>2.64</v>
      </c>
      <c r="F51" s="24"/>
      <c r="G51" s="23" t="str">
        <f>Source!DI34</f>
        <v>*4)*1,1</v>
      </c>
      <c r="H51" s="9">
        <f>Source!AV34</f>
        <v>1</v>
      </c>
      <c r="I51" s="9"/>
      <c r="J51" s="24"/>
      <c r="K51" s="24">
        <f>Source!U34</f>
        <v>3.4238160000000004</v>
      </c>
    </row>
    <row r="52" spans="1:22" ht="15" x14ac:dyDescent="0.25">
      <c r="A52" s="27"/>
      <c r="B52" s="27"/>
      <c r="C52" s="27"/>
      <c r="D52" s="27"/>
      <c r="E52" s="27"/>
      <c r="F52" s="27"/>
      <c r="G52" s="27"/>
      <c r="H52" s="27"/>
      <c r="I52" s="40">
        <f>J48+J49+J50</f>
        <v>2976.1500000000005</v>
      </c>
      <c r="J52" s="40"/>
      <c r="K52" s="28">
        <f>IF(Source!I34&lt;&gt;0, ROUND(I52/Source!I34, 2), 0)</f>
        <v>10097.200000000001</v>
      </c>
      <c r="P52" s="26">
        <f>I52</f>
        <v>2976.1500000000005</v>
      </c>
    </row>
    <row r="53" spans="1:22" ht="42.75" x14ac:dyDescent="0.2">
      <c r="A53" s="21">
        <v>3</v>
      </c>
      <c r="B53" s="21" t="str">
        <f>Source!F35</f>
        <v>1.15-2203-7-1/1</v>
      </c>
      <c r="C53" s="21" t="str">
        <f>Source!G35</f>
        <v>Техническое обслуживание крана шарового латунного никелированного диаметром до 25 мм</v>
      </c>
      <c r="D53" s="22" t="str">
        <f>Source!H35</f>
        <v>10 шт.</v>
      </c>
      <c r="E53" s="9">
        <f>Source!I35</f>
        <v>1.5</v>
      </c>
      <c r="F53" s="24"/>
      <c r="G53" s="23"/>
      <c r="H53" s="9"/>
      <c r="I53" s="9"/>
      <c r="J53" s="24"/>
      <c r="K53" s="24"/>
      <c r="Q53">
        <f>ROUND((Source!BZ35/100)*ROUND((Source!AF35*Source!AV35)*Source!I35, 2), 2)</f>
        <v>250.64</v>
      </c>
      <c r="R53">
        <f>Source!X35</f>
        <v>250.64</v>
      </c>
      <c r="S53">
        <f>ROUND((Source!CA35/100)*ROUND((Source!AF35*Source!AV35)*Source!I35, 2), 2)</f>
        <v>35.81</v>
      </c>
      <c r="T53">
        <f>Source!Y35</f>
        <v>35.81</v>
      </c>
      <c r="U53">
        <f>ROUND((175/100)*ROUND((Source!AE35*Source!AV35)*Source!I35, 2), 2)</f>
        <v>0</v>
      </c>
      <c r="V53">
        <f>ROUND((108/100)*ROUND(Source!CS35*Source!I35, 2), 2)</f>
        <v>0</v>
      </c>
    </row>
    <row r="54" spans="1:22" ht="14.25" x14ac:dyDescent="0.2">
      <c r="A54" s="21"/>
      <c r="B54" s="21"/>
      <c r="C54" s="21" t="s">
        <v>1437</v>
      </c>
      <c r="D54" s="22"/>
      <c r="E54" s="9"/>
      <c r="F54" s="24">
        <f>Source!AO35</f>
        <v>238.7</v>
      </c>
      <c r="G54" s="23" t="str">
        <f>Source!DG35</f>
        <v/>
      </c>
      <c r="H54" s="9">
        <f>Source!AV35</f>
        <v>1</v>
      </c>
      <c r="I54" s="9">
        <f>IF(Source!BA35&lt;&gt; 0, Source!BA35, 1)</f>
        <v>1</v>
      </c>
      <c r="J54" s="24">
        <f>Source!S35</f>
        <v>358.05</v>
      </c>
      <c r="K54" s="24"/>
    </row>
    <row r="55" spans="1:22" ht="14.25" x14ac:dyDescent="0.2">
      <c r="A55" s="21"/>
      <c r="B55" s="21"/>
      <c r="C55" s="21" t="s">
        <v>1438</v>
      </c>
      <c r="D55" s="22" t="s">
        <v>1439</v>
      </c>
      <c r="E55" s="9">
        <f>Source!AT35</f>
        <v>70</v>
      </c>
      <c r="F55" s="24"/>
      <c r="G55" s="23"/>
      <c r="H55" s="9"/>
      <c r="I55" s="9"/>
      <c r="J55" s="24">
        <f>SUM(R53:R54)</f>
        <v>250.64</v>
      </c>
      <c r="K55" s="24"/>
    </row>
    <row r="56" spans="1:22" ht="14.25" x14ac:dyDescent="0.2">
      <c r="A56" s="21"/>
      <c r="B56" s="21"/>
      <c r="C56" s="21" t="s">
        <v>1440</v>
      </c>
      <c r="D56" s="22" t="s">
        <v>1439</v>
      </c>
      <c r="E56" s="9">
        <f>Source!AU35</f>
        <v>10</v>
      </c>
      <c r="F56" s="24"/>
      <c r="G56" s="23"/>
      <c r="H56" s="9"/>
      <c r="I56" s="9"/>
      <c r="J56" s="24">
        <f>SUM(T53:T55)</f>
        <v>35.81</v>
      </c>
      <c r="K56" s="24"/>
    </row>
    <row r="57" spans="1:22" ht="14.25" x14ac:dyDescent="0.2">
      <c r="A57" s="21"/>
      <c r="B57" s="21"/>
      <c r="C57" s="21" t="s">
        <v>1441</v>
      </c>
      <c r="D57" s="22" t="s">
        <v>1442</v>
      </c>
      <c r="E57" s="9">
        <f>Source!AQ35</f>
        <v>0.45</v>
      </c>
      <c r="F57" s="24"/>
      <c r="G57" s="23" t="str">
        <f>Source!DI35</f>
        <v/>
      </c>
      <c r="H57" s="9">
        <f>Source!AV35</f>
        <v>1</v>
      </c>
      <c r="I57" s="9"/>
      <c r="J57" s="24"/>
      <c r="K57" s="24">
        <f>Source!U35</f>
        <v>0.67500000000000004</v>
      </c>
    </row>
    <row r="58" spans="1:22" ht="15" x14ac:dyDescent="0.25">
      <c r="A58" s="27"/>
      <c r="B58" s="27"/>
      <c r="C58" s="27"/>
      <c r="D58" s="27"/>
      <c r="E58" s="27"/>
      <c r="F58" s="27"/>
      <c r="G58" s="27"/>
      <c r="H58" s="27"/>
      <c r="I58" s="40">
        <f>J54+J55+J56</f>
        <v>644.5</v>
      </c>
      <c r="J58" s="40"/>
      <c r="K58" s="28">
        <f>IF(Source!I35&lt;&gt;0, ROUND(I58/Source!I35, 2), 0)</f>
        <v>429.67</v>
      </c>
      <c r="P58" s="26">
        <f>I58</f>
        <v>644.5</v>
      </c>
    </row>
    <row r="59" spans="1:22" ht="42.75" x14ac:dyDescent="0.2">
      <c r="A59" s="21">
        <v>4</v>
      </c>
      <c r="B59" s="21" t="str">
        <f>Source!F36</f>
        <v>1.15-2203-7-2/1</v>
      </c>
      <c r="C59" s="21" t="str">
        <f>Source!G36</f>
        <v>Техническое обслуживание крана шарового латунного никелированного диаметром до 50 мм</v>
      </c>
      <c r="D59" s="22" t="str">
        <f>Source!H36</f>
        <v>10 шт.</v>
      </c>
      <c r="E59" s="9">
        <f>Source!I36</f>
        <v>0.1</v>
      </c>
      <c r="F59" s="24"/>
      <c r="G59" s="23"/>
      <c r="H59" s="9"/>
      <c r="I59" s="9"/>
      <c r="J59" s="24"/>
      <c r="K59" s="24"/>
      <c r="Q59">
        <f>ROUND((Source!BZ36/100)*ROUND((Source!AF36*Source!AV36)*Source!I36, 2), 2)</f>
        <v>22.65</v>
      </c>
      <c r="R59">
        <f>Source!X36</f>
        <v>22.65</v>
      </c>
      <c r="S59">
        <f>ROUND((Source!CA36/100)*ROUND((Source!AF36*Source!AV36)*Source!I36, 2), 2)</f>
        <v>3.24</v>
      </c>
      <c r="T59">
        <f>Source!Y36</f>
        <v>3.24</v>
      </c>
      <c r="U59">
        <f>ROUND((175/100)*ROUND((Source!AE36*Source!AV36)*Source!I36, 2), 2)</f>
        <v>0</v>
      </c>
      <c r="V59">
        <f>ROUND((108/100)*ROUND(Source!CS36*Source!I36, 2), 2)</f>
        <v>0</v>
      </c>
    </row>
    <row r="60" spans="1:22" ht="14.25" x14ac:dyDescent="0.2">
      <c r="A60" s="21"/>
      <c r="B60" s="21"/>
      <c r="C60" s="21" t="s">
        <v>1437</v>
      </c>
      <c r="D60" s="22"/>
      <c r="E60" s="9"/>
      <c r="F60" s="24">
        <f>Source!AO36</f>
        <v>323.57</v>
      </c>
      <c r="G60" s="23" t="str">
        <f>Source!DG36</f>
        <v/>
      </c>
      <c r="H60" s="9">
        <f>Source!AV36</f>
        <v>1</v>
      </c>
      <c r="I60" s="9">
        <f>IF(Source!BA36&lt;&gt; 0, Source!BA36, 1)</f>
        <v>1</v>
      </c>
      <c r="J60" s="24">
        <f>Source!S36</f>
        <v>32.36</v>
      </c>
      <c r="K60" s="24"/>
    </row>
    <row r="61" spans="1:22" ht="14.25" x14ac:dyDescent="0.2">
      <c r="A61" s="21"/>
      <c r="B61" s="21"/>
      <c r="C61" s="21" t="s">
        <v>1438</v>
      </c>
      <c r="D61" s="22" t="s">
        <v>1439</v>
      </c>
      <c r="E61" s="9">
        <f>Source!AT36</f>
        <v>70</v>
      </c>
      <c r="F61" s="24"/>
      <c r="G61" s="23"/>
      <c r="H61" s="9"/>
      <c r="I61" s="9"/>
      <c r="J61" s="24">
        <f>SUM(R59:R60)</f>
        <v>22.65</v>
      </c>
      <c r="K61" s="24"/>
    </row>
    <row r="62" spans="1:22" ht="14.25" x14ac:dyDescent="0.2">
      <c r="A62" s="21"/>
      <c r="B62" s="21"/>
      <c r="C62" s="21" t="s">
        <v>1440</v>
      </c>
      <c r="D62" s="22" t="s">
        <v>1439</v>
      </c>
      <c r="E62" s="9">
        <f>Source!AU36</f>
        <v>10</v>
      </c>
      <c r="F62" s="24"/>
      <c r="G62" s="23"/>
      <c r="H62" s="9"/>
      <c r="I62" s="9"/>
      <c r="J62" s="24">
        <f>SUM(T59:T61)</f>
        <v>3.24</v>
      </c>
      <c r="K62" s="24"/>
    </row>
    <row r="63" spans="1:22" ht="14.25" x14ac:dyDescent="0.2">
      <c r="A63" s="21"/>
      <c r="B63" s="21"/>
      <c r="C63" s="21" t="s">
        <v>1441</v>
      </c>
      <c r="D63" s="22" t="s">
        <v>1442</v>
      </c>
      <c r="E63" s="9">
        <f>Source!AQ36</f>
        <v>0.61</v>
      </c>
      <c r="F63" s="24"/>
      <c r="G63" s="23" t="str">
        <f>Source!DI36</f>
        <v/>
      </c>
      <c r="H63" s="9">
        <f>Source!AV36</f>
        <v>1</v>
      </c>
      <c r="I63" s="9"/>
      <c r="J63" s="24"/>
      <c r="K63" s="24">
        <f>Source!U36</f>
        <v>6.0999999999999999E-2</v>
      </c>
    </row>
    <row r="64" spans="1:22" ht="15" x14ac:dyDescent="0.25">
      <c r="A64" s="27"/>
      <c r="B64" s="27"/>
      <c r="C64" s="27"/>
      <c r="D64" s="27"/>
      <c r="E64" s="27"/>
      <c r="F64" s="27"/>
      <c r="G64" s="27"/>
      <c r="H64" s="27"/>
      <c r="I64" s="40">
        <f>J60+J61+J62</f>
        <v>58.25</v>
      </c>
      <c r="J64" s="40"/>
      <c r="K64" s="28">
        <f>IF(Source!I36&lt;&gt;0, ROUND(I64/Source!I36, 2), 0)</f>
        <v>582.5</v>
      </c>
      <c r="P64" s="26">
        <f>I64</f>
        <v>58.25</v>
      </c>
    </row>
    <row r="65" spans="1:22" ht="42.75" x14ac:dyDescent="0.2">
      <c r="A65" s="21">
        <v>5</v>
      </c>
      <c r="B65" s="21" t="str">
        <f>Source!F37</f>
        <v>1.15-2203-9-1/1</v>
      </c>
      <c r="C65" s="21" t="str">
        <f>Source!G37</f>
        <v>Техническое обслуживание клапанов обратных фланцевых диаметром 50 мм</v>
      </c>
      <c r="D65" s="22" t="str">
        <f>Source!H37</f>
        <v>шт.</v>
      </c>
      <c r="E65" s="9">
        <f>Source!I37</f>
        <v>2</v>
      </c>
      <c r="F65" s="24"/>
      <c r="G65" s="23"/>
      <c r="H65" s="9"/>
      <c r="I65" s="9"/>
      <c r="J65" s="24"/>
      <c r="K65" s="24"/>
      <c r="Q65">
        <f>ROUND((Source!BZ37/100)*ROUND((Source!AF37*Source!AV37)*Source!I37, 2), 2)</f>
        <v>94.65</v>
      </c>
      <c r="R65">
        <f>Source!X37</f>
        <v>94.65</v>
      </c>
      <c r="S65">
        <f>ROUND((Source!CA37/100)*ROUND((Source!AF37*Source!AV37)*Source!I37, 2), 2)</f>
        <v>13.52</v>
      </c>
      <c r="T65">
        <f>Source!Y37</f>
        <v>13.52</v>
      </c>
      <c r="U65">
        <f>ROUND((175/100)*ROUND((Source!AE37*Source!AV37)*Source!I37, 2), 2)</f>
        <v>0</v>
      </c>
      <c r="V65">
        <f>ROUND((108/100)*ROUND(Source!CS37*Source!I37, 2), 2)</f>
        <v>0</v>
      </c>
    </row>
    <row r="66" spans="1:22" ht="14.25" x14ac:dyDescent="0.2">
      <c r="A66" s="21"/>
      <c r="B66" s="21"/>
      <c r="C66" s="21" t="s">
        <v>1437</v>
      </c>
      <c r="D66" s="22"/>
      <c r="E66" s="9"/>
      <c r="F66" s="24">
        <f>Source!AO37</f>
        <v>67.61</v>
      </c>
      <c r="G66" s="23" t="str">
        <f>Source!DG37</f>
        <v/>
      </c>
      <c r="H66" s="9">
        <f>Source!AV37</f>
        <v>1</v>
      </c>
      <c r="I66" s="9">
        <f>IF(Source!BA37&lt;&gt; 0, Source!BA37, 1)</f>
        <v>1</v>
      </c>
      <c r="J66" s="24">
        <f>Source!S37</f>
        <v>135.22</v>
      </c>
      <c r="K66" s="24"/>
    </row>
    <row r="67" spans="1:22" ht="14.25" x14ac:dyDescent="0.2">
      <c r="A67" s="21"/>
      <c r="B67" s="21"/>
      <c r="C67" s="21" t="s">
        <v>1445</v>
      </c>
      <c r="D67" s="22"/>
      <c r="E67" s="9"/>
      <c r="F67" s="24">
        <f>Source!AL37</f>
        <v>0.26</v>
      </c>
      <c r="G67" s="23" t="str">
        <f>Source!DD37</f>
        <v/>
      </c>
      <c r="H67" s="9">
        <f>Source!AW37</f>
        <v>1</v>
      </c>
      <c r="I67" s="9">
        <f>IF(Source!BC37&lt;&gt; 0, Source!BC37, 1)</f>
        <v>1</v>
      </c>
      <c r="J67" s="24">
        <f>Source!P37</f>
        <v>0.52</v>
      </c>
      <c r="K67" s="24"/>
    </row>
    <row r="68" spans="1:22" ht="14.25" x14ac:dyDescent="0.2">
      <c r="A68" s="21"/>
      <c r="B68" s="21"/>
      <c r="C68" s="21" t="s">
        <v>1438</v>
      </c>
      <c r="D68" s="22" t="s">
        <v>1439</v>
      </c>
      <c r="E68" s="9">
        <f>Source!AT37</f>
        <v>70</v>
      </c>
      <c r="F68" s="24"/>
      <c r="G68" s="23"/>
      <c r="H68" s="9"/>
      <c r="I68" s="9"/>
      <c r="J68" s="24">
        <f>SUM(R65:R67)</f>
        <v>94.65</v>
      </c>
      <c r="K68" s="24"/>
    </row>
    <row r="69" spans="1:22" ht="14.25" x14ac:dyDescent="0.2">
      <c r="A69" s="21"/>
      <c r="B69" s="21"/>
      <c r="C69" s="21" t="s">
        <v>1440</v>
      </c>
      <c r="D69" s="22" t="s">
        <v>1439</v>
      </c>
      <c r="E69" s="9">
        <f>Source!AU37</f>
        <v>10</v>
      </c>
      <c r="F69" s="24"/>
      <c r="G69" s="23"/>
      <c r="H69" s="9"/>
      <c r="I69" s="9"/>
      <c r="J69" s="24">
        <f>SUM(T65:T68)</f>
        <v>13.52</v>
      </c>
      <c r="K69" s="24"/>
    </row>
    <row r="70" spans="1:22" ht="14.25" x14ac:dyDescent="0.2">
      <c r="A70" s="21"/>
      <c r="B70" s="21"/>
      <c r="C70" s="21" t="s">
        <v>1441</v>
      </c>
      <c r="D70" s="22" t="s">
        <v>1442</v>
      </c>
      <c r="E70" s="9">
        <f>Source!AQ37</f>
        <v>0.14000000000000001</v>
      </c>
      <c r="F70" s="24"/>
      <c r="G70" s="23" t="str">
        <f>Source!DI37</f>
        <v/>
      </c>
      <c r="H70" s="9">
        <f>Source!AV37</f>
        <v>1</v>
      </c>
      <c r="I70" s="9"/>
      <c r="J70" s="24"/>
      <c r="K70" s="24">
        <f>Source!U37</f>
        <v>0.28000000000000003</v>
      </c>
    </row>
    <row r="71" spans="1:22" ht="15" x14ac:dyDescent="0.25">
      <c r="A71" s="27"/>
      <c r="B71" s="27"/>
      <c r="C71" s="27"/>
      <c r="D71" s="27"/>
      <c r="E71" s="27"/>
      <c r="F71" s="27"/>
      <c r="G71" s="27"/>
      <c r="H71" s="27"/>
      <c r="I71" s="40">
        <f>J66+J67+J68+J69</f>
        <v>243.91000000000003</v>
      </c>
      <c r="J71" s="40"/>
      <c r="K71" s="28">
        <f>IF(Source!I37&lt;&gt;0, ROUND(I71/Source!I37, 2), 0)</f>
        <v>121.96</v>
      </c>
      <c r="P71" s="26">
        <f>I71</f>
        <v>243.91000000000003</v>
      </c>
    </row>
    <row r="72" spans="1:22" ht="42.75" x14ac:dyDescent="0.2">
      <c r="A72" s="21">
        <v>6</v>
      </c>
      <c r="B72" s="21" t="str">
        <f>Source!F38</f>
        <v>1.21-2303-24-1/1</v>
      </c>
      <c r="C72" s="21" t="str">
        <f>Source!G38</f>
        <v>Техническое обслуживание электроводонагревателей объемом до 80 литров</v>
      </c>
      <c r="D72" s="22" t="str">
        <f>Source!H38</f>
        <v>шт.</v>
      </c>
      <c r="E72" s="9">
        <f>Source!I38</f>
        <v>1</v>
      </c>
      <c r="F72" s="24"/>
      <c r="G72" s="23"/>
      <c r="H72" s="9"/>
      <c r="I72" s="9"/>
      <c r="J72" s="24"/>
      <c r="K72" s="24"/>
      <c r="Q72">
        <f>ROUND((Source!BZ38/100)*ROUND((Source!AF38*Source!AV38)*Source!I38, 2), 2)</f>
        <v>748.06</v>
      </c>
      <c r="R72">
        <f>Source!X38</f>
        <v>748.06</v>
      </c>
      <c r="S72">
        <f>ROUND((Source!CA38/100)*ROUND((Source!AF38*Source!AV38)*Source!I38, 2), 2)</f>
        <v>106.87</v>
      </c>
      <c r="T72">
        <f>Source!Y38</f>
        <v>106.87</v>
      </c>
      <c r="U72">
        <f>ROUND((175/100)*ROUND((Source!AE38*Source!AV38)*Source!I38, 2), 2)</f>
        <v>1532.2</v>
      </c>
      <c r="V72">
        <f>ROUND((108/100)*ROUND(Source!CS38*Source!I38, 2), 2)</f>
        <v>945.58</v>
      </c>
    </row>
    <row r="73" spans="1:22" ht="14.25" x14ac:dyDescent="0.2">
      <c r="A73" s="21"/>
      <c r="B73" s="21"/>
      <c r="C73" s="21" t="s">
        <v>1437</v>
      </c>
      <c r="D73" s="22"/>
      <c r="E73" s="9"/>
      <c r="F73" s="24">
        <f>Source!AO38</f>
        <v>1068.6600000000001</v>
      </c>
      <c r="G73" s="23" t="str">
        <f>Source!DG38</f>
        <v/>
      </c>
      <c r="H73" s="9">
        <f>Source!AV38</f>
        <v>1</v>
      </c>
      <c r="I73" s="9">
        <f>IF(Source!BA38&lt;&gt; 0, Source!BA38, 1)</f>
        <v>1</v>
      </c>
      <c r="J73" s="24">
        <f>Source!S38</f>
        <v>1068.6600000000001</v>
      </c>
      <c r="K73" s="24"/>
    </row>
    <row r="74" spans="1:22" ht="14.25" x14ac:dyDescent="0.2">
      <c r="A74" s="21"/>
      <c r="B74" s="21"/>
      <c r="C74" s="21" t="s">
        <v>1446</v>
      </c>
      <c r="D74" s="22"/>
      <c r="E74" s="9"/>
      <c r="F74" s="24">
        <f>Source!AM38</f>
        <v>1614.17</v>
      </c>
      <c r="G74" s="23" t="str">
        <f>Source!DE38</f>
        <v/>
      </c>
      <c r="H74" s="9">
        <f>Source!AV38</f>
        <v>1</v>
      </c>
      <c r="I74" s="9">
        <f>IF(Source!BB38&lt;&gt; 0, Source!BB38, 1)</f>
        <v>1</v>
      </c>
      <c r="J74" s="24">
        <f>Source!Q38</f>
        <v>1614.17</v>
      </c>
      <c r="K74" s="24"/>
    </row>
    <row r="75" spans="1:22" ht="14.25" x14ac:dyDescent="0.2">
      <c r="A75" s="21"/>
      <c r="B75" s="21"/>
      <c r="C75" s="21" t="s">
        <v>1447</v>
      </c>
      <c r="D75" s="22"/>
      <c r="E75" s="9"/>
      <c r="F75" s="24">
        <f>Source!AN38</f>
        <v>875.54</v>
      </c>
      <c r="G75" s="23" t="str">
        <f>Source!DF38</f>
        <v/>
      </c>
      <c r="H75" s="9">
        <f>Source!AV38</f>
        <v>1</v>
      </c>
      <c r="I75" s="9">
        <f>IF(Source!BS38&lt;&gt; 0, Source!BS38, 1)</f>
        <v>1</v>
      </c>
      <c r="J75" s="29">
        <f>Source!R38</f>
        <v>875.54</v>
      </c>
      <c r="K75" s="24"/>
    </row>
    <row r="76" spans="1:22" ht="14.25" x14ac:dyDescent="0.2">
      <c r="A76" s="21"/>
      <c r="B76" s="21"/>
      <c r="C76" s="21" t="s">
        <v>1445</v>
      </c>
      <c r="D76" s="22"/>
      <c r="E76" s="9"/>
      <c r="F76" s="24">
        <f>Source!AL38</f>
        <v>0.52</v>
      </c>
      <c r="G76" s="23" t="str">
        <f>Source!DD38</f>
        <v/>
      </c>
      <c r="H76" s="9">
        <f>Source!AW38</f>
        <v>1</v>
      </c>
      <c r="I76" s="9">
        <f>IF(Source!BC38&lt;&gt; 0, Source!BC38, 1)</f>
        <v>1</v>
      </c>
      <c r="J76" s="24">
        <f>Source!P38</f>
        <v>0.52</v>
      </c>
      <c r="K76" s="24"/>
    </row>
    <row r="77" spans="1:22" ht="14.25" x14ac:dyDescent="0.2">
      <c r="A77" s="21"/>
      <c r="B77" s="21"/>
      <c r="C77" s="21" t="s">
        <v>1438</v>
      </c>
      <c r="D77" s="22" t="s">
        <v>1439</v>
      </c>
      <c r="E77" s="9">
        <f>Source!AT38</f>
        <v>70</v>
      </c>
      <c r="F77" s="24"/>
      <c r="G77" s="23"/>
      <c r="H77" s="9"/>
      <c r="I77" s="9"/>
      <c r="J77" s="24">
        <f>SUM(R72:R76)</f>
        <v>748.06</v>
      </c>
      <c r="K77" s="24"/>
    </row>
    <row r="78" spans="1:22" ht="14.25" x14ac:dyDescent="0.2">
      <c r="A78" s="21"/>
      <c r="B78" s="21"/>
      <c r="C78" s="21" t="s">
        <v>1440</v>
      </c>
      <c r="D78" s="22" t="s">
        <v>1439</v>
      </c>
      <c r="E78" s="9">
        <f>Source!AU38</f>
        <v>10</v>
      </c>
      <c r="F78" s="24"/>
      <c r="G78" s="23"/>
      <c r="H78" s="9"/>
      <c r="I78" s="9"/>
      <c r="J78" s="24">
        <f>SUM(T72:T77)</f>
        <v>106.87</v>
      </c>
      <c r="K78" s="24"/>
    </row>
    <row r="79" spans="1:22" ht="14.25" x14ac:dyDescent="0.2">
      <c r="A79" s="21"/>
      <c r="B79" s="21"/>
      <c r="C79" s="21" t="s">
        <v>1448</v>
      </c>
      <c r="D79" s="22" t="s">
        <v>1439</v>
      </c>
      <c r="E79" s="9">
        <f>108</f>
        <v>108</v>
      </c>
      <c r="F79" s="24"/>
      <c r="G79" s="23"/>
      <c r="H79" s="9"/>
      <c r="I79" s="9"/>
      <c r="J79" s="24">
        <f>SUM(V72:V78)</f>
        <v>945.58</v>
      </c>
      <c r="K79" s="24"/>
    </row>
    <row r="80" spans="1:22" ht="14.25" x14ac:dyDescent="0.2">
      <c r="A80" s="21"/>
      <c r="B80" s="21"/>
      <c r="C80" s="21" t="s">
        <v>1441</v>
      </c>
      <c r="D80" s="22" t="s">
        <v>1442</v>
      </c>
      <c r="E80" s="9">
        <f>Source!AQ38</f>
        <v>1.75</v>
      </c>
      <c r="F80" s="24"/>
      <c r="G80" s="23" t="str">
        <f>Source!DI38</f>
        <v/>
      </c>
      <c r="H80" s="9">
        <f>Source!AV38</f>
        <v>1</v>
      </c>
      <c r="I80" s="9"/>
      <c r="J80" s="24"/>
      <c r="K80" s="24">
        <f>Source!U38</f>
        <v>1.75</v>
      </c>
    </row>
    <row r="81" spans="1:22" ht="15" x14ac:dyDescent="0.25">
      <c r="A81" s="27"/>
      <c r="B81" s="27"/>
      <c r="C81" s="27"/>
      <c r="D81" s="27"/>
      <c r="E81" s="27"/>
      <c r="F81" s="27"/>
      <c r="G81" s="27"/>
      <c r="H81" s="27"/>
      <c r="I81" s="40">
        <f>J73+J74+J76+J77+J78+J79</f>
        <v>4483.8599999999997</v>
      </c>
      <c r="J81" s="40"/>
      <c r="K81" s="28">
        <f>IF(Source!I38&lt;&gt;0, ROUND(I81/Source!I38, 2), 0)</f>
        <v>4483.8599999999997</v>
      </c>
      <c r="P81" s="26">
        <f>I81</f>
        <v>4483.8599999999997</v>
      </c>
    </row>
    <row r="82" spans="1:22" ht="71.25" x14ac:dyDescent="0.2">
      <c r="A82" s="21">
        <v>7</v>
      </c>
      <c r="B82" s="21" t="str">
        <f>Source!F39</f>
        <v>1.23-2103-41-1/1</v>
      </c>
      <c r="C82" s="21" t="str">
        <f>Source!G39</f>
        <v>Техническое обслуживание регулирующего клапана/ Клапан балансировочный ручной латунный MNT BP с измерительными ниппелями  Danfoss</v>
      </c>
      <c r="D82" s="22" t="str">
        <f>Source!H39</f>
        <v>шт.</v>
      </c>
      <c r="E82" s="9">
        <f>Source!I39</f>
        <v>19</v>
      </c>
      <c r="F82" s="24"/>
      <c r="G82" s="23"/>
      <c r="H82" s="9"/>
      <c r="I82" s="9"/>
      <c r="J82" s="24"/>
      <c r="K82" s="24"/>
      <c r="Q82">
        <f>ROUND((Source!BZ39/100)*ROUND((Source!AF39*Source!AV39)*Source!I39, 2), 2)</f>
        <v>2376.44</v>
      </c>
      <c r="R82">
        <f>Source!X39</f>
        <v>2376.44</v>
      </c>
      <c r="S82">
        <f>ROUND((Source!CA39/100)*ROUND((Source!AF39*Source!AV39)*Source!I39, 2), 2)</f>
        <v>339.49</v>
      </c>
      <c r="T82">
        <f>Source!Y39</f>
        <v>339.49</v>
      </c>
      <c r="U82">
        <f>ROUND((175/100)*ROUND((Source!AE39*Source!AV39)*Source!I39, 2), 2)</f>
        <v>1612.96</v>
      </c>
      <c r="V82">
        <f>ROUND((108/100)*ROUND(Source!CS39*Source!I39, 2), 2)</f>
        <v>995.43</v>
      </c>
    </row>
    <row r="83" spans="1:22" ht="14.25" x14ac:dyDescent="0.2">
      <c r="A83" s="21"/>
      <c r="B83" s="21"/>
      <c r="C83" s="21" t="s">
        <v>1437</v>
      </c>
      <c r="D83" s="22"/>
      <c r="E83" s="9"/>
      <c r="F83" s="24">
        <f>Source!AO39</f>
        <v>178.68</v>
      </c>
      <c r="G83" s="23" t="str">
        <f>Source!DG39</f>
        <v/>
      </c>
      <c r="H83" s="9">
        <f>Source!AV39</f>
        <v>1</v>
      </c>
      <c r="I83" s="9">
        <f>IF(Source!BA39&lt;&gt; 0, Source!BA39, 1)</f>
        <v>1</v>
      </c>
      <c r="J83" s="24">
        <f>Source!S39</f>
        <v>3394.92</v>
      </c>
      <c r="K83" s="24"/>
    </row>
    <row r="84" spans="1:22" ht="14.25" x14ac:dyDescent="0.2">
      <c r="A84" s="21"/>
      <c r="B84" s="21"/>
      <c r="C84" s="21" t="s">
        <v>1446</v>
      </c>
      <c r="D84" s="22"/>
      <c r="E84" s="9"/>
      <c r="F84" s="24">
        <f>Source!AM39</f>
        <v>89.43</v>
      </c>
      <c r="G84" s="23" t="str">
        <f>Source!DE39</f>
        <v/>
      </c>
      <c r="H84" s="9">
        <f>Source!AV39</f>
        <v>1</v>
      </c>
      <c r="I84" s="9">
        <f>IF(Source!BB39&lt;&gt; 0, Source!BB39, 1)</f>
        <v>1</v>
      </c>
      <c r="J84" s="24">
        <f>Source!Q39</f>
        <v>1699.17</v>
      </c>
      <c r="K84" s="24"/>
    </row>
    <row r="85" spans="1:22" ht="14.25" x14ac:dyDescent="0.2">
      <c r="A85" s="21"/>
      <c r="B85" s="21"/>
      <c r="C85" s="21" t="s">
        <v>1447</v>
      </c>
      <c r="D85" s="22"/>
      <c r="E85" s="9"/>
      <c r="F85" s="24">
        <f>Source!AN39</f>
        <v>48.51</v>
      </c>
      <c r="G85" s="23" t="str">
        <f>Source!DF39</f>
        <v/>
      </c>
      <c r="H85" s="9">
        <f>Source!AV39</f>
        <v>1</v>
      </c>
      <c r="I85" s="9">
        <f>IF(Source!BS39&lt;&gt; 0, Source!BS39, 1)</f>
        <v>1</v>
      </c>
      <c r="J85" s="29">
        <f>Source!R39</f>
        <v>921.69</v>
      </c>
      <c r="K85" s="24"/>
    </row>
    <row r="86" spans="1:22" ht="14.25" x14ac:dyDescent="0.2">
      <c r="A86" s="21"/>
      <c r="B86" s="21"/>
      <c r="C86" s="21" t="s">
        <v>1438</v>
      </c>
      <c r="D86" s="22" t="s">
        <v>1439</v>
      </c>
      <c r="E86" s="9">
        <f>Source!AT39</f>
        <v>70</v>
      </c>
      <c r="F86" s="24"/>
      <c r="G86" s="23"/>
      <c r="H86" s="9"/>
      <c r="I86" s="9"/>
      <c r="J86" s="24">
        <f>SUM(R82:R85)</f>
        <v>2376.44</v>
      </c>
      <c r="K86" s="24"/>
    </row>
    <row r="87" spans="1:22" ht="14.25" x14ac:dyDescent="0.2">
      <c r="A87" s="21"/>
      <c r="B87" s="21"/>
      <c r="C87" s="21" t="s">
        <v>1440</v>
      </c>
      <c r="D87" s="22" t="s">
        <v>1439</v>
      </c>
      <c r="E87" s="9">
        <f>Source!AU39</f>
        <v>10</v>
      </c>
      <c r="F87" s="24"/>
      <c r="G87" s="23"/>
      <c r="H87" s="9"/>
      <c r="I87" s="9"/>
      <c r="J87" s="24">
        <f>SUM(T82:T86)</f>
        <v>339.49</v>
      </c>
      <c r="K87" s="24"/>
    </row>
    <row r="88" spans="1:22" ht="14.25" x14ac:dyDescent="0.2">
      <c r="A88" s="21"/>
      <c r="B88" s="21"/>
      <c r="C88" s="21" t="s">
        <v>1448</v>
      </c>
      <c r="D88" s="22" t="s">
        <v>1439</v>
      </c>
      <c r="E88" s="9">
        <f>108</f>
        <v>108</v>
      </c>
      <c r="F88" s="24"/>
      <c r="G88" s="23"/>
      <c r="H88" s="9"/>
      <c r="I88" s="9"/>
      <c r="J88" s="24">
        <f>SUM(V82:V87)</f>
        <v>995.43</v>
      </c>
      <c r="K88" s="24"/>
    </row>
    <row r="89" spans="1:22" ht="14.25" x14ac:dyDescent="0.2">
      <c r="A89" s="21"/>
      <c r="B89" s="21"/>
      <c r="C89" s="21" t="s">
        <v>1441</v>
      </c>
      <c r="D89" s="22" t="s">
        <v>1442</v>
      </c>
      <c r="E89" s="9">
        <f>Source!AQ39</f>
        <v>0.37</v>
      </c>
      <c r="F89" s="24"/>
      <c r="G89" s="23" t="str">
        <f>Source!DI39</f>
        <v/>
      </c>
      <c r="H89" s="9">
        <f>Source!AV39</f>
        <v>1</v>
      </c>
      <c r="I89" s="9"/>
      <c r="J89" s="24"/>
      <c r="K89" s="24">
        <f>Source!U39</f>
        <v>7.03</v>
      </c>
    </row>
    <row r="90" spans="1:22" ht="15" x14ac:dyDescent="0.25">
      <c r="A90" s="27"/>
      <c r="B90" s="27"/>
      <c r="C90" s="27"/>
      <c r="D90" s="27"/>
      <c r="E90" s="27"/>
      <c r="F90" s="27"/>
      <c r="G90" s="27"/>
      <c r="H90" s="27"/>
      <c r="I90" s="40">
        <f>J83+J84+J86+J87+J88</f>
        <v>8805.4500000000007</v>
      </c>
      <c r="J90" s="40"/>
      <c r="K90" s="28">
        <f>IF(Source!I39&lt;&gt;0, ROUND(I90/Source!I39, 2), 0)</f>
        <v>463.44</v>
      </c>
      <c r="P90" s="26">
        <f>I90</f>
        <v>8805.4500000000007</v>
      </c>
    </row>
    <row r="92" spans="1:22" ht="15" x14ac:dyDescent="0.25">
      <c r="B92" s="42" t="str">
        <f>Source!G40</f>
        <v>Ресторан</v>
      </c>
      <c r="C92" s="42"/>
      <c r="D92" s="42"/>
      <c r="E92" s="42"/>
      <c r="F92" s="42"/>
      <c r="G92" s="42"/>
      <c r="H92" s="42"/>
      <c r="I92" s="42"/>
      <c r="J92" s="42"/>
    </row>
    <row r="93" spans="1:22" ht="42.75" x14ac:dyDescent="0.2">
      <c r="A93" s="21">
        <v>8</v>
      </c>
      <c r="B93" s="21" t="str">
        <f>Source!F41</f>
        <v>1.15-2101-1-1/1</v>
      </c>
      <c r="C93" s="21" t="str">
        <f>Source!G41</f>
        <v>Осмотр магистральных неизолированных внутренних трубопроводов диаметром до 100 мм</v>
      </c>
      <c r="D93" s="22" t="str">
        <f>Source!H41</f>
        <v>100 м</v>
      </c>
      <c r="E93" s="9">
        <f>Source!I41</f>
        <v>3.6749999999999998E-2</v>
      </c>
      <c r="F93" s="24"/>
      <c r="G93" s="23"/>
      <c r="H93" s="9"/>
      <c r="I93" s="9"/>
      <c r="J93" s="24"/>
      <c r="K93" s="24"/>
      <c r="Q93">
        <f>ROUND((Source!BZ41/100)*ROUND((Source!AF41*Source!AV41)*Source!I41, 2), 2)</f>
        <v>44.72</v>
      </c>
      <c r="R93">
        <f>Source!X41</f>
        <v>44.72</v>
      </c>
      <c r="S93">
        <f>ROUND((Source!CA41/100)*ROUND((Source!AF41*Source!AV41)*Source!I41, 2), 2)</f>
        <v>6.39</v>
      </c>
      <c r="T93">
        <f>Source!Y41</f>
        <v>6.39</v>
      </c>
      <c r="U93">
        <f>ROUND((175/100)*ROUND((Source!AE41*Source!AV41)*Source!I41, 2), 2)</f>
        <v>0</v>
      </c>
      <c r="V93">
        <f>ROUND((108/100)*ROUND(Source!CS41*Source!I41, 2), 2)</f>
        <v>0</v>
      </c>
    </row>
    <row r="94" spans="1:22" x14ac:dyDescent="0.2">
      <c r="C94" s="25" t="str">
        <f>"Объем: "&amp;Source!I41&amp;"=(36,75*"&amp;"0,1)/"&amp;"100"</f>
        <v>Объем: 0,03675=(36,75*0,1)/100</v>
      </c>
    </row>
    <row r="95" spans="1:22" ht="14.25" x14ac:dyDescent="0.2">
      <c r="A95" s="21"/>
      <c r="B95" s="21"/>
      <c r="C95" s="21" t="s">
        <v>1437</v>
      </c>
      <c r="D95" s="22"/>
      <c r="E95" s="9"/>
      <c r="F95" s="24">
        <f>Source!AO41</f>
        <v>434.63</v>
      </c>
      <c r="G95" s="23" t="str">
        <f>Source!DG41</f>
        <v>*4</v>
      </c>
      <c r="H95" s="9">
        <f>Source!AV41</f>
        <v>1</v>
      </c>
      <c r="I95" s="9">
        <f>IF(Source!BA41&lt;&gt; 0, Source!BA41, 1)</f>
        <v>1</v>
      </c>
      <c r="J95" s="24">
        <f>Source!S41</f>
        <v>63.89</v>
      </c>
      <c r="K95" s="24"/>
    </row>
    <row r="96" spans="1:22" ht="14.25" x14ac:dyDescent="0.2">
      <c r="A96" s="21"/>
      <c r="B96" s="21"/>
      <c r="C96" s="21" t="s">
        <v>1438</v>
      </c>
      <c r="D96" s="22" t="s">
        <v>1439</v>
      </c>
      <c r="E96" s="9">
        <f>Source!AT41</f>
        <v>70</v>
      </c>
      <c r="F96" s="24"/>
      <c r="G96" s="23"/>
      <c r="H96" s="9"/>
      <c r="I96" s="9"/>
      <c r="J96" s="24">
        <f>SUM(R93:R95)</f>
        <v>44.72</v>
      </c>
      <c r="K96" s="24"/>
    </row>
    <row r="97" spans="1:22" ht="14.25" x14ac:dyDescent="0.2">
      <c r="A97" s="21"/>
      <c r="B97" s="21"/>
      <c r="C97" s="21" t="s">
        <v>1440</v>
      </c>
      <c r="D97" s="22" t="s">
        <v>1439</v>
      </c>
      <c r="E97" s="9">
        <f>Source!AU41</f>
        <v>10</v>
      </c>
      <c r="F97" s="24"/>
      <c r="G97" s="23"/>
      <c r="H97" s="9"/>
      <c r="I97" s="9"/>
      <c r="J97" s="24">
        <f>SUM(T93:T96)</f>
        <v>6.39</v>
      </c>
      <c r="K97" s="24"/>
    </row>
    <row r="98" spans="1:22" ht="14.25" x14ac:dyDescent="0.2">
      <c r="A98" s="21"/>
      <c r="B98" s="21"/>
      <c r="C98" s="21" t="s">
        <v>1441</v>
      </c>
      <c r="D98" s="22" t="s">
        <v>1442</v>
      </c>
      <c r="E98" s="9">
        <f>Source!AQ41</f>
        <v>0.9</v>
      </c>
      <c r="F98" s="24"/>
      <c r="G98" s="23" t="str">
        <f>Source!DI41</f>
        <v>*4</v>
      </c>
      <c r="H98" s="9">
        <f>Source!AV41</f>
        <v>1</v>
      </c>
      <c r="I98" s="9"/>
      <c r="J98" s="24"/>
      <c r="K98" s="24">
        <f>Source!U41</f>
        <v>0.1323</v>
      </c>
    </row>
    <row r="99" spans="1:22" ht="15" x14ac:dyDescent="0.25">
      <c r="A99" s="27"/>
      <c r="B99" s="27"/>
      <c r="C99" s="27"/>
      <c r="D99" s="27"/>
      <c r="E99" s="27"/>
      <c r="F99" s="27"/>
      <c r="G99" s="27"/>
      <c r="H99" s="27"/>
      <c r="I99" s="40">
        <f>J95+J96+J97</f>
        <v>115</v>
      </c>
      <c r="J99" s="40"/>
      <c r="K99" s="28">
        <f>IF(Source!I41&lt;&gt;0, ROUND(I99/Source!I41, 2), 0)</f>
        <v>3129.25</v>
      </c>
      <c r="P99" s="26">
        <f>I99</f>
        <v>115</v>
      </c>
    </row>
    <row r="100" spans="1:22" ht="95.25" x14ac:dyDescent="0.2">
      <c r="A100" s="21">
        <v>9</v>
      </c>
      <c r="B100" s="21" t="s">
        <v>1443</v>
      </c>
      <c r="C100" s="21" t="s">
        <v>1444</v>
      </c>
      <c r="D100" s="22" t="str">
        <f>Source!H42</f>
        <v>100 м</v>
      </c>
      <c r="E100" s="9">
        <f>Source!I42</f>
        <v>0.13275000000000001</v>
      </c>
      <c r="F100" s="24"/>
      <c r="G100" s="23"/>
      <c r="H100" s="9"/>
      <c r="I100" s="9"/>
      <c r="J100" s="24"/>
      <c r="K100" s="24"/>
      <c r="Q100">
        <f>ROUND((Source!BZ42/100)*ROUND((Source!AF42*Source!AV42)*Source!I42, 2), 2)</f>
        <v>521.27</v>
      </c>
      <c r="R100">
        <f>Source!X42</f>
        <v>521.27</v>
      </c>
      <c r="S100">
        <f>ROUND((Source!CA42/100)*ROUND((Source!AF42*Source!AV42)*Source!I42, 2), 2)</f>
        <v>74.47</v>
      </c>
      <c r="T100">
        <f>Source!Y42</f>
        <v>74.47</v>
      </c>
      <c r="U100">
        <f>ROUND((175/100)*ROUND((Source!AE42*Source!AV42)*Source!I42, 2), 2)</f>
        <v>0</v>
      </c>
      <c r="V100">
        <f>ROUND((108/100)*ROUND(Source!CS42*Source!I42, 2), 2)</f>
        <v>0</v>
      </c>
    </row>
    <row r="101" spans="1:22" x14ac:dyDescent="0.2">
      <c r="C101" s="25" t="str">
        <f>"Объем: "&amp;Source!I42&amp;"=(132,75*"&amp;"0,1)/"&amp;"100"</f>
        <v>Объем: 0,13275=(132,75*0,1)/100</v>
      </c>
    </row>
    <row r="102" spans="1:22" ht="14.25" x14ac:dyDescent="0.2">
      <c r="A102" s="21"/>
      <c r="B102" s="21"/>
      <c r="C102" s="21" t="s">
        <v>1437</v>
      </c>
      <c r="D102" s="22"/>
      <c r="E102" s="9"/>
      <c r="F102" s="24">
        <f>Source!AO42</f>
        <v>1274.9000000000001</v>
      </c>
      <c r="G102" s="23" t="str">
        <f>Source!DG42</f>
        <v>*4)*1,1</v>
      </c>
      <c r="H102" s="9">
        <f>Source!AV42</f>
        <v>1</v>
      </c>
      <c r="I102" s="9">
        <f>IF(Source!BA42&lt;&gt; 0, Source!BA42, 1)</f>
        <v>1</v>
      </c>
      <c r="J102" s="24">
        <f>Source!S42</f>
        <v>744.67</v>
      </c>
      <c r="K102" s="24"/>
    </row>
    <row r="103" spans="1:22" ht="14.25" x14ac:dyDescent="0.2">
      <c r="A103" s="21"/>
      <c r="B103" s="21"/>
      <c r="C103" s="21" t="s">
        <v>1438</v>
      </c>
      <c r="D103" s="22" t="s">
        <v>1439</v>
      </c>
      <c r="E103" s="9">
        <f>Source!AT42</f>
        <v>70</v>
      </c>
      <c r="F103" s="24"/>
      <c r="G103" s="23"/>
      <c r="H103" s="9"/>
      <c r="I103" s="9"/>
      <c r="J103" s="24">
        <f>SUM(R100:R102)</f>
        <v>521.27</v>
      </c>
      <c r="K103" s="24"/>
    </row>
    <row r="104" spans="1:22" ht="14.25" x14ac:dyDescent="0.2">
      <c r="A104" s="21"/>
      <c r="B104" s="21"/>
      <c r="C104" s="21" t="s">
        <v>1440</v>
      </c>
      <c r="D104" s="22" t="s">
        <v>1439</v>
      </c>
      <c r="E104" s="9">
        <f>Source!AU42</f>
        <v>10</v>
      </c>
      <c r="F104" s="24"/>
      <c r="G104" s="23"/>
      <c r="H104" s="9"/>
      <c r="I104" s="9"/>
      <c r="J104" s="24">
        <f>SUM(T100:T103)</f>
        <v>74.47</v>
      </c>
      <c r="K104" s="24"/>
    </row>
    <row r="105" spans="1:22" ht="14.25" x14ac:dyDescent="0.2">
      <c r="A105" s="21"/>
      <c r="B105" s="21"/>
      <c r="C105" s="21" t="s">
        <v>1441</v>
      </c>
      <c r="D105" s="22" t="s">
        <v>1442</v>
      </c>
      <c r="E105" s="9">
        <f>Source!AQ42</f>
        <v>2.64</v>
      </c>
      <c r="F105" s="24"/>
      <c r="G105" s="23" t="str">
        <f>Source!DI42</f>
        <v>*4)*1,1</v>
      </c>
      <c r="H105" s="9">
        <f>Source!AV42</f>
        <v>1</v>
      </c>
      <c r="I105" s="9"/>
      <c r="J105" s="24"/>
      <c r="K105" s="24">
        <f>Source!U42</f>
        <v>1.5420240000000003</v>
      </c>
    </row>
    <row r="106" spans="1:22" ht="15" x14ac:dyDescent="0.25">
      <c r="A106" s="27"/>
      <c r="B106" s="27"/>
      <c r="C106" s="27"/>
      <c r="D106" s="27"/>
      <c r="E106" s="27"/>
      <c r="F106" s="27"/>
      <c r="G106" s="27"/>
      <c r="H106" s="27"/>
      <c r="I106" s="40">
        <f>J102+J103+J104</f>
        <v>1340.41</v>
      </c>
      <c r="J106" s="40"/>
      <c r="K106" s="28">
        <f>IF(Source!I42&lt;&gt;0, ROUND(I106/Source!I42, 2), 0)</f>
        <v>10097.25</v>
      </c>
      <c r="P106" s="26">
        <f>I106</f>
        <v>1340.41</v>
      </c>
    </row>
    <row r="107" spans="1:22" ht="42.75" x14ac:dyDescent="0.2">
      <c r="A107" s="21">
        <v>10</v>
      </c>
      <c r="B107" s="21" t="str">
        <f>Source!F43</f>
        <v>1.15-2203-7-1/1</v>
      </c>
      <c r="C107" s="21" t="str">
        <f>Source!G43</f>
        <v>Техническое обслуживание крана шарового латунного никелированного диаметром до 25 мм</v>
      </c>
      <c r="D107" s="22" t="str">
        <f>Source!H43</f>
        <v>10 шт.</v>
      </c>
      <c r="E107" s="9">
        <f>Source!I43</f>
        <v>1.2</v>
      </c>
      <c r="F107" s="24"/>
      <c r="G107" s="23"/>
      <c r="H107" s="9"/>
      <c r="I107" s="9"/>
      <c r="J107" s="24"/>
      <c r="K107" s="24"/>
      <c r="Q107">
        <f>ROUND((Source!BZ43/100)*ROUND((Source!AF43*Source!AV43)*Source!I43, 2), 2)</f>
        <v>200.51</v>
      </c>
      <c r="R107">
        <f>Source!X43</f>
        <v>200.51</v>
      </c>
      <c r="S107">
        <f>ROUND((Source!CA43/100)*ROUND((Source!AF43*Source!AV43)*Source!I43, 2), 2)</f>
        <v>28.64</v>
      </c>
      <c r="T107">
        <f>Source!Y43</f>
        <v>28.64</v>
      </c>
      <c r="U107">
        <f>ROUND((175/100)*ROUND((Source!AE43*Source!AV43)*Source!I43, 2), 2)</f>
        <v>0</v>
      </c>
      <c r="V107">
        <f>ROUND((108/100)*ROUND(Source!CS43*Source!I43, 2), 2)</f>
        <v>0</v>
      </c>
    </row>
    <row r="108" spans="1:22" ht="14.25" x14ac:dyDescent="0.2">
      <c r="A108" s="21"/>
      <c r="B108" s="21"/>
      <c r="C108" s="21" t="s">
        <v>1437</v>
      </c>
      <c r="D108" s="22"/>
      <c r="E108" s="9"/>
      <c r="F108" s="24">
        <f>Source!AO43</f>
        <v>238.7</v>
      </c>
      <c r="G108" s="23" t="str">
        <f>Source!DG43</f>
        <v/>
      </c>
      <c r="H108" s="9">
        <f>Source!AV43</f>
        <v>1</v>
      </c>
      <c r="I108" s="9">
        <f>IF(Source!BA43&lt;&gt; 0, Source!BA43, 1)</f>
        <v>1</v>
      </c>
      <c r="J108" s="24">
        <f>Source!S43</f>
        <v>286.44</v>
      </c>
      <c r="K108" s="24"/>
    </row>
    <row r="109" spans="1:22" ht="14.25" x14ac:dyDescent="0.2">
      <c r="A109" s="21"/>
      <c r="B109" s="21"/>
      <c r="C109" s="21" t="s">
        <v>1438</v>
      </c>
      <c r="D109" s="22" t="s">
        <v>1439</v>
      </c>
      <c r="E109" s="9">
        <f>Source!AT43</f>
        <v>70</v>
      </c>
      <c r="F109" s="24"/>
      <c r="G109" s="23"/>
      <c r="H109" s="9"/>
      <c r="I109" s="9"/>
      <c r="J109" s="24">
        <f>SUM(R107:R108)</f>
        <v>200.51</v>
      </c>
      <c r="K109" s="24"/>
    </row>
    <row r="110" spans="1:22" ht="14.25" x14ac:dyDescent="0.2">
      <c r="A110" s="21"/>
      <c r="B110" s="21"/>
      <c r="C110" s="21" t="s">
        <v>1440</v>
      </c>
      <c r="D110" s="22" t="s">
        <v>1439</v>
      </c>
      <c r="E110" s="9">
        <f>Source!AU43</f>
        <v>10</v>
      </c>
      <c r="F110" s="24"/>
      <c r="G110" s="23"/>
      <c r="H110" s="9"/>
      <c r="I110" s="9"/>
      <c r="J110" s="24">
        <f>SUM(T107:T109)</f>
        <v>28.64</v>
      </c>
      <c r="K110" s="24"/>
    </row>
    <row r="111" spans="1:22" ht="14.25" x14ac:dyDescent="0.2">
      <c r="A111" s="21"/>
      <c r="B111" s="21"/>
      <c r="C111" s="21" t="s">
        <v>1441</v>
      </c>
      <c r="D111" s="22" t="s">
        <v>1442</v>
      </c>
      <c r="E111" s="9">
        <f>Source!AQ43</f>
        <v>0.45</v>
      </c>
      <c r="F111" s="24"/>
      <c r="G111" s="23" t="str">
        <f>Source!DI43</f>
        <v/>
      </c>
      <c r="H111" s="9">
        <f>Source!AV43</f>
        <v>1</v>
      </c>
      <c r="I111" s="9"/>
      <c r="J111" s="24"/>
      <c r="K111" s="24">
        <f>Source!U43</f>
        <v>0.54</v>
      </c>
    </row>
    <row r="112" spans="1:22" ht="15" x14ac:dyDescent="0.25">
      <c r="A112" s="27"/>
      <c r="B112" s="27"/>
      <c r="C112" s="27"/>
      <c r="D112" s="27"/>
      <c r="E112" s="27"/>
      <c r="F112" s="27"/>
      <c r="G112" s="27"/>
      <c r="H112" s="27"/>
      <c r="I112" s="40">
        <f>J108+J109+J110</f>
        <v>515.59</v>
      </c>
      <c r="J112" s="40"/>
      <c r="K112" s="28">
        <f>IF(Source!I43&lt;&gt;0, ROUND(I112/Source!I43, 2), 0)</f>
        <v>429.66</v>
      </c>
      <c r="P112" s="26">
        <f>I112</f>
        <v>515.59</v>
      </c>
    </row>
    <row r="113" spans="1:22" ht="42.75" x14ac:dyDescent="0.2">
      <c r="A113" s="21">
        <v>11</v>
      </c>
      <c r="B113" s="21" t="str">
        <f>Source!F44</f>
        <v>1.15-2203-7-2/1</v>
      </c>
      <c r="C113" s="21" t="str">
        <f>Source!G44</f>
        <v>Техническое обслуживание крана шарового латунного никелированного диаметром до 50 мм</v>
      </c>
      <c r="D113" s="22" t="str">
        <f>Source!H44</f>
        <v>10 шт.</v>
      </c>
      <c r="E113" s="9">
        <f>Source!I44</f>
        <v>0.1</v>
      </c>
      <c r="F113" s="24"/>
      <c r="G113" s="23"/>
      <c r="H113" s="9"/>
      <c r="I113" s="9"/>
      <c r="J113" s="24"/>
      <c r="K113" s="24"/>
      <c r="Q113">
        <f>ROUND((Source!BZ44/100)*ROUND((Source!AF44*Source!AV44)*Source!I44, 2), 2)</f>
        <v>22.65</v>
      </c>
      <c r="R113">
        <f>Source!X44</f>
        <v>22.65</v>
      </c>
      <c r="S113">
        <f>ROUND((Source!CA44/100)*ROUND((Source!AF44*Source!AV44)*Source!I44, 2), 2)</f>
        <v>3.24</v>
      </c>
      <c r="T113">
        <f>Source!Y44</f>
        <v>3.24</v>
      </c>
      <c r="U113">
        <f>ROUND((175/100)*ROUND((Source!AE44*Source!AV44)*Source!I44, 2), 2)</f>
        <v>0</v>
      </c>
      <c r="V113">
        <f>ROUND((108/100)*ROUND(Source!CS44*Source!I44, 2), 2)</f>
        <v>0</v>
      </c>
    </row>
    <row r="114" spans="1:22" ht="14.25" x14ac:dyDescent="0.2">
      <c r="A114" s="21"/>
      <c r="B114" s="21"/>
      <c r="C114" s="21" t="s">
        <v>1437</v>
      </c>
      <c r="D114" s="22"/>
      <c r="E114" s="9"/>
      <c r="F114" s="24">
        <f>Source!AO44</f>
        <v>323.57</v>
      </c>
      <c r="G114" s="23" t="str">
        <f>Source!DG44</f>
        <v/>
      </c>
      <c r="H114" s="9">
        <f>Source!AV44</f>
        <v>1</v>
      </c>
      <c r="I114" s="9">
        <f>IF(Source!BA44&lt;&gt; 0, Source!BA44, 1)</f>
        <v>1</v>
      </c>
      <c r="J114" s="24">
        <f>Source!S44</f>
        <v>32.36</v>
      </c>
      <c r="K114" s="24"/>
    </row>
    <row r="115" spans="1:22" ht="14.25" x14ac:dyDescent="0.2">
      <c r="A115" s="21"/>
      <c r="B115" s="21"/>
      <c r="C115" s="21" t="s">
        <v>1438</v>
      </c>
      <c r="D115" s="22" t="s">
        <v>1439</v>
      </c>
      <c r="E115" s="9">
        <f>Source!AT44</f>
        <v>70</v>
      </c>
      <c r="F115" s="24"/>
      <c r="G115" s="23"/>
      <c r="H115" s="9"/>
      <c r="I115" s="9"/>
      <c r="J115" s="24">
        <f>SUM(R113:R114)</f>
        <v>22.65</v>
      </c>
      <c r="K115" s="24"/>
    </row>
    <row r="116" spans="1:22" ht="14.25" x14ac:dyDescent="0.2">
      <c r="A116" s="21"/>
      <c r="B116" s="21"/>
      <c r="C116" s="21" t="s">
        <v>1440</v>
      </c>
      <c r="D116" s="22" t="s">
        <v>1439</v>
      </c>
      <c r="E116" s="9">
        <f>Source!AU44</f>
        <v>10</v>
      </c>
      <c r="F116" s="24"/>
      <c r="G116" s="23"/>
      <c r="H116" s="9"/>
      <c r="I116" s="9"/>
      <c r="J116" s="24">
        <f>SUM(T113:T115)</f>
        <v>3.24</v>
      </c>
      <c r="K116" s="24"/>
    </row>
    <row r="117" spans="1:22" ht="14.25" x14ac:dyDescent="0.2">
      <c r="A117" s="21"/>
      <c r="B117" s="21"/>
      <c r="C117" s="21" t="s">
        <v>1441</v>
      </c>
      <c r="D117" s="22" t="s">
        <v>1442</v>
      </c>
      <c r="E117" s="9">
        <f>Source!AQ44</f>
        <v>0.61</v>
      </c>
      <c r="F117" s="24"/>
      <c r="G117" s="23" t="str">
        <f>Source!DI44</f>
        <v/>
      </c>
      <c r="H117" s="9">
        <f>Source!AV44</f>
        <v>1</v>
      </c>
      <c r="I117" s="9"/>
      <c r="J117" s="24"/>
      <c r="K117" s="24">
        <f>Source!U44</f>
        <v>6.0999999999999999E-2</v>
      </c>
    </row>
    <row r="118" spans="1:22" ht="15" x14ac:dyDescent="0.25">
      <c r="A118" s="27"/>
      <c r="B118" s="27"/>
      <c r="C118" s="27"/>
      <c r="D118" s="27"/>
      <c r="E118" s="27"/>
      <c r="F118" s="27"/>
      <c r="G118" s="27"/>
      <c r="H118" s="27"/>
      <c r="I118" s="40">
        <f>J114+J115+J116</f>
        <v>58.25</v>
      </c>
      <c r="J118" s="40"/>
      <c r="K118" s="28">
        <f>IF(Source!I44&lt;&gt;0, ROUND(I118/Source!I44, 2), 0)</f>
        <v>582.5</v>
      </c>
      <c r="P118" s="26">
        <f>I118</f>
        <v>58.25</v>
      </c>
    </row>
    <row r="119" spans="1:22" ht="42.75" x14ac:dyDescent="0.2">
      <c r="A119" s="21">
        <v>12</v>
      </c>
      <c r="B119" s="21" t="str">
        <f>Source!F45</f>
        <v>1.15-2203-9-1/1</v>
      </c>
      <c r="C119" s="21" t="str">
        <f>Source!G45</f>
        <v>Техническое обслуживание клапанов обратных фланцевых диаметром 50 мм</v>
      </c>
      <c r="D119" s="22" t="str">
        <f>Source!H45</f>
        <v>шт.</v>
      </c>
      <c r="E119" s="9">
        <f>Source!I45</f>
        <v>2</v>
      </c>
      <c r="F119" s="24"/>
      <c r="G119" s="23"/>
      <c r="H119" s="9"/>
      <c r="I119" s="9"/>
      <c r="J119" s="24"/>
      <c r="K119" s="24"/>
      <c r="Q119">
        <f>ROUND((Source!BZ45/100)*ROUND((Source!AF45*Source!AV45)*Source!I45, 2), 2)</f>
        <v>94.65</v>
      </c>
      <c r="R119">
        <f>Source!X45</f>
        <v>94.65</v>
      </c>
      <c r="S119">
        <f>ROUND((Source!CA45/100)*ROUND((Source!AF45*Source!AV45)*Source!I45, 2), 2)</f>
        <v>13.52</v>
      </c>
      <c r="T119">
        <f>Source!Y45</f>
        <v>13.52</v>
      </c>
      <c r="U119">
        <f>ROUND((175/100)*ROUND((Source!AE45*Source!AV45)*Source!I45, 2), 2)</f>
        <v>0</v>
      </c>
      <c r="V119">
        <f>ROUND((108/100)*ROUND(Source!CS45*Source!I45, 2), 2)</f>
        <v>0</v>
      </c>
    </row>
    <row r="120" spans="1:22" ht="14.25" x14ac:dyDescent="0.2">
      <c r="A120" s="21"/>
      <c r="B120" s="21"/>
      <c r="C120" s="21" t="s">
        <v>1437</v>
      </c>
      <c r="D120" s="22"/>
      <c r="E120" s="9"/>
      <c r="F120" s="24">
        <f>Source!AO45</f>
        <v>67.61</v>
      </c>
      <c r="G120" s="23" t="str">
        <f>Source!DG45</f>
        <v/>
      </c>
      <c r="H120" s="9">
        <f>Source!AV45</f>
        <v>1</v>
      </c>
      <c r="I120" s="9">
        <f>IF(Source!BA45&lt;&gt; 0, Source!BA45, 1)</f>
        <v>1</v>
      </c>
      <c r="J120" s="24">
        <f>Source!S45</f>
        <v>135.22</v>
      </c>
      <c r="K120" s="24"/>
    </row>
    <row r="121" spans="1:22" ht="14.25" x14ac:dyDescent="0.2">
      <c r="A121" s="21"/>
      <c r="B121" s="21"/>
      <c r="C121" s="21" t="s">
        <v>1445</v>
      </c>
      <c r="D121" s="22"/>
      <c r="E121" s="9"/>
      <c r="F121" s="24">
        <f>Source!AL45</f>
        <v>0.26</v>
      </c>
      <c r="G121" s="23" t="str">
        <f>Source!DD45</f>
        <v/>
      </c>
      <c r="H121" s="9">
        <f>Source!AW45</f>
        <v>1</v>
      </c>
      <c r="I121" s="9">
        <f>IF(Source!BC45&lt;&gt; 0, Source!BC45, 1)</f>
        <v>1</v>
      </c>
      <c r="J121" s="24">
        <f>Source!P45</f>
        <v>0.52</v>
      </c>
      <c r="K121" s="24"/>
    </row>
    <row r="122" spans="1:22" ht="14.25" x14ac:dyDescent="0.2">
      <c r="A122" s="21"/>
      <c r="B122" s="21"/>
      <c r="C122" s="21" t="s">
        <v>1438</v>
      </c>
      <c r="D122" s="22" t="s">
        <v>1439</v>
      </c>
      <c r="E122" s="9">
        <f>Source!AT45</f>
        <v>70</v>
      </c>
      <c r="F122" s="24"/>
      <c r="G122" s="23"/>
      <c r="H122" s="9"/>
      <c r="I122" s="9"/>
      <c r="J122" s="24">
        <f>SUM(R119:R121)</f>
        <v>94.65</v>
      </c>
      <c r="K122" s="24"/>
    </row>
    <row r="123" spans="1:22" ht="14.25" x14ac:dyDescent="0.2">
      <c r="A123" s="21"/>
      <c r="B123" s="21"/>
      <c r="C123" s="21" t="s">
        <v>1440</v>
      </c>
      <c r="D123" s="22" t="s">
        <v>1439</v>
      </c>
      <c r="E123" s="9">
        <f>Source!AU45</f>
        <v>10</v>
      </c>
      <c r="F123" s="24"/>
      <c r="G123" s="23"/>
      <c r="H123" s="9"/>
      <c r="I123" s="9"/>
      <c r="J123" s="24">
        <f>SUM(T119:T122)</f>
        <v>13.52</v>
      </c>
      <c r="K123" s="24"/>
    </row>
    <row r="124" spans="1:22" ht="14.25" x14ac:dyDescent="0.2">
      <c r="A124" s="21"/>
      <c r="B124" s="21"/>
      <c r="C124" s="21" t="s">
        <v>1441</v>
      </c>
      <c r="D124" s="22" t="s">
        <v>1442</v>
      </c>
      <c r="E124" s="9">
        <f>Source!AQ45</f>
        <v>0.14000000000000001</v>
      </c>
      <c r="F124" s="24"/>
      <c r="G124" s="23" t="str">
        <f>Source!DI45</f>
        <v/>
      </c>
      <c r="H124" s="9">
        <f>Source!AV45</f>
        <v>1</v>
      </c>
      <c r="I124" s="9"/>
      <c r="J124" s="24"/>
      <c r="K124" s="24">
        <f>Source!U45</f>
        <v>0.28000000000000003</v>
      </c>
    </row>
    <row r="125" spans="1:22" ht="15" x14ac:dyDescent="0.25">
      <c r="A125" s="27"/>
      <c r="B125" s="27"/>
      <c r="C125" s="27"/>
      <c r="D125" s="27"/>
      <c r="E125" s="27"/>
      <c r="F125" s="27"/>
      <c r="G125" s="27"/>
      <c r="H125" s="27"/>
      <c r="I125" s="40">
        <f>J120+J121+J122+J123</f>
        <v>243.91000000000003</v>
      </c>
      <c r="J125" s="40"/>
      <c r="K125" s="28">
        <f>IF(Source!I45&lt;&gt;0, ROUND(I125/Source!I45, 2), 0)</f>
        <v>121.96</v>
      </c>
      <c r="P125" s="26">
        <f>I125</f>
        <v>243.91000000000003</v>
      </c>
    </row>
    <row r="126" spans="1:22" ht="42.75" x14ac:dyDescent="0.2">
      <c r="A126" s="21">
        <v>13</v>
      </c>
      <c r="B126" s="21" t="str">
        <f>Source!F46</f>
        <v>1.21-2303-24-1/1</v>
      </c>
      <c r="C126" s="21" t="str">
        <f>Source!G46</f>
        <v>Техническое обслуживание электроводонагревателей объемом до 80 литров</v>
      </c>
      <c r="D126" s="22" t="str">
        <f>Source!H46</f>
        <v>шт.</v>
      </c>
      <c r="E126" s="9">
        <f>Source!I46</f>
        <v>1</v>
      </c>
      <c r="F126" s="24"/>
      <c r="G126" s="23"/>
      <c r="H126" s="9"/>
      <c r="I126" s="9"/>
      <c r="J126" s="24"/>
      <c r="K126" s="24"/>
      <c r="Q126">
        <f>ROUND((Source!BZ46/100)*ROUND((Source!AF46*Source!AV46)*Source!I46, 2), 2)</f>
        <v>748.06</v>
      </c>
      <c r="R126">
        <f>Source!X46</f>
        <v>748.06</v>
      </c>
      <c r="S126">
        <f>ROUND((Source!CA46/100)*ROUND((Source!AF46*Source!AV46)*Source!I46, 2), 2)</f>
        <v>106.87</v>
      </c>
      <c r="T126">
        <f>Source!Y46</f>
        <v>106.87</v>
      </c>
      <c r="U126">
        <f>ROUND((175/100)*ROUND((Source!AE46*Source!AV46)*Source!I46, 2), 2)</f>
        <v>1532.2</v>
      </c>
      <c r="V126">
        <f>ROUND((108/100)*ROUND(Source!CS46*Source!I46, 2), 2)</f>
        <v>945.58</v>
      </c>
    </row>
    <row r="127" spans="1:22" ht="14.25" x14ac:dyDescent="0.2">
      <c r="A127" s="21"/>
      <c r="B127" s="21"/>
      <c r="C127" s="21" t="s">
        <v>1437</v>
      </c>
      <c r="D127" s="22"/>
      <c r="E127" s="9"/>
      <c r="F127" s="24">
        <f>Source!AO46</f>
        <v>1068.6600000000001</v>
      </c>
      <c r="G127" s="23" t="str">
        <f>Source!DG46</f>
        <v/>
      </c>
      <c r="H127" s="9">
        <f>Source!AV46</f>
        <v>1</v>
      </c>
      <c r="I127" s="9">
        <f>IF(Source!BA46&lt;&gt; 0, Source!BA46, 1)</f>
        <v>1</v>
      </c>
      <c r="J127" s="24">
        <f>Source!S46</f>
        <v>1068.6600000000001</v>
      </c>
      <c r="K127" s="24"/>
    </row>
    <row r="128" spans="1:22" ht="14.25" x14ac:dyDescent="0.2">
      <c r="A128" s="21"/>
      <c r="B128" s="21"/>
      <c r="C128" s="21" t="s">
        <v>1446</v>
      </c>
      <c r="D128" s="22"/>
      <c r="E128" s="9"/>
      <c r="F128" s="24">
        <f>Source!AM46</f>
        <v>1614.17</v>
      </c>
      <c r="G128" s="23" t="str">
        <f>Source!DE46</f>
        <v/>
      </c>
      <c r="H128" s="9">
        <f>Source!AV46</f>
        <v>1</v>
      </c>
      <c r="I128" s="9">
        <f>IF(Source!BB46&lt;&gt; 0, Source!BB46, 1)</f>
        <v>1</v>
      </c>
      <c r="J128" s="24">
        <f>Source!Q46</f>
        <v>1614.17</v>
      </c>
      <c r="K128" s="24"/>
    </row>
    <row r="129" spans="1:22" ht="14.25" x14ac:dyDescent="0.2">
      <c r="A129" s="21"/>
      <c r="B129" s="21"/>
      <c r="C129" s="21" t="s">
        <v>1447</v>
      </c>
      <c r="D129" s="22"/>
      <c r="E129" s="9"/>
      <c r="F129" s="24">
        <f>Source!AN46</f>
        <v>875.54</v>
      </c>
      <c r="G129" s="23" t="str">
        <f>Source!DF46</f>
        <v/>
      </c>
      <c r="H129" s="9">
        <f>Source!AV46</f>
        <v>1</v>
      </c>
      <c r="I129" s="9">
        <f>IF(Source!BS46&lt;&gt; 0, Source!BS46, 1)</f>
        <v>1</v>
      </c>
      <c r="J129" s="29">
        <f>Source!R46</f>
        <v>875.54</v>
      </c>
      <c r="K129" s="24"/>
    </row>
    <row r="130" spans="1:22" ht="14.25" x14ac:dyDescent="0.2">
      <c r="A130" s="21"/>
      <c r="B130" s="21"/>
      <c r="C130" s="21" t="s">
        <v>1445</v>
      </c>
      <c r="D130" s="22"/>
      <c r="E130" s="9"/>
      <c r="F130" s="24">
        <f>Source!AL46</f>
        <v>0.52</v>
      </c>
      <c r="G130" s="23" t="str">
        <f>Source!DD46</f>
        <v/>
      </c>
      <c r="H130" s="9">
        <f>Source!AW46</f>
        <v>1</v>
      </c>
      <c r="I130" s="9">
        <f>IF(Source!BC46&lt;&gt; 0, Source!BC46, 1)</f>
        <v>1</v>
      </c>
      <c r="J130" s="24">
        <f>Source!P46</f>
        <v>0.52</v>
      </c>
      <c r="K130" s="24"/>
    </row>
    <row r="131" spans="1:22" ht="14.25" x14ac:dyDescent="0.2">
      <c r="A131" s="21"/>
      <c r="B131" s="21"/>
      <c r="C131" s="21" t="s">
        <v>1438</v>
      </c>
      <c r="D131" s="22" t="s">
        <v>1439</v>
      </c>
      <c r="E131" s="9">
        <f>Source!AT46</f>
        <v>70</v>
      </c>
      <c r="F131" s="24"/>
      <c r="G131" s="23"/>
      <c r="H131" s="9"/>
      <c r="I131" s="9"/>
      <c r="J131" s="24">
        <f>SUM(R126:R130)</f>
        <v>748.06</v>
      </c>
      <c r="K131" s="24"/>
    </row>
    <row r="132" spans="1:22" ht="14.25" x14ac:dyDescent="0.2">
      <c r="A132" s="21"/>
      <c r="B132" s="21"/>
      <c r="C132" s="21" t="s">
        <v>1440</v>
      </c>
      <c r="D132" s="22" t="s">
        <v>1439</v>
      </c>
      <c r="E132" s="9">
        <f>Source!AU46</f>
        <v>10</v>
      </c>
      <c r="F132" s="24"/>
      <c r="G132" s="23"/>
      <c r="H132" s="9"/>
      <c r="I132" s="9"/>
      <c r="J132" s="24">
        <f>SUM(T126:T131)</f>
        <v>106.87</v>
      </c>
      <c r="K132" s="24"/>
    </row>
    <row r="133" spans="1:22" ht="14.25" x14ac:dyDescent="0.2">
      <c r="A133" s="21"/>
      <c r="B133" s="21"/>
      <c r="C133" s="21" t="s">
        <v>1448</v>
      </c>
      <c r="D133" s="22" t="s">
        <v>1439</v>
      </c>
      <c r="E133" s="9">
        <f>108</f>
        <v>108</v>
      </c>
      <c r="F133" s="24"/>
      <c r="G133" s="23"/>
      <c r="H133" s="9"/>
      <c r="I133" s="9"/>
      <c r="J133" s="24">
        <f>SUM(V126:V132)</f>
        <v>945.58</v>
      </c>
      <c r="K133" s="24"/>
    </row>
    <row r="134" spans="1:22" ht="14.25" x14ac:dyDescent="0.2">
      <c r="A134" s="21"/>
      <c r="B134" s="21"/>
      <c r="C134" s="21" t="s">
        <v>1441</v>
      </c>
      <c r="D134" s="22" t="s">
        <v>1442</v>
      </c>
      <c r="E134" s="9">
        <f>Source!AQ46</f>
        <v>1.75</v>
      </c>
      <c r="F134" s="24"/>
      <c r="G134" s="23" t="str">
        <f>Source!DI46</f>
        <v/>
      </c>
      <c r="H134" s="9">
        <f>Source!AV46</f>
        <v>1</v>
      </c>
      <c r="I134" s="9"/>
      <c r="J134" s="24"/>
      <c r="K134" s="24">
        <f>Source!U46</f>
        <v>1.75</v>
      </c>
    </row>
    <row r="135" spans="1:22" ht="15" x14ac:dyDescent="0.25">
      <c r="A135" s="27"/>
      <c r="B135" s="27"/>
      <c r="C135" s="27"/>
      <c r="D135" s="27"/>
      <c r="E135" s="27"/>
      <c r="F135" s="27"/>
      <c r="G135" s="27"/>
      <c r="H135" s="27"/>
      <c r="I135" s="40">
        <f>J127+J128+J130+J131+J132+J133</f>
        <v>4483.8599999999997</v>
      </c>
      <c r="J135" s="40"/>
      <c r="K135" s="28">
        <f>IF(Source!I46&lt;&gt;0, ROUND(I135/Source!I46, 2), 0)</f>
        <v>4483.8599999999997</v>
      </c>
      <c r="P135" s="26">
        <f>I135</f>
        <v>4483.8599999999997</v>
      </c>
    </row>
    <row r="136" spans="1:22" ht="71.25" x14ac:dyDescent="0.2">
      <c r="A136" s="21">
        <v>14</v>
      </c>
      <c r="B136" s="21" t="str">
        <f>Source!F47</f>
        <v>1.23-2103-41-1/1</v>
      </c>
      <c r="C136" s="21" t="str">
        <f>Source!G47</f>
        <v>Техническое обслуживание регулирующего клапана/ Клапан балансировочный ручной латунный MNT BP с измерительными ниппелями  Danfoss</v>
      </c>
      <c r="D136" s="22" t="str">
        <f>Source!H47</f>
        <v>шт.</v>
      </c>
      <c r="E136" s="9">
        <f>Source!I47</f>
        <v>19</v>
      </c>
      <c r="F136" s="24"/>
      <c r="G136" s="23"/>
      <c r="H136" s="9"/>
      <c r="I136" s="9"/>
      <c r="J136" s="24"/>
      <c r="K136" s="24"/>
      <c r="Q136">
        <f>ROUND((Source!BZ47/100)*ROUND((Source!AF47*Source!AV47)*Source!I47, 2), 2)</f>
        <v>2376.44</v>
      </c>
      <c r="R136">
        <f>Source!X47</f>
        <v>2376.44</v>
      </c>
      <c r="S136">
        <f>ROUND((Source!CA47/100)*ROUND((Source!AF47*Source!AV47)*Source!I47, 2), 2)</f>
        <v>339.49</v>
      </c>
      <c r="T136">
        <f>Source!Y47</f>
        <v>339.49</v>
      </c>
      <c r="U136">
        <f>ROUND((175/100)*ROUND((Source!AE47*Source!AV47)*Source!I47, 2), 2)</f>
        <v>1612.96</v>
      </c>
      <c r="V136">
        <f>ROUND((108/100)*ROUND(Source!CS47*Source!I47, 2), 2)</f>
        <v>995.43</v>
      </c>
    </row>
    <row r="137" spans="1:22" ht="14.25" x14ac:dyDescent="0.2">
      <c r="A137" s="21"/>
      <c r="B137" s="21"/>
      <c r="C137" s="21" t="s">
        <v>1437</v>
      </c>
      <c r="D137" s="22"/>
      <c r="E137" s="9"/>
      <c r="F137" s="24">
        <f>Source!AO47</f>
        <v>178.68</v>
      </c>
      <c r="G137" s="23" t="str">
        <f>Source!DG47</f>
        <v/>
      </c>
      <c r="H137" s="9">
        <f>Source!AV47</f>
        <v>1</v>
      </c>
      <c r="I137" s="9">
        <f>IF(Source!BA47&lt;&gt; 0, Source!BA47, 1)</f>
        <v>1</v>
      </c>
      <c r="J137" s="24">
        <f>Source!S47</f>
        <v>3394.92</v>
      </c>
      <c r="K137" s="24"/>
    </row>
    <row r="138" spans="1:22" ht="14.25" x14ac:dyDescent="0.2">
      <c r="A138" s="21"/>
      <c r="B138" s="21"/>
      <c r="C138" s="21" t="s">
        <v>1446</v>
      </c>
      <c r="D138" s="22"/>
      <c r="E138" s="9"/>
      <c r="F138" s="24">
        <f>Source!AM47</f>
        <v>89.43</v>
      </c>
      <c r="G138" s="23" t="str">
        <f>Source!DE47</f>
        <v/>
      </c>
      <c r="H138" s="9">
        <f>Source!AV47</f>
        <v>1</v>
      </c>
      <c r="I138" s="9">
        <f>IF(Source!BB47&lt;&gt; 0, Source!BB47, 1)</f>
        <v>1</v>
      </c>
      <c r="J138" s="24">
        <f>Source!Q47</f>
        <v>1699.17</v>
      </c>
      <c r="K138" s="24"/>
    </row>
    <row r="139" spans="1:22" ht="14.25" x14ac:dyDescent="0.2">
      <c r="A139" s="21"/>
      <c r="B139" s="21"/>
      <c r="C139" s="21" t="s">
        <v>1447</v>
      </c>
      <c r="D139" s="22"/>
      <c r="E139" s="9"/>
      <c r="F139" s="24">
        <f>Source!AN47</f>
        <v>48.51</v>
      </c>
      <c r="G139" s="23" t="str">
        <f>Source!DF47</f>
        <v/>
      </c>
      <c r="H139" s="9">
        <f>Source!AV47</f>
        <v>1</v>
      </c>
      <c r="I139" s="9">
        <f>IF(Source!BS47&lt;&gt; 0, Source!BS47, 1)</f>
        <v>1</v>
      </c>
      <c r="J139" s="29">
        <f>Source!R47</f>
        <v>921.69</v>
      </c>
      <c r="K139" s="24"/>
    </row>
    <row r="140" spans="1:22" ht="14.25" x14ac:dyDescent="0.2">
      <c r="A140" s="21"/>
      <c r="B140" s="21"/>
      <c r="C140" s="21" t="s">
        <v>1438</v>
      </c>
      <c r="D140" s="22" t="s">
        <v>1439</v>
      </c>
      <c r="E140" s="9">
        <f>Source!AT47</f>
        <v>70</v>
      </c>
      <c r="F140" s="24"/>
      <c r="G140" s="23"/>
      <c r="H140" s="9"/>
      <c r="I140" s="9"/>
      <c r="J140" s="24">
        <f>SUM(R136:R139)</f>
        <v>2376.44</v>
      </c>
      <c r="K140" s="24"/>
    </row>
    <row r="141" spans="1:22" ht="14.25" x14ac:dyDescent="0.2">
      <c r="A141" s="21"/>
      <c r="B141" s="21"/>
      <c r="C141" s="21" t="s">
        <v>1440</v>
      </c>
      <c r="D141" s="22" t="s">
        <v>1439</v>
      </c>
      <c r="E141" s="9">
        <f>Source!AU47</f>
        <v>10</v>
      </c>
      <c r="F141" s="24"/>
      <c r="G141" s="23"/>
      <c r="H141" s="9"/>
      <c r="I141" s="9"/>
      <c r="J141" s="24">
        <f>SUM(T136:T140)</f>
        <v>339.49</v>
      </c>
      <c r="K141" s="24"/>
    </row>
    <row r="142" spans="1:22" ht="14.25" x14ac:dyDescent="0.2">
      <c r="A142" s="21"/>
      <c r="B142" s="21"/>
      <c r="C142" s="21" t="s">
        <v>1448</v>
      </c>
      <c r="D142" s="22" t="s">
        <v>1439</v>
      </c>
      <c r="E142" s="9">
        <f>108</f>
        <v>108</v>
      </c>
      <c r="F142" s="24"/>
      <c r="G142" s="23"/>
      <c r="H142" s="9"/>
      <c r="I142" s="9"/>
      <c r="J142" s="24">
        <f>SUM(V136:V141)</f>
        <v>995.43</v>
      </c>
      <c r="K142" s="24"/>
    </row>
    <row r="143" spans="1:22" ht="14.25" x14ac:dyDescent="0.2">
      <c r="A143" s="21"/>
      <c r="B143" s="21"/>
      <c r="C143" s="21" t="s">
        <v>1441</v>
      </c>
      <c r="D143" s="22" t="s">
        <v>1442</v>
      </c>
      <c r="E143" s="9">
        <f>Source!AQ47</f>
        <v>0.37</v>
      </c>
      <c r="F143" s="24"/>
      <c r="G143" s="23" t="str">
        <f>Source!DI47</f>
        <v/>
      </c>
      <c r="H143" s="9">
        <f>Source!AV47</f>
        <v>1</v>
      </c>
      <c r="I143" s="9"/>
      <c r="J143" s="24"/>
      <c r="K143" s="24">
        <f>Source!U47</f>
        <v>7.03</v>
      </c>
    </row>
    <row r="144" spans="1:22" ht="15" x14ac:dyDescent="0.25">
      <c r="A144" s="27"/>
      <c r="B144" s="27"/>
      <c r="C144" s="27"/>
      <c r="D144" s="27"/>
      <c r="E144" s="27"/>
      <c r="F144" s="27"/>
      <c r="G144" s="27"/>
      <c r="H144" s="27"/>
      <c r="I144" s="40">
        <f>J137+J138+J140+J141+J142</f>
        <v>8805.4500000000007</v>
      </c>
      <c r="J144" s="40"/>
      <c r="K144" s="28">
        <f>IF(Source!I47&lt;&gt;0, ROUND(I144/Source!I47, 2), 0)</f>
        <v>463.44</v>
      </c>
      <c r="P144" s="26">
        <f>I144</f>
        <v>8805.4500000000007</v>
      </c>
    </row>
    <row r="146" spans="1:22" ht="15" x14ac:dyDescent="0.25">
      <c r="A146" s="39" t="str">
        <f>CONCATENATE("Итого по подразделу: ",IF(Source!G49&lt;&gt;"Новый подраздел", Source!G49, ""))</f>
        <v>Итого по подразделу: Подраздел: Водоснабжение пищеблока. Общепит. ВК1.1</v>
      </c>
      <c r="B146" s="39"/>
      <c r="C146" s="39"/>
      <c r="D146" s="39"/>
      <c r="E146" s="39"/>
      <c r="F146" s="39"/>
      <c r="G146" s="39"/>
      <c r="H146" s="39"/>
      <c r="I146" s="37">
        <f>SUM(P36:P145)</f>
        <v>33082.050000000003</v>
      </c>
      <c r="J146" s="38"/>
      <c r="K146" s="19"/>
    </row>
    <row r="149" spans="1:22" ht="16.5" x14ac:dyDescent="0.25">
      <c r="A149" s="41" t="str">
        <f>CONCATENATE("Подраздел: ",IF(Source!G79&lt;&gt;"Новый подраздел", Source!G79, ""))</f>
        <v>Подраздел: Подраздел: Водоснабжение ВК1.2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</row>
    <row r="151" spans="1:22" ht="15" x14ac:dyDescent="0.25">
      <c r="B151" s="42" t="str">
        <f>Source!G83</f>
        <v>Система внутреннего хозяйственно-питьевого водопровода холодной воды В1</v>
      </c>
      <c r="C151" s="42"/>
      <c r="D151" s="42"/>
      <c r="E151" s="42"/>
      <c r="F151" s="42"/>
      <c r="G151" s="42"/>
      <c r="H151" s="42"/>
      <c r="I151" s="42"/>
      <c r="J151" s="42"/>
    </row>
    <row r="152" spans="1:22" ht="42.75" x14ac:dyDescent="0.2">
      <c r="A152" s="21">
        <v>15</v>
      </c>
      <c r="B152" s="21" t="str">
        <f>Source!F84</f>
        <v>1.15-2101-1-1/1</v>
      </c>
      <c r="C152" s="21" t="str">
        <f>Source!G84</f>
        <v>Осмотр магистральных неизолированных внутренних трубопроводов диаметром до 100 мм</v>
      </c>
      <c r="D152" s="22" t="str">
        <f>Source!H84</f>
        <v>100 м</v>
      </c>
      <c r="E152" s="9">
        <f>Source!I84</f>
        <v>0.13</v>
      </c>
      <c r="F152" s="24"/>
      <c r="G152" s="23"/>
      <c r="H152" s="9"/>
      <c r="I152" s="9"/>
      <c r="J152" s="24"/>
      <c r="K152" s="24"/>
      <c r="Q152">
        <f>ROUND((Source!BZ84/100)*ROUND((Source!AF84*Source!AV84)*Source!I84, 2), 2)</f>
        <v>158.21</v>
      </c>
      <c r="R152">
        <f>Source!X84</f>
        <v>158.21</v>
      </c>
      <c r="S152">
        <f>ROUND((Source!CA84/100)*ROUND((Source!AF84*Source!AV84)*Source!I84, 2), 2)</f>
        <v>22.6</v>
      </c>
      <c r="T152">
        <f>Source!Y84</f>
        <v>22.6</v>
      </c>
      <c r="U152">
        <f>ROUND((175/100)*ROUND((Source!AE84*Source!AV84)*Source!I84, 2), 2)</f>
        <v>0</v>
      </c>
      <c r="V152">
        <f>ROUND((108/100)*ROUND(Source!CS84*Source!I84, 2), 2)</f>
        <v>0</v>
      </c>
    </row>
    <row r="153" spans="1:22" x14ac:dyDescent="0.2">
      <c r="C153" s="25" t="str">
        <f>"Объем: "&amp;Source!I84&amp;"=(130*"&amp;"0,1)/"&amp;"100"</f>
        <v>Объем: 0,13=(130*0,1)/100</v>
      </c>
    </row>
    <row r="154" spans="1:22" ht="14.25" x14ac:dyDescent="0.2">
      <c r="A154" s="21"/>
      <c r="B154" s="21"/>
      <c r="C154" s="21" t="s">
        <v>1437</v>
      </c>
      <c r="D154" s="22"/>
      <c r="E154" s="9"/>
      <c r="F154" s="24">
        <f>Source!AO84</f>
        <v>434.63</v>
      </c>
      <c r="G154" s="23" t="str">
        <f>Source!DG84</f>
        <v>*4</v>
      </c>
      <c r="H154" s="9">
        <f>Source!AV84</f>
        <v>1</v>
      </c>
      <c r="I154" s="9">
        <f>IF(Source!BA84&lt;&gt; 0, Source!BA84, 1)</f>
        <v>1</v>
      </c>
      <c r="J154" s="24">
        <f>Source!S84</f>
        <v>226.01</v>
      </c>
      <c r="K154" s="24"/>
    </row>
    <row r="155" spans="1:22" ht="14.25" x14ac:dyDescent="0.2">
      <c r="A155" s="21"/>
      <c r="B155" s="21"/>
      <c r="C155" s="21" t="s">
        <v>1438</v>
      </c>
      <c r="D155" s="22" t="s">
        <v>1439</v>
      </c>
      <c r="E155" s="9">
        <f>Source!AT84</f>
        <v>70</v>
      </c>
      <c r="F155" s="24"/>
      <c r="G155" s="23"/>
      <c r="H155" s="9"/>
      <c r="I155" s="9"/>
      <c r="J155" s="24">
        <f>SUM(R152:R154)</f>
        <v>158.21</v>
      </c>
      <c r="K155" s="24"/>
    </row>
    <row r="156" spans="1:22" ht="14.25" x14ac:dyDescent="0.2">
      <c r="A156" s="21"/>
      <c r="B156" s="21"/>
      <c r="C156" s="21" t="s">
        <v>1440</v>
      </c>
      <c r="D156" s="22" t="s">
        <v>1439</v>
      </c>
      <c r="E156" s="9">
        <f>Source!AU84</f>
        <v>10</v>
      </c>
      <c r="F156" s="24"/>
      <c r="G156" s="23"/>
      <c r="H156" s="9"/>
      <c r="I156" s="9"/>
      <c r="J156" s="24">
        <f>SUM(T152:T155)</f>
        <v>22.6</v>
      </c>
      <c r="K156" s="24"/>
    </row>
    <row r="157" spans="1:22" ht="14.25" x14ac:dyDescent="0.2">
      <c r="A157" s="21"/>
      <c r="B157" s="21"/>
      <c r="C157" s="21" t="s">
        <v>1441</v>
      </c>
      <c r="D157" s="22" t="s">
        <v>1442</v>
      </c>
      <c r="E157" s="9">
        <f>Source!AQ84</f>
        <v>0.9</v>
      </c>
      <c r="F157" s="24"/>
      <c r="G157" s="23" t="str">
        <f>Source!DI84</f>
        <v>*4</v>
      </c>
      <c r="H157" s="9">
        <f>Source!AV84</f>
        <v>1</v>
      </c>
      <c r="I157" s="9"/>
      <c r="J157" s="24"/>
      <c r="K157" s="24">
        <f>Source!U84</f>
        <v>0.46800000000000003</v>
      </c>
    </row>
    <row r="158" spans="1:22" ht="15" x14ac:dyDescent="0.25">
      <c r="A158" s="27"/>
      <c r="B158" s="27"/>
      <c r="C158" s="27"/>
      <c r="D158" s="27"/>
      <c r="E158" s="27"/>
      <c r="F158" s="27"/>
      <c r="G158" s="27"/>
      <c r="H158" s="27"/>
      <c r="I158" s="40">
        <f>J154+J155+J156</f>
        <v>406.82000000000005</v>
      </c>
      <c r="J158" s="40"/>
      <c r="K158" s="28">
        <f>IF(Source!I84&lt;&gt;0, ROUND(I158/Source!I84, 2), 0)</f>
        <v>3129.38</v>
      </c>
      <c r="P158" s="26">
        <f>I158</f>
        <v>406.82000000000005</v>
      </c>
    </row>
    <row r="159" spans="1:22" ht="95.25" x14ac:dyDescent="0.2">
      <c r="A159" s="21">
        <v>16</v>
      </c>
      <c r="B159" s="21" t="s">
        <v>1443</v>
      </c>
      <c r="C159" s="21" t="s">
        <v>1444</v>
      </c>
      <c r="D159" s="22" t="str">
        <f>Source!H85</f>
        <v>100 м</v>
      </c>
      <c r="E159" s="9">
        <f>Source!I85</f>
        <v>0.39</v>
      </c>
      <c r="F159" s="24"/>
      <c r="G159" s="23"/>
      <c r="H159" s="9"/>
      <c r="I159" s="9"/>
      <c r="J159" s="24"/>
      <c r="K159" s="24"/>
      <c r="Q159">
        <f>ROUND((Source!BZ85/100)*ROUND((Source!AF85*Source!AV85)*Source!I85, 2), 2)</f>
        <v>1531.41</v>
      </c>
      <c r="R159">
        <f>Source!X85</f>
        <v>1531.41</v>
      </c>
      <c r="S159">
        <f>ROUND((Source!CA85/100)*ROUND((Source!AF85*Source!AV85)*Source!I85, 2), 2)</f>
        <v>218.77</v>
      </c>
      <c r="T159">
        <f>Source!Y85</f>
        <v>218.77</v>
      </c>
      <c r="U159">
        <f>ROUND((175/100)*ROUND((Source!AE85*Source!AV85)*Source!I85, 2), 2)</f>
        <v>0</v>
      </c>
      <c r="V159">
        <f>ROUND((108/100)*ROUND(Source!CS85*Source!I85, 2), 2)</f>
        <v>0</v>
      </c>
    </row>
    <row r="160" spans="1:22" x14ac:dyDescent="0.2">
      <c r="C160" s="25" t="str">
        <f>"Объем: "&amp;Source!I85&amp;"=(390*"&amp;"0,1)/"&amp;"100"</f>
        <v>Объем: 0,39=(390*0,1)/100</v>
      </c>
    </row>
    <row r="161" spans="1:22" ht="14.25" x14ac:dyDescent="0.2">
      <c r="A161" s="21"/>
      <c r="B161" s="21"/>
      <c r="C161" s="21" t="s">
        <v>1437</v>
      </c>
      <c r="D161" s="22"/>
      <c r="E161" s="9"/>
      <c r="F161" s="24">
        <f>Source!AO85</f>
        <v>1274.9000000000001</v>
      </c>
      <c r="G161" s="23" t="str">
        <f>Source!DG85</f>
        <v>*4)*1,1</v>
      </c>
      <c r="H161" s="9">
        <f>Source!AV85</f>
        <v>1</v>
      </c>
      <c r="I161" s="9">
        <f>IF(Source!BA85&lt;&gt; 0, Source!BA85, 1)</f>
        <v>1</v>
      </c>
      <c r="J161" s="24">
        <f>Source!S85</f>
        <v>2187.73</v>
      </c>
      <c r="K161" s="24"/>
    </row>
    <row r="162" spans="1:22" ht="14.25" x14ac:dyDescent="0.2">
      <c r="A162" s="21"/>
      <c r="B162" s="21"/>
      <c r="C162" s="21" t="s">
        <v>1438</v>
      </c>
      <c r="D162" s="22" t="s">
        <v>1439</v>
      </c>
      <c r="E162" s="9">
        <f>Source!AT85</f>
        <v>70</v>
      </c>
      <c r="F162" s="24"/>
      <c r="G162" s="23"/>
      <c r="H162" s="9"/>
      <c r="I162" s="9"/>
      <c r="J162" s="24">
        <f>SUM(R159:R161)</f>
        <v>1531.41</v>
      </c>
      <c r="K162" s="24"/>
    </row>
    <row r="163" spans="1:22" ht="14.25" x14ac:dyDescent="0.2">
      <c r="A163" s="21"/>
      <c r="B163" s="21"/>
      <c r="C163" s="21" t="s">
        <v>1440</v>
      </c>
      <c r="D163" s="22" t="s">
        <v>1439</v>
      </c>
      <c r="E163" s="9">
        <f>Source!AU85</f>
        <v>10</v>
      </c>
      <c r="F163" s="24"/>
      <c r="G163" s="23"/>
      <c r="H163" s="9"/>
      <c r="I163" s="9"/>
      <c r="J163" s="24">
        <f>SUM(T159:T162)</f>
        <v>218.77</v>
      </c>
      <c r="K163" s="24"/>
    </row>
    <row r="164" spans="1:22" ht="14.25" x14ac:dyDescent="0.2">
      <c r="A164" s="21"/>
      <c r="B164" s="21"/>
      <c r="C164" s="21" t="s">
        <v>1441</v>
      </c>
      <c r="D164" s="22" t="s">
        <v>1442</v>
      </c>
      <c r="E164" s="9">
        <f>Source!AQ85</f>
        <v>2.64</v>
      </c>
      <c r="F164" s="24"/>
      <c r="G164" s="23" t="str">
        <f>Source!DI85</f>
        <v>*4)*1,1</v>
      </c>
      <c r="H164" s="9">
        <f>Source!AV85</f>
        <v>1</v>
      </c>
      <c r="I164" s="9"/>
      <c r="J164" s="24"/>
      <c r="K164" s="24">
        <f>Source!U85</f>
        <v>4.5302400000000009</v>
      </c>
    </row>
    <row r="165" spans="1:22" ht="15" x14ac:dyDescent="0.25">
      <c r="A165" s="27"/>
      <c r="B165" s="27"/>
      <c r="C165" s="27"/>
      <c r="D165" s="27"/>
      <c r="E165" s="27"/>
      <c r="F165" s="27"/>
      <c r="G165" s="27"/>
      <c r="H165" s="27"/>
      <c r="I165" s="40">
        <f>J161+J162+J163</f>
        <v>3937.9100000000003</v>
      </c>
      <c r="J165" s="40"/>
      <c r="K165" s="28">
        <f>IF(Source!I85&lt;&gt;0, ROUND(I165/Source!I85, 2), 0)</f>
        <v>10097.209999999999</v>
      </c>
      <c r="P165" s="26">
        <f>I165</f>
        <v>3937.9100000000003</v>
      </c>
    </row>
    <row r="166" spans="1:22" ht="42.75" x14ac:dyDescent="0.2">
      <c r="A166" s="21">
        <v>17</v>
      </c>
      <c r="B166" s="21" t="str">
        <f>Source!F86</f>
        <v>1.15-2203-7-1/1</v>
      </c>
      <c r="C166" s="21" t="str">
        <f>Source!G86</f>
        <v>Техническое обслуживание крана шарового латунного никелированного диаметром до 25 мм</v>
      </c>
      <c r="D166" s="22" t="str">
        <f>Source!H86</f>
        <v>10 шт.</v>
      </c>
      <c r="E166" s="9">
        <f>Source!I86</f>
        <v>8</v>
      </c>
      <c r="F166" s="24"/>
      <c r="G166" s="23"/>
      <c r="H166" s="9"/>
      <c r="I166" s="9"/>
      <c r="J166" s="24"/>
      <c r="K166" s="24"/>
      <c r="Q166">
        <f>ROUND((Source!BZ86/100)*ROUND((Source!AF86*Source!AV86)*Source!I86, 2), 2)</f>
        <v>1336.72</v>
      </c>
      <c r="R166">
        <f>Source!X86</f>
        <v>1336.72</v>
      </c>
      <c r="S166">
        <f>ROUND((Source!CA86/100)*ROUND((Source!AF86*Source!AV86)*Source!I86, 2), 2)</f>
        <v>190.96</v>
      </c>
      <c r="T166">
        <f>Source!Y86</f>
        <v>190.96</v>
      </c>
      <c r="U166">
        <f>ROUND((175/100)*ROUND((Source!AE86*Source!AV86)*Source!I86, 2), 2)</f>
        <v>0</v>
      </c>
      <c r="V166">
        <f>ROUND((108/100)*ROUND(Source!CS86*Source!I86, 2), 2)</f>
        <v>0</v>
      </c>
    </row>
    <row r="167" spans="1:22" ht="14.25" x14ac:dyDescent="0.2">
      <c r="A167" s="21"/>
      <c r="B167" s="21"/>
      <c r="C167" s="21" t="s">
        <v>1437</v>
      </c>
      <c r="D167" s="22"/>
      <c r="E167" s="9"/>
      <c r="F167" s="24">
        <f>Source!AO86</f>
        <v>238.7</v>
      </c>
      <c r="G167" s="23" t="str">
        <f>Source!DG86</f>
        <v/>
      </c>
      <c r="H167" s="9">
        <f>Source!AV86</f>
        <v>1</v>
      </c>
      <c r="I167" s="9">
        <f>IF(Source!BA86&lt;&gt; 0, Source!BA86, 1)</f>
        <v>1</v>
      </c>
      <c r="J167" s="24">
        <f>Source!S86</f>
        <v>1909.6</v>
      </c>
      <c r="K167" s="24"/>
    </row>
    <row r="168" spans="1:22" ht="14.25" x14ac:dyDescent="0.2">
      <c r="A168" s="21"/>
      <c r="B168" s="21"/>
      <c r="C168" s="21" t="s">
        <v>1438</v>
      </c>
      <c r="D168" s="22" t="s">
        <v>1439</v>
      </c>
      <c r="E168" s="9">
        <f>Source!AT86</f>
        <v>70</v>
      </c>
      <c r="F168" s="24"/>
      <c r="G168" s="23"/>
      <c r="H168" s="9"/>
      <c r="I168" s="9"/>
      <c r="J168" s="24">
        <f>SUM(R166:R167)</f>
        <v>1336.72</v>
      </c>
      <c r="K168" s="24"/>
    </row>
    <row r="169" spans="1:22" ht="14.25" x14ac:dyDescent="0.2">
      <c r="A169" s="21"/>
      <c r="B169" s="21"/>
      <c r="C169" s="21" t="s">
        <v>1440</v>
      </c>
      <c r="D169" s="22" t="s">
        <v>1439</v>
      </c>
      <c r="E169" s="9">
        <f>Source!AU86</f>
        <v>10</v>
      </c>
      <c r="F169" s="24"/>
      <c r="G169" s="23"/>
      <c r="H169" s="9"/>
      <c r="I169" s="9"/>
      <c r="J169" s="24">
        <f>SUM(T166:T168)</f>
        <v>190.96</v>
      </c>
      <c r="K169" s="24"/>
    </row>
    <row r="170" spans="1:22" ht="14.25" x14ac:dyDescent="0.2">
      <c r="A170" s="21"/>
      <c r="B170" s="21"/>
      <c r="C170" s="21" t="s">
        <v>1441</v>
      </c>
      <c r="D170" s="22" t="s">
        <v>1442</v>
      </c>
      <c r="E170" s="9">
        <f>Source!AQ86</f>
        <v>0.45</v>
      </c>
      <c r="F170" s="24"/>
      <c r="G170" s="23" t="str">
        <f>Source!DI86</f>
        <v/>
      </c>
      <c r="H170" s="9">
        <f>Source!AV86</f>
        <v>1</v>
      </c>
      <c r="I170" s="9"/>
      <c r="J170" s="24"/>
      <c r="K170" s="24">
        <f>Source!U86</f>
        <v>3.6</v>
      </c>
    </row>
    <row r="171" spans="1:22" ht="15" x14ac:dyDescent="0.25">
      <c r="A171" s="27"/>
      <c r="B171" s="27"/>
      <c r="C171" s="27"/>
      <c r="D171" s="27"/>
      <c r="E171" s="27"/>
      <c r="F171" s="27"/>
      <c r="G171" s="27"/>
      <c r="H171" s="27"/>
      <c r="I171" s="40">
        <f>J167+J168+J169</f>
        <v>3437.2799999999997</v>
      </c>
      <c r="J171" s="40"/>
      <c r="K171" s="28">
        <f>IF(Source!I86&lt;&gt;0, ROUND(I171/Source!I86, 2), 0)</f>
        <v>429.66</v>
      </c>
      <c r="P171" s="26">
        <f>I171</f>
        <v>3437.2799999999997</v>
      </c>
    </row>
    <row r="172" spans="1:22" ht="42.75" x14ac:dyDescent="0.2">
      <c r="A172" s="21">
        <v>18</v>
      </c>
      <c r="B172" s="21" t="str">
        <f>Source!F87</f>
        <v>1.15-2203-7-2/1</v>
      </c>
      <c r="C172" s="21" t="str">
        <f>Source!G87</f>
        <v>Техническое обслуживание крана шарового латунного никелированного диаметром до 50 мм</v>
      </c>
      <c r="D172" s="22" t="str">
        <f>Source!H87</f>
        <v>10 шт.</v>
      </c>
      <c r="E172" s="9">
        <f>Source!I87</f>
        <v>1.3</v>
      </c>
      <c r="F172" s="24"/>
      <c r="G172" s="23"/>
      <c r="H172" s="9"/>
      <c r="I172" s="9"/>
      <c r="J172" s="24"/>
      <c r="K172" s="24"/>
      <c r="Q172">
        <f>ROUND((Source!BZ87/100)*ROUND((Source!AF87*Source!AV87)*Source!I87, 2), 2)</f>
        <v>294.45</v>
      </c>
      <c r="R172">
        <f>Source!X87</f>
        <v>294.45</v>
      </c>
      <c r="S172">
        <f>ROUND((Source!CA87/100)*ROUND((Source!AF87*Source!AV87)*Source!I87, 2), 2)</f>
        <v>42.06</v>
      </c>
      <c r="T172">
        <f>Source!Y87</f>
        <v>42.06</v>
      </c>
      <c r="U172">
        <f>ROUND((175/100)*ROUND((Source!AE87*Source!AV87)*Source!I87, 2), 2)</f>
        <v>0</v>
      </c>
      <c r="V172">
        <f>ROUND((108/100)*ROUND(Source!CS87*Source!I87, 2), 2)</f>
        <v>0</v>
      </c>
    </row>
    <row r="173" spans="1:22" ht="14.25" x14ac:dyDescent="0.2">
      <c r="A173" s="21"/>
      <c r="B173" s="21"/>
      <c r="C173" s="21" t="s">
        <v>1437</v>
      </c>
      <c r="D173" s="22"/>
      <c r="E173" s="9"/>
      <c r="F173" s="24">
        <f>Source!AO87</f>
        <v>323.57</v>
      </c>
      <c r="G173" s="23" t="str">
        <f>Source!DG87</f>
        <v/>
      </c>
      <c r="H173" s="9">
        <f>Source!AV87</f>
        <v>1</v>
      </c>
      <c r="I173" s="9">
        <f>IF(Source!BA87&lt;&gt; 0, Source!BA87, 1)</f>
        <v>1</v>
      </c>
      <c r="J173" s="24">
        <f>Source!S87</f>
        <v>420.64</v>
      </c>
      <c r="K173" s="24"/>
    </row>
    <row r="174" spans="1:22" ht="14.25" x14ac:dyDescent="0.2">
      <c r="A174" s="21"/>
      <c r="B174" s="21"/>
      <c r="C174" s="21" t="s">
        <v>1438</v>
      </c>
      <c r="D174" s="22" t="s">
        <v>1439</v>
      </c>
      <c r="E174" s="9">
        <f>Source!AT87</f>
        <v>70</v>
      </c>
      <c r="F174" s="24"/>
      <c r="G174" s="23"/>
      <c r="H174" s="9"/>
      <c r="I174" s="9"/>
      <c r="J174" s="24">
        <f>SUM(R172:R173)</f>
        <v>294.45</v>
      </c>
      <c r="K174" s="24"/>
    </row>
    <row r="175" spans="1:22" ht="14.25" x14ac:dyDescent="0.2">
      <c r="A175" s="21"/>
      <c r="B175" s="21"/>
      <c r="C175" s="21" t="s">
        <v>1440</v>
      </c>
      <c r="D175" s="22" t="s">
        <v>1439</v>
      </c>
      <c r="E175" s="9">
        <f>Source!AU87</f>
        <v>10</v>
      </c>
      <c r="F175" s="24"/>
      <c r="G175" s="23"/>
      <c r="H175" s="9"/>
      <c r="I175" s="9"/>
      <c r="J175" s="24">
        <f>SUM(T172:T174)</f>
        <v>42.06</v>
      </c>
      <c r="K175" s="24"/>
    </row>
    <row r="176" spans="1:22" ht="14.25" x14ac:dyDescent="0.2">
      <c r="A176" s="21"/>
      <c r="B176" s="21"/>
      <c r="C176" s="21" t="s">
        <v>1441</v>
      </c>
      <c r="D176" s="22" t="s">
        <v>1442</v>
      </c>
      <c r="E176" s="9">
        <f>Source!AQ87</f>
        <v>0.61</v>
      </c>
      <c r="F176" s="24"/>
      <c r="G176" s="23" t="str">
        <f>Source!DI87</f>
        <v/>
      </c>
      <c r="H176" s="9">
        <f>Source!AV87</f>
        <v>1</v>
      </c>
      <c r="I176" s="9"/>
      <c r="J176" s="24"/>
      <c r="K176" s="24">
        <f>Source!U87</f>
        <v>0.79300000000000004</v>
      </c>
    </row>
    <row r="177" spans="1:29" ht="15" x14ac:dyDescent="0.25">
      <c r="A177" s="27"/>
      <c r="B177" s="27"/>
      <c r="C177" s="27"/>
      <c r="D177" s="27"/>
      <c r="E177" s="27"/>
      <c r="F177" s="27"/>
      <c r="G177" s="27"/>
      <c r="H177" s="27"/>
      <c r="I177" s="40">
        <f>J173+J174+J175</f>
        <v>757.14999999999986</v>
      </c>
      <c r="J177" s="40"/>
      <c r="K177" s="28">
        <f>IF(Source!I87&lt;&gt;0, ROUND(I177/Source!I87, 2), 0)</f>
        <v>582.41999999999996</v>
      </c>
      <c r="P177" s="26">
        <f>I177</f>
        <v>757.14999999999986</v>
      </c>
    </row>
    <row r="179" spans="1:29" ht="45" x14ac:dyDescent="0.25">
      <c r="B179" s="42" t="str">
        <f>Source!G88</f>
        <v>Насосная установка хозяйственно-питьевого водоснабжения PBS 3 CDM10-4 Aikon CNP Aikon CNP (Насосная установка укомплектована: 2 рабочих, 1 резервный насосы, запорной арматурой, датчиками давления, манометрами, установлены частотные преобразователи PD ES на каждый насосный агрегат.)</v>
      </c>
      <c r="C179" s="42"/>
      <c r="D179" s="42"/>
      <c r="E179" s="42"/>
      <c r="F179" s="42"/>
      <c r="G179" s="42"/>
      <c r="H179" s="42"/>
      <c r="I179" s="42"/>
      <c r="J179" s="42"/>
      <c r="AC179" s="20" t="str">
        <f>Source!G88</f>
        <v>Насосная установка хозяйственно-питьевого водоснабжения PBS 3 CDM10-4 Aikon CNP Aikon CNP (Насосная установка укомплектована: 2 рабочих, 1 резервный насосы, запорной арматурой, датчиками давления, манометрами, установлены частотные преобразователи PD ES на каждый насосный агрегат.)</v>
      </c>
    </row>
    <row r="180" spans="1:29" ht="42.75" x14ac:dyDescent="0.2">
      <c r="A180" s="21">
        <v>19</v>
      </c>
      <c r="B180" s="21" t="str">
        <f>Source!F92</f>
        <v>1.17-2103-14-10/1</v>
      </c>
      <c r="C180" s="21" t="str">
        <f>Source!G92</f>
        <v>Техническое обслуживание мембранного расширительного бака объемом 18 л</v>
      </c>
      <c r="D180" s="22" t="str">
        <f>Source!H92</f>
        <v>шт.</v>
      </c>
      <c r="E180" s="9">
        <f>Source!I92</f>
        <v>1</v>
      </c>
      <c r="F180" s="24"/>
      <c r="G180" s="23"/>
      <c r="H180" s="9"/>
      <c r="I180" s="9"/>
      <c r="J180" s="24"/>
      <c r="K180" s="24"/>
      <c r="Q180">
        <f>ROUND((Source!BZ92/100)*ROUND((Source!AF92*Source!AV92)*Source!I92, 2), 2)</f>
        <v>155.94999999999999</v>
      </c>
      <c r="R180">
        <f>Source!X92</f>
        <v>155.94999999999999</v>
      </c>
      <c r="S180">
        <f>ROUND((Source!CA92/100)*ROUND((Source!AF92*Source!AV92)*Source!I92, 2), 2)</f>
        <v>22.28</v>
      </c>
      <c r="T180">
        <f>Source!Y92</f>
        <v>22.28</v>
      </c>
      <c r="U180">
        <f>ROUND((175/100)*ROUND((Source!AE92*Source!AV92)*Source!I92, 2), 2)</f>
        <v>0</v>
      </c>
      <c r="V180">
        <f>ROUND((108/100)*ROUND(Source!CS92*Source!I92, 2), 2)</f>
        <v>0</v>
      </c>
    </row>
    <row r="181" spans="1:29" ht="14.25" x14ac:dyDescent="0.2">
      <c r="A181" s="21"/>
      <c r="B181" s="21"/>
      <c r="C181" s="21" t="s">
        <v>1437</v>
      </c>
      <c r="D181" s="22"/>
      <c r="E181" s="9"/>
      <c r="F181" s="24">
        <f>Source!AO92</f>
        <v>111.39</v>
      </c>
      <c r="G181" s="23" t="str">
        <f>Source!DG92</f>
        <v>*2</v>
      </c>
      <c r="H181" s="9">
        <f>Source!AV92</f>
        <v>1</v>
      </c>
      <c r="I181" s="9">
        <f>IF(Source!BA92&lt;&gt; 0, Source!BA92, 1)</f>
        <v>1</v>
      </c>
      <c r="J181" s="24">
        <f>Source!S92</f>
        <v>222.78</v>
      </c>
      <c r="K181" s="24"/>
    </row>
    <row r="182" spans="1:29" ht="14.25" x14ac:dyDescent="0.2">
      <c r="A182" s="21"/>
      <c r="B182" s="21"/>
      <c r="C182" s="21" t="s">
        <v>1445</v>
      </c>
      <c r="D182" s="22"/>
      <c r="E182" s="9"/>
      <c r="F182" s="24">
        <f>Source!AL92</f>
        <v>0.11</v>
      </c>
      <c r="G182" s="23" t="str">
        <f>Source!DD92</f>
        <v>*2</v>
      </c>
      <c r="H182" s="9">
        <f>Source!AW92</f>
        <v>1</v>
      </c>
      <c r="I182" s="9">
        <f>IF(Source!BC92&lt;&gt; 0, Source!BC92, 1)</f>
        <v>1</v>
      </c>
      <c r="J182" s="24">
        <f>Source!P92</f>
        <v>0.22</v>
      </c>
      <c r="K182" s="24"/>
    </row>
    <row r="183" spans="1:29" ht="14.25" x14ac:dyDescent="0.2">
      <c r="A183" s="21"/>
      <c r="B183" s="21"/>
      <c r="C183" s="21" t="s">
        <v>1438</v>
      </c>
      <c r="D183" s="22" t="s">
        <v>1439</v>
      </c>
      <c r="E183" s="9">
        <f>Source!AT92</f>
        <v>70</v>
      </c>
      <c r="F183" s="24"/>
      <c r="G183" s="23"/>
      <c r="H183" s="9"/>
      <c r="I183" s="9"/>
      <c r="J183" s="24">
        <f>SUM(R180:R182)</f>
        <v>155.94999999999999</v>
      </c>
      <c r="K183" s="24"/>
    </row>
    <row r="184" spans="1:29" ht="14.25" x14ac:dyDescent="0.2">
      <c r="A184" s="21"/>
      <c r="B184" s="21"/>
      <c r="C184" s="21" t="s">
        <v>1440</v>
      </c>
      <c r="D184" s="22" t="s">
        <v>1439</v>
      </c>
      <c r="E184" s="9">
        <f>Source!AU92</f>
        <v>10</v>
      </c>
      <c r="F184" s="24"/>
      <c r="G184" s="23"/>
      <c r="H184" s="9"/>
      <c r="I184" s="9"/>
      <c r="J184" s="24">
        <f>SUM(T180:T183)</f>
        <v>22.28</v>
      </c>
      <c r="K184" s="24"/>
    </row>
    <row r="185" spans="1:29" ht="14.25" x14ac:dyDescent="0.2">
      <c r="A185" s="21"/>
      <c r="B185" s="21"/>
      <c r="C185" s="21" t="s">
        <v>1441</v>
      </c>
      <c r="D185" s="22" t="s">
        <v>1442</v>
      </c>
      <c r="E185" s="9">
        <f>Source!AQ92</f>
        <v>0.21</v>
      </c>
      <c r="F185" s="24"/>
      <c r="G185" s="23" t="str">
        <f>Source!DI92</f>
        <v>*2</v>
      </c>
      <c r="H185" s="9">
        <f>Source!AV92</f>
        <v>1</v>
      </c>
      <c r="I185" s="9"/>
      <c r="J185" s="24"/>
      <c r="K185" s="24">
        <f>Source!U92</f>
        <v>0.42</v>
      </c>
    </row>
    <row r="186" spans="1:29" ht="15" x14ac:dyDescent="0.25">
      <c r="A186" s="27"/>
      <c r="B186" s="27"/>
      <c r="C186" s="27"/>
      <c r="D186" s="27"/>
      <c r="E186" s="27"/>
      <c r="F186" s="27"/>
      <c r="G186" s="27"/>
      <c r="H186" s="27"/>
      <c r="I186" s="40">
        <f>J181+J182+J183+J184</f>
        <v>401.23</v>
      </c>
      <c r="J186" s="40"/>
      <c r="K186" s="28">
        <f>IF(Source!I92&lt;&gt;0, ROUND(I186/Source!I92, 2), 0)</f>
        <v>401.23</v>
      </c>
      <c r="P186" s="26">
        <f>I186</f>
        <v>401.23</v>
      </c>
    </row>
    <row r="187" spans="1:29" ht="28.5" x14ac:dyDescent="0.2">
      <c r="A187" s="21">
        <v>20</v>
      </c>
      <c r="B187" s="21" t="str">
        <f>Source!F93</f>
        <v>1.24-2103-9-2/1</v>
      </c>
      <c r="C187" s="21" t="str">
        <f>Source!G93</f>
        <v>Техническое обслуживание задвижек типа МЗВ Ду=100-200 мм</v>
      </c>
      <c r="D187" s="22" t="str">
        <f>Source!H93</f>
        <v>шт.</v>
      </c>
      <c r="E187" s="9">
        <f>Source!I93</f>
        <v>3</v>
      </c>
      <c r="F187" s="24"/>
      <c r="G187" s="23"/>
      <c r="H187" s="9"/>
      <c r="I187" s="9"/>
      <c r="J187" s="24"/>
      <c r="K187" s="24"/>
      <c r="Q187">
        <f>ROUND((Source!BZ93/100)*ROUND((Source!AF93*Source!AV93)*Source!I93, 2), 2)</f>
        <v>1012.83</v>
      </c>
      <c r="R187">
        <f>Source!X93</f>
        <v>1012.83</v>
      </c>
      <c r="S187">
        <f>ROUND((Source!CA93/100)*ROUND((Source!AF93*Source!AV93)*Source!I93, 2), 2)</f>
        <v>144.69</v>
      </c>
      <c r="T187">
        <f>Source!Y93</f>
        <v>144.69</v>
      </c>
      <c r="U187">
        <f>ROUND((175/100)*ROUND((Source!AE93*Source!AV93)*Source!I93, 2), 2)</f>
        <v>1570.38</v>
      </c>
      <c r="V187">
        <f>ROUND((108/100)*ROUND(Source!CS93*Source!I93, 2), 2)</f>
        <v>969.15</v>
      </c>
    </row>
    <row r="188" spans="1:29" ht="14.25" x14ac:dyDescent="0.2">
      <c r="A188" s="21"/>
      <c r="B188" s="21"/>
      <c r="C188" s="21" t="s">
        <v>1437</v>
      </c>
      <c r="D188" s="22"/>
      <c r="E188" s="9"/>
      <c r="F188" s="24">
        <f>Source!AO93</f>
        <v>482.3</v>
      </c>
      <c r="G188" s="23" t="str">
        <f>Source!DG93</f>
        <v/>
      </c>
      <c r="H188" s="9">
        <f>Source!AV93</f>
        <v>1</v>
      </c>
      <c r="I188" s="9">
        <f>IF(Source!BA93&lt;&gt; 0, Source!BA93, 1)</f>
        <v>1</v>
      </c>
      <c r="J188" s="24">
        <f>Source!S93</f>
        <v>1446.9</v>
      </c>
      <c r="K188" s="24"/>
    </row>
    <row r="189" spans="1:29" ht="14.25" x14ac:dyDescent="0.2">
      <c r="A189" s="21"/>
      <c r="B189" s="21"/>
      <c r="C189" s="21" t="s">
        <v>1446</v>
      </c>
      <c r="D189" s="22"/>
      <c r="E189" s="9"/>
      <c r="F189" s="24">
        <f>Source!AM93</f>
        <v>551.47</v>
      </c>
      <c r="G189" s="23" t="str">
        <f>Source!DE93</f>
        <v/>
      </c>
      <c r="H189" s="9">
        <f>Source!AV93</f>
        <v>1</v>
      </c>
      <c r="I189" s="9">
        <f>IF(Source!BB93&lt;&gt; 0, Source!BB93, 1)</f>
        <v>1</v>
      </c>
      <c r="J189" s="24">
        <f>Source!Q93</f>
        <v>1654.41</v>
      </c>
      <c r="K189" s="24"/>
    </row>
    <row r="190" spans="1:29" ht="14.25" x14ac:dyDescent="0.2">
      <c r="A190" s="21"/>
      <c r="B190" s="21"/>
      <c r="C190" s="21" t="s">
        <v>1447</v>
      </c>
      <c r="D190" s="22"/>
      <c r="E190" s="9"/>
      <c r="F190" s="24">
        <f>Source!AN93</f>
        <v>299.12</v>
      </c>
      <c r="G190" s="23" t="str">
        <f>Source!DF93</f>
        <v/>
      </c>
      <c r="H190" s="9">
        <f>Source!AV93</f>
        <v>1</v>
      </c>
      <c r="I190" s="9">
        <f>IF(Source!BS93&lt;&gt; 0, Source!BS93, 1)</f>
        <v>1</v>
      </c>
      <c r="J190" s="29">
        <f>Source!R93</f>
        <v>897.36</v>
      </c>
      <c r="K190" s="24"/>
    </row>
    <row r="191" spans="1:29" ht="14.25" x14ac:dyDescent="0.2">
      <c r="A191" s="21"/>
      <c r="B191" s="21"/>
      <c r="C191" s="21" t="s">
        <v>1445</v>
      </c>
      <c r="D191" s="22"/>
      <c r="E191" s="9"/>
      <c r="F191" s="24">
        <f>Source!AL93</f>
        <v>18.95</v>
      </c>
      <c r="G191" s="23" t="str">
        <f>Source!DD93</f>
        <v/>
      </c>
      <c r="H191" s="9">
        <f>Source!AW93</f>
        <v>1</v>
      </c>
      <c r="I191" s="9">
        <f>IF(Source!BC93&lt;&gt; 0, Source!BC93, 1)</f>
        <v>1</v>
      </c>
      <c r="J191" s="24">
        <f>Source!P93</f>
        <v>56.85</v>
      </c>
      <c r="K191" s="24"/>
    </row>
    <row r="192" spans="1:29" ht="14.25" x14ac:dyDescent="0.2">
      <c r="A192" s="21"/>
      <c r="B192" s="21"/>
      <c r="C192" s="21" t="s">
        <v>1438</v>
      </c>
      <c r="D192" s="22" t="s">
        <v>1439</v>
      </c>
      <c r="E192" s="9">
        <f>Source!AT93</f>
        <v>70</v>
      </c>
      <c r="F192" s="24"/>
      <c r="G192" s="23"/>
      <c r="H192" s="9"/>
      <c r="I192" s="9"/>
      <c r="J192" s="24">
        <f>SUM(R187:R191)</f>
        <v>1012.83</v>
      </c>
      <c r="K192" s="24"/>
    </row>
    <row r="193" spans="1:22" ht="14.25" x14ac:dyDescent="0.2">
      <c r="A193" s="21"/>
      <c r="B193" s="21"/>
      <c r="C193" s="21" t="s">
        <v>1440</v>
      </c>
      <c r="D193" s="22" t="s">
        <v>1439</v>
      </c>
      <c r="E193" s="9">
        <f>Source!AU93</f>
        <v>10</v>
      </c>
      <c r="F193" s="24"/>
      <c r="G193" s="23"/>
      <c r="H193" s="9"/>
      <c r="I193" s="9"/>
      <c r="J193" s="24">
        <f>SUM(T187:T192)</f>
        <v>144.69</v>
      </c>
      <c r="K193" s="24"/>
    </row>
    <row r="194" spans="1:22" ht="14.25" x14ac:dyDescent="0.2">
      <c r="A194" s="21"/>
      <c r="B194" s="21"/>
      <c r="C194" s="21" t="s">
        <v>1448</v>
      </c>
      <c r="D194" s="22" t="s">
        <v>1439</v>
      </c>
      <c r="E194" s="9">
        <f>108</f>
        <v>108</v>
      </c>
      <c r="F194" s="24"/>
      <c r="G194" s="23"/>
      <c r="H194" s="9"/>
      <c r="I194" s="9"/>
      <c r="J194" s="24">
        <f>SUM(V187:V193)</f>
        <v>969.15</v>
      </c>
      <c r="K194" s="24"/>
    </row>
    <row r="195" spans="1:22" ht="14.25" x14ac:dyDescent="0.2">
      <c r="A195" s="21"/>
      <c r="B195" s="21"/>
      <c r="C195" s="21" t="s">
        <v>1441</v>
      </c>
      <c r="D195" s="22" t="s">
        <v>1442</v>
      </c>
      <c r="E195" s="9">
        <f>Source!AQ93</f>
        <v>0.92</v>
      </c>
      <c r="F195" s="24"/>
      <c r="G195" s="23" t="str">
        <f>Source!DI93</f>
        <v/>
      </c>
      <c r="H195" s="9">
        <f>Source!AV93</f>
        <v>1</v>
      </c>
      <c r="I195" s="9"/>
      <c r="J195" s="24"/>
      <c r="K195" s="24">
        <f>Source!U93</f>
        <v>2.7600000000000002</v>
      </c>
    </row>
    <row r="196" spans="1:22" ht="15" x14ac:dyDescent="0.25">
      <c r="A196" s="27"/>
      <c r="B196" s="27"/>
      <c r="C196" s="27"/>
      <c r="D196" s="27"/>
      <c r="E196" s="27"/>
      <c r="F196" s="27"/>
      <c r="G196" s="27"/>
      <c r="H196" s="27"/>
      <c r="I196" s="40">
        <f>J188+J189+J191+J192+J193+J194</f>
        <v>5284.83</v>
      </c>
      <c r="J196" s="40"/>
      <c r="K196" s="28">
        <f>IF(Source!I93&lt;&gt;0, ROUND(I196/Source!I93, 2), 0)</f>
        <v>1761.61</v>
      </c>
      <c r="P196" s="26">
        <f>I196</f>
        <v>5284.83</v>
      </c>
    </row>
    <row r="197" spans="1:22" ht="42.75" x14ac:dyDescent="0.2">
      <c r="A197" s="21">
        <v>21</v>
      </c>
      <c r="B197" s="21" t="str">
        <f>Source!F94</f>
        <v>1.15-2203-9-1/1</v>
      </c>
      <c r="C197" s="21" t="str">
        <f>Source!G94</f>
        <v>Техническое обслуживание клапанов обратных фланцевых диаметром 50 мм</v>
      </c>
      <c r="D197" s="22" t="str">
        <f>Source!H94</f>
        <v>шт.</v>
      </c>
      <c r="E197" s="9">
        <f>Source!I94</f>
        <v>4</v>
      </c>
      <c r="F197" s="24"/>
      <c r="G197" s="23"/>
      <c r="H197" s="9"/>
      <c r="I197" s="9"/>
      <c r="J197" s="24"/>
      <c r="K197" s="24"/>
      <c r="Q197">
        <f>ROUND((Source!BZ94/100)*ROUND((Source!AF94*Source!AV94)*Source!I94, 2), 2)</f>
        <v>189.31</v>
      </c>
      <c r="R197">
        <f>Source!X94</f>
        <v>189.31</v>
      </c>
      <c r="S197">
        <f>ROUND((Source!CA94/100)*ROUND((Source!AF94*Source!AV94)*Source!I94, 2), 2)</f>
        <v>27.04</v>
      </c>
      <c r="T197">
        <f>Source!Y94</f>
        <v>27.04</v>
      </c>
      <c r="U197">
        <f>ROUND((175/100)*ROUND((Source!AE94*Source!AV94)*Source!I94, 2), 2)</f>
        <v>0</v>
      </c>
      <c r="V197">
        <f>ROUND((108/100)*ROUND(Source!CS94*Source!I94, 2), 2)</f>
        <v>0</v>
      </c>
    </row>
    <row r="198" spans="1:22" ht="14.25" x14ac:dyDescent="0.2">
      <c r="A198" s="21"/>
      <c r="B198" s="21"/>
      <c r="C198" s="21" t="s">
        <v>1437</v>
      </c>
      <c r="D198" s="22"/>
      <c r="E198" s="9"/>
      <c r="F198" s="24">
        <f>Source!AO94</f>
        <v>67.61</v>
      </c>
      <c r="G198" s="23" t="str">
        <f>Source!DG94</f>
        <v/>
      </c>
      <c r="H198" s="9">
        <f>Source!AV94</f>
        <v>1</v>
      </c>
      <c r="I198" s="9">
        <f>IF(Source!BA94&lt;&gt; 0, Source!BA94, 1)</f>
        <v>1</v>
      </c>
      <c r="J198" s="24">
        <f>Source!S94</f>
        <v>270.44</v>
      </c>
      <c r="K198" s="24"/>
    </row>
    <row r="199" spans="1:22" ht="14.25" x14ac:dyDescent="0.2">
      <c r="A199" s="21"/>
      <c r="B199" s="21"/>
      <c r="C199" s="21" t="s">
        <v>1445</v>
      </c>
      <c r="D199" s="22"/>
      <c r="E199" s="9"/>
      <c r="F199" s="24">
        <f>Source!AL94</f>
        <v>0.26</v>
      </c>
      <c r="G199" s="23" t="str">
        <f>Source!DD94</f>
        <v/>
      </c>
      <c r="H199" s="9">
        <f>Source!AW94</f>
        <v>1</v>
      </c>
      <c r="I199" s="9">
        <f>IF(Source!BC94&lt;&gt; 0, Source!BC94, 1)</f>
        <v>1</v>
      </c>
      <c r="J199" s="24">
        <f>Source!P94</f>
        <v>1.04</v>
      </c>
      <c r="K199" s="24"/>
    </row>
    <row r="200" spans="1:22" ht="14.25" x14ac:dyDescent="0.2">
      <c r="A200" s="21"/>
      <c r="B200" s="21"/>
      <c r="C200" s="21" t="s">
        <v>1438</v>
      </c>
      <c r="D200" s="22" t="s">
        <v>1439</v>
      </c>
      <c r="E200" s="9">
        <f>Source!AT94</f>
        <v>70</v>
      </c>
      <c r="F200" s="24"/>
      <c r="G200" s="23"/>
      <c r="H200" s="9"/>
      <c r="I200" s="9"/>
      <c r="J200" s="24">
        <f>SUM(R197:R199)</f>
        <v>189.31</v>
      </c>
      <c r="K200" s="24"/>
    </row>
    <row r="201" spans="1:22" ht="14.25" x14ac:dyDescent="0.2">
      <c r="A201" s="21"/>
      <c r="B201" s="21"/>
      <c r="C201" s="21" t="s">
        <v>1440</v>
      </c>
      <c r="D201" s="22" t="s">
        <v>1439</v>
      </c>
      <c r="E201" s="9">
        <f>Source!AU94</f>
        <v>10</v>
      </c>
      <c r="F201" s="24"/>
      <c r="G201" s="23"/>
      <c r="H201" s="9"/>
      <c r="I201" s="9"/>
      <c r="J201" s="24">
        <f>SUM(T197:T200)</f>
        <v>27.04</v>
      </c>
      <c r="K201" s="24"/>
    </row>
    <row r="202" spans="1:22" ht="14.25" x14ac:dyDescent="0.2">
      <c r="A202" s="21"/>
      <c r="B202" s="21"/>
      <c r="C202" s="21" t="s">
        <v>1441</v>
      </c>
      <c r="D202" s="22" t="s">
        <v>1442</v>
      </c>
      <c r="E202" s="9">
        <f>Source!AQ94</f>
        <v>0.14000000000000001</v>
      </c>
      <c r="F202" s="24"/>
      <c r="G202" s="23" t="str">
        <f>Source!DI94</f>
        <v/>
      </c>
      <c r="H202" s="9">
        <f>Source!AV94</f>
        <v>1</v>
      </c>
      <c r="I202" s="9"/>
      <c r="J202" s="24"/>
      <c r="K202" s="24">
        <f>Source!U94</f>
        <v>0.56000000000000005</v>
      </c>
    </row>
    <row r="203" spans="1:22" ht="15" x14ac:dyDescent="0.25">
      <c r="A203" s="27"/>
      <c r="B203" s="27"/>
      <c r="C203" s="27"/>
      <c r="D203" s="27"/>
      <c r="E203" s="27"/>
      <c r="F203" s="27"/>
      <c r="G203" s="27"/>
      <c r="H203" s="27"/>
      <c r="I203" s="40">
        <f>J198+J199+J200+J201</f>
        <v>487.83000000000004</v>
      </c>
      <c r="J203" s="40"/>
      <c r="K203" s="28">
        <f>IF(Source!I94&lt;&gt;0, ROUND(I203/Source!I94, 2), 0)</f>
        <v>121.96</v>
      </c>
      <c r="P203" s="26">
        <f>I203</f>
        <v>487.83000000000004</v>
      </c>
    </row>
    <row r="205" spans="1:22" ht="15" x14ac:dyDescent="0.25">
      <c r="B205" s="42" t="str">
        <f>Source!G95</f>
        <v>Система внутреннего хозяйственно-питьевого водопровода горячей воды Т3 и циркуляции Т4</v>
      </c>
      <c r="C205" s="42"/>
      <c r="D205" s="42"/>
      <c r="E205" s="42"/>
      <c r="F205" s="42"/>
      <c r="G205" s="42"/>
      <c r="H205" s="42"/>
      <c r="I205" s="42"/>
      <c r="J205" s="42"/>
    </row>
    <row r="206" spans="1:22" ht="42.75" x14ac:dyDescent="0.2">
      <c r="A206" s="21">
        <v>22</v>
      </c>
      <c r="B206" s="21" t="str">
        <f>Source!F96</f>
        <v>1.15-2101-1-1/1</v>
      </c>
      <c r="C206" s="21" t="str">
        <f>Source!G96</f>
        <v>Осмотр магистральных неизолированных внутренних трубопроводов диаметром до 100 мм</v>
      </c>
      <c r="D206" s="22" t="str">
        <f>Source!H96</f>
        <v>100 м</v>
      </c>
      <c r="E206" s="9">
        <f>Source!I96</f>
        <v>0.1125</v>
      </c>
      <c r="F206" s="24"/>
      <c r="G206" s="23"/>
      <c r="H206" s="9"/>
      <c r="I206" s="9"/>
      <c r="J206" s="24"/>
      <c r="K206" s="24"/>
      <c r="Q206">
        <f>ROUND((Source!BZ96/100)*ROUND((Source!AF96*Source!AV96)*Source!I96, 2), 2)</f>
        <v>136.91</v>
      </c>
      <c r="R206">
        <f>Source!X96</f>
        <v>136.91</v>
      </c>
      <c r="S206">
        <f>ROUND((Source!CA96/100)*ROUND((Source!AF96*Source!AV96)*Source!I96, 2), 2)</f>
        <v>19.559999999999999</v>
      </c>
      <c r="T206">
        <f>Source!Y96</f>
        <v>19.559999999999999</v>
      </c>
      <c r="U206">
        <f>ROUND((175/100)*ROUND((Source!AE96*Source!AV96)*Source!I96, 2), 2)</f>
        <v>0</v>
      </c>
      <c r="V206">
        <f>ROUND((108/100)*ROUND(Source!CS96*Source!I96, 2), 2)</f>
        <v>0</v>
      </c>
    </row>
    <row r="207" spans="1:22" x14ac:dyDescent="0.2">
      <c r="C207" s="25" t="str">
        <f>"Объем: "&amp;Source!I96&amp;"=(112,5*"&amp;"0,1)/"&amp;"100"</f>
        <v>Объем: 0,1125=(112,5*0,1)/100</v>
      </c>
    </row>
    <row r="208" spans="1:22" ht="14.25" x14ac:dyDescent="0.2">
      <c r="A208" s="21"/>
      <c r="B208" s="21"/>
      <c r="C208" s="21" t="s">
        <v>1437</v>
      </c>
      <c r="D208" s="22"/>
      <c r="E208" s="9"/>
      <c r="F208" s="24">
        <f>Source!AO96</f>
        <v>434.63</v>
      </c>
      <c r="G208" s="23" t="str">
        <f>Source!DG96</f>
        <v>*4</v>
      </c>
      <c r="H208" s="9">
        <f>Source!AV96</f>
        <v>1</v>
      </c>
      <c r="I208" s="9">
        <f>IF(Source!BA96&lt;&gt; 0, Source!BA96, 1)</f>
        <v>1</v>
      </c>
      <c r="J208" s="24">
        <f>Source!S96</f>
        <v>195.58</v>
      </c>
      <c r="K208" s="24"/>
    </row>
    <row r="209" spans="1:22" ht="14.25" x14ac:dyDescent="0.2">
      <c r="A209" s="21"/>
      <c r="B209" s="21"/>
      <c r="C209" s="21" t="s">
        <v>1438</v>
      </c>
      <c r="D209" s="22" t="s">
        <v>1439</v>
      </c>
      <c r="E209" s="9">
        <f>Source!AT96</f>
        <v>70</v>
      </c>
      <c r="F209" s="24"/>
      <c r="G209" s="23"/>
      <c r="H209" s="9"/>
      <c r="I209" s="9"/>
      <c r="J209" s="24">
        <f>SUM(R206:R208)</f>
        <v>136.91</v>
      </c>
      <c r="K209" s="24"/>
    </row>
    <row r="210" spans="1:22" ht="14.25" x14ac:dyDescent="0.2">
      <c r="A210" s="21"/>
      <c r="B210" s="21"/>
      <c r="C210" s="21" t="s">
        <v>1440</v>
      </c>
      <c r="D210" s="22" t="s">
        <v>1439</v>
      </c>
      <c r="E210" s="9">
        <f>Source!AU96</f>
        <v>10</v>
      </c>
      <c r="F210" s="24"/>
      <c r="G210" s="23"/>
      <c r="H210" s="9"/>
      <c r="I210" s="9"/>
      <c r="J210" s="24">
        <f>SUM(T206:T209)</f>
        <v>19.559999999999999</v>
      </c>
      <c r="K210" s="24"/>
    </row>
    <row r="211" spans="1:22" ht="14.25" x14ac:dyDescent="0.2">
      <c r="A211" s="21"/>
      <c r="B211" s="21"/>
      <c r="C211" s="21" t="s">
        <v>1441</v>
      </c>
      <c r="D211" s="22" t="s">
        <v>1442</v>
      </c>
      <c r="E211" s="9">
        <f>Source!AQ96</f>
        <v>0.9</v>
      </c>
      <c r="F211" s="24"/>
      <c r="G211" s="23" t="str">
        <f>Source!DI96</f>
        <v>*4</v>
      </c>
      <c r="H211" s="9">
        <f>Source!AV96</f>
        <v>1</v>
      </c>
      <c r="I211" s="9"/>
      <c r="J211" s="24"/>
      <c r="K211" s="24">
        <f>Source!U96</f>
        <v>0.40500000000000003</v>
      </c>
    </row>
    <row r="212" spans="1:22" ht="15" x14ac:dyDescent="0.25">
      <c r="A212" s="27"/>
      <c r="B212" s="27"/>
      <c r="C212" s="27"/>
      <c r="D212" s="27"/>
      <c r="E212" s="27"/>
      <c r="F212" s="27"/>
      <c r="G212" s="27"/>
      <c r="H212" s="27"/>
      <c r="I212" s="40">
        <f>J208+J209+J210</f>
        <v>352.05</v>
      </c>
      <c r="J212" s="40"/>
      <c r="K212" s="28">
        <f>IF(Source!I96&lt;&gt;0, ROUND(I212/Source!I96, 2), 0)</f>
        <v>3129.33</v>
      </c>
      <c r="P212" s="26">
        <f>I212</f>
        <v>352.05</v>
      </c>
    </row>
    <row r="213" spans="1:22" ht="95.25" x14ac:dyDescent="0.2">
      <c r="A213" s="21">
        <v>23</v>
      </c>
      <c r="B213" s="21" t="s">
        <v>1443</v>
      </c>
      <c r="C213" s="21" t="s">
        <v>1444</v>
      </c>
      <c r="D213" s="22" t="str">
        <f>Source!H97</f>
        <v>100 м</v>
      </c>
      <c r="E213" s="9">
        <f>Source!I97</f>
        <v>0.33750000000000002</v>
      </c>
      <c r="F213" s="24"/>
      <c r="G213" s="23"/>
      <c r="H213" s="9"/>
      <c r="I213" s="9"/>
      <c r="J213" s="24"/>
      <c r="K213" s="24"/>
      <c r="Q213">
        <f>ROUND((Source!BZ97/100)*ROUND((Source!AF97*Source!AV97)*Source!I97, 2), 2)</f>
        <v>1325.26</v>
      </c>
      <c r="R213">
        <f>Source!X97</f>
        <v>1325.26</v>
      </c>
      <c r="S213">
        <f>ROUND((Source!CA97/100)*ROUND((Source!AF97*Source!AV97)*Source!I97, 2), 2)</f>
        <v>189.32</v>
      </c>
      <c r="T213">
        <f>Source!Y97</f>
        <v>189.32</v>
      </c>
      <c r="U213">
        <f>ROUND((175/100)*ROUND((Source!AE97*Source!AV97)*Source!I97, 2), 2)</f>
        <v>0</v>
      </c>
      <c r="V213">
        <f>ROUND((108/100)*ROUND(Source!CS97*Source!I97, 2), 2)</f>
        <v>0</v>
      </c>
    </row>
    <row r="214" spans="1:22" x14ac:dyDescent="0.2">
      <c r="C214" s="25" t="str">
        <f>"Объем: "&amp;Source!I97&amp;"=(337,5*"&amp;"0,1)/"&amp;"100"</f>
        <v>Объем: 0,3375=(337,5*0,1)/100</v>
      </c>
    </row>
    <row r="215" spans="1:22" ht="14.25" x14ac:dyDescent="0.2">
      <c r="A215" s="21"/>
      <c r="B215" s="21"/>
      <c r="C215" s="21" t="s">
        <v>1437</v>
      </c>
      <c r="D215" s="22"/>
      <c r="E215" s="9"/>
      <c r="F215" s="24">
        <f>Source!AO97</f>
        <v>1274.9000000000001</v>
      </c>
      <c r="G215" s="23" t="str">
        <f>Source!DG97</f>
        <v>*4)*1,1</v>
      </c>
      <c r="H215" s="9">
        <f>Source!AV97</f>
        <v>1</v>
      </c>
      <c r="I215" s="9">
        <f>IF(Source!BA97&lt;&gt; 0, Source!BA97, 1)</f>
        <v>1</v>
      </c>
      <c r="J215" s="24">
        <f>Source!S97</f>
        <v>1893.23</v>
      </c>
      <c r="K215" s="24"/>
    </row>
    <row r="216" spans="1:22" ht="14.25" x14ac:dyDescent="0.2">
      <c r="A216" s="21"/>
      <c r="B216" s="21"/>
      <c r="C216" s="21" t="s">
        <v>1438</v>
      </c>
      <c r="D216" s="22" t="s">
        <v>1439</v>
      </c>
      <c r="E216" s="9">
        <f>Source!AT97</f>
        <v>70</v>
      </c>
      <c r="F216" s="24"/>
      <c r="G216" s="23"/>
      <c r="H216" s="9"/>
      <c r="I216" s="9"/>
      <c r="J216" s="24">
        <f>SUM(R213:R215)</f>
        <v>1325.26</v>
      </c>
      <c r="K216" s="24"/>
    </row>
    <row r="217" spans="1:22" ht="14.25" x14ac:dyDescent="0.2">
      <c r="A217" s="21"/>
      <c r="B217" s="21"/>
      <c r="C217" s="21" t="s">
        <v>1440</v>
      </c>
      <c r="D217" s="22" t="s">
        <v>1439</v>
      </c>
      <c r="E217" s="9">
        <f>Source!AU97</f>
        <v>10</v>
      </c>
      <c r="F217" s="24"/>
      <c r="G217" s="23"/>
      <c r="H217" s="9"/>
      <c r="I217" s="9"/>
      <c r="J217" s="24">
        <f>SUM(T213:T216)</f>
        <v>189.32</v>
      </c>
      <c r="K217" s="24"/>
    </row>
    <row r="218" spans="1:22" ht="14.25" x14ac:dyDescent="0.2">
      <c r="A218" s="21"/>
      <c r="B218" s="21"/>
      <c r="C218" s="21" t="s">
        <v>1441</v>
      </c>
      <c r="D218" s="22" t="s">
        <v>1442</v>
      </c>
      <c r="E218" s="9">
        <f>Source!AQ97</f>
        <v>2.64</v>
      </c>
      <c r="F218" s="24"/>
      <c r="G218" s="23" t="str">
        <f>Source!DI97</f>
        <v>*4)*1,1</v>
      </c>
      <c r="H218" s="9">
        <f>Source!AV97</f>
        <v>1</v>
      </c>
      <c r="I218" s="9"/>
      <c r="J218" s="24"/>
      <c r="K218" s="24">
        <f>Source!U97</f>
        <v>3.9204000000000008</v>
      </c>
    </row>
    <row r="219" spans="1:22" ht="15" x14ac:dyDescent="0.25">
      <c r="A219" s="27"/>
      <c r="B219" s="27"/>
      <c r="C219" s="27"/>
      <c r="D219" s="27"/>
      <c r="E219" s="27"/>
      <c r="F219" s="27"/>
      <c r="G219" s="27"/>
      <c r="H219" s="27"/>
      <c r="I219" s="40">
        <f>J215+J216+J217</f>
        <v>3407.81</v>
      </c>
      <c r="J219" s="40"/>
      <c r="K219" s="28">
        <f>IF(Source!I97&lt;&gt;0, ROUND(I219/Source!I97, 2), 0)</f>
        <v>10097.209999999999</v>
      </c>
      <c r="P219" s="26">
        <f>I219</f>
        <v>3407.81</v>
      </c>
    </row>
    <row r="220" spans="1:22" ht="42.75" x14ac:dyDescent="0.2">
      <c r="A220" s="21">
        <v>24</v>
      </c>
      <c r="B220" s="21" t="str">
        <f>Source!F98</f>
        <v>1.15-2203-7-1/1</v>
      </c>
      <c r="C220" s="21" t="str">
        <f>Source!G98</f>
        <v>Техническое обслуживание крана шарового латунного никелированного диаметром до 25 мм</v>
      </c>
      <c r="D220" s="22" t="str">
        <f>Source!H98</f>
        <v>10 шт.</v>
      </c>
      <c r="E220" s="9">
        <f>Source!I98</f>
        <v>3.2</v>
      </c>
      <c r="F220" s="24"/>
      <c r="G220" s="23"/>
      <c r="H220" s="9"/>
      <c r="I220" s="9"/>
      <c r="J220" s="24"/>
      <c r="K220" s="24"/>
      <c r="Q220">
        <f>ROUND((Source!BZ98/100)*ROUND((Source!AF98*Source!AV98)*Source!I98, 2), 2)</f>
        <v>534.69000000000005</v>
      </c>
      <c r="R220">
        <f>Source!X98</f>
        <v>534.69000000000005</v>
      </c>
      <c r="S220">
        <f>ROUND((Source!CA98/100)*ROUND((Source!AF98*Source!AV98)*Source!I98, 2), 2)</f>
        <v>76.38</v>
      </c>
      <c r="T220">
        <f>Source!Y98</f>
        <v>76.38</v>
      </c>
      <c r="U220">
        <f>ROUND((175/100)*ROUND((Source!AE98*Source!AV98)*Source!I98, 2), 2)</f>
        <v>0</v>
      </c>
      <c r="V220">
        <f>ROUND((108/100)*ROUND(Source!CS98*Source!I98, 2), 2)</f>
        <v>0</v>
      </c>
    </row>
    <row r="221" spans="1:22" ht="14.25" x14ac:dyDescent="0.2">
      <c r="A221" s="21"/>
      <c r="B221" s="21"/>
      <c r="C221" s="21" t="s">
        <v>1437</v>
      </c>
      <c r="D221" s="22"/>
      <c r="E221" s="9"/>
      <c r="F221" s="24">
        <f>Source!AO98</f>
        <v>238.7</v>
      </c>
      <c r="G221" s="23" t="str">
        <f>Source!DG98</f>
        <v/>
      </c>
      <c r="H221" s="9">
        <f>Source!AV98</f>
        <v>1</v>
      </c>
      <c r="I221" s="9">
        <f>IF(Source!BA98&lt;&gt; 0, Source!BA98, 1)</f>
        <v>1</v>
      </c>
      <c r="J221" s="24">
        <f>Source!S98</f>
        <v>763.84</v>
      </c>
      <c r="K221" s="24"/>
    </row>
    <row r="222" spans="1:22" ht="14.25" x14ac:dyDescent="0.2">
      <c r="A222" s="21"/>
      <c r="B222" s="21"/>
      <c r="C222" s="21" t="s">
        <v>1438</v>
      </c>
      <c r="D222" s="22" t="s">
        <v>1439</v>
      </c>
      <c r="E222" s="9">
        <f>Source!AT98</f>
        <v>70</v>
      </c>
      <c r="F222" s="24"/>
      <c r="G222" s="23"/>
      <c r="H222" s="9"/>
      <c r="I222" s="9"/>
      <c r="J222" s="24">
        <f>SUM(R220:R221)</f>
        <v>534.69000000000005</v>
      </c>
      <c r="K222" s="24"/>
    </row>
    <row r="223" spans="1:22" ht="14.25" x14ac:dyDescent="0.2">
      <c r="A223" s="21"/>
      <c r="B223" s="21"/>
      <c r="C223" s="21" t="s">
        <v>1440</v>
      </c>
      <c r="D223" s="22" t="s">
        <v>1439</v>
      </c>
      <c r="E223" s="9">
        <f>Source!AU98</f>
        <v>10</v>
      </c>
      <c r="F223" s="24"/>
      <c r="G223" s="23"/>
      <c r="H223" s="9"/>
      <c r="I223" s="9"/>
      <c r="J223" s="24">
        <f>SUM(T220:T222)</f>
        <v>76.38</v>
      </c>
      <c r="K223" s="24"/>
    </row>
    <row r="224" spans="1:22" ht="14.25" x14ac:dyDescent="0.2">
      <c r="A224" s="21"/>
      <c r="B224" s="21"/>
      <c r="C224" s="21" t="s">
        <v>1441</v>
      </c>
      <c r="D224" s="22" t="s">
        <v>1442</v>
      </c>
      <c r="E224" s="9">
        <f>Source!AQ98</f>
        <v>0.45</v>
      </c>
      <c r="F224" s="24"/>
      <c r="G224" s="23" t="str">
        <f>Source!DI98</f>
        <v/>
      </c>
      <c r="H224" s="9">
        <f>Source!AV98</f>
        <v>1</v>
      </c>
      <c r="I224" s="9"/>
      <c r="J224" s="24"/>
      <c r="K224" s="24">
        <f>Source!U98</f>
        <v>1.4400000000000002</v>
      </c>
    </row>
    <row r="225" spans="1:22" ht="15" x14ac:dyDescent="0.25">
      <c r="A225" s="27"/>
      <c r="B225" s="27"/>
      <c r="C225" s="27"/>
      <c r="D225" s="27"/>
      <c r="E225" s="27"/>
      <c r="F225" s="27"/>
      <c r="G225" s="27"/>
      <c r="H225" s="27"/>
      <c r="I225" s="40">
        <f>J221+J222+J223</f>
        <v>1374.9100000000003</v>
      </c>
      <c r="J225" s="40"/>
      <c r="K225" s="28">
        <f>IF(Source!I98&lt;&gt;0, ROUND(I225/Source!I98, 2), 0)</f>
        <v>429.66</v>
      </c>
      <c r="P225" s="26">
        <f>I225</f>
        <v>1374.9100000000003</v>
      </c>
    </row>
    <row r="226" spans="1:22" ht="42.75" x14ac:dyDescent="0.2">
      <c r="A226" s="21">
        <v>25</v>
      </c>
      <c r="B226" s="21" t="str">
        <f>Source!F99</f>
        <v>1.15-2203-7-2/1</v>
      </c>
      <c r="C226" s="21" t="str">
        <f>Source!G99</f>
        <v>Техническое обслуживание крана шарового латунного никелированного диаметром до 50 мм</v>
      </c>
      <c r="D226" s="22" t="str">
        <f>Source!H99</f>
        <v>10 шт.</v>
      </c>
      <c r="E226" s="9">
        <f>Source!I99</f>
        <v>0.9</v>
      </c>
      <c r="F226" s="24"/>
      <c r="G226" s="23"/>
      <c r="H226" s="9"/>
      <c r="I226" s="9"/>
      <c r="J226" s="24"/>
      <c r="K226" s="24"/>
      <c r="Q226">
        <f>ROUND((Source!BZ99/100)*ROUND((Source!AF99*Source!AV99)*Source!I99, 2), 2)</f>
        <v>203.85</v>
      </c>
      <c r="R226">
        <f>Source!X99</f>
        <v>203.85</v>
      </c>
      <c r="S226">
        <f>ROUND((Source!CA99/100)*ROUND((Source!AF99*Source!AV99)*Source!I99, 2), 2)</f>
        <v>29.12</v>
      </c>
      <c r="T226">
        <f>Source!Y99</f>
        <v>29.12</v>
      </c>
      <c r="U226">
        <f>ROUND((175/100)*ROUND((Source!AE99*Source!AV99)*Source!I99, 2), 2)</f>
        <v>0</v>
      </c>
      <c r="V226">
        <f>ROUND((108/100)*ROUND(Source!CS99*Source!I99, 2), 2)</f>
        <v>0</v>
      </c>
    </row>
    <row r="227" spans="1:22" ht="14.25" x14ac:dyDescent="0.2">
      <c r="A227" s="21"/>
      <c r="B227" s="21"/>
      <c r="C227" s="21" t="s">
        <v>1437</v>
      </c>
      <c r="D227" s="22"/>
      <c r="E227" s="9"/>
      <c r="F227" s="24">
        <f>Source!AO99</f>
        <v>323.57</v>
      </c>
      <c r="G227" s="23" t="str">
        <f>Source!DG99</f>
        <v/>
      </c>
      <c r="H227" s="9">
        <f>Source!AV99</f>
        <v>1</v>
      </c>
      <c r="I227" s="9">
        <f>IF(Source!BA99&lt;&gt; 0, Source!BA99, 1)</f>
        <v>1</v>
      </c>
      <c r="J227" s="24">
        <f>Source!S99</f>
        <v>291.20999999999998</v>
      </c>
      <c r="K227" s="24"/>
    </row>
    <row r="228" spans="1:22" ht="14.25" x14ac:dyDescent="0.2">
      <c r="A228" s="21"/>
      <c r="B228" s="21"/>
      <c r="C228" s="21" t="s">
        <v>1438</v>
      </c>
      <c r="D228" s="22" t="s">
        <v>1439</v>
      </c>
      <c r="E228" s="9">
        <f>Source!AT99</f>
        <v>70</v>
      </c>
      <c r="F228" s="24"/>
      <c r="G228" s="23"/>
      <c r="H228" s="9"/>
      <c r="I228" s="9"/>
      <c r="J228" s="24">
        <f>SUM(R226:R227)</f>
        <v>203.85</v>
      </c>
      <c r="K228" s="24"/>
    </row>
    <row r="229" spans="1:22" ht="14.25" x14ac:dyDescent="0.2">
      <c r="A229" s="21"/>
      <c r="B229" s="21"/>
      <c r="C229" s="21" t="s">
        <v>1440</v>
      </c>
      <c r="D229" s="22" t="s">
        <v>1439</v>
      </c>
      <c r="E229" s="9">
        <f>Source!AU99</f>
        <v>10</v>
      </c>
      <c r="F229" s="24"/>
      <c r="G229" s="23"/>
      <c r="H229" s="9"/>
      <c r="I229" s="9"/>
      <c r="J229" s="24">
        <f>SUM(T226:T228)</f>
        <v>29.12</v>
      </c>
      <c r="K229" s="24"/>
    </row>
    <row r="230" spans="1:22" ht="14.25" x14ac:dyDescent="0.2">
      <c r="A230" s="21"/>
      <c r="B230" s="21"/>
      <c r="C230" s="21" t="s">
        <v>1441</v>
      </c>
      <c r="D230" s="22" t="s">
        <v>1442</v>
      </c>
      <c r="E230" s="9">
        <f>Source!AQ99</f>
        <v>0.61</v>
      </c>
      <c r="F230" s="24"/>
      <c r="G230" s="23" t="str">
        <f>Source!DI99</f>
        <v/>
      </c>
      <c r="H230" s="9">
        <f>Source!AV99</f>
        <v>1</v>
      </c>
      <c r="I230" s="9"/>
      <c r="J230" s="24"/>
      <c r="K230" s="24">
        <f>Source!U99</f>
        <v>0.54900000000000004</v>
      </c>
    </row>
    <row r="231" spans="1:22" ht="15" x14ac:dyDescent="0.25">
      <c r="A231" s="27"/>
      <c r="B231" s="27"/>
      <c r="C231" s="27"/>
      <c r="D231" s="27"/>
      <c r="E231" s="27"/>
      <c r="F231" s="27"/>
      <c r="G231" s="27"/>
      <c r="H231" s="27"/>
      <c r="I231" s="40">
        <f>J227+J228+J229</f>
        <v>524.17999999999995</v>
      </c>
      <c r="J231" s="40"/>
      <c r="K231" s="28">
        <f>IF(Source!I99&lt;&gt;0, ROUND(I231/Source!I99, 2), 0)</f>
        <v>582.41999999999996</v>
      </c>
      <c r="P231" s="26">
        <f>I231</f>
        <v>524.17999999999995</v>
      </c>
    </row>
    <row r="232" spans="1:22" ht="42.75" x14ac:dyDescent="0.2">
      <c r="A232" s="21">
        <v>26</v>
      </c>
      <c r="B232" s="21" t="str">
        <f>Source!F100</f>
        <v>1.21-2303-24-1/1</v>
      </c>
      <c r="C232" s="21" t="str">
        <f>Source!G100</f>
        <v>Техническое обслуживание электроводонагревателей объемом до 80 литров</v>
      </c>
      <c r="D232" s="22" t="str">
        <f>Source!H100</f>
        <v>шт.</v>
      </c>
      <c r="E232" s="9">
        <f>Source!I100</f>
        <v>4</v>
      </c>
      <c r="F232" s="24"/>
      <c r="G232" s="23"/>
      <c r="H232" s="9"/>
      <c r="I232" s="9"/>
      <c r="J232" s="24"/>
      <c r="K232" s="24"/>
      <c r="Q232">
        <f>ROUND((Source!BZ100/100)*ROUND((Source!AF100*Source!AV100)*Source!I100, 2), 2)</f>
        <v>2992.25</v>
      </c>
      <c r="R232">
        <f>Source!X100</f>
        <v>2992.25</v>
      </c>
      <c r="S232">
        <f>ROUND((Source!CA100/100)*ROUND((Source!AF100*Source!AV100)*Source!I100, 2), 2)</f>
        <v>427.46</v>
      </c>
      <c r="T232">
        <f>Source!Y100</f>
        <v>427.46</v>
      </c>
      <c r="U232">
        <f>ROUND((175/100)*ROUND((Source!AE100*Source!AV100)*Source!I100, 2), 2)</f>
        <v>6128.78</v>
      </c>
      <c r="V232">
        <f>ROUND((108/100)*ROUND(Source!CS100*Source!I100, 2), 2)</f>
        <v>3782.33</v>
      </c>
    </row>
    <row r="233" spans="1:22" ht="14.25" x14ac:dyDescent="0.2">
      <c r="A233" s="21"/>
      <c r="B233" s="21"/>
      <c r="C233" s="21" t="s">
        <v>1437</v>
      </c>
      <c r="D233" s="22"/>
      <c r="E233" s="9"/>
      <c r="F233" s="24">
        <f>Source!AO100</f>
        <v>1068.6600000000001</v>
      </c>
      <c r="G233" s="23" t="str">
        <f>Source!DG100</f>
        <v/>
      </c>
      <c r="H233" s="9">
        <f>Source!AV100</f>
        <v>1</v>
      </c>
      <c r="I233" s="9">
        <f>IF(Source!BA100&lt;&gt; 0, Source!BA100, 1)</f>
        <v>1</v>
      </c>
      <c r="J233" s="24">
        <f>Source!S100</f>
        <v>4274.6400000000003</v>
      </c>
      <c r="K233" s="24"/>
    </row>
    <row r="234" spans="1:22" ht="14.25" x14ac:dyDescent="0.2">
      <c r="A234" s="21"/>
      <c r="B234" s="21"/>
      <c r="C234" s="21" t="s">
        <v>1446</v>
      </c>
      <c r="D234" s="22"/>
      <c r="E234" s="9"/>
      <c r="F234" s="24">
        <f>Source!AM100</f>
        <v>1614.17</v>
      </c>
      <c r="G234" s="23" t="str">
        <f>Source!DE100</f>
        <v/>
      </c>
      <c r="H234" s="9">
        <f>Source!AV100</f>
        <v>1</v>
      </c>
      <c r="I234" s="9">
        <f>IF(Source!BB100&lt;&gt; 0, Source!BB100, 1)</f>
        <v>1</v>
      </c>
      <c r="J234" s="24">
        <f>Source!Q100</f>
        <v>6456.68</v>
      </c>
      <c r="K234" s="24"/>
    </row>
    <row r="235" spans="1:22" ht="14.25" x14ac:dyDescent="0.2">
      <c r="A235" s="21"/>
      <c r="B235" s="21"/>
      <c r="C235" s="21" t="s">
        <v>1447</v>
      </c>
      <c r="D235" s="22"/>
      <c r="E235" s="9"/>
      <c r="F235" s="24">
        <f>Source!AN100</f>
        <v>875.54</v>
      </c>
      <c r="G235" s="23" t="str">
        <f>Source!DF100</f>
        <v/>
      </c>
      <c r="H235" s="9">
        <f>Source!AV100</f>
        <v>1</v>
      </c>
      <c r="I235" s="9">
        <f>IF(Source!BS100&lt;&gt; 0, Source!BS100, 1)</f>
        <v>1</v>
      </c>
      <c r="J235" s="29">
        <f>Source!R100</f>
        <v>3502.16</v>
      </c>
      <c r="K235" s="24"/>
    </row>
    <row r="236" spans="1:22" ht="14.25" x14ac:dyDescent="0.2">
      <c r="A236" s="21"/>
      <c r="B236" s="21"/>
      <c r="C236" s="21" t="s">
        <v>1445</v>
      </c>
      <c r="D236" s="22"/>
      <c r="E236" s="9"/>
      <c r="F236" s="24">
        <f>Source!AL100</f>
        <v>0.52</v>
      </c>
      <c r="G236" s="23" t="str">
        <f>Source!DD100</f>
        <v/>
      </c>
      <c r="H236" s="9">
        <f>Source!AW100</f>
        <v>1</v>
      </c>
      <c r="I236" s="9">
        <f>IF(Source!BC100&lt;&gt; 0, Source!BC100, 1)</f>
        <v>1</v>
      </c>
      <c r="J236" s="24">
        <f>Source!P100</f>
        <v>2.08</v>
      </c>
      <c r="K236" s="24"/>
    </row>
    <row r="237" spans="1:22" ht="14.25" x14ac:dyDescent="0.2">
      <c r="A237" s="21"/>
      <c r="B237" s="21"/>
      <c r="C237" s="21" t="s">
        <v>1438</v>
      </c>
      <c r="D237" s="22" t="s">
        <v>1439</v>
      </c>
      <c r="E237" s="9">
        <f>Source!AT100</f>
        <v>70</v>
      </c>
      <c r="F237" s="24"/>
      <c r="G237" s="23"/>
      <c r="H237" s="9"/>
      <c r="I237" s="9"/>
      <c r="J237" s="24">
        <f>SUM(R232:R236)</f>
        <v>2992.25</v>
      </c>
      <c r="K237" s="24"/>
    </row>
    <row r="238" spans="1:22" ht="14.25" x14ac:dyDescent="0.2">
      <c r="A238" s="21"/>
      <c r="B238" s="21"/>
      <c r="C238" s="21" t="s">
        <v>1440</v>
      </c>
      <c r="D238" s="22" t="s">
        <v>1439</v>
      </c>
      <c r="E238" s="9">
        <f>Source!AU100</f>
        <v>10</v>
      </c>
      <c r="F238" s="24"/>
      <c r="G238" s="23"/>
      <c r="H238" s="9"/>
      <c r="I238" s="9"/>
      <c r="J238" s="24">
        <f>SUM(T232:T237)</f>
        <v>427.46</v>
      </c>
      <c r="K238" s="24"/>
    </row>
    <row r="239" spans="1:22" ht="14.25" x14ac:dyDescent="0.2">
      <c r="A239" s="21"/>
      <c r="B239" s="21"/>
      <c r="C239" s="21" t="s">
        <v>1448</v>
      </c>
      <c r="D239" s="22" t="s">
        <v>1439</v>
      </c>
      <c r="E239" s="9">
        <f>108</f>
        <v>108</v>
      </c>
      <c r="F239" s="24"/>
      <c r="G239" s="23"/>
      <c r="H239" s="9"/>
      <c r="I239" s="9"/>
      <c r="J239" s="24">
        <f>SUM(V232:V238)</f>
        <v>3782.33</v>
      </c>
      <c r="K239" s="24"/>
    </row>
    <row r="240" spans="1:22" ht="14.25" x14ac:dyDescent="0.2">
      <c r="A240" s="21"/>
      <c r="B240" s="21"/>
      <c r="C240" s="21" t="s">
        <v>1441</v>
      </c>
      <c r="D240" s="22" t="s">
        <v>1442</v>
      </c>
      <c r="E240" s="9">
        <f>Source!AQ100</f>
        <v>1.75</v>
      </c>
      <c r="F240" s="24"/>
      <c r="G240" s="23" t="str">
        <f>Source!DI100</f>
        <v/>
      </c>
      <c r="H240" s="9">
        <f>Source!AV100</f>
        <v>1</v>
      </c>
      <c r="I240" s="9"/>
      <c r="J240" s="24"/>
      <c r="K240" s="24">
        <f>Source!U100</f>
        <v>7</v>
      </c>
    </row>
    <row r="241" spans="1:22" ht="15" x14ac:dyDescent="0.25">
      <c r="A241" s="27"/>
      <c r="B241" s="27"/>
      <c r="C241" s="27"/>
      <c r="D241" s="27"/>
      <c r="E241" s="27"/>
      <c r="F241" s="27"/>
      <c r="G241" s="27"/>
      <c r="H241" s="27"/>
      <c r="I241" s="40">
        <f>J233+J234+J236+J237+J238+J239</f>
        <v>17935.439999999999</v>
      </c>
      <c r="J241" s="40"/>
      <c r="K241" s="28">
        <f>IF(Source!I100&lt;&gt;0, ROUND(I241/Source!I100, 2), 0)</f>
        <v>4483.8599999999997</v>
      </c>
      <c r="P241" s="26">
        <f>I241</f>
        <v>17935.439999999999</v>
      </c>
    </row>
    <row r="242" spans="1:22" ht="28.5" x14ac:dyDescent="0.2">
      <c r="A242" s="21">
        <v>27</v>
      </c>
      <c r="B242" s="21" t="str">
        <f>Source!F101</f>
        <v>1.17-2103-17-1/1</v>
      </c>
      <c r="C242" s="21" t="str">
        <f>Source!G101</f>
        <v>Техническое обслуживание автоматического воздухоотводчика</v>
      </c>
      <c r="D242" s="22" t="str">
        <f>Source!H101</f>
        <v>10 шт.</v>
      </c>
      <c r="E242" s="9">
        <f>Source!I101</f>
        <v>1</v>
      </c>
      <c r="F242" s="24"/>
      <c r="G242" s="23"/>
      <c r="H242" s="9"/>
      <c r="I242" s="9"/>
      <c r="J242" s="24"/>
      <c r="K242" s="24"/>
      <c r="Q242">
        <f>ROUND((Source!BZ101/100)*ROUND((Source!AF101*Source!AV101)*Source!I101, 2), 2)</f>
        <v>564.4</v>
      </c>
      <c r="R242">
        <f>Source!X101</f>
        <v>564.4</v>
      </c>
      <c r="S242">
        <f>ROUND((Source!CA101/100)*ROUND((Source!AF101*Source!AV101)*Source!I101, 2), 2)</f>
        <v>80.63</v>
      </c>
      <c r="T242">
        <f>Source!Y101</f>
        <v>80.63</v>
      </c>
      <c r="U242">
        <f>ROUND((175/100)*ROUND((Source!AE101*Source!AV101)*Source!I101, 2), 2)</f>
        <v>0</v>
      </c>
      <c r="V242">
        <f>ROUND((108/100)*ROUND(Source!CS101*Source!I101, 2), 2)</f>
        <v>0</v>
      </c>
    </row>
    <row r="243" spans="1:22" ht="14.25" x14ac:dyDescent="0.2">
      <c r="A243" s="21"/>
      <c r="B243" s="21"/>
      <c r="C243" s="21" t="s">
        <v>1437</v>
      </c>
      <c r="D243" s="22"/>
      <c r="E243" s="9"/>
      <c r="F243" s="24">
        <f>Source!AO101</f>
        <v>806.28</v>
      </c>
      <c r="G243" s="23" t="str">
        <f>Source!DG101</f>
        <v/>
      </c>
      <c r="H243" s="9">
        <f>Source!AV101</f>
        <v>1</v>
      </c>
      <c r="I243" s="9">
        <f>IF(Source!BA101&lt;&gt; 0, Source!BA101, 1)</f>
        <v>1</v>
      </c>
      <c r="J243" s="24">
        <f>Source!S101</f>
        <v>806.28</v>
      </c>
      <c r="K243" s="24"/>
    </row>
    <row r="244" spans="1:22" ht="14.25" x14ac:dyDescent="0.2">
      <c r="A244" s="21"/>
      <c r="B244" s="21"/>
      <c r="C244" s="21" t="s">
        <v>1445</v>
      </c>
      <c r="D244" s="22"/>
      <c r="E244" s="9"/>
      <c r="F244" s="24">
        <f>Source!AL101</f>
        <v>0.52</v>
      </c>
      <c r="G244" s="23" t="str">
        <f>Source!DD101</f>
        <v/>
      </c>
      <c r="H244" s="9">
        <f>Source!AW101</f>
        <v>1</v>
      </c>
      <c r="I244" s="9">
        <f>IF(Source!BC101&lt;&gt; 0, Source!BC101, 1)</f>
        <v>1</v>
      </c>
      <c r="J244" s="24">
        <f>Source!P101</f>
        <v>0.52</v>
      </c>
      <c r="K244" s="24"/>
    </row>
    <row r="245" spans="1:22" ht="14.25" x14ac:dyDescent="0.2">
      <c r="A245" s="21"/>
      <c r="B245" s="21"/>
      <c r="C245" s="21" t="s">
        <v>1438</v>
      </c>
      <c r="D245" s="22" t="s">
        <v>1439</v>
      </c>
      <c r="E245" s="9">
        <f>Source!AT101</f>
        <v>70</v>
      </c>
      <c r="F245" s="24"/>
      <c r="G245" s="23"/>
      <c r="H245" s="9"/>
      <c r="I245" s="9"/>
      <c r="J245" s="24">
        <f>SUM(R242:R244)</f>
        <v>564.4</v>
      </c>
      <c r="K245" s="24"/>
    </row>
    <row r="246" spans="1:22" ht="14.25" x14ac:dyDescent="0.2">
      <c r="A246" s="21"/>
      <c r="B246" s="21"/>
      <c r="C246" s="21" t="s">
        <v>1440</v>
      </c>
      <c r="D246" s="22" t="s">
        <v>1439</v>
      </c>
      <c r="E246" s="9">
        <f>Source!AU101</f>
        <v>10</v>
      </c>
      <c r="F246" s="24"/>
      <c r="G246" s="23"/>
      <c r="H246" s="9"/>
      <c r="I246" s="9"/>
      <c r="J246" s="24">
        <f>SUM(T242:T245)</f>
        <v>80.63</v>
      </c>
      <c r="K246" s="24"/>
    </row>
    <row r="247" spans="1:22" ht="14.25" x14ac:dyDescent="0.2">
      <c r="A247" s="21"/>
      <c r="B247" s="21"/>
      <c r="C247" s="21" t="s">
        <v>1441</v>
      </c>
      <c r="D247" s="22" t="s">
        <v>1442</v>
      </c>
      <c r="E247" s="9">
        <f>Source!AQ101</f>
        <v>1.52</v>
      </c>
      <c r="F247" s="24"/>
      <c r="G247" s="23" t="str">
        <f>Source!DI101</f>
        <v/>
      </c>
      <c r="H247" s="9">
        <f>Source!AV101</f>
        <v>1</v>
      </c>
      <c r="I247" s="9"/>
      <c r="J247" s="24"/>
      <c r="K247" s="24">
        <f>Source!U101</f>
        <v>1.52</v>
      </c>
    </row>
    <row r="248" spans="1:22" ht="15" x14ac:dyDescent="0.25">
      <c r="A248" s="27"/>
      <c r="B248" s="27"/>
      <c r="C248" s="27"/>
      <c r="D248" s="27"/>
      <c r="E248" s="27"/>
      <c r="F248" s="27"/>
      <c r="G248" s="27"/>
      <c r="H248" s="27"/>
      <c r="I248" s="40">
        <f>J243+J244+J245+J246</f>
        <v>1451.83</v>
      </c>
      <c r="J248" s="40"/>
      <c r="K248" s="28">
        <f>IF(Source!I101&lt;&gt;0, ROUND(I248/Source!I101, 2), 0)</f>
        <v>1451.83</v>
      </c>
      <c r="P248" s="26">
        <f>I248</f>
        <v>1451.83</v>
      </c>
    </row>
    <row r="250" spans="1:22" ht="15" x14ac:dyDescent="0.25">
      <c r="A250" s="39" t="str">
        <f>CONCATENATE("Итого по подразделу: ",IF(Source!G103&lt;&gt;"Новый подраздел", Source!G103, ""))</f>
        <v>Итого по подразделу: Подраздел: Водоснабжение ВК1.2</v>
      </c>
      <c r="B250" s="39"/>
      <c r="C250" s="39"/>
      <c r="D250" s="39"/>
      <c r="E250" s="39"/>
      <c r="F250" s="39"/>
      <c r="G250" s="39"/>
      <c r="H250" s="39"/>
      <c r="I250" s="37">
        <f>SUM(P149:P249)</f>
        <v>39759.270000000004</v>
      </c>
      <c r="J250" s="38"/>
      <c r="K250" s="19"/>
    </row>
    <row r="253" spans="1:22" ht="16.5" x14ac:dyDescent="0.25">
      <c r="A253" s="41" t="str">
        <f>CONCATENATE("Подраздел: ",IF(Source!G133&lt;&gt;"Новый подраздел", Source!G133, ""))</f>
        <v>Подраздел: Подраздел: Водомерный узел ВК1.3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</row>
    <row r="255" spans="1:22" ht="15" x14ac:dyDescent="0.25">
      <c r="B255" s="42" t="str">
        <f>Source!G137</f>
        <v>Водомерный узел В1 общий</v>
      </c>
      <c r="C255" s="42"/>
      <c r="D255" s="42"/>
      <c r="E255" s="42"/>
      <c r="F255" s="42"/>
      <c r="G255" s="42"/>
      <c r="H255" s="42"/>
      <c r="I255" s="42"/>
      <c r="J255" s="42"/>
    </row>
    <row r="256" spans="1:22" ht="42.75" x14ac:dyDescent="0.2">
      <c r="A256" s="21">
        <v>28</v>
      </c>
      <c r="B256" s="21" t="str">
        <f>Source!F138</f>
        <v>1.23-2103-39-3/1</v>
      </c>
      <c r="C256" s="21" t="str">
        <f>Source!G138</f>
        <v>Техническое обслуживание счетчиков холодной и горячей воды условным диаметром 50-80 мм.</v>
      </c>
      <c r="D256" s="22" t="str">
        <f>Source!H138</f>
        <v>шт.</v>
      </c>
      <c r="E256" s="9">
        <f>Source!I138</f>
        <v>1</v>
      </c>
      <c r="F256" s="24"/>
      <c r="G256" s="23"/>
      <c r="H256" s="9"/>
      <c r="I256" s="9"/>
      <c r="J256" s="24"/>
      <c r="K256" s="24"/>
      <c r="Q256">
        <f>ROUND((Source!BZ138/100)*ROUND((Source!AF138*Source!AV138)*Source!I138, 2), 2)</f>
        <v>1024.28</v>
      </c>
      <c r="R256">
        <f>Source!X138</f>
        <v>1024.28</v>
      </c>
      <c r="S256">
        <f>ROUND((Source!CA138/100)*ROUND((Source!AF138*Source!AV138)*Source!I138, 2), 2)</f>
        <v>146.33000000000001</v>
      </c>
      <c r="T256">
        <f>Source!Y138</f>
        <v>146.33000000000001</v>
      </c>
      <c r="U256">
        <f>ROUND((175/100)*ROUND((Source!AE138*Source!AV138)*Source!I138, 2), 2)</f>
        <v>0</v>
      </c>
      <c r="V256">
        <f>ROUND((108/100)*ROUND(Source!CS138*Source!I138, 2), 2)</f>
        <v>0</v>
      </c>
    </row>
    <row r="257" spans="1:22" ht="14.25" x14ac:dyDescent="0.2">
      <c r="A257" s="21"/>
      <c r="B257" s="21"/>
      <c r="C257" s="21" t="s">
        <v>1437</v>
      </c>
      <c r="D257" s="22"/>
      <c r="E257" s="9"/>
      <c r="F257" s="24">
        <f>Source!AO138</f>
        <v>1463.25</v>
      </c>
      <c r="G257" s="23" t="str">
        <f>Source!DG138</f>
        <v/>
      </c>
      <c r="H257" s="9">
        <f>Source!AV138</f>
        <v>1</v>
      </c>
      <c r="I257" s="9">
        <f>IF(Source!BA138&lt;&gt; 0, Source!BA138, 1)</f>
        <v>1</v>
      </c>
      <c r="J257" s="24">
        <f>Source!S138</f>
        <v>1463.25</v>
      </c>
      <c r="K257" s="24"/>
    </row>
    <row r="258" spans="1:22" ht="14.25" x14ac:dyDescent="0.2">
      <c r="A258" s="21"/>
      <c r="B258" s="21"/>
      <c r="C258" s="21" t="s">
        <v>1445</v>
      </c>
      <c r="D258" s="22"/>
      <c r="E258" s="9"/>
      <c r="F258" s="24">
        <f>Source!AL138</f>
        <v>0.25</v>
      </c>
      <c r="G258" s="23" t="str">
        <f>Source!DD138</f>
        <v/>
      </c>
      <c r="H258" s="9">
        <f>Source!AW138</f>
        <v>1</v>
      </c>
      <c r="I258" s="9">
        <f>IF(Source!BC138&lt;&gt; 0, Source!BC138, 1)</f>
        <v>1</v>
      </c>
      <c r="J258" s="24">
        <f>Source!P138</f>
        <v>0.25</v>
      </c>
      <c r="K258" s="24"/>
    </row>
    <row r="259" spans="1:22" ht="14.25" x14ac:dyDescent="0.2">
      <c r="A259" s="21"/>
      <c r="B259" s="21"/>
      <c r="C259" s="21" t="s">
        <v>1438</v>
      </c>
      <c r="D259" s="22" t="s">
        <v>1439</v>
      </c>
      <c r="E259" s="9">
        <f>Source!AT138</f>
        <v>70</v>
      </c>
      <c r="F259" s="24"/>
      <c r="G259" s="23"/>
      <c r="H259" s="9"/>
      <c r="I259" s="9"/>
      <c r="J259" s="24">
        <f>SUM(R256:R258)</f>
        <v>1024.28</v>
      </c>
      <c r="K259" s="24"/>
    </row>
    <row r="260" spans="1:22" ht="14.25" x14ac:dyDescent="0.2">
      <c r="A260" s="21"/>
      <c r="B260" s="21"/>
      <c r="C260" s="21" t="s">
        <v>1440</v>
      </c>
      <c r="D260" s="22" t="s">
        <v>1439</v>
      </c>
      <c r="E260" s="9">
        <f>Source!AU138</f>
        <v>10</v>
      </c>
      <c r="F260" s="24"/>
      <c r="G260" s="23"/>
      <c r="H260" s="9"/>
      <c r="I260" s="9"/>
      <c r="J260" s="24">
        <f>SUM(T256:T259)</f>
        <v>146.33000000000001</v>
      </c>
      <c r="K260" s="24"/>
    </row>
    <row r="261" spans="1:22" ht="14.25" x14ac:dyDescent="0.2">
      <c r="A261" s="21"/>
      <c r="B261" s="21"/>
      <c r="C261" s="21" t="s">
        <v>1441</v>
      </c>
      <c r="D261" s="22" t="s">
        <v>1442</v>
      </c>
      <c r="E261" s="9">
        <f>Source!AQ138</f>
        <v>3.03</v>
      </c>
      <c r="F261" s="24"/>
      <c r="G261" s="23" t="str">
        <f>Source!DI138</f>
        <v/>
      </c>
      <c r="H261" s="9">
        <f>Source!AV138</f>
        <v>1</v>
      </c>
      <c r="I261" s="9"/>
      <c r="J261" s="24"/>
      <c r="K261" s="24">
        <f>Source!U138</f>
        <v>3.03</v>
      </c>
    </row>
    <row r="262" spans="1:22" ht="15" x14ac:dyDescent="0.25">
      <c r="A262" s="27"/>
      <c r="B262" s="27"/>
      <c r="C262" s="27"/>
      <c r="D262" s="27"/>
      <c r="E262" s="27"/>
      <c r="F262" s="27"/>
      <c r="G262" s="27"/>
      <c r="H262" s="27"/>
      <c r="I262" s="40">
        <f>J257+J258+J259+J260</f>
        <v>2634.1099999999997</v>
      </c>
      <c r="J262" s="40"/>
      <c r="K262" s="28">
        <f>IF(Source!I138&lt;&gt;0, ROUND(I262/Source!I138, 2), 0)</f>
        <v>2634.11</v>
      </c>
      <c r="P262" s="26">
        <f>I262</f>
        <v>2634.1099999999997</v>
      </c>
    </row>
    <row r="263" spans="1:22" ht="28.5" x14ac:dyDescent="0.2">
      <c r="A263" s="21">
        <v>29</v>
      </c>
      <c r="B263" s="21" t="str">
        <f>Source!F140</f>
        <v>1.17-2103-16-1/1</v>
      </c>
      <c r="C263" s="21" t="str">
        <f>Source!G140</f>
        <v>Техническое обслуживание крана трехходового шарового под манометр</v>
      </c>
      <c r="D263" s="22" t="str">
        <f>Source!H140</f>
        <v>10 шт.</v>
      </c>
      <c r="E263" s="9">
        <f>Source!I140</f>
        <v>0.1</v>
      </c>
      <c r="F263" s="24"/>
      <c r="G263" s="23"/>
      <c r="H263" s="9"/>
      <c r="I263" s="9"/>
      <c r="J263" s="24"/>
      <c r="K263" s="24"/>
      <c r="Q263">
        <f>ROUND((Source!BZ140/100)*ROUND((Source!AF140*Source!AV140)*Source!I140, 2), 2)</f>
        <v>33.42</v>
      </c>
      <c r="R263">
        <f>Source!X140</f>
        <v>33.42</v>
      </c>
      <c r="S263">
        <f>ROUND((Source!CA140/100)*ROUND((Source!AF140*Source!AV140)*Source!I140, 2), 2)</f>
        <v>4.7699999999999996</v>
      </c>
      <c r="T263">
        <f>Source!Y140</f>
        <v>4.7699999999999996</v>
      </c>
      <c r="U263">
        <f>ROUND((175/100)*ROUND((Source!AE140*Source!AV140)*Source!I140, 2), 2)</f>
        <v>0</v>
      </c>
      <c r="V263">
        <f>ROUND((108/100)*ROUND(Source!CS140*Source!I140, 2), 2)</f>
        <v>0</v>
      </c>
    </row>
    <row r="264" spans="1:22" ht="14.25" x14ac:dyDescent="0.2">
      <c r="A264" s="21"/>
      <c r="B264" s="21"/>
      <c r="C264" s="21" t="s">
        <v>1437</v>
      </c>
      <c r="D264" s="22"/>
      <c r="E264" s="9"/>
      <c r="F264" s="24">
        <f>Source!AO140</f>
        <v>477.41</v>
      </c>
      <c r="G264" s="23" t="str">
        <f>Source!DG140</f>
        <v/>
      </c>
      <c r="H264" s="9">
        <f>Source!AV140</f>
        <v>1</v>
      </c>
      <c r="I264" s="9">
        <f>IF(Source!BA140&lt;&gt; 0, Source!BA140, 1)</f>
        <v>1</v>
      </c>
      <c r="J264" s="24">
        <f>Source!S140</f>
        <v>47.74</v>
      </c>
      <c r="K264" s="24"/>
    </row>
    <row r="265" spans="1:22" ht="14.25" x14ac:dyDescent="0.2">
      <c r="A265" s="21"/>
      <c r="B265" s="21"/>
      <c r="C265" s="21" t="s">
        <v>1445</v>
      </c>
      <c r="D265" s="22"/>
      <c r="E265" s="9"/>
      <c r="F265" s="24">
        <f>Source!AL140</f>
        <v>0.26</v>
      </c>
      <c r="G265" s="23" t="str">
        <f>Source!DD140</f>
        <v/>
      </c>
      <c r="H265" s="9">
        <f>Source!AW140</f>
        <v>1</v>
      </c>
      <c r="I265" s="9">
        <f>IF(Source!BC140&lt;&gt; 0, Source!BC140, 1)</f>
        <v>1</v>
      </c>
      <c r="J265" s="24">
        <f>Source!P140</f>
        <v>0.03</v>
      </c>
      <c r="K265" s="24"/>
    </row>
    <row r="266" spans="1:22" ht="14.25" x14ac:dyDescent="0.2">
      <c r="A266" s="21"/>
      <c r="B266" s="21"/>
      <c r="C266" s="21" t="s">
        <v>1438</v>
      </c>
      <c r="D266" s="22" t="s">
        <v>1439</v>
      </c>
      <c r="E266" s="9">
        <f>Source!AT140</f>
        <v>70</v>
      </c>
      <c r="F266" s="24"/>
      <c r="G266" s="23"/>
      <c r="H266" s="9"/>
      <c r="I266" s="9"/>
      <c r="J266" s="24">
        <f>SUM(R263:R265)</f>
        <v>33.42</v>
      </c>
      <c r="K266" s="24"/>
    </row>
    <row r="267" spans="1:22" ht="14.25" x14ac:dyDescent="0.2">
      <c r="A267" s="21"/>
      <c r="B267" s="21"/>
      <c r="C267" s="21" t="s">
        <v>1440</v>
      </c>
      <c r="D267" s="22" t="s">
        <v>1439</v>
      </c>
      <c r="E267" s="9">
        <f>Source!AU140</f>
        <v>10</v>
      </c>
      <c r="F267" s="24"/>
      <c r="G267" s="23"/>
      <c r="H267" s="9"/>
      <c r="I267" s="9"/>
      <c r="J267" s="24">
        <f>SUM(T263:T266)</f>
        <v>4.7699999999999996</v>
      </c>
      <c r="K267" s="24"/>
    </row>
    <row r="268" spans="1:22" ht="14.25" x14ac:dyDescent="0.2">
      <c r="A268" s="21"/>
      <c r="B268" s="21"/>
      <c r="C268" s="21" t="s">
        <v>1441</v>
      </c>
      <c r="D268" s="22" t="s">
        <v>1442</v>
      </c>
      <c r="E268" s="9">
        <f>Source!AQ140</f>
        <v>0.9</v>
      </c>
      <c r="F268" s="24"/>
      <c r="G268" s="23" t="str">
        <f>Source!DI140</f>
        <v/>
      </c>
      <c r="H268" s="9">
        <f>Source!AV140</f>
        <v>1</v>
      </c>
      <c r="I268" s="9"/>
      <c r="J268" s="24"/>
      <c r="K268" s="24">
        <f>Source!U140</f>
        <v>9.0000000000000011E-2</v>
      </c>
    </row>
    <row r="269" spans="1:22" ht="15" x14ac:dyDescent="0.25">
      <c r="A269" s="27"/>
      <c r="B269" s="27"/>
      <c r="C269" s="27"/>
      <c r="D269" s="27"/>
      <c r="E269" s="27"/>
      <c r="F269" s="27"/>
      <c r="G269" s="27"/>
      <c r="H269" s="27"/>
      <c r="I269" s="40">
        <f>J264+J265+J266+J267</f>
        <v>85.96</v>
      </c>
      <c r="J269" s="40"/>
      <c r="K269" s="28">
        <f>IF(Source!I140&lt;&gt;0, ROUND(I269/Source!I140, 2), 0)</f>
        <v>859.6</v>
      </c>
      <c r="P269" s="26">
        <f>I269</f>
        <v>85.96</v>
      </c>
    </row>
    <row r="270" spans="1:22" ht="71.25" x14ac:dyDescent="0.2">
      <c r="A270" s="21">
        <v>30</v>
      </c>
      <c r="B270" s="21" t="str">
        <f>Source!F141</f>
        <v>1.23-2103-7-2/1</v>
      </c>
      <c r="C270" s="21" t="str">
        <f>Source!G141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270" s="22" t="str">
        <f>Source!H141</f>
        <v>шт.</v>
      </c>
      <c r="E270" s="9">
        <f>Source!I141</f>
        <v>1</v>
      </c>
      <c r="F270" s="24"/>
      <c r="G270" s="23"/>
      <c r="H270" s="9"/>
      <c r="I270" s="9"/>
      <c r="J270" s="24"/>
      <c r="K270" s="24"/>
      <c r="Q270">
        <f>ROUND((Source!BZ141/100)*ROUND((Source!AF141*Source!AV141)*Source!I141, 2), 2)</f>
        <v>360.18</v>
      </c>
      <c r="R270">
        <f>Source!X141</f>
        <v>360.18</v>
      </c>
      <c r="S270">
        <f>ROUND((Source!CA141/100)*ROUND((Source!AF141*Source!AV141)*Source!I141, 2), 2)</f>
        <v>51.45</v>
      </c>
      <c r="T270">
        <f>Source!Y141</f>
        <v>51.45</v>
      </c>
      <c r="U270">
        <f>ROUND((175/100)*ROUND((Source!AE141*Source!AV141)*Source!I141, 2), 2)</f>
        <v>0</v>
      </c>
      <c r="V270">
        <f>ROUND((108/100)*ROUND(Source!CS141*Source!I141, 2), 2)</f>
        <v>0</v>
      </c>
    </row>
    <row r="271" spans="1:22" ht="14.25" x14ac:dyDescent="0.2">
      <c r="A271" s="21"/>
      <c r="B271" s="21"/>
      <c r="C271" s="21" t="s">
        <v>1437</v>
      </c>
      <c r="D271" s="22"/>
      <c r="E271" s="9"/>
      <c r="F271" s="24">
        <f>Source!AO141</f>
        <v>514.54</v>
      </c>
      <c r="G271" s="23" t="str">
        <f>Source!DG141</f>
        <v/>
      </c>
      <c r="H271" s="9">
        <f>Source!AV141</f>
        <v>1</v>
      </c>
      <c r="I271" s="9">
        <f>IF(Source!BA141&lt;&gt; 0, Source!BA141, 1)</f>
        <v>1</v>
      </c>
      <c r="J271" s="24">
        <f>Source!S141</f>
        <v>514.54</v>
      </c>
      <c r="K271" s="24"/>
    </row>
    <row r="272" spans="1:22" ht="14.25" x14ac:dyDescent="0.2">
      <c r="A272" s="21"/>
      <c r="B272" s="21"/>
      <c r="C272" s="21" t="s">
        <v>1438</v>
      </c>
      <c r="D272" s="22" t="s">
        <v>1439</v>
      </c>
      <c r="E272" s="9">
        <f>Source!AT141</f>
        <v>70</v>
      </c>
      <c r="F272" s="24"/>
      <c r="G272" s="23"/>
      <c r="H272" s="9"/>
      <c r="I272" s="9"/>
      <c r="J272" s="24">
        <f>SUM(R270:R271)</f>
        <v>360.18</v>
      </c>
      <c r="K272" s="24"/>
    </row>
    <row r="273" spans="1:22" ht="14.25" x14ac:dyDescent="0.2">
      <c r="A273" s="21"/>
      <c r="B273" s="21"/>
      <c r="C273" s="21" t="s">
        <v>1440</v>
      </c>
      <c r="D273" s="22" t="s">
        <v>1439</v>
      </c>
      <c r="E273" s="9">
        <f>Source!AU141</f>
        <v>10</v>
      </c>
      <c r="F273" s="24"/>
      <c r="G273" s="23"/>
      <c r="H273" s="9"/>
      <c r="I273" s="9"/>
      <c r="J273" s="24">
        <f>SUM(T270:T272)</f>
        <v>51.45</v>
      </c>
      <c r="K273" s="24"/>
    </row>
    <row r="274" spans="1:22" ht="14.25" x14ac:dyDescent="0.2">
      <c r="A274" s="21"/>
      <c r="B274" s="21"/>
      <c r="C274" s="21" t="s">
        <v>1441</v>
      </c>
      <c r="D274" s="22" t="s">
        <v>1442</v>
      </c>
      <c r="E274" s="9">
        <f>Source!AQ141</f>
        <v>0.97</v>
      </c>
      <c r="F274" s="24"/>
      <c r="G274" s="23" t="str">
        <f>Source!DI141</f>
        <v/>
      </c>
      <c r="H274" s="9">
        <f>Source!AV141</f>
        <v>1</v>
      </c>
      <c r="I274" s="9"/>
      <c r="J274" s="24"/>
      <c r="K274" s="24">
        <f>Source!U141</f>
        <v>0.97</v>
      </c>
    </row>
    <row r="275" spans="1:22" ht="15" x14ac:dyDescent="0.25">
      <c r="A275" s="27"/>
      <c r="B275" s="27"/>
      <c r="C275" s="27"/>
      <c r="D275" s="27"/>
      <c r="E275" s="27"/>
      <c r="F275" s="27"/>
      <c r="G275" s="27"/>
      <c r="H275" s="27"/>
      <c r="I275" s="40">
        <f>J271+J272+J273</f>
        <v>926.17000000000007</v>
      </c>
      <c r="J275" s="40"/>
      <c r="K275" s="28">
        <f>IF(Source!I141&lt;&gt;0, ROUND(I275/Source!I141, 2), 0)</f>
        <v>926.17</v>
      </c>
      <c r="P275" s="26">
        <f>I275</f>
        <v>926.17000000000007</v>
      </c>
    </row>
    <row r="276" spans="1:22" ht="57" x14ac:dyDescent="0.2">
      <c r="A276" s="21">
        <v>31</v>
      </c>
      <c r="B276" s="21" t="str">
        <f>Source!F142</f>
        <v>1.23-2103-41-1/1</v>
      </c>
      <c r="C276" s="21" t="str">
        <f>Source!G142</f>
        <v>Техническое обслуживание регулирующего клапана/ Вентиль чугунный муфтовый запорный, Кран трехходовой, Кран пробковый</v>
      </c>
      <c r="D276" s="22" t="str">
        <f>Source!H142</f>
        <v>шт.</v>
      </c>
      <c r="E276" s="9">
        <f>Source!I142</f>
        <v>4</v>
      </c>
      <c r="F276" s="24"/>
      <c r="G276" s="23"/>
      <c r="H276" s="9"/>
      <c r="I276" s="9"/>
      <c r="J276" s="24"/>
      <c r="K276" s="24"/>
      <c r="Q276">
        <f>ROUND((Source!BZ142/100)*ROUND((Source!AF142*Source!AV142)*Source!I142, 2), 2)</f>
        <v>500.3</v>
      </c>
      <c r="R276">
        <f>Source!X142</f>
        <v>500.3</v>
      </c>
      <c r="S276">
        <f>ROUND((Source!CA142/100)*ROUND((Source!AF142*Source!AV142)*Source!I142, 2), 2)</f>
        <v>71.47</v>
      </c>
      <c r="T276">
        <f>Source!Y142</f>
        <v>71.47</v>
      </c>
      <c r="U276">
        <f>ROUND((175/100)*ROUND((Source!AE142*Source!AV142)*Source!I142, 2), 2)</f>
        <v>339.57</v>
      </c>
      <c r="V276">
        <f>ROUND((108/100)*ROUND(Source!CS142*Source!I142, 2), 2)</f>
        <v>209.56</v>
      </c>
    </row>
    <row r="277" spans="1:22" ht="14.25" x14ac:dyDescent="0.2">
      <c r="A277" s="21"/>
      <c r="B277" s="21"/>
      <c r="C277" s="21" t="s">
        <v>1437</v>
      </c>
      <c r="D277" s="22"/>
      <c r="E277" s="9"/>
      <c r="F277" s="24">
        <f>Source!AO142</f>
        <v>178.68</v>
      </c>
      <c r="G277" s="23" t="str">
        <f>Source!DG142</f>
        <v/>
      </c>
      <c r="H277" s="9">
        <f>Source!AV142</f>
        <v>1</v>
      </c>
      <c r="I277" s="9">
        <f>IF(Source!BA142&lt;&gt; 0, Source!BA142, 1)</f>
        <v>1</v>
      </c>
      <c r="J277" s="24">
        <f>Source!S142</f>
        <v>714.72</v>
      </c>
      <c r="K277" s="24"/>
    </row>
    <row r="278" spans="1:22" ht="14.25" x14ac:dyDescent="0.2">
      <c r="A278" s="21"/>
      <c r="B278" s="21"/>
      <c r="C278" s="21" t="s">
        <v>1446</v>
      </c>
      <c r="D278" s="22"/>
      <c r="E278" s="9"/>
      <c r="F278" s="24">
        <f>Source!AM142</f>
        <v>89.43</v>
      </c>
      <c r="G278" s="23" t="str">
        <f>Source!DE142</f>
        <v/>
      </c>
      <c r="H278" s="9">
        <f>Source!AV142</f>
        <v>1</v>
      </c>
      <c r="I278" s="9">
        <f>IF(Source!BB142&lt;&gt; 0, Source!BB142, 1)</f>
        <v>1</v>
      </c>
      <c r="J278" s="24">
        <f>Source!Q142</f>
        <v>357.72</v>
      </c>
      <c r="K278" s="24"/>
    </row>
    <row r="279" spans="1:22" ht="14.25" x14ac:dyDescent="0.2">
      <c r="A279" s="21"/>
      <c r="B279" s="21"/>
      <c r="C279" s="21" t="s">
        <v>1447</v>
      </c>
      <c r="D279" s="22"/>
      <c r="E279" s="9"/>
      <c r="F279" s="24">
        <f>Source!AN142</f>
        <v>48.51</v>
      </c>
      <c r="G279" s="23" t="str">
        <f>Source!DF142</f>
        <v/>
      </c>
      <c r="H279" s="9">
        <f>Source!AV142</f>
        <v>1</v>
      </c>
      <c r="I279" s="9">
        <f>IF(Source!BS142&lt;&gt; 0, Source!BS142, 1)</f>
        <v>1</v>
      </c>
      <c r="J279" s="29">
        <f>Source!R142</f>
        <v>194.04</v>
      </c>
      <c r="K279" s="24"/>
    </row>
    <row r="280" spans="1:22" ht="14.25" x14ac:dyDescent="0.2">
      <c r="A280" s="21"/>
      <c r="B280" s="21"/>
      <c r="C280" s="21" t="s">
        <v>1438</v>
      </c>
      <c r="D280" s="22" t="s">
        <v>1439</v>
      </c>
      <c r="E280" s="9">
        <f>Source!AT142</f>
        <v>70</v>
      </c>
      <c r="F280" s="24"/>
      <c r="G280" s="23"/>
      <c r="H280" s="9"/>
      <c r="I280" s="9"/>
      <c r="J280" s="24">
        <f>SUM(R276:R279)</f>
        <v>500.3</v>
      </c>
      <c r="K280" s="24"/>
    </row>
    <row r="281" spans="1:22" ht="14.25" x14ac:dyDescent="0.2">
      <c r="A281" s="21"/>
      <c r="B281" s="21"/>
      <c r="C281" s="21" t="s">
        <v>1440</v>
      </c>
      <c r="D281" s="22" t="s">
        <v>1439</v>
      </c>
      <c r="E281" s="9">
        <f>Source!AU142</f>
        <v>10</v>
      </c>
      <c r="F281" s="24"/>
      <c r="G281" s="23"/>
      <c r="H281" s="9"/>
      <c r="I281" s="9"/>
      <c r="J281" s="24">
        <f>SUM(T276:T280)</f>
        <v>71.47</v>
      </c>
      <c r="K281" s="24"/>
    </row>
    <row r="282" spans="1:22" ht="14.25" x14ac:dyDescent="0.2">
      <c r="A282" s="21"/>
      <c r="B282" s="21"/>
      <c r="C282" s="21" t="s">
        <v>1448</v>
      </c>
      <c r="D282" s="22" t="s">
        <v>1439</v>
      </c>
      <c r="E282" s="9">
        <f>108</f>
        <v>108</v>
      </c>
      <c r="F282" s="24"/>
      <c r="G282" s="23"/>
      <c r="H282" s="9"/>
      <c r="I282" s="9"/>
      <c r="J282" s="24">
        <f>SUM(V276:V281)</f>
        <v>209.56</v>
      </c>
      <c r="K282" s="24"/>
    </row>
    <row r="283" spans="1:22" ht="14.25" x14ac:dyDescent="0.2">
      <c r="A283" s="21"/>
      <c r="B283" s="21"/>
      <c r="C283" s="21" t="s">
        <v>1441</v>
      </c>
      <c r="D283" s="22" t="s">
        <v>1442</v>
      </c>
      <c r="E283" s="9">
        <f>Source!AQ142</f>
        <v>0.37</v>
      </c>
      <c r="F283" s="24"/>
      <c r="G283" s="23" t="str">
        <f>Source!DI142</f>
        <v/>
      </c>
      <c r="H283" s="9">
        <f>Source!AV142</f>
        <v>1</v>
      </c>
      <c r="I283" s="9"/>
      <c r="J283" s="24"/>
      <c r="K283" s="24">
        <f>Source!U142</f>
        <v>1.48</v>
      </c>
    </row>
    <row r="284" spans="1:22" ht="15" x14ac:dyDescent="0.25">
      <c r="A284" s="27"/>
      <c r="B284" s="27"/>
      <c r="C284" s="27"/>
      <c r="D284" s="27"/>
      <c r="E284" s="27"/>
      <c r="F284" s="27"/>
      <c r="G284" s="27"/>
      <c r="H284" s="27"/>
      <c r="I284" s="40">
        <f>J277+J278+J280+J281+J282</f>
        <v>1853.77</v>
      </c>
      <c r="J284" s="40"/>
      <c r="K284" s="28">
        <f>IF(Source!I142&lt;&gt;0, ROUND(I284/Source!I142, 2), 0)</f>
        <v>463.44</v>
      </c>
      <c r="P284" s="26">
        <f>I284</f>
        <v>1853.77</v>
      </c>
    </row>
    <row r="285" spans="1:22" ht="28.5" x14ac:dyDescent="0.2">
      <c r="A285" s="21">
        <v>32</v>
      </c>
      <c r="B285" s="21" t="str">
        <f>Source!F143</f>
        <v>1.24-2103-9-2/1</v>
      </c>
      <c r="C285" s="21" t="str">
        <f>Source!G143</f>
        <v>Техническое обслуживание задвижек типа МЗВ Ду=100-200 мм</v>
      </c>
      <c r="D285" s="22" t="str">
        <f>Source!H143</f>
        <v>шт.</v>
      </c>
      <c r="E285" s="9">
        <f>Source!I143</f>
        <v>1</v>
      </c>
      <c r="F285" s="24"/>
      <c r="G285" s="23"/>
      <c r="H285" s="9"/>
      <c r="I285" s="9"/>
      <c r="J285" s="24"/>
      <c r="K285" s="24"/>
      <c r="Q285">
        <f>ROUND((Source!BZ143/100)*ROUND((Source!AF143*Source!AV143)*Source!I143, 2), 2)</f>
        <v>337.61</v>
      </c>
      <c r="R285">
        <f>Source!X143</f>
        <v>337.61</v>
      </c>
      <c r="S285">
        <f>ROUND((Source!CA143/100)*ROUND((Source!AF143*Source!AV143)*Source!I143, 2), 2)</f>
        <v>48.23</v>
      </c>
      <c r="T285">
        <f>Source!Y143</f>
        <v>48.23</v>
      </c>
      <c r="U285">
        <f>ROUND((175/100)*ROUND((Source!AE143*Source!AV143)*Source!I143, 2), 2)</f>
        <v>523.46</v>
      </c>
      <c r="V285">
        <f>ROUND((108/100)*ROUND(Source!CS143*Source!I143, 2), 2)</f>
        <v>323.05</v>
      </c>
    </row>
    <row r="286" spans="1:22" ht="14.25" x14ac:dyDescent="0.2">
      <c r="A286" s="21"/>
      <c r="B286" s="21"/>
      <c r="C286" s="21" t="s">
        <v>1437</v>
      </c>
      <c r="D286" s="22"/>
      <c r="E286" s="9"/>
      <c r="F286" s="24">
        <f>Source!AO143</f>
        <v>482.3</v>
      </c>
      <c r="G286" s="23" t="str">
        <f>Source!DG143</f>
        <v/>
      </c>
      <c r="H286" s="9">
        <f>Source!AV143</f>
        <v>1</v>
      </c>
      <c r="I286" s="9">
        <f>IF(Source!BA143&lt;&gt; 0, Source!BA143, 1)</f>
        <v>1</v>
      </c>
      <c r="J286" s="24">
        <f>Source!S143</f>
        <v>482.3</v>
      </c>
      <c r="K286" s="24"/>
    </row>
    <row r="287" spans="1:22" ht="14.25" x14ac:dyDescent="0.2">
      <c r="A287" s="21"/>
      <c r="B287" s="21"/>
      <c r="C287" s="21" t="s">
        <v>1446</v>
      </c>
      <c r="D287" s="22"/>
      <c r="E287" s="9"/>
      <c r="F287" s="24">
        <f>Source!AM143</f>
        <v>551.47</v>
      </c>
      <c r="G287" s="23" t="str">
        <f>Source!DE143</f>
        <v/>
      </c>
      <c r="H287" s="9">
        <f>Source!AV143</f>
        <v>1</v>
      </c>
      <c r="I287" s="9">
        <f>IF(Source!BB143&lt;&gt; 0, Source!BB143, 1)</f>
        <v>1</v>
      </c>
      <c r="J287" s="24">
        <f>Source!Q143</f>
        <v>551.47</v>
      </c>
      <c r="K287" s="24"/>
    </row>
    <row r="288" spans="1:22" ht="14.25" x14ac:dyDescent="0.2">
      <c r="A288" s="21"/>
      <c r="B288" s="21"/>
      <c r="C288" s="21" t="s">
        <v>1447</v>
      </c>
      <c r="D288" s="22"/>
      <c r="E288" s="9"/>
      <c r="F288" s="24">
        <f>Source!AN143</f>
        <v>299.12</v>
      </c>
      <c r="G288" s="23" t="str">
        <f>Source!DF143</f>
        <v/>
      </c>
      <c r="H288" s="9">
        <f>Source!AV143</f>
        <v>1</v>
      </c>
      <c r="I288" s="9">
        <f>IF(Source!BS143&lt;&gt; 0, Source!BS143, 1)</f>
        <v>1</v>
      </c>
      <c r="J288" s="29">
        <f>Source!R143</f>
        <v>299.12</v>
      </c>
      <c r="K288" s="24"/>
    </row>
    <row r="289" spans="1:22" ht="14.25" x14ac:dyDescent="0.2">
      <c r="A289" s="21"/>
      <c r="B289" s="21"/>
      <c r="C289" s="21" t="s">
        <v>1445</v>
      </c>
      <c r="D289" s="22"/>
      <c r="E289" s="9"/>
      <c r="F289" s="24">
        <f>Source!AL143</f>
        <v>18.95</v>
      </c>
      <c r="G289" s="23" t="str">
        <f>Source!DD143</f>
        <v/>
      </c>
      <c r="H289" s="9">
        <f>Source!AW143</f>
        <v>1</v>
      </c>
      <c r="I289" s="9">
        <f>IF(Source!BC143&lt;&gt; 0, Source!BC143, 1)</f>
        <v>1</v>
      </c>
      <c r="J289" s="24">
        <f>Source!P143</f>
        <v>18.95</v>
      </c>
      <c r="K289" s="24"/>
    </row>
    <row r="290" spans="1:22" ht="14.25" x14ac:dyDescent="0.2">
      <c r="A290" s="21"/>
      <c r="B290" s="21"/>
      <c r="C290" s="21" t="s">
        <v>1438</v>
      </c>
      <c r="D290" s="22" t="s">
        <v>1439</v>
      </c>
      <c r="E290" s="9">
        <f>Source!AT143</f>
        <v>70</v>
      </c>
      <c r="F290" s="24"/>
      <c r="G290" s="23"/>
      <c r="H290" s="9"/>
      <c r="I290" s="9"/>
      <c r="J290" s="24">
        <f>SUM(R285:R289)</f>
        <v>337.61</v>
      </c>
      <c r="K290" s="24"/>
    </row>
    <row r="291" spans="1:22" ht="14.25" x14ac:dyDescent="0.2">
      <c r="A291" s="21"/>
      <c r="B291" s="21"/>
      <c r="C291" s="21" t="s">
        <v>1440</v>
      </c>
      <c r="D291" s="22" t="s">
        <v>1439</v>
      </c>
      <c r="E291" s="9">
        <f>Source!AU143</f>
        <v>10</v>
      </c>
      <c r="F291" s="24"/>
      <c r="G291" s="23"/>
      <c r="H291" s="9"/>
      <c r="I291" s="9"/>
      <c r="J291" s="24">
        <f>SUM(T285:T290)</f>
        <v>48.23</v>
      </c>
      <c r="K291" s="24"/>
    </row>
    <row r="292" spans="1:22" ht="14.25" x14ac:dyDescent="0.2">
      <c r="A292" s="21"/>
      <c r="B292" s="21"/>
      <c r="C292" s="21" t="s">
        <v>1448</v>
      </c>
      <c r="D292" s="22" t="s">
        <v>1439</v>
      </c>
      <c r="E292" s="9">
        <f>108</f>
        <v>108</v>
      </c>
      <c r="F292" s="24"/>
      <c r="G292" s="23"/>
      <c r="H292" s="9"/>
      <c r="I292" s="9"/>
      <c r="J292" s="24">
        <f>SUM(V285:V291)</f>
        <v>323.05</v>
      </c>
      <c r="K292" s="24"/>
    </row>
    <row r="293" spans="1:22" ht="14.25" x14ac:dyDescent="0.2">
      <c r="A293" s="21"/>
      <c r="B293" s="21"/>
      <c r="C293" s="21" t="s">
        <v>1441</v>
      </c>
      <c r="D293" s="22" t="s">
        <v>1442</v>
      </c>
      <c r="E293" s="9">
        <f>Source!AQ143</f>
        <v>0.92</v>
      </c>
      <c r="F293" s="24"/>
      <c r="G293" s="23" t="str">
        <f>Source!DI143</f>
        <v/>
      </c>
      <c r="H293" s="9">
        <f>Source!AV143</f>
        <v>1</v>
      </c>
      <c r="I293" s="9"/>
      <c r="J293" s="24"/>
      <c r="K293" s="24">
        <f>Source!U143</f>
        <v>0.92</v>
      </c>
    </row>
    <row r="294" spans="1:22" ht="15" x14ac:dyDescent="0.25">
      <c r="A294" s="27"/>
      <c r="B294" s="27"/>
      <c r="C294" s="27"/>
      <c r="D294" s="27"/>
      <c r="E294" s="27"/>
      <c r="F294" s="27"/>
      <c r="G294" s="27"/>
      <c r="H294" s="27"/>
      <c r="I294" s="40">
        <f>J286+J287+J289+J290+J291+J292</f>
        <v>1761.61</v>
      </c>
      <c r="J294" s="40"/>
      <c r="K294" s="28">
        <f>IF(Source!I143&lt;&gt;0, ROUND(I294/Source!I143, 2), 0)</f>
        <v>1761.61</v>
      </c>
      <c r="P294" s="26">
        <f>I294</f>
        <v>1761.61</v>
      </c>
    </row>
    <row r="296" spans="1:22" ht="15" x14ac:dyDescent="0.25">
      <c r="B296" s="42" t="str">
        <f>Source!G144</f>
        <v>Водомерный узел В1 на Т3</v>
      </c>
      <c r="C296" s="42"/>
      <c r="D296" s="42"/>
      <c r="E296" s="42"/>
      <c r="F296" s="42"/>
      <c r="G296" s="42"/>
      <c r="H296" s="42"/>
      <c r="I296" s="42"/>
      <c r="J296" s="42"/>
    </row>
    <row r="297" spans="1:22" ht="42.75" x14ac:dyDescent="0.2">
      <c r="A297" s="21">
        <v>33</v>
      </c>
      <c r="B297" s="21" t="str">
        <f>Source!F145</f>
        <v>1.23-2103-39-3/1</v>
      </c>
      <c r="C297" s="21" t="str">
        <f>Source!G145</f>
        <v>Техническое обслуживание счетчиков холодной и горячей воды условным диаметром 50-80 мм.</v>
      </c>
      <c r="D297" s="22" t="str">
        <f>Source!H145</f>
        <v>шт.</v>
      </c>
      <c r="E297" s="9">
        <f>Source!I145</f>
        <v>1</v>
      </c>
      <c r="F297" s="24"/>
      <c r="G297" s="23"/>
      <c r="H297" s="9"/>
      <c r="I297" s="9"/>
      <c r="J297" s="24"/>
      <c r="K297" s="24"/>
      <c r="Q297">
        <f>ROUND((Source!BZ145/100)*ROUND((Source!AF145*Source!AV145)*Source!I145, 2), 2)</f>
        <v>1024.28</v>
      </c>
      <c r="R297">
        <f>Source!X145</f>
        <v>1024.28</v>
      </c>
      <c r="S297">
        <f>ROUND((Source!CA145/100)*ROUND((Source!AF145*Source!AV145)*Source!I145, 2), 2)</f>
        <v>146.33000000000001</v>
      </c>
      <c r="T297">
        <f>Source!Y145</f>
        <v>146.33000000000001</v>
      </c>
      <c r="U297">
        <f>ROUND((175/100)*ROUND((Source!AE145*Source!AV145)*Source!I145, 2), 2)</f>
        <v>0</v>
      </c>
      <c r="V297">
        <f>ROUND((108/100)*ROUND(Source!CS145*Source!I145, 2), 2)</f>
        <v>0</v>
      </c>
    </row>
    <row r="298" spans="1:22" ht="14.25" x14ac:dyDescent="0.2">
      <c r="A298" s="21"/>
      <c r="B298" s="21"/>
      <c r="C298" s="21" t="s">
        <v>1437</v>
      </c>
      <c r="D298" s="22"/>
      <c r="E298" s="9"/>
      <c r="F298" s="24">
        <f>Source!AO145</f>
        <v>1463.25</v>
      </c>
      <c r="G298" s="23" t="str">
        <f>Source!DG145</f>
        <v/>
      </c>
      <c r="H298" s="9">
        <f>Source!AV145</f>
        <v>1</v>
      </c>
      <c r="I298" s="9">
        <f>IF(Source!BA145&lt;&gt; 0, Source!BA145, 1)</f>
        <v>1</v>
      </c>
      <c r="J298" s="24">
        <f>Source!S145</f>
        <v>1463.25</v>
      </c>
      <c r="K298" s="24"/>
    </row>
    <row r="299" spans="1:22" ht="14.25" x14ac:dyDescent="0.2">
      <c r="A299" s="21"/>
      <c r="B299" s="21"/>
      <c r="C299" s="21" t="s">
        <v>1445</v>
      </c>
      <c r="D299" s="22"/>
      <c r="E299" s="9"/>
      <c r="F299" s="24">
        <f>Source!AL145</f>
        <v>0.25</v>
      </c>
      <c r="G299" s="23" t="str">
        <f>Source!DD145</f>
        <v/>
      </c>
      <c r="H299" s="9">
        <f>Source!AW145</f>
        <v>1</v>
      </c>
      <c r="I299" s="9">
        <f>IF(Source!BC145&lt;&gt; 0, Source!BC145, 1)</f>
        <v>1</v>
      </c>
      <c r="J299" s="24">
        <f>Source!P145</f>
        <v>0.25</v>
      </c>
      <c r="K299" s="24"/>
    </row>
    <row r="300" spans="1:22" ht="14.25" x14ac:dyDescent="0.2">
      <c r="A300" s="21"/>
      <c r="B300" s="21"/>
      <c r="C300" s="21" t="s">
        <v>1438</v>
      </c>
      <c r="D300" s="22" t="s">
        <v>1439</v>
      </c>
      <c r="E300" s="9">
        <f>Source!AT145</f>
        <v>70</v>
      </c>
      <c r="F300" s="24"/>
      <c r="G300" s="23"/>
      <c r="H300" s="9"/>
      <c r="I300" s="9"/>
      <c r="J300" s="24">
        <f>SUM(R297:R299)</f>
        <v>1024.28</v>
      </c>
      <c r="K300" s="24"/>
    </row>
    <row r="301" spans="1:22" ht="14.25" x14ac:dyDescent="0.2">
      <c r="A301" s="21"/>
      <c r="B301" s="21"/>
      <c r="C301" s="21" t="s">
        <v>1440</v>
      </c>
      <c r="D301" s="22" t="s">
        <v>1439</v>
      </c>
      <c r="E301" s="9">
        <f>Source!AU145</f>
        <v>10</v>
      </c>
      <c r="F301" s="24"/>
      <c r="G301" s="23"/>
      <c r="H301" s="9"/>
      <c r="I301" s="9"/>
      <c r="J301" s="24">
        <f>SUM(T297:T300)</f>
        <v>146.33000000000001</v>
      </c>
      <c r="K301" s="24"/>
    </row>
    <row r="302" spans="1:22" ht="14.25" x14ac:dyDescent="0.2">
      <c r="A302" s="21"/>
      <c r="B302" s="21"/>
      <c r="C302" s="21" t="s">
        <v>1441</v>
      </c>
      <c r="D302" s="22" t="s">
        <v>1442</v>
      </c>
      <c r="E302" s="9">
        <f>Source!AQ145</f>
        <v>3.03</v>
      </c>
      <c r="F302" s="24"/>
      <c r="G302" s="23" t="str">
        <f>Source!DI145</f>
        <v/>
      </c>
      <c r="H302" s="9">
        <f>Source!AV145</f>
        <v>1</v>
      </c>
      <c r="I302" s="9"/>
      <c r="J302" s="24"/>
      <c r="K302" s="24">
        <f>Source!U145</f>
        <v>3.03</v>
      </c>
    </row>
    <row r="303" spans="1:22" ht="15" x14ac:dyDescent="0.25">
      <c r="A303" s="27"/>
      <c r="B303" s="27"/>
      <c r="C303" s="27"/>
      <c r="D303" s="27"/>
      <c r="E303" s="27"/>
      <c r="F303" s="27"/>
      <c r="G303" s="27"/>
      <c r="H303" s="27"/>
      <c r="I303" s="40">
        <f>J298+J299+J300+J301</f>
        <v>2634.1099999999997</v>
      </c>
      <c r="J303" s="40"/>
      <c r="K303" s="28">
        <f>IF(Source!I145&lt;&gt;0, ROUND(I303/Source!I145, 2), 0)</f>
        <v>2634.11</v>
      </c>
      <c r="P303" s="26">
        <f>I303</f>
        <v>2634.1099999999997</v>
      </c>
    </row>
    <row r="304" spans="1:22" ht="57" x14ac:dyDescent="0.2">
      <c r="A304" s="21">
        <v>34</v>
      </c>
      <c r="B304" s="21" t="str">
        <f>Source!F146</f>
        <v>1.24-2103-10-2/1</v>
      </c>
      <c r="C304" s="21" t="str">
        <f>Source!G146</f>
        <v>Техническое обслуживание и опломбировка фильтра магнитно-механического типа ФММ (ФМФ) диаметром 50-200 мм</v>
      </c>
      <c r="D304" s="22" t="str">
        <f>Source!H146</f>
        <v>шт.</v>
      </c>
      <c r="E304" s="9">
        <f>Source!I146</f>
        <v>1</v>
      </c>
      <c r="F304" s="24"/>
      <c r="G304" s="23"/>
      <c r="H304" s="9"/>
      <c r="I304" s="9"/>
      <c r="J304" s="24"/>
      <c r="K304" s="24"/>
      <c r="Q304">
        <f>ROUND((Source!BZ146/100)*ROUND((Source!AF146*Source!AV146)*Source!I146, 2), 2)</f>
        <v>2585.67</v>
      </c>
      <c r="R304">
        <f>Source!X146</f>
        <v>2585.67</v>
      </c>
      <c r="S304">
        <f>ROUND((Source!CA146/100)*ROUND((Source!AF146*Source!AV146)*Source!I146, 2), 2)</f>
        <v>369.38</v>
      </c>
      <c r="T304">
        <f>Source!Y146</f>
        <v>369.38</v>
      </c>
      <c r="U304">
        <f>ROUND((175/100)*ROUND((Source!AE146*Source!AV146)*Source!I146, 2), 2)</f>
        <v>3134.01</v>
      </c>
      <c r="V304">
        <f>ROUND((108/100)*ROUND(Source!CS146*Source!I146, 2), 2)</f>
        <v>1934.13</v>
      </c>
    </row>
    <row r="305" spans="1:22" ht="14.25" x14ac:dyDescent="0.2">
      <c r="A305" s="21"/>
      <c r="B305" s="21"/>
      <c r="C305" s="21" t="s">
        <v>1437</v>
      </c>
      <c r="D305" s="22"/>
      <c r="E305" s="9"/>
      <c r="F305" s="24">
        <f>Source!AO146</f>
        <v>1846.91</v>
      </c>
      <c r="G305" s="23" t="str">
        <f>Source!DG146</f>
        <v>*2</v>
      </c>
      <c r="H305" s="9">
        <f>Source!AV146</f>
        <v>1</v>
      </c>
      <c r="I305" s="9">
        <f>IF(Source!BA146&lt;&gt; 0, Source!BA146, 1)</f>
        <v>1</v>
      </c>
      <c r="J305" s="24">
        <f>Source!S146</f>
        <v>3693.82</v>
      </c>
      <c r="K305" s="24"/>
    </row>
    <row r="306" spans="1:22" ht="14.25" x14ac:dyDescent="0.2">
      <c r="A306" s="21"/>
      <c r="B306" s="21"/>
      <c r="C306" s="21" t="s">
        <v>1446</v>
      </c>
      <c r="D306" s="22"/>
      <c r="E306" s="9"/>
      <c r="F306" s="24">
        <f>Source!AM146</f>
        <v>1650.83</v>
      </c>
      <c r="G306" s="23" t="str">
        <f>Source!DE146</f>
        <v>*2</v>
      </c>
      <c r="H306" s="9">
        <f>Source!AV146</f>
        <v>1</v>
      </c>
      <c r="I306" s="9">
        <f>IF(Source!BB146&lt;&gt; 0, Source!BB146, 1)</f>
        <v>1</v>
      </c>
      <c r="J306" s="24">
        <f>Source!Q146</f>
        <v>3301.66</v>
      </c>
      <c r="K306" s="24"/>
    </row>
    <row r="307" spans="1:22" ht="14.25" x14ac:dyDescent="0.2">
      <c r="A307" s="21"/>
      <c r="B307" s="21"/>
      <c r="C307" s="21" t="s">
        <v>1447</v>
      </c>
      <c r="D307" s="22"/>
      <c r="E307" s="9"/>
      <c r="F307" s="24">
        <f>Source!AN146</f>
        <v>895.43</v>
      </c>
      <c r="G307" s="23" t="str">
        <f>Source!DF146</f>
        <v>*2</v>
      </c>
      <c r="H307" s="9">
        <f>Source!AV146</f>
        <v>1</v>
      </c>
      <c r="I307" s="9">
        <f>IF(Source!BS146&lt;&gt; 0, Source!BS146, 1)</f>
        <v>1</v>
      </c>
      <c r="J307" s="29">
        <f>Source!R146</f>
        <v>1790.86</v>
      </c>
      <c r="K307" s="24"/>
    </row>
    <row r="308" spans="1:22" ht="14.25" x14ac:dyDescent="0.2">
      <c r="A308" s="21"/>
      <c r="B308" s="21"/>
      <c r="C308" s="21" t="s">
        <v>1445</v>
      </c>
      <c r="D308" s="22"/>
      <c r="E308" s="9"/>
      <c r="F308" s="24">
        <f>Source!AL146</f>
        <v>3.03</v>
      </c>
      <c r="G308" s="23" t="str">
        <f>Source!DD146</f>
        <v>*2</v>
      </c>
      <c r="H308" s="9">
        <f>Source!AW146</f>
        <v>1</v>
      </c>
      <c r="I308" s="9">
        <f>IF(Source!BC146&lt;&gt; 0, Source!BC146, 1)</f>
        <v>1</v>
      </c>
      <c r="J308" s="24">
        <f>Source!P146</f>
        <v>6.06</v>
      </c>
      <c r="K308" s="24"/>
    </row>
    <row r="309" spans="1:22" ht="14.25" x14ac:dyDescent="0.2">
      <c r="A309" s="21"/>
      <c r="B309" s="21"/>
      <c r="C309" s="21" t="s">
        <v>1438</v>
      </c>
      <c r="D309" s="22" t="s">
        <v>1439</v>
      </c>
      <c r="E309" s="9">
        <f>Source!AT146</f>
        <v>70</v>
      </c>
      <c r="F309" s="24"/>
      <c r="G309" s="23"/>
      <c r="H309" s="9"/>
      <c r="I309" s="9"/>
      <c r="J309" s="24">
        <f>SUM(R304:R308)</f>
        <v>2585.67</v>
      </c>
      <c r="K309" s="24"/>
    </row>
    <row r="310" spans="1:22" ht="14.25" x14ac:dyDescent="0.2">
      <c r="A310" s="21"/>
      <c r="B310" s="21"/>
      <c r="C310" s="21" t="s">
        <v>1440</v>
      </c>
      <c r="D310" s="22" t="s">
        <v>1439</v>
      </c>
      <c r="E310" s="9">
        <f>Source!AU146</f>
        <v>10</v>
      </c>
      <c r="F310" s="24"/>
      <c r="G310" s="23"/>
      <c r="H310" s="9"/>
      <c r="I310" s="9"/>
      <c r="J310" s="24">
        <f>SUM(T304:T309)</f>
        <v>369.38</v>
      </c>
      <c r="K310" s="24"/>
    </row>
    <row r="311" spans="1:22" ht="14.25" x14ac:dyDescent="0.2">
      <c r="A311" s="21"/>
      <c r="B311" s="21"/>
      <c r="C311" s="21" t="s">
        <v>1448</v>
      </c>
      <c r="D311" s="22" t="s">
        <v>1439</v>
      </c>
      <c r="E311" s="9">
        <f>108</f>
        <v>108</v>
      </c>
      <c r="F311" s="24"/>
      <c r="G311" s="23"/>
      <c r="H311" s="9"/>
      <c r="I311" s="9"/>
      <c r="J311" s="24">
        <f>SUM(V304:V310)</f>
        <v>1934.13</v>
      </c>
      <c r="K311" s="24"/>
    </row>
    <row r="312" spans="1:22" ht="14.25" x14ac:dyDescent="0.2">
      <c r="A312" s="21"/>
      <c r="B312" s="21"/>
      <c r="C312" s="21" t="s">
        <v>1441</v>
      </c>
      <c r="D312" s="22" t="s">
        <v>1442</v>
      </c>
      <c r="E312" s="9">
        <f>Source!AQ146</f>
        <v>3.24</v>
      </c>
      <c r="F312" s="24"/>
      <c r="G312" s="23" t="str">
        <f>Source!DI146</f>
        <v>*2</v>
      </c>
      <c r="H312" s="9">
        <f>Source!AV146</f>
        <v>1</v>
      </c>
      <c r="I312" s="9"/>
      <c r="J312" s="24"/>
      <c r="K312" s="24">
        <f>Source!U146</f>
        <v>6.48</v>
      </c>
    </row>
    <row r="313" spans="1:22" ht="15" x14ac:dyDescent="0.25">
      <c r="A313" s="27"/>
      <c r="B313" s="27"/>
      <c r="C313" s="27"/>
      <c r="D313" s="27"/>
      <c r="E313" s="27"/>
      <c r="F313" s="27"/>
      <c r="G313" s="27"/>
      <c r="H313" s="27"/>
      <c r="I313" s="40">
        <f>J305+J306+J308+J309+J310+J311</f>
        <v>11890.719999999998</v>
      </c>
      <c r="J313" s="40"/>
      <c r="K313" s="28">
        <f>IF(Source!I146&lt;&gt;0, ROUND(I313/Source!I146, 2), 0)</f>
        <v>11890.72</v>
      </c>
      <c r="P313" s="26">
        <f>I313</f>
        <v>11890.719999999998</v>
      </c>
    </row>
    <row r="314" spans="1:22" ht="71.25" x14ac:dyDescent="0.2">
      <c r="A314" s="21">
        <v>35</v>
      </c>
      <c r="B314" s="21" t="str">
        <f>Source!F147</f>
        <v>1.23-2103-7-2/1</v>
      </c>
      <c r="C314" s="21" t="str">
        <f>Source!G147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314" s="22" t="str">
        <f>Source!H147</f>
        <v>шт.</v>
      </c>
      <c r="E314" s="9">
        <f>Source!I147</f>
        <v>1</v>
      </c>
      <c r="F314" s="24"/>
      <c r="G314" s="23"/>
      <c r="H314" s="9"/>
      <c r="I314" s="9"/>
      <c r="J314" s="24"/>
      <c r="K314" s="24"/>
      <c r="Q314">
        <f>ROUND((Source!BZ147/100)*ROUND((Source!AF147*Source!AV147)*Source!I147, 2), 2)</f>
        <v>360.18</v>
      </c>
      <c r="R314">
        <f>Source!X147</f>
        <v>360.18</v>
      </c>
      <c r="S314">
        <f>ROUND((Source!CA147/100)*ROUND((Source!AF147*Source!AV147)*Source!I147, 2), 2)</f>
        <v>51.45</v>
      </c>
      <c r="T314">
        <f>Source!Y147</f>
        <v>51.45</v>
      </c>
      <c r="U314">
        <f>ROUND((175/100)*ROUND((Source!AE147*Source!AV147)*Source!I147, 2), 2)</f>
        <v>0</v>
      </c>
      <c r="V314">
        <f>ROUND((108/100)*ROUND(Source!CS147*Source!I147, 2), 2)</f>
        <v>0</v>
      </c>
    </row>
    <row r="315" spans="1:22" ht="14.25" x14ac:dyDescent="0.2">
      <c r="A315" s="21"/>
      <c r="B315" s="21"/>
      <c r="C315" s="21" t="s">
        <v>1437</v>
      </c>
      <c r="D315" s="22"/>
      <c r="E315" s="9"/>
      <c r="F315" s="24">
        <f>Source!AO147</f>
        <v>514.54</v>
      </c>
      <c r="G315" s="23" t="str">
        <f>Source!DG147</f>
        <v/>
      </c>
      <c r="H315" s="9">
        <f>Source!AV147</f>
        <v>1</v>
      </c>
      <c r="I315" s="9">
        <f>IF(Source!BA147&lt;&gt; 0, Source!BA147, 1)</f>
        <v>1</v>
      </c>
      <c r="J315" s="24">
        <f>Source!S147</f>
        <v>514.54</v>
      </c>
      <c r="K315" s="24"/>
    </row>
    <row r="316" spans="1:22" ht="14.25" x14ac:dyDescent="0.2">
      <c r="A316" s="21"/>
      <c r="B316" s="21"/>
      <c r="C316" s="21" t="s">
        <v>1438</v>
      </c>
      <c r="D316" s="22" t="s">
        <v>1439</v>
      </c>
      <c r="E316" s="9">
        <f>Source!AT147</f>
        <v>70</v>
      </c>
      <c r="F316" s="24"/>
      <c r="G316" s="23"/>
      <c r="H316" s="9"/>
      <c r="I316" s="9"/>
      <c r="J316" s="24">
        <f>SUM(R314:R315)</f>
        <v>360.18</v>
      </c>
      <c r="K316" s="24"/>
    </row>
    <row r="317" spans="1:22" ht="14.25" x14ac:dyDescent="0.2">
      <c r="A317" s="21"/>
      <c r="B317" s="21"/>
      <c r="C317" s="21" t="s">
        <v>1440</v>
      </c>
      <c r="D317" s="22" t="s">
        <v>1439</v>
      </c>
      <c r="E317" s="9">
        <f>Source!AU147</f>
        <v>10</v>
      </c>
      <c r="F317" s="24"/>
      <c r="G317" s="23"/>
      <c r="H317" s="9"/>
      <c r="I317" s="9"/>
      <c r="J317" s="24">
        <f>SUM(T314:T316)</f>
        <v>51.45</v>
      </c>
      <c r="K317" s="24"/>
    </row>
    <row r="318" spans="1:22" ht="14.25" x14ac:dyDescent="0.2">
      <c r="A318" s="21"/>
      <c r="B318" s="21"/>
      <c r="C318" s="21" t="s">
        <v>1441</v>
      </c>
      <c r="D318" s="22" t="s">
        <v>1442</v>
      </c>
      <c r="E318" s="9">
        <f>Source!AQ147</f>
        <v>0.97</v>
      </c>
      <c r="F318" s="24"/>
      <c r="G318" s="23" t="str">
        <f>Source!DI147</f>
        <v/>
      </c>
      <c r="H318" s="9">
        <f>Source!AV147</f>
        <v>1</v>
      </c>
      <c r="I318" s="9"/>
      <c r="J318" s="24"/>
      <c r="K318" s="24">
        <f>Source!U147</f>
        <v>0.97</v>
      </c>
    </row>
    <row r="319" spans="1:22" ht="15" x14ac:dyDescent="0.25">
      <c r="A319" s="27"/>
      <c r="B319" s="27"/>
      <c r="C319" s="27"/>
      <c r="D319" s="27"/>
      <c r="E319" s="27"/>
      <c r="F319" s="27"/>
      <c r="G319" s="27"/>
      <c r="H319" s="27"/>
      <c r="I319" s="40">
        <f>J315+J316+J317</f>
        <v>926.17000000000007</v>
      </c>
      <c r="J319" s="40"/>
      <c r="K319" s="28">
        <f>IF(Source!I147&lt;&gt;0, ROUND(I319/Source!I147, 2), 0)</f>
        <v>926.17</v>
      </c>
      <c r="P319" s="26">
        <f>I319</f>
        <v>926.17000000000007</v>
      </c>
    </row>
    <row r="320" spans="1:22" ht="57" x14ac:dyDescent="0.2">
      <c r="A320" s="21">
        <v>36</v>
      </c>
      <c r="B320" s="21" t="str">
        <f>Source!F148</f>
        <v>1.23-2103-41-1/1</v>
      </c>
      <c r="C320" s="21" t="str">
        <f>Source!G148</f>
        <v>Техническое обслуживание регулирующего клапана/ Вентиль чугунный муфтовый запорный, Кран трехходовой, Кран пробковый</v>
      </c>
      <c r="D320" s="22" t="str">
        <f>Source!H148</f>
        <v>шт.</v>
      </c>
      <c r="E320" s="9">
        <f>Source!I148</f>
        <v>4</v>
      </c>
      <c r="F320" s="24"/>
      <c r="G320" s="23"/>
      <c r="H320" s="9"/>
      <c r="I320" s="9"/>
      <c r="J320" s="24"/>
      <c r="K320" s="24"/>
      <c r="Q320">
        <f>ROUND((Source!BZ148/100)*ROUND((Source!AF148*Source!AV148)*Source!I148, 2), 2)</f>
        <v>500.3</v>
      </c>
      <c r="R320">
        <f>Source!X148</f>
        <v>500.3</v>
      </c>
      <c r="S320">
        <f>ROUND((Source!CA148/100)*ROUND((Source!AF148*Source!AV148)*Source!I148, 2), 2)</f>
        <v>71.47</v>
      </c>
      <c r="T320">
        <f>Source!Y148</f>
        <v>71.47</v>
      </c>
      <c r="U320">
        <f>ROUND((175/100)*ROUND((Source!AE148*Source!AV148)*Source!I148, 2), 2)</f>
        <v>339.57</v>
      </c>
      <c r="V320">
        <f>ROUND((108/100)*ROUND(Source!CS148*Source!I148, 2), 2)</f>
        <v>209.56</v>
      </c>
    </row>
    <row r="321" spans="1:22" ht="14.25" x14ac:dyDescent="0.2">
      <c r="A321" s="21"/>
      <c r="B321" s="21"/>
      <c r="C321" s="21" t="s">
        <v>1437</v>
      </c>
      <c r="D321" s="22"/>
      <c r="E321" s="9"/>
      <c r="F321" s="24">
        <f>Source!AO148</f>
        <v>178.68</v>
      </c>
      <c r="G321" s="23" t="str">
        <f>Source!DG148</f>
        <v/>
      </c>
      <c r="H321" s="9">
        <f>Source!AV148</f>
        <v>1</v>
      </c>
      <c r="I321" s="9">
        <f>IF(Source!BA148&lt;&gt; 0, Source!BA148, 1)</f>
        <v>1</v>
      </c>
      <c r="J321" s="24">
        <f>Source!S148</f>
        <v>714.72</v>
      </c>
      <c r="K321" s="24"/>
    </row>
    <row r="322" spans="1:22" ht="14.25" x14ac:dyDescent="0.2">
      <c r="A322" s="21"/>
      <c r="B322" s="21"/>
      <c r="C322" s="21" t="s">
        <v>1446</v>
      </c>
      <c r="D322" s="22"/>
      <c r="E322" s="9"/>
      <c r="F322" s="24">
        <f>Source!AM148</f>
        <v>89.43</v>
      </c>
      <c r="G322" s="23" t="str">
        <f>Source!DE148</f>
        <v/>
      </c>
      <c r="H322" s="9">
        <f>Source!AV148</f>
        <v>1</v>
      </c>
      <c r="I322" s="9">
        <f>IF(Source!BB148&lt;&gt; 0, Source!BB148, 1)</f>
        <v>1</v>
      </c>
      <c r="J322" s="24">
        <f>Source!Q148</f>
        <v>357.72</v>
      </c>
      <c r="K322" s="24"/>
    </row>
    <row r="323" spans="1:22" ht="14.25" x14ac:dyDescent="0.2">
      <c r="A323" s="21"/>
      <c r="B323" s="21"/>
      <c r="C323" s="21" t="s">
        <v>1447</v>
      </c>
      <c r="D323" s="22"/>
      <c r="E323" s="9"/>
      <c r="F323" s="24">
        <f>Source!AN148</f>
        <v>48.51</v>
      </c>
      <c r="G323" s="23" t="str">
        <f>Source!DF148</f>
        <v/>
      </c>
      <c r="H323" s="9">
        <f>Source!AV148</f>
        <v>1</v>
      </c>
      <c r="I323" s="9">
        <f>IF(Source!BS148&lt;&gt; 0, Source!BS148, 1)</f>
        <v>1</v>
      </c>
      <c r="J323" s="29">
        <f>Source!R148</f>
        <v>194.04</v>
      </c>
      <c r="K323" s="24"/>
    </row>
    <row r="324" spans="1:22" ht="14.25" x14ac:dyDescent="0.2">
      <c r="A324" s="21"/>
      <c r="B324" s="21"/>
      <c r="C324" s="21" t="s">
        <v>1438</v>
      </c>
      <c r="D324" s="22" t="s">
        <v>1439</v>
      </c>
      <c r="E324" s="9">
        <f>Source!AT148</f>
        <v>70</v>
      </c>
      <c r="F324" s="24"/>
      <c r="G324" s="23"/>
      <c r="H324" s="9"/>
      <c r="I324" s="9"/>
      <c r="J324" s="24">
        <f>SUM(R320:R323)</f>
        <v>500.3</v>
      </c>
      <c r="K324" s="24"/>
    </row>
    <row r="325" spans="1:22" ht="14.25" x14ac:dyDescent="0.2">
      <c r="A325" s="21"/>
      <c r="B325" s="21"/>
      <c r="C325" s="21" t="s">
        <v>1440</v>
      </c>
      <c r="D325" s="22" t="s">
        <v>1439</v>
      </c>
      <c r="E325" s="9">
        <f>Source!AU148</f>
        <v>10</v>
      </c>
      <c r="F325" s="24"/>
      <c r="G325" s="23"/>
      <c r="H325" s="9"/>
      <c r="I325" s="9"/>
      <c r="J325" s="24">
        <f>SUM(T320:T324)</f>
        <v>71.47</v>
      </c>
      <c r="K325" s="24"/>
    </row>
    <row r="326" spans="1:22" ht="14.25" x14ac:dyDescent="0.2">
      <c r="A326" s="21"/>
      <c r="B326" s="21"/>
      <c r="C326" s="21" t="s">
        <v>1448</v>
      </c>
      <c r="D326" s="22" t="s">
        <v>1439</v>
      </c>
      <c r="E326" s="9">
        <f>108</f>
        <v>108</v>
      </c>
      <c r="F326" s="24"/>
      <c r="G326" s="23"/>
      <c r="H326" s="9"/>
      <c r="I326" s="9"/>
      <c r="J326" s="24">
        <f>SUM(V320:V325)</f>
        <v>209.56</v>
      </c>
      <c r="K326" s="24"/>
    </row>
    <row r="327" spans="1:22" ht="14.25" x14ac:dyDescent="0.2">
      <c r="A327" s="21"/>
      <c r="B327" s="21"/>
      <c r="C327" s="21" t="s">
        <v>1441</v>
      </c>
      <c r="D327" s="22" t="s">
        <v>1442</v>
      </c>
      <c r="E327" s="9">
        <f>Source!AQ148</f>
        <v>0.37</v>
      </c>
      <c r="F327" s="24"/>
      <c r="G327" s="23" t="str">
        <f>Source!DI148</f>
        <v/>
      </c>
      <c r="H327" s="9">
        <f>Source!AV148</f>
        <v>1</v>
      </c>
      <c r="I327" s="9"/>
      <c r="J327" s="24"/>
      <c r="K327" s="24">
        <f>Source!U148</f>
        <v>1.48</v>
      </c>
    </row>
    <row r="328" spans="1:22" ht="15" x14ac:dyDescent="0.25">
      <c r="A328" s="27"/>
      <c r="B328" s="27"/>
      <c r="C328" s="27"/>
      <c r="D328" s="27"/>
      <c r="E328" s="27"/>
      <c r="F328" s="27"/>
      <c r="G328" s="27"/>
      <c r="H328" s="27"/>
      <c r="I328" s="40">
        <f>J321+J322+J324+J325+J326</f>
        <v>1853.77</v>
      </c>
      <c r="J328" s="40"/>
      <c r="K328" s="28">
        <f>IF(Source!I148&lt;&gt;0, ROUND(I328/Source!I148, 2), 0)</f>
        <v>463.44</v>
      </c>
      <c r="P328" s="26">
        <f>I328</f>
        <v>1853.77</v>
      </c>
    </row>
    <row r="330" spans="1:22" ht="15" x14ac:dyDescent="0.25">
      <c r="B330" s="42" t="str">
        <f>Source!G149</f>
        <v>Водомерный узел В1 зоны футкорта</v>
      </c>
      <c r="C330" s="42"/>
      <c r="D330" s="42"/>
      <c r="E330" s="42"/>
      <c r="F330" s="42"/>
      <c r="G330" s="42"/>
      <c r="H330" s="42"/>
      <c r="I330" s="42"/>
      <c r="J330" s="42"/>
    </row>
    <row r="331" spans="1:22" ht="42.75" x14ac:dyDescent="0.2">
      <c r="A331" s="21">
        <v>37</v>
      </c>
      <c r="B331" s="21" t="str">
        <f>Source!F150</f>
        <v>1.23-2103-39-3/1</v>
      </c>
      <c r="C331" s="21" t="str">
        <f>Source!G150</f>
        <v>Техническое обслуживание счетчиков холодной и горячей воды условным диаметром 50-80 мм.</v>
      </c>
      <c r="D331" s="22" t="str">
        <f>Source!H150</f>
        <v>шт.</v>
      </c>
      <c r="E331" s="9">
        <f>Source!I150</f>
        <v>1</v>
      </c>
      <c r="F331" s="24"/>
      <c r="G331" s="23"/>
      <c r="H331" s="9"/>
      <c r="I331" s="9"/>
      <c r="J331" s="24"/>
      <c r="K331" s="24"/>
      <c r="Q331">
        <f>ROUND((Source!BZ150/100)*ROUND((Source!AF150*Source!AV150)*Source!I150, 2), 2)</f>
        <v>1024.28</v>
      </c>
      <c r="R331">
        <f>Source!X150</f>
        <v>1024.28</v>
      </c>
      <c r="S331">
        <f>ROUND((Source!CA150/100)*ROUND((Source!AF150*Source!AV150)*Source!I150, 2), 2)</f>
        <v>146.33000000000001</v>
      </c>
      <c r="T331">
        <f>Source!Y150</f>
        <v>146.33000000000001</v>
      </c>
      <c r="U331">
        <f>ROUND((175/100)*ROUND((Source!AE150*Source!AV150)*Source!I150, 2), 2)</f>
        <v>0</v>
      </c>
      <c r="V331">
        <f>ROUND((108/100)*ROUND(Source!CS150*Source!I150, 2), 2)</f>
        <v>0</v>
      </c>
    </row>
    <row r="332" spans="1:22" ht="14.25" x14ac:dyDescent="0.2">
      <c r="A332" s="21"/>
      <c r="B332" s="21"/>
      <c r="C332" s="21" t="s">
        <v>1437</v>
      </c>
      <c r="D332" s="22"/>
      <c r="E332" s="9"/>
      <c r="F332" s="24">
        <f>Source!AO150</f>
        <v>1463.25</v>
      </c>
      <c r="G332" s="23" t="str">
        <f>Source!DG150</f>
        <v/>
      </c>
      <c r="H332" s="9">
        <f>Source!AV150</f>
        <v>1</v>
      </c>
      <c r="I332" s="9">
        <f>IF(Source!BA150&lt;&gt; 0, Source!BA150, 1)</f>
        <v>1</v>
      </c>
      <c r="J332" s="24">
        <f>Source!S150</f>
        <v>1463.25</v>
      </c>
      <c r="K332" s="24"/>
    </row>
    <row r="333" spans="1:22" ht="14.25" x14ac:dyDescent="0.2">
      <c r="A333" s="21"/>
      <c r="B333" s="21"/>
      <c r="C333" s="21" t="s">
        <v>1445</v>
      </c>
      <c r="D333" s="22"/>
      <c r="E333" s="9"/>
      <c r="F333" s="24">
        <f>Source!AL150</f>
        <v>0.25</v>
      </c>
      <c r="G333" s="23" t="str">
        <f>Source!DD150</f>
        <v/>
      </c>
      <c r="H333" s="9">
        <f>Source!AW150</f>
        <v>1</v>
      </c>
      <c r="I333" s="9">
        <f>IF(Source!BC150&lt;&gt; 0, Source!BC150, 1)</f>
        <v>1</v>
      </c>
      <c r="J333" s="24">
        <f>Source!P150</f>
        <v>0.25</v>
      </c>
      <c r="K333" s="24"/>
    </row>
    <row r="334" spans="1:22" ht="14.25" x14ac:dyDescent="0.2">
      <c r="A334" s="21"/>
      <c r="B334" s="21"/>
      <c r="C334" s="21" t="s">
        <v>1438</v>
      </c>
      <c r="D334" s="22" t="s">
        <v>1439</v>
      </c>
      <c r="E334" s="9">
        <f>Source!AT150</f>
        <v>70</v>
      </c>
      <c r="F334" s="24"/>
      <c r="G334" s="23"/>
      <c r="H334" s="9"/>
      <c r="I334" s="9"/>
      <c r="J334" s="24">
        <f>SUM(R331:R333)</f>
        <v>1024.28</v>
      </c>
      <c r="K334" s="24"/>
    </row>
    <row r="335" spans="1:22" ht="14.25" x14ac:dyDescent="0.2">
      <c r="A335" s="21"/>
      <c r="B335" s="21"/>
      <c r="C335" s="21" t="s">
        <v>1440</v>
      </c>
      <c r="D335" s="22" t="s">
        <v>1439</v>
      </c>
      <c r="E335" s="9">
        <f>Source!AU150</f>
        <v>10</v>
      </c>
      <c r="F335" s="24"/>
      <c r="G335" s="23"/>
      <c r="H335" s="9"/>
      <c r="I335" s="9"/>
      <c r="J335" s="24">
        <f>SUM(T331:T334)</f>
        <v>146.33000000000001</v>
      </c>
      <c r="K335" s="24"/>
    </row>
    <row r="336" spans="1:22" ht="14.25" x14ac:dyDescent="0.2">
      <c r="A336" s="21"/>
      <c r="B336" s="21"/>
      <c r="C336" s="21" t="s">
        <v>1441</v>
      </c>
      <c r="D336" s="22" t="s">
        <v>1442</v>
      </c>
      <c r="E336" s="9">
        <f>Source!AQ150</f>
        <v>3.03</v>
      </c>
      <c r="F336" s="24"/>
      <c r="G336" s="23" t="str">
        <f>Source!DI150</f>
        <v/>
      </c>
      <c r="H336" s="9">
        <f>Source!AV150</f>
        <v>1</v>
      </c>
      <c r="I336" s="9"/>
      <c r="J336" s="24"/>
      <c r="K336" s="24">
        <f>Source!U150</f>
        <v>3.03</v>
      </c>
    </row>
    <row r="337" spans="1:22" ht="15" x14ac:dyDescent="0.25">
      <c r="A337" s="27"/>
      <c r="B337" s="27"/>
      <c r="C337" s="27"/>
      <c r="D337" s="27"/>
      <c r="E337" s="27"/>
      <c r="F337" s="27"/>
      <c r="G337" s="27"/>
      <c r="H337" s="27"/>
      <c r="I337" s="40">
        <f>J332+J333+J334+J335</f>
        <v>2634.1099999999997</v>
      </c>
      <c r="J337" s="40"/>
      <c r="K337" s="28">
        <f>IF(Source!I150&lt;&gt;0, ROUND(I337/Source!I150, 2), 0)</f>
        <v>2634.11</v>
      </c>
      <c r="P337" s="26">
        <f>I337</f>
        <v>2634.1099999999997</v>
      </c>
    </row>
    <row r="338" spans="1:22" ht="57" x14ac:dyDescent="0.2">
      <c r="A338" s="21">
        <v>38</v>
      </c>
      <c r="B338" s="21" t="str">
        <f>Source!F151</f>
        <v>1.24-2103-10-2/1</v>
      </c>
      <c r="C338" s="21" t="str">
        <f>Source!G151</f>
        <v>Техническое обслуживание и опломбировка фильтра магнитно-механического типа ФММ (ФМФ) диаметром 50-200 мм</v>
      </c>
      <c r="D338" s="22" t="str">
        <f>Source!H151</f>
        <v>шт.</v>
      </c>
      <c r="E338" s="9">
        <f>Source!I151</f>
        <v>1</v>
      </c>
      <c r="F338" s="24"/>
      <c r="G338" s="23"/>
      <c r="H338" s="9"/>
      <c r="I338" s="9"/>
      <c r="J338" s="24"/>
      <c r="K338" s="24"/>
      <c r="Q338">
        <f>ROUND((Source!BZ151/100)*ROUND((Source!AF151*Source!AV151)*Source!I151, 2), 2)</f>
        <v>2585.67</v>
      </c>
      <c r="R338">
        <f>Source!X151</f>
        <v>2585.67</v>
      </c>
      <c r="S338">
        <f>ROUND((Source!CA151/100)*ROUND((Source!AF151*Source!AV151)*Source!I151, 2), 2)</f>
        <v>369.38</v>
      </c>
      <c r="T338">
        <f>Source!Y151</f>
        <v>369.38</v>
      </c>
      <c r="U338">
        <f>ROUND((175/100)*ROUND((Source!AE151*Source!AV151)*Source!I151, 2), 2)</f>
        <v>3134.01</v>
      </c>
      <c r="V338">
        <f>ROUND((108/100)*ROUND(Source!CS151*Source!I151, 2), 2)</f>
        <v>1934.13</v>
      </c>
    </row>
    <row r="339" spans="1:22" ht="14.25" x14ac:dyDescent="0.2">
      <c r="A339" s="21"/>
      <c r="B339" s="21"/>
      <c r="C339" s="21" t="s">
        <v>1437</v>
      </c>
      <c r="D339" s="22"/>
      <c r="E339" s="9"/>
      <c r="F339" s="24">
        <f>Source!AO151</f>
        <v>1846.91</v>
      </c>
      <c r="G339" s="23" t="str">
        <f>Source!DG151</f>
        <v>*2</v>
      </c>
      <c r="H339" s="9">
        <f>Source!AV151</f>
        <v>1</v>
      </c>
      <c r="I339" s="9">
        <f>IF(Source!BA151&lt;&gt; 0, Source!BA151, 1)</f>
        <v>1</v>
      </c>
      <c r="J339" s="24">
        <f>Source!S151</f>
        <v>3693.82</v>
      </c>
      <c r="K339" s="24"/>
    </row>
    <row r="340" spans="1:22" ht="14.25" x14ac:dyDescent="0.2">
      <c r="A340" s="21"/>
      <c r="B340" s="21"/>
      <c r="C340" s="21" t="s">
        <v>1446</v>
      </c>
      <c r="D340" s="22"/>
      <c r="E340" s="9"/>
      <c r="F340" s="24">
        <f>Source!AM151</f>
        <v>1650.83</v>
      </c>
      <c r="G340" s="23" t="str">
        <f>Source!DE151</f>
        <v>*2</v>
      </c>
      <c r="H340" s="9">
        <f>Source!AV151</f>
        <v>1</v>
      </c>
      <c r="I340" s="9">
        <f>IF(Source!BB151&lt;&gt; 0, Source!BB151, 1)</f>
        <v>1</v>
      </c>
      <c r="J340" s="24">
        <f>Source!Q151</f>
        <v>3301.66</v>
      </c>
      <c r="K340" s="24"/>
    </row>
    <row r="341" spans="1:22" ht="14.25" x14ac:dyDescent="0.2">
      <c r="A341" s="21"/>
      <c r="B341" s="21"/>
      <c r="C341" s="21" t="s">
        <v>1447</v>
      </c>
      <c r="D341" s="22"/>
      <c r="E341" s="9"/>
      <c r="F341" s="24">
        <f>Source!AN151</f>
        <v>895.43</v>
      </c>
      <c r="G341" s="23" t="str">
        <f>Source!DF151</f>
        <v>*2</v>
      </c>
      <c r="H341" s="9">
        <f>Source!AV151</f>
        <v>1</v>
      </c>
      <c r="I341" s="9">
        <f>IF(Source!BS151&lt;&gt; 0, Source!BS151, 1)</f>
        <v>1</v>
      </c>
      <c r="J341" s="29">
        <f>Source!R151</f>
        <v>1790.86</v>
      </c>
      <c r="K341" s="24"/>
    </row>
    <row r="342" spans="1:22" ht="14.25" x14ac:dyDescent="0.2">
      <c r="A342" s="21"/>
      <c r="B342" s="21"/>
      <c r="C342" s="21" t="s">
        <v>1445</v>
      </c>
      <c r="D342" s="22"/>
      <c r="E342" s="9"/>
      <c r="F342" s="24">
        <f>Source!AL151</f>
        <v>3.03</v>
      </c>
      <c r="G342" s="23" t="str">
        <f>Source!DD151</f>
        <v>*2</v>
      </c>
      <c r="H342" s="9">
        <f>Source!AW151</f>
        <v>1</v>
      </c>
      <c r="I342" s="9">
        <f>IF(Source!BC151&lt;&gt; 0, Source!BC151, 1)</f>
        <v>1</v>
      </c>
      <c r="J342" s="24">
        <f>Source!P151</f>
        <v>6.06</v>
      </c>
      <c r="K342" s="24"/>
    </row>
    <row r="343" spans="1:22" ht="14.25" x14ac:dyDescent="0.2">
      <c r="A343" s="21"/>
      <c r="B343" s="21"/>
      <c r="C343" s="21" t="s">
        <v>1438</v>
      </c>
      <c r="D343" s="22" t="s">
        <v>1439</v>
      </c>
      <c r="E343" s="9">
        <f>Source!AT151</f>
        <v>70</v>
      </c>
      <c r="F343" s="24"/>
      <c r="G343" s="23"/>
      <c r="H343" s="9"/>
      <c r="I343" s="9"/>
      <c r="J343" s="24">
        <f>SUM(R338:R342)</f>
        <v>2585.67</v>
      </c>
      <c r="K343" s="24"/>
    </row>
    <row r="344" spans="1:22" ht="14.25" x14ac:dyDescent="0.2">
      <c r="A344" s="21"/>
      <c r="B344" s="21"/>
      <c r="C344" s="21" t="s">
        <v>1440</v>
      </c>
      <c r="D344" s="22" t="s">
        <v>1439</v>
      </c>
      <c r="E344" s="9">
        <f>Source!AU151</f>
        <v>10</v>
      </c>
      <c r="F344" s="24"/>
      <c r="G344" s="23"/>
      <c r="H344" s="9"/>
      <c r="I344" s="9"/>
      <c r="J344" s="24">
        <f>SUM(T338:T343)</f>
        <v>369.38</v>
      </c>
      <c r="K344" s="24"/>
    </row>
    <row r="345" spans="1:22" ht="14.25" x14ac:dyDescent="0.2">
      <c r="A345" s="21"/>
      <c r="B345" s="21"/>
      <c r="C345" s="21" t="s">
        <v>1448</v>
      </c>
      <c r="D345" s="22" t="s">
        <v>1439</v>
      </c>
      <c r="E345" s="9">
        <f>108</f>
        <v>108</v>
      </c>
      <c r="F345" s="24"/>
      <c r="G345" s="23"/>
      <c r="H345" s="9"/>
      <c r="I345" s="9"/>
      <c r="J345" s="24">
        <f>SUM(V338:V344)</f>
        <v>1934.13</v>
      </c>
      <c r="K345" s="24"/>
    </row>
    <row r="346" spans="1:22" ht="14.25" x14ac:dyDescent="0.2">
      <c r="A346" s="21"/>
      <c r="B346" s="21"/>
      <c r="C346" s="21" t="s">
        <v>1441</v>
      </c>
      <c r="D346" s="22" t="s">
        <v>1442</v>
      </c>
      <c r="E346" s="9">
        <f>Source!AQ151</f>
        <v>3.24</v>
      </c>
      <c r="F346" s="24"/>
      <c r="G346" s="23" t="str">
        <f>Source!DI151</f>
        <v>*2</v>
      </c>
      <c r="H346" s="9">
        <f>Source!AV151</f>
        <v>1</v>
      </c>
      <c r="I346" s="9"/>
      <c r="J346" s="24"/>
      <c r="K346" s="24">
        <f>Source!U151</f>
        <v>6.48</v>
      </c>
    </row>
    <row r="347" spans="1:22" ht="15" x14ac:dyDescent="0.25">
      <c r="A347" s="27"/>
      <c r="B347" s="27"/>
      <c r="C347" s="27"/>
      <c r="D347" s="27"/>
      <c r="E347" s="27"/>
      <c r="F347" s="27"/>
      <c r="G347" s="27"/>
      <c r="H347" s="27"/>
      <c r="I347" s="40">
        <f>J339+J340+J342+J343+J344+J345</f>
        <v>11890.719999999998</v>
      </c>
      <c r="J347" s="40"/>
      <c r="K347" s="28">
        <f>IF(Source!I151&lt;&gt;0, ROUND(I347/Source!I151, 2), 0)</f>
        <v>11890.72</v>
      </c>
      <c r="P347" s="26">
        <f>I347</f>
        <v>11890.719999999998</v>
      </c>
    </row>
    <row r="348" spans="1:22" ht="71.25" x14ac:dyDescent="0.2">
      <c r="A348" s="21">
        <v>39</v>
      </c>
      <c r="B348" s="21" t="str">
        <f>Source!F152</f>
        <v>1.23-2103-7-2/1</v>
      </c>
      <c r="C348" s="21" t="str">
        <f>Source!G152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348" s="22" t="str">
        <f>Source!H152</f>
        <v>шт.</v>
      </c>
      <c r="E348" s="9">
        <f>Source!I152</f>
        <v>1</v>
      </c>
      <c r="F348" s="24"/>
      <c r="G348" s="23"/>
      <c r="H348" s="9"/>
      <c r="I348" s="9"/>
      <c r="J348" s="24"/>
      <c r="K348" s="24"/>
      <c r="Q348">
        <f>ROUND((Source!BZ152/100)*ROUND((Source!AF152*Source!AV152)*Source!I152, 2), 2)</f>
        <v>360.18</v>
      </c>
      <c r="R348">
        <f>Source!X152</f>
        <v>360.18</v>
      </c>
      <c r="S348">
        <f>ROUND((Source!CA152/100)*ROUND((Source!AF152*Source!AV152)*Source!I152, 2), 2)</f>
        <v>51.45</v>
      </c>
      <c r="T348">
        <f>Source!Y152</f>
        <v>51.45</v>
      </c>
      <c r="U348">
        <f>ROUND((175/100)*ROUND((Source!AE152*Source!AV152)*Source!I152, 2), 2)</f>
        <v>0</v>
      </c>
      <c r="V348">
        <f>ROUND((108/100)*ROUND(Source!CS152*Source!I152, 2), 2)</f>
        <v>0</v>
      </c>
    </row>
    <row r="349" spans="1:22" ht="14.25" x14ac:dyDescent="0.2">
      <c r="A349" s="21"/>
      <c r="B349" s="21"/>
      <c r="C349" s="21" t="s">
        <v>1437</v>
      </c>
      <c r="D349" s="22"/>
      <c r="E349" s="9"/>
      <c r="F349" s="24">
        <f>Source!AO152</f>
        <v>514.54</v>
      </c>
      <c r="G349" s="23" t="str">
        <f>Source!DG152</f>
        <v/>
      </c>
      <c r="H349" s="9">
        <f>Source!AV152</f>
        <v>1</v>
      </c>
      <c r="I349" s="9">
        <f>IF(Source!BA152&lt;&gt; 0, Source!BA152, 1)</f>
        <v>1</v>
      </c>
      <c r="J349" s="24">
        <f>Source!S152</f>
        <v>514.54</v>
      </c>
      <c r="K349" s="24"/>
    </row>
    <row r="350" spans="1:22" ht="14.25" x14ac:dyDescent="0.2">
      <c r="A350" s="21"/>
      <c r="B350" s="21"/>
      <c r="C350" s="21" t="s">
        <v>1438</v>
      </c>
      <c r="D350" s="22" t="s">
        <v>1439</v>
      </c>
      <c r="E350" s="9">
        <f>Source!AT152</f>
        <v>70</v>
      </c>
      <c r="F350" s="24"/>
      <c r="G350" s="23"/>
      <c r="H350" s="9"/>
      <c r="I350" s="9"/>
      <c r="J350" s="24">
        <f>SUM(R348:R349)</f>
        <v>360.18</v>
      </c>
      <c r="K350" s="24"/>
    </row>
    <row r="351" spans="1:22" ht="14.25" x14ac:dyDescent="0.2">
      <c r="A351" s="21"/>
      <c r="B351" s="21"/>
      <c r="C351" s="21" t="s">
        <v>1440</v>
      </c>
      <c r="D351" s="22" t="s">
        <v>1439</v>
      </c>
      <c r="E351" s="9">
        <f>Source!AU152</f>
        <v>10</v>
      </c>
      <c r="F351" s="24"/>
      <c r="G351" s="23"/>
      <c r="H351" s="9"/>
      <c r="I351" s="9"/>
      <c r="J351" s="24">
        <f>SUM(T348:T350)</f>
        <v>51.45</v>
      </c>
      <c r="K351" s="24"/>
    </row>
    <row r="352" spans="1:22" ht="14.25" x14ac:dyDescent="0.2">
      <c r="A352" s="21"/>
      <c r="B352" s="21"/>
      <c r="C352" s="21" t="s">
        <v>1441</v>
      </c>
      <c r="D352" s="22" t="s">
        <v>1442</v>
      </c>
      <c r="E352" s="9">
        <f>Source!AQ152</f>
        <v>0.97</v>
      </c>
      <c r="F352" s="24"/>
      <c r="G352" s="23" t="str">
        <f>Source!DI152</f>
        <v/>
      </c>
      <c r="H352" s="9">
        <f>Source!AV152</f>
        <v>1</v>
      </c>
      <c r="I352" s="9"/>
      <c r="J352" s="24"/>
      <c r="K352" s="24">
        <f>Source!U152</f>
        <v>0.97</v>
      </c>
    </row>
    <row r="353" spans="1:22" ht="15" x14ac:dyDescent="0.25">
      <c r="A353" s="27"/>
      <c r="B353" s="27"/>
      <c r="C353" s="27"/>
      <c r="D353" s="27"/>
      <c r="E353" s="27"/>
      <c r="F353" s="27"/>
      <c r="G353" s="27"/>
      <c r="H353" s="27"/>
      <c r="I353" s="40">
        <f>J349+J350+J351</f>
        <v>926.17000000000007</v>
      </c>
      <c r="J353" s="40"/>
      <c r="K353" s="28">
        <f>IF(Source!I152&lt;&gt;0, ROUND(I353/Source!I152, 2), 0)</f>
        <v>926.17</v>
      </c>
      <c r="P353" s="26">
        <f>I353</f>
        <v>926.17000000000007</v>
      </c>
    </row>
    <row r="354" spans="1:22" ht="57" x14ac:dyDescent="0.2">
      <c r="A354" s="21">
        <v>40</v>
      </c>
      <c r="B354" s="21" t="str">
        <f>Source!F153</f>
        <v>1.23-2103-41-1/1</v>
      </c>
      <c r="C354" s="21" t="str">
        <f>Source!G153</f>
        <v>Техническое обслуживание регулирующего клапана/ Вентиль чугунный муфтовый запорный, Кран трехходовой, Кран пробковый</v>
      </c>
      <c r="D354" s="22" t="str">
        <f>Source!H153</f>
        <v>шт.</v>
      </c>
      <c r="E354" s="9">
        <f>Source!I153</f>
        <v>4</v>
      </c>
      <c r="F354" s="24"/>
      <c r="G354" s="23"/>
      <c r="H354" s="9"/>
      <c r="I354" s="9"/>
      <c r="J354" s="24"/>
      <c r="K354" s="24"/>
      <c r="Q354">
        <f>ROUND((Source!BZ153/100)*ROUND((Source!AF153*Source!AV153)*Source!I153, 2), 2)</f>
        <v>500.3</v>
      </c>
      <c r="R354">
        <f>Source!X153</f>
        <v>500.3</v>
      </c>
      <c r="S354">
        <f>ROUND((Source!CA153/100)*ROUND((Source!AF153*Source!AV153)*Source!I153, 2), 2)</f>
        <v>71.47</v>
      </c>
      <c r="T354">
        <f>Source!Y153</f>
        <v>71.47</v>
      </c>
      <c r="U354">
        <f>ROUND((175/100)*ROUND((Source!AE153*Source!AV153)*Source!I153, 2), 2)</f>
        <v>339.57</v>
      </c>
      <c r="V354">
        <f>ROUND((108/100)*ROUND(Source!CS153*Source!I153, 2), 2)</f>
        <v>209.56</v>
      </c>
    </row>
    <row r="355" spans="1:22" ht="14.25" x14ac:dyDescent="0.2">
      <c r="A355" s="21"/>
      <c r="B355" s="21"/>
      <c r="C355" s="21" t="s">
        <v>1437</v>
      </c>
      <c r="D355" s="22"/>
      <c r="E355" s="9"/>
      <c r="F355" s="24">
        <f>Source!AO153</f>
        <v>178.68</v>
      </c>
      <c r="G355" s="23" t="str">
        <f>Source!DG153</f>
        <v/>
      </c>
      <c r="H355" s="9">
        <f>Source!AV153</f>
        <v>1</v>
      </c>
      <c r="I355" s="9">
        <f>IF(Source!BA153&lt;&gt; 0, Source!BA153, 1)</f>
        <v>1</v>
      </c>
      <c r="J355" s="24">
        <f>Source!S153</f>
        <v>714.72</v>
      </c>
      <c r="K355" s="24"/>
    </row>
    <row r="356" spans="1:22" ht="14.25" x14ac:dyDescent="0.2">
      <c r="A356" s="21"/>
      <c r="B356" s="21"/>
      <c r="C356" s="21" t="s">
        <v>1446</v>
      </c>
      <c r="D356" s="22"/>
      <c r="E356" s="9"/>
      <c r="F356" s="24">
        <f>Source!AM153</f>
        <v>89.43</v>
      </c>
      <c r="G356" s="23" t="str">
        <f>Source!DE153</f>
        <v/>
      </c>
      <c r="H356" s="9">
        <f>Source!AV153</f>
        <v>1</v>
      </c>
      <c r="I356" s="9">
        <f>IF(Source!BB153&lt;&gt; 0, Source!BB153, 1)</f>
        <v>1</v>
      </c>
      <c r="J356" s="24">
        <f>Source!Q153</f>
        <v>357.72</v>
      </c>
      <c r="K356" s="24"/>
    </row>
    <row r="357" spans="1:22" ht="14.25" x14ac:dyDescent="0.2">
      <c r="A357" s="21"/>
      <c r="B357" s="21"/>
      <c r="C357" s="21" t="s">
        <v>1447</v>
      </c>
      <c r="D357" s="22"/>
      <c r="E357" s="9"/>
      <c r="F357" s="24">
        <f>Source!AN153</f>
        <v>48.51</v>
      </c>
      <c r="G357" s="23" t="str">
        <f>Source!DF153</f>
        <v/>
      </c>
      <c r="H357" s="9">
        <f>Source!AV153</f>
        <v>1</v>
      </c>
      <c r="I357" s="9">
        <f>IF(Source!BS153&lt;&gt; 0, Source!BS153, 1)</f>
        <v>1</v>
      </c>
      <c r="J357" s="29">
        <f>Source!R153</f>
        <v>194.04</v>
      </c>
      <c r="K357" s="24"/>
    </row>
    <row r="358" spans="1:22" ht="14.25" x14ac:dyDescent="0.2">
      <c r="A358" s="21"/>
      <c r="B358" s="21"/>
      <c r="C358" s="21" t="s">
        <v>1438</v>
      </c>
      <c r="D358" s="22" t="s">
        <v>1439</v>
      </c>
      <c r="E358" s="9">
        <f>Source!AT153</f>
        <v>70</v>
      </c>
      <c r="F358" s="24"/>
      <c r="G358" s="23"/>
      <c r="H358" s="9"/>
      <c r="I358" s="9"/>
      <c r="J358" s="24">
        <f>SUM(R354:R357)</f>
        <v>500.3</v>
      </c>
      <c r="K358" s="24"/>
    </row>
    <row r="359" spans="1:22" ht="14.25" x14ac:dyDescent="0.2">
      <c r="A359" s="21"/>
      <c r="B359" s="21"/>
      <c r="C359" s="21" t="s">
        <v>1440</v>
      </c>
      <c r="D359" s="22" t="s">
        <v>1439</v>
      </c>
      <c r="E359" s="9">
        <f>Source!AU153</f>
        <v>10</v>
      </c>
      <c r="F359" s="24"/>
      <c r="G359" s="23"/>
      <c r="H359" s="9"/>
      <c r="I359" s="9"/>
      <c r="J359" s="24">
        <f>SUM(T354:T358)</f>
        <v>71.47</v>
      </c>
      <c r="K359" s="24"/>
    </row>
    <row r="360" spans="1:22" ht="14.25" x14ac:dyDescent="0.2">
      <c r="A360" s="21"/>
      <c r="B360" s="21"/>
      <c r="C360" s="21" t="s">
        <v>1448</v>
      </c>
      <c r="D360" s="22" t="s">
        <v>1439</v>
      </c>
      <c r="E360" s="9">
        <f>108</f>
        <v>108</v>
      </c>
      <c r="F360" s="24"/>
      <c r="G360" s="23"/>
      <c r="H360" s="9"/>
      <c r="I360" s="9"/>
      <c r="J360" s="24">
        <f>SUM(V354:V359)</f>
        <v>209.56</v>
      </c>
      <c r="K360" s="24"/>
    </row>
    <row r="361" spans="1:22" ht="14.25" x14ac:dyDescent="0.2">
      <c r="A361" s="21"/>
      <c r="B361" s="21"/>
      <c r="C361" s="21" t="s">
        <v>1441</v>
      </c>
      <c r="D361" s="22" t="s">
        <v>1442</v>
      </c>
      <c r="E361" s="9">
        <f>Source!AQ153</f>
        <v>0.37</v>
      </c>
      <c r="F361" s="24"/>
      <c r="G361" s="23" t="str">
        <f>Source!DI153</f>
        <v/>
      </c>
      <c r="H361" s="9">
        <f>Source!AV153</f>
        <v>1</v>
      </c>
      <c r="I361" s="9"/>
      <c r="J361" s="24"/>
      <c r="K361" s="24">
        <f>Source!U153</f>
        <v>1.48</v>
      </c>
    </row>
    <row r="362" spans="1:22" ht="15" x14ac:dyDescent="0.25">
      <c r="A362" s="27"/>
      <c r="B362" s="27"/>
      <c r="C362" s="27"/>
      <c r="D362" s="27"/>
      <c r="E362" s="27"/>
      <c r="F362" s="27"/>
      <c r="G362" s="27"/>
      <c r="H362" s="27"/>
      <c r="I362" s="40">
        <f>J355+J356+J358+J359+J360</f>
        <v>1853.77</v>
      </c>
      <c r="J362" s="40"/>
      <c r="K362" s="28">
        <f>IF(Source!I153&lt;&gt;0, ROUND(I362/Source!I153, 2), 0)</f>
        <v>463.44</v>
      </c>
      <c r="P362" s="26">
        <f>I362</f>
        <v>1853.77</v>
      </c>
    </row>
    <row r="364" spans="1:22" ht="15" x14ac:dyDescent="0.25">
      <c r="B364" s="42" t="str">
        <f>Source!G154</f>
        <v>Водомерный узел В1 зоны ресторана</v>
      </c>
      <c r="C364" s="42"/>
      <c r="D364" s="42"/>
      <c r="E364" s="42"/>
      <c r="F364" s="42"/>
      <c r="G364" s="42"/>
      <c r="H364" s="42"/>
      <c r="I364" s="42"/>
      <c r="J364" s="42"/>
    </row>
    <row r="365" spans="1:22" ht="42.75" x14ac:dyDescent="0.2">
      <c r="A365" s="21">
        <v>41</v>
      </c>
      <c r="B365" s="21" t="str">
        <f>Source!F155</f>
        <v>1.23-2103-39-3/1</v>
      </c>
      <c r="C365" s="21" t="str">
        <f>Source!G155</f>
        <v>Техническое обслуживание счетчиков холодной и горячей воды условным диаметром 50-80 мм.</v>
      </c>
      <c r="D365" s="22" t="str">
        <f>Source!H155</f>
        <v>шт.</v>
      </c>
      <c r="E365" s="9">
        <f>Source!I155</f>
        <v>1</v>
      </c>
      <c r="F365" s="24"/>
      <c r="G365" s="23"/>
      <c r="H365" s="9"/>
      <c r="I365" s="9"/>
      <c r="J365" s="24"/>
      <c r="K365" s="24"/>
      <c r="Q365">
        <f>ROUND((Source!BZ155/100)*ROUND((Source!AF155*Source!AV155)*Source!I155, 2), 2)</f>
        <v>1024.28</v>
      </c>
      <c r="R365">
        <f>Source!X155</f>
        <v>1024.28</v>
      </c>
      <c r="S365">
        <f>ROUND((Source!CA155/100)*ROUND((Source!AF155*Source!AV155)*Source!I155, 2), 2)</f>
        <v>146.33000000000001</v>
      </c>
      <c r="T365">
        <f>Source!Y155</f>
        <v>146.33000000000001</v>
      </c>
      <c r="U365">
        <f>ROUND((175/100)*ROUND((Source!AE155*Source!AV155)*Source!I155, 2), 2)</f>
        <v>0</v>
      </c>
      <c r="V365">
        <f>ROUND((108/100)*ROUND(Source!CS155*Source!I155, 2), 2)</f>
        <v>0</v>
      </c>
    </row>
    <row r="366" spans="1:22" ht="14.25" x14ac:dyDescent="0.2">
      <c r="A366" s="21"/>
      <c r="B366" s="21"/>
      <c r="C366" s="21" t="s">
        <v>1437</v>
      </c>
      <c r="D366" s="22"/>
      <c r="E366" s="9"/>
      <c r="F366" s="24">
        <f>Source!AO155</f>
        <v>1463.25</v>
      </c>
      <c r="G366" s="23" t="str">
        <f>Source!DG155</f>
        <v/>
      </c>
      <c r="H366" s="9">
        <f>Source!AV155</f>
        <v>1</v>
      </c>
      <c r="I366" s="9">
        <f>IF(Source!BA155&lt;&gt; 0, Source!BA155, 1)</f>
        <v>1</v>
      </c>
      <c r="J366" s="24">
        <f>Source!S155</f>
        <v>1463.25</v>
      </c>
      <c r="K366" s="24"/>
    </row>
    <row r="367" spans="1:22" ht="14.25" x14ac:dyDescent="0.2">
      <c r="A367" s="21"/>
      <c r="B367" s="21"/>
      <c r="C367" s="21" t="s">
        <v>1445</v>
      </c>
      <c r="D367" s="22"/>
      <c r="E367" s="9"/>
      <c r="F367" s="24">
        <f>Source!AL155</f>
        <v>0.25</v>
      </c>
      <c r="G367" s="23" t="str">
        <f>Source!DD155</f>
        <v/>
      </c>
      <c r="H367" s="9">
        <f>Source!AW155</f>
        <v>1</v>
      </c>
      <c r="I367" s="9">
        <f>IF(Source!BC155&lt;&gt; 0, Source!BC155, 1)</f>
        <v>1</v>
      </c>
      <c r="J367" s="24">
        <f>Source!P155</f>
        <v>0.25</v>
      </c>
      <c r="K367" s="24"/>
    </row>
    <row r="368" spans="1:22" ht="14.25" x14ac:dyDescent="0.2">
      <c r="A368" s="21"/>
      <c r="B368" s="21"/>
      <c r="C368" s="21" t="s">
        <v>1438</v>
      </c>
      <c r="D368" s="22" t="s">
        <v>1439</v>
      </c>
      <c r="E368" s="9">
        <f>Source!AT155</f>
        <v>70</v>
      </c>
      <c r="F368" s="24"/>
      <c r="G368" s="23"/>
      <c r="H368" s="9"/>
      <c r="I368" s="9"/>
      <c r="J368" s="24">
        <f>SUM(R365:R367)</f>
        <v>1024.28</v>
      </c>
      <c r="K368" s="24"/>
    </row>
    <row r="369" spans="1:22" ht="14.25" x14ac:dyDescent="0.2">
      <c r="A369" s="21"/>
      <c r="B369" s="21"/>
      <c r="C369" s="21" t="s">
        <v>1440</v>
      </c>
      <c r="D369" s="22" t="s">
        <v>1439</v>
      </c>
      <c r="E369" s="9">
        <f>Source!AU155</f>
        <v>10</v>
      </c>
      <c r="F369" s="24"/>
      <c r="G369" s="23"/>
      <c r="H369" s="9"/>
      <c r="I369" s="9"/>
      <c r="J369" s="24">
        <f>SUM(T365:T368)</f>
        <v>146.33000000000001</v>
      </c>
      <c r="K369" s="24"/>
    </row>
    <row r="370" spans="1:22" ht="14.25" x14ac:dyDescent="0.2">
      <c r="A370" s="21"/>
      <c r="B370" s="21"/>
      <c r="C370" s="21" t="s">
        <v>1441</v>
      </c>
      <c r="D370" s="22" t="s">
        <v>1442</v>
      </c>
      <c r="E370" s="9">
        <f>Source!AQ155</f>
        <v>3.03</v>
      </c>
      <c r="F370" s="24"/>
      <c r="G370" s="23" t="str">
        <f>Source!DI155</f>
        <v/>
      </c>
      <c r="H370" s="9">
        <f>Source!AV155</f>
        <v>1</v>
      </c>
      <c r="I370" s="9"/>
      <c r="J370" s="24"/>
      <c r="K370" s="24">
        <f>Source!U155</f>
        <v>3.03</v>
      </c>
    </row>
    <row r="371" spans="1:22" ht="15" x14ac:dyDescent="0.25">
      <c r="A371" s="27"/>
      <c r="B371" s="27"/>
      <c r="C371" s="27"/>
      <c r="D371" s="27"/>
      <c r="E371" s="27"/>
      <c r="F371" s="27"/>
      <c r="G371" s="27"/>
      <c r="H371" s="27"/>
      <c r="I371" s="40">
        <f>J366+J367+J368+J369</f>
        <v>2634.1099999999997</v>
      </c>
      <c r="J371" s="40"/>
      <c r="K371" s="28">
        <f>IF(Source!I155&lt;&gt;0, ROUND(I371/Source!I155, 2), 0)</f>
        <v>2634.11</v>
      </c>
      <c r="P371" s="26">
        <f>I371</f>
        <v>2634.1099999999997</v>
      </c>
    </row>
    <row r="372" spans="1:22" ht="57" x14ac:dyDescent="0.2">
      <c r="A372" s="21">
        <v>42</v>
      </c>
      <c r="B372" s="21" t="str">
        <f>Source!F156</f>
        <v>1.24-2103-10-2/1</v>
      </c>
      <c r="C372" s="21" t="str">
        <f>Source!G156</f>
        <v>Техническое обслуживание и опломбировка фильтра магнитно-механического типа ФММ (ФМФ) диаметром 50-200 мм</v>
      </c>
      <c r="D372" s="22" t="str">
        <f>Source!H156</f>
        <v>шт.</v>
      </c>
      <c r="E372" s="9">
        <f>Source!I156</f>
        <v>1</v>
      </c>
      <c r="F372" s="24"/>
      <c r="G372" s="23"/>
      <c r="H372" s="9"/>
      <c r="I372" s="9"/>
      <c r="J372" s="24"/>
      <c r="K372" s="24"/>
      <c r="Q372">
        <f>ROUND((Source!BZ156/100)*ROUND((Source!AF156*Source!AV156)*Source!I156, 2), 2)</f>
        <v>2585.67</v>
      </c>
      <c r="R372">
        <f>Source!X156</f>
        <v>2585.67</v>
      </c>
      <c r="S372">
        <f>ROUND((Source!CA156/100)*ROUND((Source!AF156*Source!AV156)*Source!I156, 2), 2)</f>
        <v>369.38</v>
      </c>
      <c r="T372">
        <f>Source!Y156</f>
        <v>369.38</v>
      </c>
      <c r="U372">
        <f>ROUND((175/100)*ROUND((Source!AE156*Source!AV156)*Source!I156, 2), 2)</f>
        <v>3134.01</v>
      </c>
      <c r="V372">
        <f>ROUND((108/100)*ROUND(Source!CS156*Source!I156, 2), 2)</f>
        <v>1934.13</v>
      </c>
    </row>
    <row r="373" spans="1:22" ht="14.25" x14ac:dyDescent="0.2">
      <c r="A373" s="21"/>
      <c r="B373" s="21"/>
      <c r="C373" s="21" t="s">
        <v>1437</v>
      </c>
      <c r="D373" s="22"/>
      <c r="E373" s="9"/>
      <c r="F373" s="24">
        <f>Source!AO156</f>
        <v>1846.91</v>
      </c>
      <c r="G373" s="23" t="str">
        <f>Source!DG156</f>
        <v>*2</v>
      </c>
      <c r="H373" s="9">
        <f>Source!AV156</f>
        <v>1</v>
      </c>
      <c r="I373" s="9">
        <f>IF(Source!BA156&lt;&gt; 0, Source!BA156, 1)</f>
        <v>1</v>
      </c>
      <c r="J373" s="24">
        <f>Source!S156</f>
        <v>3693.82</v>
      </c>
      <c r="K373" s="24"/>
    </row>
    <row r="374" spans="1:22" ht="14.25" x14ac:dyDescent="0.2">
      <c r="A374" s="21"/>
      <c r="B374" s="21"/>
      <c r="C374" s="21" t="s">
        <v>1446</v>
      </c>
      <c r="D374" s="22"/>
      <c r="E374" s="9"/>
      <c r="F374" s="24">
        <f>Source!AM156</f>
        <v>1650.83</v>
      </c>
      <c r="G374" s="23" t="str">
        <f>Source!DE156</f>
        <v>*2</v>
      </c>
      <c r="H374" s="9">
        <f>Source!AV156</f>
        <v>1</v>
      </c>
      <c r="I374" s="9">
        <f>IF(Source!BB156&lt;&gt; 0, Source!BB156, 1)</f>
        <v>1</v>
      </c>
      <c r="J374" s="24">
        <f>Source!Q156</f>
        <v>3301.66</v>
      </c>
      <c r="K374" s="24"/>
    </row>
    <row r="375" spans="1:22" ht="14.25" x14ac:dyDescent="0.2">
      <c r="A375" s="21"/>
      <c r="B375" s="21"/>
      <c r="C375" s="21" t="s">
        <v>1447</v>
      </c>
      <c r="D375" s="22"/>
      <c r="E375" s="9"/>
      <c r="F375" s="24">
        <f>Source!AN156</f>
        <v>895.43</v>
      </c>
      <c r="G375" s="23" t="str">
        <f>Source!DF156</f>
        <v>*2</v>
      </c>
      <c r="H375" s="9">
        <f>Source!AV156</f>
        <v>1</v>
      </c>
      <c r="I375" s="9">
        <f>IF(Source!BS156&lt;&gt; 0, Source!BS156, 1)</f>
        <v>1</v>
      </c>
      <c r="J375" s="29">
        <f>Source!R156</f>
        <v>1790.86</v>
      </c>
      <c r="K375" s="24"/>
    </row>
    <row r="376" spans="1:22" ht="14.25" x14ac:dyDescent="0.2">
      <c r="A376" s="21"/>
      <c r="B376" s="21"/>
      <c r="C376" s="21" t="s">
        <v>1445</v>
      </c>
      <c r="D376" s="22"/>
      <c r="E376" s="9"/>
      <c r="F376" s="24">
        <f>Source!AL156</f>
        <v>3.03</v>
      </c>
      <c r="G376" s="23" t="str">
        <f>Source!DD156</f>
        <v>*2</v>
      </c>
      <c r="H376" s="9">
        <f>Source!AW156</f>
        <v>1</v>
      </c>
      <c r="I376" s="9">
        <f>IF(Source!BC156&lt;&gt; 0, Source!BC156, 1)</f>
        <v>1</v>
      </c>
      <c r="J376" s="24">
        <f>Source!P156</f>
        <v>6.06</v>
      </c>
      <c r="K376" s="24"/>
    </row>
    <row r="377" spans="1:22" ht="14.25" x14ac:dyDescent="0.2">
      <c r="A377" s="21"/>
      <c r="B377" s="21"/>
      <c r="C377" s="21" t="s">
        <v>1438</v>
      </c>
      <c r="D377" s="22" t="s">
        <v>1439</v>
      </c>
      <c r="E377" s="9">
        <f>Source!AT156</f>
        <v>70</v>
      </c>
      <c r="F377" s="24"/>
      <c r="G377" s="23"/>
      <c r="H377" s="9"/>
      <c r="I377" s="9"/>
      <c r="J377" s="24">
        <f>SUM(R372:R376)</f>
        <v>2585.67</v>
      </c>
      <c r="K377" s="24"/>
    </row>
    <row r="378" spans="1:22" ht="14.25" x14ac:dyDescent="0.2">
      <c r="A378" s="21"/>
      <c r="B378" s="21"/>
      <c r="C378" s="21" t="s">
        <v>1440</v>
      </c>
      <c r="D378" s="22" t="s">
        <v>1439</v>
      </c>
      <c r="E378" s="9">
        <f>Source!AU156</f>
        <v>10</v>
      </c>
      <c r="F378" s="24"/>
      <c r="G378" s="23"/>
      <c r="H378" s="9"/>
      <c r="I378" s="9"/>
      <c r="J378" s="24">
        <f>SUM(T372:T377)</f>
        <v>369.38</v>
      </c>
      <c r="K378" s="24"/>
    </row>
    <row r="379" spans="1:22" ht="14.25" x14ac:dyDescent="0.2">
      <c r="A379" s="21"/>
      <c r="B379" s="21"/>
      <c r="C379" s="21" t="s">
        <v>1448</v>
      </c>
      <c r="D379" s="22" t="s">
        <v>1439</v>
      </c>
      <c r="E379" s="9">
        <f>108</f>
        <v>108</v>
      </c>
      <c r="F379" s="24"/>
      <c r="G379" s="23"/>
      <c r="H379" s="9"/>
      <c r="I379" s="9"/>
      <c r="J379" s="24">
        <f>SUM(V372:V378)</f>
        <v>1934.13</v>
      </c>
      <c r="K379" s="24"/>
    </row>
    <row r="380" spans="1:22" ht="14.25" x14ac:dyDescent="0.2">
      <c r="A380" s="21"/>
      <c r="B380" s="21"/>
      <c r="C380" s="21" t="s">
        <v>1441</v>
      </c>
      <c r="D380" s="22" t="s">
        <v>1442</v>
      </c>
      <c r="E380" s="9">
        <f>Source!AQ156</f>
        <v>3.24</v>
      </c>
      <c r="F380" s="24"/>
      <c r="G380" s="23" t="str">
        <f>Source!DI156</f>
        <v>*2</v>
      </c>
      <c r="H380" s="9">
        <f>Source!AV156</f>
        <v>1</v>
      </c>
      <c r="I380" s="9"/>
      <c r="J380" s="24"/>
      <c r="K380" s="24">
        <f>Source!U156</f>
        <v>6.48</v>
      </c>
    </row>
    <row r="381" spans="1:22" ht="15" x14ac:dyDescent="0.25">
      <c r="A381" s="27"/>
      <c r="B381" s="27"/>
      <c r="C381" s="27"/>
      <c r="D381" s="27"/>
      <c r="E381" s="27"/>
      <c r="F381" s="27"/>
      <c r="G381" s="27"/>
      <c r="H381" s="27"/>
      <c r="I381" s="40">
        <f>J373+J374+J376+J377+J378+J379</f>
        <v>11890.719999999998</v>
      </c>
      <c r="J381" s="40"/>
      <c r="K381" s="28">
        <f>IF(Source!I156&lt;&gt;0, ROUND(I381/Source!I156, 2), 0)</f>
        <v>11890.72</v>
      </c>
      <c r="P381" s="26">
        <f>I381</f>
        <v>11890.719999999998</v>
      </c>
    </row>
    <row r="382" spans="1:22" ht="71.25" x14ac:dyDescent="0.2">
      <c r="A382" s="21">
        <v>43</v>
      </c>
      <c r="B382" s="21" t="str">
        <f>Source!F157</f>
        <v>1.23-2103-7-2/1</v>
      </c>
      <c r="C382" s="21" t="str">
        <f>Source!G157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382" s="22" t="str">
        <f>Source!H157</f>
        <v>шт.</v>
      </c>
      <c r="E382" s="9">
        <f>Source!I157</f>
        <v>1</v>
      </c>
      <c r="F382" s="24"/>
      <c r="G382" s="23"/>
      <c r="H382" s="9"/>
      <c r="I382" s="9"/>
      <c r="J382" s="24"/>
      <c r="K382" s="24"/>
      <c r="Q382">
        <f>ROUND((Source!BZ157/100)*ROUND((Source!AF157*Source!AV157)*Source!I157, 2), 2)</f>
        <v>360.18</v>
      </c>
      <c r="R382">
        <f>Source!X157</f>
        <v>360.18</v>
      </c>
      <c r="S382">
        <f>ROUND((Source!CA157/100)*ROUND((Source!AF157*Source!AV157)*Source!I157, 2), 2)</f>
        <v>51.45</v>
      </c>
      <c r="T382">
        <f>Source!Y157</f>
        <v>51.45</v>
      </c>
      <c r="U382">
        <f>ROUND((175/100)*ROUND((Source!AE157*Source!AV157)*Source!I157, 2), 2)</f>
        <v>0</v>
      </c>
      <c r="V382">
        <f>ROUND((108/100)*ROUND(Source!CS157*Source!I157, 2), 2)</f>
        <v>0</v>
      </c>
    </row>
    <row r="383" spans="1:22" ht="14.25" x14ac:dyDescent="0.2">
      <c r="A383" s="21"/>
      <c r="B383" s="21"/>
      <c r="C383" s="21" t="s">
        <v>1437</v>
      </c>
      <c r="D383" s="22"/>
      <c r="E383" s="9"/>
      <c r="F383" s="24">
        <f>Source!AO157</f>
        <v>514.54</v>
      </c>
      <c r="G383" s="23" t="str">
        <f>Source!DG157</f>
        <v/>
      </c>
      <c r="H383" s="9">
        <f>Source!AV157</f>
        <v>1</v>
      </c>
      <c r="I383" s="9">
        <f>IF(Source!BA157&lt;&gt; 0, Source!BA157, 1)</f>
        <v>1</v>
      </c>
      <c r="J383" s="24">
        <f>Source!S157</f>
        <v>514.54</v>
      </c>
      <c r="K383" s="24"/>
    </row>
    <row r="384" spans="1:22" ht="14.25" x14ac:dyDescent="0.2">
      <c r="A384" s="21"/>
      <c r="B384" s="21"/>
      <c r="C384" s="21" t="s">
        <v>1438</v>
      </c>
      <c r="D384" s="22" t="s">
        <v>1439</v>
      </c>
      <c r="E384" s="9">
        <f>Source!AT157</f>
        <v>70</v>
      </c>
      <c r="F384" s="24"/>
      <c r="G384" s="23"/>
      <c r="H384" s="9"/>
      <c r="I384" s="9"/>
      <c r="J384" s="24">
        <f>SUM(R382:R383)</f>
        <v>360.18</v>
      </c>
      <c r="K384" s="24"/>
    </row>
    <row r="385" spans="1:22" ht="14.25" x14ac:dyDescent="0.2">
      <c r="A385" s="21"/>
      <c r="B385" s="21"/>
      <c r="C385" s="21" t="s">
        <v>1440</v>
      </c>
      <c r="D385" s="22" t="s">
        <v>1439</v>
      </c>
      <c r="E385" s="9">
        <f>Source!AU157</f>
        <v>10</v>
      </c>
      <c r="F385" s="24"/>
      <c r="G385" s="23"/>
      <c r="H385" s="9"/>
      <c r="I385" s="9"/>
      <c r="J385" s="24">
        <f>SUM(T382:T384)</f>
        <v>51.45</v>
      </c>
      <c r="K385" s="24"/>
    </row>
    <row r="386" spans="1:22" ht="14.25" x14ac:dyDescent="0.2">
      <c r="A386" s="21"/>
      <c r="B386" s="21"/>
      <c r="C386" s="21" t="s">
        <v>1441</v>
      </c>
      <c r="D386" s="22" t="s">
        <v>1442</v>
      </c>
      <c r="E386" s="9">
        <f>Source!AQ157</f>
        <v>0.97</v>
      </c>
      <c r="F386" s="24"/>
      <c r="G386" s="23" t="str">
        <f>Source!DI157</f>
        <v/>
      </c>
      <c r="H386" s="9">
        <f>Source!AV157</f>
        <v>1</v>
      </c>
      <c r="I386" s="9"/>
      <c r="J386" s="24"/>
      <c r="K386" s="24">
        <f>Source!U157</f>
        <v>0.97</v>
      </c>
    </row>
    <row r="387" spans="1:22" ht="15" x14ac:dyDescent="0.25">
      <c r="A387" s="27"/>
      <c r="B387" s="27"/>
      <c r="C387" s="27"/>
      <c r="D387" s="27"/>
      <c r="E387" s="27"/>
      <c r="F387" s="27"/>
      <c r="G387" s="27"/>
      <c r="H387" s="27"/>
      <c r="I387" s="40">
        <f>J383+J384+J385</f>
        <v>926.17000000000007</v>
      </c>
      <c r="J387" s="40"/>
      <c r="K387" s="28">
        <f>IF(Source!I157&lt;&gt;0, ROUND(I387/Source!I157, 2), 0)</f>
        <v>926.17</v>
      </c>
      <c r="P387" s="26">
        <f>I387</f>
        <v>926.17000000000007</v>
      </c>
    </row>
    <row r="388" spans="1:22" ht="57" x14ac:dyDescent="0.2">
      <c r="A388" s="21">
        <v>44</v>
      </c>
      <c r="B388" s="21" t="str">
        <f>Source!F158</f>
        <v>1.23-2103-41-1/1</v>
      </c>
      <c r="C388" s="21" t="str">
        <f>Source!G158</f>
        <v>Техническое обслуживание регулирующего клапана/ Вентиль чугунный муфтовый запорный, Кран трехходовой, Кран пробковый</v>
      </c>
      <c r="D388" s="22" t="str">
        <f>Source!H158</f>
        <v>шт.</v>
      </c>
      <c r="E388" s="9">
        <f>Source!I158</f>
        <v>4</v>
      </c>
      <c r="F388" s="24"/>
      <c r="G388" s="23"/>
      <c r="H388" s="9"/>
      <c r="I388" s="9"/>
      <c r="J388" s="24"/>
      <c r="K388" s="24"/>
      <c r="Q388">
        <f>ROUND((Source!BZ158/100)*ROUND((Source!AF158*Source!AV158)*Source!I158, 2), 2)</f>
        <v>500.3</v>
      </c>
      <c r="R388">
        <f>Source!X158</f>
        <v>500.3</v>
      </c>
      <c r="S388">
        <f>ROUND((Source!CA158/100)*ROUND((Source!AF158*Source!AV158)*Source!I158, 2), 2)</f>
        <v>71.47</v>
      </c>
      <c r="T388">
        <f>Source!Y158</f>
        <v>71.47</v>
      </c>
      <c r="U388">
        <f>ROUND((175/100)*ROUND((Source!AE158*Source!AV158)*Source!I158, 2), 2)</f>
        <v>339.57</v>
      </c>
      <c r="V388">
        <f>ROUND((108/100)*ROUND(Source!CS158*Source!I158, 2), 2)</f>
        <v>209.56</v>
      </c>
    </row>
    <row r="389" spans="1:22" ht="14.25" x14ac:dyDescent="0.2">
      <c r="A389" s="21"/>
      <c r="B389" s="21"/>
      <c r="C389" s="21" t="s">
        <v>1437</v>
      </c>
      <c r="D389" s="22"/>
      <c r="E389" s="9"/>
      <c r="F389" s="24">
        <f>Source!AO158</f>
        <v>178.68</v>
      </c>
      <c r="G389" s="23" t="str">
        <f>Source!DG158</f>
        <v/>
      </c>
      <c r="H389" s="9">
        <f>Source!AV158</f>
        <v>1</v>
      </c>
      <c r="I389" s="9">
        <f>IF(Source!BA158&lt;&gt; 0, Source!BA158, 1)</f>
        <v>1</v>
      </c>
      <c r="J389" s="24">
        <f>Source!S158</f>
        <v>714.72</v>
      </c>
      <c r="K389" s="24"/>
    </row>
    <row r="390" spans="1:22" ht="14.25" x14ac:dyDescent="0.2">
      <c r="A390" s="21"/>
      <c r="B390" s="21"/>
      <c r="C390" s="21" t="s">
        <v>1446</v>
      </c>
      <c r="D390" s="22"/>
      <c r="E390" s="9"/>
      <c r="F390" s="24">
        <f>Source!AM158</f>
        <v>89.43</v>
      </c>
      <c r="G390" s="23" t="str">
        <f>Source!DE158</f>
        <v/>
      </c>
      <c r="H390" s="9">
        <f>Source!AV158</f>
        <v>1</v>
      </c>
      <c r="I390" s="9">
        <f>IF(Source!BB158&lt;&gt; 0, Source!BB158, 1)</f>
        <v>1</v>
      </c>
      <c r="J390" s="24">
        <f>Source!Q158</f>
        <v>357.72</v>
      </c>
      <c r="K390" s="24"/>
    </row>
    <row r="391" spans="1:22" ht="14.25" x14ac:dyDescent="0.2">
      <c r="A391" s="21"/>
      <c r="B391" s="21"/>
      <c r="C391" s="21" t="s">
        <v>1447</v>
      </c>
      <c r="D391" s="22"/>
      <c r="E391" s="9"/>
      <c r="F391" s="24">
        <f>Source!AN158</f>
        <v>48.51</v>
      </c>
      <c r="G391" s="23" t="str">
        <f>Source!DF158</f>
        <v/>
      </c>
      <c r="H391" s="9">
        <f>Source!AV158</f>
        <v>1</v>
      </c>
      <c r="I391" s="9">
        <f>IF(Source!BS158&lt;&gt; 0, Source!BS158, 1)</f>
        <v>1</v>
      </c>
      <c r="J391" s="29">
        <f>Source!R158</f>
        <v>194.04</v>
      </c>
      <c r="K391" s="24"/>
    </row>
    <row r="392" spans="1:22" ht="14.25" x14ac:dyDescent="0.2">
      <c r="A392" s="21"/>
      <c r="B392" s="21"/>
      <c r="C392" s="21" t="s">
        <v>1438</v>
      </c>
      <c r="D392" s="22" t="s">
        <v>1439</v>
      </c>
      <c r="E392" s="9">
        <f>Source!AT158</f>
        <v>70</v>
      </c>
      <c r="F392" s="24"/>
      <c r="G392" s="23"/>
      <c r="H392" s="9"/>
      <c r="I392" s="9"/>
      <c r="J392" s="24">
        <f>SUM(R388:R391)</f>
        <v>500.3</v>
      </c>
      <c r="K392" s="24"/>
    </row>
    <row r="393" spans="1:22" ht="14.25" x14ac:dyDescent="0.2">
      <c r="A393" s="21"/>
      <c r="B393" s="21"/>
      <c r="C393" s="21" t="s">
        <v>1440</v>
      </c>
      <c r="D393" s="22" t="s">
        <v>1439</v>
      </c>
      <c r="E393" s="9">
        <f>Source!AU158</f>
        <v>10</v>
      </c>
      <c r="F393" s="24"/>
      <c r="G393" s="23"/>
      <c r="H393" s="9"/>
      <c r="I393" s="9"/>
      <c r="J393" s="24">
        <f>SUM(T388:T392)</f>
        <v>71.47</v>
      </c>
      <c r="K393" s="24"/>
    </row>
    <row r="394" spans="1:22" ht="14.25" x14ac:dyDescent="0.2">
      <c r="A394" s="21"/>
      <c r="B394" s="21"/>
      <c r="C394" s="21" t="s">
        <v>1448</v>
      </c>
      <c r="D394" s="22" t="s">
        <v>1439</v>
      </c>
      <c r="E394" s="9">
        <f>108</f>
        <v>108</v>
      </c>
      <c r="F394" s="24"/>
      <c r="G394" s="23"/>
      <c r="H394" s="9"/>
      <c r="I394" s="9"/>
      <c r="J394" s="24">
        <f>SUM(V388:V393)</f>
        <v>209.56</v>
      </c>
      <c r="K394" s="24"/>
    </row>
    <row r="395" spans="1:22" ht="14.25" x14ac:dyDescent="0.2">
      <c r="A395" s="21"/>
      <c r="B395" s="21"/>
      <c r="C395" s="21" t="s">
        <v>1441</v>
      </c>
      <c r="D395" s="22" t="s">
        <v>1442</v>
      </c>
      <c r="E395" s="9">
        <f>Source!AQ158</f>
        <v>0.37</v>
      </c>
      <c r="F395" s="24"/>
      <c r="G395" s="23" t="str">
        <f>Source!DI158</f>
        <v/>
      </c>
      <c r="H395" s="9">
        <f>Source!AV158</f>
        <v>1</v>
      </c>
      <c r="I395" s="9"/>
      <c r="J395" s="24"/>
      <c r="K395" s="24">
        <f>Source!U158</f>
        <v>1.48</v>
      </c>
    </row>
    <row r="396" spans="1:22" ht="15" x14ac:dyDescent="0.25">
      <c r="A396" s="27"/>
      <c r="B396" s="27"/>
      <c r="C396" s="27"/>
      <c r="D396" s="27"/>
      <c r="E396" s="27"/>
      <c r="F396" s="27"/>
      <c r="G396" s="27"/>
      <c r="H396" s="27"/>
      <c r="I396" s="40">
        <f>J389+J390+J392+J393+J394</f>
        <v>1853.77</v>
      </c>
      <c r="J396" s="40"/>
      <c r="K396" s="28">
        <f>IF(Source!I158&lt;&gt;0, ROUND(I396/Source!I158, 2), 0)</f>
        <v>463.44</v>
      </c>
      <c r="P396" s="26">
        <f>I396</f>
        <v>1853.77</v>
      </c>
    </row>
    <row r="398" spans="1:22" ht="15" x14ac:dyDescent="0.25">
      <c r="B398" s="42" t="str">
        <f>Source!G159</f>
        <v>Водомерный узел (типовой)  16 шт</v>
      </c>
      <c r="C398" s="42"/>
      <c r="D398" s="42"/>
      <c r="E398" s="42"/>
      <c r="F398" s="42"/>
      <c r="G398" s="42"/>
      <c r="H398" s="42"/>
      <c r="I398" s="42"/>
      <c r="J398" s="42"/>
    </row>
    <row r="399" spans="1:22" ht="42.75" x14ac:dyDescent="0.2">
      <c r="A399" s="21">
        <v>45</v>
      </c>
      <c r="B399" s="21" t="str">
        <f>Source!F160</f>
        <v>1.23-2103-39-1/1</v>
      </c>
      <c r="C399" s="21" t="str">
        <f>Source!G160</f>
        <v>Техническое обслуживание счетчиков холодной и горячей воды условным диаметром 15-20 мм</v>
      </c>
      <c r="D399" s="22" t="str">
        <f>Source!H160</f>
        <v>шт.</v>
      </c>
      <c r="E399" s="9">
        <f>Source!I160</f>
        <v>16</v>
      </c>
      <c r="F399" s="24"/>
      <c r="G399" s="23"/>
      <c r="H399" s="9"/>
      <c r="I399" s="9"/>
      <c r="J399" s="24"/>
      <c r="K399" s="24"/>
      <c r="Q399">
        <f>ROUND((Source!BZ160/100)*ROUND((Source!AF160*Source!AV160)*Source!I160, 2), 2)</f>
        <v>9086.67</v>
      </c>
      <c r="R399">
        <f>Source!X160</f>
        <v>9086.67</v>
      </c>
      <c r="S399">
        <f>ROUND((Source!CA160/100)*ROUND((Source!AF160*Source!AV160)*Source!I160, 2), 2)</f>
        <v>1298.0999999999999</v>
      </c>
      <c r="T399">
        <f>Source!Y160</f>
        <v>1298.0999999999999</v>
      </c>
      <c r="U399">
        <f>ROUND((175/100)*ROUND((Source!AE160*Source!AV160)*Source!I160, 2), 2)</f>
        <v>0</v>
      </c>
      <c r="V399">
        <f>ROUND((108/100)*ROUND(Source!CS160*Source!I160, 2), 2)</f>
        <v>0</v>
      </c>
    </row>
    <row r="400" spans="1:22" ht="14.25" x14ac:dyDescent="0.2">
      <c r="A400" s="21"/>
      <c r="B400" s="21"/>
      <c r="C400" s="21" t="s">
        <v>1437</v>
      </c>
      <c r="D400" s="22"/>
      <c r="E400" s="9"/>
      <c r="F400" s="24">
        <f>Source!AO160</f>
        <v>811.31</v>
      </c>
      <c r="G400" s="23" t="str">
        <f>Source!DG160</f>
        <v/>
      </c>
      <c r="H400" s="9">
        <f>Source!AV160</f>
        <v>1</v>
      </c>
      <c r="I400" s="9">
        <f>IF(Source!BA160&lt;&gt; 0, Source!BA160, 1)</f>
        <v>1</v>
      </c>
      <c r="J400" s="24">
        <f>Source!S160</f>
        <v>12980.96</v>
      </c>
      <c r="K400" s="24"/>
    </row>
    <row r="401" spans="1:22" ht="14.25" x14ac:dyDescent="0.2">
      <c r="A401" s="21"/>
      <c r="B401" s="21"/>
      <c r="C401" s="21" t="s">
        <v>1445</v>
      </c>
      <c r="D401" s="22"/>
      <c r="E401" s="9"/>
      <c r="F401" s="24">
        <f>Source!AL160</f>
        <v>0.1</v>
      </c>
      <c r="G401" s="23" t="str">
        <f>Source!DD160</f>
        <v/>
      </c>
      <c r="H401" s="9">
        <f>Source!AW160</f>
        <v>1</v>
      </c>
      <c r="I401" s="9">
        <f>IF(Source!BC160&lt;&gt; 0, Source!BC160, 1)</f>
        <v>1</v>
      </c>
      <c r="J401" s="24">
        <f>Source!P160</f>
        <v>1.6</v>
      </c>
      <c r="K401" s="24"/>
    </row>
    <row r="402" spans="1:22" ht="14.25" x14ac:dyDescent="0.2">
      <c r="A402" s="21"/>
      <c r="B402" s="21"/>
      <c r="C402" s="21" t="s">
        <v>1438</v>
      </c>
      <c r="D402" s="22" t="s">
        <v>1439</v>
      </c>
      <c r="E402" s="9">
        <f>Source!AT160</f>
        <v>70</v>
      </c>
      <c r="F402" s="24"/>
      <c r="G402" s="23"/>
      <c r="H402" s="9"/>
      <c r="I402" s="9"/>
      <c r="J402" s="24">
        <f>SUM(R399:R401)</f>
        <v>9086.67</v>
      </c>
      <c r="K402" s="24"/>
    </row>
    <row r="403" spans="1:22" ht="14.25" x14ac:dyDescent="0.2">
      <c r="A403" s="21"/>
      <c r="B403" s="21"/>
      <c r="C403" s="21" t="s">
        <v>1440</v>
      </c>
      <c r="D403" s="22" t="s">
        <v>1439</v>
      </c>
      <c r="E403" s="9">
        <f>Source!AU160</f>
        <v>10</v>
      </c>
      <c r="F403" s="24"/>
      <c r="G403" s="23"/>
      <c r="H403" s="9"/>
      <c r="I403" s="9"/>
      <c r="J403" s="24">
        <f>SUM(T399:T402)</f>
        <v>1298.0999999999999</v>
      </c>
      <c r="K403" s="24"/>
    </row>
    <row r="404" spans="1:22" ht="14.25" x14ac:dyDescent="0.2">
      <c r="A404" s="21"/>
      <c r="B404" s="21"/>
      <c r="C404" s="21" t="s">
        <v>1441</v>
      </c>
      <c r="D404" s="22" t="s">
        <v>1442</v>
      </c>
      <c r="E404" s="9">
        <f>Source!AQ160</f>
        <v>1.68</v>
      </c>
      <c r="F404" s="24"/>
      <c r="G404" s="23" t="str">
        <f>Source!DI160</f>
        <v/>
      </c>
      <c r="H404" s="9">
        <f>Source!AV160</f>
        <v>1</v>
      </c>
      <c r="I404" s="9"/>
      <c r="J404" s="24"/>
      <c r="K404" s="24">
        <f>Source!U160</f>
        <v>26.88</v>
      </c>
    </row>
    <row r="405" spans="1:22" ht="15" x14ac:dyDescent="0.25">
      <c r="A405" s="27"/>
      <c r="B405" s="27"/>
      <c r="C405" s="27"/>
      <c r="D405" s="27"/>
      <c r="E405" s="27"/>
      <c r="F405" s="27"/>
      <c r="G405" s="27"/>
      <c r="H405" s="27"/>
      <c r="I405" s="40">
        <f>J400+J401+J402+J403</f>
        <v>23367.329999999998</v>
      </c>
      <c r="J405" s="40"/>
      <c r="K405" s="28">
        <f>IF(Source!I160&lt;&gt;0, ROUND(I405/Source!I160, 2), 0)</f>
        <v>1460.46</v>
      </c>
      <c r="P405" s="26">
        <f>I405</f>
        <v>23367.329999999998</v>
      </c>
    </row>
    <row r="406" spans="1:22" ht="42.75" x14ac:dyDescent="0.2">
      <c r="A406" s="21">
        <v>46</v>
      </c>
      <c r="B406" s="21" t="str">
        <f>Source!F161</f>
        <v>1.15-2203-7-1/1</v>
      </c>
      <c r="C406" s="21" t="str">
        <f>Source!G161</f>
        <v>Техническое обслуживание крана шарового латунного никелированного диаметром до 25 мм</v>
      </c>
      <c r="D406" s="22" t="str">
        <f>Source!H161</f>
        <v>10 шт.</v>
      </c>
      <c r="E406" s="9">
        <f>Source!I161</f>
        <v>1.6</v>
      </c>
      <c r="F406" s="24"/>
      <c r="G406" s="23"/>
      <c r="H406" s="9"/>
      <c r="I406" s="9"/>
      <c r="J406" s="24"/>
      <c r="K406" s="24"/>
      <c r="Q406">
        <f>ROUND((Source!BZ161/100)*ROUND((Source!AF161*Source!AV161)*Source!I161, 2), 2)</f>
        <v>267.33999999999997</v>
      </c>
      <c r="R406">
        <f>Source!X161</f>
        <v>267.33999999999997</v>
      </c>
      <c r="S406">
        <f>ROUND((Source!CA161/100)*ROUND((Source!AF161*Source!AV161)*Source!I161, 2), 2)</f>
        <v>38.19</v>
      </c>
      <c r="T406">
        <f>Source!Y161</f>
        <v>38.19</v>
      </c>
      <c r="U406">
        <f>ROUND((175/100)*ROUND((Source!AE161*Source!AV161)*Source!I161, 2), 2)</f>
        <v>0</v>
      </c>
      <c r="V406">
        <f>ROUND((108/100)*ROUND(Source!CS161*Source!I161, 2), 2)</f>
        <v>0</v>
      </c>
    </row>
    <row r="407" spans="1:22" ht="14.25" x14ac:dyDescent="0.2">
      <c r="A407" s="21"/>
      <c r="B407" s="21"/>
      <c r="C407" s="21" t="s">
        <v>1437</v>
      </c>
      <c r="D407" s="22"/>
      <c r="E407" s="9"/>
      <c r="F407" s="24">
        <f>Source!AO161</f>
        <v>238.7</v>
      </c>
      <c r="G407" s="23" t="str">
        <f>Source!DG161</f>
        <v/>
      </c>
      <c r="H407" s="9">
        <f>Source!AV161</f>
        <v>1</v>
      </c>
      <c r="I407" s="9">
        <f>IF(Source!BA161&lt;&gt; 0, Source!BA161, 1)</f>
        <v>1</v>
      </c>
      <c r="J407" s="24">
        <f>Source!S161</f>
        <v>381.92</v>
      </c>
      <c r="K407" s="24"/>
    </row>
    <row r="408" spans="1:22" ht="14.25" x14ac:dyDescent="0.2">
      <c r="A408" s="21"/>
      <c r="B408" s="21"/>
      <c r="C408" s="21" t="s">
        <v>1438</v>
      </c>
      <c r="D408" s="22" t="s">
        <v>1439</v>
      </c>
      <c r="E408" s="9">
        <f>Source!AT161</f>
        <v>70</v>
      </c>
      <c r="F408" s="24"/>
      <c r="G408" s="23"/>
      <c r="H408" s="9"/>
      <c r="I408" s="9"/>
      <c r="J408" s="24">
        <f>SUM(R406:R407)</f>
        <v>267.33999999999997</v>
      </c>
      <c r="K408" s="24"/>
    </row>
    <row r="409" spans="1:22" ht="14.25" x14ac:dyDescent="0.2">
      <c r="A409" s="21"/>
      <c r="B409" s="21"/>
      <c r="C409" s="21" t="s">
        <v>1440</v>
      </c>
      <c r="D409" s="22" t="s">
        <v>1439</v>
      </c>
      <c r="E409" s="9">
        <f>Source!AU161</f>
        <v>10</v>
      </c>
      <c r="F409" s="24"/>
      <c r="G409" s="23"/>
      <c r="H409" s="9"/>
      <c r="I409" s="9"/>
      <c r="J409" s="24">
        <f>SUM(T406:T408)</f>
        <v>38.19</v>
      </c>
      <c r="K409" s="24"/>
    </row>
    <row r="410" spans="1:22" ht="14.25" x14ac:dyDescent="0.2">
      <c r="A410" s="21"/>
      <c r="B410" s="21"/>
      <c r="C410" s="21" t="s">
        <v>1441</v>
      </c>
      <c r="D410" s="22" t="s">
        <v>1442</v>
      </c>
      <c r="E410" s="9">
        <f>Source!AQ161</f>
        <v>0.45</v>
      </c>
      <c r="F410" s="24"/>
      <c r="G410" s="23" t="str">
        <f>Source!DI161</f>
        <v/>
      </c>
      <c r="H410" s="9">
        <f>Source!AV161</f>
        <v>1</v>
      </c>
      <c r="I410" s="9"/>
      <c r="J410" s="24"/>
      <c r="K410" s="24">
        <f>Source!U161</f>
        <v>0.72000000000000008</v>
      </c>
    </row>
    <row r="411" spans="1:22" ht="15" x14ac:dyDescent="0.25">
      <c r="A411" s="27"/>
      <c r="B411" s="27"/>
      <c r="C411" s="27"/>
      <c r="D411" s="27"/>
      <c r="E411" s="27"/>
      <c r="F411" s="27"/>
      <c r="G411" s="27"/>
      <c r="H411" s="27"/>
      <c r="I411" s="40">
        <f>J407+J408+J409</f>
        <v>687.45</v>
      </c>
      <c r="J411" s="40"/>
      <c r="K411" s="28">
        <f>IF(Source!I161&lt;&gt;0, ROUND(I411/Source!I161, 2), 0)</f>
        <v>429.66</v>
      </c>
      <c r="P411" s="26">
        <f>I411</f>
        <v>687.45</v>
      </c>
    </row>
    <row r="412" spans="1:22" ht="28.5" x14ac:dyDescent="0.2">
      <c r="A412" s="21">
        <v>47</v>
      </c>
      <c r="B412" s="21" t="str">
        <f>Source!F162</f>
        <v>1.15-2303-4-1/1</v>
      </c>
      <c r="C412" s="21" t="str">
        <f>Source!G162</f>
        <v>Прочистка сетчатых фильтров грубой очистки воды диаметром до 25 мм</v>
      </c>
      <c r="D412" s="22" t="str">
        <f>Source!H162</f>
        <v>10 шт.</v>
      </c>
      <c r="E412" s="9">
        <f>Source!I162</f>
        <v>1.6</v>
      </c>
      <c r="F412" s="24"/>
      <c r="G412" s="23"/>
      <c r="H412" s="9"/>
      <c r="I412" s="9"/>
      <c r="J412" s="24"/>
      <c r="K412" s="24"/>
      <c r="Q412">
        <f>ROUND((Source!BZ162/100)*ROUND((Source!AF162*Source!AV162)*Source!I162, 2), 2)</f>
        <v>1211.97</v>
      </c>
      <c r="R412">
        <f>Source!X162</f>
        <v>1211.97</v>
      </c>
      <c r="S412">
        <f>ROUND((Source!CA162/100)*ROUND((Source!AF162*Source!AV162)*Source!I162, 2), 2)</f>
        <v>173.14</v>
      </c>
      <c r="T412">
        <f>Source!Y162</f>
        <v>173.14</v>
      </c>
      <c r="U412">
        <f>ROUND((175/100)*ROUND((Source!AE162*Source!AV162)*Source!I162, 2), 2)</f>
        <v>0</v>
      </c>
      <c r="V412">
        <f>ROUND((108/100)*ROUND(Source!CS162*Source!I162, 2), 2)</f>
        <v>0</v>
      </c>
    </row>
    <row r="413" spans="1:22" ht="14.25" x14ac:dyDescent="0.2">
      <c r="A413" s="21"/>
      <c r="B413" s="21"/>
      <c r="C413" s="21" t="s">
        <v>1437</v>
      </c>
      <c r="D413" s="22"/>
      <c r="E413" s="9"/>
      <c r="F413" s="24">
        <f>Source!AO162</f>
        <v>1082.1199999999999</v>
      </c>
      <c r="G413" s="23" t="str">
        <f>Source!DG162</f>
        <v/>
      </c>
      <c r="H413" s="9">
        <f>Source!AV162</f>
        <v>1</v>
      </c>
      <c r="I413" s="9">
        <f>IF(Source!BA162&lt;&gt; 0, Source!BA162, 1)</f>
        <v>1</v>
      </c>
      <c r="J413" s="24">
        <f>Source!S162</f>
        <v>1731.39</v>
      </c>
      <c r="K413" s="24"/>
    </row>
    <row r="414" spans="1:22" ht="14.25" x14ac:dyDescent="0.2">
      <c r="A414" s="21"/>
      <c r="B414" s="21"/>
      <c r="C414" s="21" t="s">
        <v>1438</v>
      </c>
      <c r="D414" s="22" t="s">
        <v>1439</v>
      </c>
      <c r="E414" s="9">
        <f>Source!AT162</f>
        <v>70</v>
      </c>
      <c r="F414" s="24"/>
      <c r="G414" s="23"/>
      <c r="H414" s="9"/>
      <c r="I414" s="9"/>
      <c r="J414" s="24">
        <f>SUM(R412:R413)</f>
        <v>1211.97</v>
      </c>
      <c r="K414" s="24"/>
    </row>
    <row r="415" spans="1:22" ht="14.25" x14ac:dyDescent="0.2">
      <c r="A415" s="21"/>
      <c r="B415" s="21"/>
      <c r="C415" s="21" t="s">
        <v>1440</v>
      </c>
      <c r="D415" s="22" t="s">
        <v>1439</v>
      </c>
      <c r="E415" s="9">
        <f>Source!AU162</f>
        <v>10</v>
      </c>
      <c r="F415" s="24"/>
      <c r="G415" s="23"/>
      <c r="H415" s="9"/>
      <c r="I415" s="9"/>
      <c r="J415" s="24">
        <f>SUM(T412:T414)</f>
        <v>173.14</v>
      </c>
      <c r="K415" s="24"/>
    </row>
    <row r="416" spans="1:22" ht="14.25" x14ac:dyDescent="0.2">
      <c r="A416" s="21"/>
      <c r="B416" s="21"/>
      <c r="C416" s="21" t="s">
        <v>1441</v>
      </c>
      <c r="D416" s="22" t="s">
        <v>1442</v>
      </c>
      <c r="E416" s="9">
        <f>Source!AQ162</f>
        <v>2.04</v>
      </c>
      <c r="F416" s="24"/>
      <c r="G416" s="23" t="str">
        <f>Source!DI162</f>
        <v/>
      </c>
      <c r="H416" s="9">
        <f>Source!AV162</f>
        <v>1</v>
      </c>
      <c r="I416" s="9"/>
      <c r="J416" s="24"/>
      <c r="K416" s="24">
        <f>Source!U162</f>
        <v>3.2640000000000002</v>
      </c>
    </row>
    <row r="417" spans="1:22" ht="15" x14ac:dyDescent="0.25">
      <c r="A417" s="27"/>
      <c r="B417" s="27"/>
      <c r="C417" s="27"/>
      <c r="D417" s="27"/>
      <c r="E417" s="27"/>
      <c r="F417" s="27"/>
      <c r="G417" s="27"/>
      <c r="H417" s="27"/>
      <c r="I417" s="40">
        <f>J413+J414+J415</f>
        <v>3116.5</v>
      </c>
      <c r="J417" s="40"/>
      <c r="K417" s="28">
        <f>IF(Source!I162&lt;&gt;0, ROUND(I417/Source!I162, 2), 0)</f>
        <v>1947.81</v>
      </c>
      <c r="P417" s="26">
        <f>I417</f>
        <v>3116.5</v>
      </c>
    </row>
    <row r="418" spans="1:22" ht="42.75" x14ac:dyDescent="0.2">
      <c r="A418" s="21">
        <v>48</v>
      </c>
      <c r="B418" s="21" t="str">
        <f>Source!F163</f>
        <v>1.15-2203-9-1/1</v>
      </c>
      <c r="C418" s="21" t="str">
        <f>Source!G163</f>
        <v>Техническое обслуживание клапанов обратных фланцевых диаметром 50 мм</v>
      </c>
      <c r="D418" s="22" t="str">
        <f>Source!H163</f>
        <v>шт.</v>
      </c>
      <c r="E418" s="9">
        <f>Source!I163</f>
        <v>16</v>
      </c>
      <c r="F418" s="24"/>
      <c r="G418" s="23"/>
      <c r="H418" s="9"/>
      <c r="I418" s="9"/>
      <c r="J418" s="24"/>
      <c r="K418" s="24"/>
      <c r="Q418">
        <f>ROUND((Source!BZ163/100)*ROUND((Source!AF163*Source!AV163)*Source!I163, 2), 2)</f>
        <v>757.23</v>
      </c>
      <c r="R418">
        <f>Source!X163</f>
        <v>757.23</v>
      </c>
      <c r="S418">
        <f>ROUND((Source!CA163/100)*ROUND((Source!AF163*Source!AV163)*Source!I163, 2), 2)</f>
        <v>108.18</v>
      </c>
      <c r="T418">
        <f>Source!Y163</f>
        <v>108.18</v>
      </c>
      <c r="U418">
        <f>ROUND((175/100)*ROUND((Source!AE163*Source!AV163)*Source!I163, 2), 2)</f>
        <v>0</v>
      </c>
      <c r="V418">
        <f>ROUND((108/100)*ROUND(Source!CS163*Source!I163, 2), 2)</f>
        <v>0</v>
      </c>
    </row>
    <row r="419" spans="1:22" ht="14.25" x14ac:dyDescent="0.2">
      <c r="A419" s="21"/>
      <c r="B419" s="21"/>
      <c r="C419" s="21" t="s">
        <v>1437</v>
      </c>
      <c r="D419" s="22"/>
      <c r="E419" s="9"/>
      <c r="F419" s="24">
        <f>Source!AO163</f>
        <v>67.61</v>
      </c>
      <c r="G419" s="23" t="str">
        <f>Source!DG163</f>
        <v/>
      </c>
      <c r="H419" s="9">
        <f>Source!AV163</f>
        <v>1</v>
      </c>
      <c r="I419" s="9">
        <f>IF(Source!BA163&lt;&gt; 0, Source!BA163, 1)</f>
        <v>1</v>
      </c>
      <c r="J419" s="24">
        <f>Source!S163</f>
        <v>1081.76</v>
      </c>
      <c r="K419" s="24"/>
    </row>
    <row r="420" spans="1:22" ht="14.25" x14ac:dyDescent="0.2">
      <c r="A420" s="21"/>
      <c r="B420" s="21"/>
      <c r="C420" s="21" t="s">
        <v>1445</v>
      </c>
      <c r="D420" s="22"/>
      <c r="E420" s="9"/>
      <c r="F420" s="24">
        <f>Source!AL163</f>
        <v>0.26</v>
      </c>
      <c r="G420" s="23" t="str">
        <f>Source!DD163</f>
        <v/>
      </c>
      <c r="H420" s="9">
        <f>Source!AW163</f>
        <v>1</v>
      </c>
      <c r="I420" s="9">
        <f>IF(Source!BC163&lt;&gt; 0, Source!BC163, 1)</f>
        <v>1</v>
      </c>
      <c r="J420" s="24">
        <f>Source!P163</f>
        <v>4.16</v>
      </c>
      <c r="K420" s="24"/>
    </row>
    <row r="421" spans="1:22" ht="14.25" x14ac:dyDescent="0.2">
      <c r="A421" s="21"/>
      <c r="B421" s="21"/>
      <c r="C421" s="21" t="s">
        <v>1438</v>
      </c>
      <c r="D421" s="22" t="s">
        <v>1439</v>
      </c>
      <c r="E421" s="9">
        <f>Source!AT163</f>
        <v>70</v>
      </c>
      <c r="F421" s="24"/>
      <c r="G421" s="23"/>
      <c r="H421" s="9"/>
      <c r="I421" s="9"/>
      <c r="J421" s="24">
        <f>SUM(R418:R420)</f>
        <v>757.23</v>
      </c>
      <c r="K421" s="24"/>
    </row>
    <row r="422" spans="1:22" ht="14.25" x14ac:dyDescent="0.2">
      <c r="A422" s="21"/>
      <c r="B422" s="21"/>
      <c r="C422" s="21" t="s">
        <v>1440</v>
      </c>
      <c r="D422" s="22" t="s">
        <v>1439</v>
      </c>
      <c r="E422" s="9">
        <f>Source!AU163</f>
        <v>10</v>
      </c>
      <c r="F422" s="24"/>
      <c r="G422" s="23"/>
      <c r="H422" s="9"/>
      <c r="I422" s="9"/>
      <c r="J422" s="24">
        <f>SUM(T418:T421)</f>
        <v>108.18</v>
      </c>
      <c r="K422" s="24"/>
    </row>
    <row r="423" spans="1:22" ht="14.25" x14ac:dyDescent="0.2">
      <c r="A423" s="21"/>
      <c r="B423" s="21"/>
      <c r="C423" s="21" t="s">
        <v>1441</v>
      </c>
      <c r="D423" s="22" t="s">
        <v>1442</v>
      </c>
      <c r="E423" s="9">
        <f>Source!AQ163</f>
        <v>0.14000000000000001</v>
      </c>
      <c r="F423" s="24"/>
      <c r="G423" s="23" t="str">
        <f>Source!DI163</f>
        <v/>
      </c>
      <c r="H423" s="9">
        <f>Source!AV163</f>
        <v>1</v>
      </c>
      <c r="I423" s="9"/>
      <c r="J423" s="24"/>
      <c r="K423" s="24">
        <f>Source!U163</f>
        <v>2.2400000000000002</v>
      </c>
    </row>
    <row r="424" spans="1:22" ht="15" x14ac:dyDescent="0.25">
      <c r="A424" s="27"/>
      <c r="B424" s="27"/>
      <c r="C424" s="27"/>
      <c r="D424" s="27"/>
      <c r="E424" s="27"/>
      <c r="F424" s="27"/>
      <c r="G424" s="27"/>
      <c r="H424" s="27"/>
      <c r="I424" s="40">
        <f>J419+J420+J421+J422</f>
        <v>1951.3300000000002</v>
      </c>
      <c r="J424" s="40"/>
      <c r="K424" s="28">
        <f>IF(Source!I163&lt;&gt;0, ROUND(I424/Source!I163, 2), 0)</f>
        <v>121.96</v>
      </c>
      <c r="P424" s="26">
        <f>I424</f>
        <v>1951.3300000000002</v>
      </c>
    </row>
    <row r="426" spans="1:22" ht="15" x14ac:dyDescent="0.25">
      <c r="B426" s="42" t="str">
        <f>Source!G164</f>
        <v>Водомерный узел Т3 зоны футкорта</v>
      </c>
      <c r="C426" s="42"/>
      <c r="D426" s="42"/>
      <c r="E426" s="42"/>
      <c r="F426" s="42"/>
      <c r="G426" s="42"/>
      <c r="H426" s="42"/>
      <c r="I426" s="42"/>
      <c r="J426" s="42"/>
    </row>
    <row r="427" spans="1:22" ht="42.75" x14ac:dyDescent="0.2">
      <c r="A427" s="21">
        <v>49</v>
      </c>
      <c r="B427" s="21" t="str">
        <f>Source!F165</f>
        <v>1.23-2103-39-2/1</v>
      </c>
      <c r="C427" s="21" t="str">
        <f>Source!G165</f>
        <v>Техническое обслуживание счетчиков холодной и горячей воды условным диаметром 25-40 мм.</v>
      </c>
      <c r="D427" s="22" t="str">
        <f>Source!H165</f>
        <v>шт.</v>
      </c>
      <c r="E427" s="9">
        <f>Source!I165</f>
        <v>1</v>
      </c>
      <c r="F427" s="24"/>
      <c r="G427" s="23"/>
      <c r="H427" s="9"/>
      <c r="I427" s="9"/>
      <c r="J427" s="24"/>
      <c r="K427" s="24"/>
      <c r="Q427">
        <f>ROUND((Source!BZ165/100)*ROUND((Source!AF165*Source!AV165)*Source!I165, 2), 2)</f>
        <v>703.13</v>
      </c>
      <c r="R427">
        <f>Source!X165</f>
        <v>703.13</v>
      </c>
      <c r="S427">
        <f>ROUND((Source!CA165/100)*ROUND((Source!AF165*Source!AV165)*Source!I165, 2), 2)</f>
        <v>100.45</v>
      </c>
      <c r="T427">
        <f>Source!Y165</f>
        <v>100.45</v>
      </c>
      <c r="U427">
        <f>ROUND((175/100)*ROUND((Source!AE165*Source!AV165)*Source!I165, 2), 2)</f>
        <v>0</v>
      </c>
      <c r="V427">
        <f>ROUND((108/100)*ROUND(Source!CS165*Source!I165, 2), 2)</f>
        <v>0</v>
      </c>
    </row>
    <row r="428" spans="1:22" ht="14.25" x14ac:dyDescent="0.2">
      <c r="A428" s="21"/>
      <c r="B428" s="21"/>
      <c r="C428" s="21" t="s">
        <v>1437</v>
      </c>
      <c r="D428" s="22"/>
      <c r="E428" s="9"/>
      <c r="F428" s="24">
        <f>Source!AO165</f>
        <v>1004.47</v>
      </c>
      <c r="G428" s="23" t="str">
        <f>Source!DG165</f>
        <v/>
      </c>
      <c r="H428" s="9">
        <f>Source!AV165</f>
        <v>1</v>
      </c>
      <c r="I428" s="9">
        <f>IF(Source!BA165&lt;&gt; 0, Source!BA165, 1)</f>
        <v>1</v>
      </c>
      <c r="J428" s="24">
        <f>Source!S165</f>
        <v>1004.47</v>
      </c>
      <c r="K428" s="24"/>
    </row>
    <row r="429" spans="1:22" ht="14.25" x14ac:dyDescent="0.2">
      <c r="A429" s="21"/>
      <c r="B429" s="21"/>
      <c r="C429" s="21" t="s">
        <v>1445</v>
      </c>
      <c r="D429" s="22"/>
      <c r="E429" s="9"/>
      <c r="F429" s="24">
        <f>Source!AL165</f>
        <v>0.17</v>
      </c>
      <c r="G429" s="23" t="str">
        <f>Source!DD165</f>
        <v/>
      </c>
      <c r="H429" s="9">
        <f>Source!AW165</f>
        <v>1</v>
      </c>
      <c r="I429" s="9">
        <f>IF(Source!BC165&lt;&gt; 0, Source!BC165, 1)</f>
        <v>1</v>
      </c>
      <c r="J429" s="24">
        <f>Source!P165</f>
        <v>0.17</v>
      </c>
      <c r="K429" s="24"/>
    </row>
    <row r="430" spans="1:22" ht="14.25" x14ac:dyDescent="0.2">
      <c r="A430" s="21"/>
      <c r="B430" s="21"/>
      <c r="C430" s="21" t="s">
        <v>1438</v>
      </c>
      <c r="D430" s="22" t="s">
        <v>1439</v>
      </c>
      <c r="E430" s="9">
        <f>Source!AT165</f>
        <v>70</v>
      </c>
      <c r="F430" s="24"/>
      <c r="G430" s="23"/>
      <c r="H430" s="9"/>
      <c r="I430" s="9"/>
      <c r="J430" s="24">
        <f>SUM(R427:R429)</f>
        <v>703.13</v>
      </c>
      <c r="K430" s="24"/>
    </row>
    <row r="431" spans="1:22" ht="14.25" x14ac:dyDescent="0.2">
      <c r="A431" s="21"/>
      <c r="B431" s="21"/>
      <c r="C431" s="21" t="s">
        <v>1440</v>
      </c>
      <c r="D431" s="22" t="s">
        <v>1439</v>
      </c>
      <c r="E431" s="9">
        <f>Source!AU165</f>
        <v>10</v>
      </c>
      <c r="F431" s="24"/>
      <c r="G431" s="23"/>
      <c r="H431" s="9"/>
      <c r="I431" s="9"/>
      <c r="J431" s="24">
        <f>SUM(T427:T430)</f>
        <v>100.45</v>
      </c>
      <c r="K431" s="24"/>
    </row>
    <row r="432" spans="1:22" ht="14.25" x14ac:dyDescent="0.2">
      <c r="A432" s="21"/>
      <c r="B432" s="21"/>
      <c r="C432" s="21" t="s">
        <v>1441</v>
      </c>
      <c r="D432" s="22" t="s">
        <v>1442</v>
      </c>
      <c r="E432" s="9">
        <f>Source!AQ165</f>
        <v>2.08</v>
      </c>
      <c r="F432" s="24"/>
      <c r="G432" s="23" t="str">
        <f>Source!DI165</f>
        <v/>
      </c>
      <c r="H432" s="9">
        <f>Source!AV165</f>
        <v>1</v>
      </c>
      <c r="I432" s="9"/>
      <c r="J432" s="24"/>
      <c r="K432" s="24">
        <f>Source!U165</f>
        <v>2.08</v>
      </c>
    </row>
    <row r="433" spans="1:22" ht="15" x14ac:dyDescent="0.25">
      <c r="A433" s="27"/>
      <c r="B433" s="27"/>
      <c r="C433" s="27"/>
      <c r="D433" s="27"/>
      <c r="E433" s="27"/>
      <c r="F433" s="27"/>
      <c r="G433" s="27"/>
      <c r="H433" s="27"/>
      <c r="I433" s="40">
        <f>J428+J429+J430+J431</f>
        <v>1808.22</v>
      </c>
      <c r="J433" s="40"/>
      <c r="K433" s="28">
        <f>IF(Source!I165&lt;&gt;0, ROUND(I433/Source!I165, 2), 0)</f>
        <v>1808.22</v>
      </c>
      <c r="P433" s="26">
        <f>I433</f>
        <v>1808.22</v>
      </c>
    </row>
    <row r="434" spans="1:22" ht="42.75" x14ac:dyDescent="0.2">
      <c r="A434" s="21">
        <v>50</v>
      </c>
      <c r="B434" s="21" t="str">
        <f>Source!F166</f>
        <v>1.15-2203-7-2/1</v>
      </c>
      <c r="C434" s="21" t="str">
        <f>Source!G166</f>
        <v>Техническое обслуживание крана шарового латунного никелированного диаметром до 50 мм</v>
      </c>
      <c r="D434" s="22" t="str">
        <f>Source!H166</f>
        <v>10 шт.</v>
      </c>
      <c r="E434" s="9">
        <f>Source!I166</f>
        <v>0.1</v>
      </c>
      <c r="F434" s="24"/>
      <c r="G434" s="23"/>
      <c r="H434" s="9"/>
      <c r="I434" s="9"/>
      <c r="J434" s="24"/>
      <c r="K434" s="24"/>
      <c r="Q434">
        <f>ROUND((Source!BZ166/100)*ROUND((Source!AF166*Source!AV166)*Source!I166, 2), 2)</f>
        <v>22.65</v>
      </c>
      <c r="R434">
        <f>Source!X166</f>
        <v>22.65</v>
      </c>
      <c r="S434">
        <f>ROUND((Source!CA166/100)*ROUND((Source!AF166*Source!AV166)*Source!I166, 2), 2)</f>
        <v>3.24</v>
      </c>
      <c r="T434">
        <f>Source!Y166</f>
        <v>3.24</v>
      </c>
      <c r="U434">
        <f>ROUND((175/100)*ROUND((Source!AE166*Source!AV166)*Source!I166, 2), 2)</f>
        <v>0</v>
      </c>
      <c r="V434">
        <f>ROUND((108/100)*ROUND(Source!CS166*Source!I166, 2), 2)</f>
        <v>0</v>
      </c>
    </row>
    <row r="435" spans="1:22" ht="14.25" x14ac:dyDescent="0.2">
      <c r="A435" s="21"/>
      <c r="B435" s="21"/>
      <c r="C435" s="21" t="s">
        <v>1437</v>
      </c>
      <c r="D435" s="22"/>
      <c r="E435" s="9"/>
      <c r="F435" s="24">
        <f>Source!AO166</f>
        <v>323.57</v>
      </c>
      <c r="G435" s="23" t="str">
        <f>Source!DG166</f>
        <v/>
      </c>
      <c r="H435" s="9">
        <f>Source!AV166</f>
        <v>1</v>
      </c>
      <c r="I435" s="9">
        <f>IF(Source!BA166&lt;&gt; 0, Source!BA166, 1)</f>
        <v>1</v>
      </c>
      <c r="J435" s="24">
        <f>Source!S166</f>
        <v>32.36</v>
      </c>
      <c r="K435" s="24"/>
    </row>
    <row r="436" spans="1:22" ht="14.25" x14ac:dyDescent="0.2">
      <c r="A436" s="21"/>
      <c r="B436" s="21"/>
      <c r="C436" s="21" t="s">
        <v>1438</v>
      </c>
      <c r="D436" s="22" t="s">
        <v>1439</v>
      </c>
      <c r="E436" s="9">
        <f>Source!AT166</f>
        <v>70</v>
      </c>
      <c r="F436" s="24"/>
      <c r="G436" s="23"/>
      <c r="H436" s="9"/>
      <c r="I436" s="9"/>
      <c r="J436" s="24">
        <f>SUM(R434:R435)</f>
        <v>22.65</v>
      </c>
      <c r="K436" s="24"/>
    </row>
    <row r="437" spans="1:22" ht="14.25" x14ac:dyDescent="0.2">
      <c r="A437" s="21"/>
      <c r="B437" s="21"/>
      <c r="C437" s="21" t="s">
        <v>1440</v>
      </c>
      <c r="D437" s="22" t="s">
        <v>1439</v>
      </c>
      <c r="E437" s="9">
        <f>Source!AU166</f>
        <v>10</v>
      </c>
      <c r="F437" s="24"/>
      <c r="G437" s="23"/>
      <c r="H437" s="9"/>
      <c r="I437" s="9"/>
      <c r="J437" s="24">
        <f>SUM(T434:T436)</f>
        <v>3.24</v>
      </c>
      <c r="K437" s="24"/>
    </row>
    <row r="438" spans="1:22" ht="14.25" x14ac:dyDescent="0.2">
      <c r="A438" s="21"/>
      <c r="B438" s="21"/>
      <c r="C438" s="21" t="s">
        <v>1441</v>
      </c>
      <c r="D438" s="22" t="s">
        <v>1442</v>
      </c>
      <c r="E438" s="9">
        <f>Source!AQ166</f>
        <v>0.61</v>
      </c>
      <c r="F438" s="24"/>
      <c r="G438" s="23" t="str">
        <f>Source!DI166</f>
        <v/>
      </c>
      <c r="H438" s="9">
        <f>Source!AV166</f>
        <v>1</v>
      </c>
      <c r="I438" s="9"/>
      <c r="J438" s="24"/>
      <c r="K438" s="24">
        <f>Source!U166</f>
        <v>6.0999999999999999E-2</v>
      </c>
    </row>
    <row r="439" spans="1:22" ht="15" x14ac:dyDescent="0.25">
      <c r="A439" s="27"/>
      <c r="B439" s="27"/>
      <c r="C439" s="27"/>
      <c r="D439" s="27"/>
      <c r="E439" s="27"/>
      <c r="F439" s="27"/>
      <c r="G439" s="27"/>
      <c r="H439" s="27"/>
      <c r="I439" s="40">
        <f>J435+J436+J437</f>
        <v>58.25</v>
      </c>
      <c r="J439" s="40"/>
      <c r="K439" s="28">
        <f>IF(Source!I166&lt;&gt;0, ROUND(I439/Source!I166, 2), 0)</f>
        <v>582.5</v>
      </c>
      <c r="P439" s="26">
        <f>I439</f>
        <v>58.25</v>
      </c>
    </row>
    <row r="440" spans="1:22" ht="71.25" x14ac:dyDescent="0.2">
      <c r="A440" s="21">
        <v>51</v>
      </c>
      <c r="B440" s="21" t="str">
        <f>Source!F167</f>
        <v>1.23-2103-7-2/1</v>
      </c>
      <c r="C440" s="21" t="str">
        <f>Source!G167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440" s="22" t="str">
        <f>Source!H167</f>
        <v>шт.</v>
      </c>
      <c r="E440" s="9">
        <f>Source!I167</f>
        <v>1</v>
      </c>
      <c r="F440" s="24"/>
      <c r="G440" s="23"/>
      <c r="H440" s="9"/>
      <c r="I440" s="9"/>
      <c r="J440" s="24"/>
      <c r="K440" s="24"/>
      <c r="Q440">
        <f>ROUND((Source!BZ167/100)*ROUND((Source!AF167*Source!AV167)*Source!I167, 2), 2)</f>
        <v>360.18</v>
      </c>
      <c r="R440">
        <f>Source!X167</f>
        <v>360.18</v>
      </c>
      <c r="S440">
        <f>ROUND((Source!CA167/100)*ROUND((Source!AF167*Source!AV167)*Source!I167, 2), 2)</f>
        <v>51.45</v>
      </c>
      <c r="T440">
        <f>Source!Y167</f>
        <v>51.45</v>
      </c>
      <c r="U440">
        <f>ROUND((175/100)*ROUND((Source!AE167*Source!AV167)*Source!I167, 2), 2)</f>
        <v>0</v>
      </c>
      <c r="V440">
        <f>ROUND((108/100)*ROUND(Source!CS167*Source!I167, 2), 2)</f>
        <v>0</v>
      </c>
    </row>
    <row r="441" spans="1:22" ht="14.25" x14ac:dyDescent="0.2">
      <c r="A441" s="21"/>
      <c r="B441" s="21"/>
      <c r="C441" s="21" t="s">
        <v>1437</v>
      </c>
      <c r="D441" s="22"/>
      <c r="E441" s="9"/>
      <c r="F441" s="24">
        <f>Source!AO167</f>
        <v>514.54</v>
      </c>
      <c r="G441" s="23" t="str">
        <f>Source!DG167</f>
        <v/>
      </c>
      <c r="H441" s="9">
        <f>Source!AV167</f>
        <v>1</v>
      </c>
      <c r="I441" s="9">
        <f>IF(Source!BA167&lt;&gt; 0, Source!BA167, 1)</f>
        <v>1</v>
      </c>
      <c r="J441" s="24">
        <f>Source!S167</f>
        <v>514.54</v>
      </c>
      <c r="K441" s="24"/>
    </row>
    <row r="442" spans="1:22" ht="14.25" x14ac:dyDescent="0.2">
      <c r="A442" s="21"/>
      <c r="B442" s="21"/>
      <c r="C442" s="21" t="s">
        <v>1438</v>
      </c>
      <c r="D442" s="22" t="s">
        <v>1439</v>
      </c>
      <c r="E442" s="9">
        <f>Source!AT167</f>
        <v>70</v>
      </c>
      <c r="F442" s="24"/>
      <c r="G442" s="23"/>
      <c r="H442" s="9"/>
      <c r="I442" s="9"/>
      <c r="J442" s="24">
        <f>SUM(R440:R441)</f>
        <v>360.18</v>
      </c>
      <c r="K442" s="24"/>
    </row>
    <row r="443" spans="1:22" ht="14.25" x14ac:dyDescent="0.2">
      <c r="A443" s="21"/>
      <c r="B443" s="21"/>
      <c r="C443" s="21" t="s">
        <v>1440</v>
      </c>
      <c r="D443" s="22" t="s">
        <v>1439</v>
      </c>
      <c r="E443" s="9">
        <f>Source!AU167</f>
        <v>10</v>
      </c>
      <c r="F443" s="24"/>
      <c r="G443" s="23"/>
      <c r="H443" s="9"/>
      <c r="I443" s="9"/>
      <c r="J443" s="24">
        <f>SUM(T440:T442)</f>
        <v>51.45</v>
      </c>
      <c r="K443" s="24"/>
    </row>
    <row r="444" spans="1:22" ht="14.25" x14ac:dyDescent="0.2">
      <c r="A444" s="21"/>
      <c r="B444" s="21"/>
      <c r="C444" s="21" t="s">
        <v>1441</v>
      </c>
      <c r="D444" s="22" t="s">
        <v>1442</v>
      </c>
      <c r="E444" s="9">
        <f>Source!AQ167</f>
        <v>0.97</v>
      </c>
      <c r="F444" s="24"/>
      <c r="G444" s="23" t="str">
        <f>Source!DI167</f>
        <v/>
      </c>
      <c r="H444" s="9">
        <f>Source!AV167</f>
        <v>1</v>
      </c>
      <c r="I444" s="9"/>
      <c r="J444" s="24"/>
      <c r="K444" s="24">
        <f>Source!U167</f>
        <v>0.97</v>
      </c>
    </row>
    <row r="445" spans="1:22" ht="15" x14ac:dyDescent="0.25">
      <c r="A445" s="27"/>
      <c r="B445" s="27"/>
      <c r="C445" s="27"/>
      <c r="D445" s="27"/>
      <c r="E445" s="27"/>
      <c r="F445" s="27"/>
      <c r="G445" s="27"/>
      <c r="H445" s="27"/>
      <c r="I445" s="40">
        <f>J441+J442+J443</f>
        <v>926.17000000000007</v>
      </c>
      <c r="J445" s="40"/>
      <c r="K445" s="28">
        <f>IF(Source!I167&lt;&gt;0, ROUND(I445/Source!I167, 2), 0)</f>
        <v>926.17</v>
      </c>
      <c r="P445" s="26">
        <f>I445</f>
        <v>926.17000000000007</v>
      </c>
    </row>
    <row r="446" spans="1:22" ht="57" x14ac:dyDescent="0.2">
      <c r="A446" s="21">
        <v>52</v>
      </c>
      <c r="B446" s="21" t="str">
        <f>Source!F168</f>
        <v>1.23-2103-41-1/1</v>
      </c>
      <c r="C446" s="21" t="str">
        <f>Source!G168</f>
        <v>Техническое обслуживание регулирующего клапана/ Вентиль чугунный муфтовый запорный, Кран трехходовой, Кран пробковый</v>
      </c>
      <c r="D446" s="22" t="str">
        <f>Source!H168</f>
        <v>шт.</v>
      </c>
      <c r="E446" s="9">
        <f>Source!I168</f>
        <v>4</v>
      </c>
      <c r="F446" s="24"/>
      <c r="G446" s="23"/>
      <c r="H446" s="9"/>
      <c r="I446" s="9"/>
      <c r="J446" s="24"/>
      <c r="K446" s="24"/>
      <c r="Q446">
        <f>ROUND((Source!BZ168/100)*ROUND((Source!AF168*Source!AV168)*Source!I168, 2), 2)</f>
        <v>500.3</v>
      </c>
      <c r="R446">
        <f>Source!X168</f>
        <v>500.3</v>
      </c>
      <c r="S446">
        <f>ROUND((Source!CA168/100)*ROUND((Source!AF168*Source!AV168)*Source!I168, 2), 2)</f>
        <v>71.47</v>
      </c>
      <c r="T446">
        <f>Source!Y168</f>
        <v>71.47</v>
      </c>
      <c r="U446">
        <f>ROUND((175/100)*ROUND((Source!AE168*Source!AV168)*Source!I168, 2), 2)</f>
        <v>339.57</v>
      </c>
      <c r="V446">
        <f>ROUND((108/100)*ROUND(Source!CS168*Source!I168, 2), 2)</f>
        <v>209.56</v>
      </c>
    </row>
    <row r="447" spans="1:22" ht="14.25" x14ac:dyDescent="0.2">
      <c r="A447" s="21"/>
      <c r="B447" s="21"/>
      <c r="C447" s="21" t="s">
        <v>1437</v>
      </c>
      <c r="D447" s="22"/>
      <c r="E447" s="9"/>
      <c r="F447" s="24">
        <f>Source!AO168</f>
        <v>178.68</v>
      </c>
      <c r="G447" s="23" t="str">
        <f>Source!DG168</f>
        <v/>
      </c>
      <c r="H447" s="9">
        <f>Source!AV168</f>
        <v>1</v>
      </c>
      <c r="I447" s="9">
        <f>IF(Source!BA168&lt;&gt; 0, Source!BA168, 1)</f>
        <v>1</v>
      </c>
      <c r="J447" s="24">
        <f>Source!S168</f>
        <v>714.72</v>
      </c>
      <c r="K447" s="24"/>
    </row>
    <row r="448" spans="1:22" ht="14.25" x14ac:dyDescent="0.2">
      <c r="A448" s="21"/>
      <c r="B448" s="21"/>
      <c r="C448" s="21" t="s">
        <v>1446</v>
      </c>
      <c r="D448" s="22"/>
      <c r="E448" s="9"/>
      <c r="F448" s="24">
        <f>Source!AM168</f>
        <v>89.43</v>
      </c>
      <c r="G448" s="23" t="str">
        <f>Source!DE168</f>
        <v/>
      </c>
      <c r="H448" s="9">
        <f>Source!AV168</f>
        <v>1</v>
      </c>
      <c r="I448" s="9">
        <f>IF(Source!BB168&lt;&gt; 0, Source!BB168, 1)</f>
        <v>1</v>
      </c>
      <c r="J448" s="24">
        <f>Source!Q168</f>
        <v>357.72</v>
      </c>
      <c r="K448" s="24"/>
    </row>
    <row r="449" spans="1:22" ht="14.25" x14ac:dyDescent="0.2">
      <c r="A449" s="21"/>
      <c r="B449" s="21"/>
      <c r="C449" s="21" t="s">
        <v>1447</v>
      </c>
      <c r="D449" s="22"/>
      <c r="E449" s="9"/>
      <c r="F449" s="24">
        <f>Source!AN168</f>
        <v>48.51</v>
      </c>
      <c r="G449" s="23" t="str">
        <f>Source!DF168</f>
        <v/>
      </c>
      <c r="H449" s="9">
        <f>Source!AV168</f>
        <v>1</v>
      </c>
      <c r="I449" s="9">
        <f>IF(Source!BS168&lt;&gt; 0, Source!BS168, 1)</f>
        <v>1</v>
      </c>
      <c r="J449" s="29">
        <f>Source!R168</f>
        <v>194.04</v>
      </c>
      <c r="K449" s="24"/>
    </row>
    <row r="450" spans="1:22" ht="14.25" x14ac:dyDescent="0.2">
      <c r="A450" s="21"/>
      <c r="B450" s="21"/>
      <c r="C450" s="21" t="s">
        <v>1438</v>
      </c>
      <c r="D450" s="22" t="s">
        <v>1439</v>
      </c>
      <c r="E450" s="9">
        <f>Source!AT168</f>
        <v>70</v>
      </c>
      <c r="F450" s="24"/>
      <c r="G450" s="23"/>
      <c r="H450" s="9"/>
      <c r="I450" s="9"/>
      <c r="J450" s="24">
        <f>SUM(R446:R449)</f>
        <v>500.3</v>
      </c>
      <c r="K450" s="24"/>
    </row>
    <row r="451" spans="1:22" ht="14.25" x14ac:dyDescent="0.2">
      <c r="A451" s="21"/>
      <c r="B451" s="21"/>
      <c r="C451" s="21" t="s">
        <v>1440</v>
      </c>
      <c r="D451" s="22" t="s">
        <v>1439</v>
      </c>
      <c r="E451" s="9">
        <f>Source!AU168</f>
        <v>10</v>
      </c>
      <c r="F451" s="24"/>
      <c r="G451" s="23"/>
      <c r="H451" s="9"/>
      <c r="I451" s="9"/>
      <c r="J451" s="24">
        <f>SUM(T446:T450)</f>
        <v>71.47</v>
      </c>
      <c r="K451" s="24"/>
    </row>
    <row r="452" spans="1:22" ht="14.25" x14ac:dyDescent="0.2">
      <c r="A452" s="21"/>
      <c r="B452" s="21"/>
      <c r="C452" s="21" t="s">
        <v>1448</v>
      </c>
      <c r="D452" s="22" t="s">
        <v>1439</v>
      </c>
      <c r="E452" s="9">
        <f>108</f>
        <v>108</v>
      </c>
      <c r="F452" s="24"/>
      <c r="G452" s="23"/>
      <c r="H452" s="9"/>
      <c r="I452" s="9"/>
      <c r="J452" s="24">
        <f>SUM(V446:V451)</f>
        <v>209.56</v>
      </c>
      <c r="K452" s="24"/>
    </row>
    <row r="453" spans="1:22" ht="14.25" x14ac:dyDescent="0.2">
      <c r="A453" s="21"/>
      <c r="B453" s="21"/>
      <c r="C453" s="21" t="s">
        <v>1441</v>
      </c>
      <c r="D453" s="22" t="s">
        <v>1442</v>
      </c>
      <c r="E453" s="9">
        <f>Source!AQ168</f>
        <v>0.37</v>
      </c>
      <c r="F453" s="24"/>
      <c r="G453" s="23" t="str">
        <f>Source!DI168</f>
        <v/>
      </c>
      <c r="H453" s="9">
        <f>Source!AV168</f>
        <v>1</v>
      </c>
      <c r="I453" s="9"/>
      <c r="J453" s="24"/>
      <c r="K453" s="24">
        <f>Source!U168</f>
        <v>1.48</v>
      </c>
    </row>
    <row r="454" spans="1:22" ht="15" x14ac:dyDescent="0.25">
      <c r="A454" s="27"/>
      <c r="B454" s="27"/>
      <c r="C454" s="27"/>
      <c r="D454" s="27"/>
      <c r="E454" s="27"/>
      <c r="F454" s="27"/>
      <c r="G454" s="27"/>
      <c r="H454" s="27"/>
      <c r="I454" s="40">
        <f>J447+J448+J450+J451+J452</f>
        <v>1853.77</v>
      </c>
      <c r="J454" s="40"/>
      <c r="K454" s="28">
        <f>IF(Source!I168&lt;&gt;0, ROUND(I454/Source!I168, 2), 0)</f>
        <v>463.44</v>
      </c>
      <c r="P454" s="26">
        <f>I454</f>
        <v>1853.77</v>
      </c>
    </row>
    <row r="456" spans="1:22" ht="15" x14ac:dyDescent="0.25">
      <c r="B456" s="42" t="str">
        <f>Source!G169</f>
        <v>Водомерный узел Т3 зоны ресторана</v>
      </c>
      <c r="C456" s="42"/>
      <c r="D456" s="42"/>
      <c r="E456" s="42"/>
      <c r="F456" s="42"/>
      <c r="G456" s="42"/>
      <c r="H456" s="42"/>
      <c r="I456" s="42"/>
      <c r="J456" s="42"/>
    </row>
    <row r="457" spans="1:22" ht="42.75" x14ac:dyDescent="0.2">
      <c r="A457" s="21">
        <v>53</v>
      </c>
      <c r="B457" s="21" t="str">
        <f>Source!F170</f>
        <v>1.23-2103-39-2/1</v>
      </c>
      <c r="C457" s="21" t="str">
        <f>Source!G170</f>
        <v>Техническое обслуживание счетчиков холодной и горячей воды условным диаметром 25-40 мм.</v>
      </c>
      <c r="D457" s="22" t="str">
        <f>Source!H170</f>
        <v>шт.</v>
      </c>
      <c r="E457" s="9">
        <f>Source!I170</f>
        <v>1</v>
      </c>
      <c r="F457" s="24"/>
      <c r="G457" s="23"/>
      <c r="H457" s="9"/>
      <c r="I457" s="9"/>
      <c r="J457" s="24"/>
      <c r="K457" s="24"/>
      <c r="Q457">
        <f>ROUND((Source!BZ170/100)*ROUND((Source!AF170*Source!AV170)*Source!I170, 2), 2)</f>
        <v>703.13</v>
      </c>
      <c r="R457">
        <f>Source!X170</f>
        <v>703.13</v>
      </c>
      <c r="S457">
        <f>ROUND((Source!CA170/100)*ROUND((Source!AF170*Source!AV170)*Source!I170, 2), 2)</f>
        <v>100.45</v>
      </c>
      <c r="T457">
        <f>Source!Y170</f>
        <v>100.45</v>
      </c>
      <c r="U457">
        <f>ROUND((175/100)*ROUND((Source!AE170*Source!AV170)*Source!I170, 2), 2)</f>
        <v>0</v>
      </c>
      <c r="V457">
        <f>ROUND((108/100)*ROUND(Source!CS170*Source!I170, 2), 2)</f>
        <v>0</v>
      </c>
    </row>
    <row r="458" spans="1:22" ht="14.25" x14ac:dyDescent="0.2">
      <c r="A458" s="21"/>
      <c r="B458" s="21"/>
      <c r="C458" s="21" t="s">
        <v>1437</v>
      </c>
      <c r="D458" s="22"/>
      <c r="E458" s="9"/>
      <c r="F458" s="24">
        <f>Source!AO170</f>
        <v>1004.47</v>
      </c>
      <c r="G458" s="23" t="str">
        <f>Source!DG170</f>
        <v/>
      </c>
      <c r="H458" s="9">
        <f>Source!AV170</f>
        <v>1</v>
      </c>
      <c r="I458" s="9">
        <f>IF(Source!BA170&lt;&gt; 0, Source!BA170, 1)</f>
        <v>1</v>
      </c>
      <c r="J458" s="24">
        <f>Source!S170</f>
        <v>1004.47</v>
      </c>
      <c r="K458" s="24"/>
    </row>
    <row r="459" spans="1:22" ht="14.25" x14ac:dyDescent="0.2">
      <c r="A459" s="21"/>
      <c r="B459" s="21"/>
      <c r="C459" s="21" t="s">
        <v>1445</v>
      </c>
      <c r="D459" s="22"/>
      <c r="E459" s="9"/>
      <c r="F459" s="24">
        <f>Source!AL170</f>
        <v>0.17</v>
      </c>
      <c r="G459" s="23" t="str">
        <f>Source!DD170</f>
        <v/>
      </c>
      <c r="H459" s="9">
        <f>Source!AW170</f>
        <v>1</v>
      </c>
      <c r="I459" s="9">
        <f>IF(Source!BC170&lt;&gt; 0, Source!BC170, 1)</f>
        <v>1</v>
      </c>
      <c r="J459" s="24">
        <f>Source!P170</f>
        <v>0.17</v>
      </c>
      <c r="K459" s="24"/>
    </row>
    <row r="460" spans="1:22" ht="14.25" x14ac:dyDescent="0.2">
      <c r="A460" s="21"/>
      <c r="B460" s="21"/>
      <c r="C460" s="21" t="s">
        <v>1438</v>
      </c>
      <c r="D460" s="22" t="s">
        <v>1439</v>
      </c>
      <c r="E460" s="9">
        <f>Source!AT170</f>
        <v>70</v>
      </c>
      <c r="F460" s="24"/>
      <c r="G460" s="23"/>
      <c r="H460" s="9"/>
      <c r="I460" s="9"/>
      <c r="J460" s="24">
        <f>SUM(R457:R459)</f>
        <v>703.13</v>
      </c>
      <c r="K460" s="24"/>
    </row>
    <row r="461" spans="1:22" ht="14.25" x14ac:dyDescent="0.2">
      <c r="A461" s="21"/>
      <c r="B461" s="21"/>
      <c r="C461" s="21" t="s">
        <v>1440</v>
      </c>
      <c r="D461" s="22" t="s">
        <v>1439</v>
      </c>
      <c r="E461" s="9">
        <f>Source!AU170</f>
        <v>10</v>
      </c>
      <c r="F461" s="24"/>
      <c r="G461" s="23"/>
      <c r="H461" s="9"/>
      <c r="I461" s="9"/>
      <c r="J461" s="24">
        <f>SUM(T457:T460)</f>
        <v>100.45</v>
      </c>
      <c r="K461" s="24"/>
    </row>
    <row r="462" spans="1:22" ht="14.25" x14ac:dyDescent="0.2">
      <c r="A462" s="21"/>
      <c r="B462" s="21"/>
      <c r="C462" s="21" t="s">
        <v>1441</v>
      </c>
      <c r="D462" s="22" t="s">
        <v>1442</v>
      </c>
      <c r="E462" s="9">
        <f>Source!AQ170</f>
        <v>2.08</v>
      </c>
      <c r="F462" s="24"/>
      <c r="G462" s="23" t="str">
        <f>Source!DI170</f>
        <v/>
      </c>
      <c r="H462" s="9">
        <f>Source!AV170</f>
        <v>1</v>
      </c>
      <c r="I462" s="9"/>
      <c r="J462" s="24"/>
      <c r="K462" s="24">
        <f>Source!U170</f>
        <v>2.08</v>
      </c>
    </row>
    <row r="463" spans="1:22" ht="15" x14ac:dyDescent="0.25">
      <c r="A463" s="27"/>
      <c r="B463" s="27"/>
      <c r="C463" s="27"/>
      <c r="D463" s="27"/>
      <c r="E463" s="27"/>
      <c r="F463" s="27"/>
      <c r="G463" s="27"/>
      <c r="H463" s="27"/>
      <c r="I463" s="40">
        <f>J458+J459+J460+J461</f>
        <v>1808.22</v>
      </c>
      <c r="J463" s="40"/>
      <c r="K463" s="28">
        <f>IF(Source!I170&lt;&gt;0, ROUND(I463/Source!I170, 2), 0)</f>
        <v>1808.22</v>
      </c>
      <c r="P463" s="26">
        <f>I463</f>
        <v>1808.22</v>
      </c>
    </row>
    <row r="464" spans="1:22" ht="42.75" x14ac:dyDescent="0.2">
      <c r="A464" s="21">
        <v>54</v>
      </c>
      <c r="B464" s="21" t="str">
        <f>Source!F171</f>
        <v>1.15-2203-7-2/1</v>
      </c>
      <c r="C464" s="21" t="str">
        <f>Source!G171</f>
        <v>Техническое обслуживание крана шарового латунного никелированного диаметром до 50 мм</v>
      </c>
      <c r="D464" s="22" t="str">
        <f>Source!H171</f>
        <v>10 шт.</v>
      </c>
      <c r="E464" s="9">
        <f>Source!I171</f>
        <v>0.1</v>
      </c>
      <c r="F464" s="24"/>
      <c r="G464" s="23"/>
      <c r="H464" s="9"/>
      <c r="I464" s="9"/>
      <c r="J464" s="24"/>
      <c r="K464" s="24"/>
      <c r="Q464">
        <f>ROUND((Source!BZ171/100)*ROUND((Source!AF171*Source!AV171)*Source!I171, 2), 2)</f>
        <v>22.65</v>
      </c>
      <c r="R464">
        <f>Source!X171</f>
        <v>22.65</v>
      </c>
      <c r="S464">
        <f>ROUND((Source!CA171/100)*ROUND((Source!AF171*Source!AV171)*Source!I171, 2), 2)</f>
        <v>3.24</v>
      </c>
      <c r="T464">
        <f>Source!Y171</f>
        <v>3.24</v>
      </c>
      <c r="U464">
        <f>ROUND((175/100)*ROUND((Source!AE171*Source!AV171)*Source!I171, 2), 2)</f>
        <v>0</v>
      </c>
      <c r="V464">
        <f>ROUND((108/100)*ROUND(Source!CS171*Source!I171, 2), 2)</f>
        <v>0</v>
      </c>
    </row>
    <row r="465" spans="1:22" ht="14.25" x14ac:dyDescent="0.2">
      <c r="A465" s="21"/>
      <c r="B465" s="21"/>
      <c r="C465" s="21" t="s">
        <v>1437</v>
      </c>
      <c r="D465" s="22"/>
      <c r="E465" s="9"/>
      <c r="F465" s="24">
        <f>Source!AO171</f>
        <v>323.57</v>
      </c>
      <c r="G465" s="23" t="str">
        <f>Source!DG171</f>
        <v/>
      </c>
      <c r="H465" s="9">
        <f>Source!AV171</f>
        <v>1</v>
      </c>
      <c r="I465" s="9">
        <f>IF(Source!BA171&lt;&gt; 0, Source!BA171, 1)</f>
        <v>1</v>
      </c>
      <c r="J465" s="24">
        <f>Source!S171</f>
        <v>32.36</v>
      </c>
      <c r="K465" s="24"/>
    </row>
    <row r="466" spans="1:22" ht="14.25" x14ac:dyDescent="0.2">
      <c r="A466" s="21"/>
      <c r="B466" s="21"/>
      <c r="C466" s="21" t="s">
        <v>1438</v>
      </c>
      <c r="D466" s="22" t="s">
        <v>1439</v>
      </c>
      <c r="E466" s="9">
        <f>Source!AT171</f>
        <v>70</v>
      </c>
      <c r="F466" s="24"/>
      <c r="G466" s="23"/>
      <c r="H466" s="9"/>
      <c r="I466" s="9"/>
      <c r="J466" s="24">
        <f>SUM(R464:R465)</f>
        <v>22.65</v>
      </c>
      <c r="K466" s="24"/>
    </row>
    <row r="467" spans="1:22" ht="14.25" x14ac:dyDescent="0.2">
      <c r="A467" s="21"/>
      <c r="B467" s="21"/>
      <c r="C467" s="21" t="s">
        <v>1440</v>
      </c>
      <c r="D467" s="22" t="s">
        <v>1439</v>
      </c>
      <c r="E467" s="9">
        <f>Source!AU171</f>
        <v>10</v>
      </c>
      <c r="F467" s="24"/>
      <c r="G467" s="23"/>
      <c r="H467" s="9"/>
      <c r="I467" s="9"/>
      <c r="J467" s="24">
        <f>SUM(T464:T466)</f>
        <v>3.24</v>
      </c>
      <c r="K467" s="24"/>
    </row>
    <row r="468" spans="1:22" ht="14.25" x14ac:dyDescent="0.2">
      <c r="A468" s="21"/>
      <c r="B468" s="21"/>
      <c r="C468" s="21" t="s">
        <v>1441</v>
      </c>
      <c r="D468" s="22" t="s">
        <v>1442</v>
      </c>
      <c r="E468" s="9">
        <f>Source!AQ171</f>
        <v>0.61</v>
      </c>
      <c r="F468" s="24"/>
      <c r="G468" s="23" t="str">
        <f>Source!DI171</f>
        <v/>
      </c>
      <c r="H468" s="9">
        <f>Source!AV171</f>
        <v>1</v>
      </c>
      <c r="I468" s="9"/>
      <c r="J468" s="24"/>
      <c r="K468" s="24">
        <f>Source!U171</f>
        <v>6.0999999999999999E-2</v>
      </c>
    </row>
    <row r="469" spans="1:22" ht="15" x14ac:dyDescent="0.25">
      <c r="A469" s="27"/>
      <c r="B469" s="27"/>
      <c r="C469" s="27"/>
      <c r="D469" s="27"/>
      <c r="E469" s="27"/>
      <c r="F469" s="27"/>
      <c r="G469" s="27"/>
      <c r="H469" s="27"/>
      <c r="I469" s="40">
        <f>J465+J466+J467</f>
        <v>58.25</v>
      </c>
      <c r="J469" s="40"/>
      <c r="K469" s="28">
        <f>IF(Source!I171&lt;&gt;0, ROUND(I469/Source!I171, 2), 0)</f>
        <v>582.5</v>
      </c>
      <c r="P469" s="26">
        <f>I469</f>
        <v>58.25</v>
      </c>
    </row>
    <row r="470" spans="1:22" ht="71.25" x14ac:dyDescent="0.2">
      <c r="A470" s="21">
        <v>55</v>
      </c>
      <c r="B470" s="21" t="str">
        <f>Source!F172</f>
        <v>1.23-2103-7-2/1</v>
      </c>
      <c r="C470" s="21" t="str">
        <f>Source!G172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470" s="22" t="str">
        <f>Source!H172</f>
        <v>шт.</v>
      </c>
      <c r="E470" s="9">
        <f>Source!I172</f>
        <v>1</v>
      </c>
      <c r="F470" s="24"/>
      <c r="G470" s="23"/>
      <c r="H470" s="9"/>
      <c r="I470" s="9"/>
      <c r="J470" s="24"/>
      <c r="K470" s="24"/>
      <c r="Q470">
        <f>ROUND((Source!BZ172/100)*ROUND((Source!AF172*Source!AV172)*Source!I172, 2), 2)</f>
        <v>360.18</v>
      </c>
      <c r="R470">
        <f>Source!X172</f>
        <v>360.18</v>
      </c>
      <c r="S470">
        <f>ROUND((Source!CA172/100)*ROUND((Source!AF172*Source!AV172)*Source!I172, 2), 2)</f>
        <v>51.45</v>
      </c>
      <c r="T470">
        <f>Source!Y172</f>
        <v>51.45</v>
      </c>
      <c r="U470">
        <f>ROUND((175/100)*ROUND((Source!AE172*Source!AV172)*Source!I172, 2), 2)</f>
        <v>0</v>
      </c>
      <c r="V470">
        <f>ROUND((108/100)*ROUND(Source!CS172*Source!I172, 2), 2)</f>
        <v>0</v>
      </c>
    </row>
    <row r="471" spans="1:22" ht="14.25" x14ac:dyDescent="0.2">
      <c r="A471" s="21"/>
      <c r="B471" s="21"/>
      <c r="C471" s="21" t="s">
        <v>1437</v>
      </c>
      <c r="D471" s="22"/>
      <c r="E471" s="9"/>
      <c r="F471" s="24">
        <f>Source!AO172</f>
        <v>514.54</v>
      </c>
      <c r="G471" s="23" t="str">
        <f>Source!DG172</f>
        <v/>
      </c>
      <c r="H471" s="9">
        <f>Source!AV172</f>
        <v>1</v>
      </c>
      <c r="I471" s="9">
        <f>IF(Source!BA172&lt;&gt; 0, Source!BA172, 1)</f>
        <v>1</v>
      </c>
      <c r="J471" s="24">
        <f>Source!S172</f>
        <v>514.54</v>
      </c>
      <c r="K471" s="24"/>
    </row>
    <row r="472" spans="1:22" ht="14.25" x14ac:dyDescent="0.2">
      <c r="A472" s="21"/>
      <c r="B472" s="21"/>
      <c r="C472" s="21" t="s">
        <v>1438</v>
      </c>
      <c r="D472" s="22" t="s">
        <v>1439</v>
      </c>
      <c r="E472" s="9">
        <f>Source!AT172</f>
        <v>70</v>
      </c>
      <c r="F472" s="24"/>
      <c r="G472" s="23"/>
      <c r="H472" s="9"/>
      <c r="I472" s="9"/>
      <c r="J472" s="24">
        <f>SUM(R470:R471)</f>
        <v>360.18</v>
      </c>
      <c r="K472" s="24"/>
    </row>
    <row r="473" spans="1:22" ht="14.25" x14ac:dyDescent="0.2">
      <c r="A473" s="21"/>
      <c r="B473" s="21"/>
      <c r="C473" s="21" t="s">
        <v>1440</v>
      </c>
      <c r="D473" s="22" t="s">
        <v>1439</v>
      </c>
      <c r="E473" s="9">
        <f>Source!AU172</f>
        <v>10</v>
      </c>
      <c r="F473" s="24"/>
      <c r="G473" s="23"/>
      <c r="H473" s="9"/>
      <c r="I473" s="9"/>
      <c r="J473" s="24">
        <f>SUM(T470:T472)</f>
        <v>51.45</v>
      </c>
      <c r="K473" s="24"/>
    </row>
    <row r="474" spans="1:22" ht="14.25" x14ac:dyDescent="0.2">
      <c r="A474" s="21"/>
      <c r="B474" s="21"/>
      <c r="C474" s="21" t="s">
        <v>1441</v>
      </c>
      <c r="D474" s="22" t="s">
        <v>1442</v>
      </c>
      <c r="E474" s="9">
        <f>Source!AQ172</f>
        <v>0.97</v>
      </c>
      <c r="F474" s="24"/>
      <c r="G474" s="23" t="str">
        <f>Source!DI172</f>
        <v/>
      </c>
      <c r="H474" s="9">
        <f>Source!AV172</f>
        <v>1</v>
      </c>
      <c r="I474" s="9"/>
      <c r="J474" s="24"/>
      <c r="K474" s="24">
        <f>Source!U172</f>
        <v>0.97</v>
      </c>
    </row>
    <row r="475" spans="1:22" ht="15" x14ac:dyDescent="0.25">
      <c r="A475" s="27"/>
      <c r="B475" s="27"/>
      <c r="C475" s="27"/>
      <c r="D475" s="27"/>
      <c r="E475" s="27"/>
      <c r="F475" s="27"/>
      <c r="G475" s="27"/>
      <c r="H475" s="27"/>
      <c r="I475" s="40">
        <f>J471+J472+J473</f>
        <v>926.17000000000007</v>
      </c>
      <c r="J475" s="40"/>
      <c r="K475" s="28">
        <f>IF(Source!I172&lt;&gt;0, ROUND(I475/Source!I172, 2), 0)</f>
        <v>926.17</v>
      </c>
      <c r="P475" s="26">
        <f>I475</f>
        <v>926.17000000000007</v>
      </c>
    </row>
    <row r="476" spans="1:22" ht="57" x14ac:dyDescent="0.2">
      <c r="A476" s="21">
        <v>56</v>
      </c>
      <c r="B476" s="21" t="str">
        <f>Source!F173</f>
        <v>1.23-2103-41-1/1</v>
      </c>
      <c r="C476" s="21" t="str">
        <f>Source!G173</f>
        <v>Техническое обслуживание регулирующего клапана/ Вентиль чугунный муфтовый запорный, Кран трехходовой, Кран пробковый</v>
      </c>
      <c r="D476" s="22" t="str">
        <f>Source!H173</f>
        <v>шт.</v>
      </c>
      <c r="E476" s="9">
        <f>Source!I173</f>
        <v>4</v>
      </c>
      <c r="F476" s="24"/>
      <c r="G476" s="23"/>
      <c r="H476" s="9"/>
      <c r="I476" s="9"/>
      <c r="J476" s="24"/>
      <c r="K476" s="24"/>
      <c r="Q476">
        <f>ROUND((Source!BZ173/100)*ROUND((Source!AF173*Source!AV173)*Source!I173, 2), 2)</f>
        <v>500.3</v>
      </c>
      <c r="R476">
        <f>Source!X173</f>
        <v>500.3</v>
      </c>
      <c r="S476">
        <f>ROUND((Source!CA173/100)*ROUND((Source!AF173*Source!AV173)*Source!I173, 2), 2)</f>
        <v>71.47</v>
      </c>
      <c r="T476">
        <f>Source!Y173</f>
        <v>71.47</v>
      </c>
      <c r="U476">
        <f>ROUND((175/100)*ROUND((Source!AE173*Source!AV173)*Source!I173, 2), 2)</f>
        <v>339.57</v>
      </c>
      <c r="V476">
        <f>ROUND((108/100)*ROUND(Source!CS173*Source!I173, 2), 2)</f>
        <v>209.56</v>
      </c>
    </row>
    <row r="477" spans="1:22" ht="14.25" x14ac:dyDescent="0.2">
      <c r="A477" s="21"/>
      <c r="B477" s="21"/>
      <c r="C477" s="21" t="s">
        <v>1437</v>
      </c>
      <c r="D477" s="22"/>
      <c r="E477" s="9"/>
      <c r="F477" s="24">
        <f>Source!AO173</f>
        <v>178.68</v>
      </c>
      <c r="G477" s="23" t="str">
        <f>Source!DG173</f>
        <v/>
      </c>
      <c r="H477" s="9">
        <f>Source!AV173</f>
        <v>1</v>
      </c>
      <c r="I477" s="9">
        <f>IF(Source!BA173&lt;&gt; 0, Source!BA173, 1)</f>
        <v>1</v>
      </c>
      <c r="J477" s="24">
        <f>Source!S173</f>
        <v>714.72</v>
      </c>
      <c r="K477" s="24"/>
    </row>
    <row r="478" spans="1:22" ht="14.25" x14ac:dyDescent="0.2">
      <c r="A478" s="21"/>
      <c r="B478" s="21"/>
      <c r="C478" s="21" t="s">
        <v>1446</v>
      </c>
      <c r="D478" s="22"/>
      <c r="E478" s="9"/>
      <c r="F478" s="24">
        <f>Source!AM173</f>
        <v>89.43</v>
      </c>
      <c r="G478" s="23" t="str">
        <f>Source!DE173</f>
        <v/>
      </c>
      <c r="H478" s="9">
        <f>Source!AV173</f>
        <v>1</v>
      </c>
      <c r="I478" s="9">
        <f>IF(Source!BB173&lt;&gt; 0, Source!BB173, 1)</f>
        <v>1</v>
      </c>
      <c r="J478" s="24">
        <f>Source!Q173</f>
        <v>357.72</v>
      </c>
      <c r="K478" s="24"/>
    </row>
    <row r="479" spans="1:22" ht="14.25" x14ac:dyDescent="0.2">
      <c r="A479" s="21"/>
      <c r="B479" s="21"/>
      <c r="C479" s="21" t="s">
        <v>1447</v>
      </c>
      <c r="D479" s="22"/>
      <c r="E479" s="9"/>
      <c r="F479" s="24">
        <f>Source!AN173</f>
        <v>48.51</v>
      </c>
      <c r="G479" s="23" t="str">
        <f>Source!DF173</f>
        <v/>
      </c>
      <c r="H479" s="9">
        <f>Source!AV173</f>
        <v>1</v>
      </c>
      <c r="I479" s="9">
        <f>IF(Source!BS173&lt;&gt; 0, Source!BS173, 1)</f>
        <v>1</v>
      </c>
      <c r="J479" s="29">
        <f>Source!R173</f>
        <v>194.04</v>
      </c>
      <c r="K479" s="24"/>
    </row>
    <row r="480" spans="1:22" ht="14.25" x14ac:dyDescent="0.2">
      <c r="A480" s="21"/>
      <c r="B480" s="21"/>
      <c r="C480" s="21" t="s">
        <v>1438</v>
      </c>
      <c r="D480" s="22" t="s">
        <v>1439</v>
      </c>
      <c r="E480" s="9">
        <f>Source!AT173</f>
        <v>70</v>
      </c>
      <c r="F480" s="24"/>
      <c r="G480" s="23"/>
      <c r="H480" s="9"/>
      <c r="I480" s="9"/>
      <c r="J480" s="24">
        <f>SUM(R476:R479)</f>
        <v>500.3</v>
      </c>
      <c r="K480" s="24"/>
    </row>
    <row r="481" spans="1:22" ht="14.25" x14ac:dyDescent="0.2">
      <c r="A481" s="21"/>
      <c r="B481" s="21"/>
      <c r="C481" s="21" t="s">
        <v>1440</v>
      </c>
      <c r="D481" s="22" t="s">
        <v>1439</v>
      </c>
      <c r="E481" s="9">
        <f>Source!AU173</f>
        <v>10</v>
      </c>
      <c r="F481" s="24"/>
      <c r="G481" s="23"/>
      <c r="H481" s="9"/>
      <c r="I481" s="9"/>
      <c r="J481" s="24">
        <f>SUM(T476:T480)</f>
        <v>71.47</v>
      </c>
      <c r="K481" s="24"/>
    </row>
    <row r="482" spans="1:22" ht="14.25" x14ac:dyDescent="0.2">
      <c r="A482" s="21"/>
      <c r="B482" s="21"/>
      <c r="C482" s="21" t="s">
        <v>1448</v>
      </c>
      <c r="D482" s="22" t="s">
        <v>1439</v>
      </c>
      <c r="E482" s="9">
        <f>108</f>
        <v>108</v>
      </c>
      <c r="F482" s="24"/>
      <c r="G482" s="23"/>
      <c r="H482" s="9"/>
      <c r="I482" s="9"/>
      <c r="J482" s="24">
        <f>SUM(V476:V481)</f>
        <v>209.56</v>
      </c>
      <c r="K482" s="24"/>
    </row>
    <row r="483" spans="1:22" ht="14.25" x14ac:dyDescent="0.2">
      <c r="A483" s="21"/>
      <c r="B483" s="21"/>
      <c r="C483" s="21" t="s">
        <v>1441</v>
      </c>
      <c r="D483" s="22" t="s">
        <v>1442</v>
      </c>
      <c r="E483" s="9">
        <f>Source!AQ173</f>
        <v>0.37</v>
      </c>
      <c r="F483" s="24"/>
      <c r="G483" s="23" t="str">
        <f>Source!DI173</f>
        <v/>
      </c>
      <c r="H483" s="9">
        <f>Source!AV173</f>
        <v>1</v>
      </c>
      <c r="I483" s="9"/>
      <c r="J483" s="24"/>
      <c r="K483" s="24">
        <f>Source!U173</f>
        <v>1.48</v>
      </c>
    </row>
    <row r="484" spans="1:22" ht="15" x14ac:dyDescent="0.25">
      <c r="A484" s="27"/>
      <c r="B484" s="27"/>
      <c r="C484" s="27"/>
      <c r="D484" s="27"/>
      <c r="E484" s="27"/>
      <c r="F484" s="27"/>
      <c r="G484" s="27"/>
      <c r="H484" s="27"/>
      <c r="I484" s="40">
        <f>J477+J478+J480+J481+J482</f>
        <v>1853.77</v>
      </c>
      <c r="J484" s="40"/>
      <c r="K484" s="28">
        <f>IF(Source!I173&lt;&gt;0, ROUND(I484/Source!I173, 2), 0)</f>
        <v>463.44</v>
      </c>
      <c r="P484" s="26">
        <f>I484</f>
        <v>1853.77</v>
      </c>
    </row>
    <row r="486" spans="1:22" ht="15" x14ac:dyDescent="0.25">
      <c r="B486" s="42" t="str">
        <f>Source!G174</f>
        <v>Водомерный узел (типовой)  16 шт</v>
      </c>
      <c r="C486" s="42"/>
      <c r="D486" s="42"/>
      <c r="E486" s="42"/>
      <c r="F486" s="42"/>
      <c r="G486" s="42"/>
      <c r="H486" s="42"/>
      <c r="I486" s="42"/>
      <c r="J486" s="42"/>
    </row>
    <row r="487" spans="1:22" ht="42.75" x14ac:dyDescent="0.2">
      <c r="A487" s="21">
        <v>57</v>
      </c>
      <c r="B487" s="21" t="str">
        <f>Source!F175</f>
        <v>1.23-2103-39-1/1</v>
      </c>
      <c r="C487" s="21" t="str">
        <f>Source!G175</f>
        <v>Техническое обслуживание счетчиков холодной и горячей воды условным диаметром 15-20 мм</v>
      </c>
      <c r="D487" s="22" t="str">
        <f>Source!H175</f>
        <v>шт.</v>
      </c>
      <c r="E487" s="9">
        <f>Source!I175</f>
        <v>16</v>
      </c>
      <c r="F487" s="24"/>
      <c r="G487" s="23"/>
      <c r="H487" s="9"/>
      <c r="I487" s="9"/>
      <c r="J487" s="24"/>
      <c r="K487" s="24"/>
      <c r="Q487">
        <f>ROUND((Source!BZ175/100)*ROUND((Source!AF175*Source!AV175)*Source!I175, 2), 2)</f>
        <v>9086.67</v>
      </c>
      <c r="R487">
        <f>Source!X175</f>
        <v>9086.67</v>
      </c>
      <c r="S487">
        <f>ROUND((Source!CA175/100)*ROUND((Source!AF175*Source!AV175)*Source!I175, 2), 2)</f>
        <v>1298.0999999999999</v>
      </c>
      <c r="T487">
        <f>Source!Y175</f>
        <v>1298.0999999999999</v>
      </c>
      <c r="U487">
        <f>ROUND((175/100)*ROUND((Source!AE175*Source!AV175)*Source!I175, 2), 2)</f>
        <v>0</v>
      </c>
      <c r="V487">
        <f>ROUND((108/100)*ROUND(Source!CS175*Source!I175, 2), 2)</f>
        <v>0</v>
      </c>
    </row>
    <row r="488" spans="1:22" ht="14.25" x14ac:dyDescent="0.2">
      <c r="A488" s="21"/>
      <c r="B488" s="21"/>
      <c r="C488" s="21" t="s">
        <v>1437</v>
      </c>
      <c r="D488" s="22"/>
      <c r="E488" s="9"/>
      <c r="F488" s="24">
        <f>Source!AO175</f>
        <v>811.31</v>
      </c>
      <c r="G488" s="23" t="str">
        <f>Source!DG175</f>
        <v/>
      </c>
      <c r="H488" s="9">
        <f>Source!AV175</f>
        <v>1</v>
      </c>
      <c r="I488" s="9">
        <f>IF(Source!BA175&lt;&gt; 0, Source!BA175, 1)</f>
        <v>1</v>
      </c>
      <c r="J488" s="24">
        <f>Source!S175</f>
        <v>12980.96</v>
      </c>
      <c r="K488" s="24"/>
    </row>
    <row r="489" spans="1:22" ht="14.25" x14ac:dyDescent="0.2">
      <c r="A489" s="21"/>
      <c r="B489" s="21"/>
      <c r="C489" s="21" t="s">
        <v>1445</v>
      </c>
      <c r="D489" s="22"/>
      <c r="E489" s="9"/>
      <c r="F489" s="24">
        <f>Source!AL175</f>
        <v>0.1</v>
      </c>
      <c r="G489" s="23" t="str">
        <f>Source!DD175</f>
        <v/>
      </c>
      <c r="H489" s="9">
        <f>Source!AW175</f>
        <v>1</v>
      </c>
      <c r="I489" s="9">
        <f>IF(Source!BC175&lt;&gt; 0, Source!BC175, 1)</f>
        <v>1</v>
      </c>
      <c r="J489" s="24">
        <f>Source!P175</f>
        <v>1.6</v>
      </c>
      <c r="K489" s="24"/>
    </row>
    <row r="490" spans="1:22" ht="14.25" x14ac:dyDescent="0.2">
      <c r="A490" s="21"/>
      <c r="B490" s="21"/>
      <c r="C490" s="21" t="s">
        <v>1438</v>
      </c>
      <c r="D490" s="22" t="s">
        <v>1439</v>
      </c>
      <c r="E490" s="9">
        <f>Source!AT175</f>
        <v>70</v>
      </c>
      <c r="F490" s="24"/>
      <c r="G490" s="23"/>
      <c r="H490" s="9"/>
      <c r="I490" s="9"/>
      <c r="J490" s="24">
        <f>SUM(R487:R489)</f>
        <v>9086.67</v>
      </c>
      <c r="K490" s="24"/>
    </row>
    <row r="491" spans="1:22" ht="14.25" x14ac:dyDescent="0.2">
      <c r="A491" s="21"/>
      <c r="B491" s="21"/>
      <c r="C491" s="21" t="s">
        <v>1440</v>
      </c>
      <c r="D491" s="22" t="s">
        <v>1439</v>
      </c>
      <c r="E491" s="9">
        <f>Source!AU175</f>
        <v>10</v>
      </c>
      <c r="F491" s="24"/>
      <c r="G491" s="23"/>
      <c r="H491" s="9"/>
      <c r="I491" s="9"/>
      <c r="J491" s="24">
        <f>SUM(T487:T490)</f>
        <v>1298.0999999999999</v>
      </c>
      <c r="K491" s="24"/>
    </row>
    <row r="492" spans="1:22" ht="14.25" x14ac:dyDescent="0.2">
      <c r="A492" s="21"/>
      <c r="B492" s="21"/>
      <c r="C492" s="21" t="s">
        <v>1441</v>
      </c>
      <c r="D492" s="22" t="s">
        <v>1442</v>
      </c>
      <c r="E492" s="9">
        <f>Source!AQ175</f>
        <v>1.68</v>
      </c>
      <c r="F492" s="24"/>
      <c r="G492" s="23" t="str">
        <f>Source!DI175</f>
        <v/>
      </c>
      <c r="H492" s="9">
        <f>Source!AV175</f>
        <v>1</v>
      </c>
      <c r="I492" s="9"/>
      <c r="J492" s="24"/>
      <c r="K492" s="24">
        <f>Source!U175</f>
        <v>26.88</v>
      </c>
    </row>
    <row r="493" spans="1:22" ht="15" x14ac:dyDescent="0.25">
      <c r="A493" s="27"/>
      <c r="B493" s="27"/>
      <c r="C493" s="27"/>
      <c r="D493" s="27"/>
      <c r="E493" s="27"/>
      <c r="F493" s="27"/>
      <c r="G493" s="27"/>
      <c r="H493" s="27"/>
      <c r="I493" s="40">
        <f>J488+J489+J490+J491</f>
        <v>23367.329999999998</v>
      </c>
      <c r="J493" s="40"/>
      <c r="K493" s="28">
        <f>IF(Source!I175&lt;&gt;0, ROUND(I493/Source!I175, 2), 0)</f>
        <v>1460.46</v>
      </c>
      <c r="P493" s="26">
        <f>I493</f>
        <v>23367.329999999998</v>
      </c>
    </row>
    <row r="494" spans="1:22" ht="42.75" x14ac:dyDescent="0.2">
      <c r="A494" s="21">
        <v>58</v>
      </c>
      <c r="B494" s="21" t="str">
        <f>Source!F176</f>
        <v>1.15-2203-7-1/1</v>
      </c>
      <c r="C494" s="21" t="str">
        <f>Source!G176</f>
        <v>Техническое обслуживание крана шарового латунного никелированного диаметром до 25 мм</v>
      </c>
      <c r="D494" s="22" t="str">
        <f>Source!H176</f>
        <v>10 шт.</v>
      </c>
      <c r="E494" s="9">
        <f>Source!I176</f>
        <v>1.6</v>
      </c>
      <c r="F494" s="24"/>
      <c r="G494" s="23"/>
      <c r="H494" s="9"/>
      <c r="I494" s="9"/>
      <c r="J494" s="24"/>
      <c r="K494" s="24"/>
      <c r="Q494">
        <f>ROUND((Source!BZ176/100)*ROUND((Source!AF176*Source!AV176)*Source!I176, 2), 2)</f>
        <v>267.33999999999997</v>
      </c>
      <c r="R494">
        <f>Source!X176</f>
        <v>267.33999999999997</v>
      </c>
      <c r="S494">
        <f>ROUND((Source!CA176/100)*ROUND((Source!AF176*Source!AV176)*Source!I176, 2), 2)</f>
        <v>38.19</v>
      </c>
      <c r="T494">
        <f>Source!Y176</f>
        <v>38.19</v>
      </c>
      <c r="U494">
        <f>ROUND((175/100)*ROUND((Source!AE176*Source!AV176)*Source!I176, 2), 2)</f>
        <v>0</v>
      </c>
      <c r="V494">
        <f>ROUND((108/100)*ROUND(Source!CS176*Source!I176, 2), 2)</f>
        <v>0</v>
      </c>
    </row>
    <row r="495" spans="1:22" ht="14.25" x14ac:dyDescent="0.2">
      <c r="A495" s="21"/>
      <c r="B495" s="21"/>
      <c r="C495" s="21" t="s">
        <v>1437</v>
      </c>
      <c r="D495" s="22"/>
      <c r="E495" s="9"/>
      <c r="F495" s="24">
        <f>Source!AO176</f>
        <v>238.7</v>
      </c>
      <c r="G495" s="23" t="str">
        <f>Source!DG176</f>
        <v/>
      </c>
      <c r="H495" s="9">
        <f>Source!AV176</f>
        <v>1</v>
      </c>
      <c r="I495" s="9">
        <f>IF(Source!BA176&lt;&gt; 0, Source!BA176, 1)</f>
        <v>1</v>
      </c>
      <c r="J495" s="24">
        <f>Source!S176</f>
        <v>381.92</v>
      </c>
      <c r="K495" s="24"/>
    </row>
    <row r="496" spans="1:22" ht="14.25" x14ac:dyDescent="0.2">
      <c r="A496" s="21"/>
      <c r="B496" s="21"/>
      <c r="C496" s="21" t="s">
        <v>1438</v>
      </c>
      <c r="D496" s="22" t="s">
        <v>1439</v>
      </c>
      <c r="E496" s="9">
        <f>Source!AT176</f>
        <v>70</v>
      </c>
      <c r="F496" s="24"/>
      <c r="G496" s="23"/>
      <c r="H496" s="9"/>
      <c r="I496" s="9"/>
      <c r="J496" s="24">
        <f>SUM(R494:R495)</f>
        <v>267.33999999999997</v>
      </c>
      <c r="K496" s="24"/>
    </row>
    <row r="497" spans="1:22" ht="14.25" x14ac:dyDescent="0.2">
      <c r="A497" s="21"/>
      <c r="B497" s="21"/>
      <c r="C497" s="21" t="s">
        <v>1440</v>
      </c>
      <c r="D497" s="22" t="s">
        <v>1439</v>
      </c>
      <c r="E497" s="9">
        <f>Source!AU176</f>
        <v>10</v>
      </c>
      <c r="F497" s="24"/>
      <c r="G497" s="23"/>
      <c r="H497" s="9"/>
      <c r="I497" s="9"/>
      <c r="J497" s="24">
        <f>SUM(T494:T496)</f>
        <v>38.19</v>
      </c>
      <c r="K497" s="24"/>
    </row>
    <row r="498" spans="1:22" ht="14.25" x14ac:dyDescent="0.2">
      <c r="A498" s="21"/>
      <c r="B498" s="21"/>
      <c r="C498" s="21" t="s">
        <v>1441</v>
      </c>
      <c r="D498" s="22" t="s">
        <v>1442</v>
      </c>
      <c r="E498" s="9">
        <f>Source!AQ176</f>
        <v>0.45</v>
      </c>
      <c r="F498" s="24"/>
      <c r="G498" s="23" t="str">
        <f>Source!DI176</f>
        <v/>
      </c>
      <c r="H498" s="9">
        <f>Source!AV176</f>
        <v>1</v>
      </c>
      <c r="I498" s="9"/>
      <c r="J498" s="24"/>
      <c r="K498" s="24">
        <f>Source!U176</f>
        <v>0.72000000000000008</v>
      </c>
    </row>
    <row r="499" spans="1:22" ht="15" x14ac:dyDescent="0.25">
      <c r="A499" s="27"/>
      <c r="B499" s="27"/>
      <c r="C499" s="27"/>
      <c r="D499" s="27"/>
      <c r="E499" s="27"/>
      <c r="F499" s="27"/>
      <c r="G499" s="27"/>
      <c r="H499" s="27"/>
      <c r="I499" s="40">
        <f>J495+J496+J497</f>
        <v>687.45</v>
      </c>
      <c r="J499" s="40"/>
      <c r="K499" s="28">
        <f>IF(Source!I176&lt;&gt;0, ROUND(I499/Source!I176, 2), 0)</f>
        <v>429.66</v>
      </c>
      <c r="P499" s="26">
        <f>I499</f>
        <v>687.45</v>
      </c>
    </row>
    <row r="500" spans="1:22" ht="28.5" x14ac:dyDescent="0.2">
      <c r="A500" s="21">
        <v>59</v>
      </c>
      <c r="B500" s="21" t="str">
        <f>Source!F177</f>
        <v>1.15-2303-4-1/1</v>
      </c>
      <c r="C500" s="21" t="str">
        <f>Source!G177</f>
        <v>Прочистка сетчатых фильтров грубой очистки воды диаметром до 25 мм</v>
      </c>
      <c r="D500" s="22" t="str">
        <f>Source!H177</f>
        <v>10 шт.</v>
      </c>
      <c r="E500" s="9">
        <f>Source!I177</f>
        <v>1.6</v>
      </c>
      <c r="F500" s="24"/>
      <c r="G500" s="23"/>
      <c r="H500" s="9"/>
      <c r="I500" s="9"/>
      <c r="J500" s="24"/>
      <c r="K500" s="24"/>
      <c r="Q500">
        <f>ROUND((Source!BZ177/100)*ROUND((Source!AF177*Source!AV177)*Source!I177, 2), 2)</f>
        <v>1211.97</v>
      </c>
      <c r="R500">
        <f>Source!X177</f>
        <v>1211.97</v>
      </c>
      <c r="S500">
        <f>ROUND((Source!CA177/100)*ROUND((Source!AF177*Source!AV177)*Source!I177, 2), 2)</f>
        <v>173.14</v>
      </c>
      <c r="T500">
        <f>Source!Y177</f>
        <v>173.14</v>
      </c>
      <c r="U500">
        <f>ROUND((175/100)*ROUND((Source!AE177*Source!AV177)*Source!I177, 2), 2)</f>
        <v>0</v>
      </c>
      <c r="V500">
        <f>ROUND((108/100)*ROUND(Source!CS177*Source!I177, 2), 2)</f>
        <v>0</v>
      </c>
    </row>
    <row r="501" spans="1:22" ht="14.25" x14ac:dyDescent="0.2">
      <c r="A501" s="21"/>
      <c r="B501" s="21"/>
      <c r="C501" s="21" t="s">
        <v>1437</v>
      </c>
      <c r="D501" s="22"/>
      <c r="E501" s="9"/>
      <c r="F501" s="24">
        <f>Source!AO177</f>
        <v>1082.1199999999999</v>
      </c>
      <c r="G501" s="23" t="str">
        <f>Source!DG177</f>
        <v/>
      </c>
      <c r="H501" s="9">
        <f>Source!AV177</f>
        <v>1</v>
      </c>
      <c r="I501" s="9">
        <f>IF(Source!BA177&lt;&gt; 0, Source!BA177, 1)</f>
        <v>1</v>
      </c>
      <c r="J501" s="24">
        <f>Source!S177</f>
        <v>1731.39</v>
      </c>
      <c r="K501" s="24"/>
    </row>
    <row r="502" spans="1:22" ht="14.25" x14ac:dyDescent="0.2">
      <c r="A502" s="21"/>
      <c r="B502" s="21"/>
      <c r="C502" s="21" t="s">
        <v>1438</v>
      </c>
      <c r="D502" s="22" t="s">
        <v>1439</v>
      </c>
      <c r="E502" s="9">
        <f>Source!AT177</f>
        <v>70</v>
      </c>
      <c r="F502" s="24"/>
      <c r="G502" s="23"/>
      <c r="H502" s="9"/>
      <c r="I502" s="9"/>
      <c r="J502" s="24">
        <f>SUM(R500:R501)</f>
        <v>1211.97</v>
      </c>
      <c r="K502" s="24"/>
    </row>
    <row r="503" spans="1:22" ht="14.25" x14ac:dyDescent="0.2">
      <c r="A503" s="21"/>
      <c r="B503" s="21"/>
      <c r="C503" s="21" t="s">
        <v>1440</v>
      </c>
      <c r="D503" s="22" t="s">
        <v>1439</v>
      </c>
      <c r="E503" s="9">
        <f>Source!AU177</f>
        <v>10</v>
      </c>
      <c r="F503" s="24"/>
      <c r="G503" s="23"/>
      <c r="H503" s="9"/>
      <c r="I503" s="9"/>
      <c r="J503" s="24">
        <f>SUM(T500:T502)</f>
        <v>173.14</v>
      </c>
      <c r="K503" s="24"/>
    </row>
    <row r="504" spans="1:22" ht="14.25" x14ac:dyDescent="0.2">
      <c r="A504" s="21"/>
      <c r="B504" s="21"/>
      <c r="C504" s="21" t="s">
        <v>1441</v>
      </c>
      <c r="D504" s="22" t="s">
        <v>1442</v>
      </c>
      <c r="E504" s="9">
        <f>Source!AQ177</f>
        <v>2.04</v>
      </c>
      <c r="F504" s="24"/>
      <c r="G504" s="23" t="str">
        <f>Source!DI177</f>
        <v/>
      </c>
      <c r="H504" s="9">
        <f>Source!AV177</f>
        <v>1</v>
      </c>
      <c r="I504" s="9"/>
      <c r="J504" s="24"/>
      <c r="K504" s="24">
        <f>Source!U177</f>
        <v>3.2640000000000002</v>
      </c>
    </row>
    <row r="505" spans="1:22" ht="15" x14ac:dyDescent="0.25">
      <c r="A505" s="27"/>
      <c r="B505" s="27"/>
      <c r="C505" s="27"/>
      <c r="D505" s="27"/>
      <c r="E505" s="27"/>
      <c r="F505" s="27"/>
      <c r="G505" s="27"/>
      <c r="H505" s="27"/>
      <c r="I505" s="40">
        <f>J501+J502+J503</f>
        <v>3116.5</v>
      </c>
      <c r="J505" s="40"/>
      <c r="K505" s="28">
        <f>IF(Source!I177&lt;&gt;0, ROUND(I505/Source!I177, 2), 0)</f>
        <v>1947.81</v>
      </c>
      <c r="P505" s="26">
        <f>I505</f>
        <v>3116.5</v>
      </c>
    </row>
    <row r="506" spans="1:22" ht="42.75" x14ac:dyDescent="0.2">
      <c r="A506" s="21">
        <v>60</v>
      </c>
      <c r="B506" s="21" t="str">
        <f>Source!F178</f>
        <v>1.15-2203-9-1/1</v>
      </c>
      <c r="C506" s="21" t="str">
        <f>Source!G178</f>
        <v>Техническое обслуживание клапанов обратных фланцевых диаметром 50 мм</v>
      </c>
      <c r="D506" s="22" t="str">
        <f>Source!H178</f>
        <v>шт.</v>
      </c>
      <c r="E506" s="9">
        <f>Source!I178</f>
        <v>16</v>
      </c>
      <c r="F506" s="24"/>
      <c r="G506" s="23"/>
      <c r="H506" s="9"/>
      <c r="I506" s="9"/>
      <c r="J506" s="24"/>
      <c r="K506" s="24"/>
      <c r="Q506">
        <f>ROUND((Source!BZ178/100)*ROUND((Source!AF178*Source!AV178)*Source!I178, 2), 2)</f>
        <v>757.23</v>
      </c>
      <c r="R506">
        <f>Source!X178</f>
        <v>757.23</v>
      </c>
      <c r="S506">
        <f>ROUND((Source!CA178/100)*ROUND((Source!AF178*Source!AV178)*Source!I178, 2), 2)</f>
        <v>108.18</v>
      </c>
      <c r="T506">
        <f>Source!Y178</f>
        <v>108.18</v>
      </c>
      <c r="U506">
        <f>ROUND((175/100)*ROUND((Source!AE178*Source!AV178)*Source!I178, 2), 2)</f>
        <v>0</v>
      </c>
      <c r="V506">
        <f>ROUND((108/100)*ROUND(Source!CS178*Source!I178, 2), 2)</f>
        <v>0</v>
      </c>
    </row>
    <row r="507" spans="1:22" ht="14.25" x14ac:dyDescent="0.2">
      <c r="A507" s="21"/>
      <c r="B507" s="21"/>
      <c r="C507" s="21" t="s">
        <v>1437</v>
      </c>
      <c r="D507" s="22"/>
      <c r="E507" s="9"/>
      <c r="F507" s="24">
        <f>Source!AO178</f>
        <v>67.61</v>
      </c>
      <c r="G507" s="23" t="str">
        <f>Source!DG178</f>
        <v/>
      </c>
      <c r="H507" s="9">
        <f>Source!AV178</f>
        <v>1</v>
      </c>
      <c r="I507" s="9">
        <f>IF(Source!BA178&lt;&gt; 0, Source!BA178, 1)</f>
        <v>1</v>
      </c>
      <c r="J507" s="24">
        <f>Source!S178</f>
        <v>1081.76</v>
      </c>
      <c r="K507" s="24"/>
    </row>
    <row r="508" spans="1:22" ht="14.25" x14ac:dyDescent="0.2">
      <c r="A508" s="21"/>
      <c r="B508" s="21"/>
      <c r="C508" s="21" t="s">
        <v>1445</v>
      </c>
      <c r="D508" s="22"/>
      <c r="E508" s="9"/>
      <c r="F508" s="24">
        <f>Source!AL178</f>
        <v>0.26</v>
      </c>
      <c r="G508" s="23" t="str">
        <f>Source!DD178</f>
        <v/>
      </c>
      <c r="H508" s="9">
        <f>Source!AW178</f>
        <v>1</v>
      </c>
      <c r="I508" s="9">
        <f>IF(Source!BC178&lt;&gt; 0, Source!BC178, 1)</f>
        <v>1</v>
      </c>
      <c r="J508" s="24">
        <f>Source!P178</f>
        <v>4.16</v>
      </c>
      <c r="K508" s="24"/>
    </row>
    <row r="509" spans="1:22" ht="14.25" x14ac:dyDescent="0.2">
      <c r="A509" s="21"/>
      <c r="B509" s="21"/>
      <c r="C509" s="21" t="s">
        <v>1438</v>
      </c>
      <c r="D509" s="22" t="s">
        <v>1439</v>
      </c>
      <c r="E509" s="9">
        <f>Source!AT178</f>
        <v>70</v>
      </c>
      <c r="F509" s="24"/>
      <c r="G509" s="23"/>
      <c r="H509" s="9"/>
      <c r="I509" s="9"/>
      <c r="J509" s="24">
        <f>SUM(R506:R508)</f>
        <v>757.23</v>
      </c>
      <c r="K509" s="24"/>
    </row>
    <row r="510" spans="1:22" ht="14.25" x14ac:dyDescent="0.2">
      <c r="A510" s="21"/>
      <c r="B510" s="21"/>
      <c r="C510" s="21" t="s">
        <v>1440</v>
      </c>
      <c r="D510" s="22" t="s">
        <v>1439</v>
      </c>
      <c r="E510" s="9">
        <f>Source!AU178</f>
        <v>10</v>
      </c>
      <c r="F510" s="24"/>
      <c r="G510" s="23"/>
      <c r="H510" s="9"/>
      <c r="I510" s="9"/>
      <c r="J510" s="24">
        <f>SUM(T506:T509)</f>
        <v>108.18</v>
      </c>
      <c r="K510" s="24"/>
    </row>
    <row r="511" spans="1:22" ht="14.25" x14ac:dyDescent="0.2">
      <c r="A511" s="21"/>
      <c r="B511" s="21"/>
      <c r="C511" s="21" t="s">
        <v>1441</v>
      </c>
      <c r="D511" s="22" t="s">
        <v>1442</v>
      </c>
      <c r="E511" s="9">
        <f>Source!AQ178</f>
        <v>0.14000000000000001</v>
      </c>
      <c r="F511" s="24"/>
      <c r="G511" s="23" t="str">
        <f>Source!DI178</f>
        <v/>
      </c>
      <c r="H511" s="9">
        <f>Source!AV178</f>
        <v>1</v>
      </c>
      <c r="I511" s="9"/>
      <c r="J511" s="24"/>
      <c r="K511" s="24">
        <f>Source!U178</f>
        <v>2.2400000000000002</v>
      </c>
    </row>
    <row r="512" spans="1:22" ht="15" x14ac:dyDescent="0.25">
      <c r="A512" s="27"/>
      <c r="B512" s="27"/>
      <c r="C512" s="27"/>
      <c r="D512" s="27"/>
      <c r="E512" s="27"/>
      <c r="F512" s="27"/>
      <c r="G512" s="27"/>
      <c r="H512" s="27"/>
      <c r="I512" s="40">
        <f>J507+J508+J509+J510</f>
        <v>1951.3300000000002</v>
      </c>
      <c r="J512" s="40"/>
      <c r="K512" s="28">
        <f>IF(Source!I178&lt;&gt;0, ROUND(I512/Source!I178, 2), 0)</f>
        <v>121.96</v>
      </c>
      <c r="P512" s="26">
        <f>I512</f>
        <v>1951.3300000000002</v>
      </c>
    </row>
    <row r="514" spans="1:22" ht="15" x14ac:dyDescent="0.25">
      <c r="B514" s="42" t="str">
        <f>Source!G179</f>
        <v>Водомерный узел Т4 зоны футкорта</v>
      </c>
      <c r="C514" s="42"/>
      <c r="D514" s="42"/>
      <c r="E514" s="42"/>
      <c r="F514" s="42"/>
      <c r="G514" s="42"/>
      <c r="H514" s="42"/>
      <c r="I514" s="42"/>
      <c r="J514" s="42"/>
    </row>
    <row r="515" spans="1:22" ht="42.75" x14ac:dyDescent="0.2">
      <c r="A515" s="21">
        <v>61</v>
      </c>
      <c r="B515" s="21" t="str">
        <f>Source!F180</f>
        <v>1.23-2103-39-2/1</v>
      </c>
      <c r="C515" s="21" t="str">
        <f>Source!G180</f>
        <v>Техническое обслуживание счетчиков холодной и горячей воды условным диаметром 25-40 мм.</v>
      </c>
      <c r="D515" s="22" t="str">
        <f>Source!H180</f>
        <v>шт.</v>
      </c>
      <c r="E515" s="9">
        <f>Source!I180</f>
        <v>1</v>
      </c>
      <c r="F515" s="24"/>
      <c r="G515" s="23"/>
      <c r="H515" s="9"/>
      <c r="I515" s="9"/>
      <c r="J515" s="24"/>
      <c r="K515" s="24"/>
      <c r="Q515">
        <f>ROUND((Source!BZ180/100)*ROUND((Source!AF180*Source!AV180)*Source!I180, 2), 2)</f>
        <v>703.13</v>
      </c>
      <c r="R515">
        <f>Source!X180</f>
        <v>703.13</v>
      </c>
      <c r="S515">
        <f>ROUND((Source!CA180/100)*ROUND((Source!AF180*Source!AV180)*Source!I180, 2), 2)</f>
        <v>100.45</v>
      </c>
      <c r="T515">
        <f>Source!Y180</f>
        <v>100.45</v>
      </c>
      <c r="U515">
        <f>ROUND((175/100)*ROUND((Source!AE180*Source!AV180)*Source!I180, 2), 2)</f>
        <v>0</v>
      </c>
      <c r="V515">
        <f>ROUND((108/100)*ROUND(Source!CS180*Source!I180, 2), 2)</f>
        <v>0</v>
      </c>
    </row>
    <row r="516" spans="1:22" ht="14.25" x14ac:dyDescent="0.2">
      <c r="A516" s="21"/>
      <c r="B516" s="21"/>
      <c r="C516" s="21" t="s">
        <v>1437</v>
      </c>
      <c r="D516" s="22"/>
      <c r="E516" s="9"/>
      <c r="F516" s="24">
        <f>Source!AO180</f>
        <v>1004.47</v>
      </c>
      <c r="G516" s="23" t="str">
        <f>Source!DG180</f>
        <v/>
      </c>
      <c r="H516" s="9">
        <f>Source!AV180</f>
        <v>1</v>
      </c>
      <c r="I516" s="9">
        <f>IF(Source!BA180&lt;&gt; 0, Source!BA180, 1)</f>
        <v>1</v>
      </c>
      <c r="J516" s="24">
        <f>Source!S180</f>
        <v>1004.47</v>
      </c>
      <c r="K516" s="24"/>
    </row>
    <row r="517" spans="1:22" ht="14.25" x14ac:dyDescent="0.2">
      <c r="A517" s="21"/>
      <c r="B517" s="21"/>
      <c r="C517" s="21" t="s">
        <v>1445</v>
      </c>
      <c r="D517" s="22"/>
      <c r="E517" s="9"/>
      <c r="F517" s="24">
        <f>Source!AL180</f>
        <v>0.17</v>
      </c>
      <c r="G517" s="23" t="str">
        <f>Source!DD180</f>
        <v/>
      </c>
      <c r="H517" s="9">
        <f>Source!AW180</f>
        <v>1</v>
      </c>
      <c r="I517" s="9">
        <f>IF(Source!BC180&lt;&gt; 0, Source!BC180, 1)</f>
        <v>1</v>
      </c>
      <c r="J517" s="24">
        <f>Source!P180</f>
        <v>0.17</v>
      </c>
      <c r="K517" s="24"/>
    </row>
    <row r="518" spans="1:22" ht="14.25" x14ac:dyDescent="0.2">
      <c r="A518" s="21"/>
      <c r="B518" s="21"/>
      <c r="C518" s="21" t="s">
        <v>1438</v>
      </c>
      <c r="D518" s="22" t="s">
        <v>1439</v>
      </c>
      <c r="E518" s="9">
        <f>Source!AT180</f>
        <v>70</v>
      </c>
      <c r="F518" s="24"/>
      <c r="G518" s="23"/>
      <c r="H518" s="9"/>
      <c r="I518" s="9"/>
      <c r="J518" s="24">
        <f>SUM(R515:R517)</f>
        <v>703.13</v>
      </c>
      <c r="K518" s="24"/>
    </row>
    <row r="519" spans="1:22" ht="14.25" x14ac:dyDescent="0.2">
      <c r="A519" s="21"/>
      <c r="B519" s="21"/>
      <c r="C519" s="21" t="s">
        <v>1440</v>
      </c>
      <c r="D519" s="22" t="s">
        <v>1439</v>
      </c>
      <c r="E519" s="9">
        <f>Source!AU180</f>
        <v>10</v>
      </c>
      <c r="F519" s="24"/>
      <c r="G519" s="23"/>
      <c r="H519" s="9"/>
      <c r="I519" s="9"/>
      <c r="J519" s="24">
        <f>SUM(T515:T518)</f>
        <v>100.45</v>
      </c>
      <c r="K519" s="24"/>
    </row>
    <row r="520" spans="1:22" ht="14.25" x14ac:dyDescent="0.2">
      <c r="A520" s="21"/>
      <c r="B520" s="21"/>
      <c r="C520" s="21" t="s">
        <v>1441</v>
      </c>
      <c r="D520" s="22" t="s">
        <v>1442</v>
      </c>
      <c r="E520" s="9">
        <f>Source!AQ180</f>
        <v>2.08</v>
      </c>
      <c r="F520" s="24"/>
      <c r="G520" s="23" t="str">
        <f>Source!DI180</f>
        <v/>
      </c>
      <c r="H520" s="9">
        <f>Source!AV180</f>
        <v>1</v>
      </c>
      <c r="I520" s="9"/>
      <c r="J520" s="24"/>
      <c r="K520" s="24">
        <f>Source!U180</f>
        <v>2.08</v>
      </c>
    </row>
    <row r="521" spans="1:22" ht="15" x14ac:dyDescent="0.25">
      <c r="A521" s="27"/>
      <c r="B521" s="27"/>
      <c r="C521" s="27"/>
      <c r="D521" s="27"/>
      <c r="E521" s="27"/>
      <c r="F521" s="27"/>
      <c r="G521" s="27"/>
      <c r="H521" s="27"/>
      <c r="I521" s="40">
        <f>J516+J517+J518+J519</f>
        <v>1808.22</v>
      </c>
      <c r="J521" s="40"/>
      <c r="K521" s="28">
        <f>IF(Source!I180&lt;&gt;0, ROUND(I521/Source!I180, 2), 0)</f>
        <v>1808.22</v>
      </c>
      <c r="P521" s="26">
        <f>I521</f>
        <v>1808.22</v>
      </c>
    </row>
    <row r="522" spans="1:22" ht="42.75" x14ac:dyDescent="0.2">
      <c r="A522" s="21">
        <v>62</v>
      </c>
      <c r="B522" s="21" t="str">
        <f>Source!F181</f>
        <v>1.15-2203-7-2/1</v>
      </c>
      <c r="C522" s="21" t="str">
        <f>Source!G181</f>
        <v>Техническое обслуживание крана шарового латунного никелированного диаметром до 50 мм</v>
      </c>
      <c r="D522" s="22" t="str">
        <f>Source!H181</f>
        <v>10 шт.</v>
      </c>
      <c r="E522" s="9">
        <f>Source!I181</f>
        <v>0.1</v>
      </c>
      <c r="F522" s="24"/>
      <c r="G522" s="23"/>
      <c r="H522" s="9"/>
      <c r="I522" s="9"/>
      <c r="J522" s="24"/>
      <c r="K522" s="24"/>
      <c r="Q522">
        <f>ROUND((Source!BZ181/100)*ROUND((Source!AF181*Source!AV181)*Source!I181, 2), 2)</f>
        <v>22.65</v>
      </c>
      <c r="R522">
        <f>Source!X181</f>
        <v>22.65</v>
      </c>
      <c r="S522">
        <f>ROUND((Source!CA181/100)*ROUND((Source!AF181*Source!AV181)*Source!I181, 2), 2)</f>
        <v>3.24</v>
      </c>
      <c r="T522">
        <f>Source!Y181</f>
        <v>3.24</v>
      </c>
      <c r="U522">
        <f>ROUND((175/100)*ROUND((Source!AE181*Source!AV181)*Source!I181, 2), 2)</f>
        <v>0</v>
      </c>
      <c r="V522">
        <f>ROUND((108/100)*ROUND(Source!CS181*Source!I181, 2), 2)</f>
        <v>0</v>
      </c>
    </row>
    <row r="523" spans="1:22" ht="14.25" x14ac:dyDescent="0.2">
      <c r="A523" s="21"/>
      <c r="B523" s="21"/>
      <c r="C523" s="21" t="s">
        <v>1437</v>
      </c>
      <c r="D523" s="22"/>
      <c r="E523" s="9"/>
      <c r="F523" s="24">
        <f>Source!AO181</f>
        <v>323.57</v>
      </c>
      <c r="G523" s="23" t="str">
        <f>Source!DG181</f>
        <v/>
      </c>
      <c r="H523" s="9">
        <f>Source!AV181</f>
        <v>1</v>
      </c>
      <c r="I523" s="9">
        <f>IF(Source!BA181&lt;&gt; 0, Source!BA181, 1)</f>
        <v>1</v>
      </c>
      <c r="J523" s="24">
        <f>Source!S181</f>
        <v>32.36</v>
      </c>
      <c r="K523" s="24"/>
    </row>
    <row r="524" spans="1:22" ht="14.25" x14ac:dyDescent="0.2">
      <c r="A524" s="21"/>
      <c r="B524" s="21"/>
      <c r="C524" s="21" t="s">
        <v>1438</v>
      </c>
      <c r="D524" s="22" t="s">
        <v>1439</v>
      </c>
      <c r="E524" s="9">
        <f>Source!AT181</f>
        <v>70</v>
      </c>
      <c r="F524" s="24"/>
      <c r="G524" s="23"/>
      <c r="H524" s="9"/>
      <c r="I524" s="9"/>
      <c r="J524" s="24">
        <f>SUM(R522:R523)</f>
        <v>22.65</v>
      </c>
      <c r="K524" s="24"/>
    </row>
    <row r="525" spans="1:22" ht="14.25" x14ac:dyDescent="0.2">
      <c r="A525" s="21"/>
      <c r="B525" s="21"/>
      <c r="C525" s="21" t="s">
        <v>1440</v>
      </c>
      <c r="D525" s="22" t="s">
        <v>1439</v>
      </c>
      <c r="E525" s="9">
        <f>Source!AU181</f>
        <v>10</v>
      </c>
      <c r="F525" s="24"/>
      <c r="G525" s="23"/>
      <c r="H525" s="9"/>
      <c r="I525" s="9"/>
      <c r="J525" s="24">
        <f>SUM(T522:T524)</f>
        <v>3.24</v>
      </c>
      <c r="K525" s="24"/>
    </row>
    <row r="526" spans="1:22" ht="14.25" x14ac:dyDescent="0.2">
      <c r="A526" s="21"/>
      <c r="B526" s="21"/>
      <c r="C526" s="21" t="s">
        <v>1441</v>
      </c>
      <c r="D526" s="22" t="s">
        <v>1442</v>
      </c>
      <c r="E526" s="9">
        <f>Source!AQ181</f>
        <v>0.61</v>
      </c>
      <c r="F526" s="24"/>
      <c r="G526" s="23" t="str">
        <f>Source!DI181</f>
        <v/>
      </c>
      <c r="H526" s="9">
        <f>Source!AV181</f>
        <v>1</v>
      </c>
      <c r="I526" s="9"/>
      <c r="J526" s="24"/>
      <c r="K526" s="24">
        <f>Source!U181</f>
        <v>6.0999999999999999E-2</v>
      </c>
    </row>
    <row r="527" spans="1:22" ht="15" x14ac:dyDescent="0.25">
      <c r="A527" s="27"/>
      <c r="B527" s="27"/>
      <c r="C527" s="27"/>
      <c r="D527" s="27"/>
      <c r="E527" s="27"/>
      <c r="F527" s="27"/>
      <c r="G527" s="27"/>
      <c r="H527" s="27"/>
      <c r="I527" s="40">
        <f>J523+J524+J525</f>
        <v>58.25</v>
      </c>
      <c r="J527" s="40"/>
      <c r="K527" s="28">
        <f>IF(Source!I181&lt;&gt;0, ROUND(I527/Source!I181, 2), 0)</f>
        <v>582.5</v>
      </c>
      <c r="P527" s="26">
        <f>I527</f>
        <v>58.25</v>
      </c>
    </row>
    <row r="528" spans="1:22" ht="71.25" x14ac:dyDescent="0.2">
      <c r="A528" s="21">
        <v>63</v>
      </c>
      <c r="B528" s="21" t="str">
        <f>Source!F182</f>
        <v>1.23-2103-7-2/1</v>
      </c>
      <c r="C528" s="21" t="str">
        <f>Source!G182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528" s="22" t="str">
        <f>Source!H182</f>
        <v>шт.</v>
      </c>
      <c r="E528" s="9">
        <f>Source!I182</f>
        <v>1</v>
      </c>
      <c r="F528" s="24"/>
      <c r="G528" s="23"/>
      <c r="H528" s="9"/>
      <c r="I528" s="9"/>
      <c r="J528" s="24"/>
      <c r="K528" s="24"/>
      <c r="Q528">
        <f>ROUND((Source!BZ182/100)*ROUND((Source!AF182*Source!AV182)*Source!I182, 2), 2)</f>
        <v>360.18</v>
      </c>
      <c r="R528">
        <f>Source!X182</f>
        <v>360.18</v>
      </c>
      <c r="S528">
        <f>ROUND((Source!CA182/100)*ROUND((Source!AF182*Source!AV182)*Source!I182, 2), 2)</f>
        <v>51.45</v>
      </c>
      <c r="T528">
        <f>Source!Y182</f>
        <v>51.45</v>
      </c>
      <c r="U528">
        <f>ROUND((175/100)*ROUND((Source!AE182*Source!AV182)*Source!I182, 2), 2)</f>
        <v>0</v>
      </c>
      <c r="V528">
        <f>ROUND((108/100)*ROUND(Source!CS182*Source!I182, 2), 2)</f>
        <v>0</v>
      </c>
    </row>
    <row r="529" spans="1:22" ht="14.25" x14ac:dyDescent="0.2">
      <c r="A529" s="21"/>
      <c r="B529" s="21"/>
      <c r="C529" s="21" t="s">
        <v>1437</v>
      </c>
      <c r="D529" s="22"/>
      <c r="E529" s="9"/>
      <c r="F529" s="24">
        <f>Source!AO182</f>
        <v>514.54</v>
      </c>
      <c r="G529" s="23" t="str">
        <f>Source!DG182</f>
        <v/>
      </c>
      <c r="H529" s="9">
        <f>Source!AV182</f>
        <v>1</v>
      </c>
      <c r="I529" s="9">
        <f>IF(Source!BA182&lt;&gt; 0, Source!BA182, 1)</f>
        <v>1</v>
      </c>
      <c r="J529" s="24">
        <f>Source!S182</f>
        <v>514.54</v>
      </c>
      <c r="K529" s="24"/>
    </row>
    <row r="530" spans="1:22" ht="14.25" x14ac:dyDescent="0.2">
      <c r="A530" s="21"/>
      <c r="B530" s="21"/>
      <c r="C530" s="21" t="s">
        <v>1438</v>
      </c>
      <c r="D530" s="22" t="s">
        <v>1439</v>
      </c>
      <c r="E530" s="9">
        <f>Source!AT182</f>
        <v>70</v>
      </c>
      <c r="F530" s="24"/>
      <c r="G530" s="23"/>
      <c r="H530" s="9"/>
      <c r="I530" s="9"/>
      <c r="J530" s="24">
        <f>SUM(R528:R529)</f>
        <v>360.18</v>
      </c>
      <c r="K530" s="24"/>
    </row>
    <row r="531" spans="1:22" ht="14.25" x14ac:dyDescent="0.2">
      <c r="A531" s="21"/>
      <c r="B531" s="21"/>
      <c r="C531" s="21" t="s">
        <v>1440</v>
      </c>
      <c r="D531" s="22" t="s">
        <v>1439</v>
      </c>
      <c r="E531" s="9">
        <f>Source!AU182</f>
        <v>10</v>
      </c>
      <c r="F531" s="24"/>
      <c r="G531" s="23"/>
      <c r="H531" s="9"/>
      <c r="I531" s="9"/>
      <c r="J531" s="24">
        <f>SUM(T528:T530)</f>
        <v>51.45</v>
      </c>
      <c r="K531" s="24"/>
    </row>
    <row r="532" spans="1:22" ht="14.25" x14ac:dyDescent="0.2">
      <c r="A532" s="21"/>
      <c r="B532" s="21"/>
      <c r="C532" s="21" t="s">
        <v>1441</v>
      </c>
      <c r="D532" s="22" t="s">
        <v>1442</v>
      </c>
      <c r="E532" s="9">
        <f>Source!AQ182</f>
        <v>0.97</v>
      </c>
      <c r="F532" s="24"/>
      <c r="G532" s="23" t="str">
        <f>Source!DI182</f>
        <v/>
      </c>
      <c r="H532" s="9">
        <f>Source!AV182</f>
        <v>1</v>
      </c>
      <c r="I532" s="9"/>
      <c r="J532" s="24"/>
      <c r="K532" s="24">
        <f>Source!U182</f>
        <v>0.97</v>
      </c>
    </row>
    <row r="533" spans="1:22" ht="15" x14ac:dyDescent="0.25">
      <c r="A533" s="27"/>
      <c r="B533" s="27"/>
      <c r="C533" s="27"/>
      <c r="D533" s="27"/>
      <c r="E533" s="27"/>
      <c r="F533" s="27"/>
      <c r="G533" s="27"/>
      <c r="H533" s="27"/>
      <c r="I533" s="40">
        <f>J529+J530+J531</f>
        <v>926.17000000000007</v>
      </c>
      <c r="J533" s="40"/>
      <c r="K533" s="28">
        <f>IF(Source!I182&lt;&gt;0, ROUND(I533/Source!I182, 2), 0)</f>
        <v>926.17</v>
      </c>
      <c r="P533" s="26">
        <f>I533</f>
        <v>926.17000000000007</v>
      </c>
    </row>
    <row r="534" spans="1:22" ht="57" x14ac:dyDescent="0.2">
      <c r="A534" s="21">
        <v>64</v>
      </c>
      <c r="B534" s="21" t="str">
        <f>Source!F183</f>
        <v>1.23-2103-41-1/1</v>
      </c>
      <c r="C534" s="21" t="str">
        <f>Source!G183</f>
        <v>Техническое обслуживание регулирующего клапана/ Вентиль чугунный муфтовый запорный, Кран трехходовой, Кран пробковый</v>
      </c>
      <c r="D534" s="22" t="str">
        <f>Source!H183</f>
        <v>шт.</v>
      </c>
      <c r="E534" s="9">
        <f>Source!I183</f>
        <v>4</v>
      </c>
      <c r="F534" s="24"/>
      <c r="G534" s="23"/>
      <c r="H534" s="9"/>
      <c r="I534" s="9"/>
      <c r="J534" s="24"/>
      <c r="K534" s="24"/>
      <c r="Q534">
        <f>ROUND((Source!BZ183/100)*ROUND((Source!AF183*Source!AV183)*Source!I183, 2), 2)</f>
        <v>500.3</v>
      </c>
      <c r="R534">
        <f>Source!X183</f>
        <v>500.3</v>
      </c>
      <c r="S534">
        <f>ROUND((Source!CA183/100)*ROUND((Source!AF183*Source!AV183)*Source!I183, 2), 2)</f>
        <v>71.47</v>
      </c>
      <c r="T534">
        <f>Source!Y183</f>
        <v>71.47</v>
      </c>
      <c r="U534">
        <f>ROUND((175/100)*ROUND((Source!AE183*Source!AV183)*Source!I183, 2), 2)</f>
        <v>339.57</v>
      </c>
      <c r="V534">
        <f>ROUND((108/100)*ROUND(Source!CS183*Source!I183, 2), 2)</f>
        <v>209.56</v>
      </c>
    </row>
    <row r="535" spans="1:22" ht="14.25" x14ac:dyDescent="0.2">
      <c r="A535" s="21"/>
      <c r="B535" s="21"/>
      <c r="C535" s="21" t="s">
        <v>1437</v>
      </c>
      <c r="D535" s="22"/>
      <c r="E535" s="9"/>
      <c r="F535" s="24">
        <f>Source!AO183</f>
        <v>178.68</v>
      </c>
      <c r="G535" s="23" t="str">
        <f>Source!DG183</f>
        <v/>
      </c>
      <c r="H535" s="9">
        <f>Source!AV183</f>
        <v>1</v>
      </c>
      <c r="I535" s="9">
        <f>IF(Source!BA183&lt;&gt; 0, Source!BA183, 1)</f>
        <v>1</v>
      </c>
      <c r="J535" s="24">
        <f>Source!S183</f>
        <v>714.72</v>
      </c>
      <c r="K535" s="24"/>
    </row>
    <row r="536" spans="1:22" ht="14.25" x14ac:dyDescent="0.2">
      <c r="A536" s="21"/>
      <c r="B536" s="21"/>
      <c r="C536" s="21" t="s">
        <v>1446</v>
      </c>
      <c r="D536" s="22"/>
      <c r="E536" s="9"/>
      <c r="F536" s="24">
        <f>Source!AM183</f>
        <v>89.43</v>
      </c>
      <c r="G536" s="23" t="str">
        <f>Source!DE183</f>
        <v/>
      </c>
      <c r="H536" s="9">
        <f>Source!AV183</f>
        <v>1</v>
      </c>
      <c r="I536" s="9">
        <f>IF(Source!BB183&lt;&gt; 0, Source!BB183, 1)</f>
        <v>1</v>
      </c>
      <c r="J536" s="24">
        <f>Source!Q183</f>
        <v>357.72</v>
      </c>
      <c r="K536" s="24"/>
    </row>
    <row r="537" spans="1:22" ht="14.25" x14ac:dyDescent="0.2">
      <c r="A537" s="21"/>
      <c r="B537" s="21"/>
      <c r="C537" s="21" t="s">
        <v>1447</v>
      </c>
      <c r="D537" s="22"/>
      <c r="E537" s="9"/>
      <c r="F537" s="24">
        <f>Source!AN183</f>
        <v>48.51</v>
      </c>
      <c r="G537" s="23" t="str">
        <f>Source!DF183</f>
        <v/>
      </c>
      <c r="H537" s="9">
        <f>Source!AV183</f>
        <v>1</v>
      </c>
      <c r="I537" s="9">
        <f>IF(Source!BS183&lt;&gt; 0, Source!BS183, 1)</f>
        <v>1</v>
      </c>
      <c r="J537" s="29">
        <f>Source!R183</f>
        <v>194.04</v>
      </c>
      <c r="K537" s="24"/>
    </row>
    <row r="538" spans="1:22" ht="14.25" x14ac:dyDescent="0.2">
      <c r="A538" s="21"/>
      <c r="B538" s="21"/>
      <c r="C538" s="21" t="s">
        <v>1438</v>
      </c>
      <c r="D538" s="22" t="s">
        <v>1439</v>
      </c>
      <c r="E538" s="9">
        <f>Source!AT183</f>
        <v>70</v>
      </c>
      <c r="F538" s="24"/>
      <c r="G538" s="23"/>
      <c r="H538" s="9"/>
      <c r="I538" s="9"/>
      <c r="J538" s="24">
        <f>SUM(R534:R537)</f>
        <v>500.3</v>
      </c>
      <c r="K538" s="24"/>
    </row>
    <row r="539" spans="1:22" ht="14.25" x14ac:dyDescent="0.2">
      <c r="A539" s="21"/>
      <c r="B539" s="21"/>
      <c r="C539" s="21" t="s">
        <v>1440</v>
      </c>
      <c r="D539" s="22" t="s">
        <v>1439</v>
      </c>
      <c r="E539" s="9">
        <f>Source!AU183</f>
        <v>10</v>
      </c>
      <c r="F539" s="24"/>
      <c r="G539" s="23"/>
      <c r="H539" s="9"/>
      <c r="I539" s="9"/>
      <c r="J539" s="24">
        <f>SUM(T534:T538)</f>
        <v>71.47</v>
      </c>
      <c r="K539" s="24"/>
    </row>
    <row r="540" spans="1:22" ht="14.25" x14ac:dyDescent="0.2">
      <c r="A540" s="21"/>
      <c r="B540" s="21"/>
      <c r="C540" s="21" t="s">
        <v>1448</v>
      </c>
      <c r="D540" s="22" t="s">
        <v>1439</v>
      </c>
      <c r="E540" s="9">
        <f>108</f>
        <v>108</v>
      </c>
      <c r="F540" s="24"/>
      <c r="G540" s="23"/>
      <c r="H540" s="9"/>
      <c r="I540" s="9"/>
      <c r="J540" s="24">
        <f>SUM(V534:V539)</f>
        <v>209.56</v>
      </c>
      <c r="K540" s="24"/>
    </row>
    <row r="541" spans="1:22" ht="14.25" x14ac:dyDescent="0.2">
      <c r="A541" s="21"/>
      <c r="B541" s="21"/>
      <c r="C541" s="21" t="s">
        <v>1441</v>
      </c>
      <c r="D541" s="22" t="s">
        <v>1442</v>
      </c>
      <c r="E541" s="9">
        <f>Source!AQ183</f>
        <v>0.37</v>
      </c>
      <c r="F541" s="24"/>
      <c r="G541" s="23" t="str">
        <f>Source!DI183</f>
        <v/>
      </c>
      <c r="H541" s="9">
        <f>Source!AV183</f>
        <v>1</v>
      </c>
      <c r="I541" s="9"/>
      <c r="J541" s="24"/>
      <c r="K541" s="24">
        <f>Source!U183</f>
        <v>1.48</v>
      </c>
    </row>
    <row r="542" spans="1:22" ht="15" x14ac:dyDescent="0.25">
      <c r="A542" s="27"/>
      <c r="B542" s="27"/>
      <c r="C542" s="27"/>
      <c r="D542" s="27"/>
      <c r="E542" s="27"/>
      <c r="F542" s="27"/>
      <c r="G542" s="27"/>
      <c r="H542" s="27"/>
      <c r="I542" s="40">
        <f>J535+J536+J538+J539+J540</f>
        <v>1853.77</v>
      </c>
      <c r="J542" s="40"/>
      <c r="K542" s="28">
        <f>IF(Source!I183&lt;&gt;0, ROUND(I542/Source!I183, 2), 0)</f>
        <v>463.44</v>
      </c>
      <c r="P542" s="26">
        <f>I542</f>
        <v>1853.77</v>
      </c>
    </row>
    <row r="544" spans="1:22" ht="15" x14ac:dyDescent="0.25">
      <c r="B544" s="42" t="str">
        <f>Source!G184</f>
        <v>Водомерный узел Т4 зоны ресторана</v>
      </c>
      <c r="C544" s="42"/>
      <c r="D544" s="42"/>
      <c r="E544" s="42"/>
      <c r="F544" s="42"/>
      <c r="G544" s="42"/>
      <c r="H544" s="42"/>
      <c r="I544" s="42"/>
      <c r="J544" s="42"/>
    </row>
    <row r="545" spans="1:22" ht="42.75" x14ac:dyDescent="0.2">
      <c r="A545" s="21">
        <v>65</v>
      </c>
      <c r="B545" s="21" t="str">
        <f>Source!F185</f>
        <v>1.23-2103-39-2/1</v>
      </c>
      <c r="C545" s="21" t="str">
        <f>Source!G185</f>
        <v>Техническое обслуживание счетчиков холодной и горячей воды условным диаметром 25-40 мм.</v>
      </c>
      <c r="D545" s="22" t="str">
        <f>Source!H185</f>
        <v>шт.</v>
      </c>
      <c r="E545" s="9">
        <f>Source!I185</f>
        <v>1</v>
      </c>
      <c r="F545" s="24"/>
      <c r="G545" s="23"/>
      <c r="H545" s="9"/>
      <c r="I545" s="9"/>
      <c r="J545" s="24"/>
      <c r="K545" s="24"/>
      <c r="Q545">
        <f>ROUND((Source!BZ185/100)*ROUND((Source!AF185*Source!AV185)*Source!I185, 2), 2)</f>
        <v>703.13</v>
      </c>
      <c r="R545">
        <f>Source!X185</f>
        <v>703.13</v>
      </c>
      <c r="S545">
        <f>ROUND((Source!CA185/100)*ROUND((Source!AF185*Source!AV185)*Source!I185, 2), 2)</f>
        <v>100.45</v>
      </c>
      <c r="T545">
        <f>Source!Y185</f>
        <v>100.45</v>
      </c>
      <c r="U545">
        <f>ROUND((175/100)*ROUND((Source!AE185*Source!AV185)*Source!I185, 2), 2)</f>
        <v>0</v>
      </c>
      <c r="V545">
        <f>ROUND((108/100)*ROUND(Source!CS185*Source!I185, 2), 2)</f>
        <v>0</v>
      </c>
    </row>
    <row r="546" spans="1:22" ht="14.25" x14ac:dyDescent="0.2">
      <c r="A546" s="21"/>
      <c r="B546" s="21"/>
      <c r="C546" s="21" t="s">
        <v>1437</v>
      </c>
      <c r="D546" s="22"/>
      <c r="E546" s="9"/>
      <c r="F546" s="24">
        <f>Source!AO185</f>
        <v>1004.47</v>
      </c>
      <c r="G546" s="23" t="str">
        <f>Source!DG185</f>
        <v/>
      </c>
      <c r="H546" s="9">
        <f>Source!AV185</f>
        <v>1</v>
      </c>
      <c r="I546" s="9">
        <f>IF(Source!BA185&lt;&gt; 0, Source!BA185, 1)</f>
        <v>1</v>
      </c>
      <c r="J546" s="24">
        <f>Source!S185</f>
        <v>1004.47</v>
      </c>
      <c r="K546" s="24"/>
    </row>
    <row r="547" spans="1:22" ht="14.25" x14ac:dyDescent="0.2">
      <c r="A547" s="21"/>
      <c r="B547" s="21"/>
      <c r="C547" s="21" t="s">
        <v>1445</v>
      </c>
      <c r="D547" s="22"/>
      <c r="E547" s="9"/>
      <c r="F547" s="24">
        <f>Source!AL185</f>
        <v>0.17</v>
      </c>
      <c r="G547" s="23" t="str">
        <f>Source!DD185</f>
        <v/>
      </c>
      <c r="H547" s="9">
        <f>Source!AW185</f>
        <v>1</v>
      </c>
      <c r="I547" s="9">
        <f>IF(Source!BC185&lt;&gt; 0, Source!BC185, 1)</f>
        <v>1</v>
      </c>
      <c r="J547" s="24">
        <f>Source!P185</f>
        <v>0.17</v>
      </c>
      <c r="K547" s="24"/>
    </row>
    <row r="548" spans="1:22" ht="14.25" x14ac:dyDescent="0.2">
      <c r="A548" s="21"/>
      <c r="B548" s="21"/>
      <c r="C548" s="21" t="s">
        <v>1438</v>
      </c>
      <c r="D548" s="22" t="s">
        <v>1439</v>
      </c>
      <c r="E548" s="9">
        <f>Source!AT185</f>
        <v>70</v>
      </c>
      <c r="F548" s="24"/>
      <c r="G548" s="23"/>
      <c r="H548" s="9"/>
      <c r="I548" s="9"/>
      <c r="J548" s="24">
        <f>SUM(R545:R547)</f>
        <v>703.13</v>
      </c>
      <c r="K548" s="24"/>
    </row>
    <row r="549" spans="1:22" ht="14.25" x14ac:dyDescent="0.2">
      <c r="A549" s="21"/>
      <c r="B549" s="21"/>
      <c r="C549" s="21" t="s">
        <v>1440</v>
      </c>
      <c r="D549" s="22" t="s">
        <v>1439</v>
      </c>
      <c r="E549" s="9">
        <f>Source!AU185</f>
        <v>10</v>
      </c>
      <c r="F549" s="24"/>
      <c r="G549" s="23"/>
      <c r="H549" s="9"/>
      <c r="I549" s="9"/>
      <c r="J549" s="24">
        <f>SUM(T545:T548)</f>
        <v>100.45</v>
      </c>
      <c r="K549" s="24"/>
    </row>
    <row r="550" spans="1:22" ht="14.25" x14ac:dyDescent="0.2">
      <c r="A550" s="21"/>
      <c r="B550" s="21"/>
      <c r="C550" s="21" t="s">
        <v>1441</v>
      </c>
      <c r="D550" s="22" t="s">
        <v>1442</v>
      </c>
      <c r="E550" s="9">
        <f>Source!AQ185</f>
        <v>2.08</v>
      </c>
      <c r="F550" s="24"/>
      <c r="G550" s="23" t="str">
        <f>Source!DI185</f>
        <v/>
      </c>
      <c r="H550" s="9">
        <f>Source!AV185</f>
        <v>1</v>
      </c>
      <c r="I550" s="9"/>
      <c r="J550" s="24"/>
      <c r="K550" s="24">
        <f>Source!U185</f>
        <v>2.08</v>
      </c>
    </row>
    <row r="551" spans="1:22" ht="15" x14ac:dyDescent="0.25">
      <c r="A551" s="27"/>
      <c r="B551" s="27"/>
      <c r="C551" s="27"/>
      <c r="D551" s="27"/>
      <c r="E551" s="27"/>
      <c r="F551" s="27"/>
      <c r="G551" s="27"/>
      <c r="H551" s="27"/>
      <c r="I551" s="40">
        <f>J546+J547+J548+J549</f>
        <v>1808.22</v>
      </c>
      <c r="J551" s="40"/>
      <c r="K551" s="28">
        <f>IF(Source!I185&lt;&gt;0, ROUND(I551/Source!I185, 2), 0)</f>
        <v>1808.22</v>
      </c>
      <c r="P551" s="26">
        <f>I551</f>
        <v>1808.22</v>
      </c>
    </row>
    <row r="552" spans="1:22" ht="42.75" x14ac:dyDescent="0.2">
      <c r="A552" s="21">
        <v>66</v>
      </c>
      <c r="B552" s="21" t="str">
        <f>Source!F186</f>
        <v>1.15-2203-7-2/1</v>
      </c>
      <c r="C552" s="21" t="str">
        <f>Source!G186</f>
        <v>Техническое обслуживание крана шарового латунного никелированного диаметром до 50 мм</v>
      </c>
      <c r="D552" s="22" t="str">
        <f>Source!H186</f>
        <v>10 шт.</v>
      </c>
      <c r="E552" s="9">
        <f>Source!I186</f>
        <v>0.1</v>
      </c>
      <c r="F552" s="24"/>
      <c r="G552" s="23"/>
      <c r="H552" s="9"/>
      <c r="I552" s="9"/>
      <c r="J552" s="24"/>
      <c r="K552" s="24"/>
      <c r="Q552">
        <f>ROUND((Source!BZ186/100)*ROUND((Source!AF186*Source!AV186)*Source!I186, 2), 2)</f>
        <v>22.65</v>
      </c>
      <c r="R552">
        <f>Source!X186</f>
        <v>22.65</v>
      </c>
      <c r="S552">
        <f>ROUND((Source!CA186/100)*ROUND((Source!AF186*Source!AV186)*Source!I186, 2), 2)</f>
        <v>3.24</v>
      </c>
      <c r="T552">
        <f>Source!Y186</f>
        <v>3.24</v>
      </c>
      <c r="U552">
        <f>ROUND((175/100)*ROUND((Source!AE186*Source!AV186)*Source!I186, 2), 2)</f>
        <v>0</v>
      </c>
      <c r="V552">
        <f>ROUND((108/100)*ROUND(Source!CS186*Source!I186, 2), 2)</f>
        <v>0</v>
      </c>
    </row>
    <row r="553" spans="1:22" ht="14.25" x14ac:dyDescent="0.2">
      <c r="A553" s="21"/>
      <c r="B553" s="21"/>
      <c r="C553" s="21" t="s">
        <v>1437</v>
      </c>
      <c r="D553" s="22"/>
      <c r="E553" s="9"/>
      <c r="F553" s="24">
        <f>Source!AO186</f>
        <v>323.57</v>
      </c>
      <c r="G553" s="23" t="str">
        <f>Source!DG186</f>
        <v/>
      </c>
      <c r="H553" s="9">
        <f>Source!AV186</f>
        <v>1</v>
      </c>
      <c r="I553" s="9">
        <f>IF(Source!BA186&lt;&gt; 0, Source!BA186, 1)</f>
        <v>1</v>
      </c>
      <c r="J553" s="24">
        <f>Source!S186</f>
        <v>32.36</v>
      </c>
      <c r="K553" s="24"/>
    </row>
    <row r="554" spans="1:22" ht="14.25" x14ac:dyDescent="0.2">
      <c r="A554" s="21"/>
      <c r="B554" s="21"/>
      <c r="C554" s="21" t="s">
        <v>1438</v>
      </c>
      <c r="D554" s="22" t="s">
        <v>1439</v>
      </c>
      <c r="E554" s="9">
        <f>Source!AT186</f>
        <v>70</v>
      </c>
      <c r="F554" s="24"/>
      <c r="G554" s="23"/>
      <c r="H554" s="9"/>
      <c r="I554" s="9"/>
      <c r="J554" s="24">
        <f>SUM(R552:R553)</f>
        <v>22.65</v>
      </c>
      <c r="K554" s="24"/>
    </row>
    <row r="555" spans="1:22" ht="14.25" x14ac:dyDescent="0.2">
      <c r="A555" s="21"/>
      <c r="B555" s="21"/>
      <c r="C555" s="21" t="s">
        <v>1440</v>
      </c>
      <c r="D555" s="22" t="s">
        <v>1439</v>
      </c>
      <c r="E555" s="9">
        <f>Source!AU186</f>
        <v>10</v>
      </c>
      <c r="F555" s="24"/>
      <c r="G555" s="23"/>
      <c r="H555" s="9"/>
      <c r="I555" s="9"/>
      <c r="J555" s="24">
        <f>SUM(T552:T554)</f>
        <v>3.24</v>
      </c>
      <c r="K555" s="24"/>
    </row>
    <row r="556" spans="1:22" ht="14.25" x14ac:dyDescent="0.2">
      <c r="A556" s="21"/>
      <c r="B556" s="21"/>
      <c r="C556" s="21" t="s">
        <v>1441</v>
      </c>
      <c r="D556" s="22" t="s">
        <v>1442</v>
      </c>
      <c r="E556" s="9">
        <f>Source!AQ186</f>
        <v>0.61</v>
      </c>
      <c r="F556" s="24"/>
      <c r="G556" s="23" t="str">
        <f>Source!DI186</f>
        <v/>
      </c>
      <c r="H556" s="9">
        <f>Source!AV186</f>
        <v>1</v>
      </c>
      <c r="I556" s="9"/>
      <c r="J556" s="24"/>
      <c r="K556" s="24">
        <f>Source!U186</f>
        <v>6.0999999999999999E-2</v>
      </c>
    </row>
    <row r="557" spans="1:22" ht="15" x14ac:dyDescent="0.25">
      <c r="A557" s="27"/>
      <c r="B557" s="27"/>
      <c r="C557" s="27"/>
      <c r="D557" s="27"/>
      <c r="E557" s="27"/>
      <c r="F557" s="27"/>
      <c r="G557" s="27"/>
      <c r="H557" s="27"/>
      <c r="I557" s="40">
        <f>J553+J554+J555</f>
        <v>58.25</v>
      </c>
      <c r="J557" s="40"/>
      <c r="K557" s="28">
        <f>IF(Source!I186&lt;&gt;0, ROUND(I557/Source!I186, 2), 0)</f>
        <v>582.5</v>
      </c>
      <c r="P557" s="26">
        <f>I557</f>
        <v>58.25</v>
      </c>
    </row>
    <row r="558" spans="1:22" ht="71.25" x14ac:dyDescent="0.2">
      <c r="A558" s="21">
        <v>67</v>
      </c>
      <c r="B558" s="21" t="str">
        <f>Source!F187</f>
        <v>1.23-2103-7-2/1</v>
      </c>
      <c r="C558" s="21" t="str">
        <f>Source!G187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558" s="22" t="str">
        <f>Source!H187</f>
        <v>шт.</v>
      </c>
      <c r="E558" s="9">
        <f>Source!I187</f>
        <v>1</v>
      </c>
      <c r="F558" s="24"/>
      <c r="G558" s="23"/>
      <c r="H558" s="9"/>
      <c r="I558" s="9"/>
      <c r="J558" s="24"/>
      <c r="K558" s="24"/>
      <c r="Q558">
        <f>ROUND((Source!BZ187/100)*ROUND((Source!AF187*Source!AV187)*Source!I187, 2), 2)</f>
        <v>360.18</v>
      </c>
      <c r="R558">
        <f>Source!X187</f>
        <v>360.18</v>
      </c>
      <c r="S558">
        <f>ROUND((Source!CA187/100)*ROUND((Source!AF187*Source!AV187)*Source!I187, 2), 2)</f>
        <v>51.45</v>
      </c>
      <c r="T558">
        <f>Source!Y187</f>
        <v>51.45</v>
      </c>
      <c r="U558">
        <f>ROUND((175/100)*ROUND((Source!AE187*Source!AV187)*Source!I187, 2), 2)</f>
        <v>0</v>
      </c>
      <c r="V558">
        <f>ROUND((108/100)*ROUND(Source!CS187*Source!I187, 2), 2)</f>
        <v>0</v>
      </c>
    </row>
    <row r="559" spans="1:22" ht="14.25" x14ac:dyDescent="0.2">
      <c r="A559" s="21"/>
      <c r="B559" s="21"/>
      <c r="C559" s="21" t="s">
        <v>1437</v>
      </c>
      <c r="D559" s="22"/>
      <c r="E559" s="9"/>
      <c r="F559" s="24">
        <f>Source!AO187</f>
        <v>514.54</v>
      </c>
      <c r="G559" s="23" t="str">
        <f>Source!DG187</f>
        <v/>
      </c>
      <c r="H559" s="9">
        <f>Source!AV187</f>
        <v>1</v>
      </c>
      <c r="I559" s="9">
        <f>IF(Source!BA187&lt;&gt; 0, Source!BA187, 1)</f>
        <v>1</v>
      </c>
      <c r="J559" s="24">
        <f>Source!S187</f>
        <v>514.54</v>
      </c>
      <c r="K559" s="24"/>
    </row>
    <row r="560" spans="1:22" ht="14.25" x14ac:dyDescent="0.2">
      <c r="A560" s="21"/>
      <c r="B560" s="21"/>
      <c r="C560" s="21" t="s">
        <v>1438</v>
      </c>
      <c r="D560" s="22" t="s">
        <v>1439</v>
      </c>
      <c r="E560" s="9">
        <f>Source!AT187</f>
        <v>70</v>
      </c>
      <c r="F560" s="24"/>
      <c r="G560" s="23"/>
      <c r="H560" s="9"/>
      <c r="I560" s="9"/>
      <c r="J560" s="24">
        <f>SUM(R558:R559)</f>
        <v>360.18</v>
      </c>
      <c r="K560" s="24"/>
    </row>
    <row r="561" spans="1:22" ht="14.25" x14ac:dyDescent="0.2">
      <c r="A561" s="21"/>
      <c r="B561" s="21"/>
      <c r="C561" s="21" t="s">
        <v>1440</v>
      </c>
      <c r="D561" s="22" t="s">
        <v>1439</v>
      </c>
      <c r="E561" s="9">
        <f>Source!AU187</f>
        <v>10</v>
      </c>
      <c r="F561" s="24"/>
      <c r="G561" s="23"/>
      <c r="H561" s="9"/>
      <c r="I561" s="9"/>
      <c r="J561" s="24">
        <f>SUM(T558:T560)</f>
        <v>51.45</v>
      </c>
      <c r="K561" s="24"/>
    </row>
    <row r="562" spans="1:22" ht="14.25" x14ac:dyDescent="0.2">
      <c r="A562" s="21"/>
      <c r="B562" s="21"/>
      <c r="C562" s="21" t="s">
        <v>1441</v>
      </c>
      <c r="D562" s="22" t="s">
        <v>1442</v>
      </c>
      <c r="E562" s="9">
        <f>Source!AQ187</f>
        <v>0.97</v>
      </c>
      <c r="F562" s="24"/>
      <c r="G562" s="23" t="str">
        <f>Source!DI187</f>
        <v/>
      </c>
      <c r="H562" s="9">
        <f>Source!AV187</f>
        <v>1</v>
      </c>
      <c r="I562" s="9"/>
      <c r="J562" s="24"/>
      <c r="K562" s="24">
        <f>Source!U187</f>
        <v>0.97</v>
      </c>
    </row>
    <row r="563" spans="1:22" ht="15" x14ac:dyDescent="0.25">
      <c r="A563" s="27"/>
      <c r="B563" s="27"/>
      <c r="C563" s="27"/>
      <c r="D563" s="27"/>
      <c r="E563" s="27"/>
      <c r="F563" s="27"/>
      <c r="G563" s="27"/>
      <c r="H563" s="27"/>
      <c r="I563" s="40">
        <f>J559+J560+J561</f>
        <v>926.17000000000007</v>
      </c>
      <c r="J563" s="40"/>
      <c r="K563" s="28">
        <f>IF(Source!I187&lt;&gt;0, ROUND(I563/Source!I187, 2), 0)</f>
        <v>926.17</v>
      </c>
      <c r="P563" s="26">
        <f>I563</f>
        <v>926.17000000000007</v>
      </c>
    </row>
    <row r="564" spans="1:22" ht="57" x14ac:dyDescent="0.2">
      <c r="A564" s="21">
        <v>68</v>
      </c>
      <c r="B564" s="21" t="str">
        <f>Source!F188</f>
        <v>1.23-2103-41-1/1</v>
      </c>
      <c r="C564" s="21" t="str">
        <f>Source!G188</f>
        <v>Техническое обслуживание регулирующего клапана/ Вентиль чугунный муфтовый запорный, Кран трехходовой, Кран пробковый</v>
      </c>
      <c r="D564" s="22" t="str">
        <f>Source!H188</f>
        <v>шт.</v>
      </c>
      <c r="E564" s="9">
        <f>Source!I188</f>
        <v>4</v>
      </c>
      <c r="F564" s="24"/>
      <c r="G564" s="23"/>
      <c r="H564" s="9"/>
      <c r="I564" s="9"/>
      <c r="J564" s="24"/>
      <c r="K564" s="24"/>
      <c r="Q564">
        <f>ROUND((Source!BZ188/100)*ROUND((Source!AF188*Source!AV188)*Source!I188, 2), 2)</f>
        <v>500.3</v>
      </c>
      <c r="R564">
        <f>Source!X188</f>
        <v>500.3</v>
      </c>
      <c r="S564">
        <f>ROUND((Source!CA188/100)*ROUND((Source!AF188*Source!AV188)*Source!I188, 2), 2)</f>
        <v>71.47</v>
      </c>
      <c r="T564">
        <f>Source!Y188</f>
        <v>71.47</v>
      </c>
      <c r="U564">
        <f>ROUND((175/100)*ROUND((Source!AE188*Source!AV188)*Source!I188, 2), 2)</f>
        <v>339.57</v>
      </c>
      <c r="V564">
        <f>ROUND((108/100)*ROUND(Source!CS188*Source!I188, 2), 2)</f>
        <v>209.56</v>
      </c>
    </row>
    <row r="565" spans="1:22" ht="14.25" x14ac:dyDescent="0.2">
      <c r="A565" s="21"/>
      <c r="B565" s="21"/>
      <c r="C565" s="21" t="s">
        <v>1437</v>
      </c>
      <c r="D565" s="22"/>
      <c r="E565" s="9"/>
      <c r="F565" s="24">
        <f>Source!AO188</f>
        <v>178.68</v>
      </c>
      <c r="G565" s="23" t="str">
        <f>Source!DG188</f>
        <v/>
      </c>
      <c r="H565" s="9">
        <f>Source!AV188</f>
        <v>1</v>
      </c>
      <c r="I565" s="9">
        <f>IF(Source!BA188&lt;&gt; 0, Source!BA188, 1)</f>
        <v>1</v>
      </c>
      <c r="J565" s="24">
        <f>Source!S188</f>
        <v>714.72</v>
      </c>
      <c r="K565" s="24"/>
    </row>
    <row r="566" spans="1:22" ht="14.25" x14ac:dyDescent="0.2">
      <c r="A566" s="21"/>
      <c r="B566" s="21"/>
      <c r="C566" s="21" t="s">
        <v>1446</v>
      </c>
      <c r="D566" s="22"/>
      <c r="E566" s="9"/>
      <c r="F566" s="24">
        <f>Source!AM188</f>
        <v>89.43</v>
      </c>
      <c r="G566" s="23" t="str">
        <f>Source!DE188</f>
        <v/>
      </c>
      <c r="H566" s="9">
        <f>Source!AV188</f>
        <v>1</v>
      </c>
      <c r="I566" s="9">
        <f>IF(Source!BB188&lt;&gt; 0, Source!BB188, 1)</f>
        <v>1</v>
      </c>
      <c r="J566" s="24">
        <f>Source!Q188</f>
        <v>357.72</v>
      </c>
      <c r="K566" s="24"/>
    </row>
    <row r="567" spans="1:22" ht="14.25" x14ac:dyDescent="0.2">
      <c r="A567" s="21"/>
      <c r="B567" s="21"/>
      <c r="C567" s="21" t="s">
        <v>1447</v>
      </c>
      <c r="D567" s="22"/>
      <c r="E567" s="9"/>
      <c r="F567" s="24">
        <f>Source!AN188</f>
        <v>48.51</v>
      </c>
      <c r="G567" s="23" t="str">
        <f>Source!DF188</f>
        <v/>
      </c>
      <c r="H567" s="9">
        <f>Source!AV188</f>
        <v>1</v>
      </c>
      <c r="I567" s="9">
        <f>IF(Source!BS188&lt;&gt; 0, Source!BS188, 1)</f>
        <v>1</v>
      </c>
      <c r="J567" s="29">
        <f>Source!R188</f>
        <v>194.04</v>
      </c>
      <c r="K567" s="24"/>
    </row>
    <row r="568" spans="1:22" ht="14.25" x14ac:dyDescent="0.2">
      <c r="A568" s="21"/>
      <c r="B568" s="21"/>
      <c r="C568" s="21" t="s">
        <v>1438</v>
      </c>
      <c r="D568" s="22" t="s">
        <v>1439</v>
      </c>
      <c r="E568" s="9">
        <f>Source!AT188</f>
        <v>70</v>
      </c>
      <c r="F568" s="24"/>
      <c r="G568" s="23"/>
      <c r="H568" s="9"/>
      <c r="I568" s="9"/>
      <c r="J568" s="24">
        <f>SUM(R564:R567)</f>
        <v>500.3</v>
      </c>
      <c r="K568" s="24"/>
    </row>
    <row r="569" spans="1:22" ht="14.25" x14ac:dyDescent="0.2">
      <c r="A569" s="21"/>
      <c r="B569" s="21"/>
      <c r="C569" s="21" t="s">
        <v>1440</v>
      </c>
      <c r="D569" s="22" t="s">
        <v>1439</v>
      </c>
      <c r="E569" s="9">
        <f>Source!AU188</f>
        <v>10</v>
      </c>
      <c r="F569" s="24"/>
      <c r="G569" s="23"/>
      <c r="H569" s="9"/>
      <c r="I569" s="9"/>
      <c r="J569" s="24">
        <f>SUM(T564:T568)</f>
        <v>71.47</v>
      </c>
      <c r="K569" s="24"/>
    </row>
    <row r="570" spans="1:22" ht="14.25" x14ac:dyDescent="0.2">
      <c r="A570" s="21"/>
      <c r="B570" s="21"/>
      <c r="C570" s="21" t="s">
        <v>1448</v>
      </c>
      <c r="D570" s="22" t="s">
        <v>1439</v>
      </c>
      <c r="E570" s="9">
        <f>108</f>
        <v>108</v>
      </c>
      <c r="F570" s="24"/>
      <c r="G570" s="23"/>
      <c r="H570" s="9"/>
      <c r="I570" s="9"/>
      <c r="J570" s="24">
        <f>SUM(V564:V569)</f>
        <v>209.56</v>
      </c>
      <c r="K570" s="24"/>
    </row>
    <row r="571" spans="1:22" ht="14.25" x14ac:dyDescent="0.2">
      <c r="A571" s="21"/>
      <c r="B571" s="21"/>
      <c r="C571" s="21" t="s">
        <v>1441</v>
      </c>
      <c r="D571" s="22" t="s">
        <v>1442</v>
      </c>
      <c r="E571" s="9">
        <f>Source!AQ188</f>
        <v>0.37</v>
      </c>
      <c r="F571" s="24"/>
      <c r="G571" s="23" t="str">
        <f>Source!DI188</f>
        <v/>
      </c>
      <c r="H571" s="9">
        <f>Source!AV188</f>
        <v>1</v>
      </c>
      <c r="I571" s="9"/>
      <c r="J571" s="24"/>
      <c r="K571" s="24">
        <f>Source!U188</f>
        <v>1.48</v>
      </c>
    </row>
    <row r="572" spans="1:22" ht="15" x14ac:dyDescent="0.25">
      <c r="A572" s="27"/>
      <c r="B572" s="27"/>
      <c r="C572" s="27"/>
      <c r="D572" s="27"/>
      <c r="E572" s="27"/>
      <c r="F572" s="27"/>
      <c r="G572" s="27"/>
      <c r="H572" s="27"/>
      <c r="I572" s="40">
        <f>J565+J566+J568+J569+J570</f>
        <v>1853.77</v>
      </c>
      <c r="J572" s="40"/>
      <c r="K572" s="28">
        <f>IF(Source!I188&lt;&gt;0, ROUND(I572/Source!I188, 2), 0)</f>
        <v>463.44</v>
      </c>
      <c r="P572" s="26">
        <f>I572</f>
        <v>1853.77</v>
      </c>
    </row>
    <row r="574" spans="1:22" ht="15" x14ac:dyDescent="0.25">
      <c r="A574" s="39" t="str">
        <f>CONCATENATE("Итого по подразделу: ",IF(Source!G190&lt;&gt;"Новый подраздел", Source!G190, ""))</f>
        <v>Итого по подразделу: Подраздел: Водомерный узел ВК1.3</v>
      </c>
      <c r="B574" s="39"/>
      <c r="C574" s="39"/>
      <c r="D574" s="39"/>
      <c r="E574" s="39"/>
      <c r="F574" s="39"/>
      <c r="G574" s="39"/>
      <c r="H574" s="39"/>
      <c r="I574" s="37">
        <f>SUM(P253:P573)</f>
        <v>136006.78999999998</v>
      </c>
      <c r="J574" s="38"/>
      <c r="K574" s="19"/>
    </row>
    <row r="577" spans="1:22" ht="16.5" x14ac:dyDescent="0.25">
      <c r="A577" s="41" t="str">
        <f>CONCATENATE("Подраздел: ",IF(Source!G220&lt;&gt;"Новый подраздел", Source!G220, ""))</f>
        <v>Подраздел: Подраздел: Канализация пищеблока К3-1, К3-2</v>
      </c>
      <c r="B577" s="41"/>
      <c r="C577" s="41"/>
      <c r="D577" s="41"/>
      <c r="E577" s="41"/>
      <c r="F577" s="41"/>
      <c r="G577" s="41"/>
      <c r="H577" s="41"/>
      <c r="I577" s="41"/>
      <c r="J577" s="41"/>
      <c r="K577" s="41"/>
    </row>
    <row r="578" spans="1:22" ht="42.75" x14ac:dyDescent="0.2">
      <c r="A578" s="21">
        <v>69</v>
      </c>
      <c r="B578" s="21" t="str">
        <f>Source!F225</f>
        <v>1.15-2101-1-1/1</v>
      </c>
      <c r="C578" s="21" t="str">
        <f>Source!G225</f>
        <v>Осмотр магистральных неизолированных внутренних трубопроводов диаметром до 100 мм</v>
      </c>
      <c r="D578" s="22" t="str">
        <f>Source!H225</f>
        <v>100 м</v>
      </c>
      <c r="E578" s="9">
        <f>Source!I225</f>
        <v>0.186</v>
      </c>
      <c r="F578" s="24"/>
      <c r="G578" s="23"/>
      <c r="H578" s="9"/>
      <c r="I578" s="9"/>
      <c r="J578" s="24"/>
      <c r="K578" s="24"/>
      <c r="Q578">
        <f>ROUND((Source!BZ225/100)*ROUND((Source!AF225*Source!AV225)*Source!I225, 2), 2)</f>
        <v>169.76</v>
      </c>
      <c r="R578">
        <f>Source!X225</f>
        <v>169.76</v>
      </c>
      <c r="S578">
        <f>ROUND((Source!CA225/100)*ROUND((Source!AF225*Source!AV225)*Source!I225, 2), 2)</f>
        <v>24.25</v>
      </c>
      <c r="T578">
        <f>Source!Y225</f>
        <v>24.25</v>
      </c>
      <c r="U578">
        <f>ROUND((175/100)*ROUND((Source!AE225*Source!AV225)*Source!I225, 2), 2)</f>
        <v>0</v>
      </c>
      <c r="V578">
        <f>ROUND((108/100)*ROUND(Source!CS225*Source!I225, 2), 2)</f>
        <v>0</v>
      </c>
    </row>
    <row r="579" spans="1:22" x14ac:dyDescent="0.2">
      <c r="C579" s="25" t="str">
        <f>"Объем: "&amp;Source!I225&amp;"=(186*"&amp;"0,1)/"&amp;"100"</f>
        <v>Объем: 0,186=(186*0,1)/100</v>
      </c>
    </row>
    <row r="580" spans="1:22" ht="14.25" x14ac:dyDescent="0.2">
      <c r="A580" s="21"/>
      <c r="B580" s="21"/>
      <c r="C580" s="21" t="s">
        <v>1437</v>
      </c>
      <c r="D580" s="22"/>
      <c r="E580" s="9"/>
      <c r="F580" s="24">
        <f>Source!AO225</f>
        <v>434.63</v>
      </c>
      <c r="G580" s="23" t="str">
        <f>Source!DG225</f>
        <v>*3</v>
      </c>
      <c r="H580" s="9">
        <f>Source!AV225</f>
        <v>1</v>
      </c>
      <c r="I580" s="9">
        <f>IF(Source!BA225&lt;&gt; 0, Source!BA225, 1)</f>
        <v>1</v>
      </c>
      <c r="J580" s="24">
        <f>Source!S225</f>
        <v>242.52</v>
      </c>
      <c r="K580" s="24"/>
    </row>
    <row r="581" spans="1:22" ht="14.25" x14ac:dyDescent="0.2">
      <c r="A581" s="21"/>
      <c r="B581" s="21"/>
      <c r="C581" s="21" t="s">
        <v>1438</v>
      </c>
      <c r="D581" s="22" t="s">
        <v>1439</v>
      </c>
      <c r="E581" s="9">
        <f>Source!AT225</f>
        <v>70</v>
      </c>
      <c r="F581" s="24"/>
      <c r="G581" s="23"/>
      <c r="H581" s="9"/>
      <c r="I581" s="9"/>
      <c r="J581" s="24">
        <f>SUM(R578:R580)</f>
        <v>169.76</v>
      </c>
      <c r="K581" s="24"/>
    </row>
    <row r="582" spans="1:22" ht="14.25" x14ac:dyDescent="0.2">
      <c r="A582" s="21"/>
      <c r="B582" s="21"/>
      <c r="C582" s="21" t="s">
        <v>1440</v>
      </c>
      <c r="D582" s="22" t="s">
        <v>1439</v>
      </c>
      <c r="E582" s="9">
        <f>Source!AU225</f>
        <v>10</v>
      </c>
      <c r="F582" s="24"/>
      <c r="G582" s="23"/>
      <c r="H582" s="9"/>
      <c r="I582" s="9"/>
      <c r="J582" s="24">
        <f>SUM(T578:T581)</f>
        <v>24.25</v>
      </c>
      <c r="K582" s="24"/>
    </row>
    <row r="583" spans="1:22" ht="14.25" x14ac:dyDescent="0.2">
      <c r="A583" s="21"/>
      <c r="B583" s="21"/>
      <c r="C583" s="21" t="s">
        <v>1441</v>
      </c>
      <c r="D583" s="22" t="s">
        <v>1442</v>
      </c>
      <c r="E583" s="9">
        <f>Source!AQ225</f>
        <v>0.9</v>
      </c>
      <c r="F583" s="24"/>
      <c r="G583" s="23" t="str">
        <f>Source!DI225</f>
        <v>*3</v>
      </c>
      <c r="H583" s="9">
        <f>Source!AV225</f>
        <v>1</v>
      </c>
      <c r="I583" s="9"/>
      <c r="J583" s="24"/>
      <c r="K583" s="24">
        <f>Source!U225</f>
        <v>0.50219999999999998</v>
      </c>
    </row>
    <row r="584" spans="1:22" ht="15" x14ac:dyDescent="0.25">
      <c r="A584" s="27"/>
      <c r="B584" s="27"/>
      <c r="C584" s="27"/>
      <c r="D584" s="27"/>
      <c r="E584" s="27"/>
      <c r="F584" s="27"/>
      <c r="G584" s="27"/>
      <c r="H584" s="27"/>
      <c r="I584" s="40">
        <f>J580+J581+J582</f>
        <v>436.53</v>
      </c>
      <c r="J584" s="40"/>
      <c r="K584" s="28">
        <f>IF(Source!I225&lt;&gt;0, ROUND(I584/Source!I225, 2), 0)</f>
        <v>2346.94</v>
      </c>
      <c r="P584" s="26">
        <f>I584</f>
        <v>436.53</v>
      </c>
    </row>
    <row r="585" spans="1:22" ht="95.25" x14ac:dyDescent="0.2">
      <c r="A585" s="21">
        <v>70</v>
      </c>
      <c r="B585" s="21" t="s">
        <v>1443</v>
      </c>
      <c r="C585" s="21" t="s">
        <v>1444</v>
      </c>
      <c r="D585" s="22" t="str">
        <f>Source!H226</f>
        <v>100 м</v>
      </c>
      <c r="E585" s="9">
        <f>Source!I226</f>
        <v>0.186</v>
      </c>
      <c r="F585" s="24"/>
      <c r="G585" s="23"/>
      <c r="H585" s="9"/>
      <c r="I585" s="9"/>
      <c r="J585" s="24"/>
      <c r="K585" s="24"/>
      <c r="Q585">
        <f>ROUND((Source!BZ226/100)*ROUND((Source!AF226*Source!AV226)*Source!I226, 2), 2)</f>
        <v>547.77</v>
      </c>
      <c r="R585">
        <f>Source!X226</f>
        <v>547.77</v>
      </c>
      <c r="S585">
        <f>ROUND((Source!CA226/100)*ROUND((Source!AF226*Source!AV226)*Source!I226, 2), 2)</f>
        <v>78.25</v>
      </c>
      <c r="T585">
        <f>Source!Y226</f>
        <v>78.25</v>
      </c>
      <c r="U585">
        <f>ROUND((175/100)*ROUND((Source!AE226*Source!AV226)*Source!I226, 2), 2)</f>
        <v>0</v>
      </c>
      <c r="V585">
        <f>ROUND((108/100)*ROUND(Source!CS226*Source!I226, 2), 2)</f>
        <v>0</v>
      </c>
    </row>
    <row r="586" spans="1:22" x14ac:dyDescent="0.2">
      <c r="C586" s="25" t="str">
        <f>"Объем: "&amp;Source!I226&amp;"=(186*"&amp;"0,1)/"&amp;"100"</f>
        <v>Объем: 0,186=(186*0,1)/100</v>
      </c>
    </row>
    <row r="587" spans="1:22" ht="14.25" x14ac:dyDescent="0.2">
      <c r="A587" s="21"/>
      <c r="B587" s="21"/>
      <c r="C587" s="21" t="s">
        <v>1437</v>
      </c>
      <c r="D587" s="22"/>
      <c r="E587" s="9"/>
      <c r="F587" s="24">
        <f>Source!AO226</f>
        <v>1274.9000000000001</v>
      </c>
      <c r="G587" s="23" t="str">
        <f>Source!DG226</f>
        <v>*3)*1,1</v>
      </c>
      <c r="H587" s="9">
        <f>Source!AV226</f>
        <v>1</v>
      </c>
      <c r="I587" s="9">
        <f>IF(Source!BA226&lt;&gt; 0, Source!BA226, 1)</f>
        <v>1</v>
      </c>
      <c r="J587" s="24">
        <f>Source!S226</f>
        <v>782.53</v>
      </c>
      <c r="K587" s="24"/>
    </row>
    <row r="588" spans="1:22" ht="14.25" x14ac:dyDescent="0.2">
      <c r="A588" s="21"/>
      <c r="B588" s="21"/>
      <c r="C588" s="21" t="s">
        <v>1438</v>
      </c>
      <c r="D588" s="22" t="s">
        <v>1439</v>
      </c>
      <c r="E588" s="9">
        <f>Source!AT226</f>
        <v>70</v>
      </c>
      <c r="F588" s="24"/>
      <c r="G588" s="23"/>
      <c r="H588" s="9"/>
      <c r="I588" s="9"/>
      <c r="J588" s="24">
        <f>SUM(R585:R587)</f>
        <v>547.77</v>
      </c>
      <c r="K588" s="24"/>
    </row>
    <row r="589" spans="1:22" ht="14.25" x14ac:dyDescent="0.2">
      <c r="A589" s="21"/>
      <c r="B589" s="21"/>
      <c r="C589" s="21" t="s">
        <v>1440</v>
      </c>
      <c r="D589" s="22" t="s">
        <v>1439</v>
      </c>
      <c r="E589" s="9">
        <f>Source!AU226</f>
        <v>10</v>
      </c>
      <c r="F589" s="24"/>
      <c r="G589" s="23"/>
      <c r="H589" s="9"/>
      <c r="I589" s="9"/>
      <c r="J589" s="24">
        <f>SUM(T585:T588)</f>
        <v>78.25</v>
      </c>
      <c r="K589" s="24"/>
    </row>
    <row r="590" spans="1:22" ht="14.25" x14ac:dyDescent="0.2">
      <c r="A590" s="21"/>
      <c r="B590" s="21"/>
      <c r="C590" s="21" t="s">
        <v>1441</v>
      </c>
      <c r="D590" s="22" t="s">
        <v>1442</v>
      </c>
      <c r="E590" s="9">
        <f>Source!AQ226</f>
        <v>2.64</v>
      </c>
      <c r="F590" s="24"/>
      <c r="G590" s="23" t="str">
        <f>Source!DI226</f>
        <v>*3)*1,1</v>
      </c>
      <c r="H590" s="9">
        <f>Source!AV226</f>
        <v>1</v>
      </c>
      <c r="I590" s="9"/>
      <c r="J590" s="24"/>
      <c r="K590" s="24">
        <f>Source!U226</f>
        <v>1.6204319999999999</v>
      </c>
    </row>
    <row r="591" spans="1:22" ht="15" x14ac:dyDescent="0.25">
      <c r="A591" s="27"/>
      <c r="B591" s="27"/>
      <c r="C591" s="27"/>
      <c r="D591" s="27"/>
      <c r="E591" s="27"/>
      <c r="F591" s="27"/>
      <c r="G591" s="27"/>
      <c r="H591" s="27"/>
      <c r="I591" s="40">
        <f>J587+J588+J589</f>
        <v>1408.55</v>
      </c>
      <c r="J591" s="40"/>
      <c r="K591" s="28">
        <f>IF(Source!I226&lt;&gt;0, ROUND(I591/Source!I226, 2), 0)</f>
        <v>7572.85</v>
      </c>
      <c r="P591" s="26">
        <f>I591</f>
        <v>1408.55</v>
      </c>
    </row>
    <row r="592" spans="1:22" ht="28.5" x14ac:dyDescent="0.2">
      <c r="A592" s="21">
        <v>71</v>
      </c>
      <c r="B592" s="21" t="str">
        <f>Source!F227</f>
        <v>1.16-2101-2-1/1</v>
      </c>
      <c r="C592" s="21" t="str">
        <f>Source!G227</f>
        <v>Осмотр чугунных канализационных ревизий и прочисток</v>
      </c>
      <c r="D592" s="22" t="str">
        <f>Source!H227</f>
        <v>шт.</v>
      </c>
      <c r="E592" s="9">
        <f>Source!I227</f>
        <v>20</v>
      </c>
      <c r="F592" s="24"/>
      <c r="G592" s="23"/>
      <c r="H592" s="9"/>
      <c r="I592" s="9"/>
      <c r="J592" s="24"/>
      <c r="K592" s="24"/>
      <c r="Q592">
        <f>ROUND((Source!BZ227/100)*ROUND((Source!AF227*Source!AV227)*Source!I227, 2), 2)</f>
        <v>3861.76</v>
      </c>
      <c r="R592">
        <f>Source!X227</f>
        <v>3861.76</v>
      </c>
      <c r="S592">
        <f>ROUND((Source!CA227/100)*ROUND((Source!AF227*Source!AV227)*Source!I227, 2), 2)</f>
        <v>551.67999999999995</v>
      </c>
      <c r="T592">
        <f>Source!Y227</f>
        <v>551.67999999999995</v>
      </c>
      <c r="U592">
        <f>ROUND((175/100)*ROUND((Source!AE227*Source!AV227)*Source!I227, 2), 2)</f>
        <v>0</v>
      </c>
      <c r="V592">
        <f>ROUND((108/100)*ROUND(Source!CS227*Source!I227, 2), 2)</f>
        <v>0</v>
      </c>
    </row>
    <row r="593" spans="1:22" ht="14.25" x14ac:dyDescent="0.2">
      <c r="A593" s="21"/>
      <c r="B593" s="21"/>
      <c r="C593" s="21" t="s">
        <v>1437</v>
      </c>
      <c r="D593" s="22"/>
      <c r="E593" s="9"/>
      <c r="F593" s="24">
        <f>Source!AO227</f>
        <v>68.959999999999994</v>
      </c>
      <c r="G593" s="23" t="str">
        <f>Source!DG227</f>
        <v>*4</v>
      </c>
      <c r="H593" s="9">
        <f>Source!AV227</f>
        <v>1</v>
      </c>
      <c r="I593" s="9">
        <f>IF(Source!BA227&lt;&gt; 0, Source!BA227, 1)</f>
        <v>1</v>
      </c>
      <c r="J593" s="24">
        <f>Source!S227</f>
        <v>5516.8</v>
      </c>
      <c r="K593" s="24"/>
    </row>
    <row r="594" spans="1:22" ht="14.25" x14ac:dyDescent="0.2">
      <c r="A594" s="21"/>
      <c r="B594" s="21"/>
      <c r="C594" s="21" t="s">
        <v>1438</v>
      </c>
      <c r="D594" s="22" t="s">
        <v>1439</v>
      </c>
      <c r="E594" s="9">
        <f>Source!AT227</f>
        <v>70</v>
      </c>
      <c r="F594" s="24"/>
      <c r="G594" s="23"/>
      <c r="H594" s="9"/>
      <c r="I594" s="9"/>
      <c r="J594" s="24">
        <f>SUM(R592:R593)</f>
        <v>3861.76</v>
      </c>
      <c r="K594" s="24"/>
    </row>
    <row r="595" spans="1:22" ht="14.25" x14ac:dyDescent="0.2">
      <c r="A595" s="21"/>
      <c r="B595" s="21"/>
      <c r="C595" s="21" t="s">
        <v>1440</v>
      </c>
      <c r="D595" s="22" t="s">
        <v>1439</v>
      </c>
      <c r="E595" s="9">
        <f>Source!AU227</f>
        <v>10</v>
      </c>
      <c r="F595" s="24"/>
      <c r="G595" s="23"/>
      <c r="H595" s="9"/>
      <c r="I595" s="9"/>
      <c r="J595" s="24">
        <f>SUM(T592:T594)</f>
        <v>551.67999999999995</v>
      </c>
      <c r="K595" s="24"/>
    </row>
    <row r="596" spans="1:22" ht="14.25" x14ac:dyDescent="0.2">
      <c r="A596" s="21"/>
      <c r="B596" s="21"/>
      <c r="C596" s="21" t="s">
        <v>1441</v>
      </c>
      <c r="D596" s="22" t="s">
        <v>1442</v>
      </c>
      <c r="E596" s="9">
        <f>Source!AQ227</f>
        <v>0.13</v>
      </c>
      <c r="F596" s="24"/>
      <c r="G596" s="23" t="str">
        <f>Source!DI227</f>
        <v>*4</v>
      </c>
      <c r="H596" s="9">
        <f>Source!AV227</f>
        <v>1</v>
      </c>
      <c r="I596" s="9"/>
      <c r="J596" s="24"/>
      <c r="K596" s="24">
        <f>Source!U227</f>
        <v>10.4</v>
      </c>
    </row>
    <row r="597" spans="1:22" ht="15" x14ac:dyDescent="0.25">
      <c r="A597" s="27"/>
      <c r="B597" s="27"/>
      <c r="C597" s="27"/>
      <c r="D597" s="27"/>
      <c r="E597" s="27"/>
      <c r="F597" s="27"/>
      <c r="G597" s="27"/>
      <c r="H597" s="27"/>
      <c r="I597" s="40">
        <f>J593+J594+J595</f>
        <v>9930.2400000000016</v>
      </c>
      <c r="J597" s="40"/>
      <c r="K597" s="28">
        <f>IF(Source!I227&lt;&gt;0, ROUND(I597/Source!I227, 2), 0)</f>
        <v>496.51</v>
      </c>
      <c r="P597" s="26">
        <f>I597</f>
        <v>9930.2400000000016</v>
      </c>
    </row>
    <row r="598" spans="1:22" ht="28.5" x14ac:dyDescent="0.2">
      <c r="A598" s="21">
        <v>72</v>
      </c>
      <c r="B598" s="21" t="str">
        <f>Source!F228</f>
        <v>1.17-2103-17-1/1</v>
      </c>
      <c r="C598" s="21" t="str">
        <f>Source!G228</f>
        <v>Техническое обслуживание автоматического воздухоотводчика</v>
      </c>
      <c r="D598" s="22" t="str">
        <f>Source!H228</f>
        <v>10 шт.</v>
      </c>
      <c r="E598" s="9">
        <f>Source!I228</f>
        <v>2.6</v>
      </c>
      <c r="F598" s="24"/>
      <c r="G598" s="23"/>
      <c r="H598" s="9"/>
      <c r="I598" s="9"/>
      <c r="J598" s="24"/>
      <c r="K598" s="24"/>
      <c r="Q598">
        <f>ROUND((Source!BZ228/100)*ROUND((Source!AF228*Source!AV228)*Source!I228, 2), 2)</f>
        <v>1467.43</v>
      </c>
      <c r="R598">
        <f>Source!X228</f>
        <v>1467.43</v>
      </c>
      <c r="S598">
        <f>ROUND((Source!CA228/100)*ROUND((Source!AF228*Source!AV228)*Source!I228, 2), 2)</f>
        <v>209.63</v>
      </c>
      <c r="T598">
        <f>Source!Y228</f>
        <v>209.63</v>
      </c>
      <c r="U598">
        <f>ROUND((175/100)*ROUND((Source!AE228*Source!AV228)*Source!I228, 2), 2)</f>
        <v>0</v>
      </c>
      <c r="V598">
        <f>ROUND((108/100)*ROUND(Source!CS228*Source!I228, 2), 2)</f>
        <v>0</v>
      </c>
    </row>
    <row r="599" spans="1:22" ht="14.25" x14ac:dyDescent="0.2">
      <c r="A599" s="21"/>
      <c r="B599" s="21"/>
      <c r="C599" s="21" t="s">
        <v>1437</v>
      </c>
      <c r="D599" s="22"/>
      <c r="E599" s="9"/>
      <c r="F599" s="24">
        <f>Source!AO228</f>
        <v>806.28</v>
      </c>
      <c r="G599" s="23" t="str">
        <f>Source!DG228</f>
        <v/>
      </c>
      <c r="H599" s="9">
        <f>Source!AV228</f>
        <v>1</v>
      </c>
      <c r="I599" s="9">
        <f>IF(Source!BA228&lt;&gt; 0, Source!BA228, 1)</f>
        <v>1</v>
      </c>
      <c r="J599" s="24">
        <f>Source!S228</f>
        <v>2096.33</v>
      </c>
      <c r="K599" s="24"/>
    </row>
    <row r="600" spans="1:22" ht="14.25" x14ac:dyDescent="0.2">
      <c r="A600" s="21"/>
      <c r="B600" s="21"/>
      <c r="C600" s="21" t="s">
        <v>1445</v>
      </c>
      <c r="D600" s="22"/>
      <c r="E600" s="9"/>
      <c r="F600" s="24">
        <f>Source!AL228</f>
        <v>0.52</v>
      </c>
      <c r="G600" s="23" t="str">
        <f>Source!DD228</f>
        <v/>
      </c>
      <c r="H600" s="9">
        <f>Source!AW228</f>
        <v>1</v>
      </c>
      <c r="I600" s="9">
        <f>IF(Source!BC228&lt;&gt; 0, Source!BC228, 1)</f>
        <v>1</v>
      </c>
      <c r="J600" s="24">
        <f>Source!P228</f>
        <v>1.35</v>
      </c>
      <c r="K600" s="24"/>
    </row>
    <row r="601" spans="1:22" ht="14.25" x14ac:dyDescent="0.2">
      <c r="A601" s="21"/>
      <c r="B601" s="21"/>
      <c r="C601" s="21" t="s">
        <v>1438</v>
      </c>
      <c r="D601" s="22" t="s">
        <v>1439</v>
      </c>
      <c r="E601" s="9">
        <f>Source!AT228</f>
        <v>70</v>
      </c>
      <c r="F601" s="24"/>
      <c r="G601" s="23"/>
      <c r="H601" s="9"/>
      <c r="I601" s="9"/>
      <c r="J601" s="24">
        <f>SUM(R598:R600)</f>
        <v>1467.43</v>
      </c>
      <c r="K601" s="24"/>
    </row>
    <row r="602" spans="1:22" ht="14.25" x14ac:dyDescent="0.2">
      <c r="A602" s="21"/>
      <c r="B602" s="21"/>
      <c r="C602" s="21" t="s">
        <v>1440</v>
      </c>
      <c r="D602" s="22" t="s">
        <v>1439</v>
      </c>
      <c r="E602" s="9">
        <f>Source!AU228</f>
        <v>10</v>
      </c>
      <c r="F602" s="24"/>
      <c r="G602" s="23"/>
      <c r="H602" s="9"/>
      <c r="I602" s="9"/>
      <c r="J602" s="24">
        <f>SUM(T598:T601)</f>
        <v>209.63</v>
      </c>
      <c r="K602" s="24"/>
    </row>
    <row r="603" spans="1:22" ht="14.25" x14ac:dyDescent="0.2">
      <c r="A603" s="21"/>
      <c r="B603" s="21"/>
      <c r="C603" s="21" t="s">
        <v>1441</v>
      </c>
      <c r="D603" s="22" t="s">
        <v>1442</v>
      </c>
      <c r="E603" s="9">
        <f>Source!AQ228</f>
        <v>1.52</v>
      </c>
      <c r="F603" s="24"/>
      <c r="G603" s="23" t="str">
        <f>Source!DI228</f>
        <v/>
      </c>
      <c r="H603" s="9">
        <f>Source!AV228</f>
        <v>1</v>
      </c>
      <c r="I603" s="9"/>
      <c r="J603" s="24"/>
      <c r="K603" s="24">
        <f>Source!U228</f>
        <v>3.9520000000000004</v>
      </c>
    </row>
    <row r="604" spans="1:22" ht="15" x14ac:dyDescent="0.25">
      <c r="A604" s="27"/>
      <c r="B604" s="27"/>
      <c r="C604" s="27"/>
      <c r="D604" s="27"/>
      <c r="E604" s="27"/>
      <c r="F604" s="27"/>
      <c r="G604" s="27"/>
      <c r="H604" s="27"/>
      <c r="I604" s="40">
        <f>J599+J600+J601+J602</f>
        <v>3774.74</v>
      </c>
      <c r="J604" s="40"/>
      <c r="K604" s="28">
        <f>IF(Source!I228&lt;&gt;0, ROUND(I604/Source!I228, 2), 0)</f>
        <v>1451.82</v>
      </c>
      <c r="P604" s="26">
        <f>I604</f>
        <v>3774.74</v>
      </c>
    </row>
    <row r="605" spans="1:22" ht="28.5" x14ac:dyDescent="0.2">
      <c r="A605" s="21">
        <v>73</v>
      </c>
      <c r="B605" s="21" t="str">
        <f>Source!F229</f>
        <v>1.16-2201-2-1/1</v>
      </c>
      <c r="C605" s="21" t="str">
        <f>Source!G229</f>
        <v>Осмотр трапа ТП диаметром 50 мм</v>
      </c>
      <c r="D605" s="22" t="str">
        <f>Source!H229</f>
        <v>10 шт.</v>
      </c>
      <c r="E605" s="9">
        <f>Source!I229</f>
        <v>0.4</v>
      </c>
      <c r="F605" s="24"/>
      <c r="G605" s="23"/>
      <c r="H605" s="9"/>
      <c r="I605" s="9"/>
      <c r="J605" s="24"/>
      <c r="K605" s="24"/>
      <c r="Q605">
        <f>ROUND((Source!BZ229/100)*ROUND((Source!AF229*Source!AV229)*Source!I229, 2), 2)</f>
        <v>326.76</v>
      </c>
      <c r="R605">
        <f>Source!X229</f>
        <v>326.76</v>
      </c>
      <c r="S605">
        <f>ROUND((Source!CA229/100)*ROUND((Source!AF229*Source!AV229)*Source!I229, 2), 2)</f>
        <v>46.68</v>
      </c>
      <c r="T605">
        <f>Source!Y229</f>
        <v>46.68</v>
      </c>
      <c r="U605">
        <f>ROUND((175/100)*ROUND((Source!AE229*Source!AV229)*Source!I229, 2), 2)</f>
        <v>0</v>
      </c>
      <c r="V605">
        <f>ROUND((108/100)*ROUND(Source!CS229*Source!I229, 2), 2)</f>
        <v>0</v>
      </c>
    </row>
    <row r="606" spans="1:22" ht="14.25" x14ac:dyDescent="0.2">
      <c r="A606" s="21"/>
      <c r="B606" s="21"/>
      <c r="C606" s="21" t="s">
        <v>1437</v>
      </c>
      <c r="D606" s="22"/>
      <c r="E606" s="9"/>
      <c r="F606" s="24">
        <f>Source!AO229</f>
        <v>291.75</v>
      </c>
      <c r="G606" s="23" t="str">
        <f>Source!DG229</f>
        <v>*4</v>
      </c>
      <c r="H606" s="9">
        <f>Source!AV229</f>
        <v>1</v>
      </c>
      <c r="I606" s="9">
        <f>IF(Source!BA229&lt;&gt; 0, Source!BA229, 1)</f>
        <v>1</v>
      </c>
      <c r="J606" s="24">
        <f>Source!S229</f>
        <v>466.8</v>
      </c>
      <c r="K606" s="24"/>
    </row>
    <row r="607" spans="1:22" ht="14.25" x14ac:dyDescent="0.2">
      <c r="A607" s="21"/>
      <c r="B607" s="21"/>
      <c r="C607" s="21" t="s">
        <v>1438</v>
      </c>
      <c r="D607" s="22" t="s">
        <v>1439</v>
      </c>
      <c r="E607" s="9">
        <f>Source!AT229</f>
        <v>70</v>
      </c>
      <c r="F607" s="24"/>
      <c r="G607" s="23"/>
      <c r="H607" s="9"/>
      <c r="I607" s="9"/>
      <c r="J607" s="24">
        <f>SUM(R605:R606)</f>
        <v>326.76</v>
      </c>
      <c r="K607" s="24"/>
    </row>
    <row r="608" spans="1:22" ht="14.25" x14ac:dyDescent="0.2">
      <c r="A608" s="21"/>
      <c r="B608" s="21"/>
      <c r="C608" s="21" t="s">
        <v>1440</v>
      </c>
      <c r="D608" s="22" t="s">
        <v>1439</v>
      </c>
      <c r="E608" s="9">
        <f>Source!AU229</f>
        <v>10</v>
      </c>
      <c r="F608" s="24"/>
      <c r="G608" s="23"/>
      <c r="H608" s="9"/>
      <c r="I608" s="9"/>
      <c r="J608" s="24">
        <f>SUM(T605:T607)</f>
        <v>46.68</v>
      </c>
      <c r="K608" s="24"/>
    </row>
    <row r="609" spans="1:22" ht="14.25" x14ac:dyDescent="0.2">
      <c r="A609" s="21"/>
      <c r="B609" s="21"/>
      <c r="C609" s="21" t="s">
        <v>1441</v>
      </c>
      <c r="D609" s="22" t="s">
        <v>1442</v>
      </c>
      <c r="E609" s="9">
        <f>Source!AQ229</f>
        <v>0.55000000000000004</v>
      </c>
      <c r="F609" s="24"/>
      <c r="G609" s="23" t="str">
        <f>Source!DI229</f>
        <v>*4</v>
      </c>
      <c r="H609" s="9">
        <f>Source!AV229</f>
        <v>1</v>
      </c>
      <c r="I609" s="9"/>
      <c r="J609" s="24"/>
      <c r="K609" s="24">
        <f>Source!U229</f>
        <v>0.88000000000000012</v>
      </c>
    </row>
    <row r="610" spans="1:22" ht="15" x14ac:dyDescent="0.25">
      <c r="A610" s="27"/>
      <c r="B610" s="27"/>
      <c r="C610" s="27"/>
      <c r="D610" s="27"/>
      <c r="E610" s="27"/>
      <c r="F610" s="27"/>
      <c r="G610" s="27"/>
      <c r="H610" s="27"/>
      <c r="I610" s="40">
        <f>J606+J607+J608</f>
        <v>840.2399999999999</v>
      </c>
      <c r="J610" s="40"/>
      <c r="K610" s="28">
        <f>IF(Source!I229&lt;&gt;0, ROUND(I610/Source!I229, 2), 0)</f>
        <v>2100.6</v>
      </c>
      <c r="P610" s="26">
        <f>I610</f>
        <v>840.2399999999999</v>
      </c>
    </row>
    <row r="611" spans="1:22" ht="28.5" x14ac:dyDescent="0.2">
      <c r="A611" s="21">
        <v>74</v>
      </c>
      <c r="B611" s="21" t="str">
        <f>Source!F230</f>
        <v>1.16-2201-2-2/1</v>
      </c>
      <c r="C611" s="21" t="str">
        <f>Source!G230</f>
        <v>Осмотр трапа ТП диаметром 100 мм</v>
      </c>
      <c r="D611" s="22" t="str">
        <f>Source!H230</f>
        <v>10 шт.</v>
      </c>
      <c r="E611" s="9">
        <f>Source!I230</f>
        <v>2.2999999999999998</v>
      </c>
      <c r="F611" s="24"/>
      <c r="G611" s="23"/>
      <c r="H611" s="9"/>
      <c r="I611" s="9"/>
      <c r="J611" s="24"/>
      <c r="K611" s="24"/>
      <c r="Q611">
        <f>ROUND((Source!BZ230/100)*ROUND((Source!AF230*Source!AV230)*Source!I230, 2), 2)</f>
        <v>2493.7600000000002</v>
      </c>
      <c r="R611">
        <f>Source!X230</f>
        <v>2493.7600000000002</v>
      </c>
      <c r="S611">
        <f>ROUND((Source!CA230/100)*ROUND((Source!AF230*Source!AV230)*Source!I230, 2), 2)</f>
        <v>356.25</v>
      </c>
      <c r="T611">
        <f>Source!Y230</f>
        <v>356.25</v>
      </c>
      <c r="U611">
        <f>ROUND((175/100)*ROUND((Source!AE230*Source!AV230)*Source!I230, 2), 2)</f>
        <v>0</v>
      </c>
      <c r="V611">
        <f>ROUND((108/100)*ROUND(Source!CS230*Source!I230, 2), 2)</f>
        <v>0</v>
      </c>
    </row>
    <row r="612" spans="1:22" ht="14.25" x14ac:dyDescent="0.2">
      <c r="A612" s="21"/>
      <c r="B612" s="21"/>
      <c r="C612" s="21" t="s">
        <v>1437</v>
      </c>
      <c r="D612" s="22"/>
      <c r="E612" s="9"/>
      <c r="F612" s="24">
        <f>Source!AO230</f>
        <v>387.23</v>
      </c>
      <c r="G612" s="23" t="str">
        <f>Source!DG230</f>
        <v>*4</v>
      </c>
      <c r="H612" s="9">
        <f>Source!AV230</f>
        <v>1</v>
      </c>
      <c r="I612" s="9">
        <f>IF(Source!BA230&lt;&gt; 0, Source!BA230, 1)</f>
        <v>1</v>
      </c>
      <c r="J612" s="24">
        <f>Source!S230</f>
        <v>3562.52</v>
      </c>
      <c r="K612" s="24"/>
    </row>
    <row r="613" spans="1:22" ht="14.25" x14ac:dyDescent="0.2">
      <c r="A613" s="21"/>
      <c r="B613" s="21"/>
      <c r="C613" s="21" t="s">
        <v>1438</v>
      </c>
      <c r="D613" s="22" t="s">
        <v>1439</v>
      </c>
      <c r="E613" s="9">
        <f>Source!AT230</f>
        <v>70</v>
      </c>
      <c r="F613" s="24"/>
      <c r="G613" s="23"/>
      <c r="H613" s="9"/>
      <c r="I613" s="9"/>
      <c r="J613" s="24">
        <f>SUM(R611:R612)</f>
        <v>2493.7600000000002</v>
      </c>
      <c r="K613" s="24"/>
    </row>
    <row r="614" spans="1:22" ht="14.25" x14ac:dyDescent="0.2">
      <c r="A614" s="21"/>
      <c r="B614" s="21"/>
      <c r="C614" s="21" t="s">
        <v>1440</v>
      </c>
      <c r="D614" s="22" t="s">
        <v>1439</v>
      </c>
      <c r="E614" s="9">
        <f>Source!AU230</f>
        <v>10</v>
      </c>
      <c r="F614" s="24"/>
      <c r="G614" s="23"/>
      <c r="H614" s="9"/>
      <c r="I614" s="9"/>
      <c r="J614" s="24">
        <f>SUM(T611:T613)</f>
        <v>356.25</v>
      </c>
      <c r="K614" s="24"/>
    </row>
    <row r="615" spans="1:22" ht="14.25" x14ac:dyDescent="0.2">
      <c r="A615" s="21"/>
      <c r="B615" s="21"/>
      <c r="C615" s="21" t="s">
        <v>1441</v>
      </c>
      <c r="D615" s="22" t="s">
        <v>1442</v>
      </c>
      <c r="E615" s="9">
        <f>Source!AQ230</f>
        <v>0.73</v>
      </c>
      <c r="F615" s="24"/>
      <c r="G615" s="23" t="str">
        <f>Source!DI230</f>
        <v>*4</v>
      </c>
      <c r="H615" s="9">
        <f>Source!AV230</f>
        <v>1</v>
      </c>
      <c r="I615" s="9"/>
      <c r="J615" s="24"/>
      <c r="K615" s="24">
        <f>Source!U230</f>
        <v>6.7159999999999993</v>
      </c>
    </row>
    <row r="616" spans="1:22" ht="15" x14ac:dyDescent="0.25">
      <c r="A616" s="27"/>
      <c r="B616" s="27"/>
      <c r="C616" s="27"/>
      <c r="D616" s="27"/>
      <c r="E616" s="27"/>
      <c r="F616" s="27"/>
      <c r="G616" s="27"/>
      <c r="H616" s="27"/>
      <c r="I616" s="40">
        <f>J612+J613+J614</f>
        <v>6412.5300000000007</v>
      </c>
      <c r="J616" s="40"/>
      <c r="K616" s="28">
        <f>IF(Source!I230&lt;&gt;0, ROUND(I616/Source!I230, 2), 0)</f>
        <v>2788.06</v>
      </c>
      <c r="P616" s="26">
        <f>I616</f>
        <v>6412.5300000000007</v>
      </c>
    </row>
    <row r="617" spans="1:22" ht="42.75" x14ac:dyDescent="0.2">
      <c r="A617" s="21">
        <v>75</v>
      </c>
      <c r="B617" s="21" t="str">
        <f>Source!F231</f>
        <v>1.16-2201-2-1/1</v>
      </c>
      <c r="C617" s="21" t="str">
        <f>Source!G231</f>
        <v>Осмотр трапа ТП диаметром 50 мм /Капельная воронка HL20 Hutterer &amp; Lechner (Россия)</v>
      </c>
      <c r="D617" s="22" t="str">
        <f>Source!H231</f>
        <v>10 шт.</v>
      </c>
      <c r="E617" s="9">
        <f>Source!I231</f>
        <v>8</v>
      </c>
      <c r="F617" s="24"/>
      <c r="G617" s="23"/>
      <c r="H617" s="9"/>
      <c r="I617" s="9"/>
      <c r="J617" s="24"/>
      <c r="K617" s="24"/>
      <c r="Q617">
        <f>ROUND((Source!BZ231/100)*ROUND((Source!AF231*Source!AV231)*Source!I231, 2), 2)</f>
        <v>6535.2</v>
      </c>
      <c r="R617">
        <f>Source!X231</f>
        <v>6535.2</v>
      </c>
      <c r="S617">
        <f>ROUND((Source!CA231/100)*ROUND((Source!AF231*Source!AV231)*Source!I231, 2), 2)</f>
        <v>933.6</v>
      </c>
      <c r="T617">
        <f>Source!Y231</f>
        <v>933.6</v>
      </c>
      <c r="U617">
        <f>ROUND((175/100)*ROUND((Source!AE231*Source!AV231)*Source!I231, 2), 2)</f>
        <v>0</v>
      </c>
      <c r="V617">
        <f>ROUND((108/100)*ROUND(Source!CS231*Source!I231, 2), 2)</f>
        <v>0</v>
      </c>
    </row>
    <row r="618" spans="1:22" ht="14.25" x14ac:dyDescent="0.2">
      <c r="A618" s="21"/>
      <c r="B618" s="21"/>
      <c r="C618" s="21" t="s">
        <v>1437</v>
      </c>
      <c r="D618" s="22"/>
      <c r="E618" s="9"/>
      <c r="F618" s="24">
        <f>Source!AO231</f>
        <v>291.75</v>
      </c>
      <c r="G618" s="23" t="str">
        <f>Source!DG231</f>
        <v>*4</v>
      </c>
      <c r="H618" s="9">
        <f>Source!AV231</f>
        <v>1</v>
      </c>
      <c r="I618" s="9">
        <f>IF(Source!BA231&lt;&gt; 0, Source!BA231, 1)</f>
        <v>1</v>
      </c>
      <c r="J618" s="24">
        <f>Source!S231</f>
        <v>9336</v>
      </c>
      <c r="K618" s="24"/>
    </row>
    <row r="619" spans="1:22" ht="14.25" x14ac:dyDescent="0.2">
      <c r="A619" s="21"/>
      <c r="B619" s="21"/>
      <c r="C619" s="21" t="s">
        <v>1438</v>
      </c>
      <c r="D619" s="22" t="s">
        <v>1439</v>
      </c>
      <c r="E619" s="9">
        <f>Source!AT231</f>
        <v>70</v>
      </c>
      <c r="F619" s="24"/>
      <c r="G619" s="23"/>
      <c r="H619" s="9"/>
      <c r="I619" s="9"/>
      <c r="J619" s="24">
        <f>SUM(R617:R618)</f>
        <v>6535.2</v>
      </c>
      <c r="K619" s="24"/>
    </row>
    <row r="620" spans="1:22" ht="14.25" x14ac:dyDescent="0.2">
      <c r="A620" s="21"/>
      <c r="B620" s="21"/>
      <c r="C620" s="21" t="s">
        <v>1440</v>
      </c>
      <c r="D620" s="22" t="s">
        <v>1439</v>
      </c>
      <c r="E620" s="9">
        <f>Source!AU231</f>
        <v>10</v>
      </c>
      <c r="F620" s="24"/>
      <c r="G620" s="23"/>
      <c r="H620" s="9"/>
      <c r="I620" s="9"/>
      <c r="J620" s="24">
        <f>SUM(T617:T619)</f>
        <v>933.6</v>
      </c>
      <c r="K620" s="24"/>
    </row>
    <row r="621" spans="1:22" ht="14.25" x14ac:dyDescent="0.2">
      <c r="A621" s="21"/>
      <c r="B621" s="21"/>
      <c r="C621" s="21" t="s">
        <v>1441</v>
      </c>
      <c r="D621" s="22" t="s">
        <v>1442</v>
      </c>
      <c r="E621" s="9">
        <f>Source!AQ231</f>
        <v>0.55000000000000004</v>
      </c>
      <c r="F621" s="24"/>
      <c r="G621" s="23" t="str">
        <f>Source!DI231</f>
        <v>*4</v>
      </c>
      <c r="H621" s="9">
        <f>Source!AV231</f>
        <v>1</v>
      </c>
      <c r="I621" s="9"/>
      <c r="J621" s="24"/>
      <c r="K621" s="24">
        <f>Source!U231</f>
        <v>17.600000000000001</v>
      </c>
    </row>
    <row r="622" spans="1:22" ht="15" x14ac:dyDescent="0.25">
      <c r="A622" s="27"/>
      <c r="B622" s="27"/>
      <c r="C622" s="27"/>
      <c r="D622" s="27"/>
      <c r="E622" s="27"/>
      <c r="F622" s="27"/>
      <c r="G622" s="27"/>
      <c r="H622" s="27"/>
      <c r="I622" s="40">
        <f>J618+J619+J620</f>
        <v>16804.8</v>
      </c>
      <c r="J622" s="40"/>
      <c r="K622" s="28">
        <f>IF(Source!I231&lt;&gt;0, ROUND(I622/Source!I231, 2), 0)</f>
        <v>2100.6</v>
      </c>
      <c r="P622" s="26">
        <f>I622</f>
        <v>16804.8</v>
      </c>
    </row>
    <row r="623" spans="1:22" ht="28.5" x14ac:dyDescent="0.2">
      <c r="A623" s="21">
        <v>76</v>
      </c>
      <c r="B623" s="21" t="str">
        <f>Source!F232</f>
        <v>1.16-2203-1-1/1</v>
      </c>
      <c r="C623" s="21" t="str">
        <f>Source!G232</f>
        <v>Прочистка сифонов</v>
      </c>
      <c r="D623" s="22" t="str">
        <f>Source!H232</f>
        <v>100 шт.</v>
      </c>
      <c r="E623" s="9">
        <f>Source!I232</f>
        <v>0.8</v>
      </c>
      <c r="F623" s="24"/>
      <c r="G623" s="23"/>
      <c r="H623" s="9"/>
      <c r="I623" s="9"/>
      <c r="J623" s="24"/>
      <c r="K623" s="24"/>
      <c r="Q623">
        <f>ROUND((Source!BZ232/100)*ROUND((Source!AF232*Source!AV232)*Source!I232, 2), 2)</f>
        <v>6831.79</v>
      </c>
      <c r="R623">
        <f>Source!X232</f>
        <v>6831.79</v>
      </c>
      <c r="S623">
        <f>ROUND((Source!CA232/100)*ROUND((Source!AF232*Source!AV232)*Source!I232, 2), 2)</f>
        <v>975.97</v>
      </c>
      <c r="T623">
        <f>Source!Y232</f>
        <v>975.97</v>
      </c>
      <c r="U623">
        <f>ROUND((175/100)*ROUND((Source!AE232*Source!AV232)*Source!I232, 2), 2)</f>
        <v>0</v>
      </c>
      <c r="V623">
        <f>ROUND((108/100)*ROUND(Source!CS232*Source!I232, 2), 2)</f>
        <v>0</v>
      </c>
    </row>
    <row r="624" spans="1:22" ht="14.25" x14ac:dyDescent="0.2">
      <c r="A624" s="21"/>
      <c r="B624" s="21"/>
      <c r="C624" s="21" t="s">
        <v>1437</v>
      </c>
      <c r="D624" s="22"/>
      <c r="E624" s="9"/>
      <c r="F624" s="24">
        <f>Source!AO232</f>
        <v>12199.63</v>
      </c>
      <c r="G624" s="23" t="str">
        <f>Source!DG232</f>
        <v/>
      </c>
      <c r="H624" s="9">
        <f>Source!AV232</f>
        <v>1</v>
      </c>
      <c r="I624" s="9">
        <f>IF(Source!BA232&lt;&gt; 0, Source!BA232, 1)</f>
        <v>1</v>
      </c>
      <c r="J624" s="24">
        <f>Source!S232</f>
        <v>9759.7000000000007</v>
      </c>
      <c r="K624" s="24"/>
    </row>
    <row r="625" spans="1:22" ht="14.25" x14ac:dyDescent="0.2">
      <c r="A625" s="21"/>
      <c r="B625" s="21"/>
      <c r="C625" s="21" t="s">
        <v>1445</v>
      </c>
      <c r="D625" s="22"/>
      <c r="E625" s="9"/>
      <c r="F625" s="24">
        <f>Source!AL232</f>
        <v>435.34</v>
      </c>
      <c r="G625" s="23" t="str">
        <f>Source!DD232</f>
        <v/>
      </c>
      <c r="H625" s="9">
        <f>Source!AW232</f>
        <v>1</v>
      </c>
      <c r="I625" s="9">
        <f>IF(Source!BC232&lt;&gt; 0, Source!BC232, 1)</f>
        <v>1</v>
      </c>
      <c r="J625" s="24">
        <f>Source!P232</f>
        <v>348.27</v>
      </c>
      <c r="K625" s="24"/>
    </row>
    <row r="626" spans="1:22" ht="14.25" x14ac:dyDescent="0.2">
      <c r="A626" s="21"/>
      <c r="B626" s="21"/>
      <c r="C626" s="21" t="s">
        <v>1438</v>
      </c>
      <c r="D626" s="22" t="s">
        <v>1439</v>
      </c>
      <c r="E626" s="9">
        <f>Source!AT232</f>
        <v>70</v>
      </c>
      <c r="F626" s="24"/>
      <c r="G626" s="23"/>
      <c r="H626" s="9"/>
      <c r="I626" s="9"/>
      <c r="J626" s="24">
        <f>SUM(R623:R625)</f>
        <v>6831.79</v>
      </c>
      <c r="K626" s="24"/>
    </row>
    <row r="627" spans="1:22" ht="14.25" x14ac:dyDescent="0.2">
      <c r="A627" s="21"/>
      <c r="B627" s="21"/>
      <c r="C627" s="21" t="s">
        <v>1440</v>
      </c>
      <c r="D627" s="22" t="s">
        <v>1439</v>
      </c>
      <c r="E627" s="9">
        <f>Source!AU232</f>
        <v>10</v>
      </c>
      <c r="F627" s="24"/>
      <c r="G627" s="23"/>
      <c r="H627" s="9"/>
      <c r="I627" s="9"/>
      <c r="J627" s="24">
        <f>SUM(T623:T626)</f>
        <v>975.97</v>
      </c>
      <c r="K627" s="24"/>
    </row>
    <row r="628" spans="1:22" ht="14.25" x14ac:dyDescent="0.2">
      <c r="A628" s="21"/>
      <c r="B628" s="21"/>
      <c r="C628" s="21" t="s">
        <v>1441</v>
      </c>
      <c r="D628" s="22" t="s">
        <v>1442</v>
      </c>
      <c r="E628" s="9">
        <f>Source!AQ232</f>
        <v>28.02</v>
      </c>
      <c r="F628" s="24"/>
      <c r="G628" s="23" t="str">
        <f>Source!DI232</f>
        <v/>
      </c>
      <c r="H628" s="9">
        <f>Source!AV232</f>
        <v>1</v>
      </c>
      <c r="I628" s="9"/>
      <c r="J628" s="24"/>
      <c r="K628" s="24">
        <f>Source!U232</f>
        <v>22.416</v>
      </c>
    </row>
    <row r="629" spans="1:22" ht="15" x14ac:dyDescent="0.25">
      <c r="A629" s="27"/>
      <c r="B629" s="27"/>
      <c r="C629" s="27"/>
      <c r="D629" s="27"/>
      <c r="E629" s="27"/>
      <c r="F629" s="27"/>
      <c r="G629" s="27"/>
      <c r="H629" s="27"/>
      <c r="I629" s="40">
        <f>J624+J625+J626+J627</f>
        <v>17915.730000000003</v>
      </c>
      <c r="J629" s="40"/>
      <c r="K629" s="28">
        <f>IF(Source!I232&lt;&gt;0, ROUND(I629/Source!I232, 2), 0)</f>
        <v>22394.66</v>
      </c>
      <c r="P629" s="26">
        <f>I629</f>
        <v>17915.730000000003</v>
      </c>
    </row>
    <row r="631" spans="1:22" ht="15" x14ac:dyDescent="0.25">
      <c r="A631" s="39" t="str">
        <f>CONCATENATE("Итого по подразделу: ",IF(Source!G234&lt;&gt;"Новый подраздел", Source!G234, ""))</f>
        <v>Итого по подразделу: Подраздел: Канализация пищеблока К3-1, К3-2</v>
      </c>
      <c r="B631" s="39"/>
      <c r="C631" s="39"/>
      <c r="D631" s="39"/>
      <c r="E631" s="39"/>
      <c r="F631" s="39"/>
      <c r="G631" s="39"/>
      <c r="H631" s="39"/>
      <c r="I631" s="37">
        <f>SUM(P577:P630)</f>
        <v>57523.360000000008</v>
      </c>
      <c r="J631" s="38"/>
      <c r="K631" s="19"/>
    </row>
    <row r="634" spans="1:22" ht="16.5" x14ac:dyDescent="0.25">
      <c r="A634" s="41" t="str">
        <f>CONCATENATE("Подраздел: ",IF(Source!G264&lt;&gt;"Новый подраздел", Source!G264, ""))</f>
        <v>Подраздел: Подраздел: Система канализации К1</v>
      </c>
      <c r="B634" s="41"/>
      <c r="C634" s="41"/>
      <c r="D634" s="41"/>
      <c r="E634" s="41"/>
      <c r="F634" s="41"/>
      <c r="G634" s="41"/>
      <c r="H634" s="41"/>
      <c r="I634" s="41"/>
      <c r="J634" s="41"/>
      <c r="K634" s="41"/>
    </row>
    <row r="635" spans="1:22" ht="57" x14ac:dyDescent="0.2">
      <c r="A635" s="21">
        <v>77</v>
      </c>
      <c r="B635" s="21" t="str">
        <f>Source!F268</f>
        <v>1.16-2201-1-1/1</v>
      </c>
      <c r="C635" s="21" t="str">
        <f>Source!G268</f>
        <v>Осмотры санитарно-технических приборов и трубопроводов в туалетах общественных зданий - туалет (1 умывальник и 1 унитаз)</v>
      </c>
      <c r="D635" s="22" t="str">
        <f>Source!H268</f>
        <v>10 шт.</v>
      </c>
      <c r="E635" s="9">
        <f>Source!I268</f>
        <v>7.1</v>
      </c>
      <c r="F635" s="24"/>
      <c r="G635" s="23"/>
      <c r="H635" s="9"/>
      <c r="I635" s="9"/>
      <c r="J635" s="24"/>
      <c r="K635" s="24"/>
      <c r="Q635">
        <f>ROUND((Source!BZ268/100)*ROUND((Source!AF268*Source!AV268)*Source!I268, 2), 2)</f>
        <v>56470.58</v>
      </c>
      <c r="R635">
        <f>Source!X268</f>
        <v>56470.58</v>
      </c>
      <c r="S635">
        <f>ROUND((Source!CA268/100)*ROUND((Source!AF268*Source!AV268)*Source!I268, 2), 2)</f>
        <v>8067.23</v>
      </c>
      <c r="T635">
        <f>Source!Y268</f>
        <v>8067.23</v>
      </c>
      <c r="U635">
        <f>ROUND((175/100)*ROUND((Source!AE268*Source!AV268)*Source!I268, 2), 2)</f>
        <v>0</v>
      </c>
      <c r="V635">
        <f>ROUND((108/100)*ROUND(Source!CS268*Source!I268, 2), 2)</f>
        <v>0</v>
      </c>
    </row>
    <row r="636" spans="1:22" ht="14.25" x14ac:dyDescent="0.2">
      <c r="A636" s="21"/>
      <c r="B636" s="21"/>
      <c r="C636" s="21" t="s">
        <v>1437</v>
      </c>
      <c r="D636" s="22"/>
      <c r="E636" s="9"/>
      <c r="F636" s="24">
        <f>Source!AO268</f>
        <v>668.37</v>
      </c>
      <c r="G636" s="23" t="str">
        <f>Source!DG268</f>
        <v>*17</v>
      </c>
      <c r="H636" s="9">
        <f>Source!AV268</f>
        <v>1</v>
      </c>
      <c r="I636" s="9">
        <f>IF(Source!BA268&lt;&gt; 0, Source!BA268, 1)</f>
        <v>1</v>
      </c>
      <c r="J636" s="24">
        <f>Source!S268</f>
        <v>80672.259999999995</v>
      </c>
      <c r="K636" s="24"/>
    </row>
    <row r="637" spans="1:22" ht="14.25" x14ac:dyDescent="0.2">
      <c r="A637" s="21"/>
      <c r="B637" s="21"/>
      <c r="C637" s="21" t="s">
        <v>1438</v>
      </c>
      <c r="D637" s="22" t="s">
        <v>1439</v>
      </c>
      <c r="E637" s="9">
        <f>Source!AT268</f>
        <v>70</v>
      </c>
      <c r="F637" s="24"/>
      <c r="G637" s="23"/>
      <c r="H637" s="9"/>
      <c r="I637" s="9"/>
      <c r="J637" s="24">
        <f>SUM(R635:R636)</f>
        <v>56470.58</v>
      </c>
      <c r="K637" s="24"/>
    </row>
    <row r="638" spans="1:22" ht="14.25" x14ac:dyDescent="0.2">
      <c r="A638" s="21"/>
      <c r="B638" s="21"/>
      <c r="C638" s="21" t="s">
        <v>1440</v>
      </c>
      <c r="D638" s="22" t="s">
        <v>1439</v>
      </c>
      <c r="E638" s="9">
        <f>Source!AU268</f>
        <v>10</v>
      </c>
      <c r="F638" s="24"/>
      <c r="G638" s="23"/>
      <c r="H638" s="9"/>
      <c r="I638" s="9"/>
      <c r="J638" s="24">
        <f>SUM(T635:T637)</f>
        <v>8067.23</v>
      </c>
      <c r="K638" s="24"/>
    </row>
    <row r="639" spans="1:22" ht="14.25" x14ac:dyDescent="0.2">
      <c r="A639" s="21"/>
      <c r="B639" s="21"/>
      <c r="C639" s="21" t="s">
        <v>1441</v>
      </c>
      <c r="D639" s="22" t="s">
        <v>1442</v>
      </c>
      <c r="E639" s="9">
        <f>Source!AQ268</f>
        <v>1.26</v>
      </c>
      <c r="F639" s="24"/>
      <c r="G639" s="23" t="str">
        <f>Source!DI268</f>
        <v>*17</v>
      </c>
      <c r="H639" s="9">
        <f>Source!AV268</f>
        <v>1</v>
      </c>
      <c r="I639" s="9"/>
      <c r="J639" s="24"/>
      <c r="K639" s="24">
        <f>Source!U268</f>
        <v>152.08199999999999</v>
      </c>
    </row>
    <row r="640" spans="1:22" ht="15" x14ac:dyDescent="0.25">
      <c r="A640" s="27"/>
      <c r="B640" s="27"/>
      <c r="C640" s="27"/>
      <c r="D640" s="27"/>
      <c r="E640" s="27"/>
      <c r="F640" s="27"/>
      <c r="G640" s="27"/>
      <c r="H640" s="27"/>
      <c r="I640" s="40">
        <f>J636+J637+J638</f>
        <v>145210.07</v>
      </c>
      <c r="J640" s="40"/>
      <c r="K640" s="28">
        <f>IF(Source!I268&lt;&gt;0, ROUND(I640/Source!I268, 2), 0)</f>
        <v>20452.12</v>
      </c>
      <c r="P640" s="26">
        <f>I640</f>
        <v>145210.07</v>
      </c>
    </row>
    <row r="641" spans="1:22" ht="57" x14ac:dyDescent="0.2">
      <c r="A641" s="21">
        <v>78</v>
      </c>
      <c r="B641" s="21" t="str">
        <f>Source!F269</f>
        <v>1.16-2201-1-2/1</v>
      </c>
      <c r="C641" s="21" t="str">
        <f>Source!G269</f>
        <v>Осмотры санитарно-технических приборов и трубопроводов в туалетах общественных зданий - добавлять на осмотр каждого унитаза сверх одного</v>
      </c>
      <c r="D641" s="22" t="str">
        <f>Source!H269</f>
        <v>10 шт.</v>
      </c>
      <c r="E641" s="9">
        <f>Source!I269</f>
        <v>1.1000000000000001</v>
      </c>
      <c r="F641" s="24"/>
      <c r="G641" s="23"/>
      <c r="H641" s="9"/>
      <c r="I641" s="9"/>
      <c r="J641" s="24"/>
      <c r="K641" s="24"/>
      <c r="Q641">
        <f>ROUND((Source!BZ269/100)*ROUND((Source!AF269*Source!AV269)*Source!I269, 2), 2)</f>
        <v>1874.75</v>
      </c>
      <c r="R641">
        <f>Source!X269</f>
        <v>1874.75</v>
      </c>
      <c r="S641">
        <f>ROUND((Source!CA269/100)*ROUND((Source!AF269*Source!AV269)*Source!I269, 2), 2)</f>
        <v>267.82</v>
      </c>
      <c r="T641">
        <f>Source!Y269</f>
        <v>267.82</v>
      </c>
      <c r="U641">
        <f>ROUND((175/100)*ROUND((Source!AE269*Source!AV269)*Source!I269, 2), 2)</f>
        <v>0</v>
      </c>
      <c r="V641">
        <f>ROUND((108/100)*ROUND(Source!CS269*Source!I269, 2), 2)</f>
        <v>0</v>
      </c>
    </row>
    <row r="642" spans="1:22" ht="14.25" x14ac:dyDescent="0.2">
      <c r="A642" s="21"/>
      <c r="B642" s="21"/>
      <c r="C642" s="21" t="s">
        <v>1437</v>
      </c>
      <c r="D642" s="22"/>
      <c r="E642" s="9"/>
      <c r="F642" s="24">
        <f>Source!AO269</f>
        <v>143.22</v>
      </c>
      <c r="G642" s="23" t="str">
        <f>Source!DG269</f>
        <v>*17</v>
      </c>
      <c r="H642" s="9">
        <f>Source!AV269</f>
        <v>1</v>
      </c>
      <c r="I642" s="9">
        <f>IF(Source!BA269&lt;&gt; 0, Source!BA269, 1)</f>
        <v>1</v>
      </c>
      <c r="J642" s="24">
        <f>Source!S269</f>
        <v>2678.21</v>
      </c>
      <c r="K642" s="24"/>
    </row>
    <row r="643" spans="1:22" ht="14.25" x14ac:dyDescent="0.2">
      <c r="A643" s="21"/>
      <c r="B643" s="21"/>
      <c r="C643" s="21" t="s">
        <v>1438</v>
      </c>
      <c r="D643" s="22" t="s">
        <v>1439</v>
      </c>
      <c r="E643" s="9">
        <f>Source!AT269</f>
        <v>70</v>
      </c>
      <c r="F643" s="24"/>
      <c r="G643" s="23"/>
      <c r="H643" s="9"/>
      <c r="I643" s="9"/>
      <c r="J643" s="24">
        <f>SUM(R641:R642)</f>
        <v>1874.75</v>
      </c>
      <c r="K643" s="24"/>
    </row>
    <row r="644" spans="1:22" ht="14.25" x14ac:dyDescent="0.2">
      <c r="A644" s="21"/>
      <c r="B644" s="21"/>
      <c r="C644" s="21" t="s">
        <v>1440</v>
      </c>
      <c r="D644" s="22" t="s">
        <v>1439</v>
      </c>
      <c r="E644" s="9">
        <f>Source!AU269</f>
        <v>10</v>
      </c>
      <c r="F644" s="24"/>
      <c r="G644" s="23"/>
      <c r="H644" s="9"/>
      <c r="I644" s="9"/>
      <c r="J644" s="24">
        <f>SUM(T641:T643)</f>
        <v>267.82</v>
      </c>
      <c r="K644" s="24"/>
    </row>
    <row r="645" spans="1:22" ht="14.25" x14ac:dyDescent="0.2">
      <c r="A645" s="21"/>
      <c r="B645" s="21"/>
      <c r="C645" s="21" t="s">
        <v>1441</v>
      </c>
      <c r="D645" s="22" t="s">
        <v>1442</v>
      </c>
      <c r="E645" s="9">
        <f>Source!AQ269</f>
        <v>0.27</v>
      </c>
      <c r="F645" s="24"/>
      <c r="G645" s="23" t="str">
        <f>Source!DI269</f>
        <v>*17</v>
      </c>
      <c r="H645" s="9">
        <f>Source!AV269</f>
        <v>1</v>
      </c>
      <c r="I645" s="9"/>
      <c r="J645" s="24"/>
      <c r="K645" s="24">
        <f>Source!U269</f>
        <v>5.0490000000000004</v>
      </c>
    </row>
    <row r="646" spans="1:22" ht="15" x14ac:dyDescent="0.25">
      <c r="A646" s="27"/>
      <c r="B646" s="27"/>
      <c r="C646" s="27"/>
      <c r="D646" s="27"/>
      <c r="E646" s="27"/>
      <c r="F646" s="27"/>
      <c r="G646" s="27"/>
      <c r="H646" s="27"/>
      <c r="I646" s="40">
        <f>J642+J643+J644</f>
        <v>4820.78</v>
      </c>
      <c r="J646" s="40"/>
      <c r="K646" s="28">
        <f>IF(Source!I269&lt;&gt;0, ROUND(I646/Source!I269, 2), 0)</f>
        <v>4382.53</v>
      </c>
      <c r="P646" s="26">
        <f>I646</f>
        <v>4820.78</v>
      </c>
    </row>
    <row r="647" spans="1:22" ht="71.25" x14ac:dyDescent="0.2">
      <c r="A647" s="21">
        <v>79</v>
      </c>
      <c r="B647" s="21" t="str">
        <f>Source!F270</f>
        <v>1.16-2201-1-3/1</v>
      </c>
      <c r="C647" s="21" t="str">
        <f>Source!G270</f>
        <v>Осмотры санитарно-технических приборов и трубопроводов в туалетах общественных зданий - добавлять на осмотр каждого умывальника сверх одного /Душевой поддон</v>
      </c>
      <c r="D647" s="22" t="str">
        <f>Source!H270</f>
        <v>10 шт.</v>
      </c>
      <c r="E647" s="9">
        <f>Source!I270</f>
        <v>0.9</v>
      </c>
      <c r="F647" s="24"/>
      <c r="G647" s="23"/>
      <c r="H647" s="9"/>
      <c r="I647" s="9"/>
      <c r="J647" s="24"/>
      <c r="K647" s="24"/>
      <c r="Q647">
        <f>ROUND((Source!BZ270/100)*ROUND((Source!AF270*Source!AV270)*Source!I270, 2), 2)</f>
        <v>1306.6199999999999</v>
      </c>
      <c r="R647">
        <f>Source!X270</f>
        <v>1306.6199999999999</v>
      </c>
      <c r="S647">
        <f>ROUND((Source!CA270/100)*ROUND((Source!AF270*Source!AV270)*Source!I270, 2), 2)</f>
        <v>186.66</v>
      </c>
      <c r="T647">
        <f>Source!Y270</f>
        <v>186.66</v>
      </c>
      <c r="U647">
        <f>ROUND((175/100)*ROUND((Source!AE270*Source!AV270)*Source!I270, 2), 2)</f>
        <v>0</v>
      </c>
      <c r="V647">
        <f>ROUND((108/100)*ROUND(Source!CS270*Source!I270, 2), 2)</f>
        <v>0</v>
      </c>
    </row>
    <row r="648" spans="1:22" ht="14.25" x14ac:dyDescent="0.2">
      <c r="A648" s="21"/>
      <c r="B648" s="21"/>
      <c r="C648" s="21" t="s">
        <v>1437</v>
      </c>
      <c r="D648" s="22"/>
      <c r="E648" s="9"/>
      <c r="F648" s="24">
        <f>Source!AO270</f>
        <v>122</v>
      </c>
      <c r="G648" s="23" t="str">
        <f>Source!DG270</f>
        <v>*17</v>
      </c>
      <c r="H648" s="9">
        <f>Source!AV270</f>
        <v>1</v>
      </c>
      <c r="I648" s="9">
        <f>IF(Source!BA270&lt;&gt; 0, Source!BA270, 1)</f>
        <v>1</v>
      </c>
      <c r="J648" s="24">
        <f>Source!S270</f>
        <v>1866.6</v>
      </c>
      <c r="K648" s="24"/>
    </row>
    <row r="649" spans="1:22" ht="14.25" x14ac:dyDescent="0.2">
      <c r="A649" s="21"/>
      <c r="B649" s="21"/>
      <c r="C649" s="21" t="s">
        <v>1438</v>
      </c>
      <c r="D649" s="22" t="s">
        <v>1439</v>
      </c>
      <c r="E649" s="9">
        <f>Source!AT270</f>
        <v>70</v>
      </c>
      <c r="F649" s="24"/>
      <c r="G649" s="23"/>
      <c r="H649" s="9"/>
      <c r="I649" s="9"/>
      <c r="J649" s="24">
        <f>SUM(R647:R648)</f>
        <v>1306.6199999999999</v>
      </c>
      <c r="K649" s="24"/>
    </row>
    <row r="650" spans="1:22" ht="14.25" x14ac:dyDescent="0.2">
      <c r="A650" s="21"/>
      <c r="B650" s="21"/>
      <c r="C650" s="21" t="s">
        <v>1440</v>
      </c>
      <c r="D650" s="22" t="s">
        <v>1439</v>
      </c>
      <c r="E650" s="9">
        <f>Source!AU270</f>
        <v>10</v>
      </c>
      <c r="F650" s="24"/>
      <c r="G650" s="23"/>
      <c r="H650" s="9"/>
      <c r="I650" s="9"/>
      <c r="J650" s="24">
        <f>SUM(T647:T649)</f>
        <v>186.66</v>
      </c>
      <c r="K650" s="24"/>
    </row>
    <row r="651" spans="1:22" ht="14.25" x14ac:dyDescent="0.2">
      <c r="A651" s="21"/>
      <c r="B651" s="21"/>
      <c r="C651" s="21" t="s">
        <v>1441</v>
      </c>
      <c r="D651" s="22" t="s">
        <v>1442</v>
      </c>
      <c r="E651" s="9">
        <f>Source!AQ270</f>
        <v>0.23</v>
      </c>
      <c r="F651" s="24"/>
      <c r="G651" s="23" t="str">
        <f>Source!DI270</f>
        <v>*17</v>
      </c>
      <c r="H651" s="9">
        <f>Source!AV270</f>
        <v>1</v>
      </c>
      <c r="I651" s="9"/>
      <c r="J651" s="24"/>
      <c r="K651" s="24">
        <f>Source!U270</f>
        <v>3.5190000000000001</v>
      </c>
    </row>
    <row r="652" spans="1:22" ht="15" x14ac:dyDescent="0.25">
      <c r="A652" s="27"/>
      <c r="B652" s="27"/>
      <c r="C652" s="27"/>
      <c r="D652" s="27"/>
      <c r="E652" s="27"/>
      <c r="F652" s="27"/>
      <c r="G652" s="27"/>
      <c r="H652" s="27"/>
      <c r="I652" s="40">
        <f>J648+J649+J650</f>
        <v>3359.8799999999997</v>
      </c>
      <c r="J652" s="40"/>
      <c r="K652" s="28">
        <f>IF(Source!I270&lt;&gt;0, ROUND(I652/Source!I270, 2), 0)</f>
        <v>3733.2</v>
      </c>
      <c r="P652" s="26">
        <f>I652</f>
        <v>3359.8799999999997</v>
      </c>
    </row>
    <row r="653" spans="1:22" ht="42.75" x14ac:dyDescent="0.2">
      <c r="A653" s="21">
        <v>80</v>
      </c>
      <c r="B653" s="21" t="str">
        <f>Source!F271</f>
        <v>1.23-2103-41-1/1</v>
      </c>
      <c r="C653" s="21" t="str">
        <f>Source!G271</f>
        <v>Техническое обслуживание регулирующего клапана/ Смеситель для раковин, Смеситель для душа</v>
      </c>
      <c r="D653" s="22" t="str">
        <f>Source!H271</f>
        <v>шт.</v>
      </c>
      <c r="E653" s="9">
        <f>Source!I271</f>
        <v>80</v>
      </c>
      <c r="F653" s="24"/>
      <c r="G653" s="23"/>
      <c r="H653" s="9"/>
      <c r="I653" s="9"/>
      <c r="J653" s="24"/>
      <c r="K653" s="24"/>
      <c r="Q653">
        <f>ROUND((Source!BZ271/100)*ROUND((Source!AF271*Source!AV271)*Source!I271, 2), 2)</f>
        <v>10006.08</v>
      </c>
      <c r="R653">
        <f>Source!X271</f>
        <v>10006.08</v>
      </c>
      <c r="S653">
        <f>ROUND((Source!CA271/100)*ROUND((Source!AF271*Source!AV271)*Source!I271, 2), 2)</f>
        <v>1429.44</v>
      </c>
      <c r="T653">
        <f>Source!Y271</f>
        <v>1429.44</v>
      </c>
      <c r="U653">
        <f>ROUND((175/100)*ROUND((Source!AE271*Source!AV271)*Source!I271, 2), 2)</f>
        <v>6791.4</v>
      </c>
      <c r="V653">
        <f>ROUND((108/100)*ROUND(Source!CS271*Source!I271, 2), 2)</f>
        <v>4191.26</v>
      </c>
    </row>
    <row r="654" spans="1:22" ht="14.25" x14ac:dyDescent="0.2">
      <c r="A654" s="21"/>
      <c r="B654" s="21"/>
      <c r="C654" s="21" t="s">
        <v>1437</v>
      </c>
      <c r="D654" s="22"/>
      <c r="E654" s="9"/>
      <c r="F654" s="24">
        <f>Source!AO271</f>
        <v>178.68</v>
      </c>
      <c r="G654" s="23" t="str">
        <f>Source!DG271</f>
        <v/>
      </c>
      <c r="H654" s="9">
        <f>Source!AV271</f>
        <v>1</v>
      </c>
      <c r="I654" s="9">
        <f>IF(Source!BA271&lt;&gt; 0, Source!BA271, 1)</f>
        <v>1</v>
      </c>
      <c r="J654" s="24">
        <f>Source!S271</f>
        <v>14294.4</v>
      </c>
      <c r="K654" s="24"/>
    </row>
    <row r="655" spans="1:22" ht="14.25" x14ac:dyDescent="0.2">
      <c r="A655" s="21"/>
      <c r="B655" s="21"/>
      <c r="C655" s="21" t="s">
        <v>1446</v>
      </c>
      <c r="D655" s="22"/>
      <c r="E655" s="9"/>
      <c r="F655" s="24">
        <f>Source!AM271</f>
        <v>89.43</v>
      </c>
      <c r="G655" s="23" t="str">
        <f>Source!DE271</f>
        <v/>
      </c>
      <c r="H655" s="9">
        <f>Source!AV271</f>
        <v>1</v>
      </c>
      <c r="I655" s="9">
        <f>IF(Source!BB271&lt;&gt; 0, Source!BB271, 1)</f>
        <v>1</v>
      </c>
      <c r="J655" s="24">
        <f>Source!Q271</f>
        <v>7154.4</v>
      </c>
      <c r="K655" s="24"/>
    </row>
    <row r="656" spans="1:22" ht="14.25" x14ac:dyDescent="0.2">
      <c r="A656" s="21"/>
      <c r="B656" s="21"/>
      <c r="C656" s="21" t="s">
        <v>1447</v>
      </c>
      <c r="D656" s="22"/>
      <c r="E656" s="9"/>
      <c r="F656" s="24">
        <f>Source!AN271</f>
        <v>48.51</v>
      </c>
      <c r="G656" s="23" t="str">
        <f>Source!DF271</f>
        <v/>
      </c>
      <c r="H656" s="9">
        <f>Source!AV271</f>
        <v>1</v>
      </c>
      <c r="I656" s="9">
        <f>IF(Source!BS271&lt;&gt; 0, Source!BS271, 1)</f>
        <v>1</v>
      </c>
      <c r="J656" s="29">
        <f>Source!R271</f>
        <v>3880.8</v>
      </c>
      <c r="K656" s="24"/>
    </row>
    <row r="657" spans="1:22" ht="14.25" x14ac:dyDescent="0.2">
      <c r="A657" s="21"/>
      <c r="B657" s="21"/>
      <c r="C657" s="21" t="s">
        <v>1438</v>
      </c>
      <c r="D657" s="22" t="s">
        <v>1439</v>
      </c>
      <c r="E657" s="9">
        <f>Source!AT271</f>
        <v>70</v>
      </c>
      <c r="F657" s="24"/>
      <c r="G657" s="23"/>
      <c r="H657" s="9"/>
      <c r="I657" s="9"/>
      <c r="J657" s="24">
        <f>SUM(R653:R656)</f>
        <v>10006.08</v>
      </c>
      <c r="K657" s="24"/>
    </row>
    <row r="658" spans="1:22" ht="14.25" x14ac:dyDescent="0.2">
      <c r="A658" s="21"/>
      <c r="B658" s="21"/>
      <c r="C658" s="21" t="s">
        <v>1440</v>
      </c>
      <c r="D658" s="22" t="s">
        <v>1439</v>
      </c>
      <c r="E658" s="9">
        <f>Source!AU271</f>
        <v>10</v>
      </c>
      <c r="F658" s="24"/>
      <c r="G658" s="23"/>
      <c r="H658" s="9"/>
      <c r="I658" s="9"/>
      <c r="J658" s="24">
        <f>SUM(T653:T657)</f>
        <v>1429.44</v>
      </c>
      <c r="K658" s="24"/>
    </row>
    <row r="659" spans="1:22" ht="14.25" x14ac:dyDescent="0.2">
      <c r="A659" s="21"/>
      <c r="B659" s="21"/>
      <c r="C659" s="21" t="s">
        <v>1448</v>
      </c>
      <c r="D659" s="22" t="s">
        <v>1439</v>
      </c>
      <c r="E659" s="9">
        <f>108</f>
        <v>108</v>
      </c>
      <c r="F659" s="24"/>
      <c r="G659" s="23"/>
      <c r="H659" s="9"/>
      <c r="I659" s="9"/>
      <c r="J659" s="24">
        <f>SUM(V653:V658)</f>
        <v>4191.26</v>
      </c>
      <c r="K659" s="24"/>
    </row>
    <row r="660" spans="1:22" ht="14.25" x14ac:dyDescent="0.2">
      <c r="A660" s="21"/>
      <c r="B660" s="21"/>
      <c r="C660" s="21" t="s">
        <v>1441</v>
      </c>
      <c r="D660" s="22" t="s">
        <v>1442</v>
      </c>
      <c r="E660" s="9">
        <f>Source!AQ271</f>
        <v>0.37</v>
      </c>
      <c r="F660" s="24"/>
      <c r="G660" s="23" t="str">
        <f>Source!DI271</f>
        <v/>
      </c>
      <c r="H660" s="9">
        <f>Source!AV271</f>
        <v>1</v>
      </c>
      <c r="I660" s="9"/>
      <c r="J660" s="24"/>
      <c r="K660" s="24">
        <f>Source!U271</f>
        <v>29.6</v>
      </c>
    </row>
    <row r="661" spans="1:22" ht="15" x14ac:dyDescent="0.25">
      <c r="A661" s="27"/>
      <c r="B661" s="27"/>
      <c r="C661" s="27"/>
      <c r="D661" s="27"/>
      <c r="E661" s="27"/>
      <c r="F661" s="27"/>
      <c r="G661" s="27"/>
      <c r="H661" s="27"/>
      <c r="I661" s="40">
        <f>J654+J655+J657+J658+J659</f>
        <v>37075.58</v>
      </c>
      <c r="J661" s="40"/>
      <c r="K661" s="28">
        <f>IF(Source!I271&lt;&gt;0, ROUND(I661/Source!I271, 2), 0)</f>
        <v>463.44</v>
      </c>
      <c r="P661" s="26">
        <f>I661</f>
        <v>37075.58</v>
      </c>
    </row>
    <row r="662" spans="1:22" ht="28.5" x14ac:dyDescent="0.2">
      <c r="A662" s="21">
        <v>81</v>
      </c>
      <c r="B662" s="21" t="str">
        <f>Source!F272</f>
        <v>1.16-3201-2-1/1</v>
      </c>
      <c r="C662" s="21" t="str">
        <f>Source!G272</f>
        <v>Укрепление расшатавшихся санитарно-технических приборов - умывальники</v>
      </c>
      <c r="D662" s="22" t="str">
        <f>Source!H272</f>
        <v>100 шт.</v>
      </c>
      <c r="E662" s="9">
        <f>Source!I272</f>
        <v>0.71</v>
      </c>
      <c r="F662" s="24"/>
      <c r="G662" s="23"/>
      <c r="H662" s="9"/>
      <c r="I662" s="9"/>
      <c r="J662" s="24"/>
      <c r="K662" s="24"/>
      <c r="Q662">
        <f>ROUND((Source!BZ272/100)*ROUND((Source!AF272*Source!AV272)*Source!I272, 2), 2)</f>
        <v>22599.65</v>
      </c>
      <c r="R662">
        <f>Source!X272</f>
        <v>22599.65</v>
      </c>
      <c r="S662">
        <f>ROUND((Source!CA272/100)*ROUND((Source!AF272*Source!AV272)*Source!I272, 2), 2)</f>
        <v>3228.52</v>
      </c>
      <c r="T662">
        <f>Source!Y272</f>
        <v>3228.52</v>
      </c>
      <c r="U662">
        <f>ROUND((175/100)*ROUND((Source!AE272*Source!AV272)*Source!I272, 2), 2)</f>
        <v>7.0000000000000007E-2</v>
      </c>
      <c r="V662">
        <f>ROUND((108/100)*ROUND(Source!CS272*Source!I272, 2), 2)</f>
        <v>0.04</v>
      </c>
    </row>
    <row r="663" spans="1:22" ht="14.25" x14ac:dyDescent="0.2">
      <c r="A663" s="21"/>
      <c r="B663" s="21"/>
      <c r="C663" s="21" t="s">
        <v>1437</v>
      </c>
      <c r="D663" s="22"/>
      <c r="E663" s="9"/>
      <c r="F663" s="24">
        <f>Source!AO272</f>
        <v>45472.13</v>
      </c>
      <c r="G663" s="23" t="str">
        <f>Source!DG272</f>
        <v/>
      </c>
      <c r="H663" s="9">
        <f>Source!AV272</f>
        <v>1</v>
      </c>
      <c r="I663" s="9">
        <f>IF(Source!BA272&lt;&gt; 0, Source!BA272, 1)</f>
        <v>1</v>
      </c>
      <c r="J663" s="24">
        <f>Source!S272</f>
        <v>32285.21</v>
      </c>
      <c r="K663" s="24"/>
    </row>
    <row r="664" spans="1:22" ht="14.25" x14ac:dyDescent="0.2">
      <c r="A664" s="21"/>
      <c r="B664" s="21"/>
      <c r="C664" s="21" t="s">
        <v>1446</v>
      </c>
      <c r="D664" s="22"/>
      <c r="E664" s="9"/>
      <c r="F664" s="24">
        <f>Source!AM272</f>
        <v>43.15</v>
      </c>
      <c r="G664" s="23" t="str">
        <f>Source!DE272</f>
        <v/>
      </c>
      <c r="H664" s="9">
        <f>Source!AV272</f>
        <v>1</v>
      </c>
      <c r="I664" s="9">
        <f>IF(Source!BB272&lt;&gt; 0, Source!BB272, 1)</f>
        <v>1</v>
      </c>
      <c r="J664" s="24">
        <f>Source!Q272</f>
        <v>30.64</v>
      </c>
      <c r="K664" s="24"/>
    </row>
    <row r="665" spans="1:22" ht="14.25" x14ac:dyDescent="0.2">
      <c r="A665" s="21"/>
      <c r="B665" s="21"/>
      <c r="C665" s="21" t="s">
        <v>1447</v>
      </c>
      <c r="D665" s="22"/>
      <c r="E665" s="9"/>
      <c r="F665" s="24">
        <f>Source!AN272</f>
        <v>0.06</v>
      </c>
      <c r="G665" s="23" t="str">
        <f>Source!DF272</f>
        <v/>
      </c>
      <c r="H665" s="9">
        <f>Source!AV272</f>
        <v>1</v>
      </c>
      <c r="I665" s="9">
        <f>IF(Source!BS272&lt;&gt; 0, Source!BS272, 1)</f>
        <v>1</v>
      </c>
      <c r="J665" s="29">
        <f>Source!R272</f>
        <v>0.04</v>
      </c>
      <c r="K665" s="24"/>
    </row>
    <row r="666" spans="1:22" ht="14.25" x14ac:dyDescent="0.2">
      <c r="A666" s="21"/>
      <c r="B666" s="21"/>
      <c r="C666" s="21" t="s">
        <v>1445</v>
      </c>
      <c r="D666" s="22"/>
      <c r="E666" s="9"/>
      <c r="F666" s="24">
        <f>Source!AL272</f>
        <v>915.52</v>
      </c>
      <c r="G666" s="23" t="str">
        <f>Source!DD272</f>
        <v/>
      </c>
      <c r="H666" s="9">
        <f>Source!AW272</f>
        <v>1</v>
      </c>
      <c r="I666" s="9">
        <f>IF(Source!BC272&lt;&gt; 0, Source!BC272, 1)</f>
        <v>1</v>
      </c>
      <c r="J666" s="24">
        <f>Source!P272</f>
        <v>650.02</v>
      </c>
      <c r="K666" s="24"/>
    </row>
    <row r="667" spans="1:22" ht="14.25" x14ac:dyDescent="0.2">
      <c r="A667" s="21"/>
      <c r="B667" s="21"/>
      <c r="C667" s="21" t="s">
        <v>1438</v>
      </c>
      <c r="D667" s="22" t="s">
        <v>1439</v>
      </c>
      <c r="E667" s="9">
        <f>Source!AT272</f>
        <v>70</v>
      </c>
      <c r="F667" s="24"/>
      <c r="G667" s="23"/>
      <c r="H667" s="9"/>
      <c r="I667" s="9"/>
      <c r="J667" s="24">
        <f>SUM(R662:R666)</f>
        <v>22599.65</v>
      </c>
      <c r="K667" s="24"/>
    </row>
    <row r="668" spans="1:22" ht="14.25" x14ac:dyDescent="0.2">
      <c r="A668" s="21"/>
      <c r="B668" s="21"/>
      <c r="C668" s="21" t="s">
        <v>1440</v>
      </c>
      <c r="D668" s="22" t="s">
        <v>1439</v>
      </c>
      <c r="E668" s="9">
        <f>Source!AU272</f>
        <v>10</v>
      </c>
      <c r="F668" s="24"/>
      <c r="G668" s="23"/>
      <c r="H668" s="9"/>
      <c r="I668" s="9"/>
      <c r="J668" s="24">
        <f>SUM(T662:T667)</f>
        <v>3228.52</v>
      </c>
      <c r="K668" s="24"/>
    </row>
    <row r="669" spans="1:22" ht="14.25" x14ac:dyDescent="0.2">
      <c r="A669" s="21"/>
      <c r="B669" s="21"/>
      <c r="C669" s="21" t="s">
        <v>1448</v>
      </c>
      <c r="D669" s="22" t="s">
        <v>1439</v>
      </c>
      <c r="E669" s="9">
        <f>108</f>
        <v>108</v>
      </c>
      <c r="F669" s="24"/>
      <c r="G669" s="23"/>
      <c r="H669" s="9"/>
      <c r="I669" s="9"/>
      <c r="J669" s="24">
        <f>SUM(V662:V668)</f>
        <v>0.04</v>
      </c>
      <c r="K669" s="24"/>
    </row>
    <row r="670" spans="1:22" ht="14.25" x14ac:dyDescent="0.2">
      <c r="A670" s="21"/>
      <c r="B670" s="21"/>
      <c r="C670" s="21" t="s">
        <v>1441</v>
      </c>
      <c r="D670" s="22" t="s">
        <v>1442</v>
      </c>
      <c r="E670" s="9">
        <f>Source!AQ272</f>
        <v>104.44</v>
      </c>
      <c r="F670" s="24"/>
      <c r="G670" s="23" t="str">
        <f>Source!DI272</f>
        <v/>
      </c>
      <c r="H670" s="9">
        <f>Source!AV272</f>
        <v>1</v>
      </c>
      <c r="I670" s="9"/>
      <c r="J670" s="24"/>
      <c r="K670" s="24">
        <f>Source!U272</f>
        <v>74.1524</v>
      </c>
    </row>
    <row r="671" spans="1:22" ht="15" x14ac:dyDescent="0.25">
      <c r="A671" s="27"/>
      <c r="B671" s="27"/>
      <c r="C671" s="27"/>
      <c r="D671" s="27"/>
      <c r="E671" s="27"/>
      <c r="F671" s="27"/>
      <c r="G671" s="27"/>
      <c r="H671" s="27"/>
      <c r="I671" s="40">
        <f>J663+J664+J666+J667+J668+J669</f>
        <v>58794.079999999994</v>
      </c>
      <c r="J671" s="40"/>
      <c r="K671" s="28">
        <f>IF(Source!I272&lt;&gt;0, ROUND(I671/Source!I272, 2), 0)</f>
        <v>82808.56</v>
      </c>
      <c r="P671" s="26">
        <f>I671</f>
        <v>58794.079999999994</v>
      </c>
    </row>
    <row r="672" spans="1:22" ht="28.5" x14ac:dyDescent="0.2">
      <c r="A672" s="21">
        <v>82</v>
      </c>
      <c r="B672" s="21" t="str">
        <f>Source!F273</f>
        <v>1.16-3201-2-3/1</v>
      </c>
      <c r="C672" s="21" t="str">
        <f>Source!G273</f>
        <v>Укрепление расшатавшихся санитарно-технических приборов - писсуары</v>
      </c>
      <c r="D672" s="22" t="str">
        <f>Source!H273</f>
        <v>100 шт.</v>
      </c>
      <c r="E672" s="9">
        <f>Source!I273</f>
        <v>0.04</v>
      </c>
      <c r="F672" s="24"/>
      <c r="G672" s="23"/>
      <c r="H672" s="9"/>
      <c r="I672" s="9"/>
      <c r="J672" s="24"/>
      <c r="K672" s="24"/>
      <c r="Q672">
        <f>ROUND((Source!BZ273/100)*ROUND((Source!AF273*Source!AV273)*Source!I273, 2), 2)</f>
        <v>1371.24</v>
      </c>
      <c r="R672">
        <f>Source!X273</f>
        <v>1371.24</v>
      </c>
      <c r="S672">
        <f>ROUND((Source!CA273/100)*ROUND((Source!AF273*Source!AV273)*Source!I273, 2), 2)</f>
        <v>195.89</v>
      </c>
      <c r="T672">
        <f>Source!Y273</f>
        <v>195.89</v>
      </c>
      <c r="U672">
        <f>ROUND((175/100)*ROUND((Source!AE273*Source!AV273)*Source!I273, 2), 2)</f>
        <v>0</v>
      </c>
      <c r="V672">
        <f>ROUND((108/100)*ROUND(Source!CS273*Source!I273, 2), 2)</f>
        <v>0</v>
      </c>
    </row>
    <row r="673" spans="1:22" ht="14.25" x14ac:dyDescent="0.2">
      <c r="A673" s="21"/>
      <c r="B673" s="21"/>
      <c r="C673" s="21" t="s">
        <v>1437</v>
      </c>
      <c r="D673" s="22"/>
      <c r="E673" s="9"/>
      <c r="F673" s="24">
        <f>Source!AO273</f>
        <v>48972.67</v>
      </c>
      <c r="G673" s="23" t="str">
        <f>Source!DG273</f>
        <v/>
      </c>
      <c r="H673" s="9">
        <f>Source!AV273</f>
        <v>1</v>
      </c>
      <c r="I673" s="9">
        <f>IF(Source!BA273&lt;&gt; 0, Source!BA273, 1)</f>
        <v>1</v>
      </c>
      <c r="J673" s="24">
        <f>Source!S273</f>
        <v>1958.91</v>
      </c>
      <c r="K673" s="24"/>
    </row>
    <row r="674" spans="1:22" ht="14.25" x14ac:dyDescent="0.2">
      <c r="A674" s="21"/>
      <c r="B674" s="21"/>
      <c r="C674" s="21" t="s">
        <v>1446</v>
      </c>
      <c r="D674" s="22"/>
      <c r="E674" s="9"/>
      <c r="F674" s="24">
        <f>Source!AM273</f>
        <v>43.15</v>
      </c>
      <c r="G674" s="23" t="str">
        <f>Source!DE273</f>
        <v/>
      </c>
      <c r="H674" s="9">
        <f>Source!AV273</f>
        <v>1</v>
      </c>
      <c r="I674" s="9">
        <f>IF(Source!BB273&lt;&gt; 0, Source!BB273, 1)</f>
        <v>1</v>
      </c>
      <c r="J674" s="24">
        <f>Source!Q273</f>
        <v>1.73</v>
      </c>
      <c r="K674" s="24"/>
    </row>
    <row r="675" spans="1:22" ht="14.25" x14ac:dyDescent="0.2">
      <c r="A675" s="21"/>
      <c r="B675" s="21"/>
      <c r="C675" s="21" t="s">
        <v>1445</v>
      </c>
      <c r="D675" s="22"/>
      <c r="E675" s="9"/>
      <c r="F675" s="24">
        <f>Source!AL273</f>
        <v>915.52</v>
      </c>
      <c r="G675" s="23" t="str">
        <f>Source!DD273</f>
        <v/>
      </c>
      <c r="H675" s="9">
        <f>Source!AW273</f>
        <v>1</v>
      </c>
      <c r="I675" s="9">
        <f>IF(Source!BC273&lt;&gt; 0, Source!BC273, 1)</f>
        <v>1</v>
      </c>
      <c r="J675" s="24">
        <f>Source!P273</f>
        <v>36.619999999999997</v>
      </c>
      <c r="K675" s="24"/>
    </row>
    <row r="676" spans="1:22" ht="14.25" x14ac:dyDescent="0.2">
      <c r="A676" s="21"/>
      <c r="B676" s="21"/>
      <c r="C676" s="21" t="s">
        <v>1438</v>
      </c>
      <c r="D676" s="22" t="s">
        <v>1439</v>
      </c>
      <c r="E676" s="9">
        <f>Source!AT273</f>
        <v>70</v>
      </c>
      <c r="F676" s="24"/>
      <c r="G676" s="23"/>
      <c r="H676" s="9"/>
      <c r="I676" s="9"/>
      <c r="J676" s="24">
        <f>SUM(R672:R675)</f>
        <v>1371.24</v>
      </c>
      <c r="K676" s="24"/>
    </row>
    <row r="677" spans="1:22" ht="14.25" x14ac:dyDescent="0.2">
      <c r="A677" s="21"/>
      <c r="B677" s="21"/>
      <c r="C677" s="21" t="s">
        <v>1440</v>
      </c>
      <c r="D677" s="22" t="s">
        <v>1439</v>
      </c>
      <c r="E677" s="9">
        <f>Source!AU273</f>
        <v>10</v>
      </c>
      <c r="F677" s="24"/>
      <c r="G677" s="23"/>
      <c r="H677" s="9"/>
      <c r="I677" s="9"/>
      <c r="J677" s="24">
        <f>SUM(T672:T676)</f>
        <v>195.89</v>
      </c>
      <c r="K677" s="24"/>
    </row>
    <row r="678" spans="1:22" ht="14.25" x14ac:dyDescent="0.2">
      <c r="A678" s="21"/>
      <c r="B678" s="21"/>
      <c r="C678" s="21" t="s">
        <v>1441</v>
      </c>
      <c r="D678" s="22" t="s">
        <v>1442</v>
      </c>
      <c r="E678" s="9">
        <f>Source!AQ273</f>
        <v>112.48</v>
      </c>
      <c r="F678" s="24"/>
      <c r="G678" s="23" t="str">
        <f>Source!DI273</f>
        <v/>
      </c>
      <c r="H678" s="9">
        <f>Source!AV273</f>
        <v>1</v>
      </c>
      <c r="I678" s="9"/>
      <c r="J678" s="24"/>
      <c r="K678" s="24">
        <f>Source!U273</f>
        <v>4.4992000000000001</v>
      </c>
    </row>
    <row r="679" spans="1:22" ht="15" x14ac:dyDescent="0.25">
      <c r="A679" s="27"/>
      <c r="B679" s="27"/>
      <c r="C679" s="27"/>
      <c r="D679" s="27"/>
      <c r="E679" s="27"/>
      <c r="F679" s="27"/>
      <c r="G679" s="27"/>
      <c r="H679" s="27"/>
      <c r="I679" s="40">
        <f>J673+J674+J675+J676+J677</f>
        <v>3564.39</v>
      </c>
      <c r="J679" s="40"/>
      <c r="K679" s="28">
        <f>IF(Source!I273&lt;&gt;0, ROUND(I679/Source!I273, 2), 0)</f>
        <v>89109.75</v>
      </c>
      <c r="P679" s="26">
        <f>I679</f>
        <v>3564.39</v>
      </c>
    </row>
    <row r="680" spans="1:22" ht="42.75" x14ac:dyDescent="0.2">
      <c r="A680" s="21">
        <v>83</v>
      </c>
      <c r="B680" s="21" t="str">
        <f>Source!F274</f>
        <v>1.16-3201-2-2/1</v>
      </c>
      <c r="C680" s="21" t="str">
        <f>Source!G274</f>
        <v>Укрепление расшатавшихся санитарно-технических приборов - унитазы и биде</v>
      </c>
      <c r="D680" s="22" t="str">
        <f>Source!H274</f>
        <v>100 шт.</v>
      </c>
      <c r="E680" s="9">
        <f>Source!I274</f>
        <v>0.78</v>
      </c>
      <c r="F680" s="24"/>
      <c r="G680" s="23"/>
      <c r="H680" s="9"/>
      <c r="I680" s="9"/>
      <c r="J680" s="24"/>
      <c r="K680" s="24"/>
      <c r="Q680">
        <f>ROUND((Source!BZ274/100)*ROUND((Source!AF274*Source!AV274)*Source!I274, 2), 2)</f>
        <v>36117.24</v>
      </c>
      <c r="R680">
        <f>Source!X274</f>
        <v>36117.24</v>
      </c>
      <c r="S680">
        <f>ROUND((Source!CA274/100)*ROUND((Source!AF274*Source!AV274)*Source!I274, 2), 2)</f>
        <v>5159.6099999999997</v>
      </c>
      <c r="T680">
        <f>Source!Y274</f>
        <v>5159.6099999999997</v>
      </c>
      <c r="U680">
        <f>ROUND((175/100)*ROUND((Source!AE274*Source!AV274)*Source!I274, 2), 2)</f>
        <v>0.09</v>
      </c>
      <c r="V680">
        <f>ROUND((108/100)*ROUND(Source!CS274*Source!I274, 2), 2)</f>
        <v>0.05</v>
      </c>
    </row>
    <row r="681" spans="1:22" ht="14.25" x14ac:dyDescent="0.2">
      <c r="A681" s="21"/>
      <c r="B681" s="21"/>
      <c r="C681" s="21" t="s">
        <v>1437</v>
      </c>
      <c r="D681" s="22"/>
      <c r="E681" s="9"/>
      <c r="F681" s="24">
        <f>Source!AO274</f>
        <v>66148.800000000003</v>
      </c>
      <c r="G681" s="23" t="str">
        <f>Source!DG274</f>
        <v/>
      </c>
      <c r="H681" s="9">
        <f>Source!AV274</f>
        <v>1</v>
      </c>
      <c r="I681" s="9">
        <f>IF(Source!BA274&lt;&gt; 0, Source!BA274, 1)</f>
        <v>1</v>
      </c>
      <c r="J681" s="24">
        <f>Source!S274</f>
        <v>51596.06</v>
      </c>
      <c r="K681" s="24"/>
    </row>
    <row r="682" spans="1:22" ht="14.25" x14ac:dyDescent="0.2">
      <c r="A682" s="21"/>
      <c r="B682" s="21"/>
      <c r="C682" s="21" t="s">
        <v>1446</v>
      </c>
      <c r="D682" s="22"/>
      <c r="E682" s="9"/>
      <c r="F682" s="24">
        <f>Source!AM274</f>
        <v>43.15</v>
      </c>
      <c r="G682" s="23" t="str">
        <f>Source!DE274</f>
        <v/>
      </c>
      <c r="H682" s="9">
        <f>Source!AV274</f>
        <v>1</v>
      </c>
      <c r="I682" s="9">
        <f>IF(Source!BB274&lt;&gt; 0, Source!BB274, 1)</f>
        <v>1</v>
      </c>
      <c r="J682" s="24">
        <f>Source!Q274</f>
        <v>33.659999999999997</v>
      </c>
      <c r="K682" s="24"/>
    </row>
    <row r="683" spans="1:22" ht="14.25" x14ac:dyDescent="0.2">
      <c r="A683" s="21"/>
      <c r="B683" s="21"/>
      <c r="C683" s="21" t="s">
        <v>1447</v>
      </c>
      <c r="D683" s="22"/>
      <c r="E683" s="9"/>
      <c r="F683" s="24">
        <f>Source!AN274</f>
        <v>0.06</v>
      </c>
      <c r="G683" s="23" t="str">
        <f>Source!DF274</f>
        <v/>
      </c>
      <c r="H683" s="9">
        <f>Source!AV274</f>
        <v>1</v>
      </c>
      <c r="I683" s="9">
        <f>IF(Source!BS274&lt;&gt; 0, Source!BS274, 1)</f>
        <v>1</v>
      </c>
      <c r="J683" s="29">
        <f>Source!R274</f>
        <v>0.05</v>
      </c>
      <c r="K683" s="24"/>
    </row>
    <row r="684" spans="1:22" ht="14.25" x14ac:dyDescent="0.2">
      <c r="A684" s="21"/>
      <c r="B684" s="21"/>
      <c r="C684" s="21" t="s">
        <v>1445</v>
      </c>
      <c r="D684" s="22"/>
      <c r="E684" s="9"/>
      <c r="F684" s="24">
        <f>Source!AL274</f>
        <v>915.52</v>
      </c>
      <c r="G684" s="23" t="str">
        <f>Source!DD274</f>
        <v/>
      </c>
      <c r="H684" s="9">
        <f>Source!AW274</f>
        <v>1</v>
      </c>
      <c r="I684" s="9">
        <f>IF(Source!BC274&lt;&gt; 0, Source!BC274, 1)</f>
        <v>1</v>
      </c>
      <c r="J684" s="24">
        <f>Source!P274</f>
        <v>714.11</v>
      </c>
      <c r="K684" s="24"/>
    </row>
    <row r="685" spans="1:22" ht="14.25" x14ac:dyDescent="0.2">
      <c r="A685" s="21"/>
      <c r="B685" s="21"/>
      <c r="C685" s="21" t="s">
        <v>1438</v>
      </c>
      <c r="D685" s="22" t="s">
        <v>1439</v>
      </c>
      <c r="E685" s="9">
        <f>Source!AT274</f>
        <v>70</v>
      </c>
      <c r="F685" s="24"/>
      <c r="G685" s="23"/>
      <c r="H685" s="9"/>
      <c r="I685" s="9"/>
      <c r="J685" s="24">
        <f>SUM(R680:R684)</f>
        <v>36117.24</v>
      </c>
      <c r="K685" s="24"/>
    </row>
    <row r="686" spans="1:22" ht="14.25" x14ac:dyDescent="0.2">
      <c r="A686" s="21"/>
      <c r="B686" s="21"/>
      <c r="C686" s="21" t="s">
        <v>1440</v>
      </c>
      <c r="D686" s="22" t="s">
        <v>1439</v>
      </c>
      <c r="E686" s="9">
        <f>Source!AU274</f>
        <v>10</v>
      </c>
      <c r="F686" s="24"/>
      <c r="G686" s="23"/>
      <c r="H686" s="9"/>
      <c r="I686" s="9"/>
      <c r="J686" s="24">
        <f>SUM(T680:T685)</f>
        <v>5159.6099999999997</v>
      </c>
      <c r="K686" s="24"/>
    </row>
    <row r="687" spans="1:22" ht="14.25" x14ac:dyDescent="0.2">
      <c r="A687" s="21"/>
      <c r="B687" s="21"/>
      <c r="C687" s="21" t="s">
        <v>1448</v>
      </c>
      <c r="D687" s="22" t="s">
        <v>1439</v>
      </c>
      <c r="E687" s="9">
        <f>108</f>
        <v>108</v>
      </c>
      <c r="F687" s="24"/>
      <c r="G687" s="23"/>
      <c r="H687" s="9"/>
      <c r="I687" s="9"/>
      <c r="J687" s="24">
        <f>SUM(V680:V686)</f>
        <v>0.05</v>
      </c>
      <c r="K687" s="24"/>
    </row>
    <row r="688" spans="1:22" ht="14.25" x14ac:dyDescent="0.2">
      <c r="A688" s="21"/>
      <c r="B688" s="21"/>
      <c r="C688" s="21" t="s">
        <v>1441</v>
      </c>
      <c r="D688" s="22" t="s">
        <v>1442</v>
      </c>
      <c r="E688" s="9">
        <f>Source!AQ274</f>
        <v>151.93</v>
      </c>
      <c r="F688" s="24"/>
      <c r="G688" s="23" t="str">
        <f>Source!DI274</f>
        <v/>
      </c>
      <c r="H688" s="9">
        <f>Source!AV274</f>
        <v>1</v>
      </c>
      <c r="I688" s="9"/>
      <c r="J688" s="24"/>
      <c r="K688" s="24">
        <f>Source!U274</f>
        <v>118.50540000000001</v>
      </c>
    </row>
    <row r="689" spans="1:22" ht="15" x14ac:dyDescent="0.25">
      <c r="A689" s="27"/>
      <c r="B689" s="27"/>
      <c r="C689" s="27"/>
      <c r="D689" s="27"/>
      <c r="E689" s="27"/>
      <c r="F689" s="27"/>
      <c r="G689" s="27"/>
      <c r="H689" s="27"/>
      <c r="I689" s="40">
        <f>J681+J682+J684+J685+J686+J687</f>
        <v>93620.73000000001</v>
      </c>
      <c r="J689" s="40"/>
      <c r="K689" s="28">
        <f>IF(Source!I274&lt;&gt;0, ROUND(I689/Source!I274, 2), 0)</f>
        <v>120026.58</v>
      </c>
      <c r="P689" s="26">
        <f>I689</f>
        <v>93620.73000000001</v>
      </c>
    </row>
    <row r="690" spans="1:22" ht="28.5" x14ac:dyDescent="0.2">
      <c r="A690" s="21">
        <v>84</v>
      </c>
      <c r="B690" s="21" t="str">
        <f>Source!F275</f>
        <v>1.16-3201-1-1/1</v>
      </c>
      <c r="C690" s="21" t="str">
        <f>Source!G275</f>
        <v>Регулировка смывного бачка</v>
      </c>
      <c r="D690" s="22" t="str">
        <f>Source!H275</f>
        <v>100 приборов</v>
      </c>
      <c r="E690" s="9">
        <f>Source!I275</f>
        <v>0.82</v>
      </c>
      <c r="F690" s="24"/>
      <c r="G690" s="23"/>
      <c r="H690" s="9"/>
      <c r="I690" s="9"/>
      <c r="J690" s="24"/>
      <c r="K690" s="24"/>
      <c r="Q690">
        <f>ROUND((Source!BZ275/100)*ROUND((Source!AF275*Source!AV275)*Source!I275, 2), 2)</f>
        <v>7838.23</v>
      </c>
      <c r="R690">
        <f>Source!X275</f>
        <v>7838.23</v>
      </c>
      <c r="S690">
        <f>ROUND((Source!CA275/100)*ROUND((Source!AF275*Source!AV275)*Source!I275, 2), 2)</f>
        <v>1119.75</v>
      </c>
      <c r="T690">
        <f>Source!Y275</f>
        <v>1119.75</v>
      </c>
      <c r="U690">
        <f>ROUND((175/100)*ROUND((Source!AE275*Source!AV275)*Source!I275, 2), 2)</f>
        <v>0</v>
      </c>
      <c r="V690">
        <f>ROUND((108/100)*ROUND(Source!CS275*Source!I275, 2), 2)</f>
        <v>0</v>
      </c>
    </row>
    <row r="691" spans="1:22" ht="14.25" x14ac:dyDescent="0.2">
      <c r="A691" s="21"/>
      <c r="B691" s="21"/>
      <c r="C691" s="21" t="s">
        <v>1437</v>
      </c>
      <c r="D691" s="22"/>
      <c r="E691" s="9"/>
      <c r="F691" s="24">
        <f>Source!AO275</f>
        <v>13655.45</v>
      </c>
      <c r="G691" s="23" t="str">
        <f>Source!DG275</f>
        <v/>
      </c>
      <c r="H691" s="9">
        <f>Source!AV275</f>
        <v>1</v>
      </c>
      <c r="I691" s="9">
        <f>IF(Source!BA275&lt;&gt; 0, Source!BA275, 1)</f>
        <v>1</v>
      </c>
      <c r="J691" s="24">
        <f>Source!S275</f>
        <v>11197.47</v>
      </c>
      <c r="K691" s="24"/>
    </row>
    <row r="692" spans="1:22" ht="14.25" x14ac:dyDescent="0.2">
      <c r="A692" s="21"/>
      <c r="B692" s="21"/>
      <c r="C692" s="21" t="s">
        <v>1438</v>
      </c>
      <c r="D692" s="22" t="s">
        <v>1439</v>
      </c>
      <c r="E692" s="9">
        <f>Source!AT275</f>
        <v>70</v>
      </c>
      <c r="F692" s="24"/>
      <c r="G692" s="23"/>
      <c r="H692" s="9"/>
      <c r="I692" s="9"/>
      <c r="J692" s="24">
        <f>SUM(R690:R691)</f>
        <v>7838.23</v>
      </c>
      <c r="K692" s="24"/>
    </row>
    <row r="693" spans="1:22" ht="14.25" x14ac:dyDescent="0.2">
      <c r="A693" s="21"/>
      <c r="B693" s="21"/>
      <c r="C693" s="21" t="s">
        <v>1440</v>
      </c>
      <c r="D693" s="22" t="s">
        <v>1439</v>
      </c>
      <c r="E693" s="9">
        <f>Source!AU275</f>
        <v>10</v>
      </c>
      <c r="F693" s="24"/>
      <c r="G693" s="23"/>
      <c r="H693" s="9"/>
      <c r="I693" s="9"/>
      <c r="J693" s="24">
        <f>SUM(T690:T692)</f>
        <v>1119.75</v>
      </c>
      <c r="K693" s="24"/>
    </row>
    <row r="694" spans="1:22" ht="14.25" x14ac:dyDescent="0.2">
      <c r="A694" s="21"/>
      <c r="B694" s="21"/>
      <c r="C694" s="21" t="s">
        <v>1441</v>
      </c>
      <c r="D694" s="22" t="s">
        <v>1442</v>
      </c>
      <c r="E694" s="9">
        <f>Source!AQ275</f>
        <v>26.7</v>
      </c>
      <c r="F694" s="24"/>
      <c r="G694" s="23" t="str">
        <f>Source!DI275</f>
        <v/>
      </c>
      <c r="H694" s="9">
        <f>Source!AV275</f>
        <v>1</v>
      </c>
      <c r="I694" s="9"/>
      <c r="J694" s="24"/>
      <c r="K694" s="24">
        <f>Source!U275</f>
        <v>21.893999999999998</v>
      </c>
    </row>
    <row r="695" spans="1:22" ht="15" x14ac:dyDescent="0.25">
      <c r="A695" s="27"/>
      <c r="B695" s="27"/>
      <c r="C695" s="27"/>
      <c r="D695" s="27"/>
      <c r="E695" s="27"/>
      <c r="F695" s="27"/>
      <c r="G695" s="27"/>
      <c r="H695" s="27"/>
      <c r="I695" s="40">
        <f>J691+J692+J693</f>
        <v>20155.449999999997</v>
      </c>
      <c r="J695" s="40"/>
      <c r="K695" s="28">
        <f>IF(Source!I275&lt;&gt;0, ROUND(I695/Source!I275, 2), 0)</f>
        <v>24579.82</v>
      </c>
      <c r="P695" s="26">
        <f>I695</f>
        <v>20155.449999999997</v>
      </c>
    </row>
    <row r="696" spans="1:22" ht="28.5" x14ac:dyDescent="0.2">
      <c r="A696" s="21">
        <v>85</v>
      </c>
      <c r="B696" s="21" t="str">
        <f>Source!F276</f>
        <v>1.16-2203-1-1/1</v>
      </c>
      <c r="C696" s="21" t="str">
        <f>Source!G276</f>
        <v>Прочистка сифонов</v>
      </c>
      <c r="D696" s="22" t="str">
        <f>Source!H276</f>
        <v>100 шт.</v>
      </c>
      <c r="E696" s="9">
        <f>Source!I276</f>
        <v>0.85</v>
      </c>
      <c r="F696" s="24"/>
      <c r="G696" s="23"/>
      <c r="H696" s="9"/>
      <c r="I696" s="9"/>
      <c r="J696" s="24"/>
      <c r="K696" s="24"/>
      <c r="Q696">
        <f>ROUND((Source!BZ276/100)*ROUND((Source!AF276*Source!AV276)*Source!I276, 2), 2)</f>
        <v>7258.78</v>
      </c>
      <c r="R696">
        <f>Source!X276</f>
        <v>7258.78</v>
      </c>
      <c r="S696">
        <f>ROUND((Source!CA276/100)*ROUND((Source!AF276*Source!AV276)*Source!I276, 2), 2)</f>
        <v>1036.97</v>
      </c>
      <c r="T696">
        <f>Source!Y276</f>
        <v>1036.97</v>
      </c>
      <c r="U696">
        <f>ROUND((175/100)*ROUND((Source!AE276*Source!AV276)*Source!I276, 2), 2)</f>
        <v>0</v>
      </c>
      <c r="V696">
        <f>ROUND((108/100)*ROUND(Source!CS276*Source!I276, 2), 2)</f>
        <v>0</v>
      </c>
    </row>
    <row r="697" spans="1:22" ht="14.25" x14ac:dyDescent="0.2">
      <c r="A697" s="21"/>
      <c r="B697" s="21"/>
      <c r="C697" s="21" t="s">
        <v>1437</v>
      </c>
      <c r="D697" s="22"/>
      <c r="E697" s="9"/>
      <c r="F697" s="24">
        <f>Source!AO276</f>
        <v>12199.63</v>
      </c>
      <c r="G697" s="23" t="str">
        <f>Source!DG276</f>
        <v/>
      </c>
      <c r="H697" s="9">
        <f>Source!AV276</f>
        <v>1</v>
      </c>
      <c r="I697" s="9">
        <f>IF(Source!BA276&lt;&gt; 0, Source!BA276, 1)</f>
        <v>1</v>
      </c>
      <c r="J697" s="24">
        <f>Source!S276</f>
        <v>10369.69</v>
      </c>
      <c r="K697" s="24"/>
    </row>
    <row r="698" spans="1:22" ht="14.25" x14ac:dyDescent="0.2">
      <c r="A698" s="21"/>
      <c r="B698" s="21"/>
      <c r="C698" s="21" t="s">
        <v>1445</v>
      </c>
      <c r="D698" s="22"/>
      <c r="E698" s="9"/>
      <c r="F698" s="24">
        <f>Source!AL276</f>
        <v>435.34</v>
      </c>
      <c r="G698" s="23" t="str">
        <f>Source!DD276</f>
        <v/>
      </c>
      <c r="H698" s="9">
        <f>Source!AW276</f>
        <v>1</v>
      </c>
      <c r="I698" s="9">
        <f>IF(Source!BC276&lt;&gt; 0, Source!BC276, 1)</f>
        <v>1</v>
      </c>
      <c r="J698" s="24">
        <f>Source!P276</f>
        <v>370.04</v>
      </c>
      <c r="K698" s="24"/>
    </row>
    <row r="699" spans="1:22" ht="14.25" x14ac:dyDescent="0.2">
      <c r="A699" s="21"/>
      <c r="B699" s="21"/>
      <c r="C699" s="21" t="s">
        <v>1438</v>
      </c>
      <c r="D699" s="22" t="s">
        <v>1439</v>
      </c>
      <c r="E699" s="9">
        <f>Source!AT276</f>
        <v>70</v>
      </c>
      <c r="F699" s="24"/>
      <c r="G699" s="23"/>
      <c r="H699" s="9"/>
      <c r="I699" s="9"/>
      <c r="J699" s="24">
        <f>SUM(R696:R698)</f>
        <v>7258.78</v>
      </c>
      <c r="K699" s="24"/>
    </row>
    <row r="700" spans="1:22" ht="14.25" x14ac:dyDescent="0.2">
      <c r="A700" s="21"/>
      <c r="B700" s="21"/>
      <c r="C700" s="21" t="s">
        <v>1440</v>
      </c>
      <c r="D700" s="22" t="s">
        <v>1439</v>
      </c>
      <c r="E700" s="9">
        <f>Source!AU276</f>
        <v>10</v>
      </c>
      <c r="F700" s="24"/>
      <c r="G700" s="23"/>
      <c r="H700" s="9"/>
      <c r="I700" s="9"/>
      <c r="J700" s="24">
        <f>SUM(T696:T699)</f>
        <v>1036.97</v>
      </c>
      <c r="K700" s="24"/>
    </row>
    <row r="701" spans="1:22" ht="14.25" x14ac:dyDescent="0.2">
      <c r="A701" s="21"/>
      <c r="B701" s="21"/>
      <c r="C701" s="21" t="s">
        <v>1441</v>
      </c>
      <c r="D701" s="22" t="s">
        <v>1442</v>
      </c>
      <c r="E701" s="9">
        <f>Source!AQ276</f>
        <v>28.02</v>
      </c>
      <c r="F701" s="24"/>
      <c r="G701" s="23" t="str">
        <f>Source!DI276</f>
        <v/>
      </c>
      <c r="H701" s="9">
        <f>Source!AV276</f>
        <v>1</v>
      </c>
      <c r="I701" s="9"/>
      <c r="J701" s="24"/>
      <c r="K701" s="24">
        <f>Source!U276</f>
        <v>23.817</v>
      </c>
    </row>
    <row r="702" spans="1:22" ht="15" x14ac:dyDescent="0.25">
      <c r="A702" s="27"/>
      <c r="B702" s="27"/>
      <c r="C702" s="27"/>
      <c r="D702" s="27"/>
      <c r="E702" s="27"/>
      <c r="F702" s="27"/>
      <c r="G702" s="27"/>
      <c r="H702" s="27"/>
      <c r="I702" s="40">
        <f>J697+J698+J699+J700</f>
        <v>19035.480000000003</v>
      </c>
      <c r="J702" s="40"/>
      <c r="K702" s="28">
        <f>IF(Source!I276&lt;&gt;0, ROUND(I702/Source!I276, 2), 0)</f>
        <v>22394.68</v>
      </c>
      <c r="P702" s="26">
        <f>I702</f>
        <v>19035.480000000003</v>
      </c>
    </row>
    <row r="703" spans="1:22" ht="28.5" x14ac:dyDescent="0.2">
      <c r="A703" s="21">
        <v>86</v>
      </c>
      <c r="B703" s="21" t="str">
        <f>Source!F277</f>
        <v>1.16-3101-3-1/1</v>
      </c>
      <c r="C703" s="21" t="str">
        <f>Source!G277</f>
        <v>Прочистка канализационной сети внутренней</v>
      </c>
      <c r="D703" s="22" t="str">
        <f>Source!H277</f>
        <v>100 м</v>
      </c>
      <c r="E703" s="9">
        <f>Source!I277</f>
        <v>0.45500000000000002</v>
      </c>
      <c r="F703" s="24"/>
      <c r="G703" s="23"/>
      <c r="H703" s="9"/>
      <c r="I703" s="9"/>
      <c r="J703" s="24"/>
      <c r="K703" s="24"/>
      <c r="Q703">
        <f>ROUND((Source!BZ277/100)*ROUND((Source!AF277*Source!AV277)*Source!I277, 2), 2)</f>
        <v>3879.4</v>
      </c>
      <c r="R703">
        <f>Source!X277</f>
        <v>3879.4</v>
      </c>
      <c r="S703">
        <f>ROUND((Source!CA277/100)*ROUND((Source!AF277*Source!AV277)*Source!I277, 2), 2)</f>
        <v>554.20000000000005</v>
      </c>
      <c r="T703">
        <f>Source!Y277</f>
        <v>554.20000000000005</v>
      </c>
      <c r="U703">
        <f>ROUND((175/100)*ROUND((Source!AE277*Source!AV277)*Source!I277, 2), 2)</f>
        <v>0</v>
      </c>
      <c r="V703">
        <f>ROUND((108/100)*ROUND(Source!CS277*Source!I277, 2), 2)</f>
        <v>0</v>
      </c>
    </row>
    <row r="704" spans="1:22" x14ac:dyDescent="0.2">
      <c r="C704" s="25" t="str">
        <f>"Объем: "&amp;Source!I277&amp;"=(455*"&amp;"0,1)/"&amp;"100"</f>
        <v>Объем: 0,455=(455*0,1)/100</v>
      </c>
    </row>
    <row r="705" spans="1:22" ht="14.25" x14ac:dyDescent="0.2">
      <c r="A705" s="21"/>
      <c r="B705" s="21"/>
      <c r="C705" s="21" t="s">
        <v>1437</v>
      </c>
      <c r="D705" s="22"/>
      <c r="E705" s="9"/>
      <c r="F705" s="24">
        <f>Source!AO277</f>
        <v>12180.23</v>
      </c>
      <c r="G705" s="23" t="str">
        <f>Source!DG277</f>
        <v/>
      </c>
      <c r="H705" s="9">
        <f>Source!AV277</f>
        <v>1</v>
      </c>
      <c r="I705" s="9">
        <f>IF(Source!BA277&lt;&gt; 0, Source!BA277, 1)</f>
        <v>1</v>
      </c>
      <c r="J705" s="24">
        <f>Source!S277</f>
        <v>5542</v>
      </c>
      <c r="K705" s="24"/>
    </row>
    <row r="706" spans="1:22" ht="14.25" x14ac:dyDescent="0.2">
      <c r="A706" s="21"/>
      <c r="B706" s="21"/>
      <c r="C706" s="21" t="s">
        <v>1445</v>
      </c>
      <c r="D706" s="22"/>
      <c r="E706" s="9"/>
      <c r="F706" s="24">
        <f>Source!AL277</f>
        <v>2734.89</v>
      </c>
      <c r="G706" s="23" t="str">
        <f>Source!DD277</f>
        <v/>
      </c>
      <c r="H706" s="9">
        <f>Source!AW277</f>
        <v>1</v>
      </c>
      <c r="I706" s="9">
        <f>IF(Source!BC277&lt;&gt; 0, Source!BC277, 1)</f>
        <v>1</v>
      </c>
      <c r="J706" s="24">
        <f>Source!P277</f>
        <v>1244.3699999999999</v>
      </c>
      <c r="K706" s="24"/>
    </row>
    <row r="707" spans="1:22" ht="14.25" x14ac:dyDescent="0.2">
      <c r="A707" s="21"/>
      <c r="B707" s="21"/>
      <c r="C707" s="21" t="s">
        <v>1438</v>
      </c>
      <c r="D707" s="22" t="s">
        <v>1439</v>
      </c>
      <c r="E707" s="9">
        <f>Source!AT277</f>
        <v>70</v>
      </c>
      <c r="F707" s="24"/>
      <c r="G707" s="23"/>
      <c r="H707" s="9"/>
      <c r="I707" s="9"/>
      <c r="J707" s="24">
        <f>SUM(R703:R706)</f>
        <v>3879.4</v>
      </c>
      <c r="K707" s="24"/>
    </row>
    <row r="708" spans="1:22" ht="14.25" x14ac:dyDescent="0.2">
      <c r="A708" s="21"/>
      <c r="B708" s="21"/>
      <c r="C708" s="21" t="s">
        <v>1440</v>
      </c>
      <c r="D708" s="22" t="s">
        <v>1439</v>
      </c>
      <c r="E708" s="9">
        <f>Source!AU277</f>
        <v>10</v>
      </c>
      <c r="F708" s="24"/>
      <c r="G708" s="23"/>
      <c r="H708" s="9"/>
      <c r="I708" s="9"/>
      <c r="J708" s="24">
        <f>SUM(T703:T707)</f>
        <v>554.20000000000005</v>
      </c>
      <c r="K708" s="24"/>
    </row>
    <row r="709" spans="1:22" ht="14.25" x14ac:dyDescent="0.2">
      <c r="A709" s="21"/>
      <c r="B709" s="21"/>
      <c r="C709" s="21" t="s">
        <v>1441</v>
      </c>
      <c r="D709" s="22" t="s">
        <v>1442</v>
      </c>
      <c r="E709" s="9">
        <f>Source!AQ277</f>
        <v>29.54</v>
      </c>
      <c r="F709" s="24"/>
      <c r="G709" s="23" t="str">
        <f>Source!DI277</f>
        <v/>
      </c>
      <c r="H709" s="9">
        <f>Source!AV277</f>
        <v>1</v>
      </c>
      <c r="I709" s="9"/>
      <c r="J709" s="24"/>
      <c r="K709" s="24">
        <f>Source!U277</f>
        <v>13.4407</v>
      </c>
    </row>
    <row r="710" spans="1:22" ht="15" x14ac:dyDescent="0.25">
      <c r="A710" s="27"/>
      <c r="B710" s="27"/>
      <c r="C710" s="27"/>
      <c r="D710" s="27"/>
      <c r="E710" s="27"/>
      <c r="F710" s="27"/>
      <c r="G710" s="27"/>
      <c r="H710" s="27"/>
      <c r="I710" s="40">
        <f>J705+J706+J707+J708</f>
        <v>11219.970000000001</v>
      </c>
      <c r="J710" s="40"/>
      <c r="K710" s="28">
        <f>IF(Source!I277&lt;&gt;0, ROUND(I710/Source!I277, 2), 0)</f>
        <v>24659.27</v>
      </c>
      <c r="P710" s="26">
        <f>I710</f>
        <v>11219.970000000001</v>
      </c>
    </row>
    <row r="711" spans="1:22" ht="42.75" x14ac:dyDescent="0.2">
      <c r="A711" s="21">
        <v>87</v>
      </c>
      <c r="B711" s="21" t="str">
        <f>Source!F278</f>
        <v>1.15-2101-1-1/1</v>
      </c>
      <c r="C711" s="21" t="str">
        <f>Source!G278</f>
        <v>Осмотр магистральных неизолированных внутренних трубопроводов диаметром до 100 мм</v>
      </c>
      <c r="D711" s="22" t="str">
        <f>Source!H278</f>
        <v>100 м</v>
      </c>
      <c r="E711" s="9">
        <f>Source!I278</f>
        <v>0.23799999999999999</v>
      </c>
      <c r="F711" s="24"/>
      <c r="G711" s="23"/>
      <c r="H711" s="9"/>
      <c r="I711" s="9"/>
      <c r="J711" s="24"/>
      <c r="K711" s="24"/>
      <c r="Q711">
        <f>ROUND((Source!BZ278/100)*ROUND((Source!AF278*Source!AV278)*Source!I278, 2), 2)</f>
        <v>217.23</v>
      </c>
      <c r="R711">
        <f>Source!X278</f>
        <v>217.23</v>
      </c>
      <c r="S711">
        <f>ROUND((Source!CA278/100)*ROUND((Source!AF278*Source!AV278)*Source!I278, 2), 2)</f>
        <v>31.03</v>
      </c>
      <c r="T711">
        <f>Source!Y278</f>
        <v>31.03</v>
      </c>
      <c r="U711">
        <f>ROUND((175/100)*ROUND((Source!AE278*Source!AV278)*Source!I278, 2), 2)</f>
        <v>0</v>
      </c>
      <c r="V711">
        <f>ROUND((108/100)*ROUND(Source!CS278*Source!I278, 2), 2)</f>
        <v>0</v>
      </c>
    </row>
    <row r="712" spans="1:22" x14ac:dyDescent="0.2">
      <c r="C712" s="25" t="str">
        <f>"Объем: "&amp;Source!I278&amp;"=(238*"&amp;"0,1)/"&amp;"100"</f>
        <v>Объем: 0,238=(238*0,1)/100</v>
      </c>
    </row>
    <row r="713" spans="1:22" ht="14.25" x14ac:dyDescent="0.2">
      <c r="A713" s="21"/>
      <c r="B713" s="21"/>
      <c r="C713" s="21" t="s">
        <v>1437</v>
      </c>
      <c r="D713" s="22"/>
      <c r="E713" s="9"/>
      <c r="F713" s="24">
        <f>Source!AO278</f>
        <v>434.63</v>
      </c>
      <c r="G713" s="23" t="str">
        <f>Source!DG278</f>
        <v>*3</v>
      </c>
      <c r="H713" s="9">
        <f>Source!AV278</f>
        <v>1</v>
      </c>
      <c r="I713" s="9">
        <f>IF(Source!BA278&lt;&gt; 0, Source!BA278, 1)</f>
        <v>1</v>
      </c>
      <c r="J713" s="24">
        <f>Source!S278</f>
        <v>310.33</v>
      </c>
      <c r="K713" s="24"/>
    </row>
    <row r="714" spans="1:22" ht="14.25" x14ac:dyDescent="0.2">
      <c r="A714" s="21"/>
      <c r="B714" s="21"/>
      <c r="C714" s="21" t="s">
        <v>1438</v>
      </c>
      <c r="D714" s="22" t="s">
        <v>1439</v>
      </c>
      <c r="E714" s="9">
        <f>Source!AT278</f>
        <v>70</v>
      </c>
      <c r="F714" s="24"/>
      <c r="G714" s="23"/>
      <c r="H714" s="9"/>
      <c r="I714" s="9"/>
      <c r="J714" s="24">
        <f>SUM(R711:R713)</f>
        <v>217.23</v>
      </c>
      <c r="K714" s="24"/>
    </row>
    <row r="715" spans="1:22" ht="14.25" x14ac:dyDescent="0.2">
      <c r="A715" s="21"/>
      <c r="B715" s="21"/>
      <c r="C715" s="21" t="s">
        <v>1440</v>
      </c>
      <c r="D715" s="22" t="s">
        <v>1439</v>
      </c>
      <c r="E715" s="9">
        <f>Source!AU278</f>
        <v>10</v>
      </c>
      <c r="F715" s="24"/>
      <c r="G715" s="23"/>
      <c r="H715" s="9"/>
      <c r="I715" s="9"/>
      <c r="J715" s="24">
        <f>SUM(T711:T714)</f>
        <v>31.03</v>
      </c>
      <c r="K715" s="24"/>
    </row>
    <row r="716" spans="1:22" ht="14.25" x14ac:dyDescent="0.2">
      <c r="A716" s="21"/>
      <c r="B716" s="21"/>
      <c r="C716" s="21" t="s">
        <v>1441</v>
      </c>
      <c r="D716" s="22" t="s">
        <v>1442</v>
      </c>
      <c r="E716" s="9">
        <f>Source!AQ278</f>
        <v>0.9</v>
      </c>
      <c r="F716" s="24"/>
      <c r="G716" s="23" t="str">
        <f>Source!DI278</f>
        <v>*3</v>
      </c>
      <c r="H716" s="9">
        <f>Source!AV278</f>
        <v>1</v>
      </c>
      <c r="I716" s="9"/>
      <c r="J716" s="24"/>
      <c r="K716" s="24">
        <f>Source!U278</f>
        <v>0.64260000000000006</v>
      </c>
    </row>
    <row r="717" spans="1:22" ht="15" x14ac:dyDescent="0.25">
      <c r="A717" s="27"/>
      <c r="B717" s="27"/>
      <c r="C717" s="27"/>
      <c r="D717" s="27"/>
      <c r="E717" s="27"/>
      <c r="F717" s="27"/>
      <c r="G717" s="27"/>
      <c r="H717" s="27"/>
      <c r="I717" s="40">
        <f>J713+J714+J715</f>
        <v>558.58999999999992</v>
      </c>
      <c r="J717" s="40"/>
      <c r="K717" s="28">
        <f>IF(Source!I278&lt;&gt;0, ROUND(I717/Source!I278, 2), 0)</f>
        <v>2347.02</v>
      </c>
      <c r="P717" s="26">
        <f>I717</f>
        <v>558.58999999999992</v>
      </c>
    </row>
    <row r="718" spans="1:22" ht="95.25" x14ac:dyDescent="0.2">
      <c r="A718" s="21">
        <v>88</v>
      </c>
      <c r="B718" s="21" t="s">
        <v>1443</v>
      </c>
      <c r="C718" s="21" t="s">
        <v>1444</v>
      </c>
      <c r="D718" s="22" t="str">
        <f>Source!H279</f>
        <v>100 м</v>
      </c>
      <c r="E718" s="9">
        <f>Source!I279</f>
        <v>0.23799999999999999</v>
      </c>
      <c r="F718" s="24"/>
      <c r="G718" s="23"/>
      <c r="H718" s="9"/>
      <c r="I718" s="9"/>
      <c r="J718" s="24"/>
      <c r="K718" s="24"/>
      <c r="Q718">
        <f>ROUND((Source!BZ279/100)*ROUND((Source!AF279*Source!AV279)*Source!I279, 2), 2)</f>
        <v>700.92</v>
      </c>
      <c r="R718">
        <f>Source!X279</f>
        <v>700.92</v>
      </c>
      <c r="S718">
        <f>ROUND((Source!CA279/100)*ROUND((Source!AF279*Source!AV279)*Source!I279, 2), 2)</f>
        <v>100.13</v>
      </c>
      <c r="T718">
        <f>Source!Y279</f>
        <v>100.13</v>
      </c>
      <c r="U718">
        <f>ROUND((175/100)*ROUND((Source!AE279*Source!AV279)*Source!I279, 2), 2)</f>
        <v>0</v>
      </c>
      <c r="V718">
        <f>ROUND((108/100)*ROUND(Source!CS279*Source!I279, 2), 2)</f>
        <v>0</v>
      </c>
    </row>
    <row r="719" spans="1:22" x14ac:dyDescent="0.2">
      <c r="C719" s="25" t="str">
        <f>"Объем: "&amp;Source!I279&amp;"=(238*"&amp;"0,1)/"&amp;"100"</f>
        <v>Объем: 0,238=(238*0,1)/100</v>
      </c>
    </row>
    <row r="720" spans="1:22" ht="14.25" x14ac:dyDescent="0.2">
      <c r="A720" s="21"/>
      <c r="B720" s="21"/>
      <c r="C720" s="21" t="s">
        <v>1437</v>
      </c>
      <c r="D720" s="22"/>
      <c r="E720" s="9"/>
      <c r="F720" s="24">
        <f>Source!AO279</f>
        <v>1274.9000000000001</v>
      </c>
      <c r="G720" s="23" t="str">
        <f>Source!DG279</f>
        <v>*3)*1,1</v>
      </c>
      <c r="H720" s="9">
        <f>Source!AV279</f>
        <v>1</v>
      </c>
      <c r="I720" s="9">
        <f>IF(Source!BA279&lt;&gt; 0, Source!BA279, 1)</f>
        <v>1</v>
      </c>
      <c r="J720" s="24">
        <f>Source!S279</f>
        <v>1001.31</v>
      </c>
      <c r="K720" s="24"/>
    </row>
    <row r="721" spans="1:22" ht="14.25" x14ac:dyDescent="0.2">
      <c r="A721" s="21"/>
      <c r="B721" s="21"/>
      <c r="C721" s="21" t="s">
        <v>1438</v>
      </c>
      <c r="D721" s="22" t="s">
        <v>1439</v>
      </c>
      <c r="E721" s="9">
        <f>Source!AT279</f>
        <v>70</v>
      </c>
      <c r="F721" s="24"/>
      <c r="G721" s="23"/>
      <c r="H721" s="9"/>
      <c r="I721" s="9"/>
      <c r="J721" s="24">
        <f>SUM(R718:R720)</f>
        <v>700.92</v>
      </c>
      <c r="K721" s="24"/>
    </row>
    <row r="722" spans="1:22" ht="14.25" x14ac:dyDescent="0.2">
      <c r="A722" s="21"/>
      <c r="B722" s="21"/>
      <c r="C722" s="21" t="s">
        <v>1440</v>
      </c>
      <c r="D722" s="22" t="s">
        <v>1439</v>
      </c>
      <c r="E722" s="9">
        <f>Source!AU279</f>
        <v>10</v>
      </c>
      <c r="F722" s="24"/>
      <c r="G722" s="23"/>
      <c r="H722" s="9"/>
      <c r="I722" s="9"/>
      <c r="J722" s="24">
        <f>SUM(T718:T721)</f>
        <v>100.13</v>
      </c>
      <c r="K722" s="24"/>
    </row>
    <row r="723" spans="1:22" ht="14.25" x14ac:dyDescent="0.2">
      <c r="A723" s="21"/>
      <c r="B723" s="21"/>
      <c r="C723" s="21" t="s">
        <v>1441</v>
      </c>
      <c r="D723" s="22" t="s">
        <v>1442</v>
      </c>
      <c r="E723" s="9">
        <f>Source!AQ279</f>
        <v>2.64</v>
      </c>
      <c r="F723" s="24"/>
      <c r="G723" s="23" t="str">
        <f>Source!DI279</f>
        <v>*3)*1,1</v>
      </c>
      <c r="H723" s="9">
        <f>Source!AV279</f>
        <v>1</v>
      </c>
      <c r="I723" s="9"/>
      <c r="J723" s="24"/>
      <c r="K723" s="24">
        <f>Source!U279</f>
        <v>2.0734559999999997</v>
      </c>
    </row>
    <row r="724" spans="1:22" ht="15" x14ac:dyDescent="0.25">
      <c r="A724" s="27"/>
      <c r="B724" s="27"/>
      <c r="C724" s="27"/>
      <c r="D724" s="27"/>
      <c r="E724" s="27"/>
      <c r="F724" s="27"/>
      <c r="G724" s="27"/>
      <c r="H724" s="27"/>
      <c r="I724" s="40">
        <f>J720+J721+J722</f>
        <v>1802.3600000000001</v>
      </c>
      <c r="J724" s="40"/>
      <c r="K724" s="28">
        <f>IF(Source!I279&lt;&gt;0, ROUND(I724/Source!I279, 2), 0)</f>
        <v>7572.94</v>
      </c>
      <c r="P724" s="26">
        <f>I724</f>
        <v>1802.3600000000001</v>
      </c>
    </row>
    <row r="725" spans="1:22" ht="28.5" x14ac:dyDescent="0.2">
      <c r="A725" s="21">
        <v>89</v>
      </c>
      <c r="B725" s="21" t="str">
        <f>Source!F280</f>
        <v>1.16-2101-2-1/1</v>
      </c>
      <c r="C725" s="21" t="str">
        <f>Source!G280</f>
        <v>Осмотр чугунных канализационных ревизий и прочисток</v>
      </c>
      <c r="D725" s="22" t="str">
        <f>Source!H280</f>
        <v>шт.</v>
      </c>
      <c r="E725" s="9">
        <f>Source!I280</f>
        <v>41</v>
      </c>
      <c r="F725" s="24"/>
      <c r="G725" s="23"/>
      <c r="H725" s="9"/>
      <c r="I725" s="9"/>
      <c r="J725" s="24"/>
      <c r="K725" s="24"/>
      <c r="Q725">
        <f>ROUND((Source!BZ280/100)*ROUND((Source!AF280*Source!AV280)*Source!I280, 2), 2)</f>
        <v>7916.61</v>
      </c>
      <c r="R725">
        <f>Source!X280</f>
        <v>7916.61</v>
      </c>
      <c r="S725">
        <f>ROUND((Source!CA280/100)*ROUND((Source!AF280*Source!AV280)*Source!I280, 2), 2)</f>
        <v>1130.94</v>
      </c>
      <c r="T725">
        <f>Source!Y280</f>
        <v>1130.94</v>
      </c>
      <c r="U725">
        <f>ROUND((175/100)*ROUND((Source!AE280*Source!AV280)*Source!I280, 2), 2)</f>
        <v>0</v>
      </c>
      <c r="V725">
        <f>ROUND((108/100)*ROUND(Source!CS280*Source!I280, 2), 2)</f>
        <v>0</v>
      </c>
    </row>
    <row r="726" spans="1:22" ht="14.25" x14ac:dyDescent="0.2">
      <c r="A726" s="21"/>
      <c r="B726" s="21"/>
      <c r="C726" s="21" t="s">
        <v>1437</v>
      </c>
      <c r="D726" s="22"/>
      <c r="E726" s="9"/>
      <c r="F726" s="24">
        <f>Source!AO280</f>
        <v>68.959999999999994</v>
      </c>
      <c r="G726" s="23" t="str">
        <f>Source!DG280</f>
        <v>*4</v>
      </c>
      <c r="H726" s="9">
        <f>Source!AV280</f>
        <v>1</v>
      </c>
      <c r="I726" s="9">
        <f>IF(Source!BA280&lt;&gt; 0, Source!BA280, 1)</f>
        <v>1</v>
      </c>
      <c r="J726" s="24">
        <f>Source!S280</f>
        <v>11309.44</v>
      </c>
      <c r="K726" s="24"/>
    </row>
    <row r="727" spans="1:22" ht="14.25" x14ac:dyDescent="0.2">
      <c r="A727" s="21"/>
      <c r="B727" s="21"/>
      <c r="C727" s="21" t="s">
        <v>1438</v>
      </c>
      <c r="D727" s="22" t="s">
        <v>1439</v>
      </c>
      <c r="E727" s="9">
        <f>Source!AT280</f>
        <v>70</v>
      </c>
      <c r="F727" s="24"/>
      <c r="G727" s="23"/>
      <c r="H727" s="9"/>
      <c r="I727" s="9"/>
      <c r="J727" s="24">
        <f>SUM(R725:R726)</f>
        <v>7916.61</v>
      </c>
      <c r="K727" s="24"/>
    </row>
    <row r="728" spans="1:22" ht="14.25" x14ac:dyDescent="0.2">
      <c r="A728" s="21"/>
      <c r="B728" s="21"/>
      <c r="C728" s="21" t="s">
        <v>1440</v>
      </c>
      <c r="D728" s="22" t="s">
        <v>1439</v>
      </c>
      <c r="E728" s="9">
        <f>Source!AU280</f>
        <v>10</v>
      </c>
      <c r="F728" s="24"/>
      <c r="G728" s="23"/>
      <c r="H728" s="9"/>
      <c r="I728" s="9"/>
      <c r="J728" s="24">
        <f>SUM(T725:T727)</f>
        <v>1130.94</v>
      </c>
      <c r="K728" s="24"/>
    </row>
    <row r="729" spans="1:22" ht="14.25" x14ac:dyDescent="0.2">
      <c r="A729" s="21"/>
      <c r="B729" s="21"/>
      <c r="C729" s="21" t="s">
        <v>1441</v>
      </c>
      <c r="D729" s="22" t="s">
        <v>1442</v>
      </c>
      <c r="E729" s="9">
        <f>Source!AQ280</f>
        <v>0.13</v>
      </c>
      <c r="F729" s="24"/>
      <c r="G729" s="23" t="str">
        <f>Source!DI280</f>
        <v>*4</v>
      </c>
      <c r="H729" s="9">
        <f>Source!AV280</f>
        <v>1</v>
      </c>
      <c r="I729" s="9"/>
      <c r="J729" s="24"/>
      <c r="K729" s="24">
        <f>Source!U280</f>
        <v>21.32</v>
      </c>
    </row>
    <row r="730" spans="1:22" ht="15" x14ac:dyDescent="0.25">
      <c r="A730" s="27"/>
      <c r="B730" s="27"/>
      <c r="C730" s="27"/>
      <c r="D730" s="27"/>
      <c r="E730" s="27"/>
      <c r="F730" s="27"/>
      <c r="G730" s="27"/>
      <c r="H730" s="27"/>
      <c r="I730" s="40">
        <f>J726+J727+J728</f>
        <v>20356.989999999998</v>
      </c>
      <c r="J730" s="40"/>
      <c r="K730" s="28">
        <f>IF(Source!I280&lt;&gt;0, ROUND(I730/Source!I280, 2), 0)</f>
        <v>496.51</v>
      </c>
      <c r="P730" s="26">
        <f>I730</f>
        <v>20356.989999999998</v>
      </c>
    </row>
    <row r="731" spans="1:22" ht="28.5" x14ac:dyDescent="0.2">
      <c r="A731" s="21">
        <v>90</v>
      </c>
      <c r="B731" s="21" t="str">
        <f>Source!F281</f>
        <v>1.17-2103-17-1/1</v>
      </c>
      <c r="C731" s="21" t="str">
        <f>Source!G281</f>
        <v>Техническое обслуживание автоматического воздухоотводчика</v>
      </c>
      <c r="D731" s="22" t="str">
        <f>Source!H281</f>
        <v>10 шт.</v>
      </c>
      <c r="E731" s="9">
        <f>Source!I281</f>
        <v>3.3</v>
      </c>
      <c r="F731" s="24"/>
      <c r="G731" s="23"/>
      <c r="H731" s="9"/>
      <c r="I731" s="9"/>
      <c r="J731" s="24"/>
      <c r="K731" s="24"/>
      <c r="Q731">
        <f>ROUND((Source!BZ281/100)*ROUND((Source!AF281*Source!AV281)*Source!I281, 2), 2)</f>
        <v>1862.5</v>
      </c>
      <c r="R731">
        <f>Source!X281</f>
        <v>1862.5</v>
      </c>
      <c r="S731">
        <f>ROUND((Source!CA281/100)*ROUND((Source!AF281*Source!AV281)*Source!I281, 2), 2)</f>
        <v>266.07</v>
      </c>
      <c r="T731">
        <f>Source!Y281</f>
        <v>266.07</v>
      </c>
      <c r="U731">
        <f>ROUND((175/100)*ROUND((Source!AE281*Source!AV281)*Source!I281, 2), 2)</f>
        <v>0</v>
      </c>
      <c r="V731">
        <f>ROUND((108/100)*ROUND(Source!CS281*Source!I281, 2), 2)</f>
        <v>0</v>
      </c>
    </row>
    <row r="732" spans="1:22" ht="14.25" x14ac:dyDescent="0.2">
      <c r="A732" s="21"/>
      <c r="B732" s="21"/>
      <c r="C732" s="21" t="s">
        <v>1437</v>
      </c>
      <c r="D732" s="22"/>
      <c r="E732" s="9"/>
      <c r="F732" s="24">
        <f>Source!AO281</f>
        <v>806.28</v>
      </c>
      <c r="G732" s="23" t="str">
        <f>Source!DG281</f>
        <v/>
      </c>
      <c r="H732" s="9">
        <f>Source!AV281</f>
        <v>1</v>
      </c>
      <c r="I732" s="9">
        <f>IF(Source!BA281&lt;&gt; 0, Source!BA281, 1)</f>
        <v>1</v>
      </c>
      <c r="J732" s="24">
        <f>Source!S281</f>
        <v>2660.72</v>
      </c>
      <c r="K732" s="24"/>
    </row>
    <row r="733" spans="1:22" ht="14.25" x14ac:dyDescent="0.2">
      <c r="A733" s="21"/>
      <c r="B733" s="21"/>
      <c r="C733" s="21" t="s">
        <v>1445</v>
      </c>
      <c r="D733" s="22"/>
      <c r="E733" s="9"/>
      <c r="F733" s="24">
        <f>Source!AL281</f>
        <v>0.52</v>
      </c>
      <c r="G733" s="23" t="str">
        <f>Source!DD281</f>
        <v/>
      </c>
      <c r="H733" s="9">
        <f>Source!AW281</f>
        <v>1</v>
      </c>
      <c r="I733" s="9">
        <f>IF(Source!BC281&lt;&gt; 0, Source!BC281, 1)</f>
        <v>1</v>
      </c>
      <c r="J733" s="24">
        <f>Source!P281</f>
        <v>1.72</v>
      </c>
      <c r="K733" s="24"/>
    </row>
    <row r="734" spans="1:22" ht="14.25" x14ac:dyDescent="0.2">
      <c r="A734" s="21"/>
      <c r="B734" s="21"/>
      <c r="C734" s="21" t="s">
        <v>1438</v>
      </c>
      <c r="D734" s="22" t="s">
        <v>1439</v>
      </c>
      <c r="E734" s="9">
        <f>Source!AT281</f>
        <v>70</v>
      </c>
      <c r="F734" s="24"/>
      <c r="G734" s="23"/>
      <c r="H734" s="9"/>
      <c r="I734" s="9"/>
      <c r="J734" s="24">
        <f>SUM(R731:R733)</f>
        <v>1862.5</v>
      </c>
      <c r="K734" s="24"/>
    </row>
    <row r="735" spans="1:22" ht="14.25" x14ac:dyDescent="0.2">
      <c r="A735" s="21"/>
      <c r="B735" s="21"/>
      <c r="C735" s="21" t="s">
        <v>1440</v>
      </c>
      <c r="D735" s="22" t="s">
        <v>1439</v>
      </c>
      <c r="E735" s="9">
        <f>Source!AU281</f>
        <v>10</v>
      </c>
      <c r="F735" s="24"/>
      <c r="G735" s="23"/>
      <c r="H735" s="9"/>
      <c r="I735" s="9"/>
      <c r="J735" s="24">
        <f>SUM(T731:T734)</f>
        <v>266.07</v>
      </c>
      <c r="K735" s="24"/>
    </row>
    <row r="736" spans="1:22" ht="14.25" x14ac:dyDescent="0.2">
      <c r="A736" s="21"/>
      <c r="B736" s="21"/>
      <c r="C736" s="21" t="s">
        <v>1441</v>
      </c>
      <c r="D736" s="22" t="s">
        <v>1442</v>
      </c>
      <c r="E736" s="9">
        <f>Source!AQ281</f>
        <v>1.52</v>
      </c>
      <c r="F736" s="24"/>
      <c r="G736" s="23" t="str">
        <f>Source!DI281</f>
        <v/>
      </c>
      <c r="H736" s="9">
        <f>Source!AV281</f>
        <v>1</v>
      </c>
      <c r="I736" s="9"/>
      <c r="J736" s="24"/>
      <c r="K736" s="24">
        <f>Source!U281</f>
        <v>5.016</v>
      </c>
    </row>
    <row r="737" spans="1:22" ht="15" x14ac:dyDescent="0.25">
      <c r="A737" s="27"/>
      <c r="B737" s="27"/>
      <c r="C737" s="27"/>
      <c r="D737" s="27"/>
      <c r="E737" s="27"/>
      <c r="F737" s="27"/>
      <c r="G737" s="27"/>
      <c r="H737" s="27"/>
      <c r="I737" s="40">
        <f>J732+J733+J734+J735</f>
        <v>4791.0099999999993</v>
      </c>
      <c r="J737" s="40"/>
      <c r="K737" s="28">
        <f>IF(Source!I281&lt;&gt;0, ROUND(I737/Source!I281, 2), 0)</f>
        <v>1451.82</v>
      </c>
      <c r="P737" s="26">
        <f>I737</f>
        <v>4791.0099999999993</v>
      </c>
    </row>
    <row r="738" spans="1:22" ht="28.5" x14ac:dyDescent="0.2">
      <c r="A738" s="21">
        <v>91</v>
      </c>
      <c r="B738" s="21" t="str">
        <f>Source!F282</f>
        <v>1.16-2201-2-1/1</v>
      </c>
      <c r="C738" s="21" t="str">
        <f>Source!G282</f>
        <v>Осмотр трапа ТП диаметром 50 мм</v>
      </c>
      <c r="D738" s="22" t="str">
        <f>Source!H282</f>
        <v>10 шт.</v>
      </c>
      <c r="E738" s="9">
        <f>Source!I282</f>
        <v>0.2</v>
      </c>
      <c r="F738" s="24"/>
      <c r="G738" s="23"/>
      <c r="H738" s="9"/>
      <c r="I738" s="9"/>
      <c r="J738" s="24"/>
      <c r="K738" s="24"/>
      <c r="Q738">
        <f>ROUND((Source!BZ282/100)*ROUND((Source!AF282*Source!AV282)*Source!I282, 2), 2)</f>
        <v>163.38</v>
      </c>
      <c r="R738">
        <f>Source!X282</f>
        <v>163.38</v>
      </c>
      <c r="S738">
        <f>ROUND((Source!CA282/100)*ROUND((Source!AF282*Source!AV282)*Source!I282, 2), 2)</f>
        <v>23.34</v>
      </c>
      <c r="T738">
        <f>Source!Y282</f>
        <v>23.34</v>
      </c>
      <c r="U738">
        <f>ROUND((175/100)*ROUND((Source!AE282*Source!AV282)*Source!I282, 2), 2)</f>
        <v>0</v>
      </c>
      <c r="V738">
        <f>ROUND((108/100)*ROUND(Source!CS282*Source!I282, 2), 2)</f>
        <v>0</v>
      </c>
    </row>
    <row r="739" spans="1:22" ht="14.25" x14ac:dyDescent="0.2">
      <c r="A739" s="21"/>
      <c r="B739" s="21"/>
      <c r="C739" s="21" t="s">
        <v>1437</v>
      </c>
      <c r="D739" s="22"/>
      <c r="E739" s="9"/>
      <c r="F739" s="24">
        <f>Source!AO282</f>
        <v>291.75</v>
      </c>
      <c r="G739" s="23" t="str">
        <f>Source!DG282</f>
        <v>*4</v>
      </c>
      <c r="H739" s="9">
        <f>Source!AV282</f>
        <v>1</v>
      </c>
      <c r="I739" s="9">
        <f>IF(Source!BA282&lt;&gt; 0, Source!BA282, 1)</f>
        <v>1</v>
      </c>
      <c r="J739" s="24">
        <f>Source!S282</f>
        <v>233.4</v>
      </c>
      <c r="K739" s="24"/>
    </row>
    <row r="740" spans="1:22" ht="14.25" x14ac:dyDescent="0.2">
      <c r="A740" s="21"/>
      <c r="B740" s="21"/>
      <c r="C740" s="21" t="s">
        <v>1438</v>
      </c>
      <c r="D740" s="22" t="s">
        <v>1439</v>
      </c>
      <c r="E740" s="9">
        <f>Source!AT282</f>
        <v>70</v>
      </c>
      <c r="F740" s="24"/>
      <c r="G740" s="23"/>
      <c r="H740" s="9"/>
      <c r="I740" s="9"/>
      <c r="J740" s="24">
        <f>SUM(R738:R739)</f>
        <v>163.38</v>
      </c>
      <c r="K740" s="24"/>
    </row>
    <row r="741" spans="1:22" ht="14.25" x14ac:dyDescent="0.2">
      <c r="A741" s="21"/>
      <c r="B741" s="21"/>
      <c r="C741" s="21" t="s">
        <v>1440</v>
      </c>
      <c r="D741" s="22" t="s">
        <v>1439</v>
      </c>
      <c r="E741" s="9">
        <f>Source!AU282</f>
        <v>10</v>
      </c>
      <c r="F741" s="24"/>
      <c r="G741" s="23"/>
      <c r="H741" s="9"/>
      <c r="I741" s="9"/>
      <c r="J741" s="24">
        <f>SUM(T738:T740)</f>
        <v>23.34</v>
      </c>
      <c r="K741" s="24"/>
    </row>
    <row r="742" spans="1:22" ht="14.25" x14ac:dyDescent="0.2">
      <c r="A742" s="21"/>
      <c r="B742" s="21"/>
      <c r="C742" s="21" t="s">
        <v>1441</v>
      </c>
      <c r="D742" s="22" t="s">
        <v>1442</v>
      </c>
      <c r="E742" s="9">
        <f>Source!AQ282</f>
        <v>0.55000000000000004</v>
      </c>
      <c r="F742" s="24"/>
      <c r="G742" s="23" t="str">
        <f>Source!DI282</f>
        <v>*4</v>
      </c>
      <c r="H742" s="9">
        <f>Source!AV282</f>
        <v>1</v>
      </c>
      <c r="I742" s="9"/>
      <c r="J742" s="24"/>
      <c r="K742" s="24">
        <f>Source!U282</f>
        <v>0.44000000000000006</v>
      </c>
    </row>
    <row r="743" spans="1:22" ht="15" x14ac:dyDescent="0.25">
      <c r="A743" s="27"/>
      <c r="B743" s="27"/>
      <c r="C743" s="27"/>
      <c r="D743" s="27"/>
      <c r="E743" s="27"/>
      <c r="F743" s="27"/>
      <c r="G743" s="27"/>
      <c r="H743" s="27"/>
      <c r="I743" s="40">
        <f>J739+J740+J741</f>
        <v>420.11999999999995</v>
      </c>
      <c r="J743" s="40"/>
      <c r="K743" s="28">
        <f>IF(Source!I282&lt;&gt;0, ROUND(I743/Source!I282, 2), 0)</f>
        <v>2100.6</v>
      </c>
      <c r="P743" s="26">
        <f>I743</f>
        <v>420.11999999999995</v>
      </c>
    </row>
    <row r="744" spans="1:22" ht="28.5" x14ac:dyDescent="0.2">
      <c r="A744" s="21">
        <v>92</v>
      </c>
      <c r="B744" s="21" t="str">
        <f>Source!F283</f>
        <v>1.16-2201-2-2/1</v>
      </c>
      <c r="C744" s="21" t="str">
        <f>Source!G283</f>
        <v>Осмотр трапа ТП диаметром 100 мм</v>
      </c>
      <c r="D744" s="22" t="str">
        <f>Source!H283</f>
        <v>10 шт.</v>
      </c>
      <c r="E744" s="9">
        <f>Source!I283</f>
        <v>2</v>
      </c>
      <c r="F744" s="24"/>
      <c r="G744" s="23"/>
      <c r="H744" s="9"/>
      <c r="I744" s="9"/>
      <c r="J744" s="24"/>
      <c r="K744" s="24"/>
      <c r="Q744">
        <f>ROUND((Source!BZ283/100)*ROUND((Source!AF283*Source!AV283)*Source!I283, 2), 2)</f>
        <v>2168.4899999999998</v>
      </c>
      <c r="R744">
        <f>Source!X283</f>
        <v>2168.4899999999998</v>
      </c>
      <c r="S744">
        <f>ROUND((Source!CA283/100)*ROUND((Source!AF283*Source!AV283)*Source!I283, 2), 2)</f>
        <v>309.77999999999997</v>
      </c>
      <c r="T744">
        <f>Source!Y283</f>
        <v>309.77999999999997</v>
      </c>
      <c r="U744">
        <f>ROUND((175/100)*ROUND((Source!AE283*Source!AV283)*Source!I283, 2), 2)</f>
        <v>0</v>
      </c>
      <c r="V744">
        <f>ROUND((108/100)*ROUND(Source!CS283*Source!I283, 2), 2)</f>
        <v>0</v>
      </c>
    </row>
    <row r="745" spans="1:22" ht="14.25" x14ac:dyDescent="0.2">
      <c r="A745" s="21"/>
      <c r="B745" s="21"/>
      <c r="C745" s="21" t="s">
        <v>1437</v>
      </c>
      <c r="D745" s="22"/>
      <c r="E745" s="9"/>
      <c r="F745" s="24">
        <f>Source!AO283</f>
        <v>387.23</v>
      </c>
      <c r="G745" s="23" t="str">
        <f>Source!DG283</f>
        <v>*4</v>
      </c>
      <c r="H745" s="9">
        <f>Source!AV283</f>
        <v>1</v>
      </c>
      <c r="I745" s="9">
        <f>IF(Source!BA283&lt;&gt; 0, Source!BA283, 1)</f>
        <v>1</v>
      </c>
      <c r="J745" s="24">
        <f>Source!S283</f>
        <v>3097.84</v>
      </c>
      <c r="K745" s="24"/>
    </row>
    <row r="746" spans="1:22" ht="14.25" x14ac:dyDescent="0.2">
      <c r="A746" s="21"/>
      <c r="B746" s="21"/>
      <c r="C746" s="21" t="s">
        <v>1438</v>
      </c>
      <c r="D746" s="22" t="s">
        <v>1439</v>
      </c>
      <c r="E746" s="9">
        <f>Source!AT283</f>
        <v>70</v>
      </c>
      <c r="F746" s="24"/>
      <c r="G746" s="23"/>
      <c r="H746" s="9"/>
      <c r="I746" s="9"/>
      <c r="J746" s="24">
        <f>SUM(R744:R745)</f>
        <v>2168.4899999999998</v>
      </c>
      <c r="K746" s="24"/>
    </row>
    <row r="747" spans="1:22" ht="14.25" x14ac:dyDescent="0.2">
      <c r="A747" s="21"/>
      <c r="B747" s="21"/>
      <c r="C747" s="21" t="s">
        <v>1440</v>
      </c>
      <c r="D747" s="22" t="s">
        <v>1439</v>
      </c>
      <c r="E747" s="9">
        <f>Source!AU283</f>
        <v>10</v>
      </c>
      <c r="F747" s="24"/>
      <c r="G747" s="23"/>
      <c r="H747" s="9"/>
      <c r="I747" s="9"/>
      <c r="J747" s="24">
        <f>SUM(T744:T746)</f>
        <v>309.77999999999997</v>
      </c>
      <c r="K747" s="24"/>
    </row>
    <row r="748" spans="1:22" ht="14.25" x14ac:dyDescent="0.2">
      <c r="A748" s="21"/>
      <c r="B748" s="21"/>
      <c r="C748" s="21" t="s">
        <v>1441</v>
      </c>
      <c r="D748" s="22" t="s">
        <v>1442</v>
      </c>
      <c r="E748" s="9">
        <f>Source!AQ283</f>
        <v>0.73</v>
      </c>
      <c r="F748" s="24"/>
      <c r="G748" s="23" t="str">
        <f>Source!DI283</f>
        <v>*4</v>
      </c>
      <c r="H748" s="9">
        <f>Source!AV283</f>
        <v>1</v>
      </c>
      <c r="I748" s="9"/>
      <c r="J748" s="24"/>
      <c r="K748" s="24">
        <f>Source!U283</f>
        <v>5.84</v>
      </c>
    </row>
    <row r="749" spans="1:22" ht="15" x14ac:dyDescent="0.25">
      <c r="A749" s="27"/>
      <c r="B749" s="27"/>
      <c r="C749" s="27"/>
      <c r="D749" s="27"/>
      <c r="E749" s="27"/>
      <c r="F749" s="27"/>
      <c r="G749" s="27"/>
      <c r="H749" s="27"/>
      <c r="I749" s="40">
        <f>J745+J746+J747</f>
        <v>5576.11</v>
      </c>
      <c r="J749" s="40"/>
      <c r="K749" s="28">
        <f>IF(Source!I283&lt;&gt;0, ROUND(I749/Source!I283, 2), 0)</f>
        <v>2788.06</v>
      </c>
      <c r="P749" s="26">
        <f>I749</f>
        <v>5576.11</v>
      </c>
    </row>
    <row r="750" spans="1:22" ht="42.75" x14ac:dyDescent="0.2">
      <c r="A750" s="21">
        <v>93</v>
      </c>
      <c r="B750" s="21" t="str">
        <f>Source!F285</f>
        <v>1.15-2203-9-1/1</v>
      </c>
      <c r="C750" s="21" t="str">
        <f>Source!G285</f>
        <v>Техническое обслуживание клапанов обратных фланцевых диаметром 50 мм</v>
      </c>
      <c r="D750" s="22" t="str">
        <f>Source!H285</f>
        <v>шт.</v>
      </c>
      <c r="E750" s="9">
        <f>Source!I285</f>
        <v>2</v>
      </c>
      <c r="F750" s="24"/>
      <c r="G750" s="23"/>
      <c r="H750" s="9"/>
      <c r="I750" s="9"/>
      <c r="J750" s="24"/>
      <c r="K750" s="24"/>
      <c r="Q750">
        <f>ROUND((Source!BZ285/100)*ROUND((Source!AF285*Source!AV285)*Source!I285, 2), 2)</f>
        <v>94.65</v>
      </c>
      <c r="R750">
        <f>Source!X285</f>
        <v>94.65</v>
      </c>
      <c r="S750">
        <f>ROUND((Source!CA285/100)*ROUND((Source!AF285*Source!AV285)*Source!I285, 2), 2)</f>
        <v>13.52</v>
      </c>
      <c r="T750">
        <f>Source!Y285</f>
        <v>13.52</v>
      </c>
      <c r="U750">
        <f>ROUND((175/100)*ROUND((Source!AE285*Source!AV285)*Source!I285, 2), 2)</f>
        <v>0</v>
      </c>
      <c r="V750">
        <f>ROUND((108/100)*ROUND(Source!CS285*Source!I285, 2), 2)</f>
        <v>0</v>
      </c>
    </row>
    <row r="751" spans="1:22" ht="14.25" x14ac:dyDescent="0.2">
      <c r="A751" s="21"/>
      <c r="B751" s="21"/>
      <c r="C751" s="21" t="s">
        <v>1437</v>
      </c>
      <c r="D751" s="22"/>
      <c r="E751" s="9"/>
      <c r="F751" s="24">
        <f>Source!AO285</f>
        <v>67.61</v>
      </c>
      <c r="G751" s="23" t="str">
        <f>Source!DG285</f>
        <v/>
      </c>
      <c r="H751" s="9">
        <f>Source!AV285</f>
        <v>1</v>
      </c>
      <c r="I751" s="9">
        <f>IF(Source!BA285&lt;&gt; 0, Source!BA285, 1)</f>
        <v>1</v>
      </c>
      <c r="J751" s="24">
        <f>Source!S285</f>
        <v>135.22</v>
      </c>
      <c r="K751" s="24"/>
    </row>
    <row r="752" spans="1:22" ht="14.25" x14ac:dyDescent="0.2">
      <c r="A752" s="21"/>
      <c r="B752" s="21"/>
      <c r="C752" s="21" t="s">
        <v>1445</v>
      </c>
      <c r="D752" s="22"/>
      <c r="E752" s="9"/>
      <c r="F752" s="24">
        <f>Source!AL285</f>
        <v>0.26</v>
      </c>
      <c r="G752" s="23" t="str">
        <f>Source!DD285</f>
        <v/>
      </c>
      <c r="H752" s="9">
        <f>Source!AW285</f>
        <v>1</v>
      </c>
      <c r="I752" s="9">
        <f>IF(Source!BC285&lt;&gt; 0, Source!BC285, 1)</f>
        <v>1</v>
      </c>
      <c r="J752" s="24">
        <f>Source!P285</f>
        <v>0.52</v>
      </c>
      <c r="K752" s="24"/>
    </row>
    <row r="753" spans="1:22" ht="14.25" x14ac:dyDescent="0.2">
      <c r="A753" s="21"/>
      <c r="B753" s="21"/>
      <c r="C753" s="21" t="s">
        <v>1438</v>
      </c>
      <c r="D753" s="22" t="s">
        <v>1439</v>
      </c>
      <c r="E753" s="9">
        <f>Source!AT285</f>
        <v>70</v>
      </c>
      <c r="F753" s="24"/>
      <c r="G753" s="23"/>
      <c r="H753" s="9"/>
      <c r="I753" s="9"/>
      <c r="J753" s="24">
        <f>SUM(R750:R752)</f>
        <v>94.65</v>
      </c>
      <c r="K753" s="24"/>
    </row>
    <row r="754" spans="1:22" ht="14.25" x14ac:dyDescent="0.2">
      <c r="A754" s="21"/>
      <c r="B754" s="21"/>
      <c r="C754" s="21" t="s">
        <v>1440</v>
      </c>
      <c r="D754" s="22" t="s">
        <v>1439</v>
      </c>
      <c r="E754" s="9">
        <f>Source!AU285</f>
        <v>10</v>
      </c>
      <c r="F754" s="24"/>
      <c r="G754" s="23"/>
      <c r="H754" s="9"/>
      <c r="I754" s="9"/>
      <c r="J754" s="24">
        <f>SUM(T750:T753)</f>
        <v>13.52</v>
      </c>
      <c r="K754" s="24"/>
    </row>
    <row r="755" spans="1:22" ht="14.25" x14ac:dyDescent="0.2">
      <c r="A755" s="21"/>
      <c r="B755" s="21"/>
      <c r="C755" s="21" t="s">
        <v>1441</v>
      </c>
      <c r="D755" s="22" t="s">
        <v>1442</v>
      </c>
      <c r="E755" s="9">
        <f>Source!AQ285</f>
        <v>0.14000000000000001</v>
      </c>
      <c r="F755" s="24"/>
      <c r="G755" s="23" t="str">
        <f>Source!DI285</f>
        <v/>
      </c>
      <c r="H755" s="9">
        <f>Source!AV285</f>
        <v>1</v>
      </c>
      <c r="I755" s="9"/>
      <c r="J755" s="24"/>
      <c r="K755" s="24">
        <f>Source!U285</f>
        <v>0.28000000000000003</v>
      </c>
    </row>
    <row r="756" spans="1:22" ht="15" x14ac:dyDescent="0.25">
      <c r="A756" s="27"/>
      <c r="B756" s="27"/>
      <c r="C756" s="27"/>
      <c r="D756" s="27"/>
      <c r="E756" s="27"/>
      <c r="F756" s="27"/>
      <c r="G756" s="27"/>
      <c r="H756" s="27"/>
      <c r="I756" s="40">
        <f>J751+J752+J753+J754</f>
        <v>243.91000000000003</v>
      </c>
      <c r="J756" s="40"/>
      <c r="K756" s="28">
        <f>IF(Source!I285&lt;&gt;0, ROUND(I756/Source!I285, 2), 0)</f>
        <v>121.96</v>
      </c>
      <c r="P756" s="26">
        <f>I756</f>
        <v>243.91000000000003</v>
      </c>
    </row>
    <row r="757" spans="1:22" ht="42.75" x14ac:dyDescent="0.2">
      <c r="A757" s="21">
        <v>94</v>
      </c>
      <c r="B757" s="21" t="str">
        <f>Source!F286</f>
        <v>1.24-2103-9-2/1</v>
      </c>
      <c r="C757" s="21" t="str">
        <f>Source!G286</f>
        <v>Техническое обслуживание задвижек типа МЗВ Ду=100-200 мм /Клиновая задвижка Rp 1 1/4'' Valtec</v>
      </c>
      <c r="D757" s="22" t="str">
        <f>Source!H286</f>
        <v>шт.</v>
      </c>
      <c r="E757" s="9">
        <f>Source!I286</f>
        <v>3</v>
      </c>
      <c r="F757" s="24"/>
      <c r="G757" s="23"/>
      <c r="H757" s="9"/>
      <c r="I757" s="9"/>
      <c r="J757" s="24"/>
      <c r="K757" s="24"/>
      <c r="Q757">
        <f>ROUND((Source!BZ286/100)*ROUND((Source!AF286*Source!AV286)*Source!I286, 2), 2)</f>
        <v>1012.83</v>
      </c>
      <c r="R757">
        <f>Source!X286</f>
        <v>1012.83</v>
      </c>
      <c r="S757">
        <f>ROUND((Source!CA286/100)*ROUND((Source!AF286*Source!AV286)*Source!I286, 2), 2)</f>
        <v>144.69</v>
      </c>
      <c r="T757">
        <f>Source!Y286</f>
        <v>144.69</v>
      </c>
      <c r="U757">
        <f>ROUND((175/100)*ROUND((Source!AE286*Source!AV286)*Source!I286, 2), 2)</f>
        <v>1570.38</v>
      </c>
      <c r="V757">
        <f>ROUND((108/100)*ROUND(Source!CS286*Source!I286, 2), 2)</f>
        <v>969.15</v>
      </c>
    </row>
    <row r="758" spans="1:22" ht="14.25" x14ac:dyDescent="0.2">
      <c r="A758" s="21"/>
      <c r="B758" s="21"/>
      <c r="C758" s="21" t="s">
        <v>1437</v>
      </c>
      <c r="D758" s="22"/>
      <c r="E758" s="9"/>
      <c r="F758" s="24">
        <f>Source!AO286</f>
        <v>482.3</v>
      </c>
      <c r="G758" s="23" t="str">
        <f>Source!DG286</f>
        <v/>
      </c>
      <c r="H758" s="9">
        <f>Source!AV286</f>
        <v>1</v>
      </c>
      <c r="I758" s="9">
        <f>IF(Source!BA286&lt;&gt; 0, Source!BA286, 1)</f>
        <v>1</v>
      </c>
      <c r="J758" s="24">
        <f>Source!S286</f>
        <v>1446.9</v>
      </c>
      <c r="K758" s="24"/>
    </row>
    <row r="759" spans="1:22" ht="14.25" x14ac:dyDescent="0.2">
      <c r="A759" s="21"/>
      <c r="B759" s="21"/>
      <c r="C759" s="21" t="s">
        <v>1446</v>
      </c>
      <c r="D759" s="22"/>
      <c r="E759" s="9"/>
      <c r="F759" s="24">
        <f>Source!AM286</f>
        <v>551.47</v>
      </c>
      <c r="G759" s="23" t="str">
        <f>Source!DE286</f>
        <v/>
      </c>
      <c r="H759" s="9">
        <f>Source!AV286</f>
        <v>1</v>
      </c>
      <c r="I759" s="9">
        <f>IF(Source!BB286&lt;&gt; 0, Source!BB286, 1)</f>
        <v>1</v>
      </c>
      <c r="J759" s="24">
        <f>Source!Q286</f>
        <v>1654.41</v>
      </c>
      <c r="K759" s="24"/>
    </row>
    <row r="760" spans="1:22" ht="14.25" x14ac:dyDescent="0.2">
      <c r="A760" s="21"/>
      <c r="B760" s="21"/>
      <c r="C760" s="21" t="s">
        <v>1447</v>
      </c>
      <c r="D760" s="22"/>
      <c r="E760" s="9"/>
      <c r="F760" s="24">
        <f>Source!AN286</f>
        <v>299.12</v>
      </c>
      <c r="G760" s="23" t="str">
        <f>Source!DF286</f>
        <v/>
      </c>
      <c r="H760" s="9">
        <f>Source!AV286</f>
        <v>1</v>
      </c>
      <c r="I760" s="9">
        <f>IF(Source!BS286&lt;&gt; 0, Source!BS286, 1)</f>
        <v>1</v>
      </c>
      <c r="J760" s="29">
        <f>Source!R286</f>
        <v>897.36</v>
      </c>
      <c r="K760" s="24"/>
    </row>
    <row r="761" spans="1:22" ht="14.25" x14ac:dyDescent="0.2">
      <c r="A761" s="21"/>
      <c r="B761" s="21"/>
      <c r="C761" s="21" t="s">
        <v>1445</v>
      </c>
      <c r="D761" s="22"/>
      <c r="E761" s="9"/>
      <c r="F761" s="24">
        <f>Source!AL286</f>
        <v>18.95</v>
      </c>
      <c r="G761" s="23" t="str">
        <f>Source!DD286</f>
        <v/>
      </c>
      <c r="H761" s="9">
        <f>Source!AW286</f>
        <v>1</v>
      </c>
      <c r="I761" s="9">
        <f>IF(Source!BC286&lt;&gt; 0, Source!BC286, 1)</f>
        <v>1</v>
      </c>
      <c r="J761" s="24">
        <f>Source!P286</f>
        <v>56.85</v>
      </c>
      <c r="K761" s="24"/>
    </row>
    <row r="762" spans="1:22" ht="14.25" x14ac:dyDescent="0.2">
      <c r="A762" s="21"/>
      <c r="B762" s="21"/>
      <c r="C762" s="21" t="s">
        <v>1438</v>
      </c>
      <c r="D762" s="22" t="s">
        <v>1439</v>
      </c>
      <c r="E762" s="9">
        <f>Source!AT286</f>
        <v>70</v>
      </c>
      <c r="F762" s="24"/>
      <c r="G762" s="23"/>
      <c r="H762" s="9"/>
      <c r="I762" s="9"/>
      <c r="J762" s="24">
        <f>SUM(R757:R761)</f>
        <v>1012.83</v>
      </c>
      <c r="K762" s="24"/>
    </row>
    <row r="763" spans="1:22" ht="14.25" x14ac:dyDescent="0.2">
      <c r="A763" s="21"/>
      <c r="B763" s="21"/>
      <c r="C763" s="21" t="s">
        <v>1440</v>
      </c>
      <c r="D763" s="22" t="s">
        <v>1439</v>
      </c>
      <c r="E763" s="9">
        <f>Source!AU286</f>
        <v>10</v>
      </c>
      <c r="F763" s="24"/>
      <c r="G763" s="23"/>
      <c r="H763" s="9"/>
      <c r="I763" s="9"/>
      <c r="J763" s="24">
        <f>SUM(T757:T762)</f>
        <v>144.69</v>
      </c>
      <c r="K763" s="24"/>
    </row>
    <row r="764" spans="1:22" ht="14.25" x14ac:dyDescent="0.2">
      <c r="A764" s="21"/>
      <c r="B764" s="21"/>
      <c r="C764" s="21" t="s">
        <v>1448</v>
      </c>
      <c r="D764" s="22" t="s">
        <v>1439</v>
      </c>
      <c r="E764" s="9">
        <f>108</f>
        <v>108</v>
      </c>
      <c r="F764" s="24"/>
      <c r="G764" s="23"/>
      <c r="H764" s="9"/>
      <c r="I764" s="9"/>
      <c r="J764" s="24">
        <f>SUM(V757:V763)</f>
        <v>969.15</v>
      </c>
      <c r="K764" s="24"/>
    </row>
    <row r="765" spans="1:22" ht="14.25" x14ac:dyDescent="0.2">
      <c r="A765" s="21"/>
      <c r="B765" s="21"/>
      <c r="C765" s="21" t="s">
        <v>1441</v>
      </c>
      <c r="D765" s="22" t="s">
        <v>1442</v>
      </c>
      <c r="E765" s="9">
        <f>Source!AQ286</f>
        <v>0.92</v>
      </c>
      <c r="F765" s="24"/>
      <c r="G765" s="23" t="str">
        <f>Source!DI286</f>
        <v/>
      </c>
      <c r="H765" s="9">
        <f>Source!AV286</f>
        <v>1</v>
      </c>
      <c r="I765" s="9"/>
      <c r="J765" s="24"/>
      <c r="K765" s="24">
        <f>Source!U286</f>
        <v>2.7600000000000002</v>
      </c>
    </row>
    <row r="766" spans="1:22" ht="15" x14ac:dyDescent="0.25">
      <c r="A766" s="27"/>
      <c r="B766" s="27"/>
      <c r="C766" s="27"/>
      <c r="D766" s="27"/>
      <c r="E766" s="27"/>
      <c r="F766" s="27"/>
      <c r="G766" s="27"/>
      <c r="H766" s="27"/>
      <c r="I766" s="40">
        <f>J758+J759+J761+J762+J763+J764</f>
        <v>5284.83</v>
      </c>
      <c r="J766" s="40"/>
      <c r="K766" s="28">
        <f>IF(Source!I286&lt;&gt;0, ROUND(I766/Source!I286, 2), 0)</f>
        <v>1761.61</v>
      </c>
      <c r="P766" s="26">
        <f>I766</f>
        <v>5284.83</v>
      </c>
    </row>
    <row r="767" spans="1:22" ht="57" x14ac:dyDescent="0.2">
      <c r="A767" s="21">
        <v>95</v>
      </c>
      <c r="B767" s="21" t="str">
        <f>Source!F288</f>
        <v>1.24-2103-16-1/1</v>
      </c>
      <c r="C767" s="21" t="str">
        <f>Source!G288</f>
        <v>Техническое обслуживание погружных насосов мощностью от 2,1 кВт до 16 кВт //Канализационный насос Сан-600 Профи Аквалиф</v>
      </c>
      <c r="D767" s="22" t="str">
        <f>Source!H288</f>
        <v>шт.</v>
      </c>
      <c r="E767" s="9">
        <f>Source!I288</f>
        <v>1</v>
      </c>
      <c r="F767" s="24"/>
      <c r="G767" s="23"/>
      <c r="H767" s="9"/>
      <c r="I767" s="9"/>
      <c r="J767" s="24"/>
      <c r="K767" s="24"/>
      <c r="Q767">
        <f>ROUND((Source!BZ288/100)*ROUND((Source!AF288*Source!AV288)*Source!I288, 2), 2)</f>
        <v>4587.67</v>
      </c>
      <c r="R767">
        <f>Source!X288</f>
        <v>4587.67</v>
      </c>
      <c r="S767">
        <f>ROUND((Source!CA288/100)*ROUND((Source!AF288*Source!AV288)*Source!I288, 2), 2)</f>
        <v>655.38</v>
      </c>
      <c r="T767">
        <f>Source!Y288</f>
        <v>655.38</v>
      </c>
      <c r="U767">
        <f>ROUND((175/100)*ROUND((Source!AE288*Source!AV288)*Source!I288, 2), 2)</f>
        <v>3.89</v>
      </c>
      <c r="V767">
        <f>ROUND((108/100)*ROUND(Source!CS288*Source!I288, 2), 2)</f>
        <v>2.4</v>
      </c>
    </row>
    <row r="768" spans="1:22" ht="14.25" x14ac:dyDescent="0.2">
      <c r="A768" s="21"/>
      <c r="B768" s="21"/>
      <c r="C768" s="21" t="s">
        <v>1437</v>
      </c>
      <c r="D768" s="22"/>
      <c r="E768" s="9"/>
      <c r="F768" s="24">
        <f>Source!AO288</f>
        <v>3276.91</v>
      </c>
      <c r="G768" s="23" t="str">
        <f>Source!DG288</f>
        <v>*2</v>
      </c>
      <c r="H768" s="9">
        <f>Source!AV288</f>
        <v>1</v>
      </c>
      <c r="I768" s="9">
        <f>IF(Source!BA288&lt;&gt; 0, Source!BA288, 1)</f>
        <v>1</v>
      </c>
      <c r="J768" s="24">
        <f>Source!S288</f>
        <v>6553.82</v>
      </c>
      <c r="K768" s="24"/>
    </row>
    <row r="769" spans="1:22" ht="14.25" x14ac:dyDescent="0.2">
      <c r="A769" s="21"/>
      <c r="B769" s="21"/>
      <c r="C769" s="21" t="s">
        <v>1446</v>
      </c>
      <c r="D769" s="22"/>
      <c r="E769" s="9"/>
      <c r="F769" s="24">
        <f>Source!AM288</f>
        <v>27.96</v>
      </c>
      <c r="G769" s="23" t="str">
        <f>Source!DE288</f>
        <v>*2</v>
      </c>
      <c r="H769" s="9">
        <f>Source!AV288</f>
        <v>1</v>
      </c>
      <c r="I769" s="9">
        <f>IF(Source!BB288&lt;&gt; 0, Source!BB288, 1)</f>
        <v>1</v>
      </c>
      <c r="J769" s="24">
        <f>Source!Q288</f>
        <v>55.92</v>
      </c>
      <c r="K769" s="24"/>
    </row>
    <row r="770" spans="1:22" ht="14.25" x14ac:dyDescent="0.2">
      <c r="A770" s="21"/>
      <c r="B770" s="21"/>
      <c r="C770" s="21" t="s">
        <v>1447</v>
      </c>
      <c r="D770" s="22"/>
      <c r="E770" s="9"/>
      <c r="F770" s="24">
        <f>Source!AN288</f>
        <v>1.1100000000000001</v>
      </c>
      <c r="G770" s="23" t="str">
        <f>Source!DF288</f>
        <v>*2</v>
      </c>
      <c r="H770" s="9">
        <f>Source!AV288</f>
        <v>1</v>
      </c>
      <c r="I770" s="9">
        <f>IF(Source!BS288&lt;&gt; 0, Source!BS288, 1)</f>
        <v>1</v>
      </c>
      <c r="J770" s="29">
        <f>Source!R288</f>
        <v>2.2200000000000002</v>
      </c>
      <c r="K770" s="24"/>
    </row>
    <row r="771" spans="1:22" ht="14.25" x14ac:dyDescent="0.2">
      <c r="A771" s="21"/>
      <c r="B771" s="21"/>
      <c r="C771" s="21" t="s">
        <v>1445</v>
      </c>
      <c r="D771" s="22"/>
      <c r="E771" s="9"/>
      <c r="F771" s="24">
        <f>Source!AL288</f>
        <v>5869.49</v>
      </c>
      <c r="G771" s="23" t="str">
        <f>Source!DD288</f>
        <v>*2</v>
      </c>
      <c r="H771" s="9">
        <f>Source!AW288</f>
        <v>1</v>
      </c>
      <c r="I771" s="9">
        <f>IF(Source!BC288&lt;&gt; 0, Source!BC288, 1)</f>
        <v>1</v>
      </c>
      <c r="J771" s="24">
        <f>Source!P288</f>
        <v>11738.98</v>
      </c>
      <c r="K771" s="24"/>
    </row>
    <row r="772" spans="1:22" ht="14.25" x14ac:dyDescent="0.2">
      <c r="A772" s="21"/>
      <c r="B772" s="21"/>
      <c r="C772" s="21" t="s">
        <v>1438</v>
      </c>
      <c r="D772" s="22" t="s">
        <v>1439</v>
      </c>
      <c r="E772" s="9">
        <f>Source!AT288</f>
        <v>70</v>
      </c>
      <c r="F772" s="24"/>
      <c r="G772" s="23"/>
      <c r="H772" s="9"/>
      <c r="I772" s="9"/>
      <c r="J772" s="24">
        <f>SUM(R767:R771)</f>
        <v>4587.67</v>
      </c>
      <c r="K772" s="24"/>
    </row>
    <row r="773" spans="1:22" ht="14.25" x14ac:dyDescent="0.2">
      <c r="A773" s="21"/>
      <c r="B773" s="21"/>
      <c r="C773" s="21" t="s">
        <v>1440</v>
      </c>
      <c r="D773" s="22" t="s">
        <v>1439</v>
      </c>
      <c r="E773" s="9">
        <f>Source!AU288</f>
        <v>10</v>
      </c>
      <c r="F773" s="24"/>
      <c r="G773" s="23"/>
      <c r="H773" s="9"/>
      <c r="I773" s="9"/>
      <c r="J773" s="24">
        <f>SUM(T767:T772)</f>
        <v>655.38</v>
      </c>
      <c r="K773" s="24"/>
    </row>
    <row r="774" spans="1:22" ht="14.25" x14ac:dyDescent="0.2">
      <c r="A774" s="21"/>
      <c r="B774" s="21"/>
      <c r="C774" s="21" t="s">
        <v>1448</v>
      </c>
      <c r="D774" s="22" t="s">
        <v>1439</v>
      </c>
      <c r="E774" s="9">
        <f>108</f>
        <v>108</v>
      </c>
      <c r="F774" s="24"/>
      <c r="G774" s="23"/>
      <c r="H774" s="9"/>
      <c r="I774" s="9"/>
      <c r="J774" s="24">
        <f>SUM(V767:V773)</f>
        <v>2.4</v>
      </c>
      <c r="K774" s="24"/>
    </row>
    <row r="775" spans="1:22" ht="14.25" x14ac:dyDescent="0.2">
      <c r="A775" s="21"/>
      <c r="B775" s="21"/>
      <c r="C775" s="21" t="s">
        <v>1441</v>
      </c>
      <c r="D775" s="22" t="s">
        <v>1442</v>
      </c>
      <c r="E775" s="9">
        <f>Source!AQ288</f>
        <v>5.7</v>
      </c>
      <c r="F775" s="24"/>
      <c r="G775" s="23" t="str">
        <f>Source!DI288</f>
        <v>*2</v>
      </c>
      <c r="H775" s="9">
        <f>Source!AV288</f>
        <v>1</v>
      </c>
      <c r="I775" s="9"/>
      <c r="J775" s="24"/>
      <c r="K775" s="24">
        <f>Source!U288</f>
        <v>11.4</v>
      </c>
    </row>
    <row r="776" spans="1:22" ht="15" x14ac:dyDescent="0.25">
      <c r="A776" s="27"/>
      <c r="B776" s="27"/>
      <c r="C776" s="27"/>
      <c r="D776" s="27"/>
      <c r="E776" s="27"/>
      <c r="F776" s="27"/>
      <c r="G776" s="27"/>
      <c r="H776" s="27"/>
      <c r="I776" s="40">
        <f>J768+J769+J771+J772+J773+J774</f>
        <v>23594.170000000002</v>
      </c>
      <c r="J776" s="40"/>
      <c r="K776" s="28">
        <f>IF(Source!I288&lt;&gt;0, ROUND(I776/Source!I288, 2), 0)</f>
        <v>23594.17</v>
      </c>
      <c r="P776" s="26">
        <f>I776</f>
        <v>23594.170000000002</v>
      </c>
    </row>
    <row r="778" spans="1:22" ht="15" x14ac:dyDescent="0.25">
      <c r="A778" s="39" t="str">
        <f>CONCATENATE("Итого по подразделу: ",IF(Source!G290&lt;&gt;"Новый подраздел", Source!G290, ""))</f>
        <v>Итого по подразделу: Подраздел: Система канализации К1</v>
      </c>
      <c r="B778" s="39"/>
      <c r="C778" s="39"/>
      <c r="D778" s="39"/>
      <c r="E778" s="39"/>
      <c r="F778" s="39"/>
      <c r="G778" s="39"/>
      <c r="H778" s="39"/>
      <c r="I778" s="37">
        <f>SUM(P634:P777)</f>
        <v>459484.5</v>
      </c>
      <c r="J778" s="38"/>
      <c r="K778" s="19"/>
    </row>
    <row r="781" spans="1:22" ht="16.5" x14ac:dyDescent="0.25">
      <c r="A781" s="41" t="str">
        <f>CONCATENATE("Подраздел: ",IF(Source!G320&lt;&gt;"Новый подраздел", Source!G320, ""))</f>
        <v>Подраздел: Подраздел: Внутренний водосток ВК2.3</v>
      </c>
      <c r="B781" s="41"/>
      <c r="C781" s="41"/>
      <c r="D781" s="41"/>
      <c r="E781" s="41"/>
      <c r="F781" s="41"/>
      <c r="G781" s="41"/>
      <c r="H781" s="41"/>
      <c r="I781" s="41"/>
      <c r="J781" s="41"/>
      <c r="K781" s="41"/>
    </row>
    <row r="782" spans="1:22" ht="42.75" x14ac:dyDescent="0.2">
      <c r="A782" s="21">
        <v>96</v>
      </c>
      <c r="B782" s="21" t="str">
        <f>Source!F324</f>
        <v>1.15-2101-1-1/1</v>
      </c>
      <c r="C782" s="21" t="str">
        <f>Source!G324</f>
        <v>Осмотр магистральных неизолированных внутренних трубопроводов диаметром до 100 мм</v>
      </c>
      <c r="D782" s="22" t="str">
        <f>Source!H324</f>
        <v>100 м</v>
      </c>
      <c r="E782" s="9">
        <f>Source!I324</f>
        <v>0.11125</v>
      </c>
      <c r="F782" s="24"/>
      <c r="G782" s="23"/>
      <c r="H782" s="9"/>
      <c r="I782" s="9"/>
      <c r="J782" s="24"/>
      <c r="K782" s="24"/>
      <c r="Q782">
        <f>ROUND((Source!BZ324/100)*ROUND((Source!AF324*Source!AV324)*Source!I324, 2), 2)</f>
        <v>135.38999999999999</v>
      </c>
      <c r="R782">
        <f>Source!X324</f>
        <v>135.38999999999999</v>
      </c>
      <c r="S782">
        <f>ROUND((Source!CA324/100)*ROUND((Source!AF324*Source!AV324)*Source!I324, 2), 2)</f>
        <v>19.34</v>
      </c>
      <c r="T782">
        <f>Source!Y324</f>
        <v>19.34</v>
      </c>
      <c r="U782">
        <f>ROUND((175/100)*ROUND((Source!AE324*Source!AV324)*Source!I324, 2), 2)</f>
        <v>0</v>
      </c>
      <c r="V782">
        <f>ROUND((108/100)*ROUND(Source!CS324*Source!I324, 2), 2)</f>
        <v>0</v>
      </c>
    </row>
    <row r="783" spans="1:22" x14ac:dyDescent="0.2">
      <c r="C783" s="25" t="str">
        <f>"Объем: "&amp;Source!I324&amp;"=(111,25*"&amp;"0,1)/"&amp;"100"</f>
        <v>Объем: 0,11125=(111,25*0,1)/100</v>
      </c>
    </row>
    <row r="784" spans="1:22" ht="14.25" x14ac:dyDescent="0.2">
      <c r="A784" s="21"/>
      <c r="B784" s="21"/>
      <c r="C784" s="21" t="s">
        <v>1437</v>
      </c>
      <c r="D784" s="22"/>
      <c r="E784" s="9"/>
      <c r="F784" s="24">
        <f>Source!AO324</f>
        <v>434.63</v>
      </c>
      <c r="G784" s="23" t="str">
        <f>Source!DG324</f>
        <v>*4</v>
      </c>
      <c r="H784" s="9">
        <f>Source!AV324</f>
        <v>1</v>
      </c>
      <c r="I784" s="9">
        <f>IF(Source!BA324&lt;&gt; 0, Source!BA324, 1)</f>
        <v>1</v>
      </c>
      <c r="J784" s="24">
        <f>Source!S324</f>
        <v>193.41</v>
      </c>
      <c r="K784" s="24"/>
    </row>
    <row r="785" spans="1:22" ht="14.25" x14ac:dyDescent="0.2">
      <c r="A785" s="21"/>
      <c r="B785" s="21"/>
      <c r="C785" s="21" t="s">
        <v>1438</v>
      </c>
      <c r="D785" s="22" t="s">
        <v>1439</v>
      </c>
      <c r="E785" s="9">
        <f>Source!AT324</f>
        <v>70</v>
      </c>
      <c r="F785" s="24"/>
      <c r="G785" s="23"/>
      <c r="H785" s="9"/>
      <c r="I785" s="9"/>
      <c r="J785" s="24">
        <f>SUM(R782:R784)</f>
        <v>135.38999999999999</v>
      </c>
      <c r="K785" s="24"/>
    </row>
    <row r="786" spans="1:22" ht="14.25" x14ac:dyDescent="0.2">
      <c r="A786" s="21"/>
      <c r="B786" s="21"/>
      <c r="C786" s="21" t="s">
        <v>1440</v>
      </c>
      <c r="D786" s="22" t="s">
        <v>1439</v>
      </c>
      <c r="E786" s="9">
        <f>Source!AU324</f>
        <v>10</v>
      </c>
      <c r="F786" s="24"/>
      <c r="G786" s="23"/>
      <c r="H786" s="9"/>
      <c r="I786" s="9"/>
      <c r="J786" s="24">
        <f>SUM(T782:T785)</f>
        <v>19.34</v>
      </c>
      <c r="K786" s="24"/>
    </row>
    <row r="787" spans="1:22" ht="14.25" x14ac:dyDescent="0.2">
      <c r="A787" s="21"/>
      <c r="B787" s="21"/>
      <c r="C787" s="21" t="s">
        <v>1441</v>
      </c>
      <c r="D787" s="22" t="s">
        <v>1442</v>
      </c>
      <c r="E787" s="9">
        <f>Source!AQ324</f>
        <v>0.9</v>
      </c>
      <c r="F787" s="24"/>
      <c r="G787" s="23" t="str">
        <f>Source!DI324</f>
        <v>*4</v>
      </c>
      <c r="H787" s="9">
        <f>Source!AV324</f>
        <v>1</v>
      </c>
      <c r="I787" s="9"/>
      <c r="J787" s="24"/>
      <c r="K787" s="24">
        <f>Source!U324</f>
        <v>0.40050000000000002</v>
      </c>
    </row>
    <row r="788" spans="1:22" ht="15" x14ac:dyDescent="0.25">
      <c r="A788" s="27"/>
      <c r="B788" s="27"/>
      <c r="C788" s="27"/>
      <c r="D788" s="27"/>
      <c r="E788" s="27"/>
      <c r="F788" s="27"/>
      <c r="G788" s="27"/>
      <c r="H788" s="27"/>
      <c r="I788" s="40">
        <f>J784+J785+J786</f>
        <v>348.13999999999993</v>
      </c>
      <c r="J788" s="40"/>
      <c r="K788" s="28">
        <f>IF(Source!I324&lt;&gt;0, ROUND(I788/Source!I324, 2), 0)</f>
        <v>3129.35</v>
      </c>
      <c r="P788" s="26">
        <f>I788</f>
        <v>348.13999999999993</v>
      </c>
    </row>
    <row r="789" spans="1:22" ht="95.25" x14ac:dyDescent="0.2">
      <c r="A789" s="21">
        <v>97</v>
      </c>
      <c r="B789" s="21" t="s">
        <v>1443</v>
      </c>
      <c r="C789" s="21" t="s">
        <v>1444</v>
      </c>
      <c r="D789" s="22" t="str">
        <f>Source!H325</f>
        <v>100 м</v>
      </c>
      <c r="E789" s="9">
        <f>Source!I325</f>
        <v>0.33374999999999999</v>
      </c>
      <c r="F789" s="24"/>
      <c r="G789" s="23"/>
      <c r="H789" s="9"/>
      <c r="I789" s="9"/>
      <c r="J789" s="24"/>
      <c r="K789" s="24"/>
      <c r="Q789">
        <f>ROUND((Source!BZ325/100)*ROUND((Source!AF325*Source!AV325)*Source!I325, 2), 2)</f>
        <v>1310.53</v>
      </c>
      <c r="R789">
        <f>Source!X325</f>
        <v>1310.53</v>
      </c>
      <c r="S789">
        <f>ROUND((Source!CA325/100)*ROUND((Source!AF325*Source!AV325)*Source!I325, 2), 2)</f>
        <v>187.22</v>
      </c>
      <c r="T789">
        <f>Source!Y325</f>
        <v>187.22</v>
      </c>
      <c r="U789">
        <f>ROUND((175/100)*ROUND((Source!AE325*Source!AV325)*Source!I325, 2), 2)</f>
        <v>0</v>
      </c>
      <c r="V789">
        <f>ROUND((108/100)*ROUND(Source!CS325*Source!I325, 2), 2)</f>
        <v>0</v>
      </c>
    </row>
    <row r="790" spans="1:22" x14ac:dyDescent="0.2">
      <c r="C790" s="25" t="str">
        <f>"Объем: "&amp;Source!I325&amp;"=(333,75*"&amp;"0,1)/"&amp;"100"</f>
        <v>Объем: 0,33375=(333,75*0,1)/100</v>
      </c>
    </row>
    <row r="791" spans="1:22" ht="14.25" x14ac:dyDescent="0.2">
      <c r="A791" s="21"/>
      <c r="B791" s="21"/>
      <c r="C791" s="21" t="s">
        <v>1437</v>
      </c>
      <c r="D791" s="22"/>
      <c r="E791" s="9"/>
      <c r="F791" s="24">
        <f>Source!AO325</f>
        <v>1274.9000000000001</v>
      </c>
      <c r="G791" s="23" t="str">
        <f>Source!DG325</f>
        <v>*4)*1,1</v>
      </c>
      <c r="H791" s="9">
        <f>Source!AV325</f>
        <v>1</v>
      </c>
      <c r="I791" s="9">
        <f>IF(Source!BA325&lt;&gt; 0, Source!BA325, 1)</f>
        <v>1</v>
      </c>
      <c r="J791" s="24">
        <f>Source!S325</f>
        <v>1872.19</v>
      </c>
      <c r="K791" s="24"/>
    </row>
    <row r="792" spans="1:22" ht="14.25" x14ac:dyDescent="0.2">
      <c r="A792" s="21"/>
      <c r="B792" s="21"/>
      <c r="C792" s="21" t="s">
        <v>1438</v>
      </c>
      <c r="D792" s="22" t="s">
        <v>1439</v>
      </c>
      <c r="E792" s="9">
        <f>Source!AT325</f>
        <v>70</v>
      </c>
      <c r="F792" s="24"/>
      <c r="G792" s="23"/>
      <c r="H792" s="9"/>
      <c r="I792" s="9"/>
      <c r="J792" s="24">
        <f>SUM(R789:R791)</f>
        <v>1310.53</v>
      </c>
      <c r="K792" s="24"/>
    </row>
    <row r="793" spans="1:22" ht="14.25" x14ac:dyDescent="0.2">
      <c r="A793" s="21"/>
      <c r="B793" s="21"/>
      <c r="C793" s="21" t="s">
        <v>1440</v>
      </c>
      <c r="D793" s="22" t="s">
        <v>1439</v>
      </c>
      <c r="E793" s="9">
        <f>Source!AU325</f>
        <v>10</v>
      </c>
      <c r="F793" s="24"/>
      <c r="G793" s="23"/>
      <c r="H793" s="9"/>
      <c r="I793" s="9"/>
      <c r="J793" s="24">
        <f>SUM(T789:T792)</f>
        <v>187.22</v>
      </c>
      <c r="K793" s="24"/>
    </row>
    <row r="794" spans="1:22" ht="14.25" x14ac:dyDescent="0.2">
      <c r="A794" s="21"/>
      <c r="B794" s="21"/>
      <c r="C794" s="21" t="s">
        <v>1441</v>
      </c>
      <c r="D794" s="22" t="s">
        <v>1442</v>
      </c>
      <c r="E794" s="9">
        <f>Source!AQ325</f>
        <v>2.64</v>
      </c>
      <c r="F794" s="24"/>
      <c r="G794" s="23" t="str">
        <f>Source!DI325</f>
        <v>*4)*1,1</v>
      </c>
      <c r="H794" s="9">
        <f>Source!AV325</f>
        <v>1</v>
      </c>
      <c r="I794" s="9"/>
      <c r="J794" s="24"/>
      <c r="K794" s="24">
        <f>Source!U325</f>
        <v>3.8768400000000005</v>
      </c>
    </row>
    <row r="795" spans="1:22" ht="15" x14ac:dyDescent="0.25">
      <c r="A795" s="27"/>
      <c r="B795" s="27"/>
      <c r="C795" s="27"/>
      <c r="D795" s="27"/>
      <c r="E795" s="27"/>
      <c r="F795" s="27"/>
      <c r="G795" s="27"/>
      <c r="H795" s="27"/>
      <c r="I795" s="40">
        <f>J791+J792+J793</f>
        <v>3369.94</v>
      </c>
      <c r="J795" s="40"/>
      <c r="K795" s="28">
        <f>IF(Source!I325&lt;&gt;0, ROUND(I795/Source!I325, 2), 0)</f>
        <v>10097.200000000001</v>
      </c>
      <c r="P795" s="26">
        <f>I795</f>
        <v>3369.94</v>
      </c>
    </row>
    <row r="797" spans="1:22" ht="15" x14ac:dyDescent="0.25">
      <c r="A797" s="39" t="str">
        <f>CONCATENATE("Итого по подразделу: ",IF(Source!G327&lt;&gt;"Новый подраздел", Source!G327, ""))</f>
        <v>Итого по подразделу: Подраздел: Внутренний водосток ВК2.3</v>
      </c>
      <c r="B797" s="39"/>
      <c r="C797" s="39"/>
      <c r="D797" s="39"/>
      <c r="E797" s="39"/>
      <c r="F797" s="39"/>
      <c r="G797" s="39"/>
      <c r="H797" s="39"/>
      <c r="I797" s="37">
        <f>SUM(P781:P796)</f>
        <v>3718.08</v>
      </c>
      <c r="J797" s="38"/>
      <c r="K797" s="19"/>
    </row>
    <row r="800" spans="1:22" ht="15" x14ac:dyDescent="0.25">
      <c r="A800" s="39" t="str">
        <f>CONCATENATE("Итого по разделу: ",IF(Source!G357&lt;&gt;"Новый раздел", Source!G357, ""))</f>
        <v>Итого по разделу: Раздел: 1. Система водоснабжения и водоотведение.</v>
      </c>
      <c r="B800" s="39"/>
      <c r="C800" s="39"/>
      <c r="D800" s="39"/>
      <c r="E800" s="39"/>
      <c r="F800" s="39"/>
      <c r="G800" s="39"/>
      <c r="H800" s="39"/>
      <c r="I800" s="37">
        <f>SUM(P34:P799)</f>
        <v>729574.04999999993</v>
      </c>
      <c r="J800" s="38"/>
      <c r="K800" s="19"/>
    </row>
    <row r="803" spans="1:22" ht="16.5" x14ac:dyDescent="0.25">
      <c r="A803" s="41" t="str">
        <f>CONCATENATE("Раздел: ",IF(Source!G387&lt;&gt;"Новый раздел", Source!G387, ""))</f>
        <v>Раздел: Раздел: 2. Внутренние сети отопления и ИТП</v>
      </c>
      <c r="B803" s="41"/>
      <c r="C803" s="41"/>
      <c r="D803" s="41"/>
      <c r="E803" s="41"/>
      <c r="F803" s="41"/>
      <c r="G803" s="41"/>
      <c r="H803" s="41"/>
      <c r="I803" s="41"/>
      <c r="J803" s="41"/>
      <c r="K803" s="41"/>
    </row>
    <row r="805" spans="1:22" ht="16.5" x14ac:dyDescent="0.25">
      <c r="A805" s="41" t="str">
        <f>CONCATENATE("Подраздел: ",IF(Source!G391&lt;&gt;"Новый подраздел", Source!G391, ""))</f>
        <v>Подраздел: Подраздел: Индивидуальный тепловой пункт ( ИТП )</v>
      </c>
      <c r="B805" s="41"/>
      <c r="C805" s="41"/>
      <c r="D805" s="41"/>
      <c r="E805" s="41"/>
      <c r="F805" s="41"/>
      <c r="G805" s="41"/>
      <c r="H805" s="41"/>
      <c r="I805" s="41"/>
      <c r="J805" s="41"/>
      <c r="K805" s="41"/>
    </row>
    <row r="807" spans="1:22" ht="15" x14ac:dyDescent="0.25">
      <c r="B807" s="42" t="str">
        <f>Source!G395</f>
        <v>К1 БИТП. Модуль ввода и учета 2,558УУТ  ADL</v>
      </c>
      <c r="C807" s="42"/>
      <c r="D807" s="42"/>
      <c r="E807" s="42"/>
      <c r="F807" s="42"/>
      <c r="G807" s="42"/>
      <c r="H807" s="42"/>
      <c r="I807" s="42"/>
      <c r="J807" s="42"/>
    </row>
    <row r="808" spans="1:22" ht="85.5" x14ac:dyDescent="0.2">
      <c r="A808" s="21">
        <v>98</v>
      </c>
      <c r="B808" s="21" t="str">
        <f>Source!F396</f>
        <v>1.23-2103-41-1/1</v>
      </c>
      <c r="C808" s="21" t="str">
        <f>Source!G396</f>
        <v>Техническое обслуживание регулирующего клапана /БИВАЛ® Кран шаровой стальной КШТ 12.200.16 Ф/Ф+R Ду 200 Ру 16 в сборе с редуктором Q-800 S и штурвалом W-250</v>
      </c>
      <c r="D808" s="22" t="str">
        <f>Source!H396</f>
        <v>шт.</v>
      </c>
      <c r="E808" s="9">
        <f>Source!I396</f>
        <v>6</v>
      </c>
      <c r="F808" s="24"/>
      <c r="G808" s="23"/>
      <c r="H808" s="9"/>
      <c r="I808" s="9"/>
      <c r="J808" s="24"/>
      <c r="K808" s="24"/>
      <c r="Q808">
        <f>ROUND((Source!BZ396/100)*ROUND((Source!AF396*Source!AV396)*Source!I396, 2), 2)</f>
        <v>1500.91</v>
      </c>
      <c r="R808">
        <f>Source!X396</f>
        <v>1500.91</v>
      </c>
      <c r="S808">
        <f>ROUND((Source!CA396/100)*ROUND((Source!AF396*Source!AV396)*Source!I396, 2), 2)</f>
        <v>214.42</v>
      </c>
      <c r="T808">
        <f>Source!Y396</f>
        <v>214.42</v>
      </c>
      <c r="U808">
        <f>ROUND((175/100)*ROUND((Source!AE396*Source!AV396)*Source!I396, 2), 2)</f>
        <v>1018.71</v>
      </c>
      <c r="V808">
        <f>ROUND((108/100)*ROUND(Source!CS396*Source!I396, 2), 2)</f>
        <v>628.69000000000005</v>
      </c>
    </row>
    <row r="809" spans="1:22" ht="14.25" x14ac:dyDescent="0.2">
      <c r="A809" s="21"/>
      <c r="B809" s="21"/>
      <c r="C809" s="21" t="s">
        <v>1437</v>
      </c>
      <c r="D809" s="22"/>
      <c r="E809" s="9"/>
      <c r="F809" s="24">
        <f>Source!AO396</f>
        <v>178.68</v>
      </c>
      <c r="G809" s="23" t="str">
        <f>Source!DG396</f>
        <v>*2</v>
      </c>
      <c r="H809" s="9">
        <f>Source!AV396</f>
        <v>1</v>
      </c>
      <c r="I809" s="9">
        <f>IF(Source!BA396&lt;&gt; 0, Source!BA396, 1)</f>
        <v>1</v>
      </c>
      <c r="J809" s="24">
        <f>Source!S396</f>
        <v>2144.16</v>
      </c>
      <c r="K809" s="24"/>
    </row>
    <row r="810" spans="1:22" ht="14.25" x14ac:dyDescent="0.2">
      <c r="A810" s="21"/>
      <c r="B810" s="21"/>
      <c r="C810" s="21" t="s">
        <v>1446</v>
      </c>
      <c r="D810" s="22"/>
      <c r="E810" s="9"/>
      <c r="F810" s="24">
        <f>Source!AM396</f>
        <v>89.43</v>
      </c>
      <c r="G810" s="23" t="str">
        <f>Source!DE396</f>
        <v>*2</v>
      </c>
      <c r="H810" s="9">
        <f>Source!AV396</f>
        <v>1</v>
      </c>
      <c r="I810" s="9">
        <f>IF(Source!BB396&lt;&gt; 0, Source!BB396, 1)</f>
        <v>1</v>
      </c>
      <c r="J810" s="24">
        <f>Source!Q396</f>
        <v>1073.1600000000001</v>
      </c>
      <c r="K810" s="24"/>
    </row>
    <row r="811" spans="1:22" ht="14.25" x14ac:dyDescent="0.2">
      <c r="A811" s="21"/>
      <c r="B811" s="21"/>
      <c r="C811" s="21" t="s">
        <v>1447</v>
      </c>
      <c r="D811" s="22"/>
      <c r="E811" s="9"/>
      <c r="F811" s="24">
        <f>Source!AN396</f>
        <v>48.51</v>
      </c>
      <c r="G811" s="23" t="str">
        <f>Source!DF396</f>
        <v>*2</v>
      </c>
      <c r="H811" s="9">
        <f>Source!AV396</f>
        <v>1</v>
      </c>
      <c r="I811" s="9">
        <f>IF(Source!BS396&lt;&gt; 0, Source!BS396, 1)</f>
        <v>1</v>
      </c>
      <c r="J811" s="29">
        <f>Source!R396</f>
        <v>582.12</v>
      </c>
      <c r="K811" s="24"/>
    </row>
    <row r="812" spans="1:22" ht="14.25" x14ac:dyDescent="0.2">
      <c r="A812" s="21"/>
      <c r="B812" s="21"/>
      <c r="C812" s="21" t="s">
        <v>1438</v>
      </c>
      <c r="D812" s="22" t="s">
        <v>1439</v>
      </c>
      <c r="E812" s="9">
        <f>Source!AT396</f>
        <v>70</v>
      </c>
      <c r="F812" s="24"/>
      <c r="G812" s="23"/>
      <c r="H812" s="9"/>
      <c r="I812" s="9"/>
      <c r="J812" s="24">
        <f>SUM(R808:R811)</f>
        <v>1500.91</v>
      </c>
      <c r="K812" s="24"/>
    </row>
    <row r="813" spans="1:22" ht="14.25" x14ac:dyDescent="0.2">
      <c r="A813" s="21"/>
      <c r="B813" s="21"/>
      <c r="C813" s="21" t="s">
        <v>1440</v>
      </c>
      <c r="D813" s="22" t="s">
        <v>1439</v>
      </c>
      <c r="E813" s="9">
        <f>Source!AU396</f>
        <v>10</v>
      </c>
      <c r="F813" s="24"/>
      <c r="G813" s="23"/>
      <c r="H813" s="9"/>
      <c r="I813" s="9"/>
      <c r="J813" s="24">
        <f>SUM(T808:T812)</f>
        <v>214.42</v>
      </c>
      <c r="K813" s="24"/>
    </row>
    <row r="814" spans="1:22" ht="14.25" x14ac:dyDescent="0.2">
      <c r="A814" s="21"/>
      <c r="B814" s="21"/>
      <c r="C814" s="21" t="s">
        <v>1448</v>
      </c>
      <c r="D814" s="22" t="s">
        <v>1439</v>
      </c>
      <c r="E814" s="9">
        <f>108</f>
        <v>108</v>
      </c>
      <c r="F814" s="24"/>
      <c r="G814" s="23"/>
      <c r="H814" s="9"/>
      <c r="I814" s="9"/>
      <c r="J814" s="24">
        <f>SUM(V808:V813)</f>
        <v>628.69000000000005</v>
      </c>
      <c r="K814" s="24"/>
    </row>
    <row r="815" spans="1:22" ht="14.25" x14ac:dyDescent="0.2">
      <c r="A815" s="21"/>
      <c r="B815" s="21"/>
      <c r="C815" s="21" t="s">
        <v>1441</v>
      </c>
      <c r="D815" s="22" t="s">
        <v>1442</v>
      </c>
      <c r="E815" s="9">
        <f>Source!AQ396</f>
        <v>0.37</v>
      </c>
      <c r="F815" s="24"/>
      <c r="G815" s="23" t="str">
        <f>Source!DI396</f>
        <v>*2</v>
      </c>
      <c r="H815" s="9">
        <f>Source!AV396</f>
        <v>1</v>
      </c>
      <c r="I815" s="9"/>
      <c r="J815" s="24"/>
      <c r="K815" s="24">
        <f>Source!U396</f>
        <v>4.4399999999999995</v>
      </c>
    </row>
    <row r="816" spans="1:22" ht="15" x14ac:dyDescent="0.25">
      <c r="A816" s="27"/>
      <c r="B816" s="27"/>
      <c r="C816" s="27"/>
      <c r="D816" s="27"/>
      <c r="E816" s="27"/>
      <c r="F816" s="27"/>
      <c r="G816" s="27"/>
      <c r="H816" s="27"/>
      <c r="I816" s="40">
        <f>J809+J810+J812+J813+J814</f>
        <v>5561.34</v>
      </c>
      <c r="J816" s="40"/>
      <c r="K816" s="28">
        <f>IF(Source!I396&lt;&gt;0, ROUND(I816/Source!I396, 2), 0)</f>
        <v>926.89</v>
      </c>
      <c r="P816" s="26">
        <f>I816</f>
        <v>5561.34</v>
      </c>
    </row>
    <row r="817" spans="1:22" ht="42.75" x14ac:dyDescent="0.2">
      <c r="A817" s="21">
        <v>99</v>
      </c>
      <c r="B817" s="21" t="str">
        <f>Source!F397</f>
        <v>1.15-2203-7-1/1</v>
      </c>
      <c r="C817" s="21" t="str">
        <f>Source!G397</f>
        <v>Техническое обслуживание крана шарового латунного никелированного диаметром до 25 мм</v>
      </c>
      <c r="D817" s="22" t="str">
        <f>Source!H397</f>
        <v>10 шт.</v>
      </c>
      <c r="E817" s="9">
        <f>Source!I397</f>
        <v>0.6</v>
      </c>
      <c r="F817" s="24"/>
      <c r="G817" s="23"/>
      <c r="H817" s="9"/>
      <c r="I817" s="9"/>
      <c r="J817" s="24"/>
      <c r="K817" s="24"/>
      <c r="Q817">
        <f>ROUND((Source!BZ397/100)*ROUND((Source!AF397*Source!AV397)*Source!I397, 2), 2)</f>
        <v>100.25</v>
      </c>
      <c r="R817">
        <f>Source!X397</f>
        <v>100.25</v>
      </c>
      <c r="S817">
        <f>ROUND((Source!CA397/100)*ROUND((Source!AF397*Source!AV397)*Source!I397, 2), 2)</f>
        <v>14.32</v>
      </c>
      <c r="T817">
        <f>Source!Y397</f>
        <v>14.32</v>
      </c>
      <c r="U817">
        <f>ROUND((175/100)*ROUND((Source!AE397*Source!AV397)*Source!I397, 2), 2)</f>
        <v>0</v>
      </c>
      <c r="V817">
        <f>ROUND((108/100)*ROUND(Source!CS397*Source!I397, 2), 2)</f>
        <v>0</v>
      </c>
    </row>
    <row r="818" spans="1:22" ht="14.25" x14ac:dyDescent="0.2">
      <c r="A818" s="21"/>
      <c r="B818" s="21"/>
      <c r="C818" s="21" t="s">
        <v>1437</v>
      </c>
      <c r="D818" s="22"/>
      <c r="E818" s="9"/>
      <c r="F818" s="24">
        <f>Source!AO397</f>
        <v>238.7</v>
      </c>
      <c r="G818" s="23" t="str">
        <f>Source!DG397</f>
        <v/>
      </c>
      <c r="H818" s="9">
        <f>Source!AV397</f>
        <v>1</v>
      </c>
      <c r="I818" s="9">
        <f>IF(Source!BA397&lt;&gt; 0, Source!BA397, 1)</f>
        <v>1</v>
      </c>
      <c r="J818" s="24">
        <f>Source!S397</f>
        <v>143.22</v>
      </c>
      <c r="K818" s="24"/>
    </row>
    <row r="819" spans="1:22" ht="14.25" x14ac:dyDescent="0.2">
      <c r="A819" s="21"/>
      <c r="B819" s="21"/>
      <c r="C819" s="21" t="s">
        <v>1438</v>
      </c>
      <c r="D819" s="22" t="s">
        <v>1439</v>
      </c>
      <c r="E819" s="9">
        <f>Source!AT397</f>
        <v>70</v>
      </c>
      <c r="F819" s="24"/>
      <c r="G819" s="23"/>
      <c r="H819" s="9"/>
      <c r="I819" s="9"/>
      <c r="J819" s="24">
        <f>SUM(R817:R818)</f>
        <v>100.25</v>
      </c>
      <c r="K819" s="24"/>
    </row>
    <row r="820" spans="1:22" ht="14.25" x14ac:dyDescent="0.2">
      <c r="A820" s="21"/>
      <c r="B820" s="21"/>
      <c r="C820" s="21" t="s">
        <v>1440</v>
      </c>
      <c r="D820" s="22" t="s">
        <v>1439</v>
      </c>
      <c r="E820" s="9">
        <f>Source!AU397</f>
        <v>10</v>
      </c>
      <c r="F820" s="24"/>
      <c r="G820" s="23"/>
      <c r="H820" s="9"/>
      <c r="I820" s="9"/>
      <c r="J820" s="24">
        <f>SUM(T817:T819)</f>
        <v>14.32</v>
      </c>
      <c r="K820" s="24"/>
    </row>
    <row r="821" spans="1:22" ht="14.25" x14ac:dyDescent="0.2">
      <c r="A821" s="21"/>
      <c r="B821" s="21"/>
      <c r="C821" s="21" t="s">
        <v>1441</v>
      </c>
      <c r="D821" s="22" t="s">
        <v>1442</v>
      </c>
      <c r="E821" s="9">
        <f>Source!AQ397</f>
        <v>0.45</v>
      </c>
      <c r="F821" s="24"/>
      <c r="G821" s="23" t="str">
        <f>Source!DI397</f>
        <v/>
      </c>
      <c r="H821" s="9">
        <f>Source!AV397</f>
        <v>1</v>
      </c>
      <c r="I821" s="9"/>
      <c r="J821" s="24"/>
      <c r="K821" s="24">
        <f>Source!U397</f>
        <v>0.27</v>
      </c>
    </row>
    <row r="822" spans="1:22" ht="15" x14ac:dyDescent="0.25">
      <c r="A822" s="27"/>
      <c r="B822" s="27"/>
      <c r="C822" s="27"/>
      <c r="D822" s="27"/>
      <c r="E822" s="27"/>
      <c r="F822" s="27"/>
      <c r="G822" s="27"/>
      <c r="H822" s="27"/>
      <c r="I822" s="40">
        <f>J818+J819+J820</f>
        <v>257.79000000000002</v>
      </c>
      <c r="J822" s="40"/>
      <c r="K822" s="28">
        <f>IF(Source!I397&lt;&gt;0, ROUND(I822/Source!I397, 2), 0)</f>
        <v>429.65</v>
      </c>
      <c r="P822" s="26">
        <f>I822</f>
        <v>257.79000000000002</v>
      </c>
    </row>
    <row r="823" spans="1:22" ht="114" x14ac:dyDescent="0.2">
      <c r="A823" s="21">
        <v>100</v>
      </c>
      <c r="B823" s="21" t="str">
        <f>Source!F398</f>
        <v>1.23-2303-5-1/1</v>
      </c>
      <c r="C823" s="21" t="str">
        <f>Source!G398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узла учета тепловой энергии/Щит узла учета тепловой энергии</v>
      </c>
      <c r="D823" s="22" t="str">
        <f>Source!H398</f>
        <v>шт.</v>
      </c>
      <c r="E823" s="9">
        <f>Source!I398</f>
        <v>1</v>
      </c>
      <c r="F823" s="24"/>
      <c r="G823" s="23"/>
      <c r="H823" s="9"/>
      <c r="I823" s="9"/>
      <c r="J823" s="24"/>
      <c r="K823" s="24"/>
      <c r="Q823">
        <f>ROUND((Source!BZ398/100)*ROUND((Source!AF398*Source!AV398)*Source!I398, 2), 2)</f>
        <v>981.04</v>
      </c>
      <c r="R823">
        <f>Source!X398</f>
        <v>981.04</v>
      </c>
      <c r="S823">
        <f>ROUND((Source!CA398/100)*ROUND((Source!AF398*Source!AV398)*Source!I398, 2), 2)</f>
        <v>140.15</v>
      </c>
      <c r="T823">
        <f>Source!Y398</f>
        <v>140.15</v>
      </c>
      <c r="U823">
        <f>ROUND((175/100)*ROUND((Source!AE398*Source!AV398)*Source!I398, 2), 2)</f>
        <v>0</v>
      </c>
      <c r="V823">
        <f>ROUND((108/100)*ROUND(Source!CS398*Source!I398, 2), 2)</f>
        <v>0</v>
      </c>
    </row>
    <row r="824" spans="1:22" ht="14.25" x14ac:dyDescent="0.2">
      <c r="A824" s="21"/>
      <c r="B824" s="21"/>
      <c r="C824" s="21" t="s">
        <v>1437</v>
      </c>
      <c r="D824" s="22"/>
      <c r="E824" s="9"/>
      <c r="F824" s="24">
        <f>Source!AO398</f>
        <v>700.74</v>
      </c>
      <c r="G824" s="23" t="str">
        <f>Source!DG398</f>
        <v>*2</v>
      </c>
      <c r="H824" s="9">
        <f>Source!AV398</f>
        <v>1</v>
      </c>
      <c r="I824" s="9">
        <f>IF(Source!BA398&lt;&gt; 0, Source!BA398, 1)</f>
        <v>1</v>
      </c>
      <c r="J824" s="24">
        <f>Source!S398</f>
        <v>1401.48</v>
      </c>
      <c r="K824" s="24"/>
    </row>
    <row r="825" spans="1:22" ht="14.25" x14ac:dyDescent="0.2">
      <c r="A825" s="21"/>
      <c r="B825" s="21"/>
      <c r="C825" s="21" t="s">
        <v>1438</v>
      </c>
      <c r="D825" s="22" t="s">
        <v>1439</v>
      </c>
      <c r="E825" s="9">
        <f>Source!AT398</f>
        <v>70</v>
      </c>
      <c r="F825" s="24"/>
      <c r="G825" s="23"/>
      <c r="H825" s="9"/>
      <c r="I825" s="9"/>
      <c r="J825" s="24">
        <f>SUM(R823:R824)</f>
        <v>981.04</v>
      </c>
      <c r="K825" s="24"/>
    </row>
    <row r="826" spans="1:22" ht="14.25" x14ac:dyDescent="0.2">
      <c r="A826" s="21"/>
      <c r="B826" s="21"/>
      <c r="C826" s="21" t="s">
        <v>1440</v>
      </c>
      <c r="D826" s="22" t="s">
        <v>1439</v>
      </c>
      <c r="E826" s="9">
        <f>Source!AU398</f>
        <v>10</v>
      </c>
      <c r="F826" s="24"/>
      <c r="G826" s="23"/>
      <c r="H826" s="9"/>
      <c r="I826" s="9"/>
      <c r="J826" s="24">
        <f>SUM(T823:T825)</f>
        <v>140.15</v>
      </c>
      <c r="K826" s="24"/>
    </row>
    <row r="827" spans="1:22" ht="14.25" x14ac:dyDescent="0.2">
      <c r="A827" s="21"/>
      <c r="B827" s="21"/>
      <c r="C827" s="21" t="s">
        <v>1441</v>
      </c>
      <c r="D827" s="22" t="s">
        <v>1442</v>
      </c>
      <c r="E827" s="9">
        <f>Source!AQ398</f>
        <v>1.06</v>
      </c>
      <c r="F827" s="24"/>
      <c r="G827" s="23" t="str">
        <f>Source!DI398</f>
        <v>*2</v>
      </c>
      <c r="H827" s="9">
        <f>Source!AV398</f>
        <v>1</v>
      </c>
      <c r="I827" s="9"/>
      <c r="J827" s="24"/>
      <c r="K827" s="24">
        <f>Source!U398</f>
        <v>2.12</v>
      </c>
    </row>
    <row r="828" spans="1:22" ht="15" x14ac:dyDescent="0.25">
      <c r="A828" s="27"/>
      <c r="B828" s="27"/>
      <c r="C828" s="27"/>
      <c r="D828" s="27"/>
      <c r="E828" s="27"/>
      <c r="F828" s="27"/>
      <c r="G828" s="27"/>
      <c r="H828" s="27"/>
      <c r="I828" s="40">
        <f>J824+J825+J826</f>
        <v>2522.67</v>
      </c>
      <c r="J828" s="40"/>
      <c r="K828" s="28">
        <f>IF(Source!I398&lt;&gt;0, ROUND(I828/Source!I398, 2), 0)</f>
        <v>2522.67</v>
      </c>
      <c r="P828" s="26">
        <f>I828</f>
        <v>2522.67</v>
      </c>
    </row>
    <row r="829" spans="1:22" ht="28.5" x14ac:dyDescent="0.2">
      <c r="A829" s="21">
        <v>101</v>
      </c>
      <c r="B829" s="21" t="str">
        <f>Source!F399</f>
        <v>1.23-2103-22-3/1</v>
      </c>
      <c r="C829" s="21" t="str">
        <f>Source!G399</f>
        <v>Техническое обслуживание расходомера электромагнитного</v>
      </c>
      <c r="D829" s="22" t="str">
        <f>Source!H399</f>
        <v>шт.</v>
      </c>
      <c r="E829" s="9">
        <f>Source!I399</f>
        <v>3</v>
      </c>
      <c r="F829" s="24"/>
      <c r="G829" s="23"/>
      <c r="H829" s="9"/>
      <c r="I829" s="9"/>
      <c r="J829" s="24"/>
      <c r="K829" s="24"/>
      <c r="Q829">
        <f>ROUND((Source!BZ399/100)*ROUND((Source!AF399*Source!AV399)*Source!I399, 2), 2)</f>
        <v>5386.71</v>
      </c>
      <c r="R829">
        <f>Source!X399</f>
        <v>5386.71</v>
      </c>
      <c r="S829">
        <f>ROUND((Source!CA399/100)*ROUND((Source!AF399*Source!AV399)*Source!I399, 2), 2)</f>
        <v>769.53</v>
      </c>
      <c r="T829">
        <f>Source!Y399</f>
        <v>769.53</v>
      </c>
      <c r="U829">
        <f>ROUND((175/100)*ROUND((Source!AE399*Source!AV399)*Source!I399, 2), 2)</f>
        <v>0</v>
      </c>
      <c r="V829">
        <f>ROUND((108/100)*ROUND(Source!CS399*Source!I399, 2), 2)</f>
        <v>0</v>
      </c>
    </row>
    <row r="830" spans="1:22" ht="14.25" x14ac:dyDescent="0.2">
      <c r="A830" s="21"/>
      <c r="B830" s="21"/>
      <c r="C830" s="21" t="s">
        <v>1437</v>
      </c>
      <c r="D830" s="22"/>
      <c r="E830" s="9"/>
      <c r="F830" s="24">
        <f>Source!AO399</f>
        <v>1282.55</v>
      </c>
      <c r="G830" s="23" t="str">
        <f>Source!DG399</f>
        <v>*2</v>
      </c>
      <c r="H830" s="9">
        <f>Source!AV399</f>
        <v>1</v>
      </c>
      <c r="I830" s="9">
        <f>IF(Source!BA399&lt;&gt; 0, Source!BA399, 1)</f>
        <v>1</v>
      </c>
      <c r="J830" s="24">
        <f>Source!S399</f>
        <v>7695.3</v>
      </c>
      <c r="K830" s="24"/>
    </row>
    <row r="831" spans="1:22" ht="14.25" x14ac:dyDescent="0.2">
      <c r="A831" s="21"/>
      <c r="B831" s="21"/>
      <c r="C831" s="21" t="s">
        <v>1445</v>
      </c>
      <c r="D831" s="22"/>
      <c r="E831" s="9"/>
      <c r="F831" s="24">
        <f>Source!AL399</f>
        <v>15.26</v>
      </c>
      <c r="G831" s="23" t="str">
        <f>Source!DD399</f>
        <v>*2</v>
      </c>
      <c r="H831" s="9">
        <f>Source!AW399</f>
        <v>1</v>
      </c>
      <c r="I831" s="9">
        <f>IF(Source!BC399&lt;&gt; 0, Source!BC399, 1)</f>
        <v>1</v>
      </c>
      <c r="J831" s="24">
        <f>Source!P399</f>
        <v>91.56</v>
      </c>
      <c r="K831" s="24"/>
    </row>
    <row r="832" spans="1:22" ht="14.25" x14ac:dyDescent="0.2">
      <c r="A832" s="21"/>
      <c r="B832" s="21"/>
      <c r="C832" s="21" t="s">
        <v>1438</v>
      </c>
      <c r="D832" s="22" t="s">
        <v>1439</v>
      </c>
      <c r="E832" s="9">
        <f>Source!AT399</f>
        <v>70</v>
      </c>
      <c r="F832" s="24"/>
      <c r="G832" s="23"/>
      <c r="H832" s="9"/>
      <c r="I832" s="9"/>
      <c r="J832" s="24">
        <f>SUM(R829:R831)</f>
        <v>5386.71</v>
      </c>
      <c r="K832" s="24"/>
    </row>
    <row r="833" spans="1:22" ht="14.25" x14ac:dyDescent="0.2">
      <c r="A833" s="21"/>
      <c r="B833" s="21"/>
      <c r="C833" s="21" t="s">
        <v>1440</v>
      </c>
      <c r="D833" s="22" t="s">
        <v>1439</v>
      </c>
      <c r="E833" s="9">
        <f>Source!AU399</f>
        <v>10</v>
      </c>
      <c r="F833" s="24"/>
      <c r="G833" s="23"/>
      <c r="H833" s="9"/>
      <c r="I833" s="9"/>
      <c r="J833" s="24">
        <f>SUM(T829:T832)</f>
        <v>769.53</v>
      </c>
      <c r="K833" s="24"/>
    </row>
    <row r="834" spans="1:22" ht="14.25" x14ac:dyDescent="0.2">
      <c r="A834" s="21"/>
      <c r="B834" s="21"/>
      <c r="C834" s="21" t="s">
        <v>1441</v>
      </c>
      <c r="D834" s="22" t="s">
        <v>1442</v>
      </c>
      <c r="E834" s="9">
        <f>Source!AQ399</f>
        <v>1.8</v>
      </c>
      <c r="F834" s="24"/>
      <c r="G834" s="23" t="str">
        <f>Source!DI399</f>
        <v>*2</v>
      </c>
      <c r="H834" s="9">
        <f>Source!AV399</f>
        <v>1</v>
      </c>
      <c r="I834" s="9"/>
      <c r="J834" s="24"/>
      <c r="K834" s="24">
        <f>Source!U399</f>
        <v>10.8</v>
      </c>
    </row>
    <row r="835" spans="1:22" ht="15" x14ac:dyDescent="0.25">
      <c r="A835" s="27"/>
      <c r="B835" s="27"/>
      <c r="C835" s="27"/>
      <c r="D835" s="27"/>
      <c r="E835" s="27"/>
      <c r="F835" s="27"/>
      <c r="G835" s="27"/>
      <c r="H835" s="27"/>
      <c r="I835" s="40">
        <f>J830+J831+J832+J833</f>
        <v>13943.1</v>
      </c>
      <c r="J835" s="40"/>
      <c r="K835" s="28">
        <f>IF(Source!I399&lt;&gt;0, ROUND(I835/Source!I399, 2), 0)</f>
        <v>4647.7</v>
      </c>
      <c r="P835" s="26">
        <f>I835</f>
        <v>13943.1</v>
      </c>
    </row>
    <row r="836" spans="1:22" ht="71.25" x14ac:dyDescent="0.2">
      <c r="A836" s="21">
        <v>102</v>
      </c>
      <c r="B836" s="21" t="str">
        <f>Source!F400</f>
        <v>1.23-2303-6-1/1</v>
      </c>
      <c r="C836" s="21" t="str">
        <f>Source!G400</f>
        <v>Техническое обслуживание термопреобразователя сопротивления с унифицированным выходным сигналом /Термометр сопротивления платиновых KTC-B-Pt100</v>
      </c>
      <c r="D836" s="22" t="str">
        <f>Source!H400</f>
        <v>шт.</v>
      </c>
      <c r="E836" s="9">
        <f>Source!I400</f>
        <v>2</v>
      </c>
      <c r="F836" s="24"/>
      <c r="G836" s="23"/>
      <c r="H836" s="9"/>
      <c r="I836" s="9"/>
      <c r="J836" s="24"/>
      <c r="K836" s="24"/>
      <c r="Q836">
        <f>ROUND((Source!BZ400/100)*ROUND((Source!AF400*Source!AV400)*Source!I400, 2), 2)</f>
        <v>802.26</v>
      </c>
      <c r="R836">
        <f>Source!X400</f>
        <v>802.26</v>
      </c>
      <c r="S836">
        <f>ROUND((Source!CA400/100)*ROUND((Source!AF400*Source!AV400)*Source!I400, 2), 2)</f>
        <v>114.61</v>
      </c>
      <c r="T836">
        <f>Source!Y400</f>
        <v>114.61</v>
      </c>
      <c r="U836">
        <f>ROUND((175/100)*ROUND((Source!AE400*Source!AV400)*Source!I400, 2), 2)</f>
        <v>0</v>
      </c>
      <c r="V836">
        <f>ROUND((108/100)*ROUND(Source!CS400*Source!I400, 2), 2)</f>
        <v>0</v>
      </c>
    </row>
    <row r="837" spans="1:22" ht="14.25" x14ac:dyDescent="0.2">
      <c r="A837" s="21"/>
      <c r="B837" s="21"/>
      <c r="C837" s="21" t="s">
        <v>1437</v>
      </c>
      <c r="D837" s="22"/>
      <c r="E837" s="9"/>
      <c r="F837" s="24">
        <f>Source!AO400</f>
        <v>286.52</v>
      </c>
      <c r="G837" s="23" t="str">
        <f>Source!DG400</f>
        <v>*2</v>
      </c>
      <c r="H837" s="9">
        <f>Source!AV400</f>
        <v>1</v>
      </c>
      <c r="I837" s="9">
        <f>IF(Source!BA400&lt;&gt; 0, Source!BA400, 1)</f>
        <v>1</v>
      </c>
      <c r="J837" s="24">
        <f>Source!S400</f>
        <v>1146.08</v>
      </c>
      <c r="K837" s="24"/>
    </row>
    <row r="838" spans="1:22" ht="14.25" x14ac:dyDescent="0.2">
      <c r="A838" s="21"/>
      <c r="B838" s="21"/>
      <c r="C838" s="21" t="s">
        <v>1445</v>
      </c>
      <c r="D838" s="22"/>
      <c r="E838" s="9"/>
      <c r="F838" s="24">
        <f>Source!AL400</f>
        <v>16.28</v>
      </c>
      <c r="G838" s="23" t="str">
        <f>Source!DD400</f>
        <v>*2</v>
      </c>
      <c r="H838" s="9">
        <f>Source!AW400</f>
        <v>1</v>
      </c>
      <c r="I838" s="9">
        <f>IF(Source!BC400&lt;&gt; 0, Source!BC400, 1)</f>
        <v>1</v>
      </c>
      <c r="J838" s="24">
        <f>Source!P400</f>
        <v>65.12</v>
      </c>
      <c r="K838" s="24"/>
    </row>
    <row r="839" spans="1:22" ht="14.25" x14ac:dyDescent="0.2">
      <c r="A839" s="21"/>
      <c r="B839" s="21"/>
      <c r="C839" s="21" t="s">
        <v>1438</v>
      </c>
      <c r="D839" s="22" t="s">
        <v>1439</v>
      </c>
      <c r="E839" s="9">
        <f>Source!AT400</f>
        <v>70</v>
      </c>
      <c r="F839" s="24"/>
      <c r="G839" s="23"/>
      <c r="H839" s="9"/>
      <c r="I839" s="9"/>
      <c r="J839" s="24">
        <f>SUM(R836:R838)</f>
        <v>802.26</v>
      </c>
      <c r="K839" s="24"/>
    </row>
    <row r="840" spans="1:22" ht="14.25" x14ac:dyDescent="0.2">
      <c r="A840" s="21"/>
      <c r="B840" s="21"/>
      <c r="C840" s="21" t="s">
        <v>1440</v>
      </c>
      <c r="D840" s="22" t="s">
        <v>1439</v>
      </c>
      <c r="E840" s="9">
        <f>Source!AU400</f>
        <v>10</v>
      </c>
      <c r="F840" s="24"/>
      <c r="G840" s="23"/>
      <c r="H840" s="9"/>
      <c r="I840" s="9"/>
      <c r="J840" s="24">
        <f>SUM(T836:T839)</f>
        <v>114.61</v>
      </c>
      <c r="K840" s="24"/>
    </row>
    <row r="841" spans="1:22" ht="14.25" x14ac:dyDescent="0.2">
      <c r="A841" s="21"/>
      <c r="B841" s="21"/>
      <c r="C841" s="21" t="s">
        <v>1441</v>
      </c>
      <c r="D841" s="22" t="s">
        <v>1442</v>
      </c>
      <c r="E841" s="9">
        <f>Source!AQ400</f>
        <v>0.47</v>
      </c>
      <c r="F841" s="24"/>
      <c r="G841" s="23" t="str">
        <f>Source!DI400</f>
        <v>*2</v>
      </c>
      <c r="H841" s="9">
        <f>Source!AV400</f>
        <v>1</v>
      </c>
      <c r="I841" s="9"/>
      <c r="J841" s="24"/>
      <c r="K841" s="24">
        <f>Source!U400</f>
        <v>1.88</v>
      </c>
    </row>
    <row r="842" spans="1:22" ht="15" x14ac:dyDescent="0.25">
      <c r="A842" s="27"/>
      <c r="B842" s="27"/>
      <c r="C842" s="27"/>
      <c r="D842" s="27"/>
      <c r="E842" s="27"/>
      <c r="F842" s="27"/>
      <c r="G842" s="27"/>
      <c r="H842" s="27"/>
      <c r="I842" s="40">
        <f>J837+J838+J839+J840</f>
        <v>2128.0699999999997</v>
      </c>
      <c r="J842" s="40"/>
      <c r="K842" s="28">
        <f>IF(Source!I400&lt;&gt;0, ROUND(I842/Source!I400, 2), 0)</f>
        <v>1064.04</v>
      </c>
      <c r="P842" s="26">
        <f>I842</f>
        <v>2128.0699999999997</v>
      </c>
    </row>
    <row r="843" spans="1:22" ht="57" x14ac:dyDescent="0.2">
      <c r="A843" s="21">
        <v>103</v>
      </c>
      <c r="B843" s="21" t="str">
        <f>Source!F401</f>
        <v>1.23-2103-27-1/1</v>
      </c>
      <c r="C843" s="21" t="str">
        <f>Source!G401</f>
        <v>Техническое обслуживание преобразователя давления МТ100 и аналогов /Датчик давления Коммуналец СДВИ-Р=1,0 Мпа</v>
      </c>
      <c r="D843" s="22" t="str">
        <f>Source!H401</f>
        <v>10 шт.</v>
      </c>
      <c r="E843" s="9">
        <f>Source!I401</f>
        <v>0.2</v>
      </c>
      <c r="F843" s="24"/>
      <c r="G843" s="23"/>
      <c r="H843" s="9"/>
      <c r="I843" s="9"/>
      <c r="J843" s="24"/>
      <c r="K843" s="24"/>
      <c r="Q843">
        <f>ROUND((Source!BZ401/100)*ROUND((Source!AF401*Source!AV401)*Source!I401, 2), 2)</f>
        <v>2133.67</v>
      </c>
      <c r="R843">
        <f>Source!X401</f>
        <v>2133.67</v>
      </c>
      <c r="S843">
        <f>ROUND((Source!CA401/100)*ROUND((Source!AF401*Source!AV401)*Source!I401, 2), 2)</f>
        <v>304.81</v>
      </c>
      <c r="T843">
        <f>Source!Y401</f>
        <v>304.81</v>
      </c>
      <c r="U843">
        <f>ROUND((175/100)*ROUND((Source!AE401*Source!AV401)*Source!I401, 2), 2)</f>
        <v>0</v>
      </c>
      <c r="V843">
        <f>ROUND((108/100)*ROUND(Source!CS401*Source!I401, 2), 2)</f>
        <v>0</v>
      </c>
    </row>
    <row r="844" spans="1:22" ht="14.25" x14ac:dyDescent="0.2">
      <c r="A844" s="21"/>
      <c r="B844" s="21"/>
      <c r="C844" s="21" t="s">
        <v>1437</v>
      </c>
      <c r="D844" s="22"/>
      <c r="E844" s="9"/>
      <c r="F844" s="24">
        <f>Source!AO401</f>
        <v>7620.25</v>
      </c>
      <c r="G844" s="23" t="str">
        <f>Source!DG401</f>
        <v>*2</v>
      </c>
      <c r="H844" s="9">
        <f>Source!AV401</f>
        <v>1</v>
      </c>
      <c r="I844" s="9">
        <f>IF(Source!BA401&lt;&gt; 0, Source!BA401, 1)</f>
        <v>1</v>
      </c>
      <c r="J844" s="24">
        <f>Source!S401</f>
        <v>3048.1</v>
      </c>
      <c r="K844" s="24"/>
    </row>
    <row r="845" spans="1:22" ht="14.25" x14ac:dyDescent="0.2">
      <c r="A845" s="21"/>
      <c r="B845" s="21"/>
      <c r="C845" s="21" t="s">
        <v>1445</v>
      </c>
      <c r="D845" s="22"/>
      <c r="E845" s="9"/>
      <c r="F845" s="24">
        <f>Source!AL401</f>
        <v>15.53</v>
      </c>
      <c r="G845" s="23" t="str">
        <f>Source!DD401</f>
        <v>*2</v>
      </c>
      <c r="H845" s="9">
        <f>Source!AW401</f>
        <v>1</v>
      </c>
      <c r="I845" s="9">
        <f>IF(Source!BC401&lt;&gt; 0, Source!BC401, 1)</f>
        <v>1</v>
      </c>
      <c r="J845" s="24">
        <f>Source!P401</f>
        <v>6.21</v>
      </c>
      <c r="K845" s="24"/>
    </row>
    <row r="846" spans="1:22" ht="14.25" x14ac:dyDescent="0.2">
      <c r="A846" s="21"/>
      <c r="B846" s="21"/>
      <c r="C846" s="21" t="s">
        <v>1438</v>
      </c>
      <c r="D846" s="22" t="s">
        <v>1439</v>
      </c>
      <c r="E846" s="9">
        <f>Source!AT401</f>
        <v>70</v>
      </c>
      <c r="F846" s="24"/>
      <c r="G846" s="23"/>
      <c r="H846" s="9"/>
      <c r="I846" s="9"/>
      <c r="J846" s="24">
        <f>SUM(R843:R845)</f>
        <v>2133.67</v>
      </c>
      <c r="K846" s="24"/>
    </row>
    <row r="847" spans="1:22" ht="14.25" x14ac:dyDescent="0.2">
      <c r="A847" s="21"/>
      <c r="B847" s="21"/>
      <c r="C847" s="21" t="s">
        <v>1440</v>
      </c>
      <c r="D847" s="22" t="s">
        <v>1439</v>
      </c>
      <c r="E847" s="9">
        <f>Source!AU401</f>
        <v>10</v>
      </c>
      <c r="F847" s="24"/>
      <c r="G847" s="23"/>
      <c r="H847" s="9"/>
      <c r="I847" s="9"/>
      <c r="J847" s="24">
        <f>SUM(T843:T846)</f>
        <v>304.81</v>
      </c>
      <c r="K847" s="24"/>
    </row>
    <row r="848" spans="1:22" ht="14.25" x14ac:dyDescent="0.2">
      <c r="A848" s="21"/>
      <c r="B848" s="21"/>
      <c r="C848" s="21" t="s">
        <v>1441</v>
      </c>
      <c r="D848" s="22" t="s">
        <v>1442</v>
      </c>
      <c r="E848" s="9">
        <f>Source!AQ401</f>
        <v>12.5</v>
      </c>
      <c r="F848" s="24"/>
      <c r="G848" s="23" t="str">
        <f>Source!DI401</f>
        <v>*2</v>
      </c>
      <c r="H848" s="9">
        <f>Source!AV401</f>
        <v>1</v>
      </c>
      <c r="I848" s="9"/>
      <c r="J848" s="24"/>
      <c r="K848" s="24">
        <f>Source!U401</f>
        <v>5</v>
      </c>
    </row>
    <row r="849" spans="1:22" ht="15" x14ac:dyDescent="0.25">
      <c r="A849" s="27"/>
      <c r="B849" s="27"/>
      <c r="C849" s="27"/>
      <c r="D849" s="27"/>
      <c r="E849" s="27"/>
      <c r="F849" s="27"/>
      <c r="G849" s="27"/>
      <c r="H849" s="27"/>
      <c r="I849" s="40">
        <f>J844+J845+J846+J847</f>
        <v>5492.79</v>
      </c>
      <c r="J849" s="40"/>
      <c r="K849" s="28">
        <f>IF(Source!I401&lt;&gt;0, ROUND(I849/Source!I401, 2), 0)</f>
        <v>27463.95</v>
      </c>
      <c r="P849" s="26">
        <f>I849</f>
        <v>5492.79</v>
      </c>
    </row>
    <row r="850" spans="1:22" ht="42.75" x14ac:dyDescent="0.2">
      <c r="A850" s="21">
        <v>104</v>
      </c>
      <c r="B850" s="21" t="str">
        <f>Source!F403</f>
        <v>1.15-2303-5-1/1</v>
      </c>
      <c r="C850" s="21" t="str">
        <f>Source!G403</f>
        <v>Техническое обслуживание фильтров водяных фланцевых сетчатых диаметром до 65 мм</v>
      </c>
      <c r="D850" s="22" t="str">
        <f>Source!H403</f>
        <v>10 шт.</v>
      </c>
      <c r="E850" s="9">
        <f>Source!I403</f>
        <v>0.1</v>
      </c>
      <c r="F850" s="24"/>
      <c r="G850" s="23"/>
      <c r="H850" s="9"/>
      <c r="I850" s="9"/>
      <c r="J850" s="24"/>
      <c r="K850" s="24"/>
      <c r="Q850">
        <f>ROUND((Source!BZ403/100)*ROUND((Source!AF403*Source!AV403)*Source!I403, 2), 2)</f>
        <v>121.7</v>
      </c>
      <c r="R850">
        <f>Source!X403</f>
        <v>121.7</v>
      </c>
      <c r="S850">
        <f>ROUND((Source!CA403/100)*ROUND((Source!AF403*Source!AV403)*Source!I403, 2), 2)</f>
        <v>17.39</v>
      </c>
      <c r="T850">
        <f>Source!Y403</f>
        <v>17.39</v>
      </c>
      <c r="U850">
        <f>ROUND((175/100)*ROUND((Source!AE403*Source!AV403)*Source!I403, 2), 2)</f>
        <v>0</v>
      </c>
      <c r="V850">
        <f>ROUND((108/100)*ROUND(Source!CS403*Source!I403, 2), 2)</f>
        <v>0</v>
      </c>
    </row>
    <row r="851" spans="1:22" ht="14.25" x14ac:dyDescent="0.2">
      <c r="A851" s="21"/>
      <c r="B851" s="21"/>
      <c r="C851" s="21" t="s">
        <v>1437</v>
      </c>
      <c r="D851" s="22"/>
      <c r="E851" s="9"/>
      <c r="F851" s="24">
        <f>Source!AO403</f>
        <v>1738.51</v>
      </c>
      <c r="G851" s="23" t="str">
        <f>Source!DG403</f>
        <v/>
      </c>
      <c r="H851" s="9">
        <f>Source!AV403</f>
        <v>1</v>
      </c>
      <c r="I851" s="9">
        <f>IF(Source!BA403&lt;&gt; 0, Source!BA403, 1)</f>
        <v>1</v>
      </c>
      <c r="J851" s="24">
        <f>Source!S403</f>
        <v>173.85</v>
      </c>
      <c r="K851" s="24"/>
    </row>
    <row r="852" spans="1:22" ht="14.25" x14ac:dyDescent="0.2">
      <c r="A852" s="21"/>
      <c r="B852" s="21"/>
      <c r="C852" s="21" t="s">
        <v>1445</v>
      </c>
      <c r="D852" s="22"/>
      <c r="E852" s="9"/>
      <c r="F852" s="24">
        <f>Source!AL403</f>
        <v>0.31</v>
      </c>
      <c r="G852" s="23" t="str">
        <f>Source!DD403</f>
        <v/>
      </c>
      <c r="H852" s="9">
        <f>Source!AW403</f>
        <v>1</v>
      </c>
      <c r="I852" s="9">
        <f>IF(Source!BC403&lt;&gt; 0, Source!BC403, 1)</f>
        <v>1</v>
      </c>
      <c r="J852" s="24">
        <f>Source!P403</f>
        <v>0.03</v>
      </c>
      <c r="K852" s="24"/>
    </row>
    <row r="853" spans="1:22" ht="14.25" x14ac:dyDescent="0.2">
      <c r="A853" s="21"/>
      <c r="B853" s="21"/>
      <c r="C853" s="21" t="s">
        <v>1438</v>
      </c>
      <c r="D853" s="22" t="s">
        <v>1439</v>
      </c>
      <c r="E853" s="9">
        <f>Source!AT403</f>
        <v>70</v>
      </c>
      <c r="F853" s="24"/>
      <c r="G853" s="23"/>
      <c r="H853" s="9"/>
      <c r="I853" s="9"/>
      <c r="J853" s="24">
        <f>SUM(R850:R852)</f>
        <v>121.7</v>
      </c>
      <c r="K853" s="24"/>
    </row>
    <row r="854" spans="1:22" ht="14.25" x14ac:dyDescent="0.2">
      <c r="A854" s="21"/>
      <c r="B854" s="21"/>
      <c r="C854" s="21" t="s">
        <v>1440</v>
      </c>
      <c r="D854" s="22" t="s">
        <v>1439</v>
      </c>
      <c r="E854" s="9">
        <f>Source!AU403</f>
        <v>10</v>
      </c>
      <c r="F854" s="24"/>
      <c r="G854" s="23"/>
      <c r="H854" s="9"/>
      <c r="I854" s="9"/>
      <c r="J854" s="24">
        <f>SUM(T850:T853)</f>
        <v>17.39</v>
      </c>
      <c r="K854" s="24"/>
    </row>
    <row r="855" spans="1:22" ht="14.25" x14ac:dyDescent="0.2">
      <c r="A855" s="21"/>
      <c r="B855" s="21"/>
      <c r="C855" s="21" t="s">
        <v>1441</v>
      </c>
      <c r="D855" s="22" t="s">
        <v>1442</v>
      </c>
      <c r="E855" s="9">
        <f>Source!AQ403</f>
        <v>3.6</v>
      </c>
      <c r="F855" s="24"/>
      <c r="G855" s="23" t="str">
        <f>Source!DI403</f>
        <v/>
      </c>
      <c r="H855" s="9">
        <f>Source!AV403</f>
        <v>1</v>
      </c>
      <c r="I855" s="9"/>
      <c r="J855" s="24"/>
      <c r="K855" s="24">
        <f>Source!U403</f>
        <v>0.36000000000000004</v>
      </c>
    </row>
    <row r="856" spans="1:22" ht="15" x14ac:dyDescent="0.25">
      <c r="A856" s="27"/>
      <c r="B856" s="27"/>
      <c r="C856" s="27"/>
      <c r="D856" s="27"/>
      <c r="E856" s="27"/>
      <c r="F856" s="27"/>
      <c r="G856" s="27"/>
      <c r="H856" s="27"/>
      <c r="I856" s="40">
        <f>J851+J852+J853+J854</f>
        <v>312.96999999999997</v>
      </c>
      <c r="J856" s="40"/>
      <c r="K856" s="28">
        <f>IF(Source!I403&lt;&gt;0, ROUND(I856/Source!I403, 2), 0)</f>
        <v>3129.7</v>
      </c>
      <c r="P856" s="26">
        <f>I856</f>
        <v>312.96999999999997</v>
      </c>
    </row>
    <row r="857" spans="1:22" ht="57" x14ac:dyDescent="0.2">
      <c r="A857" s="21">
        <v>105</v>
      </c>
      <c r="B857" s="21" t="str">
        <f>Source!F404</f>
        <v>21.26-1-110</v>
      </c>
      <c r="C857" s="21" t="str">
        <f>Source!G404</f>
        <v>Прокладки из терморасширенного графита для обслуживания фильтра сетчатого чугунного фланцевого диаметром 65 мм</v>
      </c>
      <c r="D857" s="22" t="str">
        <f>Source!H404</f>
        <v>шт.</v>
      </c>
      <c r="E857" s="9">
        <f>Source!I404</f>
        <v>2</v>
      </c>
      <c r="F857" s="24">
        <f>Source!AL404</f>
        <v>222.36</v>
      </c>
      <c r="G857" s="23" t="str">
        <f>Source!DD404</f>
        <v/>
      </c>
      <c r="H857" s="9">
        <f>Source!AW404</f>
        <v>1</v>
      </c>
      <c r="I857" s="9">
        <f>IF(Source!BC404&lt;&gt; 0, Source!BC404, 1)</f>
        <v>1</v>
      </c>
      <c r="J857" s="24">
        <f>Source!P404</f>
        <v>444.72</v>
      </c>
      <c r="K857" s="24"/>
      <c r="Q857">
        <f>ROUND((Source!BZ404/100)*ROUND((Source!AF404*Source!AV404)*Source!I404, 2), 2)</f>
        <v>0</v>
      </c>
      <c r="R857">
        <f>Source!X404</f>
        <v>0</v>
      </c>
      <c r="S857">
        <f>ROUND((Source!CA404/100)*ROUND((Source!AF404*Source!AV404)*Source!I404, 2), 2)</f>
        <v>0</v>
      </c>
      <c r="T857">
        <f>Source!Y404</f>
        <v>0</v>
      </c>
      <c r="U857">
        <f>ROUND((175/100)*ROUND((Source!AE404*Source!AV404)*Source!I404, 2), 2)</f>
        <v>0</v>
      </c>
      <c r="V857">
        <f>ROUND((108/100)*ROUND(Source!CS404*Source!I404, 2), 2)</f>
        <v>0</v>
      </c>
    </row>
    <row r="858" spans="1:22" ht="15" x14ac:dyDescent="0.25">
      <c r="A858" s="27"/>
      <c r="B858" s="27"/>
      <c r="C858" s="27"/>
      <c r="D858" s="27"/>
      <c r="E858" s="27"/>
      <c r="F858" s="27"/>
      <c r="G858" s="27"/>
      <c r="H858" s="27"/>
      <c r="I858" s="40">
        <f>J857</f>
        <v>444.72</v>
      </c>
      <c r="J858" s="40"/>
      <c r="K858" s="28">
        <f>IF(Source!I404&lt;&gt;0, ROUND(I858/Source!I404, 2), 0)</f>
        <v>222.36</v>
      </c>
      <c r="P858" s="26">
        <f>I858</f>
        <v>444.72</v>
      </c>
    </row>
    <row r="859" spans="1:22" ht="42.75" x14ac:dyDescent="0.2">
      <c r="A859" s="21">
        <v>106</v>
      </c>
      <c r="B859" s="21" t="str">
        <f>Source!F405</f>
        <v>1.15-2303-5-4/1</v>
      </c>
      <c r="C859" s="21" t="str">
        <f>Source!G405</f>
        <v>Техническое обслуживание фильтров водяных фланцевых сетчатых диаметром до 200 мм</v>
      </c>
      <c r="D859" s="22" t="str">
        <f>Source!H405</f>
        <v>10 шт.</v>
      </c>
      <c r="E859" s="9">
        <f>Source!I405</f>
        <v>0.2</v>
      </c>
      <c r="F859" s="24"/>
      <c r="G859" s="23"/>
      <c r="H859" s="9"/>
      <c r="I859" s="9"/>
      <c r="J859" s="24"/>
      <c r="K859" s="24"/>
      <c r="Q859">
        <f>ROUND((Source!BZ405/100)*ROUND((Source!AF405*Source!AV405)*Source!I405, 2), 2)</f>
        <v>516.53</v>
      </c>
      <c r="R859">
        <f>Source!X405</f>
        <v>516.53</v>
      </c>
      <c r="S859">
        <f>ROUND((Source!CA405/100)*ROUND((Source!AF405*Source!AV405)*Source!I405, 2), 2)</f>
        <v>73.790000000000006</v>
      </c>
      <c r="T859">
        <f>Source!Y405</f>
        <v>73.790000000000006</v>
      </c>
      <c r="U859">
        <f>ROUND((175/100)*ROUND((Source!AE405*Source!AV405)*Source!I405, 2), 2)</f>
        <v>0</v>
      </c>
      <c r="V859">
        <f>ROUND((108/100)*ROUND(Source!CS405*Source!I405, 2), 2)</f>
        <v>0</v>
      </c>
    </row>
    <row r="860" spans="1:22" ht="14.25" x14ac:dyDescent="0.2">
      <c r="A860" s="21"/>
      <c r="B860" s="21"/>
      <c r="C860" s="21" t="s">
        <v>1437</v>
      </c>
      <c r="D860" s="22"/>
      <c r="E860" s="9"/>
      <c r="F860" s="24">
        <f>Source!AO405</f>
        <v>3689.51</v>
      </c>
      <c r="G860" s="23" t="str">
        <f>Source!DG405</f>
        <v/>
      </c>
      <c r="H860" s="9">
        <f>Source!AV405</f>
        <v>1</v>
      </c>
      <c r="I860" s="9">
        <f>IF(Source!BA405&lt;&gt; 0, Source!BA405, 1)</f>
        <v>1</v>
      </c>
      <c r="J860" s="24">
        <f>Source!S405</f>
        <v>737.9</v>
      </c>
      <c r="K860" s="24"/>
    </row>
    <row r="861" spans="1:22" ht="14.25" x14ac:dyDescent="0.2">
      <c r="A861" s="21"/>
      <c r="B861" s="21"/>
      <c r="C861" s="21" t="s">
        <v>1445</v>
      </c>
      <c r="D861" s="22"/>
      <c r="E861" s="9"/>
      <c r="F861" s="24">
        <f>Source!AL405</f>
        <v>2.09</v>
      </c>
      <c r="G861" s="23" t="str">
        <f>Source!DD405</f>
        <v/>
      </c>
      <c r="H861" s="9">
        <f>Source!AW405</f>
        <v>1</v>
      </c>
      <c r="I861" s="9">
        <f>IF(Source!BC405&lt;&gt; 0, Source!BC405, 1)</f>
        <v>1</v>
      </c>
      <c r="J861" s="24">
        <f>Source!P405</f>
        <v>0.42</v>
      </c>
      <c r="K861" s="24"/>
    </row>
    <row r="862" spans="1:22" ht="14.25" x14ac:dyDescent="0.2">
      <c r="A862" s="21"/>
      <c r="B862" s="21"/>
      <c r="C862" s="21" t="s">
        <v>1438</v>
      </c>
      <c r="D862" s="22" t="s">
        <v>1439</v>
      </c>
      <c r="E862" s="9">
        <f>Source!AT405</f>
        <v>70</v>
      </c>
      <c r="F862" s="24"/>
      <c r="G862" s="23"/>
      <c r="H862" s="9"/>
      <c r="I862" s="9"/>
      <c r="J862" s="24">
        <f>SUM(R859:R861)</f>
        <v>516.53</v>
      </c>
      <c r="K862" s="24"/>
    </row>
    <row r="863" spans="1:22" ht="14.25" x14ac:dyDescent="0.2">
      <c r="A863" s="21"/>
      <c r="B863" s="21"/>
      <c r="C863" s="21" t="s">
        <v>1440</v>
      </c>
      <c r="D863" s="22" t="s">
        <v>1439</v>
      </c>
      <c r="E863" s="9">
        <f>Source!AU405</f>
        <v>10</v>
      </c>
      <c r="F863" s="24"/>
      <c r="G863" s="23"/>
      <c r="H863" s="9"/>
      <c r="I863" s="9"/>
      <c r="J863" s="24">
        <f>SUM(T859:T862)</f>
        <v>73.790000000000006</v>
      </c>
      <c r="K863" s="24"/>
    </row>
    <row r="864" spans="1:22" ht="14.25" x14ac:dyDescent="0.2">
      <c r="A864" s="21"/>
      <c r="B864" s="21"/>
      <c r="C864" s="21" t="s">
        <v>1441</v>
      </c>
      <c r="D864" s="22" t="s">
        <v>1442</v>
      </c>
      <c r="E864" s="9">
        <f>Source!AQ405</f>
        <v>7.64</v>
      </c>
      <c r="F864" s="24"/>
      <c r="G864" s="23" t="str">
        <f>Source!DI405</f>
        <v/>
      </c>
      <c r="H864" s="9">
        <f>Source!AV405</f>
        <v>1</v>
      </c>
      <c r="I864" s="9"/>
      <c r="J864" s="24"/>
      <c r="K864" s="24">
        <f>Source!U405</f>
        <v>1.528</v>
      </c>
    </row>
    <row r="865" spans="1:22" ht="15" x14ac:dyDescent="0.25">
      <c r="A865" s="27"/>
      <c r="B865" s="27"/>
      <c r="C865" s="27"/>
      <c r="D865" s="27"/>
      <c r="E865" s="27"/>
      <c r="F865" s="27"/>
      <c r="G865" s="27"/>
      <c r="H865" s="27"/>
      <c r="I865" s="40">
        <f>J860+J861+J862+J863</f>
        <v>1328.6399999999999</v>
      </c>
      <c r="J865" s="40"/>
      <c r="K865" s="28">
        <f>IF(Source!I405&lt;&gt;0, ROUND(I865/Source!I405, 2), 0)</f>
        <v>6643.2</v>
      </c>
      <c r="P865" s="26">
        <f>I865</f>
        <v>1328.6399999999999</v>
      </c>
    </row>
    <row r="866" spans="1:22" ht="42.75" x14ac:dyDescent="0.2">
      <c r="A866" s="21">
        <v>107</v>
      </c>
      <c r="B866" s="21" t="str">
        <f>Source!F406</f>
        <v>1.15-2203-7-3/1</v>
      </c>
      <c r="C866" s="21" t="str">
        <f>Source!G406</f>
        <v>Техническое обслуживание крана шарового латунного никелированного диаметром до 100 мм</v>
      </c>
      <c r="D866" s="22" t="str">
        <f>Source!H406</f>
        <v>10 шт.</v>
      </c>
      <c r="E866" s="9">
        <f>Source!I406</f>
        <v>0.2</v>
      </c>
      <c r="F866" s="24"/>
      <c r="G866" s="23"/>
      <c r="H866" s="9"/>
      <c r="I866" s="9"/>
      <c r="J866" s="24"/>
      <c r="K866" s="24"/>
      <c r="Q866">
        <f>ROUND((Source!BZ406/100)*ROUND((Source!AF406*Source!AV406)*Source!I406, 2), 2)</f>
        <v>68.319999999999993</v>
      </c>
      <c r="R866">
        <f>Source!X406</f>
        <v>68.319999999999993</v>
      </c>
      <c r="S866">
        <f>ROUND((Source!CA406/100)*ROUND((Source!AF406*Source!AV406)*Source!I406, 2), 2)</f>
        <v>9.76</v>
      </c>
      <c r="T866">
        <f>Source!Y406</f>
        <v>9.76</v>
      </c>
      <c r="U866">
        <f>ROUND((175/100)*ROUND((Source!AE406*Source!AV406)*Source!I406, 2), 2)</f>
        <v>0</v>
      </c>
      <c r="V866">
        <f>ROUND((108/100)*ROUND(Source!CS406*Source!I406, 2), 2)</f>
        <v>0</v>
      </c>
    </row>
    <row r="867" spans="1:22" ht="14.25" x14ac:dyDescent="0.2">
      <c r="A867" s="21"/>
      <c r="B867" s="21"/>
      <c r="C867" s="21" t="s">
        <v>1437</v>
      </c>
      <c r="D867" s="22"/>
      <c r="E867" s="9"/>
      <c r="F867" s="24">
        <f>Source!AO406</f>
        <v>488.01</v>
      </c>
      <c r="G867" s="23" t="str">
        <f>Source!DG406</f>
        <v/>
      </c>
      <c r="H867" s="9">
        <f>Source!AV406</f>
        <v>1</v>
      </c>
      <c r="I867" s="9">
        <f>IF(Source!BA406&lt;&gt; 0, Source!BA406, 1)</f>
        <v>1</v>
      </c>
      <c r="J867" s="24">
        <f>Source!S406</f>
        <v>97.6</v>
      </c>
      <c r="K867" s="24"/>
    </row>
    <row r="868" spans="1:22" ht="14.25" x14ac:dyDescent="0.2">
      <c r="A868" s="21"/>
      <c r="B868" s="21"/>
      <c r="C868" s="21" t="s">
        <v>1438</v>
      </c>
      <c r="D868" s="22" t="s">
        <v>1439</v>
      </c>
      <c r="E868" s="9">
        <f>Source!AT406</f>
        <v>70</v>
      </c>
      <c r="F868" s="24"/>
      <c r="G868" s="23"/>
      <c r="H868" s="9"/>
      <c r="I868" s="9"/>
      <c r="J868" s="24">
        <f>SUM(R866:R867)</f>
        <v>68.319999999999993</v>
      </c>
      <c r="K868" s="24"/>
    </row>
    <row r="869" spans="1:22" ht="14.25" x14ac:dyDescent="0.2">
      <c r="A869" s="21"/>
      <c r="B869" s="21"/>
      <c r="C869" s="21" t="s">
        <v>1440</v>
      </c>
      <c r="D869" s="22" t="s">
        <v>1439</v>
      </c>
      <c r="E869" s="9">
        <f>Source!AU406</f>
        <v>10</v>
      </c>
      <c r="F869" s="24"/>
      <c r="G869" s="23"/>
      <c r="H869" s="9"/>
      <c r="I869" s="9"/>
      <c r="J869" s="24">
        <f>SUM(T866:T868)</f>
        <v>9.76</v>
      </c>
      <c r="K869" s="24"/>
    </row>
    <row r="870" spans="1:22" ht="14.25" x14ac:dyDescent="0.2">
      <c r="A870" s="21"/>
      <c r="B870" s="21"/>
      <c r="C870" s="21" t="s">
        <v>1441</v>
      </c>
      <c r="D870" s="22" t="s">
        <v>1442</v>
      </c>
      <c r="E870" s="9">
        <f>Source!AQ406</f>
        <v>0.92</v>
      </c>
      <c r="F870" s="24"/>
      <c r="G870" s="23" t="str">
        <f>Source!DI406</f>
        <v/>
      </c>
      <c r="H870" s="9">
        <f>Source!AV406</f>
        <v>1</v>
      </c>
      <c r="I870" s="9"/>
      <c r="J870" s="24"/>
      <c r="K870" s="24">
        <f>Source!U406</f>
        <v>0.18400000000000002</v>
      </c>
    </row>
    <row r="871" spans="1:22" ht="15" x14ac:dyDescent="0.25">
      <c r="A871" s="27"/>
      <c r="B871" s="27"/>
      <c r="C871" s="27"/>
      <c r="D871" s="27"/>
      <c r="E871" s="27"/>
      <c r="F871" s="27"/>
      <c r="G871" s="27"/>
      <c r="H871" s="27"/>
      <c r="I871" s="40">
        <f>J867+J868+J869</f>
        <v>175.67999999999998</v>
      </c>
      <c r="J871" s="40"/>
      <c r="K871" s="28">
        <f>IF(Source!I406&lt;&gt;0, ROUND(I871/Source!I406, 2), 0)</f>
        <v>878.4</v>
      </c>
      <c r="P871" s="26">
        <f>I871</f>
        <v>175.67999999999998</v>
      </c>
    </row>
    <row r="872" spans="1:22" ht="57" x14ac:dyDescent="0.2">
      <c r="A872" s="21">
        <v>108</v>
      </c>
      <c r="B872" s="21" t="str">
        <f>Source!F407</f>
        <v>1.23-2103-21-1/1</v>
      </c>
      <c r="C872" s="21" t="str">
        <f>Source!G407</f>
        <v>Техническое обслуживание преобразователей давления, перепада давления, тензорезисторных, дифференциальных (Сапфир)</v>
      </c>
      <c r="D872" s="22" t="str">
        <f>Source!H407</f>
        <v>шт.</v>
      </c>
      <c r="E872" s="9">
        <f>Source!I407</f>
        <v>1</v>
      </c>
      <c r="F872" s="24"/>
      <c r="G872" s="23"/>
      <c r="H872" s="9"/>
      <c r="I872" s="9"/>
      <c r="J872" s="24"/>
      <c r="K872" s="24"/>
      <c r="Q872">
        <f>ROUND((Source!BZ407/100)*ROUND((Source!AF407*Source!AV407)*Source!I407, 2), 2)</f>
        <v>768.11</v>
      </c>
      <c r="R872">
        <f>Source!X407</f>
        <v>768.11</v>
      </c>
      <c r="S872">
        <f>ROUND((Source!CA407/100)*ROUND((Source!AF407*Source!AV407)*Source!I407, 2), 2)</f>
        <v>109.73</v>
      </c>
      <c r="T872">
        <f>Source!Y407</f>
        <v>109.73</v>
      </c>
      <c r="U872">
        <f>ROUND((175/100)*ROUND((Source!AE407*Source!AV407)*Source!I407, 2), 2)</f>
        <v>0</v>
      </c>
      <c r="V872">
        <f>ROUND((108/100)*ROUND(Source!CS407*Source!I407, 2), 2)</f>
        <v>0</v>
      </c>
    </row>
    <row r="873" spans="1:22" ht="14.25" x14ac:dyDescent="0.2">
      <c r="A873" s="21"/>
      <c r="B873" s="21"/>
      <c r="C873" s="21" t="s">
        <v>1437</v>
      </c>
      <c r="D873" s="22"/>
      <c r="E873" s="9"/>
      <c r="F873" s="24">
        <f>Source!AO407</f>
        <v>548.65</v>
      </c>
      <c r="G873" s="23" t="str">
        <f>Source!DG407</f>
        <v>*2</v>
      </c>
      <c r="H873" s="9">
        <f>Source!AV407</f>
        <v>1</v>
      </c>
      <c r="I873" s="9">
        <f>IF(Source!BA407&lt;&gt; 0, Source!BA407, 1)</f>
        <v>1</v>
      </c>
      <c r="J873" s="24">
        <f>Source!S407</f>
        <v>1097.3</v>
      </c>
      <c r="K873" s="24"/>
    </row>
    <row r="874" spans="1:22" ht="14.25" x14ac:dyDescent="0.2">
      <c r="A874" s="21"/>
      <c r="B874" s="21"/>
      <c r="C874" s="21" t="s">
        <v>1445</v>
      </c>
      <c r="D874" s="22"/>
      <c r="E874" s="9"/>
      <c r="F874" s="24">
        <f>Source!AL407</f>
        <v>15.26</v>
      </c>
      <c r="G874" s="23" t="str">
        <f>Source!DD407</f>
        <v>*2</v>
      </c>
      <c r="H874" s="9">
        <f>Source!AW407</f>
        <v>1</v>
      </c>
      <c r="I874" s="9">
        <f>IF(Source!BC407&lt;&gt; 0, Source!BC407, 1)</f>
        <v>1</v>
      </c>
      <c r="J874" s="24">
        <f>Source!P407</f>
        <v>30.52</v>
      </c>
      <c r="K874" s="24"/>
    </row>
    <row r="875" spans="1:22" ht="14.25" x14ac:dyDescent="0.2">
      <c r="A875" s="21"/>
      <c r="B875" s="21"/>
      <c r="C875" s="21" t="s">
        <v>1438</v>
      </c>
      <c r="D875" s="22" t="s">
        <v>1439</v>
      </c>
      <c r="E875" s="9">
        <f>Source!AT407</f>
        <v>70</v>
      </c>
      <c r="F875" s="24"/>
      <c r="G875" s="23"/>
      <c r="H875" s="9"/>
      <c r="I875" s="9"/>
      <c r="J875" s="24">
        <f>SUM(R872:R874)</f>
        <v>768.11</v>
      </c>
      <c r="K875" s="24"/>
    </row>
    <row r="876" spans="1:22" ht="14.25" x14ac:dyDescent="0.2">
      <c r="A876" s="21"/>
      <c r="B876" s="21"/>
      <c r="C876" s="21" t="s">
        <v>1440</v>
      </c>
      <c r="D876" s="22" t="s">
        <v>1439</v>
      </c>
      <c r="E876" s="9">
        <f>Source!AU407</f>
        <v>10</v>
      </c>
      <c r="F876" s="24"/>
      <c r="G876" s="23"/>
      <c r="H876" s="9"/>
      <c r="I876" s="9"/>
      <c r="J876" s="24">
        <f>SUM(T872:T875)</f>
        <v>109.73</v>
      </c>
      <c r="K876" s="24"/>
    </row>
    <row r="877" spans="1:22" ht="14.25" x14ac:dyDescent="0.2">
      <c r="A877" s="21"/>
      <c r="B877" s="21"/>
      <c r="C877" s="21" t="s">
        <v>1441</v>
      </c>
      <c r="D877" s="22" t="s">
        <v>1442</v>
      </c>
      <c r="E877" s="9">
        <f>Source!AQ407</f>
        <v>0.77</v>
      </c>
      <c r="F877" s="24"/>
      <c r="G877" s="23" t="str">
        <f>Source!DI407</f>
        <v>*2</v>
      </c>
      <c r="H877" s="9">
        <f>Source!AV407</f>
        <v>1</v>
      </c>
      <c r="I877" s="9"/>
      <c r="J877" s="24"/>
      <c r="K877" s="24">
        <f>Source!U407</f>
        <v>1.54</v>
      </c>
    </row>
    <row r="878" spans="1:22" ht="15" x14ac:dyDescent="0.25">
      <c r="A878" s="27"/>
      <c r="B878" s="27"/>
      <c r="C878" s="27"/>
      <c r="D878" s="27"/>
      <c r="E878" s="27"/>
      <c r="F878" s="27"/>
      <c r="G878" s="27"/>
      <c r="H878" s="27"/>
      <c r="I878" s="40">
        <f>J873+J874+J875+J876</f>
        <v>2005.6599999999999</v>
      </c>
      <c r="J878" s="40"/>
      <c r="K878" s="28">
        <f>IF(Source!I407&lt;&gt;0, ROUND(I878/Source!I407, 2), 0)</f>
        <v>2005.66</v>
      </c>
      <c r="P878" s="26">
        <f>I878</f>
        <v>2005.6599999999999</v>
      </c>
    </row>
    <row r="879" spans="1:22" ht="42.75" x14ac:dyDescent="0.2">
      <c r="A879" s="21">
        <v>109</v>
      </c>
      <c r="B879" s="21" t="str">
        <f>Source!F408</f>
        <v>1.15-2203-7-2/1</v>
      </c>
      <c r="C879" s="21" t="str">
        <f>Source!G408</f>
        <v>Техническое обслуживание крана шарового латунного никелированного диаметром до 50 мм</v>
      </c>
      <c r="D879" s="22" t="str">
        <f>Source!H408</f>
        <v>10 шт.</v>
      </c>
      <c r="E879" s="9">
        <f>Source!I408</f>
        <v>0.2</v>
      </c>
      <c r="F879" s="24"/>
      <c r="G879" s="23"/>
      <c r="H879" s="9"/>
      <c r="I879" s="9"/>
      <c r="J879" s="24"/>
      <c r="K879" s="24"/>
      <c r="Q879">
        <f>ROUND((Source!BZ408/100)*ROUND((Source!AF408*Source!AV408)*Source!I408, 2), 2)</f>
        <v>45.3</v>
      </c>
      <c r="R879">
        <f>Source!X408</f>
        <v>45.3</v>
      </c>
      <c r="S879">
        <f>ROUND((Source!CA408/100)*ROUND((Source!AF408*Source!AV408)*Source!I408, 2), 2)</f>
        <v>6.47</v>
      </c>
      <c r="T879">
        <f>Source!Y408</f>
        <v>6.47</v>
      </c>
      <c r="U879">
        <f>ROUND((175/100)*ROUND((Source!AE408*Source!AV408)*Source!I408, 2), 2)</f>
        <v>0</v>
      </c>
      <c r="V879">
        <f>ROUND((108/100)*ROUND(Source!CS408*Source!I408, 2), 2)</f>
        <v>0</v>
      </c>
    </row>
    <row r="880" spans="1:22" ht="14.25" x14ac:dyDescent="0.2">
      <c r="A880" s="21"/>
      <c r="B880" s="21"/>
      <c r="C880" s="21" t="s">
        <v>1437</v>
      </c>
      <c r="D880" s="22"/>
      <c r="E880" s="9"/>
      <c r="F880" s="24">
        <f>Source!AO408</f>
        <v>323.57</v>
      </c>
      <c r="G880" s="23" t="str">
        <f>Source!DG408</f>
        <v/>
      </c>
      <c r="H880" s="9">
        <f>Source!AV408</f>
        <v>1</v>
      </c>
      <c r="I880" s="9">
        <f>IF(Source!BA408&lt;&gt; 0, Source!BA408, 1)</f>
        <v>1</v>
      </c>
      <c r="J880" s="24">
        <f>Source!S408</f>
        <v>64.709999999999994</v>
      </c>
      <c r="K880" s="24"/>
    </row>
    <row r="881" spans="1:22" ht="14.25" x14ac:dyDescent="0.2">
      <c r="A881" s="21"/>
      <c r="B881" s="21"/>
      <c r="C881" s="21" t="s">
        <v>1438</v>
      </c>
      <c r="D881" s="22" t="s">
        <v>1439</v>
      </c>
      <c r="E881" s="9">
        <f>Source!AT408</f>
        <v>70</v>
      </c>
      <c r="F881" s="24"/>
      <c r="G881" s="23"/>
      <c r="H881" s="9"/>
      <c r="I881" s="9"/>
      <c r="J881" s="24">
        <f>SUM(R879:R880)</f>
        <v>45.3</v>
      </c>
      <c r="K881" s="24"/>
    </row>
    <row r="882" spans="1:22" ht="14.25" x14ac:dyDescent="0.2">
      <c r="A882" s="21"/>
      <c r="B882" s="21"/>
      <c r="C882" s="21" t="s">
        <v>1440</v>
      </c>
      <c r="D882" s="22" t="s">
        <v>1439</v>
      </c>
      <c r="E882" s="9">
        <f>Source!AU408</f>
        <v>10</v>
      </c>
      <c r="F882" s="24"/>
      <c r="G882" s="23"/>
      <c r="H882" s="9"/>
      <c r="I882" s="9"/>
      <c r="J882" s="24">
        <f>SUM(T879:T881)</f>
        <v>6.47</v>
      </c>
      <c r="K882" s="24"/>
    </row>
    <row r="883" spans="1:22" ht="14.25" x14ac:dyDescent="0.2">
      <c r="A883" s="21"/>
      <c r="B883" s="21"/>
      <c r="C883" s="21" t="s">
        <v>1441</v>
      </c>
      <c r="D883" s="22" t="s">
        <v>1442</v>
      </c>
      <c r="E883" s="9">
        <f>Source!AQ408</f>
        <v>0.61</v>
      </c>
      <c r="F883" s="24"/>
      <c r="G883" s="23" t="str">
        <f>Source!DI408</f>
        <v/>
      </c>
      <c r="H883" s="9">
        <f>Source!AV408</f>
        <v>1</v>
      </c>
      <c r="I883" s="9"/>
      <c r="J883" s="24"/>
      <c r="K883" s="24">
        <f>Source!U408</f>
        <v>0.122</v>
      </c>
    </row>
    <row r="884" spans="1:22" ht="15" x14ac:dyDescent="0.25">
      <c r="A884" s="27"/>
      <c r="B884" s="27"/>
      <c r="C884" s="27"/>
      <c r="D884" s="27"/>
      <c r="E884" s="27"/>
      <c r="F884" s="27"/>
      <c r="G884" s="27"/>
      <c r="H884" s="27"/>
      <c r="I884" s="40">
        <f>J880+J881+J882</f>
        <v>116.47999999999999</v>
      </c>
      <c r="J884" s="40"/>
      <c r="K884" s="28">
        <f>IF(Source!I408&lt;&gt;0, ROUND(I884/Source!I408, 2), 0)</f>
        <v>582.4</v>
      </c>
      <c r="P884" s="26">
        <f>I884</f>
        <v>116.47999999999999</v>
      </c>
    </row>
    <row r="885" spans="1:22" ht="42.75" x14ac:dyDescent="0.2">
      <c r="A885" s="21">
        <v>110</v>
      </c>
      <c r="B885" s="21" t="str">
        <f>Source!F409</f>
        <v>1.23-2103-18-1/1</v>
      </c>
      <c r="C885" s="21" t="str">
        <f>Source!G409</f>
        <v>Техническое обслуживание термометра биметаллического, дилатометрического</v>
      </c>
      <c r="D885" s="22" t="str">
        <f>Source!H409</f>
        <v>шт.</v>
      </c>
      <c r="E885" s="9">
        <f>Source!I409</f>
        <v>2</v>
      </c>
      <c r="F885" s="24"/>
      <c r="G885" s="23"/>
      <c r="H885" s="9"/>
      <c r="I885" s="9"/>
      <c r="J885" s="24"/>
      <c r="K885" s="24"/>
      <c r="Q885">
        <f>ROUND((Source!BZ409/100)*ROUND((Source!AF409*Source!AV409)*Source!I409, 2), 2)</f>
        <v>529.14</v>
      </c>
      <c r="R885">
        <f>Source!X409</f>
        <v>529.14</v>
      </c>
      <c r="S885">
        <f>ROUND((Source!CA409/100)*ROUND((Source!AF409*Source!AV409)*Source!I409, 2), 2)</f>
        <v>75.59</v>
      </c>
      <c r="T885">
        <f>Source!Y409</f>
        <v>75.59</v>
      </c>
      <c r="U885">
        <f>ROUND((175/100)*ROUND((Source!AE409*Source!AV409)*Source!I409, 2), 2)</f>
        <v>0</v>
      </c>
      <c r="V885">
        <f>ROUND((108/100)*ROUND(Source!CS409*Source!I409, 2), 2)</f>
        <v>0</v>
      </c>
    </row>
    <row r="886" spans="1:22" ht="14.25" x14ac:dyDescent="0.2">
      <c r="A886" s="21"/>
      <c r="B886" s="21"/>
      <c r="C886" s="21" t="s">
        <v>1437</v>
      </c>
      <c r="D886" s="22"/>
      <c r="E886" s="9"/>
      <c r="F886" s="24">
        <f>Source!AO409</f>
        <v>188.98</v>
      </c>
      <c r="G886" s="23" t="str">
        <f>Source!DG409</f>
        <v>*2</v>
      </c>
      <c r="H886" s="9">
        <f>Source!AV409</f>
        <v>1</v>
      </c>
      <c r="I886" s="9">
        <f>IF(Source!BA409&lt;&gt; 0, Source!BA409, 1)</f>
        <v>1</v>
      </c>
      <c r="J886" s="24">
        <f>Source!S409</f>
        <v>755.92</v>
      </c>
      <c r="K886" s="24"/>
    </row>
    <row r="887" spans="1:22" ht="14.25" x14ac:dyDescent="0.2">
      <c r="A887" s="21"/>
      <c r="B887" s="21"/>
      <c r="C887" s="21" t="s">
        <v>1445</v>
      </c>
      <c r="D887" s="22"/>
      <c r="E887" s="9"/>
      <c r="F887" s="24">
        <f>Source!AL409</f>
        <v>15.26</v>
      </c>
      <c r="G887" s="23" t="str">
        <f>Source!DD409</f>
        <v>*2</v>
      </c>
      <c r="H887" s="9">
        <f>Source!AW409</f>
        <v>1</v>
      </c>
      <c r="I887" s="9">
        <f>IF(Source!BC409&lt;&gt; 0, Source!BC409, 1)</f>
        <v>1</v>
      </c>
      <c r="J887" s="24">
        <f>Source!P409</f>
        <v>61.04</v>
      </c>
      <c r="K887" s="24"/>
    </row>
    <row r="888" spans="1:22" ht="14.25" x14ac:dyDescent="0.2">
      <c r="A888" s="21"/>
      <c r="B888" s="21"/>
      <c r="C888" s="21" t="s">
        <v>1438</v>
      </c>
      <c r="D888" s="22" t="s">
        <v>1439</v>
      </c>
      <c r="E888" s="9">
        <f>Source!AT409</f>
        <v>70</v>
      </c>
      <c r="F888" s="24"/>
      <c r="G888" s="23"/>
      <c r="H888" s="9"/>
      <c r="I888" s="9"/>
      <c r="J888" s="24">
        <f>SUM(R885:R887)</f>
        <v>529.14</v>
      </c>
      <c r="K888" s="24"/>
    </row>
    <row r="889" spans="1:22" ht="14.25" x14ac:dyDescent="0.2">
      <c r="A889" s="21"/>
      <c r="B889" s="21"/>
      <c r="C889" s="21" t="s">
        <v>1440</v>
      </c>
      <c r="D889" s="22" t="s">
        <v>1439</v>
      </c>
      <c r="E889" s="9">
        <f>Source!AU409</f>
        <v>10</v>
      </c>
      <c r="F889" s="24"/>
      <c r="G889" s="23"/>
      <c r="H889" s="9"/>
      <c r="I889" s="9"/>
      <c r="J889" s="24">
        <f>SUM(T885:T888)</f>
        <v>75.59</v>
      </c>
      <c r="K889" s="24"/>
    </row>
    <row r="890" spans="1:22" ht="14.25" x14ac:dyDescent="0.2">
      <c r="A890" s="21"/>
      <c r="B890" s="21"/>
      <c r="C890" s="21" t="s">
        <v>1441</v>
      </c>
      <c r="D890" s="22" t="s">
        <v>1442</v>
      </c>
      <c r="E890" s="9">
        <f>Source!AQ409</f>
        <v>0.31</v>
      </c>
      <c r="F890" s="24"/>
      <c r="G890" s="23" t="str">
        <f>Source!DI409</f>
        <v>*2</v>
      </c>
      <c r="H890" s="9">
        <f>Source!AV409</f>
        <v>1</v>
      </c>
      <c r="I890" s="9"/>
      <c r="J890" s="24"/>
      <c r="K890" s="24">
        <f>Source!U409</f>
        <v>1.24</v>
      </c>
    </row>
    <row r="891" spans="1:22" ht="15" x14ac:dyDescent="0.25">
      <c r="A891" s="27"/>
      <c r="B891" s="27"/>
      <c r="C891" s="27"/>
      <c r="D891" s="27"/>
      <c r="E891" s="27"/>
      <c r="F891" s="27"/>
      <c r="G891" s="27"/>
      <c r="H891" s="27"/>
      <c r="I891" s="40">
        <f>J886+J887+J888+J889</f>
        <v>1421.6899999999998</v>
      </c>
      <c r="J891" s="40"/>
      <c r="K891" s="28">
        <f>IF(Source!I409&lt;&gt;0, ROUND(I891/Source!I409, 2), 0)</f>
        <v>710.85</v>
      </c>
      <c r="P891" s="26">
        <f>I891</f>
        <v>1421.6899999999998</v>
      </c>
    </row>
    <row r="893" spans="1:22" ht="15" x14ac:dyDescent="0.25">
      <c r="B893" s="42" t="str">
        <f>Source!G413</f>
        <v>К2 БИТП. Модуль отопления 0,872Он  ADL</v>
      </c>
      <c r="C893" s="42"/>
      <c r="D893" s="42"/>
      <c r="E893" s="42"/>
      <c r="F893" s="42"/>
      <c r="G893" s="42"/>
      <c r="H893" s="42"/>
      <c r="I893" s="42"/>
      <c r="J893" s="42"/>
    </row>
    <row r="894" spans="1:22" ht="42.75" x14ac:dyDescent="0.2">
      <c r="A894" s="21">
        <v>111</v>
      </c>
      <c r="B894" s="21" t="str">
        <f>Source!F415</f>
        <v>1.15-2203-7-1/1</v>
      </c>
      <c r="C894" s="21" t="str">
        <f>Source!G415</f>
        <v>Техническое обслуживание крана шарового латунного никелированного диаметром до 25 мм</v>
      </c>
      <c r="D894" s="22" t="str">
        <f>Source!H415</f>
        <v>10 шт.</v>
      </c>
      <c r="E894" s="9">
        <f>Source!I415</f>
        <v>0.8</v>
      </c>
      <c r="F894" s="24"/>
      <c r="G894" s="23"/>
      <c r="H894" s="9"/>
      <c r="I894" s="9"/>
      <c r="J894" s="24"/>
      <c r="K894" s="24"/>
      <c r="Q894">
        <f>ROUND((Source!BZ415/100)*ROUND((Source!AF415*Source!AV415)*Source!I415, 2), 2)</f>
        <v>133.66999999999999</v>
      </c>
      <c r="R894">
        <f>Source!X415</f>
        <v>133.66999999999999</v>
      </c>
      <c r="S894">
        <f>ROUND((Source!CA415/100)*ROUND((Source!AF415*Source!AV415)*Source!I415, 2), 2)</f>
        <v>19.100000000000001</v>
      </c>
      <c r="T894">
        <f>Source!Y415</f>
        <v>19.100000000000001</v>
      </c>
      <c r="U894">
        <f>ROUND((175/100)*ROUND((Source!AE415*Source!AV415)*Source!I415, 2), 2)</f>
        <v>0</v>
      </c>
      <c r="V894">
        <f>ROUND((108/100)*ROUND(Source!CS415*Source!I415, 2), 2)</f>
        <v>0</v>
      </c>
    </row>
    <row r="895" spans="1:22" ht="14.25" x14ac:dyDescent="0.2">
      <c r="A895" s="21"/>
      <c r="B895" s="21"/>
      <c r="C895" s="21" t="s">
        <v>1437</v>
      </c>
      <c r="D895" s="22"/>
      <c r="E895" s="9"/>
      <c r="F895" s="24">
        <f>Source!AO415</f>
        <v>238.7</v>
      </c>
      <c r="G895" s="23" t="str">
        <f>Source!DG415</f>
        <v/>
      </c>
      <c r="H895" s="9">
        <f>Source!AV415</f>
        <v>1</v>
      </c>
      <c r="I895" s="9">
        <f>IF(Source!BA415&lt;&gt; 0, Source!BA415, 1)</f>
        <v>1</v>
      </c>
      <c r="J895" s="24">
        <f>Source!S415</f>
        <v>190.96</v>
      </c>
      <c r="K895" s="24"/>
    </row>
    <row r="896" spans="1:22" ht="14.25" x14ac:dyDescent="0.2">
      <c r="A896" s="21"/>
      <c r="B896" s="21"/>
      <c r="C896" s="21" t="s">
        <v>1438</v>
      </c>
      <c r="D896" s="22" t="s">
        <v>1439</v>
      </c>
      <c r="E896" s="9">
        <f>Source!AT415</f>
        <v>70</v>
      </c>
      <c r="F896" s="24"/>
      <c r="G896" s="23"/>
      <c r="H896" s="9"/>
      <c r="I896" s="9"/>
      <c r="J896" s="24">
        <f>SUM(R894:R895)</f>
        <v>133.66999999999999</v>
      </c>
      <c r="K896" s="24"/>
    </row>
    <row r="897" spans="1:22" ht="14.25" x14ac:dyDescent="0.2">
      <c r="A897" s="21"/>
      <c r="B897" s="21"/>
      <c r="C897" s="21" t="s">
        <v>1440</v>
      </c>
      <c r="D897" s="22" t="s">
        <v>1439</v>
      </c>
      <c r="E897" s="9">
        <f>Source!AU415</f>
        <v>10</v>
      </c>
      <c r="F897" s="24"/>
      <c r="G897" s="23"/>
      <c r="H897" s="9"/>
      <c r="I897" s="9"/>
      <c r="J897" s="24">
        <f>SUM(T894:T896)</f>
        <v>19.100000000000001</v>
      </c>
      <c r="K897" s="24"/>
    </row>
    <row r="898" spans="1:22" ht="14.25" x14ac:dyDescent="0.2">
      <c r="A898" s="21"/>
      <c r="B898" s="21"/>
      <c r="C898" s="21" t="s">
        <v>1441</v>
      </c>
      <c r="D898" s="22" t="s">
        <v>1442</v>
      </c>
      <c r="E898" s="9">
        <f>Source!AQ415</f>
        <v>0.45</v>
      </c>
      <c r="F898" s="24"/>
      <c r="G898" s="23" t="str">
        <f>Source!DI415</f>
        <v/>
      </c>
      <c r="H898" s="9">
        <f>Source!AV415</f>
        <v>1</v>
      </c>
      <c r="I898" s="9"/>
      <c r="J898" s="24"/>
      <c r="K898" s="24">
        <f>Source!U415</f>
        <v>0.36000000000000004</v>
      </c>
    </row>
    <row r="899" spans="1:22" ht="15" x14ac:dyDescent="0.25">
      <c r="A899" s="27"/>
      <c r="B899" s="27"/>
      <c r="C899" s="27"/>
      <c r="D899" s="27"/>
      <c r="E899" s="27"/>
      <c r="F899" s="27"/>
      <c r="G899" s="27"/>
      <c r="H899" s="27"/>
      <c r="I899" s="40">
        <f>J895+J896+J897</f>
        <v>343.73</v>
      </c>
      <c r="J899" s="40"/>
      <c r="K899" s="28">
        <f>IF(Source!I415&lt;&gt;0, ROUND(I899/Source!I415, 2), 0)</f>
        <v>429.66</v>
      </c>
      <c r="P899" s="26">
        <f>I899</f>
        <v>343.73</v>
      </c>
    </row>
    <row r="900" spans="1:22" ht="42.75" x14ac:dyDescent="0.2">
      <c r="A900" s="21">
        <v>112</v>
      </c>
      <c r="B900" s="21" t="str">
        <f>Source!F416</f>
        <v>1.15-2203-7-2/1</v>
      </c>
      <c r="C900" s="21" t="str">
        <f>Source!G416</f>
        <v>Техническое обслуживание крана шарового латунного никелированного диаметром до 50 мм</v>
      </c>
      <c r="D900" s="22" t="str">
        <f>Source!H416</f>
        <v>10 шт.</v>
      </c>
      <c r="E900" s="9">
        <f>Source!I416</f>
        <v>0.2</v>
      </c>
      <c r="F900" s="24"/>
      <c r="G900" s="23"/>
      <c r="H900" s="9"/>
      <c r="I900" s="9"/>
      <c r="J900" s="24"/>
      <c r="K900" s="24"/>
      <c r="Q900">
        <f>ROUND((Source!BZ416/100)*ROUND((Source!AF416*Source!AV416)*Source!I416, 2), 2)</f>
        <v>45.3</v>
      </c>
      <c r="R900">
        <f>Source!X416</f>
        <v>45.3</v>
      </c>
      <c r="S900">
        <f>ROUND((Source!CA416/100)*ROUND((Source!AF416*Source!AV416)*Source!I416, 2), 2)</f>
        <v>6.47</v>
      </c>
      <c r="T900">
        <f>Source!Y416</f>
        <v>6.47</v>
      </c>
      <c r="U900">
        <f>ROUND((175/100)*ROUND((Source!AE416*Source!AV416)*Source!I416, 2), 2)</f>
        <v>0</v>
      </c>
      <c r="V900">
        <f>ROUND((108/100)*ROUND(Source!CS416*Source!I416, 2), 2)</f>
        <v>0</v>
      </c>
    </row>
    <row r="901" spans="1:22" ht="14.25" x14ac:dyDescent="0.2">
      <c r="A901" s="21"/>
      <c r="B901" s="21"/>
      <c r="C901" s="21" t="s">
        <v>1437</v>
      </c>
      <c r="D901" s="22"/>
      <c r="E901" s="9"/>
      <c r="F901" s="24">
        <f>Source!AO416</f>
        <v>323.57</v>
      </c>
      <c r="G901" s="23" t="str">
        <f>Source!DG416</f>
        <v/>
      </c>
      <c r="H901" s="9">
        <f>Source!AV416</f>
        <v>1</v>
      </c>
      <c r="I901" s="9">
        <f>IF(Source!BA416&lt;&gt; 0, Source!BA416, 1)</f>
        <v>1</v>
      </c>
      <c r="J901" s="24">
        <f>Source!S416</f>
        <v>64.709999999999994</v>
      </c>
      <c r="K901" s="24"/>
    </row>
    <row r="902" spans="1:22" ht="14.25" x14ac:dyDescent="0.2">
      <c r="A902" s="21"/>
      <c r="B902" s="21"/>
      <c r="C902" s="21" t="s">
        <v>1438</v>
      </c>
      <c r="D902" s="22" t="s">
        <v>1439</v>
      </c>
      <c r="E902" s="9">
        <f>Source!AT416</f>
        <v>70</v>
      </c>
      <c r="F902" s="24"/>
      <c r="G902" s="23"/>
      <c r="H902" s="9"/>
      <c r="I902" s="9"/>
      <c r="J902" s="24">
        <f>SUM(R900:R901)</f>
        <v>45.3</v>
      </c>
      <c r="K902" s="24"/>
    </row>
    <row r="903" spans="1:22" ht="14.25" x14ac:dyDescent="0.2">
      <c r="A903" s="21"/>
      <c r="B903" s="21"/>
      <c r="C903" s="21" t="s">
        <v>1440</v>
      </c>
      <c r="D903" s="22" t="s">
        <v>1439</v>
      </c>
      <c r="E903" s="9">
        <f>Source!AU416</f>
        <v>10</v>
      </c>
      <c r="F903" s="24"/>
      <c r="G903" s="23"/>
      <c r="H903" s="9"/>
      <c r="I903" s="9"/>
      <c r="J903" s="24">
        <f>SUM(T900:T902)</f>
        <v>6.47</v>
      </c>
      <c r="K903" s="24"/>
    </row>
    <row r="904" spans="1:22" ht="14.25" x14ac:dyDescent="0.2">
      <c r="A904" s="21"/>
      <c r="B904" s="21"/>
      <c r="C904" s="21" t="s">
        <v>1441</v>
      </c>
      <c r="D904" s="22" t="s">
        <v>1442</v>
      </c>
      <c r="E904" s="9">
        <f>Source!AQ416</f>
        <v>0.61</v>
      </c>
      <c r="F904" s="24"/>
      <c r="G904" s="23" t="str">
        <f>Source!DI416</f>
        <v/>
      </c>
      <c r="H904" s="9">
        <f>Source!AV416</f>
        <v>1</v>
      </c>
      <c r="I904" s="9"/>
      <c r="J904" s="24"/>
      <c r="K904" s="24">
        <f>Source!U416</f>
        <v>0.122</v>
      </c>
    </row>
    <row r="905" spans="1:22" ht="15" x14ac:dyDescent="0.25">
      <c r="A905" s="27"/>
      <c r="B905" s="27"/>
      <c r="C905" s="27"/>
      <c r="D905" s="27"/>
      <c r="E905" s="27"/>
      <c r="F905" s="27"/>
      <c r="G905" s="27"/>
      <c r="H905" s="27"/>
      <c r="I905" s="40">
        <f>J901+J902+J903</f>
        <v>116.47999999999999</v>
      </c>
      <c r="J905" s="40"/>
      <c r="K905" s="28">
        <f>IF(Source!I416&lt;&gt;0, ROUND(I905/Source!I416, 2), 0)</f>
        <v>582.4</v>
      </c>
      <c r="P905" s="26">
        <f>I905</f>
        <v>116.47999999999999</v>
      </c>
    </row>
    <row r="906" spans="1:22" ht="42.75" x14ac:dyDescent="0.2">
      <c r="A906" s="21">
        <v>113</v>
      </c>
      <c r="B906" s="21" t="str">
        <f>Source!F417</f>
        <v>1.15-2203-7-3/1</v>
      </c>
      <c r="C906" s="21" t="str">
        <f>Source!G417</f>
        <v>Техническое обслуживание крана шарового латунного никелированного диаметром до 100 мм</v>
      </c>
      <c r="D906" s="22" t="str">
        <f>Source!H417</f>
        <v>10 шт.</v>
      </c>
      <c r="E906" s="9">
        <f>Source!I417</f>
        <v>0.2</v>
      </c>
      <c r="F906" s="24"/>
      <c r="G906" s="23"/>
      <c r="H906" s="9"/>
      <c r="I906" s="9"/>
      <c r="J906" s="24"/>
      <c r="K906" s="24"/>
      <c r="Q906">
        <f>ROUND((Source!BZ417/100)*ROUND((Source!AF417*Source!AV417)*Source!I417, 2), 2)</f>
        <v>68.319999999999993</v>
      </c>
      <c r="R906">
        <f>Source!X417</f>
        <v>68.319999999999993</v>
      </c>
      <c r="S906">
        <f>ROUND((Source!CA417/100)*ROUND((Source!AF417*Source!AV417)*Source!I417, 2), 2)</f>
        <v>9.76</v>
      </c>
      <c r="T906">
        <f>Source!Y417</f>
        <v>9.76</v>
      </c>
      <c r="U906">
        <f>ROUND((175/100)*ROUND((Source!AE417*Source!AV417)*Source!I417, 2), 2)</f>
        <v>0</v>
      </c>
      <c r="V906">
        <f>ROUND((108/100)*ROUND(Source!CS417*Source!I417, 2), 2)</f>
        <v>0</v>
      </c>
    </row>
    <row r="907" spans="1:22" ht="14.25" x14ac:dyDescent="0.2">
      <c r="A907" s="21"/>
      <c r="B907" s="21"/>
      <c r="C907" s="21" t="s">
        <v>1437</v>
      </c>
      <c r="D907" s="22"/>
      <c r="E907" s="9"/>
      <c r="F907" s="24">
        <f>Source!AO417</f>
        <v>488.01</v>
      </c>
      <c r="G907" s="23" t="str">
        <f>Source!DG417</f>
        <v/>
      </c>
      <c r="H907" s="9">
        <f>Source!AV417</f>
        <v>1</v>
      </c>
      <c r="I907" s="9">
        <f>IF(Source!BA417&lt;&gt; 0, Source!BA417, 1)</f>
        <v>1</v>
      </c>
      <c r="J907" s="24">
        <f>Source!S417</f>
        <v>97.6</v>
      </c>
      <c r="K907" s="24"/>
    </row>
    <row r="908" spans="1:22" ht="14.25" x14ac:dyDescent="0.2">
      <c r="A908" s="21"/>
      <c r="B908" s="21"/>
      <c r="C908" s="21" t="s">
        <v>1438</v>
      </c>
      <c r="D908" s="22" t="s">
        <v>1439</v>
      </c>
      <c r="E908" s="9">
        <f>Source!AT417</f>
        <v>70</v>
      </c>
      <c r="F908" s="24"/>
      <c r="G908" s="23"/>
      <c r="H908" s="9"/>
      <c r="I908" s="9"/>
      <c r="J908" s="24">
        <f>SUM(R906:R907)</f>
        <v>68.319999999999993</v>
      </c>
      <c r="K908" s="24"/>
    </row>
    <row r="909" spans="1:22" ht="14.25" x14ac:dyDescent="0.2">
      <c r="A909" s="21"/>
      <c r="B909" s="21"/>
      <c r="C909" s="21" t="s">
        <v>1440</v>
      </c>
      <c r="D909" s="22" t="s">
        <v>1439</v>
      </c>
      <c r="E909" s="9">
        <f>Source!AU417</f>
        <v>10</v>
      </c>
      <c r="F909" s="24"/>
      <c r="G909" s="23"/>
      <c r="H909" s="9"/>
      <c r="I909" s="9"/>
      <c r="J909" s="24">
        <f>SUM(T906:T908)</f>
        <v>9.76</v>
      </c>
      <c r="K909" s="24"/>
    </row>
    <row r="910" spans="1:22" ht="14.25" x14ac:dyDescent="0.2">
      <c r="A910" s="21"/>
      <c r="B910" s="21"/>
      <c r="C910" s="21" t="s">
        <v>1441</v>
      </c>
      <c r="D910" s="22" t="s">
        <v>1442</v>
      </c>
      <c r="E910" s="9">
        <f>Source!AQ417</f>
        <v>0.92</v>
      </c>
      <c r="F910" s="24"/>
      <c r="G910" s="23" t="str">
        <f>Source!DI417</f>
        <v/>
      </c>
      <c r="H910" s="9">
        <f>Source!AV417</f>
        <v>1</v>
      </c>
      <c r="I910" s="9"/>
      <c r="J910" s="24"/>
      <c r="K910" s="24">
        <f>Source!U417</f>
        <v>0.18400000000000002</v>
      </c>
    </row>
    <row r="911" spans="1:22" ht="15" x14ac:dyDescent="0.25">
      <c r="A911" s="27"/>
      <c r="B911" s="27"/>
      <c r="C911" s="27"/>
      <c r="D911" s="27"/>
      <c r="E911" s="27"/>
      <c r="F911" s="27"/>
      <c r="G911" s="27"/>
      <c r="H911" s="27"/>
      <c r="I911" s="40">
        <f>J907+J908+J909</f>
        <v>175.67999999999998</v>
      </c>
      <c r="J911" s="40"/>
      <c r="K911" s="28">
        <f>IF(Source!I417&lt;&gt;0, ROUND(I911/Source!I417, 2), 0)</f>
        <v>878.4</v>
      </c>
      <c r="P911" s="26">
        <f>I911</f>
        <v>175.67999999999998</v>
      </c>
    </row>
    <row r="912" spans="1:22" ht="57" x14ac:dyDescent="0.2">
      <c r="A912" s="21">
        <v>114</v>
      </c>
      <c r="B912" s="21" t="str">
        <f>Source!F418</f>
        <v>1.23-2103-41-1/1</v>
      </c>
      <c r="C912" s="21" t="str">
        <f>Source!G418</f>
        <v>Техническое обслуживание регулирующего клапана / Клапан регулирующий ,  предохранительный клапан, Клапан соленоидный</v>
      </c>
      <c r="D912" s="22" t="str">
        <f>Source!H418</f>
        <v>шт.</v>
      </c>
      <c r="E912" s="9">
        <f>Source!I418</f>
        <v>3</v>
      </c>
      <c r="F912" s="24"/>
      <c r="G912" s="23"/>
      <c r="H912" s="9"/>
      <c r="I912" s="9"/>
      <c r="J912" s="24"/>
      <c r="K912" s="24"/>
      <c r="Q912">
        <f>ROUND((Source!BZ418/100)*ROUND((Source!AF418*Source!AV418)*Source!I418, 2), 2)</f>
        <v>750.46</v>
      </c>
      <c r="R912">
        <f>Source!X418</f>
        <v>750.46</v>
      </c>
      <c r="S912">
        <f>ROUND((Source!CA418/100)*ROUND((Source!AF418*Source!AV418)*Source!I418, 2), 2)</f>
        <v>107.21</v>
      </c>
      <c r="T912">
        <f>Source!Y418</f>
        <v>107.21</v>
      </c>
      <c r="U912">
        <f>ROUND((175/100)*ROUND((Source!AE418*Source!AV418)*Source!I418, 2), 2)</f>
        <v>509.36</v>
      </c>
      <c r="V912">
        <f>ROUND((108/100)*ROUND(Source!CS418*Source!I418, 2), 2)</f>
        <v>314.33999999999997</v>
      </c>
    </row>
    <row r="913" spans="1:22" ht="14.25" x14ac:dyDescent="0.2">
      <c r="A913" s="21"/>
      <c r="B913" s="21"/>
      <c r="C913" s="21" t="s">
        <v>1437</v>
      </c>
      <c r="D913" s="22"/>
      <c r="E913" s="9"/>
      <c r="F913" s="24">
        <f>Source!AO418</f>
        <v>178.68</v>
      </c>
      <c r="G913" s="23" t="str">
        <f>Source!DG418</f>
        <v>*2</v>
      </c>
      <c r="H913" s="9">
        <f>Source!AV418</f>
        <v>1</v>
      </c>
      <c r="I913" s="9">
        <f>IF(Source!BA418&lt;&gt; 0, Source!BA418, 1)</f>
        <v>1</v>
      </c>
      <c r="J913" s="24">
        <f>Source!S418</f>
        <v>1072.08</v>
      </c>
      <c r="K913" s="24"/>
    </row>
    <row r="914" spans="1:22" ht="14.25" x14ac:dyDescent="0.2">
      <c r="A914" s="21"/>
      <c r="B914" s="21"/>
      <c r="C914" s="21" t="s">
        <v>1446</v>
      </c>
      <c r="D914" s="22"/>
      <c r="E914" s="9"/>
      <c r="F914" s="24">
        <f>Source!AM418</f>
        <v>89.43</v>
      </c>
      <c r="G914" s="23" t="str">
        <f>Source!DE418</f>
        <v>*2</v>
      </c>
      <c r="H914" s="9">
        <f>Source!AV418</f>
        <v>1</v>
      </c>
      <c r="I914" s="9">
        <f>IF(Source!BB418&lt;&gt; 0, Source!BB418, 1)</f>
        <v>1</v>
      </c>
      <c r="J914" s="24">
        <f>Source!Q418</f>
        <v>536.58000000000004</v>
      </c>
      <c r="K914" s="24"/>
    </row>
    <row r="915" spans="1:22" ht="14.25" x14ac:dyDescent="0.2">
      <c r="A915" s="21"/>
      <c r="B915" s="21"/>
      <c r="C915" s="21" t="s">
        <v>1447</v>
      </c>
      <c r="D915" s="22"/>
      <c r="E915" s="9"/>
      <c r="F915" s="24">
        <f>Source!AN418</f>
        <v>48.51</v>
      </c>
      <c r="G915" s="23" t="str">
        <f>Source!DF418</f>
        <v>*2</v>
      </c>
      <c r="H915" s="9">
        <f>Source!AV418</f>
        <v>1</v>
      </c>
      <c r="I915" s="9">
        <f>IF(Source!BS418&lt;&gt; 0, Source!BS418, 1)</f>
        <v>1</v>
      </c>
      <c r="J915" s="29">
        <f>Source!R418</f>
        <v>291.06</v>
      </c>
      <c r="K915" s="24"/>
    </row>
    <row r="916" spans="1:22" ht="14.25" x14ac:dyDescent="0.2">
      <c r="A916" s="21"/>
      <c r="B916" s="21"/>
      <c r="C916" s="21" t="s">
        <v>1438</v>
      </c>
      <c r="D916" s="22" t="s">
        <v>1439</v>
      </c>
      <c r="E916" s="9">
        <f>Source!AT418</f>
        <v>70</v>
      </c>
      <c r="F916" s="24"/>
      <c r="G916" s="23"/>
      <c r="H916" s="9"/>
      <c r="I916" s="9"/>
      <c r="J916" s="24">
        <f>SUM(R912:R915)</f>
        <v>750.46</v>
      </c>
      <c r="K916" s="24"/>
    </row>
    <row r="917" spans="1:22" ht="14.25" x14ac:dyDescent="0.2">
      <c r="A917" s="21"/>
      <c r="B917" s="21"/>
      <c r="C917" s="21" t="s">
        <v>1440</v>
      </c>
      <c r="D917" s="22" t="s">
        <v>1439</v>
      </c>
      <c r="E917" s="9">
        <f>Source!AU418</f>
        <v>10</v>
      </c>
      <c r="F917" s="24"/>
      <c r="G917" s="23"/>
      <c r="H917" s="9"/>
      <c r="I917" s="9"/>
      <c r="J917" s="24">
        <f>SUM(T912:T916)</f>
        <v>107.21</v>
      </c>
      <c r="K917" s="24"/>
    </row>
    <row r="918" spans="1:22" ht="14.25" x14ac:dyDescent="0.2">
      <c r="A918" s="21"/>
      <c r="B918" s="21"/>
      <c r="C918" s="21" t="s">
        <v>1448</v>
      </c>
      <c r="D918" s="22" t="s">
        <v>1439</v>
      </c>
      <c r="E918" s="9">
        <f>108</f>
        <v>108</v>
      </c>
      <c r="F918" s="24"/>
      <c r="G918" s="23"/>
      <c r="H918" s="9"/>
      <c r="I918" s="9"/>
      <c r="J918" s="24">
        <f>SUM(V912:V917)</f>
        <v>314.33999999999997</v>
      </c>
      <c r="K918" s="24"/>
    </row>
    <row r="919" spans="1:22" ht="14.25" x14ac:dyDescent="0.2">
      <c r="A919" s="21"/>
      <c r="B919" s="21"/>
      <c r="C919" s="21" t="s">
        <v>1441</v>
      </c>
      <c r="D919" s="22" t="s">
        <v>1442</v>
      </c>
      <c r="E919" s="9">
        <f>Source!AQ418</f>
        <v>0.37</v>
      </c>
      <c r="F919" s="24"/>
      <c r="G919" s="23" t="str">
        <f>Source!DI418</f>
        <v>*2</v>
      </c>
      <c r="H919" s="9">
        <f>Source!AV418</f>
        <v>1</v>
      </c>
      <c r="I919" s="9"/>
      <c r="J919" s="24"/>
      <c r="K919" s="24">
        <f>Source!U418</f>
        <v>2.2199999999999998</v>
      </c>
    </row>
    <row r="920" spans="1:22" ht="15" x14ac:dyDescent="0.25">
      <c r="A920" s="27"/>
      <c r="B920" s="27"/>
      <c r="C920" s="27"/>
      <c r="D920" s="27"/>
      <c r="E920" s="27"/>
      <c r="F920" s="27"/>
      <c r="G920" s="27"/>
      <c r="H920" s="27"/>
      <c r="I920" s="40">
        <f>J913+J914+J916+J917+J918</f>
        <v>2780.67</v>
      </c>
      <c r="J920" s="40"/>
      <c r="K920" s="28">
        <f>IF(Source!I418&lt;&gt;0, ROUND(I920/Source!I418, 2), 0)</f>
        <v>926.89</v>
      </c>
      <c r="P920" s="26">
        <f>I920</f>
        <v>2780.67</v>
      </c>
    </row>
    <row r="921" spans="1:22" ht="42.75" x14ac:dyDescent="0.2">
      <c r="A921" s="21">
        <v>115</v>
      </c>
      <c r="B921" s="21" t="str">
        <f>Source!F419</f>
        <v>1.23-2103-18-1/1</v>
      </c>
      <c r="C921" s="21" t="str">
        <f>Source!G419</f>
        <v>Техническое обслуживание термометра биметаллического, дилатометрического</v>
      </c>
      <c r="D921" s="22" t="str">
        <f>Source!H419</f>
        <v>шт.</v>
      </c>
      <c r="E921" s="9">
        <f>Source!I419</f>
        <v>4</v>
      </c>
      <c r="F921" s="24"/>
      <c r="G921" s="23"/>
      <c r="H921" s="9"/>
      <c r="I921" s="9"/>
      <c r="J921" s="24"/>
      <c r="K921" s="24"/>
      <c r="Q921">
        <f>ROUND((Source!BZ419/100)*ROUND((Source!AF419*Source!AV419)*Source!I419, 2), 2)</f>
        <v>1058.29</v>
      </c>
      <c r="R921">
        <f>Source!X419</f>
        <v>1058.29</v>
      </c>
      <c r="S921">
        <f>ROUND((Source!CA419/100)*ROUND((Source!AF419*Source!AV419)*Source!I419, 2), 2)</f>
        <v>151.18</v>
      </c>
      <c r="T921">
        <f>Source!Y419</f>
        <v>151.18</v>
      </c>
      <c r="U921">
        <f>ROUND((175/100)*ROUND((Source!AE419*Source!AV419)*Source!I419, 2), 2)</f>
        <v>0</v>
      </c>
      <c r="V921">
        <f>ROUND((108/100)*ROUND(Source!CS419*Source!I419, 2), 2)</f>
        <v>0</v>
      </c>
    </row>
    <row r="922" spans="1:22" ht="14.25" x14ac:dyDescent="0.2">
      <c r="A922" s="21"/>
      <c r="B922" s="21"/>
      <c r="C922" s="21" t="s">
        <v>1437</v>
      </c>
      <c r="D922" s="22"/>
      <c r="E922" s="9"/>
      <c r="F922" s="24">
        <f>Source!AO419</f>
        <v>188.98</v>
      </c>
      <c r="G922" s="23" t="str">
        <f>Source!DG419</f>
        <v>*2</v>
      </c>
      <c r="H922" s="9">
        <f>Source!AV419</f>
        <v>1</v>
      </c>
      <c r="I922" s="9">
        <f>IF(Source!BA419&lt;&gt; 0, Source!BA419, 1)</f>
        <v>1</v>
      </c>
      <c r="J922" s="24">
        <f>Source!S419</f>
        <v>1511.84</v>
      </c>
      <c r="K922" s="24"/>
    </row>
    <row r="923" spans="1:22" ht="14.25" x14ac:dyDescent="0.2">
      <c r="A923" s="21"/>
      <c r="B923" s="21"/>
      <c r="C923" s="21" t="s">
        <v>1445</v>
      </c>
      <c r="D923" s="22"/>
      <c r="E923" s="9"/>
      <c r="F923" s="24">
        <f>Source!AL419</f>
        <v>15.26</v>
      </c>
      <c r="G923" s="23" t="str">
        <f>Source!DD419</f>
        <v>*2</v>
      </c>
      <c r="H923" s="9">
        <f>Source!AW419</f>
        <v>1</v>
      </c>
      <c r="I923" s="9">
        <f>IF(Source!BC419&lt;&gt; 0, Source!BC419, 1)</f>
        <v>1</v>
      </c>
      <c r="J923" s="24">
        <f>Source!P419</f>
        <v>122.08</v>
      </c>
      <c r="K923" s="24"/>
    </row>
    <row r="924" spans="1:22" ht="14.25" x14ac:dyDescent="0.2">
      <c r="A924" s="21"/>
      <c r="B924" s="21"/>
      <c r="C924" s="21" t="s">
        <v>1438</v>
      </c>
      <c r="D924" s="22" t="s">
        <v>1439</v>
      </c>
      <c r="E924" s="9">
        <f>Source!AT419</f>
        <v>70</v>
      </c>
      <c r="F924" s="24"/>
      <c r="G924" s="23"/>
      <c r="H924" s="9"/>
      <c r="I924" s="9"/>
      <c r="J924" s="24">
        <f>SUM(R921:R923)</f>
        <v>1058.29</v>
      </c>
      <c r="K924" s="24"/>
    </row>
    <row r="925" spans="1:22" ht="14.25" x14ac:dyDescent="0.2">
      <c r="A925" s="21"/>
      <c r="B925" s="21"/>
      <c r="C925" s="21" t="s">
        <v>1440</v>
      </c>
      <c r="D925" s="22" t="s">
        <v>1439</v>
      </c>
      <c r="E925" s="9">
        <f>Source!AU419</f>
        <v>10</v>
      </c>
      <c r="F925" s="24"/>
      <c r="G925" s="23"/>
      <c r="H925" s="9"/>
      <c r="I925" s="9"/>
      <c r="J925" s="24">
        <f>SUM(T921:T924)</f>
        <v>151.18</v>
      </c>
      <c r="K925" s="24"/>
    </row>
    <row r="926" spans="1:22" ht="14.25" x14ac:dyDescent="0.2">
      <c r="A926" s="21"/>
      <c r="B926" s="21"/>
      <c r="C926" s="21" t="s">
        <v>1441</v>
      </c>
      <c r="D926" s="22" t="s">
        <v>1442</v>
      </c>
      <c r="E926" s="9">
        <f>Source!AQ419</f>
        <v>0.31</v>
      </c>
      <c r="F926" s="24"/>
      <c r="G926" s="23" t="str">
        <f>Source!DI419</f>
        <v>*2</v>
      </c>
      <c r="H926" s="9">
        <f>Source!AV419</f>
        <v>1</v>
      </c>
      <c r="I926" s="9"/>
      <c r="J926" s="24"/>
      <c r="K926" s="24">
        <f>Source!U419</f>
        <v>2.48</v>
      </c>
    </row>
    <row r="927" spans="1:22" ht="15" x14ac:dyDescent="0.25">
      <c r="A927" s="27"/>
      <c r="B927" s="27"/>
      <c r="C927" s="27"/>
      <c r="D927" s="27"/>
      <c r="E927" s="27"/>
      <c r="F927" s="27"/>
      <c r="G927" s="27"/>
      <c r="H927" s="27"/>
      <c r="I927" s="40">
        <f>J922+J923+J924+J925</f>
        <v>2843.39</v>
      </c>
      <c r="J927" s="40"/>
      <c r="K927" s="28">
        <f>IF(Source!I419&lt;&gt;0, ROUND(I927/Source!I419, 2), 0)</f>
        <v>710.85</v>
      </c>
      <c r="P927" s="26">
        <f>I927</f>
        <v>2843.39</v>
      </c>
    </row>
    <row r="928" spans="1:22" ht="57" x14ac:dyDescent="0.2">
      <c r="A928" s="21">
        <v>116</v>
      </c>
      <c r="B928" s="21" t="str">
        <f>Source!F420</f>
        <v>1.23-2303-6-1/1</v>
      </c>
      <c r="C928" s="21" t="str">
        <f>Source!G420</f>
        <v>Техническое обслуживание термопреобразователя сопротивления с унифицированным выходным сигналом/Термометр сопротивления</v>
      </c>
      <c r="D928" s="22" t="str">
        <f>Source!H420</f>
        <v>шт.</v>
      </c>
      <c r="E928" s="9">
        <f>Source!I420</f>
        <v>2</v>
      </c>
      <c r="F928" s="24"/>
      <c r="G928" s="23"/>
      <c r="H928" s="9"/>
      <c r="I928" s="9"/>
      <c r="J928" s="24"/>
      <c r="K928" s="24"/>
      <c r="Q928">
        <f>ROUND((Source!BZ420/100)*ROUND((Source!AF420*Source!AV420)*Source!I420, 2), 2)</f>
        <v>802.26</v>
      </c>
      <c r="R928">
        <f>Source!X420</f>
        <v>802.26</v>
      </c>
      <c r="S928">
        <f>ROUND((Source!CA420/100)*ROUND((Source!AF420*Source!AV420)*Source!I420, 2), 2)</f>
        <v>114.61</v>
      </c>
      <c r="T928">
        <f>Source!Y420</f>
        <v>114.61</v>
      </c>
      <c r="U928">
        <f>ROUND((175/100)*ROUND((Source!AE420*Source!AV420)*Source!I420, 2), 2)</f>
        <v>0</v>
      </c>
      <c r="V928">
        <f>ROUND((108/100)*ROUND(Source!CS420*Source!I420, 2), 2)</f>
        <v>0</v>
      </c>
    </row>
    <row r="929" spans="1:22" ht="14.25" x14ac:dyDescent="0.2">
      <c r="A929" s="21"/>
      <c r="B929" s="21"/>
      <c r="C929" s="21" t="s">
        <v>1437</v>
      </c>
      <c r="D929" s="22"/>
      <c r="E929" s="9"/>
      <c r="F929" s="24">
        <f>Source!AO420</f>
        <v>286.52</v>
      </c>
      <c r="G929" s="23" t="str">
        <f>Source!DG420</f>
        <v>*2</v>
      </c>
      <c r="H929" s="9">
        <f>Source!AV420</f>
        <v>1</v>
      </c>
      <c r="I929" s="9">
        <f>IF(Source!BA420&lt;&gt; 0, Source!BA420, 1)</f>
        <v>1</v>
      </c>
      <c r="J929" s="24">
        <f>Source!S420</f>
        <v>1146.08</v>
      </c>
      <c r="K929" s="24"/>
    </row>
    <row r="930" spans="1:22" ht="14.25" x14ac:dyDescent="0.2">
      <c r="A930" s="21"/>
      <c r="B930" s="21"/>
      <c r="C930" s="21" t="s">
        <v>1445</v>
      </c>
      <c r="D930" s="22"/>
      <c r="E930" s="9"/>
      <c r="F930" s="24">
        <f>Source!AL420</f>
        <v>16.28</v>
      </c>
      <c r="G930" s="23" t="str">
        <f>Source!DD420</f>
        <v>*2</v>
      </c>
      <c r="H930" s="9">
        <f>Source!AW420</f>
        <v>1</v>
      </c>
      <c r="I930" s="9">
        <f>IF(Source!BC420&lt;&gt; 0, Source!BC420, 1)</f>
        <v>1</v>
      </c>
      <c r="J930" s="24">
        <f>Source!P420</f>
        <v>65.12</v>
      </c>
      <c r="K930" s="24"/>
    </row>
    <row r="931" spans="1:22" ht="14.25" x14ac:dyDescent="0.2">
      <c r="A931" s="21"/>
      <c r="B931" s="21"/>
      <c r="C931" s="21" t="s">
        <v>1438</v>
      </c>
      <c r="D931" s="22" t="s">
        <v>1439</v>
      </c>
      <c r="E931" s="9">
        <f>Source!AT420</f>
        <v>70</v>
      </c>
      <c r="F931" s="24"/>
      <c r="G931" s="23"/>
      <c r="H931" s="9"/>
      <c r="I931" s="9"/>
      <c r="J931" s="24">
        <f>SUM(R928:R930)</f>
        <v>802.26</v>
      </c>
      <c r="K931" s="24"/>
    </row>
    <row r="932" spans="1:22" ht="14.25" x14ac:dyDescent="0.2">
      <c r="A932" s="21"/>
      <c r="B932" s="21"/>
      <c r="C932" s="21" t="s">
        <v>1440</v>
      </c>
      <c r="D932" s="22" t="s">
        <v>1439</v>
      </c>
      <c r="E932" s="9">
        <f>Source!AU420</f>
        <v>10</v>
      </c>
      <c r="F932" s="24"/>
      <c r="G932" s="23"/>
      <c r="H932" s="9"/>
      <c r="I932" s="9"/>
      <c r="J932" s="24">
        <f>SUM(T928:T931)</f>
        <v>114.61</v>
      </c>
      <c r="K932" s="24"/>
    </row>
    <row r="933" spans="1:22" ht="14.25" x14ac:dyDescent="0.2">
      <c r="A933" s="21"/>
      <c r="B933" s="21"/>
      <c r="C933" s="21" t="s">
        <v>1441</v>
      </c>
      <c r="D933" s="22" t="s">
        <v>1442</v>
      </c>
      <c r="E933" s="9">
        <f>Source!AQ420</f>
        <v>0.47</v>
      </c>
      <c r="F933" s="24"/>
      <c r="G933" s="23" t="str">
        <f>Source!DI420</f>
        <v>*2</v>
      </c>
      <c r="H933" s="9">
        <f>Source!AV420</f>
        <v>1</v>
      </c>
      <c r="I933" s="9"/>
      <c r="J933" s="24"/>
      <c r="K933" s="24">
        <f>Source!U420</f>
        <v>1.88</v>
      </c>
    </row>
    <row r="934" spans="1:22" ht="15" x14ac:dyDescent="0.25">
      <c r="A934" s="27"/>
      <c r="B934" s="27"/>
      <c r="C934" s="27"/>
      <c r="D934" s="27"/>
      <c r="E934" s="27"/>
      <c r="F934" s="27"/>
      <c r="G934" s="27"/>
      <c r="H934" s="27"/>
      <c r="I934" s="40">
        <f>J929+J930+J931+J932</f>
        <v>2128.0699999999997</v>
      </c>
      <c r="J934" s="40"/>
      <c r="K934" s="28">
        <f>IF(Source!I420&lt;&gt;0, ROUND(I934/Source!I420, 2), 0)</f>
        <v>1064.04</v>
      </c>
      <c r="P934" s="26">
        <f>I934</f>
        <v>2128.0699999999997</v>
      </c>
    </row>
    <row r="935" spans="1:22" ht="57" x14ac:dyDescent="0.2">
      <c r="A935" s="21">
        <v>117</v>
      </c>
      <c r="B935" s="21" t="str">
        <f>Source!F424</f>
        <v>1.15-2203-8-2/1</v>
      </c>
      <c r="C935" s="21" t="str">
        <f>Source!G424</f>
        <v>Техническое обслуживание затворов дисковых поворотных межфланцевых с ручным управлением диаметром 100-150 мм</v>
      </c>
      <c r="D935" s="22" t="str">
        <f>Source!H424</f>
        <v>шт.</v>
      </c>
      <c r="E935" s="9">
        <f>Source!I424</f>
        <v>6</v>
      </c>
      <c r="F935" s="24"/>
      <c r="G935" s="23"/>
      <c r="H935" s="9"/>
      <c r="I935" s="9"/>
      <c r="J935" s="24"/>
      <c r="K935" s="24"/>
      <c r="Q935">
        <f>ROUND((Source!BZ424/100)*ROUND((Source!AF424*Source!AV424)*Source!I424, 2), 2)</f>
        <v>486.78</v>
      </c>
      <c r="R935">
        <f>Source!X424</f>
        <v>486.78</v>
      </c>
      <c r="S935">
        <f>ROUND((Source!CA424/100)*ROUND((Source!AF424*Source!AV424)*Source!I424, 2), 2)</f>
        <v>69.540000000000006</v>
      </c>
      <c r="T935">
        <f>Source!Y424</f>
        <v>69.540000000000006</v>
      </c>
      <c r="U935">
        <f>ROUND((175/100)*ROUND((Source!AE424*Source!AV424)*Source!I424, 2), 2)</f>
        <v>0</v>
      </c>
      <c r="V935">
        <f>ROUND((108/100)*ROUND(Source!CS424*Source!I424, 2), 2)</f>
        <v>0</v>
      </c>
    </row>
    <row r="936" spans="1:22" ht="14.25" x14ac:dyDescent="0.2">
      <c r="A936" s="21"/>
      <c r="B936" s="21"/>
      <c r="C936" s="21" t="s">
        <v>1437</v>
      </c>
      <c r="D936" s="22"/>
      <c r="E936" s="9"/>
      <c r="F936" s="24">
        <f>Source!AO424</f>
        <v>115.9</v>
      </c>
      <c r="G936" s="23" t="str">
        <f>Source!DG424</f>
        <v/>
      </c>
      <c r="H936" s="9">
        <f>Source!AV424</f>
        <v>1</v>
      </c>
      <c r="I936" s="9">
        <f>IF(Source!BA424&lt;&gt; 0, Source!BA424, 1)</f>
        <v>1</v>
      </c>
      <c r="J936" s="24">
        <f>Source!S424</f>
        <v>695.4</v>
      </c>
      <c r="K936" s="24"/>
    </row>
    <row r="937" spans="1:22" ht="14.25" x14ac:dyDescent="0.2">
      <c r="A937" s="21"/>
      <c r="B937" s="21"/>
      <c r="C937" s="21" t="s">
        <v>1445</v>
      </c>
      <c r="D937" s="22"/>
      <c r="E937" s="9"/>
      <c r="F937" s="24">
        <f>Source!AL424</f>
        <v>0.52</v>
      </c>
      <c r="G937" s="23" t="str">
        <f>Source!DD424</f>
        <v/>
      </c>
      <c r="H937" s="9">
        <f>Source!AW424</f>
        <v>1</v>
      </c>
      <c r="I937" s="9">
        <f>IF(Source!BC424&lt;&gt; 0, Source!BC424, 1)</f>
        <v>1</v>
      </c>
      <c r="J937" s="24">
        <f>Source!P424</f>
        <v>3.12</v>
      </c>
      <c r="K937" s="24"/>
    </row>
    <row r="938" spans="1:22" ht="14.25" x14ac:dyDescent="0.2">
      <c r="A938" s="21"/>
      <c r="B938" s="21"/>
      <c r="C938" s="21" t="s">
        <v>1438</v>
      </c>
      <c r="D938" s="22" t="s">
        <v>1439</v>
      </c>
      <c r="E938" s="9">
        <f>Source!AT424</f>
        <v>70</v>
      </c>
      <c r="F938" s="24"/>
      <c r="G938" s="23"/>
      <c r="H938" s="9"/>
      <c r="I938" s="9"/>
      <c r="J938" s="24">
        <f>SUM(R935:R937)</f>
        <v>486.78</v>
      </c>
      <c r="K938" s="24"/>
    </row>
    <row r="939" spans="1:22" ht="14.25" x14ac:dyDescent="0.2">
      <c r="A939" s="21"/>
      <c r="B939" s="21"/>
      <c r="C939" s="21" t="s">
        <v>1440</v>
      </c>
      <c r="D939" s="22" t="s">
        <v>1439</v>
      </c>
      <c r="E939" s="9">
        <f>Source!AU424</f>
        <v>10</v>
      </c>
      <c r="F939" s="24"/>
      <c r="G939" s="23"/>
      <c r="H939" s="9"/>
      <c r="I939" s="9"/>
      <c r="J939" s="24">
        <f>SUM(T935:T938)</f>
        <v>69.540000000000006</v>
      </c>
      <c r="K939" s="24"/>
    </row>
    <row r="940" spans="1:22" ht="14.25" x14ac:dyDescent="0.2">
      <c r="A940" s="21"/>
      <c r="B940" s="21"/>
      <c r="C940" s="21" t="s">
        <v>1441</v>
      </c>
      <c r="D940" s="22" t="s">
        <v>1442</v>
      </c>
      <c r="E940" s="9">
        <f>Source!AQ424</f>
        <v>0.24</v>
      </c>
      <c r="F940" s="24"/>
      <c r="G940" s="23" t="str">
        <f>Source!DI424</f>
        <v/>
      </c>
      <c r="H940" s="9">
        <f>Source!AV424</f>
        <v>1</v>
      </c>
      <c r="I940" s="9"/>
      <c r="J940" s="24"/>
      <c r="K940" s="24">
        <f>Source!U424</f>
        <v>1.44</v>
      </c>
    </row>
    <row r="941" spans="1:22" ht="15" x14ac:dyDescent="0.25">
      <c r="A941" s="27"/>
      <c r="B941" s="27"/>
      <c r="C941" s="27"/>
      <c r="D941" s="27"/>
      <c r="E941" s="27"/>
      <c r="F941" s="27"/>
      <c r="G941" s="27"/>
      <c r="H941" s="27"/>
      <c r="I941" s="40">
        <f>J936+J937+J938+J939</f>
        <v>1254.8399999999999</v>
      </c>
      <c r="J941" s="40"/>
      <c r="K941" s="28">
        <f>IF(Source!I424&lt;&gt;0, ROUND(I941/Source!I424, 2), 0)</f>
        <v>209.14</v>
      </c>
      <c r="P941" s="26">
        <f>I941</f>
        <v>1254.8399999999999</v>
      </c>
    </row>
    <row r="942" spans="1:22" ht="42.75" x14ac:dyDescent="0.2">
      <c r="A942" s="21">
        <v>118</v>
      </c>
      <c r="B942" s="21" t="str">
        <f>Source!F425</f>
        <v>1.15-2303-5-3/1</v>
      </c>
      <c r="C942" s="21" t="str">
        <f>Source!G425</f>
        <v>Техническое обслуживание фильтров водяных фланцевых сетчатых диаметром до 150 мм</v>
      </c>
      <c r="D942" s="22" t="str">
        <f>Source!H425</f>
        <v>10 шт.</v>
      </c>
      <c r="E942" s="9">
        <f>Source!I425</f>
        <v>0.1</v>
      </c>
      <c r="F942" s="24"/>
      <c r="G942" s="23"/>
      <c r="H942" s="9"/>
      <c r="I942" s="9"/>
      <c r="J942" s="24"/>
      <c r="K942" s="24"/>
      <c r="Q942">
        <f>ROUND((Source!BZ425/100)*ROUND((Source!AF425*Source!AV425)*Source!I425, 2), 2)</f>
        <v>190.66</v>
      </c>
      <c r="R942">
        <f>Source!X425</f>
        <v>190.66</v>
      </c>
      <c r="S942">
        <f>ROUND((Source!CA425/100)*ROUND((Source!AF425*Source!AV425)*Source!I425, 2), 2)</f>
        <v>27.24</v>
      </c>
      <c r="T942">
        <f>Source!Y425</f>
        <v>27.24</v>
      </c>
      <c r="U942">
        <f>ROUND((175/100)*ROUND((Source!AE425*Source!AV425)*Source!I425, 2), 2)</f>
        <v>0</v>
      </c>
      <c r="V942">
        <f>ROUND((108/100)*ROUND(Source!CS425*Source!I425, 2), 2)</f>
        <v>0</v>
      </c>
    </row>
    <row r="943" spans="1:22" ht="14.25" x14ac:dyDescent="0.2">
      <c r="A943" s="21"/>
      <c r="B943" s="21"/>
      <c r="C943" s="21" t="s">
        <v>1437</v>
      </c>
      <c r="D943" s="22"/>
      <c r="E943" s="9"/>
      <c r="F943" s="24">
        <f>Source!AO425</f>
        <v>2723.67</v>
      </c>
      <c r="G943" s="23" t="str">
        <f>Source!DG425</f>
        <v/>
      </c>
      <c r="H943" s="9">
        <f>Source!AV425</f>
        <v>1</v>
      </c>
      <c r="I943" s="9">
        <f>IF(Source!BA425&lt;&gt; 0, Source!BA425, 1)</f>
        <v>1</v>
      </c>
      <c r="J943" s="24">
        <f>Source!S425</f>
        <v>272.37</v>
      </c>
      <c r="K943" s="24"/>
    </row>
    <row r="944" spans="1:22" ht="14.25" x14ac:dyDescent="0.2">
      <c r="A944" s="21"/>
      <c r="B944" s="21"/>
      <c r="C944" s="21" t="s">
        <v>1445</v>
      </c>
      <c r="D944" s="22"/>
      <c r="E944" s="9"/>
      <c r="F944" s="24">
        <f>Source!AL425</f>
        <v>1.3</v>
      </c>
      <c r="G944" s="23" t="str">
        <f>Source!DD425</f>
        <v/>
      </c>
      <c r="H944" s="9">
        <f>Source!AW425</f>
        <v>1</v>
      </c>
      <c r="I944" s="9">
        <f>IF(Source!BC425&lt;&gt; 0, Source!BC425, 1)</f>
        <v>1</v>
      </c>
      <c r="J944" s="24">
        <f>Source!P425</f>
        <v>0.13</v>
      </c>
      <c r="K944" s="24"/>
    </row>
    <row r="945" spans="1:22" ht="57" x14ac:dyDescent="0.2">
      <c r="A945" s="21" t="s">
        <v>390</v>
      </c>
      <c r="B945" s="21" t="str">
        <f>Source!F426</f>
        <v>21.26-1-114</v>
      </c>
      <c r="C945" s="21" t="str">
        <f>Source!G426</f>
        <v>Прокладки из терморасширенного графита для обслуживания фильтра сетчатого чугунного фланцевого диаметром 150 мм</v>
      </c>
      <c r="D945" s="22" t="str">
        <f>Source!H426</f>
        <v>шт.</v>
      </c>
      <c r="E945" s="9">
        <f>Source!I426</f>
        <v>2</v>
      </c>
      <c r="F945" s="24">
        <f>Source!AK426</f>
        <v>600.44000000000005</v>
      </c>
      <c r="G945" s="31" t="s">
        <v>3</v>
      </c>
      <c r="H945" s="9">
        <f>Source!AW426</f>
        <v>1</v>
      </c>
      <c r="I945" s="9">
        <f>IF(Source!BC426&lt;&gt; 0, Source!BC426, 1)</f>
        <v>1</v>
      </c>
      <c r="J945" s="24">
        <f>Source!O426</f>
        <v>1200.8800000000001</v>
      </c>
      <c r="K945" s="24"/>
      <c r="Q945">
        <f>ROUND((Source!BZ426/100)*ROUND((Source!AF426*Source!AV426)*Source!I426, 2), 2)</f>
        <v>0</v>
      </c>
      <c r="R945">
        <f>Source!X426</f>
        <v>0</v>
      </c>
      <c r="S945">
        <f>ROUND((Source!CA426/100)*ROUND((Source!AF426*Source!AV426)*Source!I426, 2), 2)</f>
        <v>0</v>
      </c>
      <c r="T945">
        <f>Source!Y426</f>
        <v>0</v>
      </c>
      <c r="U945">
        <f>ROUND((175/100)*ROUND((Source!AE426*Source!AV426)*Source!I426, 2), 2)</f>
        <v>0</v>
      </c>
      <c r="V945">
        <f>ROUND((108/100)*ROUND(Source!CS426*Source!I426, 2), 2)</f>
        <v>0</v>
      </c>
    </row>
    <row r="946" spans="1:22" ht="14.25" x14ac:dyDescent="0.2">
      <c r="A946" s="21"/>
      <c r="B946" s="21"/>
      <c r="C946" s="21" t="s">
        <v>1438</v>
      </c>
      <c r="D946" s="22" t="s">
        <v>1439</v>
      </c>
      <c r="E946" s="9">
        <f>Source!AT425</f>
        <v>70</v>
      </c>
      <c r="F946" s="24"/>
      <c r="G946" s="23"/>
      <c r="H946" s="9"/>
      <c r="I946" s="9"/>
      <c r="J946" s="24">
        <f>SUM(R942:R945)</f>
        <v>190.66</v>
      </c>
      <c r="K946" s="24"/>
    </row>
    <row r="947" spans="1:22" ht="14.25" x14ac:dyDescent="0.2">
      <c r="A947" s="21"/>
      <c r="B947" s="21"/>
      <c r="C947" s="21" t="s">
        <v>1440</v>
      </c>
      <c r="D947" s="22" t="s">
        <v>1439</v>
      </c>
      <c r="E947" s="9">
        <f>Source!AU425</f>
        <v>10</v>
      </c>
      <c r="F947" s="24"/>
      <c r="G947" s="23"/>
      <c r="H947" s="9"/>
      <c r="I947" s="9"/>
      <c r="J947" s="24">
        <f>SUM(T942:T946)</f>
        <v>27.24</v>
      </c>
      <c r="K947" s="24"/>
    </row>
    <row r="948" spans="1:22" ht="14.25" x14ac:dyDescent="0.2">
      <c r="A948" s="21"/>
      <c r="B948" s="21"/>
      <c r="C948" s="21" t="s">
        <v>1441</v>
      </c>
      <c r="D948" s="22" t="s">
        <v>1442</v>
      </c>
      <c r="E948" s="9">
        <f>Source!AQ425</f>
        <v>5.64</v>
      </c>
      <c r="F948" s="24"/>
      <c r="G948" s="23" t="str">
        <f>Source!DI425</f>
        <v/>
      </c>
      <c r="H948" s="9">
        <f>Source!AV425</f>
        <v>1</v>
      </c>
      <c r="I948" s="9"/>
      <c r="J948" s="24"/>
      <c r="K948" s="24">
        <f>Source!U425</f>
        <v>0.56399999999999995</v>
      </c>
    </row>
    <row r="949" spans="1:22" ht="15" x14ac:dyDescent="0.25">
      <c r="A949" s="27"/>
      <c r="B949" s="27"/>
      <c r="C949" s="27"/>
      <c r="D949" s="27"/>
      <c r="E949" s="27"/>
      <c r="F949" s="27"/>
      <c r="G949" s="27"/>
      <c r="H949" s="27"/>
      <c r="I949" s="40">
        <f>J943+J944+J946+J947+SUM(J945:J945)</f>
        <v>1691.2800000000002</v>
      </c>
      <c r="J949" s="40"/>
      <c r="K949" s="28">
        <f>IF(Source!I425&lt;&gt;0, ROUND(I949/Source!I425, 2), 0)</f>
        <v>16912.8</v>
      </c>
      <c r="P949" s="26">
        <f>I949</f>
        <v>1691.2800000000002</v>
      </c>
    </row>
    <row r="950" spans="1:22" ht="42.75" x14ac:dyDescent="0.2">
      <c r="A950" s="21">
        <v>119</v>
      </c>
      <c r="B950" s="21" t="str">
        <f>Source!F427</f>
        <v>1.15-2203-9-2/1</v>
      </c>
      <c r="C950" s="21" t="str">
        <f>Source!G427</f>
        <v>Техническое обслуживание клапанов обратных фланцевых диаметром 100-150 мм</v>
      </c>
      <c r="D950" s="22" t="str">
        <f>Source!H427</f>
        <v>шт.</v>
      </c>
      <c r="E950" s="9">
        <f>Source!I427</f>
        <v>2</v>
      </c>
      <c r="F950" s="24"/>
      <c r="G950" s="23"/>
      <c r="H950" s="9"/>
      <c r="I950" s="9"/>
      <c r="J950" s="24"/>
      <c r="K950" s="24"/>
      <c r="Q950">
        <f>ROUND((Source!BZ427/100)*ROUND((Source!AF427*Source!AV427)*Source!I427, 2), 2)</f>
        <v>148.74</v>
      </c>
      <c r="R950">
        <f>Source!X427</f>
        <v>148.74</v>
      </c>
      <c r="S950">
        <f>ROUND((Source!CA427/100)*ROUND((Source!AF427*Source!AV427)*Source!I427, 2), 2)</f>
        <v>21.25</v>
      </c>
      <c r="T950">
        <f>Source!Y427</f>
        <v>21.25</v>
      </c>
      <c r="U950">
        <f>ROUND((175/100)*ROUND((Source!AE427*Source!AV427)*Source!I427, 2), 2)</f>
        <v>0</v>
      </c>
      <c r="V950">
        <f>ROUND((108/100)*ROUND(Source!CS427*Source!I427, 2), 2)</f>
        <v>0</v>
      </c>
    </row>
    <row r="951" spans="1:22" ht="14.25" x14ac:dyDescent="0.2">
      <c r="A951" s="21"/>
      <c r="B951" s="21"/>
      <c r="C951" s="21" t="s">
        <v>1437</v>
      </c>
      <c r="D951" s="22"/>
      <c r="E951" s="9"/>
      <c r="F951" s="24">
        <f>Source!AO427</f>
        <v>106.24</v>
      </c>
      <c r="G951" s="23" t="str">
        <f>Source!DG427</f>
        <v/>
      </c>
      <c r="H951" s="9">
        <f>Source!AV427</f>
        <v>1</v>
      </c>
      <c r="I951" s="9">
        <f>IF(Source!BA427&lt;&gt; 0, Source!BA427, 1)</f>
        <v>1</v>
      </c>
      <c r="J951" s="24">
        <f>Source!S427</f>
        <v>212.48</v>
      </c>
      <c r="K951" s="24"/>
    </row>
    <row r="952" spans="1:22" ht="14.25" x14ac:dyDescent="0.2">
      <c r="A952" s="21"/>
      <c r="B952" s="21"/>
      <c r="C952" s="21" t="s">
        <v>1445</v>
      </c>
      <c r="D952" s="22"/>
      <c r="E952" s="9"/>
      <c r="F952" s="24">
        <f>Source!AL427</f>
        <v>0.52</v>
      </c>
      <c r="G952" s="23" t="str">
        <f>Source!DD427</f>
        <v/>
      </c>
      <c r="H952" s="9">
        <f>Source!AW427</f>
        <v>1</v>
      </c>
      <c r="I952" s="9">
        <f>IF(Source!BC427&lt;&gt; 0, Source!BC427, 1)</f>
        <v>1</v>
      </c>
      <c r="J952" s="24">
        <f>Source!P427</f>
        <v>1.04</v>
      </c>
      <c r="K952" s="24"/>
    </row>
    <row r="953" spans="1:22" ht="14.25" x14ac:dyDescent="0.2">
      <c r="A953" s="21"/>
      <c r="B953" s="21"/>
      <c r="C953" s="21" t="s">
        <v>1438</v>
      </c>
      <c r="D953" s="22" t="s">
        <v>1439</v>
      </c>
      <c r="E953" s="9">
        <f>Source!AT427</f>
        <v>70</v>
      </c>
      <c r="F953" s="24"/>
      <c r="G953" s="23"/>
      <c r="H953" s="9"/>
      <c r="I953" s="9"/>
      <c r="J953" s="24">
        <f>SUM(R950:R952)</f>
        <v>148.74</v>
      </c>
      <c r="K953" s="24"/>
    </row>
    <row r="954" spans="1:22" ht="14.25" x14ac:dyDescent="0.2">
      <c r="A954" s="21"/>
      <c r="B954" s="21"/>
      <c r="C954" s="21" t="s">
        <v>1440</v>
      </c>
      <c r="D954" s="22" t="s">
        <v>1439</v>
      </c>
      <c r="E954" s="9">
        <f>Source!AU427</f>
        <v>10</v>
      </c>
      <c r="F954" s="24"/>
      <c r="G954" s="23"/>
      <c r="H954" s="9"/>
      <c r="I954" s="9"/>
      <c r="J954" s="24">
        <f>SUM(T950:T953)</f>
        <v>21.25</v>
      </c>
      <c r="K954" s="24"/>
    </row>
    <row r="955" spans="1:22" ht="14.25" x14ac:dyDescent="0.2">
      <c r="A955" s="21"/>
      <c r="B955" s="21"/>
      <c r="C955" s="21" t="s">
        <v>1441</v>
      </c>
      <c r="D955" s="22" t="s">
        <v>1442</v>
      </c>
      <c r="E955" s="9">
        <f>Source!AQ427</f>
        <v>0.22</v>
      </c>
      <c r="F955" s="24"/>
      <c r="G955" s="23" t="str">
        <f>Source!DI427</f>
        <v/>
      </c>
      <c r="H955" s="9">
        <f>Source!AV427</f>
        <v>1</v>
      </c>
      <c r="I955" s="9"/>
      <c r="J955" s="24"/>
      <c r="K955" s="24">
        <f>Source!U427</f>
        <v>0.44</v>
      </c>
    </row>
    <row r="956" spans="1:22" ht="15" x14ac:dyDescent="0.25">
      <c r="A956" s="27"/>
      <c r="B956" s="27"/>
      <c r="C956" s="27"/>
      <c r="D956" s="27"/>
      <c r="E956" s="27"/>
      <c r="F956" s="27"/>
      <c r="G956" s="27"/>
      <c r="H956" s="27"/>
      <c r="I956" s="40">
        <f>J951+J952+J953+J954</f>
        <v>383.51</v>
      </c>
      <c r="J956" s="40"/>
      <c r="K956" s="28">
        <f>IF(Source!I427&lt;&gt;0, ROUND(I956/Source!I427, 2), 0)</f>
        <v>191.76</v>
      </c>
      <c r="P956" s="26">
        <f>I956</f>
        <v>383.51</v>
      </c>
    </row>
    <row r="957" spans="1:22" ht="57" x14ac:dyDescent="0.2">
      <c r="A957" s="21">
        <v>120</v>
      </c>
      <c r="B957" s="21" t="str">
        <f>Source!F428</f>
        <v>1.24-2503-4-18/1</v>
      </c>
      <c r="C957" s="21" t="str">
        <f>Source!G428</f>
        <v>Техническое обслуживание циркуляционных насосов систем отопления с тепловыми насосами - ежемесячное</v>
      </c>
      <c r="D957" s="22" t="str">
        <f>Source!H428</f>
        <v>шт.</v>
      </c>
      <c r="E957" s="9">
        <f>Source!I428</f>
        <v>2</v>
      </c>
      <c r="F957" s="24"/>
      <c r="G957" s="23"/>
      <c r="H957" s="9"/>
      <c r="I957" s="9"/>
      <c r="J957" s="24"/>
      <c r="K957" s="24"/>
      <c r="Q957">
        <f>ROUND((Source!BZ428/100)*ROUND((Source!AF428*Source!AV428)*Source!I428, 2), 2)</f>
        <v>1416.74</v>
      </c>
      <c r="R957">
        <f>Source!X428</f>
        <v>1416.74</v>
      </c>
      <c r="S957">
        <f>ROUND((Source!CA428/100)*ROUND((Source!AF428*Source!AV428)*Source!I428, 2), 2)</f>
        <v>202.39</v>
      </c>
      <c r="T957">
        <f>Source!Y428</f>
        <v>202.39</v>
      </c>
      <c r="U957">
        <f>ROUND((175/100)*ROUND((Source!AE428*Source!AV428)*Source!I428, 2), 2)</f>
        <v>1697.78</v>
      </c>
      <c r="V957">
        <f>ROUND((108/100)*ROUND(Source!CS428*Source!I428, 2), 2)</f>
        <v>1047.77</v>
      </c>
    </row>
    <row r="958" spans="1:22" ht="14.25" x14ac:dyDescent="0.2">
      <c r="A958" s="21"/>
      <c r="B958" s="21"/>
      <c r="C958" s="21" t="s">
        <v>1437</v>
      </c>
      <c r="D958" s="22"/>
      <c r="E958" s="9"/>
      <c r="F958" s="24">
        <f>Source!AO428</f>
        <v>252.99</v>
      </c>
      <c r="G958" s="23" t="str">
        <f>Source!DG428</f>
        <v>*4</v>
      </c>
      <c r="H958" s="9">
        <f>Source!AV428</f>
        <v>1</v>
      </c>
      <c r="I958" s="9">
        <f>IF(Source!BA428&lt;&gt; 0, Source!BA428, 1)</f>
        <v>1</v>
      </c>
      <c r="J958" s="24">
        <f>Source!S428</f>
        <v>2023.92</v>
      </c>
      <c r="K958" s="24"/>
    </row>
    <row r="959" spans="1:22" ht="14.25" x14ac:dyDescent="0.2">
      <c r="A959" s="21"/>
      <c r="B959" s="21"/>
      <c r="C959" s="21" t="s">
        <v>1446</v>
      </c>
      <c r="D959" s="22"/>
      <c r="E959" s="9"/>
      <c r="F959" s="24">
        <f>Source!AM428</f>
        <v>223.57</v>
      </c>
      <c r="G959" s="23" t="str">
        <f>Source!DE428</f>
        <v>*4</v>
      </c>
      <c r="H959" s="9">
        <f>Source!AV428</f>
        <v>1</v>
      </c>
      <c r="I959" s="9">
        <f>IF(Source!BB428&lt;&gt; 0, Source!BB428, 1)</f>
        <v>1</v>
      </c>
      <c r="J959" s="24">
        <f>Source!Q428</f>
        <v>1788.56</v>
      </c>
      <c r="K959" s="24"/>
    </row>
    <row r="960" spans="1:22" ht="14.25" x14ac:dyDescent="0.2">
      <c r="A960" s="21"/>
      <c r="B960" s="21"/>
      <c r="C960" s="21" t="s">
        <v>1447</v>
      </c>
      <c r="D960" s="22"/>
      <c r="E960" s="9"/>
      <c r="F960" s="24">
        <f>Source!AN428</f>
        <v>121.27</v>
      </c>
      <c r="G960" s="23" t="str">
        <f>Source!DF428</f>
        <v>*4</v>
      </c>
      <c r="H960" s="9">
        <f>Source!AV428</f>
        <v>1</v>
      </c>
      <c r="I960" s="9">
        <f>IF(Source!BS428&lt;&gt; 0, Source!BS428, 1)</f>
        <v>1</v>
      </c>
      <c r="J960" s="29">
        <f>Source!R428</f>
        <v>970.16</v>
      </c>
      <c r="K960" s="24"/>
    </row>
    <row r="961" spans="1:22" ht="14.25" x14ac:dyDescent="0.2">
      <c r="A961" s="21"/>
      <c r="B961" s="21"/>
      <c r="C961" s="21" t="s">
        <v>1445</v>
      </c>
      <c r="D961" s="22"/>
      <c r="E961" s="9"/>
      <c r="F961" s="24">
        <f>Source!AL428</f>
        <v>0.52</v>
      </c>
      <c r="G961" s="23" t="str">
        <f>Source!DD428</f>
        <v>*4</v>
      </c>
      <c r="H961" s="9">
        <f>Source!AW428</f>
        <v>1</v>
      </c>
      <c r="I961" s="9">
        <f>IF(Source!BC428&lt;&gt; 0, Source!BC428, 1)</f>
        <v>1</v>
      </c>
      <c r="J961" s="24">
        <f>Source!P428</f>
        <v>4.16</v>
      </c>
      <c r="K961" s="24"/>
    </row>
    <row r="962" spans="1:22" ht="14.25" x14ac:dyDescent="0.2">
      <c r="A962" s="21"/>
      <c r="B962" s="21"/>
      <c r="C962" s="21" t="s">
        <v>1438</v>
      </c>
      <c r="D962" s="22" t="s">
        <v>1439</v>
      </c>
      <c r="E962" s="9">
        <f>Source!AT428</f>
        <v>70</v>
      </c>
      <c r="F962" s="24"/>
      <c r="G962" s="23"/>
      <c r="H962" s="9"/>
      <c r="I962" s="9"/>
      <c r="J962" s="24">
        <f>SUM(R957:R961)</f>
        <v>1416.74</v>
      </c>
      <c r="K962" s="24"/>
    </row>
    <row r="963" spans="1:22" ht="14.25" x14ac:dyDescent="0.2">
      <c r="A963" s="21"/>
      <c r="B963" s="21"/>
      <c r="C963" s="21" t="s">
        <v>1440</v>
      </c>
      <c r="D963" s="22" t="s">
        <v>1439</v>
      </c>
      <c r="E963" s="9">
        <f>Source!AU428</f>
        <v>10</v>
      </c>
      <c r="F963" s="24"/>
      <c r="G963" s="23"/>
      <c r="H963" s="9"/>
      <c r="I963" s="9"/>
      <c r="J963" s="24">
        <f>SUM(T957:T962)</f>
        <v>202.39</v>
      </c>
      <c r="K963" s="24"/>
    </row>
    <row r="964" spans="1:22" ht="14.25" x14ac:dyDescent="0.2">
      <c r="A964" s="21"/>
      <c r="B964" s="21"/>
      <c r="C964" s="21" t="s">
        <v>1448</v>
      </c>
      <c r="D964" s="22" t="s">
        <v>1439</v>
      </c>
      <c r="E964" s="9">
        <f>108</f>
        <v>108</v>
      </c>
      <c r="F964" s="24"/>
      <c r="G964" s="23"/>
      <c r="H964" s="9"/>
      <c r="I964" s="9"/>
      <c r="J964" s="24">
        <f>SUM(V957:V963)</f>
        <v>1047.77</v>
      </c>
      <c r="K964" s="24"/>
    </row>
    <row r="965" spans="1:22" ht="14.25" x14ac:dyDescent="0.2">
      <c r="A965" s="21"/>
      <c r="B965" s="21"/>
      <c r="C965" s="21" t="s">
        <v>1441</v>
      </c>
      <c r="D965" s="22" t="s">
        <v>1442</v>
      </c>
      <c r="E965" s="9">
        <f>Source!AQ428</f>
        <v>0.42</v>
      </c>
      <c r="F965" s="24"/>
      <c r="G965" s="23" t="str">
        <f>Source!DI428</f>
        <v>*4</v>
      </c>
      <c r="H965" s="9">
        <f>Source!AV428</f>
        <v>1</v>
      </c>
      <c r="I965" s="9"/>
      <c r="J965" s="24"/>
      <c r="K965" s="24">
        <f>Source!U428</f>
        <v>3.36</v>
      </c>
    </row>
    <row r="966" spans="1:22" ht="15" x14ac:dyDescent="0.25">
      <c r="A966" s="27"/>
      <c r="B966" s="27"/>
      <c r="C966" s="27"/>
      <c r="D966" s="27"/>
      <c r="E966" s="27"/>
      <c r="F966" s="27"/>
      <c r="G966" s="27"/>
      <c r="H966" s="27"/>
      <c r="I966" s="40">
        <f>J958+J959+J961+J962+J963+J964</f>
        <v>6483.5400000000009</v>
      </c>
      <c r="J966" s="40"/>
      <c r="K966" s="28">
        <f>IF(Source!I428&lt;&gt;0, ROUND(I966/Source!I428, 2), 0)</f>
        <v>3241.77</v>
      </c>
      <c r="P966" s="26">
        <f>I966</f>
        <v>6483.5400000000009</v>
      </c>
    </row>
    <row r="967" spans="1:22" ht="28.5" x14ac:dyDescent="0.2">
      <c r="A967" s="21">
        <v>121</v>
      </c>
      <c r="B967" s="21" t="str">
        <f>Source!F429</f>
        <v>1.23-2303-7-2/1</v>
      </c>
      <c r="C967" s="21" t="str">
        <f>Source!G429</f>
        <v>Техническое обслуживание реле давления, напора, тяги</v>
      </c>
      <c r="D967" s="22" t="str">
        <f>Source!H429</f>
        <v>шт.</v>
      </c>
      <c r="E967" s="9">
        <f>Source!I429</f>
        <v>2</v>
      </c>
      <c r="F967" s="24"/>
      <c r="G967" s="23"/>
      <c r="H967" s="9"/>
      <c r="I967" s="9"/>
      <c r="J967" s="24"/>
      <c r="K967" s="24"/>
      <c r="Q967">
        <f>ROUND((Source!BZ429/100)*ROUND((Source!AF429*Source!AV429)*Source!I429, 2), 2)</f>
        <v>648.65</v>
      </c>
      <c r="R967">
        <f>Source!X429</f>
        <v>648.65</v>
      </c>
      <c r="S967">
        <f>ROUND((Source!CA429/100)*ROUND((Source!AF429*Source!AV429)*Source!I429, 2), 2)</f>
        <v>92.66</v>
      </c>
      <c r="T967">
        <f>Source!Y429</f>
        <v>92.66</v>
      </c>
      <c r="U967">
        <f>ROUND((175/100)*ROUND((Source!AE429*Source!AV429)*Source!I429, 2), 2)</f>
        <v>0</v>
      </c>
      <c r="V967">
        <f>ROUND((108/100)*ROUND(Source!CS429*Source!I429, 2), 2)</f>
        <v>0</v>
      </c>
    </row>
    <row r="968" spans="1:22" ht="14.25" x14ac:dyDescent="0.2">
      <c r="A968" s="21"/>
      <c r="B968" s="21"/>
      <c r="C968" s="21" t="s">
        <v>1437</v>
      </c>
      <c r="D968" s="22"/>
      <c r="E968" s="9"/>
      <c r="F968" s="24">
        <f>Source!AO429</f>
        <v>231.66</v>
      </c>
      <c r="G968" s="23" t="str">
        <f>Source!DG429</f>
        <v>*2</v>
      </c>
      <c r="H968" s="9">
        <f>Source!AV429</f>
        <v>1</v>
      </c>
      <c r="I968" s="9">
        <f>IF(Source!BA429&lt;&gt; 0, Source!BA429, 1)</f>
        <v>1</v>
      </c>
      <c r="J968" s="24">
        <f>Source!S429</f>
        <v>926.64</v>
      </c>
      <c r="K968" s="24"/>
    </row>
    <row r="969" spans="1:22" ht="14.25" x14ac:dyDescent="0.2">
      <c r="A969" s="21"/>
      <c r="B969" s="21"/>
      <c r="C969" s="21" t="s">
        <v>1445</v>
      </c>
      <c r="D969" s="22"/>
      <c r="E969" s="9"/>
      <c r="F969" s="24">
        <f>Source!AL429</f>
        <v>15.26</v>
      </c>
      <c r="G969" s="23" t="str">
        <f>Source!DD429</f>
        <v>*2</v>
      </c>
      <c r="H969" s="9">
        <f>Source!AW429</f>
        <v>1</v>
      </c>
      <c r="I969" s="9">
        <f>IF(Source!BC429&lt;&gt; 0, Source!BC429, 1)</f>
        <v>1</v>
      </c>
      <c r="J969" s="24">
        <f>Source!P429</f>
        <v>61.04</v>
      </c>
      <c r="K969" s="24"/>
    </row>
    <row r="970" spans="1:22" ht="14.25" x14ac:dyDescent="0.2">
      <c r="A970" s="21"/>
      <c r="B970" s="21"/>
      <c r="C970" s="21" t="s">
        <v>1438</v>
      </c>
      <c r="D970" s="22" t="s">
        <v>1439</v>
      </c>
      <c r="E970" s="9">
        <f>Source!AT429</f>
        <v>70</v>
      </c>
      <c r="F970" s="24"/>
      <c r="G970" s="23"/>
      <c r="H970" s="9"/>
      <c r="I970" s="9"/>
      <c r="J970" s="24">
        <f>SUM(R967:R969)</f>
        <v>648.65</v>
      </c>
      <c r="K970" s="24"/>
    </row>
    <row r="971" spans="1:22" ht="14.25" x14ac:dyDescent="0.2">
      <c r="A971" s="21"/>
      <c r="B971" s="21"/>
      <c r="C971" s="21" t="s">
        <v>1440</v>
      </c>
      <c r="D971" s="22" t="s">
        <v>1439</v>
      </c>
      <c r="E971" s="9">
        <f>Source!AU429</f>
        <v>10</v>
      </c>
      <c r="F971" s="24"/>
      <c r="G971" s="23"/>
      <c r="H971" s="9"/>
      <c r="I971" s="9"/>
      <c r="J971" s="24">
        <f>SUM(T967:T970)</f>
        <v>92.66</v>
      </c>
      <c r="K971" s="24"/>
    </row>
    <row r="972" spans="1:22" ht="14.25" x14ac:dyDescent="0.2">
      <c r="A972" s="21"/>
      <c r="B972" s="21"/>
      <c r="C972" s="21" t="s">
        <v>1441</v>
      </c>
      <c r="D972" s="22" t="s">
        <v>1442</v>
      </c>
      <c r="E972" s="9">
        <f>Source!AQ429</f>
        <v>0.38</v>
      </c>
      <c r="F972" s="24"/>
      <c r="G972" s="23" t="str">
        <f>Source!DI429</f>
        <v>*2</v>
      </c>
      <c r="H972" s="9">
        <f>Source!AV429</f>
        <v>1</v>
      </c>
      <c r="I972" s="9"/>
      <c r="J972" s="24"/>
      <c r="K972" s="24">
        <f>Source!U429</f>
        <v>1.52</v>
      </c>
    </row>
    <row r="973" spans="1:22" ht="15" x14ac:dyDescent="0.25">
      <c r="A973" s="27"/>
      <c r="B973" s="27"/>
      <c r="C973" s="27"/>
      <c r="D973" s="27"/>
      <c r="E973" s="27"/>
      <c r="F973" s="27"/>
      <c r="G973" s="27"/>
      <c r="H973" s="27"/>
      <c r="I973" s="40">
        <f>J968+J969+J970+J971</f>
        <v>1728.99</v>
      </c>
      <c r="J973" s="40"/>
      <c r="K973" s="28">
        <f>IF(Source!I429&lt;&gt;0, ROUND(I973/Source!I429, 2), 0)</f>
        <v>864.5</v>
      </c>
      <c r="P973" s="26">
        <f>I973</f>
        <v>1728.99</v>
      </c>
    </row>
    <row r="974" spans="1:22" ht="42.75" x14ac:dyDescent="0.2">
      <c r="A974" s="21">
        <v>122</v>
      </c>
      <c r="B974" s="21" t="str">
        <f>Source!F430</f>
        <v>1.15-2203-9-1/1</v>
      </c>
      <c r="C974" s="21" t="str">
        <f>Source!G430</f>
        <v>Техническое обслуживание клапанов обратных фланцевых диаметром 50 мм</v>
      </c>
      <c r="D974" s="22" t="str">
        <f>Source!H430</f>
        <v>шт.</v>
      </c>
      <c r="E974" s="9">
        <f>Source!I430</f>
        <v>1</v>
      </c>
      <c r="F974" s="24"/>
      <c r="G974" s="23"/>
      <c r="H974" s="9"/>
      <c r="I974" s="9"/>
      <c r="J974" s="24"/>
      <c r="K974" s="24"/>
      <c r="Q974">
        <f>ROUND((Source!BZ430/100)*ROUND((Source!AF430*Source!AV430)*Source!I430, 2), 2)</f>
        <v>47.33</v>
      </c>
      <c r="R974">
        <f>Source!X430</f>
        <v>47.33</v>
      </c>
      <c r="S974">
        <f>ROUND((Source!CA430/100)*ROUND((Source!AF430*Source!AV430)*Source!I430, 2), 2)</f>
        <v>6.76</v>
      </c>
      <c r="T974">
        <f>Source!Y430</f>
        <v>6.76</v>
      </c>
      <c r="U974">
        <f>ROUND((175/100)*ROUND((Source!AE430*Source!AV430)*Source!I430, 2), 2)</f>
        <v>0</v>
      </c>
      <c r="V974">
        <f>ROUND((108/100)*ROUND(Source!CS430*Source!I430, 2), 2)</f>
        <v>0</v>
      </c>
    </row>
    <row r="975" spans="1:22" ht="14.25" x14ac:dyDescent="0.2">
      <c r="A975" s="21"/>
      <c r="B975" s="21"/>
      <c r="C975" s="21" t="s">
        <v>1437</v>
      </c>
      <c r="D975" s="22"/>
      <c r="E975" s="9"/>
      <c r="F975" s="24">
        <f>Source!AO430</f>
        <v>67.61</v>
      </c>
      <c r="G975" s="23" t="str">
        <f>Source!DG430</f>
        <v/>
      </c>
      <c r="H975" s="9">
        <f>Source!AV430</f>
        <v>1</v>
      </c>
      <c r="I975" s="9">
        <f>IF(Source!BA430&lt;&gt; 0, Source!BA430, 1)</f>
        <v>1</v>
      </c>
      <c r="J975" s="24">
        <f>Source!S430</f>
        <v>67.61</v>
      </c>
      <c r="K975" s="24"/>
    </row>
    <row r="976" spans="1:22" ht="14.25" x14ac:dyDescent="0.2">
      <c r="A976" s="21"/>
      <c r="B976" s="21"/>
      <c r="C976" s="21" t="s">
        <v>1445</v>
      </c>
      <c r="D976" s="22"/>
      <c r="E976" s="9"/>
      <c r="F976" s="24">
        <f>Source!AL430</f>
        <v>0.26</v>
      </c>
      <c r="G976" s="23" t="str">
        <f>Source!DD430</f>
        <v/>
      </c>
      <c r="H976" s="9">
        <f>Source!AW430</f>
        <v>1</v>
      </c>
      <c r="I976" s="9">
        <f>IF(Source!BC430&lt;&gt; 0, Source!BC430, 1)</f>
        <v>1</v>
      </c>
      <c r="J976" s="24">
        <f>Source!P430</f>
        <v>0.26</v>
      </c>
      <c r="K976" s="24"/>
    </row>
    <row r="977" spans="1:22" ht="14.25" x14ac:dyDescent="0.2">
      <c r="A977" s="21"/>
      <c r="B977" s="21"/>
      <c r="C977" s="21" t="s">
        <v>1438</v>
      </c>
      <c r="D977" s="22" t="s">
        <v>1439</v>
      </c>
      <c r="E977" s="9">
        <f>Source!AT430</f>
        <v>70</v>
      </c>
      <c r="F977" s="24"/>
      <c r="G977" s="23"/>
      <c r="H977" s="9"/>
      <c r="I977" s="9"/>
      <c r="J977" s="24">
        <f>SUM(R974:R976)</f>
        <v>47.33</v>
      </c>
      <c r="K977" s="24"/>
    </row>
    <row r="978" spans="1:22" ht="14.25" x14ac:dyDescent="0.2">
      <c r="A978" s="21"/>
      <c r="B978" s="21"/>
      <c r="C978" s="21" t="s">
        <v>1440</v>
      </c>
      <c r="D978" s="22" t="s">
        <v>1439</v>
      </c>
      <c r="E978" s="9">
        <f>Source!AU430</f>
        <v>10</v>
      </c>
      <c r="F978" s="24"/>
      <c r="G978" s="23"/>
      <c r="H978" s="9"/>
      <c r="I978" s="9"/>
      <c r="J978" s="24">
        <f>SUM(T974:T977)</f>
        <v>6.76</v>
      </c>
      <c r="K978" s="24"/>
    </row>
    <row r="979" spans="1:22" ht="14.25" x14ac:dyDescent="0.2">
      <c r="A979" s="21"/>
      <c r="B979" s="21"/>
      <c r="C979" s="21" t="s">
        <v>1441</v>
      </c>
      <c r="D979" s="22" t="s">
        <v>1442</v>
      </c>
      <c r="E979" s="9">
        <f>Source!AQ430</f>
        <v>0.14000000000000001</v>
      </c>
      <c r="F979" s="24"/>
      <c r="G979" s="23" t="str">
        <f>Source!DI430</f>
        <v/>
      </c>
      <c r="H979" s="9">
        <f>Source!AV430</f>
        <v>1</v>
      </c>
      <c r="I979" s="9"/>
      <c r="J979" s="24"/>
      <c r="K979" s="24">
        <f>Source!U430</f>
        <v>0.14000000000000001</v>
      </c>
    </row>
    <row r="980" spans="1:22" ht="15" x14ac:dyDescent="0.25">
      <c r="A980" s="27"/>
      <c r="B980" s="27"/>
      <c r="C980" s="27"/>
      <c r="D980" s="27"/>
      <c r="E980" s="27"/>
      <c r="F980" s="27"/>
      <c r="G980" s="27"/>
      <c r="H980" s="27"/>
      <c r="I980" s="40">
        <f>J975+J976+J977+J978</f>
        <v>121.96000000000001</v>
      </c>
      <c r="J980" s="40"/>
      <c r="K980" s="28">
        <f>IF(Source!I430&lt;&gt;0, ROUND(I980/Source!I430, 2), 0)</f>
        <v>121.96</v>
      </c>
      <c r="P980" s="26">
        <f>I980</f>
        <v>121.96000000000001</v>
      </c>
    </row>
    <row r="981" spans="1:22" ht="71.25" x14ac:dyDescent="0.2">
      <c r="A981" s="21">
        <v>123</v>
      </c>
      <c r="B981" s="21" t="str">
        <f>Source!F431</f>
        <v>1.15-2203-3-3/1</v>
      </c>
      <c r="C981" s="21" t="str">
        <f>Source!G431</f>
        <v>Техническое обслуживание виброизолирующих вставок фланцевых диаметром до 200 мм /Антивибрационный компенсатор (гибкая вставка)  DN125</v>
      </c>
      <c r="D981" s="22" t="str">
        <f>Source!H431</f>
        <v>шт.</v>
      </c>
      <c r="E981" s="9">
        <f>Source!I431</f>
        <v>4</v>
      </c>
      <c r="F981" s="24"/>
      <c r="G981" s="23"/>
      <c r="H981" s="9"/>
      <c r="I981" s="9"/>
      <c r="J981" s="24"/>
      <c r="K981" s="24"/>
      <c r="Q981">
        <f>ROUND((Source!BZ431/100)*ROUND((Source!AF431*Source!AV431)*Source!I431, 2), 2)</f>
        <v>267.33999999999997</v>
      </c>
      <c r="R981">
        <f>Source!X431</f>
        <v>267.33999999999997</v>
      </c>
      <c r="S981">
        <f>ROUND((Source!CA431/100)*ROUND((Source!AF431*Source!AV431)*Source!I431, 2), 2)</f>
        <v>38.19</v>
      </c>
      <c r="T981">
        <f>Source!Y431</f>
        <v>38.19</v>
      </c>
      <c r="U981">
        <f>ROUND((175/100)*ROUND((Source!AE431*Source!AV431)*Source!I431, 2), 2)</f>
        <v>0</v>
      </c>
      <c r="V981">
        <f>ROUND((108/100)*ROUND(Source!CS431*Source!I431, 2), 2)</f>
        <v>0</v>
      </c>
    </row>
    <row r="982" spans="1:22" ht="14.25" x14ac:dyDescent="0.2">
      <c r="A982" s="21"/>
      <c r="B982" s="21"/>
      <c r="C982" s="21" t="s">
        <v>1437</v>
      </c>
      <c r="D982" s="22"/>
      <c r="E982" s="9"/>
      <c r="F982" s="24">
        <f>Source!AO431</f>
        <v>95.48</v>
      </c>
      <c r="G982" s="23" t="str">
        <f>Source!DG431</f>
        <v/>
      </c>
      <c r="H982" s="9">
        <f>Source!AV431</f>
        <v>1</v>
      </c>
      <c r="I982" s="9">
        <f>IF(Source!BA431&lt;&gt; 0, Source!BA431, 1)</f>
        <v>1</v>
      </c>
      <c r="J982" s="24">
        <f>Source!S431</f>
        <v>381.92</v>
      </c>
      <c r="K982" s="24"/>
    </row>
    <row r="983" spans="1:22" ht="14.25" x14ac:dyDescent="0.2">
      <c r="A983" s="21"/>
      <c r="B983" s="21"/>
      <c r="C983" s="21" t="s">
        <v>1445</v>
      </c>
      <c r="D983" s="22"/>
      <c r="E983" s="9"/>
      <c r="F983" s="24">
        <f>Source!AL431</f>
        <v>0.08</v>
      </c>
      <c r="G983" s="23" t="str">
        <f>Source!DD431</f>
        <v/>
      </c>
      <c r="H983" s="9">
        <f>Source!AW431</f>
        <v>1</v>
      </c>
      <c r="I983" s="9">
        <f>IF(Source!BC431&lt;&gt; 0, Source!BC431, 1)</f>
        <v>1</v>
      </c>
      <c r="J983" s="24">
        <f>Source!P431</f>
        <v>0.32</v>
      </c>
      <c r="K983" s="24"/>
    </row>
    <row r="984" spans="1:22" ht="14.25" x14ac:dyDescent="0.2">
      <c r="A984" s="21"/>
      <c r="B984" s="21"/>
      <c r="C984" s="21" t="s">
        <v>1438</v>
      </c>
      <c r="D984" s="22" t="s">
        <v>1439</v>
      </c>
      <c r="E984" s="9">
        <f>Source!AT431</f>
        <v>70</v>
      </c>
      <c r="F984" s="24"/>
      <c r="G984" s="23"/>
      <c r="H984" s="9"/>
      <c r="I984" s="9"/>
      <c r="J984" s="24">
        <f>SUM(R981:R983)</f>
        <v>267.33999999999997</v>
      </c>
      <c r="K984" s="24"/>
    </row>
    <row r="985" spans="1:22" ht="14.25" x14ac:dyDescent="0.2">
      <c r="A985" s="21"/>
      <c r="B985" s="21"/>
      <c r="C985" s="21" t="s">
        <v>1440</v>
      </c>
      <c r="D985" s="22" t="s">
        <v>1439</v>
      </c>
      <c r="E985" s="9">
        <f>Source!AU431</f>
        <v>10</v>
      </c>
      <c r="F985" s="24"/>
      <c r="G985" s="23"/>
      <c r="H985" s="9"/>
      <c r="I985" s="9"/>
      <c r="J985" s="24">
        <f>SUM(T981:T984)</f>
        <v>38.19</v>
      </c>
      <c r="K985" s="24"/>
    </row>
    <row r="986" spans="1:22" ht="14.25" x14ac:dyDescent="0.2">
      <c r="A986" s="21"/>
      <c r="B986" s="21"/>
      <c r="C986" s="21" t="s">
        <v>1441</v>
      </c>
      <c r="D986" s="22" t="s">
        <v>1442</v>
      </c>
      <c r="E986" s="9">
        <f>Source!AQ431</f>
        <v>0.18</v>
      </c>
      <c r="F986" s="24"/>
      <c r="G986" s="23" t="str">
        <f>Source!DI431</f>
        <v/>
      </c>
      <c r="H986" s="9">
        <f>Source!AV431</f>
        <v>1</v>
      </c>
      <c r="I986" s="9"/>
      <c r="J986" s="24"/>
      <c r="K986" s="24">
        <f>Source!U431</f>
        <v>0.72</v>
      </c>
    </row>
    <row r="987" spans="1:22" ht="15" x14ac:dyDescent="0.25">
      <c r="A987" s="27"/>
      <c r="B987" s="27"/>
      <c r="C987" s="27"/>
      <c r="D987" s="27"/>
      <c r="E987" s="27"/>
      <c r="F987" s="27"/>
      <c r="G987" s="27"/>
      <c r="H987" s="27"/>
      <c r="I987" s="40">
        <f>J982+J983+J984+J985</f>
        <v>687.77</v>
      </c>
      <c r="J987" s="40"/>
      <c r="K987" s="28">
        <f>IF(Source!I431&lt;&gt;0, ROUND(I987/Source!I431, 2), 0)</f>
        <v>171.94</v>
      </c>
      <c r="P987" s="26">
        <f>I987</f>
        <v>687.77</v>
      </c>
    </row>
    <row r="988" spans="1:22" ht="42.75" x14ac:dyDescent="0.2">
      <c r="A988" s="21">
        <v>124</v>
      </c>
      <c r="B988" s="21" t="str">
        <f>Source!F432</f>
        <v>1.23-2103-27-1/1</v>
      </c>
      <c r="C988" s="21" t="str">
        <f>Source!G432</f>
        <v>Техническое обслуживание преобразователя давления МТ100 и аналогов</v>
      </c>
      <c r="D988" s="22" t="str">
        <f>Source!H432</f>
        <v>10 шт.</v>
      </c>
      <c r="E988" s="9">
        <f>Source!I432</f>
        <v>0.2</v>
      </c>
      <c r="F988" s="24"/>
      <c r="G988" s="23"/>
      <c r="H988" s="9"/>
      <c r="I988" s="9"/>
      <c r="J988" s="24"/>
      <c r="K988" s="24"/>
      <c r="Q988">
        <f>ROUND((Source!BZ432/100)*ROUND((Source!AF432*Source!AV432)*Source!I432, 2), 2)</f>
        <v>2133.67</v>
      </c>
      <c r="R988">
        <f>Source!X432</f>
        <v>2133.67</v>
      </c>
      <c r="S988">
        <f>ROUND((Source!CA432/100)*ROUND((Source!AF432*Source!AV432)*Source!I432, 2), 2)</f>
        <v>304.81</v>
      </c>
      <c r="T988">
        <f>Source!Y432</f>
        <v>304.81</v>
      </c>
      <c r="U988">
        <f>ROUND((175/100)*ROUND((Source!AE432*Source!AV432)*Source!I432, 2), 2)</f>
        <v>0</v>
      </c>
      <c r="V988">
        <f>ROUND((108/100)*ROUND(Source!CS432*Source!I432, 2), 2)</f>
        <v>0</v>
      </c>
    </row>
    <row r="989" spans="1:22" ht="14.25" x14ac:dyDescent="0.2">
      <c r="A989" s="21"/>
      <c r="B989" s="21"/>
      <c r="C989" s="21" t="s">
        <v>1437</v>
      </c>
      <c r="D989" s="22"/>
      <c r="E989" s="9"/>
      <c r="F989" s="24">
        <f>Source!AO432</f>
        <v>7620.25</v>
      </c>
      <c r="G989" s="23" t="str">
        <f>Source!DG432</f>
        <v>*2</v>
      </c>
      <c r="H989" s="9">
        <f>Source!AV432</f>
        <v>1</v>
      </c>
      <c r="I989" s="9">
        <f>IF(Source!BA432&lt;&gt; 0, Source!BA432, 1)</f>
        <v>1</v>
      </c>
      <c r="J989" s="24">
        <f>Source!S432</f>
        <v>3048.1</v>
      </c>
      <c r="K989" s="24"/>
    </row>
    <row r="990" spans="1:22" ht="14.25" x14ac:dyDescent="0.2">
      <c r="A990" s="21"/>
      <c r="B990" s="21"/>
      <c r="C990" s="21" t="s">
        <v>1445</v>
      </c>
      <c r="D990" s="22"/>
      <c r="E990" s="9"/>
      <c r="F990" s="24">
        <f>Source!AL432</f>
        <v>15.53</v>
      </c>
      <c r="G990" s="23" t="str">
        <f>Source!DD432</f>
        <v>*2</v>
      </c>
      <c r="H990" s="9">
        <f>Source!AW432</f>
        <v>1</v>
      </c>
      <c r="I990" s="9">
        <f>IF(Source!BC432&lt;&gt; 0, Source!BC432, 1)</f>
        <v>1</v>
      </c>
      <c r="J990" s="24">
        <f>Source!P432</f>
        <v>6.21</v>
      </c>
      <c r="K990" s="24"/>
    </row>
    <row r="991" spans="1:22" ht="14.25" x14ac:dyDescent="0.2">
      <c r="A991" s="21"/>
      <c r="B991" s="21"/>
      <c r="C991" s="21" t="s">
        <v>1438</v>
      </c>
      <c r="D991" s="22" t="s">
        <v>1439</v>
      </c>
      <c r="E991" s="9">
        <f>Source!AT432</f>
        <v>70</v>
      </c>
      <c r="F991" s="24"/>
      <c r="G991" s="23"/>
      <c r="H991" s="9"/>
      <c r="I991" s="9"/>
      <c r="J991" s="24">
        <f>SUM(R988:R990)</f>
        <v>2133.67</v>
      </c>
      <c r="K991" s="24"/>
    </row>
    <row r="992" spans="1:22" ht="14.25" x14ac:dyDescent="0.2">
      <c r="A992" s="21"/>
      <c r="B992" s="21"/>
      <c r="C992" s="21" t="s">
        <v>1440</v>
      </c>
      <c r="D992" s="22" t="s">
        <v>1439</v>
      </c>
      <c r="E992" s="9">
        <f>Source!AU432</f>
        <v>10</v>
      </c>
      <c r="F992" s="24"/>
      <c r="G992" s="23"/>
      <c r="H992" s="9"/>
      <c r="I992" s="9"/>
      <c r="J992" s="24">
        <f>SUM(T988:T991)</f>
        <v>304.81</v>
      </c>
      <c r="K992" s="24"/>
    </row>
    <row r="993" spans="1:22" ht="14.25" x14ac:dyDescent="0.2">
      <c r="A993" s="21"/>
      <c r="B993" s="21"/>
      <c r="C993" s="21" t="s">
        <v>1441</v>
      </c>
      <c r="D993" s="22" t="s">
        <v>1442</v>
      </c>
      <c r="E993" s="9">
        <f>Source!AQ432</f>
        <v>12.5</v>
      </c>
      <c r="F993" s="24"/>
      <c r="G993" s="23" t="str">
        <f>Source!DI432</f>
        <v>*2</v>
      </c>
      <c r="H993" s="9">
        <f>Source!AV432</f>
        <v>1</v>
      </c>
      <c r="I993" s="9"/>
      <c r="J993" s="24"/>
      <c r="K993" s="24">
        <f>Source!U432</f>
        <v>5</v>
      </c>
    </row>
    <row r="994" spans="1:22" ht="15" x14ac:dyDescent="0.25">
      <c r="A994" s="27"/>
      <c r="B994" s="27"/>
      <c r="C994" s="27"/>
      <c r="D994" s="27"/>
      <c r="E994" s="27"/>
      <c r="F994" s="27"/>
      <c r="G994" s="27"/>
      <c r="H994" s="27"/>
      <c r="I994" s="40">
        <f>J989+J990+J991+J992</f>
        <v>5492.79</v>
      </c>
      <c r="J994" s="40"/>
      <c r="K994" s="28">
        <f>IF(Source!I432&lt;&gt;0, ROUND(I994/Source!I432, 2), 0)</f>
        <v>27463.95</v>
      </c>
      <c r="P994" s="26">
        <f>I994</f>
        <v>5492.79</v>
      </c>
    </row>
    <row r="995" spans="1:22" ht="71.25" x14ac:dyDescent="0.2">
      <c r="A995" s="21">
        <v>125</v>
      </c>
      <c r="B995" s="21" t="str">
        <f>Source!F433</f>
        <v>1.23-2103-9-7/1</v>
      </c>
      <c r="C995" s="21" t="str">
        <f>Source!G433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D995" s="22" t="str">
        <f>Source!H433</f>
        <v>шт.</v>
      </c>
      <c r="E995" s="9">
        <f>Source!I433</f>
        <v>1</v>
      </c>
      <c r="F995" s="24"/>
      <c r="G995" s="23"/>
      <c r="H995" s="9"/>
      <c r="I995" s="9"/>
      <c r="J995" s="24"/>
      <c r="K995" s="24"/>
      <c r="Q995">
        <f>ROUND((Source!BZ433/100)*ROUND((Source!AF433*Source!AV433)*Source!I433, 2), 2)</f>
        <v>594.1</v>
      </c>
      <c r="R995">
        <f>Source!X433</f>
        <v>594.1</v>
      </c>
      <c r="S995">
        <f>ROUND((Source!CA433/100)*ROUND((Source!AF433*Source!AV433)*Source!I433, 2), 2)</f>
        <v>84.87</v>
      </c>
      <c r="T995">
        <f>Source!Y433</f>
        <v>84.87</v>
      </c>
      <c r="U995">
        <f>ROUND((175/100)*ROUND((Source!AE433*Source!AV433)*Source!I433, 2), 2)</f>
        <v>0</v>
      </c>
      <c r="V995">
        <f>ROUND((108/100)*ROUND(Source!CS433*Source!I433, 2), 2)</f>
        <v>0</v>
      </c>
    </row>
    <row r="996" spans="1:22" ht="14.25" x14ac:dyDescent="0.2">
      <c r="A996" s="21"/>
      <c r="B996" s="21"/>
      <c r="C996" s="21" t="s">
        <v>1437</v>
      </c>
      <c r="D996" s="22"/>
      <c r="E996" s="9"/>
      <c r="F996" s="24">
        <f>Source!AO433</f>
        <v>424.36</v>
      </c>
      <c r="G996" s="23" t="str">
        <f>Source!DG433</f>
        <v>*2</v>
      </c>
      <c r="H996" s="9">
        <f>Source!AV433</f>
        <v>1</v>
      </c>
      <c r="I996" s="9">
        <f>IF(Source!BA433&lt;&gt; 0, Source!BA433, 1)</f>
        <v>1</v>
      </c>
      <c r="J996" s="24">
        <f>Source!S433</f>
        <v>848.72</v>
      </c>
      <c r="K996" s="24"/>
    </row>
    <row r="997" spans="1:22" ht="14.25" x14ac:dyDescent="0.2">
      <c r="A997" s="21"/>
      <c r="B997" s="21"/>
      <c r="C997" s="21" t="s">
        <v>1438</v>
      </c>
      <c r="D997" s="22" t="s">
        <v>1439</v>
      </c>
      <c r="E997" s="9">
        <f>Source!AT433</f>
        <v>70</v>
      </c>
      <c r="F997" s="24"/>
      <c r="G997" s="23"/>
      <c r="H997" s="9"/>
      <c r="I997" s="9"/>
      <c r="J997" s="24">
        <f>SUM(R995:R996)</f>
        <v>594.1</v>
      </c>
      <c r="K997" s="24"/>
    </row>
    <row r="998" spans="1:22" ht="14.25" x14ac:dyDescent="0.2">
      <c r="A998" s="21"/>
      <c r="B998" s="21"/>
      <c r="C998" s="21" t="s">
        <v>1440</v>
      </c>
      <c r="D998" s="22" t="s">
        <v>1439</v>
      </c>
      <c r="E998" s="9">
        <f>Source!AU433</f>
        <v>10</v>
      </c>
      <c r="F998" s="24"/>
      <c r="G998" s="23"/>
      <c r="H998" s="9"/>
      <c r="I998" s="9"/>
      <c r="J998" s="24">
        <f>SUM(T995:T997)</f>
        <v>84.87</v>
      </c>
      <c r="K998" s="24"/>
    </row>
    <row r="999" spans="1:22" ht="14.25" x14ac:dyDescent="0.2">
      <c r="A999" s="21"/>
      <c r="B999" s="21"/>
      <c r="C999" s="21" t="s">
        <v>1441</v>
      </c>
      <c r="D999" s="22" t="s">
        <v>1442</v>
      </c>
      <c r="E999" s="9">
        <f>Source!AQ433</f>
        <v>0.8</v>
      </c>
      <c r="F999" s="24"/>
      <c r="G999" s="23" t="str">
        <f>Source!DI433</f>
        <v>*2</v>
      </c>
      <c r="H999" s="9">
        <f>Source!AV433</f>
        <v>1</v>
      </c>
      <c r="I999" s="9"/>
      <c r="J999" s="24"/>
      <c r="K999" s="24">
        <f>Source!U433</f>
        <v>1.6</v>
      </c>
    </row>
    <row r="1000" spans="1:22" ht="15" x14ac:dyDescent="0.25">
      <c r="A1000" s="27"/>
      <c r="B1000" s="27"/>
      <c r="C1000" s="27"/>
      <c r="D1000" s="27"/>
      <c r="E1000" s="27"/>
      <c r="F1000" s="27"/>
      <c r="G1000" s="27"/>
      <c r="H1000" s="27"/>
      <c r="I1000" s="40">
        <f>J996+J997+J998</f>
        <v>1527.69</v>
      </c>
      <c r="J1000" s="40"/>
      <c r="K1000" s="28">
        <f>IF(Source!I433&lt;&gt;0, ROUND(I1000/Source!I433, 2), 0)</f>
        <v>1527.69</v>
      </c>
      <c r="P1000" s="26">
        <f>I1000</f>
        <v>1527.69</v>
      </c>
    </row>
    <row r="1002" spans="1:22" ht="15" x14ac:dyDescent="0.25">
      <c r="B1002" s="42" t="str">
        <f>Source!G434</f>
        <v>К3 БИТП. Модуль Вентиляции 0,814Вн  ADL</v>
      </c>
      <c r="C1002" s="42"/>
      <c r="D1002" s="42"/>
      <c r="E1002" s="42"/>
      <c r="F1002" s="42"/>
      <c r="G1002" s="42"/>
      <c r="H1002" s="42"/>
      <c r="I1002" s="42"/>
      <c r="J1002" s="42"/>
    </row>
    <row r="1003" spans="1:22" ht="42.75" x14ac:dyDescent="0.2">
      <c r="A1003" s="21">
        <v>126</v>
      </c>
      <c r="B1003" s="21" t="str">
        <f>Source!F436</f>
        <v>1.15-2203-7-1/1</v>
      </c>
      <c r="C1003" s="21" t="str">
        <f>Source!G436</f>
        <v>Техническое обслуживание крана шарового латунного никелированного диаметром до 25 мм</v>
      </c>
      <c r="D1003" s="22" t="str">
        <f>Source!H436</f>
        <v>10 шт.</v>
      </c>
      <c r="E1003" s="9">
        <f>Source!I436</f>
        <v>0.8</v>
      </c>
      <c r="F1003" s="24"/>
      <c r="G1003" s="23"/>
      <c r="H1003" s="9"/>
      <c r="I1003" s="9"/>
      <c r="J1003" s="24"/>
      <c r="K1003" s="24"/>
      <c r="Q1003">
        <f>ROUND((Source!BZ436/100)*ROUND((Source!AF436*Source!AV436)*Source!I436, 2), 2)</f>
        <v>133.66999999999999</v>
      </c>
      <c r="R1003">
        <f>Source!X436</f>
        <v>133.66999999999999</v>
      </c>
      <c r="S1003">
        <f>ROUND((Source!CA436/100)*ROUND((Source!AF436*Source!AV436)*Source!I436, 2), 2)</f>
        <v>19.100000000000001</v>
      </c>
      <c r="T1003">
        <f>Source!Y436</f>
        <v>19.100000000000001</v>
      </c>
      <c r="U1003">
        <f>ROUND((175/100)*ROUND((Source!AE436*Source!AV436)*Source!I436, 2), 2)</f>
        <v>0</v>
      </c>
      <c r="V1003">
        <f>ROUND((108/100)*ROUND(Source!CS436*Source!I436, 2), 2)</f>
        <v>0</v>
      </c>
    </row>
    <row r="1004" spans="1:22" ht="14.25" x14ac:dyDescent="0.2">
      <c r="A1004" s="21"/>
      <c r="B1004" s="21"/>
      <c r="C1004" s="21" t="s">
        <v>1437</v>
      </c>
      <c r="D1004" s="22"/>
      <c r="E1004" s="9"/>
      <c r="F1004" s="24">
        <f>Source!AO436</f>
        <v>238.7</v>
      </c>
      <c r="G1004" s="23" t="str">
        <f>Source!DG436</f>
        <v/>
      </c>
      <c r="H1004" s="9">
        <f>Source!AV436</f>
        <v>1</v>
      </c>
      <c r="I1004" s="9">
        <f>IF(Source!BA436&lt;&gt; 0, Source!BA436, 1)</f>
        <v>1</v>
      </c>
      <c r="J1004" s="24">
        <f>Source!S436</f>
        <v>190.96</v>
      </c>
      <c r="K1004" s="24"/>
    </row>
    <row r="1005" spans="1:22" ht="14.25" x14ac:dyDescent="0.2">
      <c r="A1005" s="21"/>
      <c r="B1005" s="21"/>
      <c r="C1005" s="21" t="s">
        <v>1438</v>
      </c>
      <c r="D1005" s="22" t="s">
        <v>1439</v>
      </c>
      <c r="E1005" s="9">
        <f>Source!AT436</f>
        <v>70</v>
      </c>
      <c r="F1005" s="24"/>
      <c r="G1005" s="23"/>
      <c r="H1005" s="9"/>
      <c r="I1005" s="9"/>
      <c r="J1005" s="24">
        <f>SUM(R1003:R1004)</f>
        <v>133.66999999999999</v>
      </c>
      <c r="K1005" s="24"/>
    </row>
    <row r="1006" spans="1:22" ht="14.25" x14ac:dyDescent="0.2">
      <c r="A1006" s="21"/>
      <c r="B1006" s="21"/>
      <c r="C1006" s="21" t="s">
        <v>1440</v>
      </c>
      <c r="D1006" s="22" t="s">
        <v>1439</v>
      </c>
      <c r="E1006" s="9">
        <f>Source!AU436</f>
        <v>10</v>
      </c>
      <c r="F1006" s="24"/>
      <c r="G1006" s="23"/>
      <c r="H1006" s="9"/>
      <c r="I1006" s="9"/>
      <c r="J1006" s="24">
        <f>SUM(T1003:T1005)</f>
        <v>19.100000000000001</v>
      </c>
      <c r="K1006" s="24"/>
    </row>
    <row r="1007" spans="1:22" ht="14.25" x14ac:dyDescent="0.2">
      <c r="A1007" s="21"/>
      <c r="B1007" s="21"/>
      <c r="C1007" s="21" t="s">
        <v>1441</v>
      </c>
      <c r="D1007" s="22" t="s">
        <v>1442</v>
      </c>
      <c r="E1007" s="9">
        <f>Source!AQ436</f>
        <v>0.45</v>
      </c>
      <c r="F1007" s="24"/>
      <c r="G1007" s="23" t="str">
        <f>Source!DI436</f>
        <v/>
      </c>
      <c r="H1007" s="9">
        <f>Source!AV436</f>
        <v>1</v>
      </c>
      <c r="I1007" s="9"/>
      <c r="J1007" s="24"/>
      <c r="K1007" s="24">
        <f>Source!U436</f>
        <v>0.36000000000000004</v>
      </c>
    </row>
    <row r="1008" spans="1:22" ht="15" x14ac:dyDescent="0.25">
      <c r="A1008" s="27"/>
      <c r="B1008" s="27"/>
      <c r="C1008" s="27"/>
      <c r="D1008" s="27"/>
      <c r="E1008" s="27"/>
      <c r="F1008" s="27"/>
      <c r="G1008" s="27"/>
      <c r="H1008" s="27"/>
      <c r="I1008" s="40">
        <f>J1004+J1005+J1006</f>
        <v>343.73</v>
      </c>
      <c r="J1008" s="40"/>
      <c r="K1008" s="28">
        <f>IF(Source!I436&lt;&gt;0, ROUND(I1008/Source!I436, 2), 0)</f>
        <v>429.66</v>
      </c>
      <c r="P1008" s="26">
        <f>I1008</f>
        <v>343.73</v>
      </c>
    </row>
    <row r="1009" spans="1:22" ht="42.75" x14ac:dyDescent="0.2">
      <c r="A1009" s="21">
        <v>127</v>
      </c>
      <c r="B1009" s="21" t="str">
        <f>Source!F437</f>
        <v>1.15-2203-7-2/1</v>
      </c>
      <c r="C1009" s="21" t="str">
        <f>Source!G437</f>
        <v>Техническое обслуживание крана шарового латунного никелированного диаметром до 50 мм</v>
      </c>
      <c r="D1009" s="22" t="str">
        <f>Source!H437</f>
        <v>10 шт.</v>
      </c>
      <c r="E1009" s="9">
        <f>Source!I437</f>
        <v>0.2</v>
      </c>
      <c r="F1009" s="24"/>
      <c r="G1009" s="23"/>
      <c r="H1009" s="9"/>
      <c r="I1009" s="9"/>
      <c r="J1009" s="24"/>
      <c r="K1009" s="24"/>
      <c r="Q1009">
        <f>ROUND((Source!BZ437/100)*ROUND((Source!AF437*Source!AV437)*Source!I437, 2), 2)</f>
        <v>45.3</v>
      </c>
      <c r="R1009">
        <f>Source!X437</f>
        <v>45.3</v>
      </c>
      <c r="S1009">
        <f>ROUND((Source!CA437/100)*ROUND((Source!AF437*Source!AV437)*Source!I437, 2), 2)</f>
        <v>6.47</v>
      </c>
      <c r="T1009">
        <f>Source!Y437</f>
        <v>6.47</v>
      </c>
      <c r="U1009">
        <f>ROUND((175/100)*ROUND((Source!AE437*Source!AV437)*Source!I437, 2), 2)</f>
        <v>0</v>
      </c>
      <c r="V1009">
        <f>ROUND((108/100)*ROUND(Source!CS437*Source!I437, 2), 2)</f>
        <v>0</v>
      </c>
    </row>
    <row r="1010" spans="1:22" ht="14.25" x14ac:dyDescent="0.2">
      <c r="A1010" s="21"/>
      <c r="B1010" s="21"/>
      <c r="C1010" s="21" t="s">
        <v>1437</v>
      </c>
      <c r="D1010" s="22"/>
      <c r="E1010" s="9"/>
      <c r="F1010" s="24">
        <f>Source!AO437</f>
        <v>323.57</v>
      </c>
      <c r="G1010" s="23" t="str">
        <f>Source!DG437</f>
        <v/>
      </c>
      <c r="H1010" s="9">
        <f>Source!AV437</f>
        <v>1</v>
      </c>
      <c r="I1010" s="9">
        <f>IF(Source!BA437&lt;&gt; 0, Source!BA437, 1)</f>
        <v>1</v>
      </c>
      <c r="J1010" s="24">
        <f>Source!S437</f>
        <v>64.709999999999994</v>
      </c>
      <c r="K1010" s="24"/>
    </row>
    <row r="1011" spans="1:22" ht="14.25" x14ac:dyDescent="0.2">
      <c r="A1011" s="21"/>
      <c r="B1011" s="21"/>
      <c r="C1011" s="21" t="s">
        <v>1438</v>
      </c>
      <c r="D1011" s="22" t="s">
        <v>1439</v>
      </c>
      <c r="E1011" s="9">
        <f>Source!AT437</f>
        <v>70</v>
      </c>
      <c r="F1011" s="24"/>
      <c r="G1011" s="23"/>
      <c r="H1011" s="9"/>
      <c r="I1011" s="9"/>
      <c r="J1011" s="24">
        <f>SUM(R1009:R1010)</f>
        <v>45.3</v>
      </c>
      <c r="K1011" s="24"/>
    </row>
    <row r="1012" spans="1:22" ht="14.25" x14ac:dyDescent="0.2">
      <c r="A1012" s="21"/>
      <c r="B1012" s="21"/>
      <c r="C1012" s="21" t="s">
        <v>1440</v>
      </c>
      <c r="D1012" s="22" t="s">
        <v>1439</v>
      </c>
      <c r="E1012" s="9">
        <f>Source!AU437</f>
        <v>10</v>
      </c>
      <c r="F1012" s="24"/>
      <c r="G1012" s="23"/>
      <c r="H1012" s="9"/>
      <c r="I1012" s="9"/>
      <c r="J1012" s="24">
        <f>SUM(T1009:T1011)</f>
        <v>6.47</v>
      </c>
      <c r="K1012" s="24"/>
    </row>
    <row r="1013" spans="1:22" ht="14.25" x14ac:dyDescent="0.2">
      <c r="A1013" s="21"/>
      <c r="B1013" s="21"/>
      <c r="C1013" s="21" t="s">
        <v>1441</v>
      </c>
      <c r="D1013" s="22" t="s">
        <v>1442</v>
      </c>
      <c r="E1013" s="9">
        <f>Source!AQ437</f>
        <v>0.61</v>
      </c>
      <c r="F1013" s="24"/>
      <c r="G1013" s="23" t="str">
        <f>Source!DI437</f>
        <v/>
      </c>
      <c r="H1013" s="9">
        <f>Source!AV437</f>
        <v>1</v>
      </c>
      <c r="I1013" s="9"/>
      <c r="J1013" s="24"/>
      <c r="K1013" s="24">
        <f>Source!U437</f>
        <v>0.122</v>
      </c>
    </row>
    <row r="1014" spans="1:22" ht="15" x14ac:dyDescent="0.25">
      <c r="A1014" s="27"/>
      <c r="B1014" s="27"/>
      <c r="C1014" s="27"/>
      <c r="D1014" s="27"/>
      <c r="E1014" s="27"/>
      <c r="F1014" s="27"/>
      <c r="G1014" s="27"/>
      <c r="H1014" s="27"/>
      <c r="I1014" s="40">
        <f>J1010+J1011+J1012</f>
        <v>116.47999999999999</v>
      </c>
      <c r="J1014" s="40"/>
      <c r="K1014" s="28">
        <f>IF(Source!I437&lt;&gt;0, ROUND(I1014/Source!I437, 2), 0)</f>
        <v>582.4</v>
      </c>
      <c r="P1014" s="26">
        <f>I1014</f>
        <v>116.47999999999999</v>
      </c>
    </row>
    <row r="1015" spans="1:22" ht="42.75" x14ac:dyDescent="0.2">
      <c r="A1015" s="21">
        <v>128</v>
      </c>
      <c r="B1015" s="21" t="str">
        <f>Source!F438</f>
        <v>1.15-2203-7-3/1</v>
      </c>
      <c r="C1015" s="21" t="str">
        <f>Source!G438</f>
        <v>Техническое обслуживание крана шарового латунного никелированного диаметром до 100 мм /Ду125</v>
      </c>
      <c r="D1015" s="22" t="str">
        <f>Source!H438</f>
        <v>10 шт.</v>
      </c>
      <c r="E1015" s="9">
        <f>Source!I438</f>
        <v>0.2</v>
      </c>
      <c r="F1015" s="24"/>
      <c r="G1015" s="23"/>
      <c r="H1015" s="9"/>
      <c r="I1015" s="9"/>
      <c r="J1015" s="24"/>
      <c r="K1015" s="24"/>
      <c r="Q1015">
        <f>ROUND((Source!BZ438/100)*ROUND((Source!AF438*Source!AV438)*Source!I438, 2), 2)</f>
        <v>68.319999999999993</v>
      </c>
      <c r="R1015">
        <f>Source!X438</f>
        <v>68.319999999999993</v>
      </c>
      <c r="S1015">
        <f>ROUND((Source!CA438/100)*ROUND((Source!AF438*Source!AV438)*Source!I438, 2), 2)</f>
        <v>9.76</v>
      </c>
      <c r="T1015">
        <f>Source!Y438</f>
        <v>9.76</v>
      </c>
      <c r="U1015">
        <f>ROUND((175/100)*ROUND((Source!AE438*Source!AV438)*Source!I438, 2), 2)</f>
        <v>0</v>
      </c>
      <c r="V1015">
        <f>ROUND((108/100)*ROUND(Source!CS438*Source!I438, 2), 2)</f>
        <v>0</v>
      </c>
    </row>
    <row r="1016" spans="1:22" ht="14.25" x14ac:dyDescent="0.2">
      <c r="A1016" s="21"/>
      <c r="B1016" s="21"/>
      <c r="C1016" s="21" t="s">
        <v>1437</v>
      </c>
      <c r="D1016" s="22"/>
      <c r="E1016" s="9"/>
      <c r="F1016" s="24">
        <f>Source!AO438</f>
        <v>488.01</v>
      </c>
      <c r="G1016" s="23" t="str">
        <f>Source!DG438</f>
        <v/>
      </c>
      <c r="H1016" s="9">
        <f>Source!AV438</f>
        <v>1</v>
      </c>
      <c r="I1016" s="9">
        <f>IF(Source!BA438&lt;&gt; 0, Source!BA438, 1)</f>
        <v>1</v>
      </c>
      <c r="J1016" s="24">
        <f>Source!S438</f>
        <v>97.6</v>
      </c>
      <c r="K1016" s="24"/>
    </row>
    <row r="1017" spans="1:22" ht="14.25" x14ac:dyDescent="0.2">
      <c r="A1017" s="21"/>
      <c r="B1017" s="21"/>
      <c r="C1017" s="21" t="s">
        <v>1438</v>
      </c>
      <c r="D1017" s="22" t="s">
        <v>1439</v>
      </c>
      <c r="E1017" s="9">
        <f>Source!AT438</f>
        <v>70</v>
      </c>
      <c r="F1017" s="24"/>
      <c r="G1017" s="23"/>
      <c r="H1017" s="9"/>
      <c r="I1017" s="9"/>
      <c r="J1017" s="24">
        <f>SUM(R1015:R1016)</f>
        <v>68.319999999999993</v>
      </c>
      <c r="K1017" s="24"/>
    </row>
    <row r="1018" spans="1:22" ht="14.25" x14ac:dyDescent="0.2">
      <c r="A1018" s="21"/>
      <c r="B1018" s="21"/>
      <c r="C1018" s="21" t="s">
        <v>1440</v>
      </c>
      <c r="D1018" s="22" t="s">
        <v>1439</v>
      </c>
      <c r="E1018" s="9">
        <f>Source!AU438</f>
        <v>10</v>
      </c>
      <c r="F1018" s="24"/>
      <c r="G1018" s="23"/>
      <c r="H1018" s="9"/>
      <c r="I1018" s="9"/>
      <c r="J1018" s="24">
        <f>SUM(T1015:T1017)</f>
        <v>9.76</v>
      </c>
      <c r="K1018" s="24"/>
    </row>
    <row r="1019" spans="1:22" ht="14.25" x14ac:dyDescent="0.2">
      <c r="A1019" s="21"/>
      <c r="B1019" s="21"/>
      <c r="C1019" s="21" t="s">
        <v>1441</v>
      </c>
      <c r="D1019" s="22" t="s">
        <v>1442</v>
      </c>
      <c r="E1019" s="9">
        <f>Source!AQ438</f>
        <v>0.92</v>
      </c>
      <c r="F1019" s="24"/>
      <c r="G1019" s="23" t="str">
        <f>Source!DI438</f>
        <v/>
      </c>
      <c r="H1019" s="9">
        <f>Source!AV438</f>
        <v>1</v>
      </c>
      <c r="I1019" s="9"/>
      <c r="J1019" s="24"/>
      <c r="K1019" s="24">
        <f>Source!U438</f>
        <v>0.18400000000000002</v>
      </c>
    </row>
    <row r="1020" spans="1:22" ht="15" x14ac:dyDescent="0.25">
      <c r="A1020" s="27"/>
      <c r="B1020" s="27"/>
      <c r="C1020" s="27"/>
      <c r="D1020" s="27"/>
      <c r="E1020" s="27"/>
      <c r="F1020" s="27"/>
      <c r="G1020" s="27"/>
      <c r="H1020" s="27"/>
      <c r="I1020" s="40">
        <f>J1016+J1017+J1018</f>
        <v>175.67999999999998</v>
      </c>
      <c r="J1020" s="40"/>
      <c r="K1020" s="28">
        <f>IF(Source!I438&lt;&gt;0, ROUND(I1020/Source!I438, 2), 0)</f>
        <v>878.4</v>
      </c>
      <c r="P1020" s="26">
        <f>I1020</f>
        <v>175.67999999999998</v>
      </c>
    </row>
    <row r="1021" spans="1:22" ht="57" x14ac:dyDescent="0.2">
      <c r="A1021" s="21">
        <v>129</v>
      </c>
      <c r="B1021" s="21" t="str">
        <f>Source!F439</f>
        <v>1.23-2103-41-1/1</v>
      </c>
      <c r="C1021" s="21" t="str">
        <f>Source!G439</f>
        <v>Техническое обслуживание регулирующего клапана / Клапан регулирующий ,  предохранительный клапан, Клапан соленоидный</v>
      </c>
      <c r="D1021" s="22" t="str">
        <f>Source!H439</f>
        <v>шт.</v>
      </c>
      <c r="E1021" s="9">
        <f>Source!I439</f>
        <v>3</v>
      </c>
      <c r="F1021" s="24"/>
      <c r="G1021" s="23"/>
      <c r="H1021" s="9"/>
      <c r="I1021" s="9"/>
      <c r="J1021" s="24"/>
      <c r="K1021" s="24"/>
      <c r="Q1021">
        <f>ROUND((Source!BZ439/100)*ROUND((Source!AF439*Source!AV439)*Source!I439, 2), 2)</f>
        <v>750.46</v>
      </c>
      <c r="R1021">
        <f>Source!X439</f>
        <v>750.46</v>
      </c>
      <c r="S1021">
        <f>ROUND((Source!CA439/100)*ROUND((Source!AF439*Source!AV439)*Source!I439, 2), 2)</f>
        <v>107.21</v>
      </c>
      <c r="T1021">
        <f>Source!Y439</f>
        <v>107.21</v>
      </c>
      <c r="U1021">
        <f>ROUND((175/100)*ROUND((Source!AE439*Source!AV439)*Source!I439, 2), 2)</f>
        <v>509.36</v>
      </c>
      <c r="V1021">
        <f>ROUND((108/100)*ROUND(Source!CS439*Source!I439, 2), 2)</f>
        <v>314.33999999999997</v>
      </c>
    </row>
    <row r="1022" spans="1:22" ht="14.25" x14ac:dyDescent="0.2">
      <c r="A1022" s="21"/>
      <c r="B1022" s="21"/>
      <c r="C1022" s="21" t="s">
        <v>1437</v>
      </c>
      <c r="D1022" s="22"/>
      <c r="E1022" s="9"/>
      <c r="F1022" s="24">
        <f>Source!AO439</f>
        <v>178.68</v>
      </c>
      <c r="G1022" s="23" t="str">
        <f>Source!DG439</f>
        <v>*2</v>
      </c>
      <c r="H1022" s="9">
        <f>Source!AV439</f>
        <v>1</v>
      </c>
      <c r="I1022" s="9">
        <f>IF(Source!BA439&lt;&gt; 0, Source!BA439, 1)</f>
        <v>1</v>
      </c>
      <c r="J1022" s="24">
        <f>Source!S439</f>
        <v>1072.08</v>
      </c>
      <c r="K1022" s="24"/>
    </row>
    <row r="1023" spans="1:22" ht="14.25" x14ac:dyDescent="0.2">
      <c r="A1023" s="21"/>
      <c r="B1023" s="21"/>
      <c r="C1023" s="21" t="s">
        <v>1446</v>
      </c>
      <c r="D1023" s="22"/>
      <c r="E1023" s="9"/>
      <c r="F1023" s="24">
        <f>Source!AM439</f>
        <v>89.43</v>
      </c>
      <c r="G1023" s="23" t="str">
        <f>Source!DE439</f>
        <v>*2</v>
      </c>
      <c r="H1023" s="9">
        <f>Source!AV439</f>
        <v>1</v>
      </c>
      <c r="I1023" s="9">
        <f>IF(Source!BB439&lt;&gt; 0, Source!BB439, 1)</f>
        <v>1</v>
      </c>
      <c r="J1023" s="24">
        <f>Source!Q439</f>
        <v>536.58000000000004</v>
      </c>
      <c r="K1023" s="24"/>
    </row>
    <row r="1024" spans="1:22" ht="14.25" x14ac:dyDescent="0.2">
      <c r="A1024" s="21"/>
      <c r="B1024" s="21"/>
      <c r="C1024" s="21" t="s">
        <v>1447</v>
      </c>
      <c r="D1024" s="22"/>
      <c r="E1024" s="9"/>
      <c r="F1024" s="24">
        <f>Source!AN439</f>
        <v>48.51</v>
      </c>
      <c r="G1024" s="23" t="str">
        <f>Source!DF439</f>
        <v>*2</v>
      </c>
      <c r="H1024" s="9">
        <f>Source!AV439</f>
        <v>1</v>
      </c>
      <c r="I1024" s="9">
        <f>IF(Source!BS439&lt;&gt; 0, Source!BS439, 1)</f>
        <v>1</v>
      </c>
      <c r="J1024" s="29">
        <f>Source!R439</f>
        <v>291.06</v>
      </c>
      <c r="K1024" s="24"/>
    </row>
    <row r="1025" spans="1:22" ht="14.25" x14ac:dyDescent="0.2">
      <c r="A1025" s="21"/>
      <c r="B1025" s="21"/>
      <c r="C1025" s="21" t="s">
        <v>1438</v>
      </c>
      <c r="D1025" s="22" t="s">
        <v>1439</v>
      </c>
      <c r="E1025" s="9">
        <f>Source!AT439</f>
        <v>70</v>
      </c>
      <c r="F1025" s="24"/>
      <c r="G1025" s="23"/>
      <c r="H1025" s="9"/>
      <c r="I1025" s="9"/>
      <c r="J1025" s="24">
        <f>SUM(R1021:R1024)</f>
        <v>750.46</v>
      </c>
      <c r="K1025" s="24"/>
    </row>
    <row r="1026" spans="1:22" ht="14.25" x14ac:dyDescent="0.2">
      <c r="A1026" s="21"/>
      <c r="B1026" s="21"/>
      <c r="C1026" s="21" t="s">
        <v>1440</v>
      </c>
      <c r="D1026" s="22" t="s">
        <v>1439</v>
      </c>
      <c r="E1026" s="9">
        <f>Source!AU439</f>
        <v>10</v>
      </c>
      <c r="F1026" s="24"/>
      <c r="G1026" s="23"/>
      <c r="H1026" s="9"/>
      <c r="I1026" s="9"/>
      <c r="J1026" s="24">
        <f>SUM(T1021:T1025)</f>
        <v>107.21</v>
      </c>
      <c r="K1026" s="24"/>
    </row>
    <row r="1027" spans="1:22" ht="14.25" x14ac:dyDescent="0.2">
      <c r="A1027" s="21"/>
      <c r="B1027" s="21"/>
      <c r="C1027" s="21" t="s">
        <v>1448</v>
      </c>
      <c r="D1027" s="22" t="s">
        <v>1439</v>
      </c>
      <c r="E1027" s="9">
        <f>108</f>
        <v>108</v>
      </c>
      <c r="F1027" s="24"/>
      <c r="G1027" s="23"/>
      <c r="H1027" s="9"/>
      <c r="I1027" s="9"/>
      <c r="J1027" s="24">
        <f>SUM(V1021:V1026)</f>
        <v>314.33999999999997</v>
      </c>
      <c r="K1027" s="24"/>
    </row>
    <row r="1028" spans="1:22" ht="14.25" x14ac:dyDescent="0.2">
      <c r="A1028" s="21"/>
      <c r="B1028" s="21"/>
      <c r="C1028" s="21" t="s">
        <v>1441</v>
      </c>
      <c r="D1028" s="22" t="s">
        <v>1442</v>
      </c>
      <c r="E1028" s="9">
        <f>Source!AQ439</f>
        <v>0.37</v>
      </c>
      <c r="F1028" s="24"/>
      <c r="G1028" s="23" t="str">
        <f>Source!DI439</f>
        <v>*2</v>
      </c>
      <c r="H1028" s="9">
        <f>Source!AV439</f>
        <v>1</v>
      </c>
      <c r="I1028" s="9"/>
      <c r="J1028" s="24"/>
      <c r="K1028" s="24">
        <f>Source!U439</f>
        <v>2.2199999999999998</v>
      </c>
    </row>
    <row r="1029" spans="1:22" ht="15" x14ac:dyDescent="0.25">
      <c r="A1029" s="27"/>
      <c r="B1029" s="27"/>
      <c r="C1029" s="27"/>
      <c r="D1029" s="27"/>
      <c r="E1029" s="27"/>
      <c r="F1029" s="27"/>
      <c r="G1029" s="27"/>
      <c r="H1029" s="27"/>
      <c r="I1029" s="40">
        <f>J1022+J1023+J1025+J1026+J1027</f>
        <v>2780.67</v>
      </c>
      <c r="J1029" s="40"/>
      <c r="K1029" s="28">
        <f>IF(Source!I439&lt;&gt;0, ROUND(I1029/Source!I439, 2), 0)</f>
        <v>926.89</v>
      </c>
      <c r="P1029" s="26">
        <f>I1029</f>
        <v>2780.67</v>
      </c>
    </row>
    <row r="1030" spans="1:22" ht="42.75" x14ac:dyDescent="0.2">
      <c r="A1030" s="21">
        <v>130</v>
      </c>
      <c r="B1030" s="21" t="str">
        <f>Source!F440</f>
        <v>1.23-2103-18-1/1</v>
      </c>
      <c r="C1030" s="21" t="str">
        <f>Source!G440</f>
        <v>Техническое обслуживание термометра биметаллического, дилатометрического</v>
      </c>
      <c r="D1030" s="22" t="str">
        <f>Source!H440</f>
        <v>шт.</v>
      </c>
      <c r="E1030" s="9">
        <f>Source!I440</f>
        <v>4</v>
      </c>
      <c r="F1030" s="24"/>
      <c r="G1030" s="23"/>
      <c r="H1030" s="9"/>
      <c r="I1030" s="9"/>
      <c r="J1030" s="24"/>
      <c r="K1030" s="24"/>
      <c r="Q1030">
        <f>ROUND((Source!BZ440/100)*ROUND((Source!AF440*Source!AV440)*Source!I440, 2), 2)</f>
        <v>1058.29</v>
      </c>
      <c r="R1030">
        <f>Source!X440</f>
        <v>1058.29</v>
      </c>
      <c r="S1030">
        <f>ROUND((Source!CA440/100)*ROUND((Source!AF440*Source!AV440)*Source!I440, 2), 2)</f>
        <v>151.18</v>
      </c>
      <c r="T1030">
        <f>Source!Y440</f>
        <v>151.18</v>
      </c>
      <c r="U1030">
        <f>ROUND((175/100)*ROUND((Source!AE440*Source!AV440)*Source!I440, 2), 2)</f>
        <v>0</v>
      </c>
      <c r="V1030">
        <f>ROUND((108/100)*ROUND(Source!CS440*Source!I440, 2), 2)</f>
        <v>0</v>
      </c>
    </row>
    <row r="1031" spans="1:22" ht="14.25" x14ac:dyDescent="0.2">
      <c r="A1031" s="21"/>
      <c r="B1031" s="21"/>
      <c r="C1031" s="21" t="s">
        <v>1437</v>
      </c>
      <c r="D1031" s="22"/>
      <c r="E1031" s="9"/>
      <c r="F1031" s="24">
        <f>Source!AO440</f>
        <v>188.98</v>
      </c>
      <c r="G1031" s="23" t="str">
        <f>Source!DG440</f>
        <v>*2</v>
      </c>
      <c r="H1031" s="9">
        <f>Source!AV440</f>
        <v>1</v>
      </c>
      <c r="I1031" s="9">
        <f>IF(Source!BA440&lt;&gt; 0, Source!BA440, 1)</f>
        <v>1</v>
      </c>
      <c r="J1031" s="24">
        <f>Source!S440</f>
        <v>1511.84</v>
      </c>
      <c r="K1031" s="24"/>
    </row>
    <row r="1032" spans="1:22" ht="14.25" x14ac:dyDescent="0.2">
      <c r="A1032" s="21"/>
      <c r="B1032" s="21"/>
      <c r="C1032" s="21" t="s">
        <v>1445</v>
      </c>
      <c r="D1032" s="22"/>
      <c r="E1032" s="9"/>
      <c r="F1032" s="24">
        <f>Source!AL440</f>
        <v>15.26</v>
      </c>
      <c r="G1032" s="23" t="str">
        <f>Source!DD440</f>
        <v>*2</v>
      </c>
      <c r="H1032" s="9">
        <f>Source!AW440</f>
        <v>1</v>
      </c>
      <c r="I1032" s="9">
        <f>IF(Source!BC440&lt;&gt; 0, Source!BC440, 1)</f>
        <v>1</v>
      </c>
      <c r="J1032" s="24">
        <f>Source!P440</f>
        <v>122.08</v>
      </c>
      <c r="K1032" s="24"/>
    </row>
    <row r="1033" spans="1:22" ht="14.25" x14ac:dyDescent="0.2">
      <c r="A1033" s="21"/>
      <c r="B1033" s="21"/>
      <c r="C1033" s="21" t="s">
        <v>1438</v>
      </c>
      <c r="D1033" s="22" t="s">
        <v>1439</v>
      </c>
      <c r="E1033" s="9">
        <f>Source!AT440</f>
        <v>70</v>
      </c>
      <c r="F1033" s="24"/>
      <c r="G1033" s="23"/>
      <c r="H1033" s="9"/>
      <c r="I1033" s="9"/>
      <c r="J1033" s="24">
        <f>SUM(R1030:R1032)</f>
        <v>1058.29</v>
      </c>
      <c r="K1033" s="24"/>
    </row>
    <row r="1034" spans="1:22" ht="14.25" x14ac:dyDescent="0.2">
      <c r="A1034" s="21"/>
      <c r="B1034" s="21"/>
      <c r="C1034" s="21" t="s">
        <v>1440</v>
      </c>
      <c r="D1034" s="22" t="s">
        <v>1439</v>
      </c>
      <c r="E1034" s="9">
        <f>Source!AU440</f>
        <v>10</v>
      </c>
      <c r="F1034" s="24"/>
      <c r="G1034" s="23"/>
      <c r="H1034" s="9"/>
      <c r="I1034" s="9"/>
      <c r="J1034" s="24">
        <f>SUM(T1030:T1033)</f>
        <v>151.18</v>
      </c>
      <c r="K1034" s="24"/>
    </row>
    <row r="1035" spans="1:22" ht="14.25" x14ac:dyDescent="0.2">
      <c r="A1035" s="21"/>
      <c r="B1035" s="21"/>
      <c r="C1035" s="21" t="s">
        <v>1441</v>
      </c>
      <c r="D1035" s="22" t="s">
        <v>1442</v>
      </c>
      <c r="E1035" s="9">
        <f>Source!AQ440</f>
        <v>0.31</v>
      </c>
      <c r="F1035" s="24"/>
      <c r="G1035" s="23" t="str">
        <f>Source!DI440</f>
        <v>*2</v>
      </c>
      <c r="H1035" s="9">
        <f>Source!AV440</f>
        <v>1</v>
      </c>
      <c r="I1035" s="9"/>
      <c r="J1035" s="24"/>
      <c r="K1035" s="24">
        <f>Source!U440</f>
        <v>2.48</v>
      </c>
    </row>
    <row r="1036" spans="1:22" ht="15" x14ac:dyDescent="0.25">
      <c r="A1036" s="27"/>
      <c r="B1036" s="27"/>
      <c r="C1036" s="27"/>
      <c r="D1036" s="27"/>
      <c r="E1036" s="27"/>
      <c r="F1036" s="27"/>
      <c r="G1036" s="27"/>
      <c r="H1036" s="27"/>
      <c r="I1036" s="40">
        <f>J1031+J1032+J1033+J1034</f>
        <v>2843.39</v>
      </c>
      <c r="J1036" s="40"/>
      <c r="K1036" s="28">
        <f>IF(Source!I440&lt;&gt;0, ROUND(I1036/Source!I440, 2), 0)</f>
        <v>710.85</v>
      </c>
      <c r="P1036" s="26">
        <f>I1036</f>
        <v>2843.39</v>
      </c>
    </row>
    <row r="1037" spans="1:22" ht="57" x14ac:dyDescent="0.2">
      <c r="A1037" s="21">
        <v>131</v>
      </c>
      <c r="B1037" s="21" t="str">
        <f>Source!F441</f>
        <v>1.23-2303-6-1/1</v>
      </c>
      <c r="C1037" s="21" t="str">
        <f>Source!G441</f>
        <v>Техническое обслуживание термопреобразователя сопротивления с унифицированным выходным сигналом /Термометр сопротивления</v>
      </c>
      <c r="D1037" s="22" t="str">
        <f>Source!H441</f>
        <v>шт.</v>
      </c>
      <c r="E1037" s="9">
        <f>Source!I441</f>
        <v>2</v>
      </c>
      <c r="F1037" s="24"/>
      <c r="G1037" s="23"/>
      <c r="H1037" s="9"/>
      <c r="I1037" s="9"/>
      <c r="J1037" s="24"/>
      <c r="K1037" s="24"/>
      <c r="Q1037">
        <f>ROUND((Source!BZ441/100)*ROUND((Source!AF441*Source!AV441)*Source!I441, 2), 2)</f>
        <v>802.26</v>
      </c>
      <c r="R1037">
        <f>Source!X441</f>
        <v>802.26</v>
      </c>
      <c r="S1037">
        <f>ROUND((Source!CA441/100)*ROUND((Source!AF441*Source!AV441)*Source!I441, 2), 2)</f>
        <v>114.61</v>
      </c>
      <c r="T1037">
        <f>Source!Y441</f>
        <v>114.61</v>
      </c>
      <c r="U1037">
        <f>ROUND((175/100)*ROUND((Source!AE441*Source!AV441)*Source!I441, 2), 2)</f>
        <v>0</v>
      </c>
      <c r="V1037">
        <f>ROUND((108/100)*ROUND(Source!CS441*Source!I441, 2), 2)</f>
        <v>0</v>
      </c>
    </row>
    <row r="1038" spans="1:22" ht="14.25" x14ac:dyDescent="0.2">
      <c r="A1038" s="21"/>
      <c r="B1038" s="21"/>
      <c r="C1038" s="21" t="s">
        <v>1437</v>
      </c>
      <c r="D1038" s="22"/>
      <c r="E1038" s="9"/>
      <c r="F1038" s="24">
        <f>Source!AO441</f>
        <v>286.52</v>
      </c>
      <c r="G1038" s="23" t="str">
        <f>Source!DG441</f>
        <v>*2</v>
      </c>
      <c r="H1038" s="9">
        <f>Source!AV441</f>
        <v>1</v>
      </c>
      <c r="I1038" s="9">
        <f>IF(Source!BA441&lt;&gt; 0, Source!BA441, 1)</f>
        <v>1</v>
      </c>
      <c r="J1038" s="24">
        <f>Source!S441</f>
        <v>1146.08</v>
      </c>
      <c r="K1038" s="24"/>
    </row>
    <row r="1039" spans="1:22" ht="14.25" x14ac:dyDescent="0.2">
      <c r="A1039" s="21"/>
      <c r="B1039" s="21"/>
      <c r="C1039" s="21" t="s">
        <v>1445</v>
      </c>
      <c r="D1039" s="22"/>
      <c r="E1039" s="9"/>
      <c r="F1039" s="24">
        <f>Source!AL441</f>
        <v>16.28</v>
      </c>
      <c r="G1039" s="23" t="str">
        <f>Source!DD441</f>
        <v>*2</v>
      </c>
      <c r="H1039" s="9">
        <f>Source!AW441</f>
        <v>1</v>
      </c>
      <c r="I1039" s="9">
        <f>IF(Source!BC441&lt;&gt; 0, Source!BC441, 1)</f>
        <v>1</v>
      </c>
      <c r="J1039" s="24">
        <f>Source!P441</f>
        <v>65.12</v>
      </c>
      <c r="K1039" s="24"/>
    </row>
    <row r="1040" spans="1:22" ht="14.25" x14ac:dyDescent="0.2">
      <c r="A1040" s="21"/>
      <c r="B1040" s="21"/>
      <c r="C1040" s="21" t="s">
        <v>1438</v>
      </c>
      <c r="D1040" s="22" t="s">
        <v>1439</v>
      </c>
      <c r="E1040" s="9">
        <f>Source!AT441</f>
        <v>70</v>
      </c>
      <c r="F1040" s="24"/>
      <c r="G1040" s="23"/>
      <c r="H1040" s="9"/>
      <c r="I1040" s="9"/>
      <c r="J1040" s="24">
        <f>SUM(R1037:R1039)</f>
        <v>802.26</v>
      </c>
      <c r="K1040" s="24"/>
    </row>
    <row r="1041" spans="1:22" ht="14.25" x14ac:dyDescent="0.2">
      <c r="A1041" s="21"/>
      <c r="B1041" s="21"/>
      <c r="C1041" s="21" t="s">
        <v>1440</v>
      </c>
      <c r="D1041" s="22" t="s">
        <v>1439</v>
      </c>
      <c r="E1041" s="9">
        <f>Source!AU441</f>
        <v>10</v>
      </c>
      <c r="F1041" s="24"/>
      <c r="G1041" s="23"/>
      <c r="H1041" s="9"/>
      <c r="I1041" s="9"/>
      <c r="J1041" s="24">
        <f>SUM(T1037:T1040)</f>
        <v>114.61</v>
      </c>
      <c r="K1041" s="24"/>
    </row>
    <row r="1042" spans="1:22" ht="14.25" x14ac:dyDescent="0.2">
      <c r="A1042" s="21"/>
      <c r="B1042" s="21"/>
      <c r="C1042" s="21" t="s">
        <v>1441</v>
      </c>
      <c r="D1042" s="22" t="s">
        <v>1442</v>
      </c>
      <c r="E1042" s="9">
        <f>Source!AQ441</f>
        <v>0.47</v>
      </c>
      <c r="F1042" s="24"/>
      <c r="G1042" s="23" t="str">
        <f>Source!DI441</f>
        <v>*2</v>
      </c>
      <c r="H1042" s="9">
        <f>Source!AV441</f>
        <v>1</v>
      </c>
      <c r="I1042" s="9"/>
      <c r="J1042" s="24"/>
      <c r="K1042" s="24">
        <f>Source!U441</f>
        <v>1.88</v>
      </c>
    </row>
    <row r="1043" spans="1:22" ht="15" x14ac:dyDescent="0.25">
      <c r="A1043" s="27"/>
      <c r="B1043" s="27"/>
      <c r="C1043" s="27"/>
      <c r="D1043" s="27"/>
      <c r="E1043" s="27"/>
      <c r="F1043" s="27"/>
      <c r="G1043" s="27"/>
      <c r="H1043" s="27"/>
      <c r="I1043" s="40">
        <f>J1038+J1039+J1040+J1041</f>
        <v>2128.0699999999997</v>
      </c>
      <c r="J1043" s="40"/>
      <c r="K1043" s="28">
        <f>IF(Source!I441&lt;&gt;0, ROUND(I1043/Source!I441, 2), 0)</f>
        <v>1064.04</v>
      </c>
      <c r="P1043" s="26">
        <f>I1043</f>
        <v>2128.0699999999997</v>
      </c>
    </row>
    <row r="1044" spans="1:22" ht="57" x14ac:dyDescent="0.2">
      <c r="A1044" s="21">
        <v>132</v>
      </c>
      <c r="B1044" s="21" t="str">
        <f>Source!F445</f>
        <v>1.15-2203-8-2/1</v>
      </c>
      <c r="C1044" s="21" t="str">
        <f>Source!G445</f>
        <v>Техническое обслуживание затворов дисковых поворотных межфланцевых с ручным управлением диаметром 100-150 мм</v>
      </c>
      <c r="D1044" s="22" t="str">
        <f>Source!H445</f>
        <v>шт.</v>
      </c>
      <c r="E1044" s="9">
        <f>Source!I445</f>
        <v>6</v>
      </c>
      <c r="F1044" s="24"/>
      <c r="G1044" s="23"/>
      <c r="H1044" s="9"/>
      <c r="I1044" s="9"/>
      <c r="J1044" s="24"/>
      <c r="K1044" s="24"/>
      <c r="Q1044">
        <f>ROUND((Source!BZ445/100)*ROUND((Source!AF445*Source!AV445)*Source!I445, 2), 2)</f>
        <v>486.78</v>
      </c>
      <c r="R1044">
        <f>Source!X445</f>
        <v>486.78</v>
      </c>
      <c r="S1044">
        <f>ROUND((Source!CA445/100)*ROUND((Source!AF445*Source!AV445)*Source!I445, 2), 2)</f>
        <v>69.540000000000006</v>
      </c>
      <c r="T1044">
        <f>Source!Y445</f>
        <v>69.540000000000006</v>
      </c>
      <c r="U1044">
        <f>ROUND((175/100)*ROUND((Source!AE445*Source!AV445)*Source!I445, 2), 2)</f>
        <v>0</v>
      </c>
      <c r="V1044">
        <f>ROUND((108/100)*ROUND(Source!CS445*Source!I445, 2), 2)</f>
        <v>0</v>
      </c>
    </row>
    <row r="1045" spans="1:22" ht="14.25" x14ac:dyDescent="0.2">
      <c r="A1045" s="21"/>
      <c r="B1045" s="21"/>
      <c r="C1045" s="21" t="s">
        <v>1437</v>
      </c>
      <c r="D1045" s="22"/>
      <c r="E1045" s="9"/>
      <c r="F1045" s="24">
        <f>Source!AO445</f>
        <v>115.9</v>
      </c>
      <c r="G1045" s="23" t="str">
        <f>Source!DG445</f>
        <v/>
      </c>
      <c r="H1045" s="9">
        <f>Source!AV445</f>
        <v>1</v>
      </c>
      <c r="I1045" s="9">
        <f>IF(Source!BA445&lt;&gt; 0, Source!BA445, 1)</f>
        <v>1</v>
      </c>
      <c r="J1045" s="24">
        <f>Source!S445</f>
        <v>695.4</v>
      </c>
      <c r="K1045" s="24"/>
    </row>
    <row r="1046" spans="1:22" ht="14.25" x14ac:dyDescent="0.2">
      <c r="A1046" s="21"/>
      <c r="B1046" s="21"/>
      <c r="C1046" s="21" t="s">
        <v>1445</v>
      </c>
      <c r="D1046" s="22"/>
      <c r="E1046" s="9"/>
      <c r="F1046" s="24">
        <f>Source!AL445</f>
        <v>0.52</v>
      </c>
      <c r="G1046" s="23" t="str">
        <f>Source!DD445</f>
        <v/>
      </c>
      <c r="H1046" s="9">
        <f>Source!AW445</f>
        <v>1</v>
      </c>
      <c r="I1046" s="9">
        <f>IF(Source!BC445&lt;&gt; 0, Source!BC445, 1)</f>
        <v>1</v>
      </c>
      <c r="J1046" s="24">
        <f>Source!P445</f>
        <v>3.12</v>
      </c>
      <c r="K1046" s="24"/>
    </row>
    <row r="1047" spans="1:22" ht="14.25" x14ac:dyDescent="0.2">
      <c r="A1047" s="21"/>
      <c r="B1047" s="21"/>
      <c r="C1047" s="21" t="s">
        <v>1438</v>
      </c>
      <c r="D1047" s="22" t="s">
        <v>1439</v>
      </c>
      <c r="E1047" s="9">
        <f>Source!AT445</f>
        <v>70</v>
      </c>
      <c r="F1047" s="24"/>
      <c r="G1047" s="23"/>
      <c r="H1047" s="9"/>
      <c r="I1047" s="9"/>
      <c r="J1047" s="24">
        <f>SUM(R1044:R1046)</f>
        <v>486.78</v>
      </c>
      <c r="K1047" s="24"/>
    </row>
    <row r="1048" spans="1:22" ht="14.25" x14ac:dyDescent="0.2">
      <c r="A1048" s="21"/>
      <c r="B1048" s="21"/>
      <c r="C1048" s="21" t="s">
        <v>1440</v>
      </c>
      <c r="D1048" s="22" t="s">
        <v>1439</v>
      </c>
      <c r="E1048" s="9">
        <f>Source!AU445</f>
        <v>10</v>
      </c>
      <c r="F1048" s="24"/>
      <c r="G1048" s="23"/>
      <c r="H1048" s="9"/>
      <c r="I1048" s="9"/>
      <c r="J1048" s="24">
        <f>SUM(T1044:T1047)</f>
        <v>69.540000000000006</v>
      </c>
      <c r="K1048" s="24"/>
    </row>
    <row r="1049" spans="1:22" ht="14.25" x14ac:dyDescent="0.2">
      <c r="A1049" s="21"/>
      <c r="B1049" s="21"/>
      <c r="C1049" s="21" t="s">
        <v>1441</v>
      </c>
      <c r="D1049" s="22" t="s">
        <v>1442</v>
      </c>
      <c r="E1049" s="9">
        <f>Source!AQ445</f>
        <v>0.24</v>
      </c>
      <c r="F1049" s="24"/>
      <c r="G1049" s="23" t="str">
        <f>Source!DI445</f>
        <v/>
      </c>
      <c r="H1049" s="9">
        <f>Source!AV445</f>
        <v>1</v>
      </c>
      <c r="I1049" s="9"/>
      <c r="J1049" s="24"/>
      <c r="K1049" s="24">
        <f>Source!U445</f>
        <v>1.44</v>
      </c>
    </row>
    <row r="1050" spans="1:22" ht="15" x14ac:dyDescent="0.25">
      <c r="A1050" s="27"/>
      <c r="B1050" s="27"/>
      <c r="C1050" s="27"/>
      <c r="D1050" s="27"/>
      <c r="E1050" s="27"/>
      <c r="F1050" s="27"/>
      <c r="G1050" s="27"/>
      <c r="H1050" s="27"/>
      <c r="I1050" s="40">
        <f>J1045+J1046+J1047+J1048</f>
        <v>1254.8399999999999</v>
      </c>
      <c r="J1050" s="40"/>
      <c r="K1050" s="28">
        <f>IF(Source!I445&lt;&gt;0, ROUND(I1050/Source!I445, 2), 0)</f>
        <v>209.14</v>
      </c>
      <c r="P1050" s="26">
        <f>I1050</f>
        <v>1254.8399999999999</v>
      </c>
    </row>
    <row r="1051" spans="1:22" ht="42.75" x14ac:dyDescent="0.2">
      <c r="A1051" s="21">
        <v>133</v>
      </c>
      <c r="B1051" s="21" t="str">
        <f>Source!F446</f>
        <v>1.15-2303-5-3/1</v>
      </c>
      <c r="C1051" s="21" t="str">
        <f>Source!G446</f>
        <v>Техническое обслуживание фильтров водяных фланцевых сетчатых диаметром до 150 мм</v>
      </c>
      <c r="D1051" s="22" t="str">
        <f>Source!H446</f>
        <v>10 шт.</v>
      </c>
      <c r="E1051" s="9">
        <f>Source!I446</f>
        <v>0.1</v>
      </c>
      <c r="F1051" s="24"/>
      <c r="G1051" s="23"/>
      <c r="H1051" s="9"/>
      <c r="I1051" s="9"/>
      <c r="J1051" s="24"/>
      <c r="K1051" s="24"/>
      <c r="Q1051">
        <f>ROUND((Source!BZ446/100)*ROUND((Source!AF446*Source!AV446)*Source!I446, 2), 2)</f>
        <v>190.66</v>
      </c>
      <c r="R1051">
        <f>Source!X446</f>
        <v>190.66</v>
      </c>
      <c r="S1051">
        <f>ROUND((Source!CA446/100)*ROUND((Source!AF446*Source!AV446)*Source!I446, 2), 2)</f>
        <v>27.24</v>
      </c>
      <c r="T1051">
        <f>Source!Y446</f>
        <v>27.24</v>
      </c>
      <c r="U1051">
        <f>ROUND((175/100)*ROUND((Source!AE446*Source!AV446)*Source!I446, 2), 2)</f>
        <v>0</v>
      </c>
      <c r="V1051">
        <f>ROUND((108/100)*ROUND(Source!CS446*Source!I446, 2), 2)</f>
        <v>0</v>
      </c>
    </row>
    <row r="1052" spans="1:22" ht="14.25" x14ac:dyDescent="0.2">
      <c r="A1052" s="21"/>
      <c r="B1052" s="21"/>
      <c r="C1052" s="21" t="s">
        <v>1437</v>
      </c>
      <c r="D1052" s="22"/>
      <c r="E1052" s="9"/>
      <c r="F1052" s="24">
        <f>Source!AO446</f>
        <v>2723.67</v>
      </c>
      <c r="G1052" s="23" t="str">
        <f>Source!DG446</f>
        <v/>
      </c>
      <c r="H1052" s="9">
        <f>Source!AV446</f>
        <v>1</v>
      </c>
      <c r="I1052" s="9">
        <f>IF(Source!BA446&lt;&gt; 0, Source!BA446, 1)</f>
        <v>1</v>
      </c>
      <c r="J1052" s="24">
        <f>Source!S446</f>
        <v>272.37</v>
      </c>
      <c r="K1052" s="24"/>
    </row>
    <row r="1053" spans="1:22" ht="14.25" x14ac:dyDescent="0.2">
      <c r="A1053" s="21"/>
      <c r="B1053" s="21"/>
      <c r="C1053" s="21" t="s">
        <v>1445</v>
      </c>
      <c r="D1053" s="22"/>
      <c r="E1053" s="9"/>
      <c r="F1053" s="24">
        <f>Source!AL446</f>
        <v>1.3</v>
      </c>
      <c r="G1053" s="23" t="str">
        <f>Source!DD446</f>
        <v/>
      </c>
      <c r="H1053" s="9">
        <f>Source!AW446</f>
        <v>1</v>
      </c>
      <c r="I1053" s="9">
        <f>IF(Source!BC446&lt;&gt; 0, Source!BC446, 1)</f>
        <v>1</v>
      </c>
      <c r="J1053" s="24">
        <f>Source!P446</f>
        <v>0.13</v>
      </c>
      <c r="K1053" s="24"/>
    </row>
    <row r="1054" spans="1:22" ht="57" x14ac:dyDescent="0.2">
      <c r="A1054" s="21" t="s">
        <v>428</v>
      </c>
      <c r="B1054" s="21" t="str">
        <f>Source!F447</f>
        <v>21.26-1-114</v>
      </c>
      <c r="C1054" s="21" t="str">
        <f>Source!G447</f>
        <v>Прокладки из терморасширенного графита для обслуживания фильтра сетчатого чугунного фланцевого диаметром 150 мм</v>
      </c>
      <c r="D1054" s="22" t="str">
        <f>Source!H447</f>
        <v>шт.</v>
      </c>
      <c r="E1054" s="9">
        <f>Source!I447</f>
        <v>2</v>
      </c>
      <c r="F1054" s="24">
        <f>Source!AK447</f>
        <v>600.44000000000005</v>
      </c>
      <c r="G1054" s="31" t="s">
        <v>3</v>
      </c>
      <c r="H1054" s="9">
        <f>Source!AW447</f>
        <v>1</v>
      </c>
      <c r="I1054" s="9">
        <f>IF(Source!BC447&lt;&gt; 0, Source!BC447, 1)</f>
        <v>1</v>
      </c>
      <c r="J1054" s="24">
        <f>Source!O447</f>
        <v>1200.8800000000001</v>
      </c>
      <c r="K1054" s="24"/>
      <c r="Q1054">
        <f>ROUND((Source!BZ447/100)*ROUND((Source!AF447*Source!AV447)*Source!I447, 2), 2)</f>
        <v>0</v>
      </c>
      <c r="R1054">
        <f>Source!X447</f>
        <v>0</v>
      </c>
      <c r="S1054">
        <f>ROUND((Source!CA447/100)*ROUND((Source!AF447*Source!AV447)*Source!I447, 2), 2)</f>
        <v>0</v>
      </c>
      <c r="T1054">
        <f>Source!Y447</f>
        <v>0</v>
      </c>
      <c r="U1054">
        <f>ROUND((175/100)*ROUND((Source!AE447*Source!AV447)*Source!I447, 2), 2)</f>
        <v>0</v>
      </c>
      <c r="V1054">
        <f>ROUND((108/100)*ROUND(Source!CS447*Source!I447, 2), 2)</f>
        <v>0</v>
      </c>
    </row>
    <row r="1055" spans="1:22" ht="14.25" x14ac:dyDescent="0.2">
      <c r="A1055" s="21"/>
      <c r="B1055" s="21"/>
      <c r="C1055" s="21" t="s">
        <v>1438</v>
      </c>
      <c r="D1055" s="22" t="s">
        <v>1439</v>
      </c>
      <c r="E1055" s="9">
        <f>Source!AT446</f>
        <v>70</v>
      </c>
      <c r="F1055" s="24"/>
      <c r="G1055" s="23"/>
      <c r="H1055" s="9"/>
      <c r="I1055" s="9"/>
      <c r="J1055" s="24">
        <f>SUM(R1051:R1054)</f>
        <v>190.66</v>
      </c>
      <c r="K1055" s="24"/>
    </row>
    <row r="1056" spans="1:22" ht="14.25" x14ac:dyDescent="0.2">
      <c r="A1056" s="21"/>
      <c r="B1056" s="21"/>
      <c r="C1056" s="21" t="s">
        <v>1440</v>
      </c>
      <c r="D1056" s="22" t="s">
        <v>1439</v>
      </c>
      <c r="E1056" s="9">
        <f>Source!AU446</f>
        <v>10</v>
      </c>
      <c r="F1056" s="24"/>
      <c r="G1056" s="23"/>
      <c r="H1056" s="9"/>
      <c r="I1056" s="9"/>
      <c r="J1056" s="24">
        <f>SUM(T1051:T1055)</f>
        <v>27.24</v>
      </c>
      <c r="K1056" s="24"/>
    </row>
    <row r="1057" spans="1:22" ht="14.25" x14ac:dyDescent="0.2">
      <c r="A1057" s="21"/>
      <c r="B1057" s="21"/>
      <c r="C1057" s="21" t="s">
        <v>1441</v>
      </c>
      <c r="D1057" s="22" t="s">
        <v>1442</v>
      </c>
      <c r="E1057" s="9">
        <f>Source!AQ446</f>
        <v>5.64</v>
      </c>
      <c r="F1057" s="24"/>
      <c r="G1057" s="23" t="str">
        <f>Source!DI446</f>
        <v/>
      </c>
      <c r="H1057" s="9">
        <f>Source!AV446</f>
        <v>1</v>
      </c>
      <c r="I1057" s="9"/>
      <c r="J1057" s="24"/>
      <c r="K1057" s="24">
        <f>Source!U446</f>
        <v>0.56399999999999995</v>
      </c>
    </row>
    <row r="1058" spans="1:22" ht="15" x14ac:dyDescent="0.25">
      <c r="A1058" s="27"/>
      <c r="B1058" s="27"/>
      <c r="C1058" s="27"/>
      <c r="D1058" s="27"/>
      <c r="E1058" s="27"/>
      <c r="F1058" s="27"/>
      <c r="G1058" s="27"/>
      <c r="H1058" s="27"/>
      <c r="I1058" s="40">
        <f>J1052+J1053+J1055+J1056+SUM(J1054:J1054)</f>
        <v>1691.2800000000002</v>
      </c>
      <c r="J1058" s="40"/>
      <c r="K1058" s="28">
        <f>IF(Source!I446&lt;&gt;0, ROUND(I1058/Source!I446, 2), 0)</f>
        <v>16912.8</v>
      </c>
      <c r="P1058" s="26">
        <f>I1058</f>
        <v>1691.2800000000002</v>
      </c>
    </row>
    <row r="1059" spans="1:22" ht="42.75" x14ac:dyDescent="0.2">
      <c r="A1059" s="21">
        <v>134</v>
      </c>
      <c r="B1059" s="21" t="str">
        <f>Source!F448</f>
        <v>1.15-2203-9-2/1</v>
      </c>
      <c r="C1059" s="21" t="str">
        <f>Source!G448</f>
        <v>Техническое обслуживание клапанов обратных фланцевых диаметром 100-150 мм</v>
      </c>
      <c r="D1059" s="22" t="str">
        <f>Source!H448</f>
        <v>шт.</v>
      </c>
      <c r="E1059" s="9">
        <f>Source!I448</f>
        <v>2</v>
      </c>
      <c r="F1059" s="24"/>
      <c r="G1059" s="23"/>
      <c r="H1059" s="9"/>
      <c r="I1059" s="9"/>
      <c r="J1059" s="24"/>
      <c r="K1059" s="24"/>
      <c r="Q1059">
        <f>ROUND((Source!BZ448/100)*ROUND((Source!AF448*Source!AV448)*Source!I448, 2), 2)</f>
        <v>148.74</v>
      </c>
      <c r="R1059">
        <f>Source!X448</f>
        <v>148.74</v>
      </c>
      <c r="S1059">
        <f>ROUND((Source!CA448/100)*ROUND((Source!AF448*Source!AV448)*Source!I448, 2), 2)</f>
        <v>21.25</v>
      </c>
      <c r="T1059">
        <f>Source!Y448</f>
        <v>21.25</v>
      </c>
      <c r="U1059">
        <f>ROUND((175/100)*ROUND((Source!AE448*Source!AV448)*Source!I448, 2), 2)</f>
        <v>0</v>
      </c>
      <c r="V1059">
        <f>ROUND((108/100)*ROUND(Source!CS448*Source!I448, 2), 2)</f>
        <v>0</v>
      </c>
    </row>
    <row r="1060" spans="1:22" ht="14.25" x14ac:dyDescent="0.2">
      <c r="A1060" s="21"/>
      <c r="B1060" s="21"/>
      <c r="C1060" s="21" t="s">
        <v>1437</v>
      </c>
      <c r="D1060" s="22"/>
      <c r="E1060" s="9"/>
      <c r="F1060" s="24">
        <f>Source!AO448</f>
        <v>106.24</v>
      </c>
      <c r="G1060" s="23" t="str">
        <f>Source!DG448</f>
        <v/>
      </c>
      <c r="H1060" s="9">
        <f>Source!AV448</f>
        <v>1</v>
      </c>
      <c r="I1060" s="9">
        <f>IF(Source!BA448&lt;&gt; 0, Source!BA448, 1)</f>
        <v>1</v>
      </c>
      <c r="J1060" s="24">
        <f>Source!S448</f>
        <v>212.48</v>
      </c>
      <c r="K1060" s="24"/>
    </row>
    <row r="1061" spans="1:22" ht="14.25" x14ac:dyDescent="0.2">
      <c r="A1061" s="21"/>
      <c r="B1061" s="21"/>
      <c r="C1061" s="21" t="s">
        <v>1445</v>
      </c>
      <c r="D1061" s="22"/>
      <c r="E1061" s="9"/>
      <c r="F1061" s="24">
        <f>Source!AL448</f>
        <v>0.52</v>
      </c>
      <c r="G1061" s="23" t="str">
        <f>Source!DD448</f>
        <v/>
      </c>
      <c r="H1061" s="9">
        <f>Source!AW448</f>
        <v>1</v>
      </c>
      <c r="I1061" s="9">
        <f>IF(Source!BC448&lt;&gt; 0, Source!BC448, 1)</f>
        <v>1</v>
      </c>
      <c r="J1061" s="24">
        <f>Source!P448</f>
        <v>1.04</v>
      </c>
      <c r="K1061" s="24"/>
    </row>
    <row r="1062" spans="1:22" ht="14.25" x14ac:dyDescent="0.2">
      <c r="A1062" s="21"/>
      <c r="B1062" s="21"/>
      <c r="C1062" s="21" t="s">
        <v>1438</v>
      </c>
      <c r="D1062" s="22" t="s">
        <v>1439</v>
      </c>
      <c r="E1062" s="9">
        <f>Source!AT448</f>
        <v>70</v>
      </c>
      <c r="F1062" s="24"/>
      <c r="G1062" s="23"/>
      <c r="H1062" s="9"/>
      <c r="I1062" s="9"/>
      <c r="J1062" s="24">
        <f>SUM(R1059:R1061)</f>
        <v>148.74</v>
      </c>
      <c r="K1062" s="24"/>
    </row>
    <row r="1063" spans="1:22" ht="14.25" x14ac:dyDescent="0.2">
      <c r="A1063" s="21"/>
      <c r="B1063" s="21"/>
      <c r="C1063" s="21" t="s">
        <v>1440</v>
      </c>
      <c r="D1063" s="22" t="s">
        <v>1439</v>
      </c>
      <c r="E1063" s="9">
        <f>Source!AU448</f>
        <v>10</v>
      </c>
      <c r="F1063" s="24"/>
      <c r="G1063" s="23"/>
      <c r="H1063" s="9"/>
      <c r="I1063" s="9"/>
      <c r="J1063" s="24">
        <f>SUM(T1059:T1062)</f>
        <v>21.25</v>
      </c>
      <c r="K1063" s="24"/>
    </row>
    <row r="1064" spans="1:22" ht="14.25" x14ac:dyDescent="0.2">
      <c r="A1064" s="21"/>
      <c r="B1064" s="21"/>
      <c r="C1064" s="21" t="s">
        <v>1441</v>
      </c>
      <c r="D1064" s="22" t="s">
        <v>1442</v>
      </c>
      <c r="E1064" s="9">
        <f>Source!AQ448</f>
        <v>0.22</v>
      </c>
      <c r="F1064" s="24"/>
      <c r="G1064" s="23" t="str">
        <f>Source!DI448</f>
        <v/>
      </c>
      <c r="H1064" s="9">
        <f>Source!AV448</f>
        <v>1</v>
      </c>
      <c r="I1064" s="9"/>
      <c r="J1064" s="24"/>
      <c r="K1064" s="24">
        <f>Source!U448</f>
        <v>0.44</v>
      </c>
    </row>
    <row r="1065" spans="1:22" ht="15" x14ac:dyDescent="0.25">
      <c r="A1065" s="27"/>
      <c r="B1065" s="27"/>
      <c r="C1065" s="27"/>
      <c r="D1065" s="27"/>
      <c r="E1065" s="27"/>
      <c r="F1065" s="27"/>
      <c r="G1065" s="27"/>
      <c r="H1065" s="27"/>
      <c r="I1065" s="40">
        <f>J1060+J1061+J1062+J1063</f>
        <v>383.51</v>
      </c>
      <c r="J1065" s="40"/>
      <c r="K1065" s="28">
        <f>IF(Source!I448&lt;&gt;0, ROUND(I1065/Source!I448, 2), 0)</f>
        <v>191.76</v>
      </c>
      <c r="P1065" s="26">
        <f>I1065</f>
        <v>383.51</v>
      </c>
    </row>
    <row r="1066" spans="1:22" ht="57" x14ac:dyDescent="0.2">
      <c r="A1066" s="21">
        <v>135</v>
      </c>
      <c r="B1066" s="21" t="str">
        <f>Source!F449</f>
        <v>1.24-2503-4-18/1</v>
      </c>
      <c r="C1066" s="21" t="str">
        <f>Source!G449</f>
        <v>Техническое обслуживание циркуляционных насосов систем отопления с тепловыми насосами - ежемесячное</v>
      </c>
      <c r="D1066" s="22" t="str">
        <f>Source!H449</f>
        <v>шт.</v>
      </c>
      <c r="E1066" s="9">
        <f>Source!I449</f>
        <v>2</v>
      </c>
      <c r="F1066" s="24"/>
      <c r="G1066" s="23"/>
      <c r="H1066" s="9"/>
      <c r="I1066" s="9"/>
      <c r="J1066" s="24"/>
      <c r="K1066" s="24"/>
      <c r="Q1066">
        <f>ROUND((Source!BZ449/100)*ROUND((Source!AF449*Source!AV449)*Source!I449, 2), 2)</f>
        <v>1416.74</v>
      </c>
      <c r="R1066">
        <f>Source!X449</f>
        <v>1416.74</v>
      </c>
      <c r="S1066">
        <f>ROUND((Source!CA449/100)*ROUND((Source!AF449*Source!AV449)*Source!I449, 2), 2)</f>
        <v>202.39</v>
      </c>
      <c r="T1066">
        <f>Source!Y449</f>
        <v>202.39</v>
      </c>
      <c r="U1066">
        <f>ROUND((175/100)*ROUND((Source!AE449*Source!AV449)*Source!I449, 2), 2)</f>
        <v>1697.78</v>
      </c>
      <c r="V1066">
        <f>ROUND((108/100)*ROUND(Source!CS449*Source!I449, 2), 2)</f>
        <v>1047.77</v>
      </c>
    </row>
    <row r="1067" spans="1:22" ht="14.25" x14ac:dyDescent="0.2">
      <c r="A1067" s="21"/>
      <c r="B1067" s="21"/>
      <c r="C1067" s="21" t="s">
        <v>1437</v>
      </c>
      <c r="D1067" s="22"/>
      <c r="E1067" s="9"/>
      <c r="F1067" s="24">
        <f>Source!AO449</f>
        <v>252.99</v>
      </c>
      <c r="G1067" s="23" t="str">
        <f>Source!DG449</f>
        <v>*4</v>
      </c>
      <c r="H1067" s="9">
        <f>Source!AV449</f>
        <v>1</v>
      </c>
      <c r="I1067" s="9">
        <f>IF(Source!BA449&lt;&gt; 0, Source!BA449, 1)</f>
        <v>1</v>
      </c>
      <c r="J1067" s="24">
        <f>Source!S449</f>
        <v>2023.92</v>
      </c>
      <c r="K1067" s="24"/>
    </row>
    <row r="1068" spans="1:22" ht="14.25" x14ac:dyDescent="0.2">
      <c r="A1068" s="21"/>
      <c r="B1068" s="21"/>
      <c r="C1068" s="21" t="s">
        <v>1446</v>
      </c>
      <c r="D1068" s="22"/>
      <c r="E1068" s="9"/>
      <c r="F1068" s="24">
        <f>Source!AM449</f>
        <v>223.57</v>
      </c>
      <c r="G1068" s="23" t="str">
        <f>Source!DE449</f>
        <v>*4</v>
      </c>
      <c r="H1068" s="9">
        <f>Source!AV449</f>
        <v>1</v>
      </c>
      <c r="I1068" s="9">
        <f>IF(Source!BB449&lt;&gt; 0, Source!BB449, 1)</f>
        <v>1</v>
      </c>
      <c r="J1068" s="24">
        <f>Source!Q449</f>
        <v>1788.56</v>
      </c>
      <c r="K1068" s="24"/>
    </row>
    <row r="1069" spans="1:22" ht="14.25" x14ac:dyDescent="0.2">
      <c r="A1069" s="21"/>
      <c r="B1069" s="21"/>
      <c r="C1069" s="21" t="s">
        <v>1447</v>
      </c>
      <c r="D1069" s="22"/>
      <c r="E1069" s="9"/>
      <c r="F1069" s="24">
        <f>Source!AN449</f>
        <v>121.27</v>
      </c>
      <c r="G1069" s="23" t="str">
        <f>Source!DF449</f>
        <v>*4</v>
      </c>
      <c r="H1069" s="9">
        <f>Source!AV449</f>
        <v>1</v>
      </c>
      <c r="I1069" s="9">
        <f>IF(Source!BS449&lt;&gt; 0, Source!BS449, 1)</f>
        <v>1</v>
      </c>
      <c r="J1069" s="29">
        <f>Source!R449</f>
        <v>970.16</v>
      </c>
      <c r="K1069" s="24"/>
    </row>
    <row r="1070" spans="1:22" ht="14.25" x14ac:dyDescent="0.2">
      <c r="A1070" s="21"/>
      <c r="B1070" s="21"/>
      <c r="C1070" s="21" t="s">
        <v>1445</v>
      </c>
      <c r="D1070" s="22"/>
      <c r="E1070" s="9"/>
      <c r="F1070" s="24">
        <f>Source!AL449</f>
        <v>0.52</v>
      </c>
      <c r="G1070" s="23" t="str">
        <f>Source!DD449</f>
        <v>*4</v>
      </c>
      <c r="H1070" s="9">
        <f>Source!AW449</f>
        <v>1</v>
      </c>
      <c r="I1070" s="9">
        <f>IF(Source!BC449&lt;&gt; 0, Source!BC449, 1)</f>
        <v>1</v>
      </c>
      <c r="J1070" s="24">
        <f>Source!P449</f>
        <v>4.16</v>
      </c>
      <c r="K1070" s="24"/>
    </row>
    <row r="1071" spans="1:22" ht="14.25" x14ac:dyDescent="0.2">
      <c r="A1071" s="21"/>
      <c r="B1071" s="21"/>
      <c r="C1071" s="21" t="s">
        <v>1438</v>
      </c>
      <c r="D1071" s="22" t="s">
        <v>1439</v>
      </c>
      <c r="E1071" s="9">
        <f>Source!AT449</f>
        <v>70</v>
      </c>
      <c r="F1071" s="24"/>
      <c r="G1071" s="23"/>
      <c r="H1071" s="9"/>
      <c r="I1071" s="9"/>
      <c r="J1071" s="24">
        <f>SUM(R1066:R1070)</f>
        <v>1416.74</v>
      </c>
      <c r="K1071" s="24"/>
    </row>
    <row r="1072" spans="1:22" ht="14.25" x14ac:dyDescent="0.2">
      <c r="A1072" s="21"/>
      <c r="B1072" s="21"/>
      <c r="C1072" s="21" t="s">
        <v>1440</v>
      </c>
      <c r="D1072" s="22" t="s">
        <v>1439</v>
      </c>
      <c r="E1072" s="9">
        <f>Source!AU449</f>
        <v>10</v>
      </c>
      <c r="F1072" s="24"/>
      <c r="G1072" s="23"/>
      <c r="H1072" s="9"/>
      <c r="I1072" s="9"/>
      <c r="J1072" s="24">
        <f>SUM(T1066:T1071)</f>
        <v>202.39</v>
      </c>
      <c r="K1072" s="24"/>
    </row>
    <row r="1073" spans="1:22" ht="14.25" x14ac:dyDescent="0.2">
      <c r="A1073" s="21"/>
      <c r="B1073" s="21"/>
      <c r="C1073" s="21" t="s">
        <v>1448</v>
      </c>
      <c r="D1073" s="22" t="s">
        <v>1439</v>
      </c>
      <c r="E1073" s="9">
        <f>108</f>
        <v>108</v>
      </c>
      <c r="F1073" s="24"/>
      <c r="G1073" s="23"/>
      <c r="H1073" s="9"/>
      <c r="I1073" s="9"/>
      <c r="J1073" s="24">
        <f>SUM(V1066:V1072)</f>
        <v>1047.77</v>
      </c>
      <c r="K1073" s="24"/>
    </row>
    <row r="1074" spans="1:22" ht="14.25" x14ac:dyDescent="0.2">
      <c r="A1074" s="21"/>
      <c r="B1074" s="21"/>
      <c r="C1074" s="21" t="s">
        <v>1441</v>
      </c>
      <c r="D1074" s="22" t="s">
        <v>1442</v>
      </c>
      <c r="E1074" s="9">
        <f>Source!AQ449</f>
        <v>0.42</v>
      </c>
      <c r="F1074" s="24"/>
      <c r="G1074" s="23" t="str">
        <f>Source!DI449</f>
        <v>*4</v>
      </c>
      <c r="H1074" s="9">
        <f>Source!AV449</f>
        <v>1</v>
      </c>
      <c r="I1074" s="9"/>
      <c r="J1074" s="24"/>
      <c r="K1074" s="24">
        <f>Source!U449</f>
        <v>3.36</v>
      </c>
    </row>
    <row r="1075" spans="1:22" ht="15" x14ac:dyDescent="0.25">
      <c r="A1075" s="27"/>
      <c r="B1075" s="27"/>
      <c r="C1075" s="27"/>
      <c r="D1075" s="27"/>
      <c r="E1075" s="27"/>
      <c r="F1075" s="27"/>
      <c r="G1075" s="27"/>
      <c r="H1075" s="27"/>
      <c r="I1075" s="40">
        <f>J1067+J1068+J1070+J1071+J1072+J1073</f>
        <v>6483.5400000000009</v>
      </c>
      <c r="J1075" s="40"/>
      <c r="K1075" s="28">
        <f>IF(Source!I449&lt;&gt;0, ROUND(I1075/Source!I449, 2), 0)</f>
        <v>3241.77</v>
      </c>
      <c r="P1075" s="26">
        <f>I1075</f>
        <v>6483.5400000000009</v>
      </c>
    </row>
    <row r="1076" spans="1:22" ht="28.5" x14ac:dyDescent="0.2">
      <c r="A1076" s="21">
        <v>136</v>
      </c>
      <c r="B1076" s="21" t="str">
        <f>Source!F450</f>
        <v>1.23-2303-7-2/1</v>
      </c>
      <c r="C1076" s="21" t="str">
        <f>Source!G450</f>
        <v>Техническое обслуживание реле давления, напора, тяги</v>
      </c>
      <c r="D1076" s="22" t="str">
        <f>Source!H450</f>
        <v>шт.</v>
      </c>
      <c r="E1076" s="9">
        <f>Source!I450</f>
        <v>2</v>
      </c>
      <c r="F1076" s="24"/>
      <c r="G1076" s="23"/>
      <c r="H1076" s="9"/>
      <c r="I1076" s="9"/>
      <c r="J1076" s="24"/>
      <c r="K1076" s="24"/>
      <c r="Q1076">
        <f>ROUND((Source!BZ450/100)*ROUND((Source!AF450*Source!AV450)*Source!I450, 2), 2)</f>
        <v>648.65</v>
      </c>
      <c r="R1076">
        <f>Source!X450</f>
        <v>648.65</v>
      </c>
      <c r="S1076">
        <f>ROUND((Source!CA450/100)*ROUND((Source!AF450*Source!AV450)*Source!I450, 2), 2)</f>
        <v>92.66</v>
      </c>
      <c r="T1076">
        <f>Source!Y450</f>
        <v>92.66</v>
      </c>
      <c r="U1076">
        <f>ROUND((175/100)*ROUND((Source!AE450*Source!AV450)*Source!I450, 2), 2)</f>
        <v>0</v>
      </c>
      <c r="V1076">
        <f>ROUND((108/100)*ROUND(Source!CS450*Source!I450, 2), 2)</f>
        <v>0</v>
      </c>
    </row>
    <row r="1077" spans="1:22" ht="14.25" x14ac:dyDescent="0.2">
      <c r="A1077" s="21"/>
      <c r="B1077" s="21"/>
      <c r="C1077" s="21" t="s">
        <v>1437</v>
      </c>
      <c r="D1077" s="22"/>
      <c r="E1077" s="9"/>
      <c r="F1077" s="24">
        <f>Source!AO450</f>
        <v>231.66</v>
      </c>
      <c r="G1077" s="23" t="str">
        <f>Source!DG450</f>
        <v>*2</v>
      </c>
      <c r="H1077" s="9">
        <f>Source!AV450</f>
        <v>1</v>
      </c>
      <c r="I1077" s="9">
        <f>IF(Source!BA450&lt;&gt; 0, Source!BA450, 1)</f>
        <v>1</v>
      </c>
      <c r="J1077" s="24">
        <f>Source!S450</f>
        <v>926.64</v>
      </c>
      <c r="K1077" s="24"/>
    </row>
    <row r="1078" spans="1:22" ht="14.25" x14ac:dyDescent="0.2">
      <c r="A1078" s="21"/>
      <c r="B1078" s="21"/>
      <c r="C1078" s="21" t="s">
        <v>1445</v>
      </c>
      <c r="D1078" s="22"/>
      <c r="E1078" s="9"/>
      <c r="F1078" s="24">
        <f>Source!AL450</f>
        <v>15.26</v>
      </c>
      <c r="G1078" s="23" t="str">
        <f>Source!DD450</f>
        <v>*2</v>
      </c>
      <c r="H1078" s="9">
        <f>Source!AW450</f>
        <v>1</v>
      </c>
      <c r="I1078" s="9">
        <f>IF(Source!BC450&lt;&gt; 0, Source!BC450, 1)</f>
        <v>1</v>
      </c>
      <c r="J1078" s="24">
        <f>Source!P450</f>
        <v>61.04</v>
      </c>
      <c r="K1078" s="24"/>
    </row>
    <row r="1079" spans="1:22" ht="14.25" x14ac:dyDescent="0.2">
      <c r="A1079" s="21"/>
      <c r="B1079" s="21"/>
      <c r="C1079" s="21" t="s">
        <v>1438</v>
      </c>
      <c r="D1079" s="22" t="s">
        <v>1439</v>
      </c>
      <c r="E1079" s="9">
        <f>Source!AT450</f>
        <v>70</v>
      </c>
      <c r="F1079" s="24"/>
      <c r="G1079" s="23"/>
      <c r="H1079" s="9"/>
      <c r="I1079" s="9"/>
      <c r="J1079" s="24">
        <f>SUM(R1076:R1078)</f>
        <v>648.65</v>
      </c>
      <c r="K1079" s="24"/>
    </row>
    <row r="1080" spans="1:22" ht="14.25" x14ac:dyDescent="0.2">
      <c r="A1080" s="21"/>
      <c r="B1080" s="21"/>
      <c r="C1080" s="21" t="s">
        <v>1440</v>
      </c>
      <c r="D1080" s="22" t="s">
        <v>1439</v>
      </c>
      <c r="E1080" s="9">
        <f>Source!AU450</f>
        <v>10</v>
      </c>
      <c r="F1080" s="24"/>
      <c r="G1080" s="23"/>
      <c r="H1080" s="9"/>
      <c r="I1080" s="9"/>
      <c r="J1080" s="24">
        <f>SUM(T1076:T1079)</f>
        <v>92.66</v>
      </c>
      <c r="K1080" s="24"/>
    </row>
    <row r="1081" spans="1:22" ht="14.25" x14ac:dyDescent="0.2">
      <c r="A1081" s="21"/>
      <c r="B1081" s="21"/>
      <c r="C1081" s="21" t="s">
        <v>1441</v>
      </c>
      <c r="D1081" s="22" t="s">
        <v>1442</v>
      </c>
      <c r="E1081" s="9">
        <f>Source!AQ450</f>
        <v>0.38</v>
      </c>
      <c r="F1081" s="24"/>
      <c r="G1081" s="23" t="str">
        <f>Source!DI450</f>
        <v>*2</v>
      </c>
      <c r="H1081" s="9">
        <f>Source!AV450</f>
        <v>1</v>
      </c>
      <c r="I1081" s="9"/>
      <c r="J1081" s="24"/>
      <c r="K1081" s="24">
        <f>Source!U450</f>
        <v>1.52</v>
      </c>
    </row>
    <row r="1082" spans="1:22" ht="15" x14ac:dyDescent="0.25">
      <c r="A1082" s="27"/>
      <c r="B1082" s="27"/>
      <c r="C1082" s="27"/>
      <c r="D1082" s="27"/>
      <c r="E1082" s="27"/>
      <c r="F1082" s="27"/>
      <c r="G1082" s="27"/>
      <c r="H1082" s="27"/>
      <c r="I1082" s="40">
        <f>J1077+J1078+J1079+J1080</f>
        <v>1728.99</v>
      </c>
      <c r="J1082" s="40"/>
      <c r="K1082" s="28">
        <f>IF(Source!I450&lt;&gt;0, ROUND(I1082/Source!I450, 2), 0)</f>
        <v>864.5</v>
      </c>
      <c r="P1082" s="26">
        <f>I1082</f>
        <v>1728.99</v>
      </c>
    </row>
    <row r="1083" spans="1:22" ht="42.75" x14ac:dyDescent="0.2">
      <c r="A1083" s="21">
        <v>137</v>
      </c>
      <c r="B1083" s="21" t="str">
        <f>Source!F451</f>
        <v>1.15-2203-9-1/1</v>
      </c>
      <c r="C1083" s="21" t="str">
        <f>Source!G451</f>
        <v>Техническое обслуживание клапанов обратных фланцевых диаметром 50 мм</v>
      </c>
      <c r="D1083" s="22" t="str">
        <f>Source!H451</f>
        <v>шт.</v>
      </c>
      <c r="E1083" s="9">
        <f>Source!I451</f>
        <v>1</v>
      </c>
      <c r="F1083" s="24"/>
      <c r="G1083" s="23"/>
      <c r="H1083" s="9"/>
      <c r="I1083" s="9"/>
      <c r="J1083" s="24"/>
      <c r="K1083" s="24"/>
      <c r="Q1083">
        <f>ROUND((Source!BZ451/100)*ROUND((Source!AF451*Source!AV451)*Source!I451, 2), 2)</f>
        <v>47.33</v>
      </c>
      <c r="R1083">
        <f>Source!X451</f>
        <v>47.33</v>
      </c>
      <c r="S1083">
        <f>ROUND((Source!CA451/100)*ROUND((Source!AF451*Source!AV451)*Source!I451, 2), 2)</f>
        <v>6.76</v>
      </c>
      <c r="T1083">
        <f>Source!Y451</f>
        <v>6.76</v>
      </c>
      <c r="U1083">
        <f>ROUND((175/100)*ROUND((Source!AE451*Source!AV451)*Source!I451, 2), 2)</f>
        <v>0</v>
      </c>
      <c r="V1083">
        <f>ROUND((108/100)*ROUND(Source!CS451*Source!I451, 2), 2)</f>
        <v>0</v>
      </c>
    </row>
    <row r="1084" spans="1:22" ht="14.25" x14ac:dyDescent="0.2">
      <c r="A1084" s="21"/>
      <c r="B1084" s="21"/>
      <c r="C1084" s="21" t="s">
        <v>1437</v>
      </c>
      <c r="D1084" s="22"/>
      <c r="E1084" s="9"/>
      <c r="F1084" s="24">
        <f>Source!AO451</f>
        <v>67.61</v>
      </c>
      <c r="G1084" s="23" t="str">
        <f>Source!DG451</f>
        <v/>
      </c>
      <c r="H1084" s="9">
        <f>Source!AV451</f>
        <v>1</v>
      </c>
      <c r="I1084" s="9">
        <f>IF(Source!BA451&lt;&gt; 0, Source!BA451, 1)</f>
        <v>1</v>
      </c>
      <c r="J1084" s="24">
        <f>Source!S451</f>
        <v>67.61</v>
      </c>
      <c r="K1084" s="24"/>
    </row>
    <row r="1085" spans="1:22" ht="14.25" x14ac:dyDescent="0.2">
      <c r="A1085" s="21"/>
      <c r="B1085" s="21"/>
      <c r="C1085" s="21" t="s">
        <v>1445</v>
      </c>
      <c r="D1085" s="22"/>
      <c r="E1085" s="9"/>
      <c r="F1085" s="24">
        <f>Source!AL451</f>
        <v>0.26</v>
      </c>
      <c r="G1085" s="23" t="str">
        <f>Source!DD451</f>
        <v/>
      </c>
      <c r="H1085" s="9">
        <f>Source!AW451</f>
        <v>1</v>
      </c>
      <c r="I1085" s="9">
        <f>IF(Source!BC451&lt;&gt; 0, Source!BC451, 1)</f>
        <v>1</v>
      </c>
      <c r="J1085" s="24">
        <f>Source!P451</f>
        <v>0.26</v>
      </c>
      <c r="K1085" s="24"/>
    </row>
    <row r="1086" spans="1:22" ht="14.25" x14ac:dyDescent="0.2">
      <c r="A1086" s="21"/>
      <c r="B1086" s="21"/>
      <c r="C1086" s="21" t="s">
        <v>1438</v>
      </c>
      <c r="D1086" s="22" t="s">
        <v>1439</v>
      </c>
      <c r="E1086" s="9">
        <f>Source!AT451</f>
        <v>70</v>
      </c>
      <c r="F1086" s="24"/>
      <c r="G1086" s="23"/>
      <c r="H1086" s="9"/>
      <c r="I1086" s="9"/>
      <c r="J1086" s="24">
        <f>SUM(R1083:R1085)</f>
        <v>47.33</v>
      </c>
      <c r="K1086" s="24"/>
    </row>
    <row r="1087" spans="1:22" ht="14.25" x14ac:dyDescent="0.2">
      <c r="A1087" s="21"/>
      <c r="B1087" s="21"/>
      <c r="C1087" s="21" t="s">
        <v>1440</v>
      </c>
      <c r="D1087" s="22" t="s">
        <v>1439</v>
      </c>
      <c r="E1087" s="9">
        <f>Source!AU451</f>
        <v>10</v>
      </c>
      <c r="F1087" s="24"/>
      <c r="G1087" s="23"/>
      <c r="H1087" s="9"/>
      <c r="I1087" s="9"/>
      <c r="J1087" s="24">
        <f>SUM(T1083:T1086)</f>
        <v>6.76</v>
      </c>
      <c r="K1087" s="24"/>
    </row>
    <row r="1088" spans="1:22" ht="14.25" x14ac:dyDescent="0.2">
      <c r="A1088" s="21"/>
      <c r="B1088" s="21"/>
      <c r="C1088" s="21" t="s">
        <v>1441</v>
      </c>
      <c r="D1088" s="22" t="s">
        <v>1442</v>
      </c>
      <c r="E1088" s="9">
        <f>Source!AQ451</f>
        <v>0.14000000000000001</v>
      </c>
      <c r="F1088" s="24"/>
      <c r="G1088" s="23" t="str">
        <f>Source!DI451</f>
        <v/>
      </c>
      <c r="H1088" s="9">
        <f>Source!AV451</f>
        <v>1</v>
      </c>
      <c r="I1088" s="9"/>
      <c r="J1088" s="24"/>
      <c r="K1088" s="24">
        <f>Source!U451</f>
        <v>0.14000000000000001</v>
      </c>
    </row>
    <row r="1089" spans="1:22" ht="15" x14ac:dyDescent="0.25">
      <c r="A1089" s="27"/>
      <c r="B1089" s="27"/>
      <c r="C1089" s="27"/>
      <c r="D1089" s="27"/>
      <c r="E1089" s="27"/>
      <c r="F1089" s="27"/>
      <c r="G1089" s="27"/>
      <c r="H1089" s="27"/>
      <c r="I1089" s="40">
        <f>J1084+J1085+J1086+J1087</f>
        <v>121.96000000000001</v>
      </c>
      <c r="J1089" s="40"/>
      <c r="K1089" s="28">
        <f>IF(Source!I451&lt;&gt;0, ROUND(I1089/Source!I451, 2), 0)</f>
        <v>121.96</v>
      </c>
      <c r="P1089" s="26">
        <f>I1089</f>
        <v>121.96000000000001</v>
      </c>
    </row>
    <row r="1090" spans="1:22" ht="71.25" x14ac:dyDescent="0.2">
      <c r="A1090" s="21">
        <v>138</v>
      </c>
      <c r="B1090" s="21" t="str">
        <f>Source!F452</f>
        <v>1.15-2203-3-3/1</v>
      </c>
      <c r="C1090" s="21" t="str">
        <f>Source!G452</f>
        <v>Техническое обслуживание виброизолирующих вставок фланцевых диаметром до 200 мм /Антивибрационный компенсатор (гибкая вставка)  DN125</v>
      </c>
      <c r="D1090" s="22" t="str">
        <f>Source!H452</f>
        <v>шт.</v>
      </c>
      <c r="E1090" s="9">
        <f>Source!I452</f>
        <v>4</v>
      </c>
      <c r="F1090" s="24"/>
      <c r="G1090" s="23"/>
      <c r="H1090" s="9"/>
      <c r="I1090" s="9"/>
      <c r="J1090" s="24"/>
      <c r="K1090" s="24"/>
      <c r="Q1090">
        <f>ROUND((Source!BZ452/100)*ROUND((Source!AF452*Source!AV452)*Source!I452, 2), 2)</f>
        <v>267.33999999999997</v>
      </c>
      <c r="R1090">
        <f>Source!X452</f>
        <v>267.33999999999997</v>
      </c>
      <c r="S1090">
        <f>ROUND((Source!CA452/100)*ROUND((Source!AF452*Source!AV452)*Source!I452, 2), 2)</f>
        <v>38.19</v>
      </c>
      <c r="T1090">
        <f>Source!Y452</f>
        <v>38.19</v>
      </c>
      <c r="U1090">
        <f>ROUND((175/100)*ROUND((Source!AE452*Source!AV452)*Source!I452, 2), 2)</f>
        <v>0</v>
      </c>
      <c r="V1090">
        <f>ROUND((108/100)*ROUND(Source!CS452*Source!I452, 2), 2)</f>
        <v>0</v>
      </c>
    </row>
    <row r="1091" spans="1:22" ht="14.25" x14ac:dyDescent="0.2">
      <c r="A1091" s="21"/>
      <c r="B1091" s="21"/>
      <c r="C1091" s="21" t="s">
        <v>1437</v>
      </c>
      <c r="D1091" s="22"/>
      <c r="E1091" s="9"/>
      <c r="F1091" s="24">
        <f>Source!AO452</f>
        <v>95.48</v>
      </c>
      <c r="G1091" s="23" t="str">
        <f>Source!DG452</f>
        <v/>
      </c>
      <c r="H1091" s="9">
        <f>Source!AV452</f>
        <v>1</v>
      </c>
      <c r="I1091" s="9">
        <f>IF(Source!BA452&lt;&gt; 0, Source!BA452, 1)</f>
        <v>1</v>
      </c>
      <c r="J1091" s="24">
        <f>Source!S452</f>
        <v>381.92</v>
      </c>
      <c r="K1091" s="24"/>
    </row>
    <row r="1092" spans="1:22" ht="14.25" x14ac:dyDescent="0.2">
      <c r="A1092" s="21"/>
      <c r="B1092" s="21"/>
      <c r="C1092" s="21" t="s">
        <v>1445</v>
      </c>
      <c r="D1092" s="22"/>
      <c r="E1092" s="9"/>
      <c r="F1092" s="24">
        <f>Source!AL452</f>
        <v>0.08</v>
      </c>
      <c r="G1092" s="23" t="str">
        <f>Source!DD452</f>
        <v/>
      </c>
      <c r="H1092" s="9">
        <f>Source!AW452</f>
        <v>1</v>
      </c>
      <c r="I1092" s="9">
        <f>IF(Source!BC452&lt;&gt; 0, Source!BC452, 1)</f>
        <v>1</v>
      </c>
      <c r="J1092" s="24">
        <f>Source!P452</f>
        <v>0.32</v>
      </c>
      <c r="K1092" s="24"/>
    </row>
    <row r="1093" spans="1:22" ht="14.25" x14ac:dyDescent="0.2">
      <c r="A1093" s="21"/>
      <c r="B1093" s="21"/>
      <c r="C1093" s="21" t="s">
        <v>1438</v>
      </c>
      <c r="D1093" s="22" t="s">
        <v>1439</v>
      </c>
      <c r="E1093" s="9">
        <f>Source!AT452</f>
        <v>70</v>
      </c>
      <c r="F1093" s="24"/>
      <c r="G1093" s="23"/>
      <c r="H1093" s="9"/>
      <c r="I1093" s="9"/>
      <c r="J1093" s="24">
        <f>SUM(R1090:R1092)</f>
        <v>267.33999999999997</v>
      </c>
      <c r="K1093" s="24"/>
    </row>
    <row r="1094" spans="1:22" ht="14.25" x14ac:dyDescent="0.2">
      <c r="A1094" s="21"/>
      <c r="B1094" s="21"/>
      <c r="C1094" s="21" t="s">
        <v>1440</v>
      </c>
      <c r="D1094" s="22" t="s">
        <v>1439</v>
      </c>
      <c r="E1094" s="9">
        <f>Source!AU452</f>
        <v>10</v>
      </c>
      <c r="F1094" s="24"/>
      <c r="G1094" s="23"/>
      <c r="H1094" s="9"/>
      <c r="I1094" s="9"/>
      <c r="J1094" s="24">
        <f>SUM(T1090:T1093)</f>
        <v>38.19</v>
      </c>
      <c r="K1094" s="24"/>
    </row>
    <row r="1095" spans="1:22" ht="14.25" x14ac:dyDescent="0.2">
      <c r="A1095" s="21"/>
      <c r="B1095" s="21"/>
      <c r="C1095" s="21" t="s">
        <v>1441</v>
      </c>
      <c r="D1095" s="22" t="s">
        <v>1442</v>
      </c>
      <c r="E1095" s="9">
        <f>Source!AQ452</f>
        <v>0.18</v>
      </c>
      <c r="F1095" s="24"/>
      <c r="G1095" s="23" t="str">
        <f>Source!DI452</f>
        <v/>
      </c>
      <c r="H1095" s="9">
        <f>Source!AV452</f>
        <v>1</v>
      </c>
      <c r="I1095" s="9"/>
      <c r="J1095" s="24"/>
      <c r="K1095" s="24">
        <f>Source!U452</f>
        <v>0.72</v>
      </c>
    </row>
    <row r="1096" spans="1:22" ht="15" x14ac:dyDescent="0.25">
      <c r="A1096" s="27"/>
      <c r="B1096" s="27"/>
      <c r="C1096" s="27"/>
      <c r="D1096" s="27"/>
      <c r="E1096" s="27"/>
      <c r="F1096" s="27"/>
      <c r="G1096" s="27"/>
      <c r="H1096" s="27"/>
      <c r="I1096" s="40">
        <f>J1091+J1092+J1093+J1094</f>
        <v>687.77</v>
      </c>
      <c r="J1096" s="40"/>
      <c r="K1096" s="28">
        <f>IF(Source!I452&lt;&gt;0, ROUND(I1096/Source!I452, 2), 0)</f>
        <v>171.94</v>
      </c>
      <c r="P1096" s="26">
        <f>I1096</f>
        <v>687.77</v>
      </c>
    </row>
    <row r="1097" spans="1:22" ht="42.75" x14ac:dyDescent="0.2">
      <c r="A1097" s="21">
        <v>139</v>
      </c>
      <c r="B1097" s="21" t="str">
        <f>Source!F453</f>
        <v>1.23-2103-27-1/1</v>
      </c>
      <c r="C1097" s="21" t="str">
        <f>Source!G453</f>
        <v>Техническое обслуживание преобразователя давления МТ100 и аналогов</v>
      </c>
      <c r="D1097" s="22" t="str">
        <f>Source!H453</f>
        <v>10 шт.</v>
      </c>
      <c r="E1097" s="9">
        <f>Source!I453</f>
        <v>0.2</v>
      </c>
      <c r="F1097" s="24"/>
      <c r="G1097" s="23"/>
      <c r="H1097" s="9"/>
      <c r="I1097" s="9"/>
      <c r="J1097" s="24"/>
      <c r="K1097" s="24"/>
      <c r="Q1097">
        <f>ROUND((Source!BZ453/100)*ROUND((Source!AF453*Source!AV453)*Source!I453, 2), 2)</f>
        <v>2133.67</v>
      </c>
      <c r="R1097">
        <f>Source!X453</f>
        <v>2133.67</v>
      </c>
      <c r="S1097">
        <f>ROUND((Source!CA453/100)*ROUND((Source!AF453*Source!AV453)*Source!I453, 2), 2)</f>
        <v>304.81</v>
      </c>
      <c r="T1097">
        <f>Source!Y453</f>
        <v>304.81</v>
      </c>
      <c r="U1097">
        <f>ROUND((175/100)*ROUND((Source!AE453*Source!AV453)*Source!I453, 2), 2)</f>
        <v>0</v>
      </c>
      <c r="V1097">
        <f>ROUND((108/100)*ROUND(Source!CS453*Source!I453, 2), 2)</f>
        <v>0</v>
      </c>
    </row>
    <row r="1098" spans="1:22" ht="14.25" x14ac:dyDescent="0.2">
      <c r="A1098" s="21"/>
      <c r="B1098" s="21"/>
      <c r="C1098" s="21" t="s">
        <v>1437</v>
      </c>
      <c r="D1098" s="22"/>
      <c r="E1098" s="9"/>
      <c r="F1098" s="24">
        <f>Source!AO453</f>
        <v>7620.25</v>
      </c>
      <c r="G1098" s="23" t="str">
        <f>Source!DG453</f>
        <v>*2</v>
      </c>
      <c r="H1098" s="9">
        <f>Source!AV453</f>
        <v>1</v>
      </c>
      <c r="I1098" s="9">
        <f>IF(Source!BA453&lt;&gt; 0, Source!BA453, 1)</f>
        <v>1</v>
      </c>
      <c r="J1098" s="24">
        <f>Source!S453</f>
        <v>3048.1</v>
      </c>
      <c r="K1098" s="24"/>
    </row>
    <row r="1099" spans="1:22" ht="14.25" x14ac:dyDescent="0.2">
      <c r="A1099" s="21"/>
      <c r="B1099" s="21"/>
      <c r="C1099" s="21" t="s">
        <v>1445</v>
      </c>
      <c r="D1099" s="22"/>
      <c r="E1099" s="9"/>
      <c r="F1099" s="24">
        <f>Source!AL453</f>
        <v>15.53</v>
      </c>
      <c r="G1099" s="23" t="str">
        <f>Source!DD453</f>
        <v>*2</v>
      </c>
      <c r="H1099" s="9">
        <f>Source!AW453</f>
        <v>1</v>
      </c>
      <c r="I1099" s="9">
        <f>IF(Source!BC453&lt;&gt; 0, Source!BC453, 1)</f>
        <v>1</v>
      </c>
      <c r="J1099" s="24">
        <f>Source!P453</f>
        <v>6.21</v>
      </c>
      <c r="K1099" s="24"/>
    </row>
    <row r="1100" spans="1:22" ht="14.25" x14ac:dyDescent="0.2">
      <c r="A1100" s="21"/>
      <c r="B1100" s="21"/>
      <c r="C1100" s="21" t="s">
        <v>1438</v>
      </c>
      <c r="D1100" s="22" t="s">
        <v>1439</v>
      </c>
      <c r="E1100" s="9">
        <f>Source!AT453</f>
        <v>70</v>
      </c>
      <c r="F1100" s="24"/>
      <c r="G1100" s="23"/>
      <c r="H1100" s="9"/>
      <c r="I1100" s="9"/>
      <c r="J1100" s="24">
        <f>SUM(R1097:R1099)</f>
        <v>2133.67</v>
      </c>
      <c r="K1100" s="24"/>
    </row>
    <row r="1101" spans="1:22" ht="14.25" x14ac:dyDescent="0.2">
      <c r="A1101" s="21"/>
      <c r="B1101" s="21"/>
      <c r="C1101" s="21" t="s">
        <v>1440</v>
      </c>
      <c r="D1101" s="22" t="s">
        <v>1439</v>
      </c>
      <c r="E1101" s="9">
        <f>Source!AU453</f>
        <v>10</v>
      </c>
      <c r="F1101" s="24"/>
      <c r="G1101" s="23"/>
      <c r="H1101" s="9"/>
      <c r="I1101" s="9"/>
      <c r="J1101" s="24">
        <f>SUM(T1097:T1100)</f>
        <v>304.81</v>
      </c>
      <c r="K1101" s="24"/>
    </row>
    <row r="1102" spans="1:22" ht="14.25" x14ac:dyDescent="0.2">
      <c r="A1102" s="21"/>
      <c r="B1102" s="21"/>
      <c r="C1102" s="21" t="s">
        <v>1441</v>
      </c>
      <c r="D1102" s="22" t="s">
        <v>1442</v>
      </c>
      <c r="E1102" s="9">
        <f>Source!AQ453</f>
        <v>12.5</v>
      </c>
      <c r="F1102" s="24"/>
      <c r="G1102" s="23" t="str">
        <f>Source!DI453</f>
        <v>*2</v>
      </c>
      <c r="H1102" s="9">
        <f>Source!AV453</f>
        <v>1</v>
      </c>
      <c r="I1102" s="9"/>
      <c r="J1102" s="24"/>
      <c r="K1102" s="24">
        <f>Source!U453</f>
        <v>5</v>
      </c>
    </row>
    <row r="1103" spans="1:22" ht="15" x14ac:dyDescent="0.25">
      <c r="A1103" s="27"/>
      <c r="B1103" s="27"/>
      <c r="C1103" s="27"/>
      <c r="D1103" s="27"/>
      <c r="E1103" s="27"/>
      <c r="F1103" s="27"/>
      <c r="G1103" s="27"/>
      <c r="H1103" s="27"/>
      <c r="I1103" s="40">
        <f>J1098+J1099+J1100+J1101</f>
        <v>5492.79</v>
      </c>
      <c r="J1103" s="40"/>
      <c r="K1103" s="28">
        <f>IF(Source!I453&lt;&gt;0, ROUND(I1103/Source!I453, 2), 0)</f>
        <v>27463.95</v>
      </c>
      <c r="P1103" s="26">
        <f>I1103</f>
        <v>5492.79</v>
      </c>
    </row>
    <row r="1104" spans="1:22" ht="71.25" x14ac:dyDescent="0.2">
      <c r="A1104" s="21">
        <v>140</v>
      </c>
      <c r="B1104" s="21" t="str">
        <f>Source!F454</f>
        <v>1.23-2103-9-7/1</v>
      </c>
      <c r="C1104" s="21" t="str">
        <f>Source!G454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D1104" s="22" t="str">
        <f>Source!H454</f>
        <v>шт.</v>
      </c>
      <c r="E1104" s="9">
        <f>Source!I454</f>
        <v>1</v>
      </c>
      <c r="F1104" s="24"/>
      <c r="G1104" s="23"/>
      <c r="H1104" s="9"/>
      <c r="I1104" s="9"/>
      <c r="J1104" s="24"/>
      <c r="K1104" s="24"/>
      <c r="Q1104">
        <f>ROUND((Source!BZ454/100)*ROUND((Source!AF454*Source!AV454)*Source!I454, 2), 2)</f>
        <v>594.1</v>
      </c>
      <c r="R1104">
        <f>Source!X454</f>
        <v>594.1</v>
      </c>
      <c r="S1104">
        <f>ROUND((Source!CA454/100)*ROUND((Source!AF454*Source!AV454)*Source!I454, 2), 2)</f>
        <v>84.87</v>
      </c>
      <c r="T1104">
        <f>Source!Y454</f>
        <v>84.87</v>
      </c>
      <c r="U1104">
        <f>ROUND((175/100)*ROUND((Source!AE454*Source!AV454)*Source!I454, 2), 2)</f>
        <v>0</v>
      </c>
      <c r="V1104">
        <f>ROUND((108/100)*ROUND(Source!CS454*Source!I454, 2), 2)</f>
        <v>0</v>
      </c>
    </row>
    <row r="1105" spans="1:22" ht="14.25" x14ac:dyDescent="0.2">
      <c r="A1105" s="21"/>
      <c r="B1105" s="21"/>
      <c r="C1105" s="21" t="s">
        <v>1437</v>
      </c>
      <c r="D1105" s="22"/>
      <c r="E1105" s="9"/>
      <c r="F1105" s="24">
        <f>Source!AO454</f>
        <v>424.36</v>
      </c>
      <c r="G1105" s="23" t="str">
        <f>Source!DG454</f>
        <v>*2</v>
      </c>
      <c r="H1105" s="9">
        <f>Source!AV454</f>
        <v>1</v>
      </c>
      <c r="I1105" s="9">
        <f>IF(Source!BA454&lt;&gt; 0, Source!BA454, 1)</f>
        <v>1</v>
      </c>
      <c r="J1105" s="24">
        <f>Source!S454</f>
        <v>848.72</v>
      </c>
      <c r="K1105" s="24"/>
    </row>
    <row r="1106" spans="1:22" ht="14.25" x14ac:dyDescent="0.2">
      <c r="A1106" s="21"/>
      <c r="B1106" s="21"/>
      <c r="C1106" s="21" t="s">
        <v>1438</v>
      </c>
      <c r="D1106" s="22" t="s">
        <v>1439</v>
      </c>
      <c r="E1106" s="9">
        <f>Source!AT454</f>
        <v>70</v>
      </c>
      <c r="F1106" s="24"/>
      <c r="G1106" s="23"/>
      <c r="H1106" s="9"/>
      <c r="I1106" s="9"/>
      <c r="J1106" s="24">
        <f>SUM(R1104:R1105)</f>
        <v>594.1</v>
      </c>
      <c r="K1106" s="24"/>
    </row>
    <row r="1107" spans="1:22" ht="14.25" x14ac:dyDescent="0.2">
      <c r="A1107" s="21"/>
      <c r="B1107" s="21"/>
      <c r="C1107" s="21" t="s">
        <v>1440</v>
      </c>
      <c r="D1107" s="22" t="s">
        <v>1439</v>
      </c>
      <c r="E1107" s="9">
        <f>Source!AU454</f>
        <v>10</v>
      </c>
      <c r="F1107" s="24"/>
      <c r="G1107" s="23"/>
      <c r="H1107" s="9"/>
      <c r="I1107" s="9"/>
      <c r="J1107" s="24">
        <f>SUM(T1104:T1106)</f>
        <v>84.87</v>
      </c>
      <c r="K1107" s="24"/>
    </row>
    <row r="1108" spans="1:22" ht="14.25" x14ac:dyDescent="0.2">
      <c r="A1108" s="21"/>
      <c r="B1108" s="21"/>
      <c r="C1108" s="21" t="s">
        <v>1441</v>
      </c>
      <c r="D1108" s="22" t="s">
        <v>1442</v>
      </c>
      <c r="E1108" s="9">
        <f>Source!AQ454</f>
        <v>0.8</v>
      </c>
      <c r="F1108" s="24"/>
      <c r="G1108" s="23" t="str">
        <f>Source!DI454</f>
        <v>*2</v>
      </c>
      <c r="H1108" s="9">
        <f>Source!AV454</f>
        <v>1</v>
      </c>
      <c r="I1108" s="9"/>
      <c r="J1108" s="24"/>
      <c r="K1108" s="24">
        <f>Source!U454</f>
        <v>1.6</v>
      </c>
    </row>
    <row r="1109" spans="1:22" ht="15" x14ac:dyDescent="0.25">
      <c r="A1109" s="27"/>
      <c r="B1109" s="27"/>
      <c r="C1109" s="27"/>
      <c r="D1109" s="27"/>
      <c r="E1109" s="27"/>
      <c r="F1109" s="27"/>
      <c r="G1109" s="27"/>
      <c r="H1109" s="27"/>
      <c r="I1109" s="40">
        <f>J1105+J1106+J1107</f>
        <v>1527.69</v>
      </c>
      <c r="J1109" s="40"/>
      <c r="K1109" s="28">
        <f>IF(Source!I454&lt;&gt;0, ROUND(I1109/Source!I454, 2), 0)</f>
        <v>1527.69</v>
      </c>
      <c r="P1109" s="26">
        <f>I1109</f>
        <v>1527.69</v>
      </c>
    </row>
    <row r="1111" spans="1:22" ht="15" x14ac:dyDescent="0.25">
      <c r="B1111" s="42" t="str">
        <f>Source!G455</f>
        <v>К4 БИТП. Модуль ГВС 0,872ГВС1  ADL</v>
      </c>
      <c r="C1111" s="42"/>
      <c r="D1111" s="42"/>
      <c r="E1111" s="42"/>
      <c r="F1111" s="42"/>
      <c r="G1111" s="42"/>
      <c r="H1111" s="42"/>
      <c r="I1111" s="42"/>
      <c r="J1111" s="42"/>
    </row>
    <row r="1112" spans="1:22" ht="42.75" x14ac:dyDescent="0.2">
      <c r="A1112" s="21">
        <v>141</v>
      </c>
      <c r="B1112" s="21" t="str">
        <f>Source!F457</f>
        <v>1.15-2203-7-1/1</v>
      </c>
      <c r="C1112" s="21" t="str">
        <f>Source!G457</f>
        <v>Техническое обслуживание крана шарового латунного никелированного диаметром до 25 мм</v>
      </c>
      <c r="D1112" s="22" t="str">
        <f>Source!H457</f>
        <v>10 шт.</v>
      </c>
      <c r="E1112" s="9">
        <f>Source!I457</f>
        <v>0.6</v>
      </c>
      <c r="F1112" s="24"/>
      <c r="G1112" s="23"/>
      <c r="H1112" s="9"/>
      <c r="I1112" s="9"/>
      <c r="J1112" s="24"/>
      <c r="K1112" s="24"/>
      <c r="Q1112">
        <f>ROUND((Source!BZ457/100)*ROUND((Source!AF457*Source!AV457)*Source!I457, 2), 2)</f>
        <v>100.25</v>
      </c>
      <c r="R1112">
        <f>Source!X457</f>
        <v>100.25</v>
      </c>
      <c r="S1112">
        <f>ROUND((Source!CA457/100)*ROUND((Source!AF457*Source!AV457)*Source!I457, 2), 2)</f>
        <v>14.32</v>
      </c>
      <c r="T1112">
        <f>Source!Y457</f>
        <v>14.32</v>
      </c>
      <c r="U1112">
        <f>ROUND((175/100)*ROUND((Source!AE457*Source!AV457)*Source!I457, 2), 2)</f>
        <v>0</v>
      </c>
      <c r="V1112">
        <f>ROUND((108/100)*ROUND(Source!CS457*Source!I457, 2), 2)</f>
        <v>0</v>
      </c>
    </row>
    <row r="1113" spans="1:22" ht="14.25" x14ac:dyDescent="0.2">
      <c r="A1113" s="21"/>
      <c r="B1113" s="21"/>
      <c r="C1113" s="21" t="s">
        <v>1437</v>
      </c>
      <c r="D1113" s="22"/>
      <c r="E1113" s="9"/>
      <c r="F1113" s="24">
        <f>Source!AO457</f>
        <v>238.7</v>
      </c>
      <c r="G1113" s="23" t="str">
        <f>Source!DG457</f>
        <v/>
      </c>
      <c r="H1113" s="9">
        <f>Source!AV457</f>
        <v>1</v>
      </c>
      <c r="I1113" s="9">
        <f>IF(Source!BA457&lt;&gt; 0, Source!BA457, 1)</f>
        <v>1</v>
      </c>
      <c r="J1113" s="24">
        <f>Source!S457</f>
        <v>143.22</v>
      </c>
      <c r="K1113" s="24"/>
    </row>
    <row r="1114" spans="1:22" ht="14.25" x14ac:dyDescent="0.2">
      <c r="A1114" s="21"/>
      <c r="B1114" s="21"/>
      <c r="C1114" s="21" t="s">
        <v>1438</v>
      </c>
      <c r="D1114" s="22" t="s">
        <v>1439</v>
      </c>
      <c r="E1114" s="9">
        <f>Source!AT457</f>
        <v>70</v>
      </c>
      <c r="F1114" s="24"/>
      <c r="G1114" s="23"/>
      <c r="H1114" s="9"/>
      <c r="I1114" s="9"/>
      <c r="J1114" s="24">
        <f>SUM(R1112:R1113)</f>
        <v>100.25</v>
      </c>
      <c r="K1114" s="24"/>
    </row>
    <row r="1115" spans="1:22" ht="14.25" x14ac:dyDescent="0.2">
      <c r="A1115" s="21"/>
      <c r="B1115" s="21"/>
      <c r="C1115" s="21" t="s">
        <v>1440</v>
      </c>
      <c r="D1115" s="22" t="s">
        <v>1439</v>
      </c>
      <c r="E1115" s="9">
        <f>Source!AU457</f>
        <v>10</v>
      </c>
      <c r="F1115" s="24"/>
      <c r="G1115" s="23"/>
      <c r="H1115" s="9"/>
      <c r="I1115" s="9"/>
      <c r="J1115" s="24">
        <f>SUM(T1112:T1114)</f>
        <v>14.32</v>
      </c>
      <c r="K1115" s="24"/>
    </row>
    <row r="1116" spans="1:22" ht="14.25" x14ac:dyDescent="0.2">
      <c r="A1116" s="21"/>
      <c r="B1116" s="21"/>
      <c r="C1116" s="21" t="s">
        <v>1441</v>
      </c>
      <c r="D1116" s="22" t="s">
        <v>1442</v>
      </c>
      <c r="E1116" s="9">
        <f>Source!AQ457</f>
        <v>0.45</v>
      </c>
      <c r="F1116" s="24"/>
      <c r="G1116" s="23" t="str">
        <f>Source!DI457</f>
        <v/>
      </c>
      <c r="H1116" s="9">
        <f>Source!AV457</f>
        <v>1</v>
      </c>
      <c r="I1116" s="9"/>
      <c r="J1116" s="24"/>
      <c r="K1116" s="24">
        <f>Source!U457</f>
        <v>0.27</v>
      </c>
    </row>
    <row r="1117" spans="1:22" ht="15" x14ac:dyDescent="0.25">
      <c r="A1117" s="27"/>
      <c r="B1117" s="27"/>
      <c r="C1117" s="27"/>
      <c r="D1117" s="27"/>
      <c r="E1117" s="27"/>
      <c r="F1117" s="27"/>
      <c r="G1117" s="27"/>
      <c r="H1117" s="27"/>
      <c r="I1117" s="40">
        <f>J1113+J1114+J1115</f>
        <v>257.79000000000002</v>
      </c>
      <c r="J1117" s="40"/>
      <c r="K1117" s="28">
        <f>IF(Source!I457&lt;&gt;0, ROUND(I1117/Source!I457, 2), 0)</f>
        <v>429.65</v>
      </c>
      <c r="P1117" s="26">
        <f>I1117</f>
        <v>257.79000000000002</v>
      </c>
    </row>
    <row r="1118" spans="1:22" ht="42.75" x14ac:dyDescent="0.2">
      <c r="A1118" s="21">
        <v>142</v>
      </c>
      <c r="B1118" s="21" t="str">
        <f>Source!F458</f>
        <v>1.15-2203-7-3/1</v>
      </c>
      <c r="C1118" s="21" t="str">
        <f>Source!G458</f>
        <v>Техническое обслуживание крана шарового латунного никелированного диаметром до 100 мм /Ду125</v>
      </c>
      <c r="D1118" s="22" t="str">
        <f>Source!H458</f>
        <v>10 шт.</v>
      </c>
      <c r="E1118" s="9">
        <f>Source!I458</f>
        <v>0.2</v>
      </c>
      <c r="F1118" s="24"/>
      <c r="G1118" s="23"/>
      <c r="H1118" s="9"/>
      <c r="I1118" s="9"/>
      <c r="J1118" s="24"/>
      <c r="K1118" s="24"/>
      <c r="Q1118">
        <f>ROUND((Source!BZ458/100)*ROUND((Source!AF458*Source!AV458)*Source!I458, 2), 2)</f>
        <v>68.319999999999993</v>
      </c>
      <c r="R1118">
        <f>Source!X458</f>
        <v>68.319999999999993</v>
      </c>
      <c r="S1118">
        <f>ROUND((Source!CA458/100)*ROUND((Source!AF458*Source!AV458)*Source!I458, 2), 2)</f>
        <v>9.76</v>
      </c>
      <c r="T1118">
        <f>Source!Y458</f>
        <v>9.76</v>
      </c>
      <c r="U1118">
        <f>ROUND((175/100)*ROUND((Source!AE458*Source!AV458)*Source!I458, 2), 2)</f>
        <v>0</v>
      </c>
      <c r="V1118">
        <f>ROUND((108/100)*ROUND(Source!CS458*Source!I458, 2), 2)</f>
        <v>0</v>
      </c>
    </row>
    <row r="1119" spans="1:22" ht="14.25" x14ac:dyDescent="0.2">
      <c r="A1119" s="21"/>
      <c r="B1119" s="21"/>
      <c r="C1119" s="21" t="s">
        <v>1437</v>
      </c>
      <c r="D1119" s="22"/>
      <c r="E1119" s="9"/>
      <c r="F1119" s="24">
        <f>Source!AO458</f>
        <v>488.01</v>
      </c>
      <c r="G1119" s="23" t="str">
        <f>Source!DG458</f>
        <v/>
      </c>
      <c r="H1119" s="9">
        <f>Source!AV458</f>
        <v>1</v>
      </c>
      <c r="I1119" s="9">
        <f>IF(Source!BA458&lt;&gt; 0, Source!BA458, 1)</f>
        <v>1</v>
      </c>
      <c r="J1119" s="24">
        <f>Source!S458</f>
        <v>97.6</v>
      </c>
      <c r="K1119" s="24"/>
    </row>
    <row r="1120" spans="1:22" ht="14.25" x14ac:dyDescent="0.2">
      <c r="A1120" s="21"/>
      <c r="B1120" s="21"/>
      <c r="C1120" s="21" t="s">
        <v>1438</v>
      </c>
      <c r="D1120" s="22" t="s">
        <v>1439</v>
      </c>
      <c r="E1120" s="9">
        <f>Source!AT458</f>
        <v>70</v>
      </c>
      <c r="F1120" s="24"/>
      <c r="G1120" s="23"/>
      <c r="H1120" s="9"/>
      <c r="I1120" s="9"/>
      <c r="J1120" s="24">
        <f>SUM(R1118:R1119)</f>
        <v>68.319999999999993</v>
      </c>
      <c r="K1120" s="24"/>
    </row>
    <row r="1121" spans="1:22" ht="14.25" x14ac:dyDescent="0.2">
      <c r="A1121" s="21"/>
      <c r="B1121" s="21"/>
      <c r="C1121" s="21" t="s">
        <v>1440</v>
      </c>
      <c r="D1121" s="22" t="s">
        <v>1439</v>
      </c>
      <c r="E1121" s="9">
        <f>Source!AU458</f>
        <v>10</v>
      </c>
      <c r="F1121" s="24"/>
      <c r="G1121" s="23"/>
      <c r="H1121" s="9"/>
      <c r="I1121" s="9"/>
      <c r="J1121" s="24">
        <f>SUM(T1118:T1120)</f>
        <v>9.76</v>
      </c>
      <c r="K1121" s="24"/>
    </row>
    <row r="1122" spans="1:22" ht="14.25" x14ac:dyDescent="0.2">
      <c r="A1122" s="21"/>
      <c r="B1122" s="21"/>
      <c r="C1122" s="21" t="s">
        <v>1441</v>
      </c>
      <c r="D1122" s="22" t="s">
        <v>1442</v>
      </c>
      <c r="E1122" s="9">
        <f>Source!AQ458</f>
        <v>0.92</v>
      </c>
      <c r="F1122" s="24"/>
      <c r="G1122" s="23" t="str">
        <f>Source!DI458</f>
        <v/>
      </c>
      <c r="H1122" s="9">
        <f>Source!AV458</f>
        <v>1</v>
      </c>
      <c r="I1122" s="9"/>
      <c r="J1122" s="24"/>
      <c r="K1122" s="24">
        <f>Source!U458</f>
        <v>0.18400000000000002</v>
      </c>
    </row>
    <row r="1123" spans="1:22" ht="15" x14ac:dyDescent="0.25">
      <c r="A1123" s="27"/>
      <c r="B1123" s="27"/>
      <c r="C1123" s="27"/>
      <c r="D1123" s="27"/>
      <c r="E1123" s="27"/>
      <c r="F1123" s="27"/>
      <c r="G1123" s="27"/>
      <c r="H1123" s="27"/>
      <c r="I1123" s="40">
        <f>J1119+J1120+J1121</f>
        <v>175.67999999999998</v>
      </c>
      <c r="J1123" s="40"/>
      <c r="K1123" s="28">
        <f>IF(Source!I458&lt;&gt;0, ROUND(I1123/Source!I458, 2), 0)</f>
        <v>878.4</v>
      </c>
      <c r="P1123" s="26">
        <f>I1123</f>
        <v>175.67999999999998</v>
      </c>
    </row>
    <row r="1124" spans="1:22" ht="28.5" x14ac:dyDescent="0.2">
      <c r="A1124" s="21">
        <v>143</v>
      </c>
      <c r="B1124" s="21" t="str">
        <f>Source!F459</f>
        <v>1.23-2103-41-1/1</v>
      </c>
      <c r="C1124" s="21" t="str">
        <f>Source!G459</f>
        <v>Техническое обслуживание регулирующего клапана</v>
      </c>
      <c r="D1124" s="22" t="str">
        <f>Source!H459</f>
        <v>шт.</v>
      </c>
      <c r="E1124" s="9">
        <f>Source!I459</f>
        <v>2</v>
      </c>
      <c r="F1124" s="24"/>
      <c r="G1124" s="23"/>
      <c r="H1124" s="9"/>
      <c r="I1124" s="9"/>
      <c r="J1124" s="24"/>
      <c r="K1124" s="24"/>
      <c r="Q1124">
        <f>ROUND((Source!BZ459/100)*ROUND((Source!AF459*Source!AV459)*Source!I459, 2), 2)</f>
        <v>500.3</v>
      </c>
      <c r="R1124">
        <f>Source!X459</f>
        <v>500.3</v>
      </c>
      <c r="S1124">
        <f>ROUND((Source!CA459/100)*ROUND((Source!AF459*Source!AV459)*Source!I459, 2), 2)</f>
        <v>71.47</v>
      </c>
      <c r="T1124">
        <f>Source!Y459</f>
        <v>71.47</v>
      </c>
      <c r="U1124">
        <f>ROUND((175/100)*ROUND((Source!AE459*Source!AV459)*Source!I459, 2), 2)</f>
        <v>339.57</v>
      </c>
      <c r="V1124">
        <f>ROUND((108/100)*ROUND(Source!CS459*Source!I459, 2), 2)</f>
        <v>209.56</v>
      </c>
    </row>
    <row r="1125" spans="1:22" ht="14.25" x14ac:dyDescent="0.2">
      <c r="A1125" s="21"/>
      <c r="B1125" s="21"/>
      <c r="C1125" s="21" t="s">
        <v>1437</v>
      </c>
      <c r="D1125" s="22"/>
      <c r="E1125" s="9"/>
      <c r="F1125" s="24">
        <f>Source!AO459</f>
        <v>178.68</v>
      </c>
      <c r="G1125" s="23" t="str">
        <f>Source!DG459</f>
        <v>*2</v>
      </c>
      <c r="H1125" s="9">
        <f>Source!AV459</f>
        <v>1</v>
      </c>
      <c r="I1125" s="9">
        <f>IF(Source!BA459&lt;&gt; 0, Source!BA459, 1)</f>
        <v>1</v>
      </c>
      <c r="J1125" s="24">
        <f>Source!S459</f>
        <v>714.72</v>
      </c>
      <c r="K1125" s="24"/>
    </row>
    <row r="1126" spans="1:22" ht="14.25" x14ac:dyDescent="0.2">
      <c r="A1126" s="21"/>
      <c r="B1126" s="21"/>
      <c r="C1126" s="21" t="s">
        <v>1446</v>
      </c>
      <c r="D1126" s="22"/>
      <c r="E1126" s="9"/>
      <c r="F1126" s="24">
        <f>Source!AM459</f>
        <v>89.43</v>
      </c>
      <c r="G1126" s="23" t="str">
        <f>Source!DE459</f>
        <v>*2</v>
      </c>
      <c r="H1126" s="9">
        <f>Source!AV459</f>
        <v>1</v>
      </c>
      <c r="I1126" s="9">
        <f>IF(Source!BB459&lt;&gt; 0, Source!BB459, 1)</f>
        <v>1</v>
      </c>
      <c r="J1126" s="24">
        <f>Source!Q459</f>
        <v>357.72</v>
      </c>
      <c r="K1126" s="24"/>
    </row>
    <row r="1127" spans="1:22" ht="14.25" x14ac:dyDescent="0.2">
      <c r="A1127" s="21"/>
      <c r="B1127" s="21"/>
      <c r="C1127" s="21" t="s">
        <v>1447</v>
      </c>
      <c r="D1127" s="22"/>
      <c r="E1127" s="9"/>
      <c r="F1127" s="24">
        <f>Source!AN459</f>
        <v>48.51</v>
      </c>
      <c r="G1127" s="23" t="str">
        <f>Source!DF459</f>
        <v>*2</v>
      </c>
      <c r="H1127" s="9">
        <f>Source!AV459</f>
        <v>1</v>
      </c>
      <c r="I1127" s="9">
        <f>IF(Source!BS459&lt;&gt; 0, Source!BS459, 1)</f>
        <v>1</v>
      </c>
      <c r="J1127" s="29">
        <f>Source!R459</f>
        <v>194.04</v>
      </c>
      <c r="K1127" s="24"/>
    </row>
    <row r="1128" spans="1:22" ht="14.25" x14ac:dyDescent="0.2">
      <c r="A1128" s="21"/>
      <c r="B1128" s="21"/>
      <c r="C1128" s="21" t="s">
        <v>1438</v>
      </c>
      <c r="D1128" s="22" t="s">
        <v>1439</v>
      </c>
      <c r="E1128" s="9">
        <f>Source!AT459</f>
        <v>70</v>
      </c>
      <c r="F1128" s="24"/>
      <c r="G1128" s="23"/>
      <c r="H1128" s="9"/>
      <c r="I1128" s="9"/>
      <c r="J1128" s="24">
        <f>SUM(R1124:R1127)</f>
        <v>500.3</v>
      </c>
      <c r="K1128" s="24"/>
    </row>
    <row r="1129" spans="1:22" ht="14.25" x14ac:dyDescent="0.2">
      <c r="A1129" s="21"/>
      <c r="B1129" s="21"/>
      <c r="C1129" s="21" t="s">
        <v>1440</v>
      </c>
      <c r="D1129" s="22" t="s">
        <v>1439</v>
      </c>
      <c r="E1129" s="9">
        <f>Source!AU459</f>
        <v>10</v>
      </c>
      <c r="F1129" s="24"/>
      <c r="G1129" s="23"/>
      <c r="H1129" s="9"/>
      <c r="I1129" s="9"/>
      <c r="J1129" s="24">
        <f>SUM(T1124:T1128)</f>
        <v>71.47</v>
      </c>
      <c r="K1129" s="24"/>
    </row>
    <row r="1130" spans="1:22" ht="14.25" x14ac:dyDescent="0.2">
      <c r="A1130" s="21"/>
      <c r="B1130" s="21"/>
      <c r="C1130" s="21" t="s">
        <v>1448</v>
      </c>
      <c r="D1130" s="22" t="s">
        <v>1439</v>
      </c>
      <c r="E1130" s="9">
        <f>108</f>
        <v>108</v>
      </c>
      <c r="F1130" s="24"/>
      <c r="G1130" s="23"/>
      <c r="H1130" s="9"/>
      <c r="I1130" s="9"/>
      <c r="J1130" s="24">
        <f>SUM(V1124:V1129)</f>
        <v>209.56</v>
      </c>
      <c r="K1130" s="24"/>
    </row>
    <row r="1131" spans="1:22" ht="14.25" x14ac:dyDescent="0.2">
      <c r="A1131" s="21"/>
      <c r="B1131" s="21"/>
      <c r="C1131" s="21" t="s">
        <v>1441</v>
      </c>
      <c r="D1131" s="22" t="s">
        <v>1442</v>
      </c>
      <c r="E1131" s="9">
        <f>Source!AQ459</f>
        <v>0.37</v>
      </c>
      <c r="F1131" s="24"/>
      <c r="G1131" s="23" t="str">
        <f>Source!DI459</f>
        <v>*2</v>
      </c>
      <c r="H1131" s="9">
        <f>Source!AV459</f>
        <v>1</v>
      </c>
      <c r="I1131" s="9"/>
      <c r="J1131" s="24"/>
      <c r="K1131" s="24">
        <f>Source!U459</f>
        <v>1.48</v>
      </c>
    </row>
    <row r="1132" spans="1:22" ht="15" x14ac:dyDescent="0.25">
      <c r="A1132" s="27"/>
      <c r="B1132" s="27"/>
      <c r="C1132" s="27"/>
      <c r="D1132" s="27"/>
      <c r="E1132" s="27"/>
      <c r="F1132" s="27"/>
      <c r="G1132" s="27"/>
      <c r="H1132" s="27"/>
      <c r="I1132" s="40">
        <f>J1125+J1126+J1128+J1129+J1130</f>
        <v>1853.77</v>
      </c>
      <c r="J1132" s="40"/>
      <c r="K1132" s="28">
        <f>IF(Source!I459&lt;&gt;0, ROUND(I1132/Source!I459, 2), 0)</f>
        <v>926.89</v>
      </c>
      <c r="P1132" s="26">
        <f>I1132</f>
        <v>1853.77</v>
      </c>
    </row>
    <row r="1133" spans="1:22" ht="42.75" x14ac:dyDescent="0.2">
      <c r="A1133" s="21">
        <v>144</v>
      </c>
      <c r="B1133" s="21" t="str">
        <f>Source!F460</f>
        <v>1.23-2103-18-1/1</v>
      </c>
      <c r="C1133" s="21" t="str">
        <f>Source!G460</f>
        <v>Техническое обслуживание термометра биметаллического, дилатометрического</v>
      </c>
      <c r="D1133" s="22" t="str">
        <f>Source!H460</f>
        <v>шт.</v>
      </c>
      <c r="E1133" s="9">
        <f>Source!I460</f>
        <v>6</v>
      </c>
      <c r="F1133" s="24"/>
      <c r="G1133" s="23"/>
      <c r="H1133" s="9"/>
      <c r="I1133" s="9"/>
      <c r="J1133" s="24"/>
      <c r="K1133" s="24"/>
      <c r="Q1133">
        <f>ROUND((Source!BZ460/100)*ROUND((Source!AF460*Source!AV460)*Source!I460, 2), 2)</f>
        <v>1587.43</v>
      </c>
      <c r="R1133">
        <f>Source!X460</f>
        <v>1587.43</v>
      </c>
      <c r="S1133">
        <f>ROUND((Source!CA460/100)*ROUND((Source!AF460*Source!AV460)*Source!I460, 2), 2)</f>
        <v>226.78</v>
      </c>
      <c r="T1133">
        <f>Source!Y460</f>
        <v>226.78</v>
      </c>
      <c r="U1133">
        <f>ROUND((175/100)*ROUND((Source!AE460*Source!AV460)*Source!I460, 2), 2)</f>
        <v>0</v>
      </c>
      <c r="V1133">
        <f>ROUND((108/100)*ROUND(Source!CS460*Source!I460, 2), 2)</f>
        <v>0</v>
      </c>
    </row>
    <row r="1134" spans="1:22" ht="14.25" x14ac:dyDescent="0.2">
      <c r="A1134" s="21"/>
      <c r="B1134" s="21"/>
      <c r="C1134" s="21" t="s">
        <v>1437</v>
      </c>
      <c r="D1134" s="22"/>
      <c r="E1134" s="9"/>
      <c r="F1134" s="24">
        <f>Source!AO460</f>
        <v>188.98</v>
      </c>
      <c r="G1134" s="23" t="str">
        <f>Source!DG460</f>
        <v>*2</v>
      </c>
      <c r="H1134" s="9">
        <f>Source!AV460</f>
        <v>1</v>
      </c>
      <c r="I1134" s="9">
        <f>IF(Source!BA460&lt;&gt; 0, Source!BA460, 1)</f>
        <v>1</v>
      </c>
      <c r="J1134" s="24">
        <f>Source!S460</f>
        <v>2267.7600000000002</v>
      </c>
      <c r="K1134" s="24"/>
    </row>
    <row r="1135" spans="1:22" ht="14.25" x14ac:dyDescent="0.2">
      <c r="A1135" s="21"/>
      <c r="B1135" s="21"/>
      <c r="C1135" s="21" t="s">
        <v>1445</v>
      </c>
      <c r="D1135" s="22"/>
      <c r="E1135" s="9"/>
      <c r="F1135" s="24">
        <f>Source!AL460</f>
        <v>15.26</v>
      </c>
      <c r="G1135" s="23" t="str">
        <f>Source!DD460</f>
        <v>*2</v>
      </c>
      <c r="H1135" s="9">
        <f>Source!AW460</f>
        <v>1</v>
      </c>
      <c r="I1135" s="9">
        <f>IF(Source!BC460&lt;&gt; 0, Source!BC460, 1)</f>
        <v>1</v>
      </c>
      <c r="J1135" s="24">
        <f>Source!P460</f>
        <v>183.12</v>
      </c>
      <c r="K1135" s="24"/>
    </row>
    <row r="1136" spans="1:22" ht="14.25" x14ac:dyDescent="0.2">
      <c r="A1136" s="21"/>
      <c r="B1136" s="21"/>
      <c r="C1136" s="21" t="s">
        <v>1438</v>
      </c>
      <c r="D1136" s="22" t="s">
        <v>1439</v>
      </c>
      <c r="E1136" s="9">
        <f>Source!AT460</f>
        <v>70</v>
      </c>
      <c r="F1136" s="24"/>
      <c r="G1136" s="23"/>
      <c r="H1136" s="9"/>
      <c r="I1136" s="9"/>
      <c r="J1136" s="24">
        <f>SUM(R1133:R1135)</f>
        <v>1587.43</v>
      </c>
      <c r="K1136" s="24"/>
    </row>
    <row r="1137" spans="1:22" ht="14.25" x14ac:dyDescent="0.2">
      <c r="A1137" s="21"/>
      <c r="B1137" s="21"/>
      <c r="C1137" s="21" t="s">
        <v>1440</v>
      </c>
      <c r="D1137" s="22" t="s">
        <v>1439</v>
      </c>
      <c r="E1137" s="9">
        <f>Source!AU460</f>
        <v>10</v>
      </c>
      <c r="F1137" s="24"/>
      <c r="G1137" s="23"/>
      <c r="H1137" s="9"/>
      <c r="I1137" s="9"/>
      <c r="J1137" s="24">
        <f>SUM(T1133:T1136)</f>
        <v>226.78</v>
      </c>
      <c r="K1137" s="24"/>
    </row>
    <row r="1138" spans="1:22" ht="14.25" x14ac:dyDescent="0.2">
      <c r="A1138" s="21"/>
      <c r="B1138" s="21"/>
      <c r="C1138" s="21" t="s">
        <v>1441</v>
      </c>
      <c r="D1138" s="22" t="s">
        <v>1442</v>
      </c>
      <c r="E1138" s="9">
        <f>Source!AQ460</f>
        <v>0.31</v>
      </c>
      <c r="F1138" s="24"/>
      <c r="G1138" s="23" t="str">
        <f>Source!DI460</f>
        <v>*2</v>
      </c>
      <c r="H1138" s="9">
        <f>Source!AV460</f>
        <v>1</v>
      </c>
      <c r="I1138" s="9"/>
      <c r="J1138" s="24"/>
      <c r="K1138" s="24">
        <f>Source!U460</f>
        <v>3.7199999999999998</v>
      </c>
    </row>
    <row r="1139" spans="1:22" ht="15" x14ac:dyDescent="0.25">
      <c r="A1139" s="27"/>
      <c r="B1139" s="27"/>
      <c r="C1139" s="27"/>
      <c r="D1139" s="27"/>
      <c r="E1139" s="27"/>
      <c r="F1139" s="27"/>
      <c r="G1139" s="27"/>
      <c r="H1139" s="27"/>
      <c r="I1139" s="40">
        <f>J1134+J1135+J1136+J1137</f>
        <v>4265.09</v>
      </c>
      <c r="J1139" s="40"/>
      <c r="K1139" s="28">
        <f>IF(Source!I460&lt;&gt;0, ROUND(I1139/Source!I460, 2), 0)</f>
        <v>710.85</v>
      </c>
      <c r="P1139" s="26">
        <f>I1139</f>
        <v>4265.09</v>
      </c>
    </row>
    <row r="1140" spans="1:22" ht="42.75" x14ac:dyDescent="0.2">
      <c r="A1140" s="21">
        <v>145</v>
      </c>
      <c r="B1140" s="21" t="str">
        <f>Source!F464</f>
        <v>1.15-2303-5-2/1</v>
      </c>
      <c r="C1140" s="21" t="str">
        <f>Source!G464</f>
        <v>Техническое обслуживание фильтров водяных фланцевых сетчатых диаметром до 80 мм</v>
      </c>
      <c r="D1140" s="22" t="str">
        <f>Source!H464</f>
        <v>10 шт.</v>
      </c>
      <c r="E1140" s="9">
        <f>Source!I464</f>
        <v>0.1</v>
      </c>
      <c r="F1140" s="24"/>
      <c r="G1140" s="23"/>
      <c r="H1140" s="9"/>
      <c r="I1140" s="9"/>
      <c r="J1140" s="24"/>
      <c r="K1140" s="24"/>
      <c r="Q1140">
        <f>ROUND((Source!BZ464/100)*ROUND((Source!AF464*Source!AV464)*Source!I464, 2), 2)</f>
        <v>149.41999999999999</v>
      </c>
      <c r="R1140">
        <f>Source!X464</f>
        <v>149.41999999999999</v>
      </c>
      <c r="S1140">
        <f>ROUND((Source!CA464/100)*ROUND((Source!AF464*Source!AV464)*Source!I464, 2), 2)</f>
        <v>21.35</v>
      </c>
      <c r="T1140">
        <f>Source!Y464</f>
        <v>21.35</v>
      </c>
      <c r="U1140">
        <f>ROUND((175/100)*ROUND((Source!AE464*Source!AV464)*Source!I464, 2), 2)</f>
        <v>0</v>
      </c>
      <c r="V1140">
        <f>ROUND((108/100)*ROUND(Source!CS464*Source!I464, 2), 2)</f>
        <v>0</v>
      </c>
    </row>
    <row r="1141" spans="1:22" ht="14.25" x14ac:dyDescent="0.2">
      <c r="A1141" s="21"/>
      <c r="B1141" s="21"/>
      <c r="C1141" s="21" t="s">
        <v>1437</v>
      </c>
      <c r="D1141" s="22"/>
      <c r="E1141" s="9"/>
      <c r="F1141" s="24">
        <f>Source!AO464</f>
        <v>2134.5</v>
      </c>
      <c r="G1141" s="23" t="str">
        <f>Source!DG464</f>
        <v/>
      </c>
      <c r="H1141" s="9">
        <f>Source!AV464</f>
        <v>1</v>
      </c>
      <c r="I1141" s="9">
        <f>IF(Source!BA464&lt;&gt; 0, Source!BA464, 1)</f>
        <v>1</v>
      </c>
      <c r="J1141" s="24">
        <f>Source!S464</f>
        <v>213.45</v>
      </c>
      <c r="K1141" s="24"/>
    </row>
    <row r="1142" spans="1:22" ht="14.25" x14ac:dyDescent="0.2">
      <c r="A1142" s="21"/>
      <c r="B1142" s="21"/>
      <c r="C1142" s="21" t="s">
        <v>1445</v>
      </c>
      <c r="D1142" s="22"/>
      <c r="E1142" s="9"/>
      <c r="F1142" s="24">
        <f>Source!AL464</f>
        <v>0.42</v>
      </c>
      <c r="G1142" s="23" t="str">
        <f>Source!DD464</f>
        <v/>
      </c>
      <c r="H1142" s="9">
        <f>Source!AW464</f>
        <v>1</v>
      </c>
      <c r="I1142" s="9">
        <f>IF(Source!BC464&lt;&gt; 0, Source!BC464, 1)</f>
        <v>1</v>
      </c>
      <c r="J1142" s="24">
        <f>Source!P464</f>
        <v>0.04</v>
      </c>
      <c r="K1142" s="24"/>
    </row>
    <row r="1143" spans="1:22" ht="57" x14ac:dyDescent="0.2">
      <c r="A1143" s="21" t="s">
        <v>446</v>
      </c>
      <c r="B1143" s="21" t="str">
        <f>Source!F465</f>
        <v>21.26-1-111</v>
      </c>
      <c r="C1143" s="21" t="str">
        <f>Source!G465</f>
        <v>Прокладки из терморасширенного графита для обслуживания фильтра сетчатого чугунного фланцевого диаметром 80 мм</v>
      </c>
      <c r="D1143" s="22" t="str">
        <f>Source!H465</f>
        <v>шт.</v>
      </c>
      <c r="E1143" s="9">
        <f>Source!I465</f>
        <v>2</v>
      </c>
      <c r="F1143" s="24">
        <f>Source!AK465</f>
        <v>263.83999999999997</v>
      </c>
      <c r="G1143" s="31" t="s">
        <v>3</v>
      </c>
      <c r="H1143" s="9">
        <f>Source!AW465</f>
        <v>1</v>
      </c>
      <c r="I1143" s="9">
        <f>IF(Source!BC465&lt;&gt; 0, Source!BC465, 1)</f>
        <v>1</v>
      </c>
      <c r="J1143" s="24">
        <f>Source!O465</f>
        <v>527.67999999999995</v>
      </c>
      <c r="K1143" s="24"/>
      <c r="Q1143">
        <f>ROUND((Source!BZ465/100)*ROUND((Source!AF465*Source!AV465)*Source!I465, 2), 2)</f>
        <v>0</v>
      </c>
      <c r="R1143">
        <f>Source!X465</f>
        <v>0</v>
      </c>
      <c r="S1143">
        <f>ROUND((Source!CA465/100)*ROUND((Source!AF465*Source!AV465)*Source!I465, 2), 2)</f>
        <v>0</v>
      </c>
      <c r="T1143">
        <f>Source!Y465</f>
        <v>0</v>
      </c>
      <c r="U1143">
        <f>ROUND((175/100)*ROUND((Source!AE465*Source!AV465)*Source!I465, 2), 2)</f>
        <v>0</v>
      </c>
      <c r="V1143">
        <f>ROUND((108/100)*ROUND(Source!CS465*Source!I465, 2), 2)</f>
        <v>0</v>
      </c>
    </row>
    <row r="1144" spans="1:22" ht="14.25" x14ac:dyDescent="0.2">
      <c r="A1144" s="21"/>
      <c r="B1144" s="21"/>
      <c r="C1144" s="21" t="s">
        <v>1438</v>
      </c>
      <c r="D1144" s="22" t="s">
        <v>1439</v>
      </c>
      <c r="E1144" s="9">
        <f>Source!AT464</f>
        <v>70</v>
      </c>
      <c r="F1144" s="24"/>
      <c r="G1144" s="23"/>
      <c r="H1144" s="9"/>
      <c r="I1144" s="9"/>
      <c r="J1144" s="24">
        <f>SUM(R1140:R1143)</f>
        <v>149.41999999999999</v>
      </c>
      <c r="K1144" s="24"/>
    </row>
    <row r="1145" spans="1:22" ht="14.25" x14ac:dyDescent="0.2">
      <c r="A1145" s="21"/>
      <c r="B1145" s="21"/>
      <c r="C1145" s="21" t="s">
        <v>1440</v>
      </c>
      <c r="D1145" s="22" t="s">
        <v>1439</v>
      </c>
      <c r="E1145" s="9">
        <f>Source!AU464</f>
        <v>10</v>
      </c>
      <c r="F1145" s="24"/>
      <c r="G1145" s="23"/>
      <c r="H1145" s="9"/>
      <c r="I1145" s="9"/>
      <c r="J1145" s="24">
        <f>SUM(T1140:T1144)</f>
        <v>21.35</v>
      </c>
      <c r="K1145" s="24"/>
    </row>
    <row r="1146" spans="1:22" ht="14.25" x14ac:dyDescent="0.2">
      <c r="A1146" s="21"/>
      <c r="B1146" s="21"/>
      <c r="C1146" s="21" t="s">
        <v>1441</v>
      </c>
      <c r="D1146" s="22" t="s">
        <v>1442</v>
      </c>
      <c r="E1146" s="9">
        <f>Source!AQ464</f>
        <v>4.42</v>
      </c>
      <c r="F1146" s="24"/>
      <c r="G1146" s="23" t="str">
        <f>Source!DI464</f>
        <v/>
      </c>
      <c r="H1146" s="9">
        <f>Source!AV464</f>
        <v>1</v>
      </c>
      <c r="I1146" s="9"/>
      <c r="J1146" s="24"/>
      <c r="K1146" s="24">
        <f>Source!U464</f>
        <v>0.442</v>
      </c>
    </row>
    <row r="1147" spans="1:22" ht="15" x14ac:dyDescent="0.25">
      <c r="A1147" s="27"/>
      <c r="B1147" s="27"/>
      <c r="C1147" s="27"/>
      <c r="D1147" s="27"/>
      <c r="E1147" s="27"/>
      <c r="F1147" s="27"/>
      <c r="G1147" s="27"/>
      <c r="H1147" s="27"/>
      <c r="I1147" s="40">
        <f>J1141+J1142+J1144+J1145+SUM(J1143:J1143)</f>
        <v>911.93999999999994</v>
      </c>
      <c r="J1147" s="40"/>
      <c r="K1147" s="28">
        <f>IF(Source!I464&lt;&gt;0, ROUND(I1147/Source!I464, 2), 0)</f>
        <v>9119.4</v>
      </c>
      <c r="P1147" s="26">
        <f>I1147</f>
        <v>911.93999999999994</v>
      </c>
    </row>
    <row r="1148" spans="1:22" ht="57" x14ac:dyDescent="0.2">
      <c r="A1148" s="21">
        <v>146</v>
      </c>
      <c r="B1148" s="21" t="str">
        <f>Source!F466</f>
        <v>1.15-2203-8-1/1</v>
      </c>
      <c r="C1148" s="21" t="str">
        <f>Source!G466</f>
        <v>Техническое обслуживание затворов дисковых поворотных межфланцевых с ручным управлением диаметром 50 мм</v>
      </c>
      <c r="D1148" s="22" t="str">
        <f>Source!H466</f>
        <v>шт.</v>
      </c>
      <c r="E1148" s="9">
        <f>Source!I466</f>
        <v>5</v>
      </c>
      <c r="F1148" s="24"/>
      <c r="G1148" s="23"/>
      <c r="H1148" s="9"/>
      <c r="I1148" s="9"/>
      <c r="J1148" s="24"/>
      <c r="K1148" s="24"/>
      <c r="Q1148">
        <f>ROUND((Source!BZ466/100)*ROUND((Source!AF466*Source!AV466)*Source!I466, 2), 2)</f>
        <v>304.26</v>
      </c>
      <c r="R1148">
        <f>Source!X466</f>
        <v>304.26</v>
      </c>
      <c r="S1148">
        <f>ROUND((Source!CA466/100)*ROUND((Source!AF466*Source!AV466)*Source!I466, 2), 2)</f>
        <v>43.47</v>
      </c>
      <c r="T1148">
        <f>Source!Y466</f>
        <v>43.47</v>
      </c>
      <c r="U1148">
        <f>ROUND((175/100)*ROUND((Source!AE466*Source!AV466)*Source!I466, 2), 2)</f>
        <v>0</v>
      </c>
      <c r="V1148">
        <f>ROUND((108/100)*ROUND(Source!CS466*Source!I466, 2), 2)</f>
        <v>0</v>
      </c>
    </row>
    <row r="1149" spans="1:22" ht="14.25" x14ac:dyDescent="0.2">
      <c r="A1149" s="21"/>
      <c r="B1149" s="21"/>
      <c r="C1149" s="21" t="s">
        <v>1437</v>
      </c>
      <c r="D1149" s="22"/>
      <c r="E1149" s="9"/>
      <c r="F1149" s="24">
        <f>Source!AO466</f>
        <v>86.93</v>
      </c>
      <c r="G1149" s="23" t="str">
        <f>Source!DG466</f>
        <v/>
      </c>
      <c r="H1149" s="9">
        <f>Source!AV466</f>
        <v>1</v>
      </c>
      <c r="I1149" s="9">
        <f>IF(Source!BA466&lt;&gt; 0, Source!BA466, 1)</f>
        <v>1</v>
      </c>
      <c r="J1149" s="24">
        <f>Source!S466</f>
        <v>434.65</v>
      </c>
      <c r="K1149" s="24"/>
    </row>
    <row r="1150" spans="1:22" ht="14.25" x14ac:dyDescent="0.2">
      <c r="A1150" s="21"/>
      <c r="B1150" s="21"/>
      <c r="C1150" s="21" t="s">
        <v>1445</v>
      </c>
      <c r="D1150" s="22"/>
      <c r="E1150" s="9"/>
      <c r="F1150" s="24">
        <f>Source!AL466</f>
        <v>0.26</v>
      </c>
      <c r="G1150" s="23" t="str">
        <f>Source!DD466</f>
        <v/>
      </c>
      <c r="H1150" s="9">
        <f>Source!AW466</f>
        <v>1</v>
      </c>
      <c r="I1150" s="9">
        <f>IF(Source!BC466&lt;&gt; 0, Source!BC466, 1)</f>
        <v>1</v>
      </c>
      <c r="J1150" s="24">
        <f>Source!P466</f>
        <v>1.3</v>
      </c>
      <c r="K1150" s="24"/>
    </row>
    <row r="1151" spans="1:22" ht="14.25" x14ac:dyDescent="0.2">
      <c r="A1151" s="21"/>
      <c r="B1151" s="21"/>
      <c r="C1151" s="21" t="s">
        <v>1438</v>
      </c>
      <c r="D1151" s="22" t="s">
        <v>1439</v>
      </c>
      <c r="E1151" s="9">
        <f>Source!AT466</f>
        <v>70</v>
      </c>
      <c r="F1151" s="24"/>
      <c r="G1151" s="23"/>
      <c r="H1151" s="9"/>
      <c r="I1151" s="9"/>
      <c r="J1151" s="24">
        <f>SUM(R1148:R1150)</f>
        <v>304.26</v>
      </c>
      <c r="K1151" s="24"/>
    </row>
    <row r="1152" spans="1:22" ht="14.25" x14ac:dyDescent="0.2">
      <c r="A1152" s="21"/>
      <c r="B1152" s="21"/>
      <c r="C1152" s="21" t="s">
        <v>1440</v>
      </c>
      <c r="D1152" s="22" t="s">
        <v>1439</v>
      </c>
      <c r="E1152" s="9">
        <f>Source!AU466</f>
        <v>10</v>
      </c>
      <c r="F1152" s="24"/>
      <c r="G1152" s="23"/>
      <c r="H1152" s="9"/>
      <c r="I1152" s="9"/>
      <c r="J1152" s="24">
        <f>SUM(T1148:T1151)</f>
        <v>43.47</v>
      </c>
      <c r="K1152" s="24"/>
    </row>
    <row r="1153" spans="1:22" ht="14.25" x14ac:dyDescent="0.2">
      <c r="A1153" s="21"/>
      <c r="B1153" s="21"/>
      <c r="C1153" s="21" t="s">
        <v>1441</v>
      </c>
      <c r="D1153" s="22" t="s">
        <v>1442</v>
      </c>
      <c r="E1153" s="9">
        <f>Source!AQ466</f>
        <v>0.18</v>
      </c>
      <c r="F1153" s="24"/>
      <c r="G1153" s="23" t="str">
        <f>Source!DI466</f>
        <v/>
      </c>
      <c r="H1153" s="9">
        <f>Source!AV466</f>
        <v>1</v>
      </c>
      <c r="I1153" s="9"/>
      <c r="J1153" s="24"/>
      <c r="K1153" s="24">
        <f>Source!U466</f>
        <v>0.89999999999999991</v>
      </c>
    </row>
    <row r="1154" spans="1:22" ht="15" x14ac:dyDescent="0.25">
      <c r="A1154" s="27"/>
      <c r="B1154" s="27"/>
      <c r="C1154" s="27"/>
      <c r="D1154" s="27"/>
      <c r="E1154" s="27"/>
      <c r="F1154" s="27"/>
      <c r="G1154" s="27"/>
      <c r="H1154" s="27"/>
      <c r="I1154" s="40">
        <f>J1149+J1150+J1151+J1152</f>
        <v>783.68000000000006</v>
      </c>
      <c r="J1154" s="40"/>
      <c r="K1154" s="28">
        <f>IF(Source!I466&lt;&gt;0, ROUND(I1154/Source!I466, 2), 0)</f>
        <v>156.74</v>
      </c>
      <c r="P1154" s="26">
        <f>I1154</f>
        <v>783.68000000000006</v>
      </c>
    </row>
    <row r="1155" spans="1:22" ht="57" x14ac:dyDescent="0.2">
      <c r="A1155" s="21">
        <v>147</v>
      </c>
      <c r="B1155" s="21" t="str">
        <f>Source!F467</f>
        <v>1.15-2203-8-2/1</v>
      </c>
      <c r="C1155" s="21" t="str">
        <f>Source!G467</f>
        <v>Техническое обслуживание затворов дисковых поворотных межфланцевых с ручным управлением диаметром 100-150 мм /Ду 80</v>
      </c>
      <c r="D1155" s="22" t="str">
        <f>Source!H467</f>
        <v>шт.</v>
      </c>
      <c r="E1155" s="9">
        <f>Source!I467</f>
        <v>3</v>
      </c>
      <c r="F1155" s="24"/>
      <c r="G1155" s="23"/>
      <c r="H1155" s="9"/>
      <c r="I1155" s="9"/>
      <c r="J1155" s="24"/>
      <c r="K1155" s="24"/>
      <c r="Q1155">
        <f>ROUND((Source!BZ467/100)*ROUND((Source!AF467*Source!AV467)*Source!I467, 2), 2)</f>
        <v>243.39</v>
      </c>
      <c r="R1155">
        <f>Source!X467</f>
        <v>243.39</v>
      </c>
      <c r="S1155">
        <f>ROUND((Source!CA467/100)*ROUND((Source!AF467*Source!AV467)*Source!I467, 2), 2)</f>
        <v>34.770000000000003</v>
      </c>
      <c r="T1155">
        <f>Source!Y467</f>
        <v>34.770000000000003</v>
      </c>
      <c r="U1155">
        <f>ROUND((175/100)*ROUND((Source!AE467*Source!AV467)*Source!I467, 2), 2)</f>
        <v>0</v>
      </c>
      <c r="V1155">
        <f>ROUND((108/100)*ROUND(Source!CS467*Source!I467, 2), 2)</f>
        <v>0</v>
      </c>
    </row>
    <row r="1156" spans="1:22" ht="14.25" x14ac:dyDescent="0.2">
      <c r="A1156" s="21"/>
      <c r="B1156" s="21"/>
      <c r="C1156" s="21" t="s">
        <v>1437</v>
      </c>
      <c r="D1156" s="22"/>
      <c r="E1156" s="9"/>
      <c r="F1156" s="24">
        <f>Source!AO467</f>
        <v>115.9</v>
      </c>
      <c r="G1156" s="23" t="str">
        <f>Source!DG467</f>
        <v/>
      </c>
      <c r="H1156" s="9">
        <f>Source!AV467</f>
        <v>1</v>
      </c>
      <c r="I1156" s="9">
        <f>IF(Source!BA467&lt;&gt; 0, Source!BA467, 1)</f>
        <v>1</v>
      </c>
      <c r="J1156" s="24">
        <f>Source!S467</f>
        <v>347.7</v>
      </c>
      <c r="K1156" s="24"/>
    </row>
    <row r="1157" spans="1:22" ht="14.25" x14ac:dyDescent="0.2">
      <c r="A1157" s="21"/>
      <c r="B1157" s="21"/>
      <c r="C1157" s="21" t="s">
        <v>1445</v>
      </c>
      <c r="D1157" s="22"/>
      <c r="E1157" s="9"/>
      <c r="F1157" s="24">
        <f>Source!AL467</f>
        <v>0.52</v>
      </c>
      <c r="G1157" s="23" t="str">
        <f>Source!DD467</f>
        <v/>
      </c>
      <c r="H1157" s="9">
        <f>Source!AW467</f>
        <v>1</v>
      </c>
      <c r="I1157" s="9">
        <f>IF(Source!BC467&lt;&gt; 0, Source!BC467, 1)</f>
        <v>1</v>
      </c>
      <c r="J1157" s="24">
        <f>Source!P467</f>
        <v>1.56</v>
      </c>
      <c r="K1157" s="24"/>
    </row>
    <row r="1158" spans="1:22" ht="14.25" x14ac:dyDescent="0.2">
      <c r="A1158" s="21"/>
      <c r="B1158" s="21"/>
      <c r="C1158" s="21" t="s">
        <v>1438</v>
      </c>
      <c r="D1158" s="22" t="s">
        <v>1439</v>
      </c>
      <c r="E1158" s="9">
        <f>Source!AT467</f>
        <v>70</v>
      </c>
      <c r="F1158" s="24"/>
      <c r="G1158" s="23"/>
      <c r="H1158" s="9"/>
      <c r="I1158" s="9"/>
      <c r="J1158" s="24">
        <f>SUM(R1155:R1157)</f>
        <v>243.39</v>
      </c>
      <c r="K1158" s="24"/>
    </row>
    <row r="1159" spans="1:22" ht="14.25" x14ac:dyDescent="0.2">
      <c r="A1159" s="21"/>
      <c r="B1159" s="21"/>
      <c r="C1159" s="21" t="s">
        <v>1440</v>
      </c>
      <c r="D1159" s="22" t="s">
        <v>1439</v>
      </c>
      <c r="E1159" s="9">
        <f>Source!AU467</f>
        <v>10</v>
      </c>
      <c r="F1159" s="24"/>
      <c r="G1159" s="23"/>
      <c r="H1159" s="9"/>
      <c r="I1159" s="9"/>
      <c r="J1159" s="24">
        <f>SUM(T1155:T1158)</f>
        <v>34.770000000000003</v>
      </c>
      <c r="K1159" s="24"/>
    </row>
    <row r="1160" spans="1:22" ht="14.25" x14ac:dyDescent="0.2">
      <c r="A1160" s="21"/>
      <c r="B1160" s="21"/>
      <c r="C1160" s="21" t="s">
        <v>1441</v>
      </c>
      <c r="D1160" s="22" t="s">
        <v>1442</v>
      </c>
      <c r="E1160" s="9">
        <f>Source!AQ467</f>
        <v>0.24</v>
      </c>
      <c r="F1160" s="24"/>
      <c r="G1160" s="23" t="str">
        <f>Source!DI467</f>
        <v/>
      </c>
      <c r="H1160" s="9">
        <f>Source!AV467</f>
        <v>1</v>
      </c>
      <c r="I1160" s="9"/>
      <c r="J1160" s="24"/>
      <c r="K1160" s="24">
        <f>Source!U467</f>
        <v>0.72</v>
      </c>
    </row>
    <row r="1161" spans="1:22" ht="15" x14ac:dyDescent="0.25">
      <c r="A1161" s="27"/>
      <c r="B1161" s="27"/>
      <c r="C1161" s="27"/>
      <c r="D1161" s="27"/>
      <c r="E1161" s="27"/>
      <c r="F1161" s="27"/>
      <c r="G1161" s="27"/>
      <c r="H1161" s="27"/>
      <c r="I1161" s="40">
        <f>J1156+J1157+J1158+J1159</f>
        <v>627.41999999999996</v>
      </c>
      <c r="J1161" s="40"/>
      <c r="K1161" s="28">
        <f>IF(Source!I467&lt;&gt;0, ROUND(I1161/Source!I467, 2), 0)</f>
        <v>209.14</v>
      </c>
      <c r="P1161" s="26">
        <f>I1161</f>
        <v>627.41999999999996</v>
      </c>
    </row>
    <row r="1162" spans="1:22" ht="57" x14ac:dyDescent="0.2">
      <c r="A1162" s="21">
        <v>148</v>
      </c>
      <c r="B1162" s="21" t="str">
        <f>Source!F468</f>
        <v>1.24-2503-4-18/1</v>
      </c>
      <c r="C1162" s="21" t="str">
        <f>Source!G468</f>
        <v>Техническое обслуживание циркуляционных насосов систем отопления с тепловыми насосами - ежемесячное</v>
      </c>
      <c r="D1162" s="22" t="str">
        <f>Source!H468</f>
        <v>шт.</v>
      </c>
      <c r="E1162" s="9">
        <f>Source!I468</f>
        <v>2</v>
      </c>
      <c r="F1162" s="24"/>
      <c r="G1162" s="23"/>
      <c r="H1162" s="9"/>
      <c r="I1162" s="9"/>
      <c r="J1162" s="24"/>
      <c r="K1162" s="24"/>
      <c r="Q1162">
        <f>ROUND((Source!BZ468/100)*ROUND((Source!AF468*Source!AV468)*Source!I468, 2), 2)</f>
        <v>1416.74</v>
      </c>
      <c r="R1162">
        <f>Source!X468</f>
        <v>1416.74</v>
      </c>
      <c r="S1162">
        <f>ROUND((Source!CA468/100)*ROUND((Source!AF468*Source!AV468)*Source!I468, 2), 2)</f>
        <v>202.39</v>
      </c>
      <c r="T1162">
        <f>Source!Y468</f>
        <v>202.39</v>
      </c>
      <c r="U1162">
        <f>ROUND((175/100)*ROUND((Source!AE468*Source!AV468)*Source!I468, 2), 2)</f>
        <v>1697.78</v>
      </c>
      <c r="V1162">
        <f>ROUND((108/100)*ROUND(Source!CS468*Source!I468, 2), 2)</f>
        <v>1047.77</v>
      </c>
    </row>
    <row r="1163" spans="1:22" ht="14.25" x14ac:dyDescent="0.2">
      <c r="A1163" s="21"/>
      <c r="B1163" s="21"/>
      <c r="C1163" s="21" t="s">
        <v>1437</v>
      </c>
      <c r="D1163" s="22"/>
      <c r="E1163" s="9"/>
      <c r="F1163" s="24">
        <f>Source!AO468</f>
        <v>252.99</v>
      </c>
      <c r="G1163" s="23" t="str">
        <f>Source!DG468</f>
        <v>*4</v>
      </c>
      <c r="H1163" s="9">
        <f>Source!AV468</f>
        <v>1</v>
      </c>
      <c r="I1163" s="9">
        <f>IF(Source!BA468&lt;&gt; 0, Source!BA468, 1)</f>
        <v>1</v>
      </c>
      <c r="J1163" s="24">
        <f>Source!S468</f>
        <v>2023.92</v>
      </c>
      <c r="K1163" s="24"/>
    </row>
    <row r="1164" spans="1:22" ht="14.25" x14ac:dyDescent="0.2">
      <c r="A1164" s="21"/>
      <c r="B1164" s="21"/>
      <c r="C1164" s="21" t="s">
        <v>1446</v>
      </c>
      <c r="D1164" s="22"/>
      <c r="E1164" s="9"/>
      <c r="F1164" s="24">
        <f>Source!AM468</f>
        <v>223.57</v>
      </c>
      <c r="G1164" s="23" t="str">
        <f>Source!DE468</f>
        <v>*4</v>
      </c>
      <c r="H1164" s="9">
        <f>Source!AV468</f>
        <v>1</v>
      </c>
      <c r="I1164" s="9">
        <f>IF(Source!BB468&lt;&gt; 0, Source!BB468, 1)</f>
        <v>1</v>
      </c>
      <c r="J1164" s="24">
        <f>Source!Q468</f>
        <v>1788.56</v>
      </c>
      <c r="K1164" s="24"/>
    </row>
    <row r="1165" spans="1:22" ht="14.25" x14ac:dyDescent="0.2">
      <c r="A1165" s="21"/>
      <c r="B1165" s="21"/>
      <c r="C1165" s="21" t="s">
        <v>1447</v>
      </c>
      <c r="D1165" s="22"/>
      <c r="E1165" s="9"/>
      <c r="F1165" s="24">
        <f>Source!AN468</f>
        <v>121.27</v>
      </c>
      <c r="G1165" s="23" t="str">
        <f>Source!DF468</f>
        <v>*4</v>
      </c>
      <c r="H1165" s="9">
        <f>Source!AV468</f>
        <v>1</v>
      </c>
      <c r="I1165" s="9">
        <f>IF(Source!BS468&lt;&gt; 0, Source!BS468, 1)</f>
        <v>1</v>
      </c>
      <c r="J1165" s="29">
        <f>Source!R468</f>
        <v>970.16</v>
      </c>
      <c r="K1165" s="24"/>
    </row>
    <row r="1166" spans="1:22" ht="14.25" x14ac:dyDescent="0.2">
      <c r="A1166" s="21"/>
      <c r="B1166" s="21"/>
      <c r="C1166" s="21" t="s">
        <v>1445</v>
      </c>
      <c r="D1166" s="22"/>
      <c r="E1166" s="9"/>
      <c r="F1166" s="24">
        <f>Source!AL468</f>
        <v>0.52</v>
      </c>
      <c r="G1166" s="23" t="str">
        <f>Source!DD468</f>
        <v>*4</v>
      </c>
      <c r="H1166" s="9">
        <f>Source!AW468</f>
        <v>1</v>
      </c>
      <c r="I1166" s="9">
        <f>IF(Source!BC468&lt;&gt; 0, Source!BC468, 1)</f>
        <v>1</v>
      </c>
      <c r="J1166" s="24">
        <f>Source!P468</f>
        <v>4.16</v>
      </c>
      <c r="K1166" s="24"/>
    </row>
    <row r="1167" spans="1:22" ht="14.25" x14ac:dyDescent="0.2">
      <c r="A1167" s="21"/>
      <c r="B1167" s="21"/>
      <c r="C1167" s="21" t="s">
        <v>1438</v>
      </c>
      <c r="D1167" s="22" t="s">
        <v>1439</v>
      </c>
      <c r="E1167" s="9">
        <f>Source!AT468</f>
        <v>70</v>
      </c>
      <c r="F1167" s="24"/>
      <c r="G1167" s="23"/>
      <c r="H1167" s="9"/>
      <c r="I1167" s="9"/>
      <c r="J1167" s="24">
        <f>SUM(R1162:R1166)</f>
        <v>1416.74</v>
      </c>
      <c r="K1167" s="24"/>
    </row>
    <row r="1168" spans="1:22" ht="14.25" x14ac:dyDescent="0.2">
      <c r="A1168" s="21"/>
      <c r="B1168" s="21"/>
      <c r="C1168" s="21" t="s">
        <v>1440</v>
      </c>
      <c r="D1168" s="22" t="s">
        <v>1439</v>
      </c>
      <c r="E1168" s="9">
        <f>Source!AU468</f>
        <v>10</v>
      </c>
      <c r="F1168" s="24"/>
      <c r="G1168" s="23"/>
      <c r="H1168" s="9"/>
      <c r="I1168" s="9"/>
      <c r="J1168" s="24">
        <f>SUM(T1162:T1167)</f>
        <v>202.39</v>
      </c>
      <c r="K1168" s="24"/>
    </row>
    <row r="1169" spans="1:22" ht="14.25" x14ac:dyDescent="0.2">
      <c r="A1169" s="21"/>
      <c r="B1169" s="21"/>
      <c r="C1169" s="21" t="s">
        <v>1448</v>
      </c>
      <c r="D1169" s="22" t="s">
        <v>1439</v>
      </c>
      <c r="E1169" s="9">
        <f>108</f>
        <v>108</v>
      </c>
      <c r="F1169" s="24"/>
      <c r="G1169" s="23"/>
      <c r="H1169" s="9"/>
      <c r="I1169" s="9"/>
      <c r="J1169" s="24">
        <f>SUM(V1162:V1168)</f>
        <v>1047.77</v>
      </c>
      <c r="K1169" s="24"/>
    </row>
    <row r="1170" spans="1:22" ht="14.25" x14ac:dyDescent="0.2">
      <c r="A1170" s="21"/>
      <c r="B1170" s="21"/>
      <c r="C1170" s="21" t="s">
        <v>1441</v>
      </c>
      <c r="D1170" s="22" t="s">
        <v>1442</v>
      </c>
      <c r="E1170" s="9">
        <f>Source!AQ468</f>
        <v>0.42</v>
      </c>
      <c r="F1170" s="24"/>
      <c r="G1170" s="23" t="str">
        <f>Source!DI468</f>
        <v>*4</v>
      </c>
      <c r="H1170" s="9">
        <f>Source!AV468</f>
        <v>1</v>
      </c>
      <c r="I1170" s="9"/>
      <c r="J1170" s="24"/>
      <c r="K1170" s="24">
        <f>Source!U468</f>
        <v>3.36</v>
      </c>
    </row>
    <row r="1171" spans="1:22" ht="15" x14ac:dyDescent="0.25">
      <c r="A1171" s="27"/>
      <c r="B1171" s="27"/>
      <c r="C1171" s="27"/>
      <c r="D1171" s="27"/>
      <c r="E1171" s="27"/>
      <c r="F1171" s="27"/>
      <c r="G1171" s="27"/>
      <c r="H1171" s="27"/>
      <c r="I1171" s="40">
        <f>J1163+J1164+J1166+J1167+J1168+J1169</f>
        <v>6483.5400000000009</v>
      </c>
      <c r="J1171" s="40"/>
      <c r="K1171" s="28">
        <f>IF(Source!I468&lt;&gt;0, ROUND(I1171/Source!I468, 2), 0)</f>
        <v>3241.77</v>
      </c>
      <c r="P1171" s="26">
        <f>I1171</f>
        <v>6483.5400000000009</v>
      </c>
    </row>
    <row r="1172" spans="1:22" ht="28.5" x14ac:dyDescent="0.2">
      <c r="A1172" s="21">
        <v>149</v>
      </c>
      <c r="B1172" s="21" t="str">
        <f>Source!F469</f>
        <v>1.23-2303-7-2/1</v>
      </c>
      <c r="C1172" s="21" t="str">
        <f>Source!G469</f>
        <v>Техническое обслуживание реле давления, напора, тяги</v>
      </c>
      <c r="D1172" s="22" t="str">
        <f>Source!H469</f>
        <v>шт.</v>
      </c>
      <c r="E1172" s="9">
        <f>Source!I469</f>
        <v>2</v>
      </c>
      <c r="F1172" s="24"/>
      <c r="G1172" s="23"/>
      <c r="H1172" s="9"/>
      <c r="I1172" s="9"/>
      <c r="J1172" s="24"/>
      <c r="K1172" s="24"/>
      <c r="Q1172">
        <f>ROUND((Source!BZ469/100)*ROUND((Source!AF469*Source!AV469)*Source!I469, 2), 2)</f>
        <v>648.65</v>
      </c>
      <c r="R1172">
        <f>Source!X469</f>
        <v>648.65</v>
      </c>
      <c r="S1172">
        <f>ROUND((Source!CA469/100)*ROUND((Source!AF469*Source!AV469)*Source!I469, 2), 2)</f>
        <v>92.66</v>
      </c>
      <c r="T1172">
        <f>Source!Y469</f>
        <v>92.66</v>
      </c>
      <c r="U1172">
        <f>ROUND((175/100)*ROUND((Source!AE469*Source!AV469)*Source!I469, 2), 2)</f>
        <v>0</v>
      </c>
      <c r="V1172">
        <f>ROUND((108/100)*ROUND(Source!CS469*Source!I469, 2), 2)</f>
        <v>0</v>
      </c>
    </row>
    <row r="1173" spans="1:22" ht="14.25" x14ac:dyDescent="0.2">
      <c r="A1173" s="21"/>
      <c r="B1173" s="21"/>
      <c r="C1173" s="21" t="s">
        <v>1437</v>
      </c>
      <c r="D1173" s="22"/>
      <c r="E1173" s="9"/>
      <c r="F1173" s="24">
        <f>Source!AO469</f>
        <v>231.66</v>
      </c>
      <c r="G1173" s="23" t="str">
        <f>Source!DG469</f>
        <v>*2</v>
      </c>
      <c r="H1173" s="9">
        <f>Source!AV469</f>
        <v>1</v>
      </c>
      <c r="I1173" s="9">
        <f>IF(Source!BA469&lt;&gt; 0, Source!BA469, 1)</f>
        <v>1</v>
      </c>
      <c r="J1173" s="24">
        <f>Source!S469</f>
        <v>926.64</v>
      </c>
      <c r="K1173" s="24"/>
    </row>
    <row r="1174" spans="1:22" ht="14.25" x14ac:dyDescent="0.2">
      <c r="A1174" s="21"/>
      <c r="B1174" s="21"/>
      <c r="C1174" s="21" t="s">
        <v>1445</v>
      </c>
      <c r="D1174" s="22"/>
      <c r="E1174" s="9"/>
      <c r="F1174" s="24">
        <f>Source!AL469</f>
        <v>15.26</v>
      </c>
      <c r="G1174" s="23" t="str">
        <f>Source!DD469</f>
        <v>*2</v>
      </c>
      <c r="H1174" s="9">
        <f>Source!AW469</f>
        <v>1</v>
      </c>
      <c r="I1174" s="9">
        <f>IF(Source!BC469&lt;&gt; 0, Source!BC469, 1)</f>
        <v>1</v>
      </c>
      <c r="J1174" s="24">
        <f>Source!P469</f>
        <v>61.04</v>
      </c>
      <c r="K1174" s="24"/>
    </row>
    <row r="1175" spans="1:22" ht="14.25" x14ac:dyDescent="0.2">
      <c r="A1175" s="21"/>
      <c r="B1175" s="21"/>
      <c r="C1175" s="21" t="s">
        <v>1438</v>
      </c>
      <c r="D1175" s="22" t="s">
        <v>1439</v>
      </c>
      <c r="E1175" s="9">
        <f>Source!AT469</f>
        <v>70</v>
      </c>
      <c r="F1175" s="24"/>
      <c r="G1175" s="23"/>
      <c r="H1175" s="9"/>
      <c r="I1175" s="9"/>
      <c r="J1175" s="24">
        <f>SUM(R1172:R1174)</f>
        <v>648.65</v>
      </c>
      <c r="K1175" s="24"/>
    </row>
    <row r="1176" spans="1:22" ht="14.25" x14ac:dyDescent="0.2">
      <c r="A1176" s="21"/>
      <c r="B1176" s="21"/>
      <c r="C1176" s="21" t="s">
        <v>1440</v>
      </c>
      <c r="D1176" s="22" t="s">
        <v>1439</v>
      </c>
      <c r="E1176" s="9">
        <f>Source!AU469</f>
        <v>10</v>
      </c>
      <c r="F1176" s="24"/>
      <c r="G1176" s="23"/>
      <c r="H1176" s="9"/>
      <c r="I1176" s="9"/>
      <c r="J1176" s="24">
        <f>SUM(T1172:T1175)</f>
        <v>92.66</v>
      </c>
      <c r="K1176" s="24"/>
    </row>
    <row r="1177" spans="1:22" ht="14.25" x14ac:dyDescent="0.2">
      <c r="A1177" s="21"/>
      <c r="B1177" s="21"/>
      <c r="C1177" s="21" t="s">
        <v>1441</v>
      </c>
      <c r="D1177" s="22" t="s">
        <v>1442</v>
      </c>
      <c r="E1177" s="9">
        <f>Source!AQ469</f>
        <v>0.38</v>
      </c>
      <c r="F1177" s="24"/>
      <c r="G1177" s="23" t="str">
        <f>Source!DI469</f>
        <v>*2</v>
      </c>
      <c r="H1177" s="9">
        <f>Source!AV469</f>
        <v>1</v>
      </c>
      <c r="I1177" s="9"/>
      <c r="J1177" s="24"/>
      <c r="K1177" s="24">
        <f>Source!U469</f>
        <v>1.52</v>
      </c>
    </row>
    <row r="1178" spans="1:22" ht="15" x14ac:dyDescent="0.25">
      <c r="A1178" s="27"/>
      <c r="B1178" s="27"/>
      <c r="C1178" s="27"/>
      <c r="D1178" s="27"/>
      <c r="E1178" s="27"/>
      <c r="F1178" s="27"/>
      <c r="G1178" s="27"/>
      <c r="H1178" s="27"/>
      <c r="I1178" s="40">
        <f>J1173+J1174+J1175+J1176</f>
        <v>1728.99</v>
      </c>
      <c r="J1178" s="40"/>
      <c r="K1178" s="28">
        <f>IF(Source!I469&lt;&gt;0, ROUND(I1178/Source!I469, 2), 0)</f>
        <v>864.5</v>
      </c>
      <c r="P1178" s="26">
        <f>I1178</f>
        <v>1728.99</v>
      </c>
    </row>
    <row r="1179" spans="1:22" ht="42.75" x14ac:dyDescent="0.2">
      <c r="A1179" s="21">
        <v>150</v>
      </c>
      <c r="B1179" s="21" t="str">
        <f>Source!F470</f>
        <v>1.15-2203-9-1/1</v>
      </c>
      <c r="C1179" s="21" t="str">
        <f>Source!G470</f>
        <v>Техническое обслуживание клапанов обратных фланцевых диаметром 50 мм</v>
      </c>
      <c r="D1179" s="22" t="str">
        <f>Source!H470</f>
        <v>шт.</v>
      </c>
      <c r="E1179" s="9">
        <f>Source!I470</f>
        <v>2</v>
      </c>
      <c r="F1179" s="24"/>
      <c r="G1179" s="23"/>
      <c r="H1179" s="9"/>
      <c r="I1179" s="9"/>
      <c r="J1179" s="24"/>
      <c r="K1179" s="24"/>
      <c r="Q1179">
        <f>ROUND((Source!BZ470/100)*ROUND((Source!AF470*Source!AV470)*Source!I470, 2), 2)</f>
        <v>94.65</v>
      </c>
      <c r="R1179">
        <f>Source!X470</f>
        <v>94.65</v>
      </c>
      <c r="S1179">
        <f>ROUND((Source!CA470/100)*ROUND((Source!AF470*Source!AV470)*Source!I470, 2), 2)</f>
        <v>13.52</v>
      </c>
      <c r="T1179">
        <f>Source!Y470</f>
        <v>13.52</v>
      </c>
      <c r="U1179">
        <f>ROUND((175/100)*ROUND((Source!AE470*Source!AV470)*Source!I470, 2), 2)</f>
        <v>0</v>
      </c>
      <c r="V1179">
        <f>ROUND((108/100)*ROUND(Source!CS470*Source!I470, 2), 2)</f>
        <v>0</v>
      </c>
    </row>
    <row r="1180" spans="1:22" ht="14.25" x14ac:dyDescent="0.2">
      <c r="A1180" s="21"/>
      <c r="B1180" s="21"/>
      <c r="C1180" s="21" t="s">
        <v>1437</v>
      </c>
      <c r="D1180" s="22"/>
      <c r="E1180" s="9"/>
      <c r="F1180" s="24">
        <f>Source!AO470</f>
        <v>67.61</v>
      </c>
      <c r="G1180" s="23" t="str">
        <f>Source!DG470</f>
        <v/>
      </c>
      <c r="H1180" s="9">
        <f>Source!AV470</f>
        <v>1</v>
      </c>
      <c r="I1180" s="9">
        <f>IF(Source!BA470&lt;&gt; 0, Source!BA470, 1)</f>
        <v>1</v>
      </c>
      <c r="J1180" s="24">
        <f>Source!S470</f>
        <v>135.22</v>
      </c>
      <c r="K1180" s="24"/>
    </row>
    <row r="1181" spans="1:22" ht="14.25" x14ac:dyDescent="0.2">
      <c r="A1181" s="21"/>
      <c r="B1181" s="21"/>
      <c r="C1181" s="21" t="s">
        <v>1445</v>
      </c>
      <c r="D1181" s="22"/>
      <c r="E1181" s="9"/>
      <c r="F1181" s="24">
        <f>Source!AL470</f>
        <v>0.26</v>
      </c>
      <c r="G1181" s="23" t="str">
        <f>Source!DD470</f>
        <v/>
      </c>
      <c r="H1181" s="9">
        <f>Source!AW470</f>
        <v>1</v>
      </c>
      <c r="I1181" s="9">
        <f>IF(Source!BC470&lt;&gt; 0, Source!BC470, 1)</f>
        <v>1</v>
      </c>
      <c r="J1181" s="24">
        <f>Source!P470</f>
        <v>0.52</v>
      </c>
      <c r="K1181" s="24"/>
    </row>
    <row r="1182" spans="1:22" ht="14.25" x14ac:dyDescent="0.2">
      <c r="A1182" s="21"/>
      <c r="B1182" s="21"/>
      <c r="C1182" s="21" t="s">
        <v>1438</v>
      </c>
      <c r="D1182" s="22" t="s">
        <v>1439</v>
      </c>
      <c r="E1182" s="9">
        <f>Source!AT470</f>
        <v>70</v>
      </c>
      <c r="F1182" s="24"/>
      <c r="G1182" s="23"/>
      <c r="H1182" s="9"/>
      <c r="I1182" s="9"/>
      <c r="J1182" s="24">
        <f>SUM(R1179:R1181)</f>
        <v>94.65</v>
      </c>
      <c r="K1182" s="24"/>
    </row>
    <row r="1183" spans="1:22" ht="14.25" x14ac:dyDescent="0.2">
      <c r="A1183" s="21"/>
      <c r="B1183" s="21"/>
      <c r="C1183" s="21" t="s">
        <v>1440</v>
      </c>
      <c r="D1183" s="22" t="s">
        <v>1439</v>
      </c>
      <c r="E1183" s="9">
        <f>Source!AU470</f>
        <v>10</v>
      </c>
      <c r="F1183" s="24"/>
      <c r="G1183" s="23"/>
      <c r="H1183" s="9"/>
      <c r="I1183" s="9"/>
      <c r="J1183" s="24">
        <f>SUM(T1179:T1182)</f>
        <v>13.52</v>
      </c>
      <c r="K1183" s="24"/>
    </row>
    <row r="1184" spans="1:22" ht="14.25" x14ac:dyDescent="0.2">
      <c r="A1184" s="21"/>
      <c r="B1184" s="21"/>
      <c r="C1184" s="21" t="s">
        <v>1441</v>
      </c>
      <c r="D1184" s="22" t="s">
        <v>1442</v>
      </c>
      <c r="E1184" s="9">
        <f>Source!AQ470</f>
        <v>0.14000000000000001</v>
      </c>
      <c r="F1184" s="24"/>
      <c r="G1184" s="23" t="str">
        <f>Source!DI470</f>
        <v/>
      </c>
      <c r="H1184" s="9">
        <f>Source!AV470</f>
        <v>1</v>
      </c>
      <c r="I1184" s="9"/>
      <c r="J1184" s="24"/>
      <c r="K1184" s="24">
        <f>Source!U470</f>
        <v>0.28000000000000003</v>
      </c>
    </row>
    <row r="1185" spans="1:22" ht="15" x14ac:dyDescent="0.25">
      <c r="A1185" s="27"/>
      <c r="B1185" s="27"/>
      <c r="C1185" s="27"/>
      <c r="D1185" s="27"/>
      <c r="E1185" s="27"/>
      <c r="F1185" s="27"/>
      <c r="G1185" s="27"/>
      <c r="H1185" s="27"/>
      <c r="I1185" s="40">
        <f>J1180+J1181+J1182+J1183</f>
        <v>243.91000000000003</v>
      </c>
      <c r="J1185" s="40"/>
      <c r="K1185" s="28">
        <f>IF(Source!I470&lt;&gt;0, ROUND(I1185/Source!I470, 2), 0)</f>
        <v>121.96</v>
      </c>
      <c r="P1185" s="26">
        <f>I1185</f>
        <v>243.91000000000003</v>
      </c>
    </row>
    <row r="1186" spans="1:22" ht="42.75" x14ac:dyDescent="0.2">
      <c r="A1186" s="21">
        <v>151</v>
      </c>
      <c r="B1186" s="21" t="str">
        <f>Source!F471</f>
        <v>1.15-2203-9-2/1</v>
      </c>
      <c r="C1186" s="21" t="str">
        <f>Source!G471</f>
        <v>Техническое обслуживание клапанов обратных фланцевых диаметром 100-150 мм /Ду80</v>
      </c>
      <c r="D1186" s="22" t="str">
        <f>Source!H471</f>
        <v>шт.</v>
      </c>
      <c r="E1186" s="9">
        <f>Source!I471</f>
        <v>1</v>
      </c>
      <c r="F1186" s="24"/>
      <c r="G1186" s="23"/>
      <c r="H1186" s="9"/>
      <c r="I1186" s="9"/>
      <c r="J1186" s="24"/>
      <c r="K1186" s="24"/>
      <c r="Q1186">
        <f>ROUND((Source!BZ471/100)*ROUND((Source!AF471*Source!AV471)*Source!I471, 2), 2)</f>
        <v>74.37</v>
      </c>
      <c r="R1186">
        <f>Source!X471</f>
        <v>74.37</v>
      </c>
      <c r="S1186">
        <f>ROUND((Source!CA471/100)*ROUND((Source!AF471*Source!AV471)*Source!I471, 2), 2)</f>
        <v>10.62</v>
      </c>
      <c r="T1186">
        <f>Source!Y471</f>
        <v>10.62</v>
      </c>
      <c r="U1186">
        <f>ROUND((175/100)*ROUND((Source!AE471*Source!AV471)*Source!I471, 2), 2)</f>
        <v>0</v>
      </c>
      <c r="V1186">
        <f>ROUND((108/100)*ROUND(Source!CS471*Source!I471, 2), 2)</f>
        <v>0</v>
      </c>
    </row>
    <row r="1187" spans="1:22" ht="14.25" x14ac:dyDescent="0.2">
      <c r="A1187" s="21"/>
      <c r="B1187" s="21"/>
      <c r="C1187" s="21" t="s">
        <v>1437</v>
      </c>
      <c r="D1187" s="22"/>
      <c r="E1187" s="9"/>
      <c r="F1187" s="24">
        <f>Source!AO471</f>
        <v>106.24</v>
      </c>
      <c r="G1187" s="23" t="str">
        <f>Source!DG471</f>
        <v/>
      </c>
      <c r="H1187" s="9">
        <f>Source!AV471</f>
        <v>1</v>
      </c>
      <c r="I1187" s="9">
        <f>IF(Source!BA471&lt;&gt; 0, Source!BA471, 1)</f>
        <v>1</v>
      </c>
      <c r="J1187" s="24">
        <f>Source!S471</f>
        <v>106.24</v>
      </c>
      <c r="K1187" s="24"/>
    </row>
    <row r="1188" spans="1:22" ht="14.25" x14ac:dyDescent="0.2">
      <c r="A1188" s="21"/>
      <c r="B1188" s="21"/>
      <c r="C1188" s="21" t="s">
        <v>1445</v>
      </c>
      <c r="D1188" s="22"/>
      <c r="E1188" s="9"/>
      <c r="F1188" s="24">
        <f>Source!AL471</f>
        <v>0.52</v>
      </c>
      <c r="G1188" s="23" t="str">
        <f>Source!DD471</f>
        <v/>
      </c>
      <c r="H1188" s="9">
        <f>Source!AW471</f>
        <v>1</v>
      </c>
      <c r="I1188" s="9">
        <f>IF(Source!BC471&lt;&gt; 0, Source!BC471, 1)</f>
        <v>1</v>
      </c>
      <c r="J1188" s="24">
        <f>Source!P471</f>
        <v>0.52</v>
      </c>
      <c r="K1188" s="24"/>
    </row>
    <row r="1189" spans="1:22" ht="14.25" x14ac:dyDescent="0.2">
      <c r="A1189" s="21"/>
      <c r="B1189" s="21"/>
      <c r="C1189" s="21" t="s">
        <v>1438</v>
      </c>
      <c r="D1189" s="22" t="s">
        <v>1439</v>
      </c>
      <c r="E1189" s="9">
        <f>Source!AT471</f>
        <v>70</v>
      </c>
      <c r="F1189" s="24"/>
      <c r="G1189" s="23"/>
      <c r="H1189" s="9"/>
      <c r="I1189" s="9"/>
      <c r="J1189" s="24">
        <f>SUM(R1186:R1188)</f>
        <v>74.37</v>
      </c>
      <c r="K1189" s="24"/>
    </row>
    <row r="1190" spans="1:22" ht="14.25" x14ac:dyDescent="0.2">
      <c r="A1190" s="21"/>
      <c r="B1190" s="21"/>
      <c r="C1190" s="21" t="s">
        <v>1440</v>
      </c>
      <c r="D1190" s="22" t="s">
        <v>1439</v>
      </c>
      <c r="E1190" s="9">
        <f>Source!AU471</f>
        <v>10</v>
      </c>
      <c r="F1190" s="24"/>
      <c r="G1190" s="23"/>
      <c r="H1190" s="9"/>
      <c r="I1190" s="9"/>
      <c r="J1190" s="24">
        <f>SUM(T1186:T1189)</f>
        <v>10.62</v>
      </c>
      <c r="K1190" s="24"/>
    </row>
    <row r="1191" spans="1:22" ht="14.25" x14ac:dyDescent="0.2">
      <c r="A1191" s="21"/>
      <c r="B1191" s="21"/>
      <c r="C1191" s="21" t="s">
        <v>1441</v>
      </c>
      <c r="D1191" s="22" t="s">
        <v>1442</v>
      </c>
      <c r="E1191" s="9">
        <f>Source!AQ471</f>
        <v>0.22</v>
      </c>
      <c r="F1191" s="24"/>
      <c r="G1191" s="23" t="str">
        <f>Source!DI471</f>
        <v/>
      </c>
      <c r="H1191" s="9">
        <f>Source!AV471</f>
        <v>1</v>
      </c>
      <c r="I1191" s="9"/>
      <c r="J1191" s="24"/>
      <c r="K1191" s="24">
        <f>Source!U471</f>
        <v>0.22</v>
      </c>
    </row>
    <row r="1192" spans="1:22" ht="15" x14ac:dyDescent="0.25">
      <c r="A1192" s="27"/>
      <c r="B1192" s="27"/>
      <c r="C1192" s="27"/>
      <c r="D1192" s="27"/>
      <c r="E1192" s="27"/>
      <c r="F1192" s="27"/>
      <c r="G1192" s="27"/>
      <c r="H1192" s="27"/>
      <c r="I1192" s="40">
        <f>J1187+J1188+J1189+J1190</f>
        <v>191.75</v>
      </c>
      <c r="J1192" s="40"/>
      <c r="K1192" s="28">
        <f>IF(Source!I471&lt;&gt;0, ROUND(I1192/Source!I471, 2), 0)</f>
        <v>191.75</v>
      </c>
      <c r="P1192" s="26">
        <f>I1192</f>
        <v>191.75</v>
      </c>
    </row>
    <row r="1193" spans="1:22" ht="28.5" x14ac:dyDescent="0.2">
      <c r="A1193" s="21">
        <v>152</v>
      </c>
      <c r="B1193" s="21" t="str">
        <f>Source!F472</f>
        <v>1.15-2303-4-2/1</v>
      </c>
      <c r="C1193" s="21" t="str">
        <f>Source!G472</f>
        <v>Прочистка сетчатых фильтров грубой очистки воды диаметром до 50 мм</v>
      </c>
      <c r="D1193" s="22" t="str">
        <f>Source!H472</f>
        <v>10 шт.</v>
      </c>
      <c r="E1193" s="9">
        <f>Source!I472</f>
        <v>0.1</v>
      </c>
      <c r="F1193" s="24"/>
      <c r="G1193" s="23"/>
      <c r="H1193" s="9"/>
      <c r="I1193" s="9"/>
      <c r="J1193" s="24"/>
      <c r="K1193" s="24"/>
      <c r="Q1193">
        <f>ROUND((Source!BZ472/100)*ROUND((Source!AF472*Source!AV472)*Source!I472, 2), 2)</f>
        <v>173.03</v>
      </c>
      <c r="R1193">
        <f>Source!X472</f>
        <v>173.03</v>
      </c>
      <c r="S1193">
        <f>ROUND((Source!CA472/100)*ROUND((Source!AF472*Source!AV472)*Source!I472, 2), 2)</f>
        <v>24.72</v>
      </c>
      <c r="T1193">
        <f>Source!Y472</f>
        <v>24.72</v>
      </c>
      <c r="U1193">
        <f>ROUND((175/100)*ROUND((Source!AE472*Source!AV472)*Source!I472, 2), 2)</f>
        <v>0</v>
      </c>
      <c r="V1193">
        <f>ROUND((108/100)*ROUND(Source!CS472*Source!I472, 2), 2)</f>
        <v>0</v>
      </c>
    </row>
    <row r="1194" spans="1:22" ht="14.25" x14ac:dyDescent="0.2">
      <c r="A1194" s="21"/>
      <c r="B1194" s="21"/>
      <c r="C1194" s="21" t="s">
        <v>1437</v>
      </c>
      <c r="D1194" s="22"/>
      <c r="E1194" s="9"/>
      <c r="F1194" s="24">
        <f>Source!AO472</f>
        <v>1235.95</v>
      </c>
      <c r="G1194" s="23" t="str">
        <f>Source!DG472</f>
        <v>*2</v>
      </c>
      <c r="H1194" s="9">
        <f>Source!AV472</f>
        <v>1</v>
      </c>
      <c r="I1194" s="9">
        <f>IF(Source!BA472&lt;&gt; 0, Source!BA472, 1)</f>
        <v>1</v>
      </c>
      <c r="J1194" s="24">
        <f>Source!S472</f>
        <v>247.19</v>
      </c>
      <c r="K1194" s="24"/>
    </row>
    <row r="1195" spans="1:22" ht="14.25" x14ac:dyDescent="0.2">
      <c r="A1195" s="21"/>
      <c r="B1195" s="21"/>
      <c r="C1195" s="21" t="s">
        <v>1438</v>
      </c>
      <c r="D1195" s="22" t="s">
        <v>1439</v>
      </c>
      <c r="E1195" s="9">
        <f>Source!AT472</f>
        <v>70</v>
      </c>
      <c r="F1195" s="24"/>
      <c r="G1195" s="23"/>
      <c r="H1195" s="9"/>
      <c r="I1195" s="9"/>
      <c r="J1195" s="24">
        <f>SUM(R1193:R1194)</f>
        <v>173.03</v>
      </c>
      <c r="K1195" s="24"/>
    </row>
    <row r="1196" spans="1:22" ht="14.25" x14ac:dyDescent="0.2">
      <c r="A1196" s="21"/>
      <c r="B1196" s="21"/>
      <c r="C1196" s="21" t="s">
        <v>1440</v>
      </c>
      <c r="D1196" s="22" t="s">
        <v>1439</v>
      </c>
      <c r="E1196" s="9">
        <f>Source!AU472</f>
        <v>10</v>
      </c>
      <c r="F1196" s="24"/>
      <c r="G1196" s="23"/>
      <c r="H1196" s="9"/>
      <c r="I1196" s="9"/>
      <c r="J1196" s="24">
        <f>SUM(T1193:T1195)</f>
        <v>24.72</v>
      </c>
      <c r="K1196" s="24"/>
    </row>
    <row r="1197" spans="1:22" ht="14.25" x14ac:dyDescent="0.2">
      <c r="A1197" s="21"/>
      <c r="B1197" s="21"/>
      <c r="C1197" s="21" t="s">
        <v>1441</v>
      </c>
      <c r="D1197" s="22" t="s">
        <v>1442</v>
      </c>
      <c r="E1197" s="9">
        <f>Source!AQ472</f>
        <v>2.33</v>
      </c>
      <c r="F1197" s="24"/>
      <c r="G1197" s="23" t="str">
        <f>Source!DI472</f>
        <v>*2</v>
      </c>
      <c r="H1197" s="9">
        <f>Source!AV472</f>
        <v>1</v>
      </c>
      <c r="I1197" s="9"/>
      <c r="J1197" s="24"/>
      <c r="K1197" s="24">
        <f>Source!U472</f>
        <v>0.46600000000000003</v>
      </c>
    </row>
    <row r="1198" spans="1:22" ht="15" x14ac:dyDescent="0.25">
      <c r="A1198" s="27"/>
      <c r="B1198" s="27"/>
      <c r="C1198" s="27"/>
      <c r="D1198" s="27"/>
      <c r="E1198" s="27"/>
      <c r="F1198" s="27"/>
      <c r="G1198" s="27"/>
      <c r="H1198" s="27"/>
      <c r="I1198" s="40">
        <f>J1194+J1195+J1196</f>
        <v>444.94000000000005</v>
      </c>
      <c r="J1198" s="40"/>
      <c r="K1198" s="28">
        <f>IF(Source!I472&lt;&gt;0, ROUND(I1198/Source!I472, 2), 0)</f>
        <v>4449.3999999999996</v>
      </c>
      <c r="P1198" s="26">
        <f>I1198</f>
        <v>444.94000000000005</v>
      </c>
    </row>
    <row r="1199" spans="1:22" ht="42.75" x14ac:dyDescent="0.2">
      <c r="A1199" s="21">
        <v>153</v>
      </c>
      <c r="B1199" s="21" t="str">
        <f>Source!F473</f>
        <v>1.23-2103-39-3/1</v>
      </c>
      <c r="C1199" s="21" t="str">
        <f>Source!G473</f>
        <v>Техническое обслуживание счетчиков холодной и горячей воды условным диаметром 50-80 мм.</v>
      </c>
      <c r="D1199" s="22" t="str">
        <f>Source!H473</f>
        <v>шт.</v>
      </c>
      <c r="E1199" s="9">
        <f>Source!I473</f>
        <v>1</v>
      </c>
      <c r="F1199" s="24"/>
      <c r="G1199" s="23"/>
      <c r="H1199" s="9"/>
      <c r="I1199" s="9"/>
      <c r="J1199" s="24"/>
      <c r="K1199" s="24"/>
      <c r="Q1199">
        <f>ROUND((Source!BZ473/100)*ROUND((Source!AF473*Source!AV473)*Source!I473, 2), 2)</f>
        <v>1024.28</v>
      </c>
      <c r="R1199">
        <f>Source!X473</f>
        <v>1024.28</v>
      </c>
      <c r="S1199">
        <f>ROUND((Source!CA473/100)*ROUND((Source!AF473*Source!AV473)*Source!I473, 2), 2)</f>
        <v>146.33000000000001</v>
      </c>
      <c r="T1199">
        <f>Source!Y473</f>
        <v>146.33000000000001</v>
      </c>
      <c r="U1199">
        <f>ROUND((175/100)*ROUND((Source!AE473*Source!AV473)*Source!I473, 2), 2)</f>
        <v>0</v>
      </c>
      <c r="V1199">
        <f>ROUND((108/100)*ROUND(Source!CS473*Source!I473, 2), 2)</f>
        <v>0</v>
      </c>
    </row>
    <row r="1200" spans="1:22" ht="14.25" x14ac:dyDescent="0.2">
      <c r="A1200" s="21"/>
      <c r="B1200" s="21"/>
      <c r="C1200" s="21" t="s">
        <v>1437</v>
      </c>
      <c r="D1200" s="22"/>
      <c r="E1200" s="9"/>
      <c r="F1200" s="24">
        <f>Source!AO473</f>
        <v>1463.25</v>
      </c>
      <c r="G1200" s="23" t="str">
        <f>Source!DG473</f>
        <v/>
      </c>
      <c r="H1200" s="9">
        <f>Source!AV473</f>
        <v>1</v>
      </c>
      <c r="I1200" s="9">
        <f>IF(Source!BA473&lt;&gt; 0, Source!BA473, 1)</f>
        <v>1</v>
      </c>
      <c r="J1200" s="24">
        <f>Source!S473</f>
        <v>1463.25</v>
      </c>
      <c r="K1200" s="24"/>
    </row>
    <row r="1201" spans="1:22" ht="14.25" x14ac:dyDescent="0.2">
      <c r="A1201" s="21"/>
      <c r="B1201" s="21"/>
      <c r="C1201" s="21" t="s">
        <v>1445</v>
      </c>
      <c r="D1201" s="22"/>
      <c r="E1201" s="9"/>
      <c r="F1201" s="24">
        <f>Source!AL473</f>
        <v>0.25</v>
      </c>
      <c r="G1201" s="23" t="str">
        <f>Source!DD473</f>
        <v/>
      </c>
      <c r="H1201" s="9">
        <f>Source!AW473</f>
        <v>1</v>
      </c>
      <c r="I1201" s="9">
        <f>IF(Source!BC473&lt;&gt; 0, Source!BC473, 1)</f>
        <v>1</v>
      </c>
      <c r="J1201" s="24">
        <f>Source!P473</f>
        <v>0.25</v>
      </c>
      <c r="K1201" s="24"/>
    </row>
    <row r="1202" spans="1:22" ht="14.25" x14ac:dyDescent="0.2">
      <c r="A1202" s="21"/>
      <c r="B1202" s="21"/>
      <c r="C1202" s="21" t="s">
        <v>1438</v>
      </c>
      <c r="D1202" s="22" t="s">
        <v>1439</v>
      </c>
      <c r="E1202" s="9">
        <f>Source!AT473</f>
        <v>70</v>
      </c>
      <c r="F1202" s="24"/>
      <c r="G1202" s="23"/>
      <c r="H1202" s="9"/>
      <c r="I1202" s="9"/>
      <c r="J1202" s="24">
        <f>SUM(R1199:R1201)</f>
        <v>1024.28</v>
      </c>
      <c r="K1202" s="24"/>
    </row>
    <row r="1203" spans="1:22" ht="14.25" x14ac:dyDescent="0.2">
      <c r="A1203" s="21"/>
      <c r="B1203" s="21"/>
      <c r="C1203" s="21" t="s">
        <v>1440</v>
      </c>
      <c r="D1203" s="22" t="s">
        <v>1439</v>
      </c>
      <c r="E1203" s="9">
        <f>Source!AU473</f>
        <v>10</v>
      </c>
      <c r="F1203" s="24"/>
      <c r="G1203" s="23"/>
      <c r="H1203" s="9"/>
      <c r="I1203" s="9"/>
      <c r="J1203" s="24">
        <f>SUM(T1199:T1202)</f>
        <v>146.33000000000001</v>
      </c>
      <c r="K1203" s="24"/>
    </row>
    <row r="1204" spans="1:22" ht="14.25" x14ac:dyDescent="0.2">
      <c r="A1204" s="21"/>
      <c r="B1204" s="21"/>
      <c r="C1204" s="21" t="s">
        <v>1441</v>
      </c>
      <c r="D1204" s="22" t="s">
        <v>1442</v>
      </c>
      <c r="E1204" s="9">
        <f>Source!AQ473</f>
        <v>3.03</v>
      </c>
      <c r="F1204" s="24"/>
      <c r="G1204" s="23" t="str">
        <f>Source!DI473</f>
        <v/>
      </c>
      <c r="H1204" s="9">
        <f>Source!AV473</f>
        <v>1</v>
      </c>
      <c r="I1204" s="9"/>
      <c r="J1204" s="24"/>
      <c r="K1204" s="24">
        <f>Source!U473</f>
        <v>3.03</v>
      </c>
    </row>
    <row r="1205" spans="1:22" ht="15" x14ac:dyDescent="0.25">
      <c r="A1205" s="27"/>
      <c r="B1205" s="27"/>
      <c r="C1205" s="27"/>
      <c r="D1205" s="27"/>
      <c r="E1205" s="27"/>
      <c r="F1205" s="27"/>
      <c r="G1205" s="27"/>
      <c r="H1205" s="27"/>
      <c r="I1205" s="40">
        <f>J1200+J1201+J1202+J1203</f>
        <v>2634.1099999999997</v>
      </c>
      <c r="J1205" s="40"/>
      <c r="K1205" s="28">
        <f>IF(Source!I473&lt;&gt;0, ROUND(I1205/Source!I473, 2), 0)</f>
        <v>2634.11</v>
      </c>
      <c r="P1205" s="26">
        <f>I1205</f>
        <v>2634.1099999999997</v>
      </c>
    </row>
    <row r="1206" spans="1:22" ht="57" x14ac:dyDescent="0.2">
      <c r="A1206" s="21">
        <v>154</v>
      </c>
      <c r="B1206" s="21" t="str">
        <f>Source!F474</f>
        <v>1.23-2303-6-1/1</v>
      </c>
      <c r="C1206" s="21" t="str">
        <f>Source!G474</f>
        <v>Техническое обслуживание термопреобразователя сопротивления с унифицированным выходным сигналом/Термометр сопротивления</v>
      </c>
      <c r="D1206" s="22" t="str">
        <f>Source!H474</f>
        <v>шт.</v>
      </c>
      <c r="E1206" s="9">
        <f>Source!I474</f>
        <v>1</v>
      </c>
      <c r="F1206" s="24"/>
      <c r="G1206" s="23"/>
      <c r="H1206" s="9"/>
      <c r="I1206" s="9"/>
      <c r="J1206" s="24"/>
      <c r="K1206" s="24"/>
      <c r="Q1206">
        <f>ROUND((Source!BZ474/100)*ROUND((Source!AF474*Source!AV474)*Source!I474, 2), 2)</f>
        <v>401.13</v>
      </c>
      <c r="R1206">
        <f>Source!X474</f>
        <v>401.13</v>
      </c>
      <c r="S1206">
        <f>ROUND((Source!CA474/100)*ROUND((Source!AF474*Source!AV474)*Source!I474, 2), 2)</f>
        <v>57.3</v>
      </c>
      <c r="T1206">
        <f>Source!Y474</f>
        <v>57.3</v>
      </c>
      <c r="U1206">
        <f>ROUND((175/100)*ROUND((Source!AE474*Source!AV474)*Source!I474, 2), 2)</f>
        <v>0</v>
      </c>
      <c r="V1206">
        <f>ROUND((108/100)*ROUND(Source!CS474*Source!I474, 2), 2)</f>
        <v>0</v>
      </c>
    </row>
    <row r="1207" spans="1:22" ht="14.25" x14ac:dyDescent="0.2">
      <c r="A1207" s="21"/>
      <c r="B1207" s="21"/>
      <c r="C1207" s="21" t="s">
        <v>1437</v>
      </c>
      <c r="D1207" s="22"/>
      <c r="E1207" s="9"/>
      <c r="F1207" s="24">
        <f>Source!AO474</f>
        <v>286.52</v>
      </c>
      <c r="G1207" s="23" t="str">
        <f>Source!DG474</f>
        <v>*2</v>
      </c>
      <c r="H1207" s="9">
        <f>Source!AV474</f>
        <v>1</v>
      </c>
      <c r="I1207" s="9">
        <f>IF(Source!BA474&lt;&gt; 0, Source!BA474, 1)</f>
        <v>1</v>
      </c>
      <c r="J1207" s="24">
        <f>Source!S474</f>
        <v>573.04</v>
      </c>
      <c r="K1207" s="24"/>
    </row>
    <row r="1208" spans="1:22" ht="14.25" x14ac:dyDescent="0.2">
      <c r="A1208" s="21"/>
      <c r="B1208" s="21"/>
      <c r="C1208" s="21" t="s">
        <v>1445</v>
      </c>
      <c r="D1208" s="22"/>
      <c r="E1208" s="9"/>
      <c r="F1208" s="24">
        <f>Source!AL474</f>
        <v>16.28</v>
      </c>
      <c r="G1208" s="23" t="str">
        <f>Source!DD474</f>
        <v>*2</v>
      </c>
      <c r="H1208" s="9">
        <f>Source!AW474</f>
        <v>1</v>
      </c>
      <c r="I1208" s="9">
        <f>IF(Source!BC474&lt;&gt; 0, Source!BC474, 1)</f>
        <v>1</v>
      </c>
      <c r="J1208" s="24">
        <f>Source!P474</f>
        <v>32.56</v>
      </c>
      <c r="K1208" s="24"/>
    </row>
    <row r="1209" spans="1:22" ht="14.25" x14ac:dyDescent="0.2">
      <c r="A1209" s="21"/>
      <c r="B1209" s="21"/>
      <c r="C1209" s="21" t="s">
        <v>1438</v>
      </c>
      <c r="D1209" s="22" t="s">
        <v>1439</v>
      </c>
      <c r="E1209" s="9">
        <f>Source!AT474</f>
        <v>70</v>
      </c>
      <c r="F1209" s="24"/>
      <c r="G1209" s="23"/>
      <c r="H1209" s="9"/>
      <c r="I1209" s="9"/>
      <c r="J1209" s="24">
        <f>SUM(R1206:R1208)</f>
        <v>401.13</v>
      </c>
      <c r="K1209" s="24"/>
    </row>
    <row r="1210" spans="1:22" ht="14.25" x14ac:dyDescent="0.2">
      <c r="A1210" s="21"/>
      <c r="B1210" s="21"/>
      <c r="C1210" s="21" t="s">
        <v>1440</v>
      </c>
      <c r="D1210" s="22" t="s">
        <v>1439</v>
      </c>
      <c r="E1210" s="9">
        <f>Source!AU474</f>
        <v>10</v>
      </c>
      <c r="F1210" s="24"/>
      <c r="G1210" s="23"/>
      <c r="H1210" s="9"/>
      <c r="I1210" s="9"/>
      <c r="J1210" s="24">
        <f>SUM(T1206:T1209)</f>
        <v>57.3</v>
      </c>
      <c r="K1210" s="24"/>
    </row>
    <row r="1211" spans="1:22" ht="14.25" x14ac:dyDescent="0.2">
      <c r="A1211" s="21"/>
      <c r="B1211" s="21"/>
      <c r="C1211" s="21" t="s">
        <v>1441</v>
      </c>
      <c r="D1211" s="22" t="s">
        <v>1442</v>
      </c>
      <c r="E1211" s="9">
        <f>Source!AQ474</f>
        <v>0.47</v>
      </c>
      <c r="F1211" s="24"/>
      <c r="G1211" s="23" t="str">
        <f>Source!DI474</f>
        <v>*2</v>
      </c>
      <c r="H1211" s="9">
        <f>Source!AV474</f>
        <v>1</v>
      </c>
      <c r="I1211" s="9"/>
      <c r="J1211" s="24"/>
      <c r="K1211" s="24">
        <f>Source!U474</f>
        <v>0.94</v>
      </c>
    </row>
    <row r="1212" spans="1:22" ht="15" x14ac:dyDescent="0.25">
      <c r="A1212" s="27"/>
      <c r="B1212" s="27"/>
      <c r="C1212" s="27"/>
      <c r="D1212" s="27"/>
      <c r="E1212" s="27"/>
      <c r="F1212" s="27"/>
      <c r="G1212" s="27"/>
      <c r="H1212" s="27"/>
      <c r="I1212" s="40">
        <f>J1207+J1208+J1209+J1210</f>
        <v>1064.03</v>
      </c>
      <c r="J1212" s="40"/>
      <c r="K1212" s="28">
        <f>IF(Source!I474&lt;&gt;0, ROUND(I1212/Source!I474, 2), 0)</f>
        <v>1064.03</v>
      </c>
      <c r="P1212" s="26">
        <f>I1212</f>
        <v>1064.03</v>
      </c>
    </row>
    <row r="1214" spans="1:22" ht="15" x14ac:dyDescent="0.25">
      <c r="B1214" s="42" t="str">
        <f>Source!G475</f>
        <v>Арматура трубопроводов</v>
      </c>
      <c r="C1214" s="42"/>
      <c r="D1214" s="42"/>
      <c r="E1214" s="42"/>
      <c r="F1214" s="42"/>
      <c r="G1214" s="42"/>
      <c r="H1214" s="42"/>
      <c r="I1214" s="42"/>
      <c r="J1214" s="42"/>
    </row>
    <row r="1215" spans="1:22" ht="42.75" x14ac:dyDescent="0.2">
      <c r="A1215" s="21">
        <v>155</v>
      </c>
      <c r="B1215" s="21" t="str">
        <f>Source!F476</f>
        <v>1.15-2203-7-3/1</v>
      </c>
      <c r="C1215" s="21" t="str">
        <f>Source!G476</f>
        <v>Техническое обслуживание крана шарового латунного никелированного диаметром до 100 мм</v>
      </c>
      <c r="D1215" s="22" t="str">
        <f>Source!H476</f>
        <v>10 шт.</v>
      </c>
      <c r="E1215" s="9">
        <f>Source!I476</f>
        <v>0.1</v>
      </c>
      <c r="F1215" s="24"/>
      <c r="G1215" s="23"/>
      <c r="H1215" s="9"/>
      <c r="I1215" s="9"/>
      <c r="J1215" s="24"/>
      <c r="K1215" s="24"/>
      <c r="Q1215">
        <f>ROUND((Source!BZ476/100)*ROUND((Source!AF476*Source!AV476)*Source!I476, 2), 2)</f>
        <v>34.159999999999997</v>
      </c>
      <c r="R1215">
        <f>Source!X476</f>
        <v>34.159999999999997</v>
      </c>
      <c r="S1215">
        <f>ROUND((Source!CA476/100)*ROUND((Source!AF476*Source!AV476)*Source!I476, 2), 2)</f>
        <v>4.88</v>
      </c>
      <c r="T1215">
        <f>Source!Y476</f>
        <v>4.88</v>
      </c>
      <c r="U1215">
        <f>ROUND((175/100)*ROUND((Source!AE476*Source!AV476)*Source!I476, 2), 2)</f>
        <v>0</v>
      </c>
      <c r="V1215">
        <f>ROUND((108/100)*ROUND(Source!CS476*Source!I476, 2), 2)</f>
        <v>0</v>
      </c>
    </row>
    <row r="1216" spans="1:22" ht="14.25" x14ac:dyDescent="0.2">
      <c r="A1216" s="21"/>
      <c r="B1216" s="21"/>
      <c r="C1216" s="21" t="s">
        <v>1437</v>
      </c>
      <c r="D1216" s="22"/>
      <c r="E1216" s="9"/>
      <c r="F1216" s="24">
        <f>Source!AO476</f>
        <v>488.01</v>
      </c>
      <c r="G1216" s="23" t="str">
        <f>Source!DG476</f>
        <v/>
      </c>
      <c r="H1216" s="9">
        <f>Source!AV476</f>
        <v>1</v>
      </c>
      <c r="I1216" s="9">
        <f>IF(Source!BA476&lt;&gt; 0, Source!BA476, 1)</f>
        <v>1</v>
      </c>
      <c r="J1216" s="24">
        <f>Source!S476</f>
        <v>48.8</v>
      </c>
      <c r="K1216" s="24"/>
    </row>
    <row r="1217" spans="1:22" ht="14.25" x14ac:dyDescent="0.2">
      <c r="A1217" s="21"/>
      <c r="B1217" s="21"/>
      <c r="C1217" s="21" t="s">
        <v>1438</v>
      </c>
      <c r="D1217" s="22" t="s">
        <v>1439</v>
      </c>
      <c r="E1217" s="9">
        <f>Source!AT476</f>
        <v>70</v>
      </c>
      <c r="F1217" s="24"/>
      <c r="G1217" s="23"/>
      <c r="H1217" s="9"/>
      <c r="I1217" s="9"/>
      <c r="J1217" s="24">
        <f>SUM(R1215:R1216)</f>
        <v>34.159999999999997</v>
      </c>
      <c r="K1217" s="24"/>
    </row>
    <row r="1218" spans="1:22" ht="14.25" x14ac:dyDescent="0.2">
      <c r="A1218" s="21"/>
      <c r="B1218" s="21"/>
      <c r="C1218" s="21" t="s">
        <v>1440</v>
      </c>
      <c r="D1218" s="22" t="s">
        <v>1439</v>
      </c>
      <c r="E1218" s="9">
        <f>Source!AU476</f>
        <v>10</v>
      </c>
      <c r="F1218" s="24"/>
      <c r="G1218" s="23"/>
      <c r="H1218" s="9"/>
      <c r="I1218" s="9"/>
      <c r="J1218" s="24">
        <f>SUM(T1215:T1217)</f>
        <v>4.88</v>
      </c>
      <c r="K1218" s="24"/>
    </row>
    <row r="1219" spans="1:22" ht="14.25" x14ac:dyDescent="0.2">
      <c r="A1219" s="21"/>
      <c r="B1219" s="21"/>
      <c r="C1219" s="21" t="s">
        <v>1441</v>
      </c>
      <c r="D1219" s="22" t="s">
        <v>1442</v>
      </c>
      <c r="E1219" s="9">
        <f>Source!AQ476</f>
        <v>0.92</v>
      </c>
      <c r="F1219" s="24"/>
      <c r="G1219" s="23" t="str">
        <f>Source!DI476</f>
        <v/>
      </c>
      <c r="H1219" s="9">
        <f>Source!AV476</f>
        <v>1</v>
      </c>
      <c r="I1219" s="9"/>
      <c r="J1219" s="24"/>
      <c r="K1219" s="24">
        <f>Source!U476</f>
        <v>9.2000000000000012E-2</v>
      </c>
    </row>
    <row r="1220" spans="1:22" ht="15" x14ac:dyDescent="0.25">
      <c r="A1220" s="27"/>
      <c r="B1220" s="27"/>
      <c r="C1220" s="27"/>
      <c r="D1220" s="27"/>
      <c r="E1220" s="27"/>
      <c r="F1220" s="27"/>
      <c r="G1220" s="27"/>
      <c r="H1220" s="27"/>
      <c r="I1220" s="40">
        <f>J1216+J1217+J1218</f>
        <v>87.839999999999989</v>
      </c>
      <c r="J1220" s="40"/>
      <c r="K1220" s="28">
        <f>IF(Source!I476&lt;&gt;0, ROUND(I1220/Source!I476, 2), 0)</f>
        <v>878.4</v>
      </c>
      <c r="P1220" s="26">
        <f>I1220</f>
        <v>87.839999999999989</v>
      </c>
    </row>
    <row r="1221" spans="1:22" ht="42.75" x14ac:dyDescent="0.2">
      <c r="A1221" s="21">
        <v>156</v>
      </c>
      <c r="B1221" s="21" t="str">
        <f>Source!F477</f>
        <v>1.15-2203-7-1/1</v>
      </c>
      <c r="C1221" s="21" t="str">
        <f>Source!G477</f>
        <v>Техническое обслуживание крана шарового латунного никелированного диаметром до 25 мм</v>
      </c>
      <c r="D1221" s="22" t="str">
        <f>Source!H477</f>
        <v>10 шт.</v>
      </c>
      <c r="E1221" s="9">
        <f>Source!I477</f>
        <v>1.6</v>
      </c>
      <c r="F1221" s="24"/>
      <c r="G1221" s="23"/>
      <c r="H1221" s="9"/>
      <c r="I1221" s="9"/>
      <c r="J1221" s="24"/>
      <c r="K1221" s="24"/>
      <c r="Q1221">
        <f>ROUND((Source!BZ477/100)*ROUND((Source!AF477*Source!AV477)*Source!I477, 2), 2)</f>
        <v>267.33999999999997</v>
      </c>
      <c r="R1221">
        <f>Source!X477</f>
        <v>267.33999999999997</v>
      </c>
      <c r="S1221">
        <f>ROUND((Source!CA477/100)*ROUND((Source!AF477*Source!AV477)*Source!I477, 2), 2)</f>
        <v>38.19</v>
      </c>
      <c r="T1221">
        <f>Source!Y477</f>
        <v>38.19</v>
      </c>
      <c r="U1221">
        <f>ROUND((175/100)*ROUND((Source!AE477*Source!AV477)*Source!I477, 2), 2)</f>
        <v>0</v>
      </c>
      <c r="V1221">
        <f>ROUND((108/100)*ROUND(Source!CS477*Source!I477, 2), 2)</f>
        <v>0</v>
      </c>
    </row>
    <row r="1222" spans="1:22" x14ac:dyDescent="0.2">
      <c r="C1222" s="25" t="str">
        <f>"Объем: "&amp;Source!I477&amp;"=16/"&amp;"10"</f>
        <v>Объем: 1,6=16/10</v>
      </c>
    </row>
    <row r="1223" spans="1:22" ht="14.25" x14ac:dyDescent="0.2">
      <c r="A1223" s="21"/>
      <c r="B1223" s="21"/>
      <c r="C1223" s="21" t="s">
        <v>1437</v>
      </c>
      <c r="D1223" s="22"/>
      <c r="E1223" s="9"/>
      <c r="F1223" s="24">
        <f>Source!AO477</f>
        <v>238.7</v>
      </c>
      <c r="G1223" s="23" t="str">
        <f>Source!DG477</f>
        <v/>
      </c>
      <c r="H1223" s="9">
        <f>Source!AV477</f>
        <v>1</v>
      </c>
      <c r="I1223" s="9">
        <f>IF(Source!BA477&lt;&gt; 0, Source!BA477, 1)</f>
        <v>1</v>
      </c>
      <c r="J1223" s="24">
        <f>Source!S477</f>
        <v>381.92</v>
      </c>
      <c r="K1223" s="24"/>
    </row>
    <row r="1224" spans="1:22" ht="14.25" x14ac:dyDescent="0.2">
      <c r="A1224" s="21"/>
      <c r="B1224" s="21"/>
      <c r="C1224" s="21" t="s">
        <v>1438</v>
      </c>
      <c r="D1224" s="22" t="s">
        <v>1439</v>
      </c>
      <c r="E1224" s="9">
        <f>Source!AT477</f>
        <v>70</v>
      </c>
      <c r="F1224" s="24"/>
      <c r="G1224" s="23"/>
      <c r="H1224" s="9"/>
      <c r="I1224" s="9"/>
      <c r="J1224" s="24">
        <f>SUM(R1221:R1223)</f>
        <v>267.33999999999997</v>
      </c>
      <c r="K1224" s="24"/>
    </row>
    <row r="1225" spans="1:22" ht="14.25" x14ac:dyDescent="0.2">
      <c r="A1225" s="21"/>
      <c r="B1225" s="21"/>
      <c r="C1225" s="21" t="s">
        <v>1440</v>
      </c>
      <c r="D1225" s="22" t="s">
        <v>1439</v>
      </c>
      <c r="E1225" s="9">
        <f>Source!AU477</f>
        <v>10</v>
      </c>
      <c r="F1225" s="24"/>
      <c r="G1225" s="23"/>
      <c r="H1225" s="9"/>
      <c r="I1225" s="9"/>
      <c r="J1225" s="24">
        <f>SUM(T1221:T1224)</f>
        <v>38.19</v>
      </c>
      <c r="K1225" s="24"/>
    </row>
    <row r="1226" spans="1:22" ht="14.25" x14ac:dyDescent="0.2">
      <c r="A1226" s="21"/>
      <c r="B1226" s="21"/>
      <c r="C1226" s="21" t="s">
        <v>1441</v>
      </c>
      <c r="D1226" s="22" t="s">
        <v>1442</v>
      </c>
      <c r="E1226" s="9">
        <f>Source!AQ477</f>
        <v>0.45</v>
      </c>
      <c r="F1226" s="24"/>
      <c r="G1226" s="23" t="str">
        <f>Source!DI477</f>
        <v/>
      </c>
      <c r="H1226" s="9">
        <f>Source!AV477</f>
        <v>1</v>
      </c>
      <c r="I1226" s="9"/>
      <c r="J1226" s="24"/>
      <c r="K1226" s="24">
        <f>Source!U477</f>
        <v>0.72000000000000008</v>
      </c>
    </row>
    <row r="1227" spans="1:22" ht="15" x14ac:dyDescent="0.25">
      <c r="A1227" s="27"/>
      <c r="B1227" s="27"/>
      <c r="C1227" s="27"/>
      <c r="D1227" s="27"/>
      <c r="E1227" s="27"/>
      <c r="F1227" s="27"/>
      <c r="G1227" s="27"/>
      <c r="H1227" s="27"/>
      <c r="I1227" s="40">
        <f>J1223+J1224+J1225</f>
        <v>687.45</v>
      </c>
      <c r="J1227" s="40"/>
      <c r="K1227" s="28">
        <f>IF(Source!I477&lt;&gt;0, ROUND(I1227/Source!I477, 2), 0)</f>
        <v>429.66</v>
      </c>
      <c r="P1227" s="26">
        <f>I1227</f>
        <v>687.45</v>
      </c>
    </row>
    <row r="1228" spans="1:22" ht="28.5" x14ac:dyDescent="0.2">
      <c r="A1228" s="21">
        <v>157</v>
      </c>
      <c r="B1228" s="21" t="str">
        <f>Source!F478</f>
        <v>1.17-2103-17-1/1</v>
      </c>
      <c r="C1228" s="21" t="str">
        <f>Source!G478</f>
        <v>Техническое обслуживание автоматического воздухоотводчика</v>
      </c>
      <c r="D1228" s="22" t="str">
        <f>Source!H478</f>
        <v>10 шт.</v>
      </c>
      <c r="E1228" s="9">
        <f>Source!I478</f>
        <v>0.2</v>
      </c>
      <c r="F1228" s="24"/>
      <c r="G1228" s="23"/>
      <c r="H1228" s="9"/>
      <c r="I1228" s="9"/>
      <c r="J1228" s="24"/>
      <c r="K1228" s="24"/>
      <c r="Q1228">
        <f>ROUND((Source!BZ478/100)*ROUND((Source!AF478*Source!AV478)*Source!I478, 2), 2)</f>
        <v>112.88</v>
      </c>
      <c r="R1228">
        <f>Source!X478</f>
        <v>112.88</v>
      </c>
      <c r="S1228">
        <f>ROUND((Source!CA478/100)*ROUND((Source!AF478*Source!AV478)*Source!I478, 2), 2)</f>
        <v>16.13</v>
      </c>
      <c r="T1228">
        <f>Source!Y478</f>
        <v>16.13</v>
      </c>
      <c r="U1228">
        <f>ROUND((175/100)*ROUND((Source!AE478*Source!AV478)*Source!I478, 2), 2)</f>
        <v>0</v>
      </c>
      <c r="V1228">
        <f>ROUND((108/100)*ROUND(Source!CS478*Source!I478, 2), 2)</f>
        <v>0</v>
      </c>
    </row>
    <row r="1229" spans="1:22" ht="14.25" x14ac:dyDescent="0.2">
      <c r="A1229" s="21"/>
      <c r="B1229" s="21"/>
      <c r="C1229" s="21" t="s">
        <v>1437</v>
      </c>
      <c r="D1229" s="22"/>
      <c r="E1229" s="9"/>
      <c r="F1229" s="24">
        <f>Source!AO478</f>
        <v>806.28</v>
      </c>
      <c r="G1229" s="23" t="str">
        <f>Source!DG478</f>
        <v/>
      </c>
      <c r="H1229" s="9">
        <f>Source!AV478</f>
        <v>1</v>
      </c>
      <c r="I1229" s="9">
        <f>IF(Source!BA478&lt;&gt; 0, Source!BA478, 1)</f>
        <v>1</v>
      </c>
      <c r="J1229" s="24">
        <f>Source!S478</f>
        <v>161.26</v>
      </c>
      <c r="K1229" s="24"/>
    </row>
    <row r="1230" spans="1:22" ht="14.25" x14ac:dyDescent="0.2">
      <c r="A1230" s="21"/>
      <c r="B1230" s="21"/>
      <c r="C1230" s="21" t="s">
        <v>1445</v>
      </c>
      <c r="D1230" s="22"/>
      <c r="E1230" s="9"/>
      <c r="F1230" s="24">
        <f>Source!AL478</f>
        <v>0.52</v>
      </c>
      <c r="G1230" s="23" t="str">
        <f>Source!DD478</f>
        <v/>
      </c>
      <c r="H1230" s="9">
        <f>Source!AW478</f>
        <v>1</v>
      </c>
      <c r="I1230" s="9">
        <f>IF(Source!BC478&lt;&gt; 0, Source!BC478, 1)</f>
        <v>1</v>
      </c>
      <c r="J1230" s="24">
        <f>Source!P478</f>
        <v>0.1</v>
      </c>
      <c r="K1230" s="24"/>
    </row>
    <row r="1231" spans="1:22" ht="14.25" x14ac:dyDescent="0.2">
      <c r="A1231" s="21"/>
      <c r="B1231" s="21"/>
      <c r="C1231" s="21" t="s">
        <v>1438</v>
      </c>
      <c r="D1231" s="22" t="s">
        <v>1439</v>
      </c>
      <c r="E1231" s="9">
        <f>Source!AT478</f>
        <v>70</v>
      </c>
      <c r="F1231" s="24"/>
      <c r="G1231" s="23"/>
      <c r="H1231" s="9"/>
      <c r="I1231" s="9"/>
      <c r="J1231" s="24">
        <f>SUM(R1228:R1230)</f>
        <v>112.88</v>
      </c>
      <c r="K1231" s="24"/>
    </row>
    <row r="1232" spans="1:22" ht="14.25" x14ac:dyDescent="0.2">
      <c r="A1232" s="21"/>
      <c r="B1232" s="21"/>
      <c r="C1232" s="21" t="s">
        <v>1440</v>
      </c>
      <c r="D1232" s="22" t="s">
        <v>1439</v>
      </c>
      <c r="E1232" s="9">
        <f>Source!AU478</f>
        <v>10</v>
      </c>
      <c r="F1232" s="24"/>
      <c r="G1232" s="23"/>
      <c r="H1232" s="9"/>
      <c r="I1232" s="9"/>
      <c r="J1232" s="24">
        <f>SUM(T1228:T1231)</f>
        <v>16.13</v>
      </c>
      <c r="K1232" s="24"/>
    </row>
    <row r="1233" spans="1:22" ht="14.25" x14ac:dyDescent="0.2">
      <c r="A1233" s="21"/>
      <c r="B1233" s="21"/>
      <c r="C1233" s="21" t="s">
        <v>1441</v>
      </c>
      <c r="D1233" s="22" t="s">
        <v>1442</v>
      </c>
      <c r="E1233" s="9">
        <f>Source!AQ478</f>
        <v>1.52</v>
      </c>
      <c r="F1233" s="24"/>
      <c r="G1233" s="23" t="str">
        <f>Source!DI478</f>
        <v/>
      </c>
      <c r="H1233" s="9">
        <f>Source!AV478</f>
        <v>1</v>
      </c>
      <c r="I1233" s="9"/>
      <c r="J1233" s="24"/>
      <c r="K1233" s="24">
        <f>Source!U478</f>
        <v>0.30400000000000005</v>
      </c>
    </row>
    <row r="1234" spans="1:22" ht="15" x14ac:dyDescent="0.25">
      <c r="A1234" s="27"/>
      <c r="B1234" s="27"/>
      <c r="C1234" s="27"/>
      <c r="D1234" s="27"/>
      <c r="E1234" s="27"/>
      <c r="F1234" s="27"/>
      <c r="G1234" s="27"/>
      <c r="H1234" s="27"/>
      <c r="I1234" s="40">
        <f>J1229+J1230+J1231+J1232</f>
        <v>290.37</v>
      </c>
      <c r="J1234" s="40"/>
      <c r="K1234" s="28">
        <f>IF(Source!I478&lt;&gt;0, ROUND(I1234/Source!I478, 2), 0)</f>
        <v>1451.85</v>
      </c>
      <c r="P1234" s="26">
        <f>I1234</f>
        <v>290.37</v>
      </c>
    </row>
    <row r="1236" spans="1:22" ht="15" x14ac:dyDescent="0.25">
      <c r="B1236" s="42" t="str">
        <f>Source!G479</f>
        <v>Трубопроводы Т11, Т12, В1, Т22, Т95</v>
      </c>
      <c r="C1236" s="42"/>
      <c r="D1236" s="42"/>
      <c r="E1236" s="42"/>
      <c r="F1236" s="42"/>
      <c r="G1236" s="42"/>
      <c r="H1236" s="42"/>
      <c r="I1236" s="42"/>
      <c r="J1236" s="42"/>
    </row>
    <row r="1237" spans="1:22" ht="42.75" x14ac:dyDescent="0.2">
      <c r="A1237" s="21">
        <v>158</v>
      </c>
      <c r="B1237" s="21" t="str">
        <f>Source!F480</f>
        <v>1.15-2101-1-1/1</v>
      </c>
      <c r="C1237" s="21" t="str">
        <f>Source!G480</f>
        <v>Осмотр магистральных неизолированных внутренних трубопроводов диаметром до 100 мм</v>
      </c>
      <c r="D1237" s="22" t="str">
        <f>Source!H480</f>
        <v>100 м</v>
      </c>
      <c r="E1237" s="9">
        <f>Source!I480</f>
        <v>2.3349999999999999E-2</v>
      </c>
      <c r="F1237" s="24"/>
      <c r="G1237" s="23"/>
      <c r="H1237" s="9"/>
      <c r="I1237" s="9"/>
      <c r="J1237" s="24"/>
      <c r="K1237" s="24"/>
      <c r="Q1237">
        <f>ROUND((Source!BZ480/100)*ROUND((Source!AF480*Source!AV480)*Source!I480, 2), 2)</f>
        <v>28.41</v>
      </c>
      <c r="R1237">
        <f>Source!X480</f>
        <v>28.41</v>
      </c>
      <c r="S1237">
        <f>ROUND((Source!CA480/100)*ROUND((Source!AF480*Source!AV480)*Source!I480, 2), 2)</f>
        <v>4.0599999999999996</v>
      </c>
      <c r="T1237">
        <f>Source!Y480</f>
        <v>4.0599999999999996</v>
      </c>
      <c r="U1237">
        <f>ROUND((175/100)*ROUND((Source!AE480*Source!AV480)*Source!I480, 2), 2)</f>
        <v>0</v>
      </c>
      <c r="V1237">
        <f>ROUND((108/100)*ROUND(Source!CS480*Source!I480, 2), 2)</f>
        <v>0</v>
      </c>
    </row>
    <row r="1238" spans="1:22" x14ac:dyDescent="0.2">
      <c r="C1238" s="25" t="str">
        <f>"Объем: "&amp;Source!I480&amp;"=(23,35*"&amp;"0,1)/"&amp;"100"</f>
        <v>Объем: 0,02335=(23,35*0,1)/100</v>
      </c>
    </row>
    <row r="1239" spans="1:22" ht="14.25" x14ac:dyDescent="0.2">
      <c r="A1239" s="21"/>
      <c r="B1239" s="21"/>
      <c r="C1239" s="21" t="s">
        <v>1437</v>
      </c>
      <c r="D1239" s="22"/>
      <c r="E1239" s="9"/>
      <c r="F1239" s="24">
        <f>Source!AO480</f>
        <v>434.63</v>
      </c>
      <c r="G1239" s="23" t="str">
        <f>Source!DG480</f>
        <v>*4</v>
      </c>
      <c r="H1239" s="9">
        <f>Source!AV480</f>
        <v>1</v>
      </c>
      <c r="I1239" s="9">
        <f>IF(Source!BA480&lt;&gt; 0, Source!BA480, 1)</f>
        <v>1</v>
      </c>
      <c r="J1239" s="24">
        <f>Source!S480</f>
        <v>40.590000000000003</v>
      </c>
      <c r="K1239" s="24"/>
    </row>
    <row r="1240" spans="1:22" ht="14.25" x14ac:dyDescent="0.2">
      <c r="A1240" s="21"/>
      <c r="B1240" s="21"/>
      <c r="C1240" s="21" t="s">
        <v>1438</v>
      </c>
      <c r="D1240" s="22" t="s">
        <v>1439</v>
      </c>
      <c r="E1240" s="9">
        <f>Source!AT480</f>
        <v>70</v>
      </c>
      <c r="F1240" s="24"/>
      <c r="G1240" s="23"/>
      <c r="H1240" s="9"/>
      <c r="I1240" s="9"/>
      <c r="J1240" s="24">
        <f>SUM(R1237:R1239)</f>
        <v>28.41</v>
      </c>
      <c r="K1240" s="24"/>
    </row>
    <row r="1241" spans="1:22" ht="14.25" x14ac:dyDescent="0.2">
      <c r="A1241" s="21"/>
      <c r="B1241" s="21"/>
      <c r="C1241" s="21" t="s">
        <v>1440</v>
      </c>
      <c r="D1241" s="22" t="s">
        <v>1439</v>
      </c>
      <c r="E1241" s="9">
        <f>Source!AU480</f>
        <v>10</v>
      </c>
      <c r="F1241" s="24"/>
      <c r="G1241" s="23"/>
      <c r="H1241" s="9"/>
      <c r="I1241" s="9"/>
      <c r="J1241" s="24">
        <f>SUM(T1237:T1240)</f>
        <v>4.0599999999999996</v>
      </c>
      <c r="K1241" s="24"/>
    </row>
    <row r="1242" spans="1:22" ht="14.25" x14ac:dyDescent="0.2">
      <c r="A1242" s="21"/>
      <c r="B1242" s="21"/>
      <c r="C1242" s="21" t="s">
        <v>1441</v>
      </c>
      <c r="D1242" s="22" t="s">
        <v>1442</v>
      </c>
      <c r="E1242" s="9">
        <f>Source!AQ480</f>
        <v>0.9</v>
      </c>
      <c r="F1242" s="24"/>
      <c r="G1242" s="23" t="str">
        <f>Source!DI480</f>
        <v>*4</v>
      </c>
      <c r="H1242" s="9">
        <f>Source!AV480</f>
        <v>1</v>
      </c>
      <c r="I1242" s="9"/>
      <c r="J1242" s="24"/>
      <c r="K1242" s="24">
        <f>Source!U480</f>
        <v>8.4059999999999996E-2</v>
      </c>
    </row>
    <row r="1243" spans="1:22" ht="15" x14ac:dyDescent="0.25">
      <c r="A1243" s="27"/>
      <c r="B1243" s="27"/>
      <c r="C1243" s="27"/>
      <c r="D1243" s="27"/>
      <c r="E1243" s="27"/>
      <c r="F1243" s="27"/>
      <c r="G1243" s="27"/>
      <c r="H1243" s="27"/>
      <c r="I1243" s="40">
        <f>J1239+J1240+J1241</f>
        <v>73.06</v>
      </c>
      <c r="J1243" s="40"/>
      <c r="K1243" s="28">
        <f>IF(Source!I480&lt;&gt;0, ROUND(I1243/Source!I480, 2), 0)</f>
        <v>3128.91</v>
      </c>
      <c r="P1243" s="26">
        <f>I1243</f>
        <v>73.06</v>
      </c>
    </row>
    <row r="1244" spans="1:22" ht="95.25" x14ac:dyDescent="0.2">
      <c r="A1244" s="21">
        <v>159</v>
      </c>
      <c r="B1244" s="21" t="s">
        <v>1443</v>
      </c>
      <c r="C1244" s="21" t="s">
        <v>1444</v>
      </c>
      <c r="D1244" s="22" t="str">
        <f>Source!H481</f>
        <v>100 м</v>
      </c>
      <c r="E1244" s="9">
        <f>Source!I481</f>
        <v>7.0050000000000001E-2</v>
      </c>
      <c r="F1244" s="24"/>
      <c r="G1244" s="23"/>
      <c r="H1244" s="9"/>
      <c r="I1244" s="9"/>
      <c r="J1244" s="24"/>
      <c r="K1244" s="24"/>
      <c r="Q1244">
        <f>ROUND((Source!BZ481/100)*ROUND((Source!AF481*Source!AV481)*Source!I481, 2), 2)</f>
        <v>275.07</v>
      </c>
      <c r="R1244">
        <f>Source!X481</f>
        <v>275.07</v>
      </c>
      <c r="S1244">
        <f>ROUND((Source!CA481/100)*ROUND((Source!AF481*Source!AV481)*Source!I481, 2), 2)</f>
        <v>39.299999999999997</v>
      </c>
      <c r="T1244">
        <f>Source!Y481</f>
        <v>39.299999999999997</v>
      </c>
      <c r="U1244">
        <f>ROUND((175/100)*ROUND((Source!AE481*Source!AV481)*Source!I481, 2), 2)</f>
        <v>0</v>
      </c>
      <c r="V1244">
        <f>ROUND((108/100)*ROUND(Source!CS481*Source!I481, 2), 2)</f>
        <v>0</v>
      </c>
    </row>
    <row r="1245" spans="1:22" x14ac:dyDescent="0.2">
      <c r="C1245" s="25" t="str">
        <f>"Объем: "&amp;Source!I481&amp;"=(70,05*"&amp;"0,1)/"&amp;"100"</f>
        <v>Объем: 0,07005=(70,05*0,1)/100</v>
      </c>
    </row>
    <row r="1246" spans="1:22" ht="14.25" x14ac:dyDescent="0.2">
      <c r="A1246" s="21"/>
      <c r="B1246" s="21"/>
      <c r="C1246" s="21" t="s">
        <v>1437</v>
      </c>
      <c r="D1246" s="22"/>
      <c r="E1246" s="9"/>
      <c r="F1246" s="24">
        <f>Source!AO481</f>
        <v>1274.9000000000001</v>
      </c>
      <c r="G1246" s="23" t="str">
        <f>Source!DG481</f>
        <v>*4)*1,1</v>
      </c>
      <c r="H1246" s="9">
        <f>Source!AV481</f>
        <v>1</v>
      </c>
      <c r="I1246" s="9">
        <f>IF(Source!BA481&lt;&gt; 0, Source!BA481, 1)</f>
        <v>1</v>
      </c>
      <c r="J1246" s="24">
        <f>Source!S481</f>
        <v>392.95</v>
      </c>
      <c r="K1246" s="24"/>
    </row>
    <row r="1247" spans="1:22" ht="14.25" x14ac:dyDescent="0.2">
      <c r="A1247" s="21"/>
      <c r="B1247" s="21"/>
      <c r="C1247" s="21" t="s">
        <v>1438</v>
      </c>
      <c r="D1247" s="22" t="s">
        <v>1439</v>
      </c>
      <c r="E1247" s="9">
        <f>Source!AT481</f>
        <v>70</v>
      </c>
      <c r="F1247" s="24"/>
      <c r="G1247" s="23"/>
      <c r="H1247" s="9"/>
      <c r="I1247" s="9"/>
      <c r="J1247" s="24">
        <f>SUM(R1244:R1246)</f>
        <v>275.07</v>
      </c>
      <c r="K1247" s="24"/>
    </row>
    <row r="1248" spans="1:22" ht="14.25" x14ac:dyDescent="0.2">
      <c r="A1248" s="21"/>
      <c r="B1248" s="21"/>
      <c r="C1248" s="21" t="s">
        <v>1440</v>
      </c>
      <c r="D1248" s="22" t="s">
        <v>1439</v>
      </c>
      <c r="E1248" s="9">
        <f>Source!AU481</f>
        <v>10</v>
      </c>
      <c r="F1248" s="24"/>
      <c r="G1248" s="23"/>
      <c r="H1248" s="9"/>
      <c r="I1248" s="9"/>
      <c r="J1248" s="24">
        <f>SUM(T1244:T1247)</f>
        <v>39.299999999999997</v>
      </c>
      <c r="K1248" s="24"/>
    </row>
    <row r="1249" spans="1:22" ht="14.25" x14ac:dyDescent="0.2">
      <c r="A1249" s="21"/>
      <c r="B1249" s="21"/>
      <c r="C1249" s="21" t="s">
        <v>1441</v>
      </c>
      <c r="D1249" s="22" t="s">
        <v>1442</v>
      </c>
      <c r="E1249" s="9">
        <f>Source!AQ481</f>
        <v>2.64</v>
      </c>
      <c r="F1249" s="24"/>
      <c r="G1249" s="23" t="str">
        <f>Source!DI481</f>
        <v>*4)*1,1</v>
      </c>
      <c r="H1249" s="9">
        <f>Source!AV481</f>
        <v>1</v>
      </c>
      <c r="I1249" s="9"/>
      <c r="J1249" s="24"/>
      <c r="K1249" s="24">
        <f>Source!U481</f>
        <v>0.81370080000000011</v>
      </c>
    </row>
    <row r="1250" spans="1:22" ht="15" x14ac:dyDescent="0.25">
      <c r="A1250" s="27"/>
      <c r="B1250" s="27"/>
      <c r="C1250" s="27"/>
      <c r="D1250" s="27"/>
      <c r="E1250" s="27"/>
      <c r="F1250" s="27"/>
      <c r="G1250" s="27"/>
      <c r="H1250" s="27"/>
      <c r="I1250" s="40">
        <f>J1246+J1247+J1248</f>
        <v>707.31999999999994</v>
      </c>
      <c r="J1250" s="40"/>
      <c r="K1250" s="28">
        <f>IF(Source!I481&lt;&gt;0, ROUND(I1250/Source!I481, 2), 0)</f>
        <v>10097.36</v>
      </c>
      <c r="P1250" s="26">
        <f>I1250</f>
        <v>707.31999999999994</v>
      </c>
    </row>
    <row r="1251" spans="1:22" ht="42.75" x14ac:dyDescent="0.2">
      <c r="A1251" s="21">
        <v>160</v>
      </c>
      <c r="B1251" s="21" t="str">
        <f>Source!F482</f>
        <v>1.15-2101-1-2/1</v>
      </c>
      <c r="C1251" s="21" t="str">
        <f>Source!G482</f>
        <v>Осмотр магистральных неизолированных внутренних трубопроводов диаметром до 300 мм</v>
      </c>
      <c r="D1251" s="22" t="str">
        <f>Source!H482</f>
        <v>100 м</v>
      </c>
      <c r="E1251" s="9">
        <f>Source!I482</f>
        <v>1.4225E-2</v>
      </c>
      <c r="F1251" s="24"/>
      <c r="G1251" s="23"/>
      <c r="H1251" s="9"/>
      <c r="I1251" s="9"/>
      <c r="J1251" s="24"/>
      <c r="K1251" s="24"/>
      <c r="Q1251">
        <f>ROUND((Source!BZ482/100)*ROUND((Source!AF482*Source!AV482)*Source!I482, 2), 2)</f>
        <v>15</v>
      </c>
      <c r="R1251">
        <f>Source!X482</f>
        <v>15</v>
      </c>
      <c r="S1251">
        <f>ROUND((Source!CA482/100)*ROUND((Source!AF482*Source!AV482)*Source!I482, 2), 2)</f>
        <v>2.14</v>
      </c>
      <c r="T1251">
        <f>Source!Y482</f>
        <v>2.14</v>
      </c>
      <c r="U1251">
        <f>ROUND((175/100)*ROUND((Source!AE482*Source!AV482)*Source!I482, 2), 2)</f>
        <v>0</v>
      </c>
      <c r="V1251">
        <f>ROUND((108/100)*ROUND(Source!CS482*Source!I482, 2), 2)</f>
        <v>0</v>
      </c>
    </row>
    <row r="1252" spans="1:22" x14ac:dyDescent="0.2">
      <c r="C1252" s="25" t="str">
        <f>"Объем: "&amp;Source!I482&amp;"=(14,225*"&amp;"0,1)/"&amp;"100"</f>
        <v>Объем: 0,014225=(14,225*0,1)/100</v>
      </c>
    </row>
    <row r="1253" spans="1:22" ht="14.25" x14ac:dyDescent="0.2">
      <c r="A1253" s="21"/>
      <c r="B1253" s="21"/>
      <c r="C1253" s="21" t="s">
        <v>1437</v>
      </c>
      <c r="D1253" s="22"/>
      <c r="E1253" s="9"/>
      <c r="F1253" s="24">
        <f>Source!AO482</f>
        <v>376.68</v>
      </c>
      <c r="G1253" s="23" t="str">
        <f>Source!DG482</f>
        <v>*4</v>
      </c>
      <c r="H1253" s="9">
        <f>Source!AV482</f>
        <v>1</v>
      </c>
      <c r="I1253" s="9">
        <f>IF(Source!BA482&lt;&gt; 0, Source!BA482, 1)</f>
        <v>1</v>
      </c>
      <c r="J1253" s="24">
        <f>Source!S482</f>
        <v>21.43</v>
      </c>
      <c r="K1253" s="24"/>
    </row>
    <row r="1254" spans="1:22" ht="14.25" x14ac:dyDescent="0.2">
      <c r="A1254" s="21"/>
      <c r="B1254" s="21"/>
      <c r="C1254" s="21" t="s">
        <v>1438</v>
      </c>
      <c r="D1254" s="22" t="s">
        <v>1439</v>
      </c>
      <c r="E1254" s="9">
        <f>Source!AT482</f>
        <v>70</v>
      </c>
      <c r="F1254" s="24"/>
      <c r="G1254" s="23"/>
      <c r="H1254" s="9"/>
      <c r="I1254" s="9"/>
      <c r="J1254" s="24">
        <f>SUM(R1251:R1253)</f>
        <v>15</v>
      </c>
      <c r="K1254" s="24"/>
    </row>
    <row r="1255" spans="1:22" ht="14.25" x14ac:dyDescent="0.2">
      <c r="A1255" s="21"/>
      <c r="B1255" s="21"/>
      <c r="C1255" s="21" t="s">
        <v>1440</v>
      </c>
      <c r="D1255" s="22" t="s">
        <v>1439</v>
      </c>
      <c r="E1255" s="9">
        <f>Source!AU482</f>
        <v>10</v>
      </c>
      <c r="F1255" s="24"/>
      <c r="G1255" s="23"/>
      <c r="H1255" s="9"/>
      <c r="I1255" s="9"/>
      <c r="J1255" s="24">
        <f>SUM(T1251:T1254)</f>
        <v>2.14</v>
      </c>
      <c r="K1255" s="24"/>
    </row>
    <row r="1256" spans="1:22" ht="14.25" x14ac:dyDescent="0.2">
      <c r="A1256" s="21"/>
      <c r="B1256" s="21"/>
      <c r="C1256" s="21" t="s">
        <v>1441</v>
      </c>
      <c r="D1256" s="22" t="s">
        <v>1442</v>
      </c>
      <c r="E1256" s="9">
        <f>Source!AQ482</f>
        <v>0.78</v>
      </c>
      <c r="F1256" s="24"/>
      <c r="G1256" s="23" t="str">
        <f>Source!DI482</f>
        <v>*4</v>
      </c>
      <c r="H1256" s="9">
        <f>Source!AV482</f>
        <v>1</v>
      </c>
      <c r="I1256" s="9"/>
      <c r="J1256" s="24"/>
      <c r="K1256" s="24">
        <f>Source!U482</f>
        <v>4.4381999999999998E-2</v>
      </c>
    </row>
    <row r="1257" spans="1:22" ht="15" x14ac:dyDescent="0.25">
      <c r="A1257" s="27"/>
      <c r="B1257" s="27"/>
      <c r="C1257" s="27"/>
      <c r="D1257" s="27"/>
      <c r="E1257" s="27"/>
      <c r="F1257" s="27"/>
      <c r="G1257" s="27"/>
      <c r="H1257" s="27"/>
      <c r="I1257" s="40">
        <f>J1253+J1254+J1255</f>
        <v>38.57</v>
      </c>
      <c r="J1257" s="40"/>
      <c r="K1257" s="28">
        <f>IF(Source!I482&lt;&gt;0, ROUND(I1257/Source!I482, 2), 0)</f>
        <v>2711.42</v>
      </c>
      <c r="P1257" s="26">
        <f>I1257</f>
        <v>38.57</v>
      </c>
    </row>
    <row r="1258" spans="1:22" ht="95.25" x14ac:dyDescent="0.2">
      <c r="A1258" s="21">
        <v>161</v>
      </c>
      <c r="B1258" s="21" t="s">
        <v>1449</v>
      </c>
      <c r="C1258" s="21" t="s">
        <v>1450</v>
      </c>
      <c r="D1258" s="22" t="str">
        <f>Source!H483</f>
        <v>100 м</v>
      </c>
      <c r="E1258" s="9">
        <f>Source!I483</f>
        <v>4.2674999999999998E-2</v>
      </c>
      <c r="F1258" s="24"/>
      <c r="G1258" s="23"/>
      <c r="H1258" s="9"/>
      <c r="I1258" s="9"/>
      <c r="J1258" s="24"/>
      <c r="K1258" s="24"/>
      <c r="Q1258">
        <f>ROUND((Source!BZ483/100)*ROUND((Source!AF483*Source!AV483)*Source!I483, 2), 2)</f>
        <v>142.18</v>
      </c>
      <c r="R1258">
        <f>Source!X483</f>
        <v>142.18</v>
      </c>
      <c r="S1258">
        <f>ROUND((Source!CA483/100)*ROUND((Source!AF483*Source!AV483)*Source!I483, 2), 2)</f>
        <v>20.309999999999999</v>
      </c>
      <c r="T1258">
        <f>Source!Y483</f>
        <v>20.309999999999999</v>
      </c>
      <c r="U1258">
        <f>ROUND((175/100)*ROUND((Source!AE483*Source!AV483)*Source!I483, 2), 2)</f>
        <v>0</v>
      </c>
      <c r="V1258">
        <f>ROUND((108/100)*ROUND(Source!CS483*Source!I483, 2), 2)</f>
        <v>0</v>
      </c>
    </row>
    <row r="1259" spans="1:22" x14ac:dyDescent="0.2">
      <c r="C1259" s="25" t="str">
        <f>"Объем: "&amp;Source!I483&amp;"=(42,675*"&amp;"0,1)/"&amp;"100"</f>
        <v>Объем: 0,042675=(42,675*0,1)/100</v>
      </c>
    </row>
    <row r="1260" spans="1:22" ht="14.25" x14ac:dyDescent="0.2">
      <c r="A1260" s="21"/>
      <c r="B1260" s="21"/>
      <c r="C1260" s="21" t="s">
        <v>1437</v>
      </c>
      <c r="D1260" s="22"/>
      <c r="E1260" s="9"/>
      <c r="F1260" s="24">
        <f>Source!AO483</f>
        <v>1081.74</v>
      </c>
      <c r="G1260" s="23" t="str">
        <f>Source!DG483</f>
        <v>*4)*1,1</v>
      </c>
      <c r="H1260" s="9">
        <f>Source!AV483</f>
        <v>1</v>
      </c>
      <c r="I1260" s="9">
        <f>IF(Source!BA483&lt;&gt; 0, Source!BA483, 1)</f>
        <v>1</v>
      </c>
      <c r="J1260" s="24">
        <f>Source!S483</f>
        <v>203.12</v>
      </c>
      <c r="K1260" s="24"/>
    </row>
    <row r="1261" spans="1:22" ht="14.25" x14ac:dyDescent="0.2">
      <c r="A1261" s="21"/>
      <c r="B1261" s="21"/>
      <c r="C1261" s="21" t="s">
        <v>1438</v>
      </c>
      <c r="D1261" s="22" t="s">
        <v>1439</v>
      </c>
      <c r="E1261" s="9">
        <f>Source!AT483</f>
        <v>70</v>
      </c>
      <c r="F1261" s="24"/>
      <c r="G1261" s="23"/>
      <c r="H1261" s="9"/>
      <c r="I1261" s="9"/>
      <c r="J1261" s="24">
        <f>SUM(R1258:R1260)</f>
        <v>142.18</v>
      </c>
      <c r="K1261" s="24"/>
    </row>
    <row r="1262" spans="1:22" ht="14.25" x14ac:dyDescent="0.2">
      <c r="A1262" s="21"/>
      <c r="B1262" s="21"/>
      <c r="C1262" s="21" t="s">
        <v>1440</v>
      </c>
      <c r="D1262" s="22" t="s">
        <v>1439</v>
      </c>
      <c r="E1262" s="9">
        <f>Source!AU483</f>
        <v>10</v>
      </c>
      <c r="F1262" s="24"/>
      <c r="G1262" s="23"/>
      <c r="H1262" s="9"/>
      <c r="I1262" s="9"/>
      <c r="J1262" s="24">
        <f>SUM(T1258:T1261)</f>
        <v>20.309999999999999</v>
      </c>
      <c r="K1262" s="24"/>
    </row>
    <row r="1263" spans="1:22" ht="14.25" x14ac:dyDescent="0.2">
      <c r="A1263" s="21"/>
      <c r="B1263" s="21"/>
      <c r="C1263" s="21" t="s">
        <v>1441</v>
      </c>
      <c r="D1263" s="22" t="s">
        <v>1442</v>
      </c>
      <c r="E1263" s="9">
        <f>Source!AQ483</f>
        <v>2.2400000000000002</v>
      </c>
      <c r="F1263" s="24"/>
      <c r="G1263" s="23" t="str">
        <f>Source!DI483</f>
        <v>*4)*1,1</v>
      </c>
      <c r="H1263" s="9">
        <f>Source!AV483</f>
        <v>1</v>
      </c>
      <c r="I1263" s="9"/>
      <c r="J1263" s="24"/>
      <c r="K1263" s="24">
        <f>Source!U483</f>
        <v>0.42060480000000006</v>
      </c>
    </row>
    <row r="1264" spans="1:22" ht="15" x14ac:dyDescent="0.25">
      <c r="A1264" s="27"/>
      <c r="B1264" s="27"/>
      <c r="C1264" s="27"/>
      <c r="D1264" s="27"/>
      <c r="E1264" s="27"/>
      <c r="F1264" s="27"/>
      <c r="G1264" s="27"/>
      <c r="H1264" s="27"/>
      <c r="I1264" s="40">
        <f>J1260+J1261+J1262</f>
        <v>365.61</v>
      </c>
      <c r="J1264" s="40"/>
      <c r="K1264" s="28">
        <f>IF(Source!I483&lt;&gt;0, ROUND(I1264/Source!I483, 2), 0)</f>
        <v>8567.31</v>
      </c>
      <c r="P1264" s="26">
        <f>I1264</f>
        <v>365.61</v>
      </c>
    </row>
    <row r="1266" spans="1:22" ht="15" x14ac:dyDescent="0.25">
      <c r="A1266" s="39" t="str">
        <f>CONCATENATE("Итого по подразделу: ",IF(Source!G488&lt;&gt;"Новый подраздел", Source!G488, ""))</f>
        <v>Итого по подразделу: Подраздел: Индивидуальный тепловой пункт ( ИТП )</v>
      </c>
      <c r="B1266" s="39"/>
      <c r="C1266" s="39"/>
      <c r="D1266" s="39"/>
      <c r="E1266" s="39"/>
      <c r="F1266" s="39"/>
      <c r="G1266" s="39"/>
      <c r="H1266" s="39"/>
      <c r="I1266" s="37">
        <f>SUM(P805:P1265)</f>
        <v>115149.23999999999</v>
      </c>
      <c r="J1266" s="38"/>
      <c r="K1266" s="19"/>
    </row>
    <row r="1269" spans="1:22" ht="16.5" x14ac:dyDescent="0.25">
      <c r="A1269" s="41" t="str">
        <f>CONCATENATE("Подраздел: ",IF(Source!G518&lt;&gt;"Новый подраздел", Source!G518, ""))</f>
        <v>Подраздел: Подраздел: Отопление</v>
      </c>
      <c r="B1269" s="41"/>
      <c r="C1269" s="41"/>
      <c r="D1269" s="41"/>
      <c r="E1269" s="41"/>
      <c r="F1269" s="41"/>
      <c r="G1269" s="41"/>
      <c r="H1269" s="41"/>
      <c r="I1269" s="41"/>
      <c r="J1269" s="41"/>
      <c r="K1269" s="41"/>
    </row>
    <row r="1270" spans="1:22" ht="42.75" x14ac:dyDescent="0.2">
      <c r="A1270" s="21">
        <v>162</v>
      </c>
      <c r="B1270" s="21" t="str">
        <f>Source!F527</f>
        <v>1.15-2101-1-1/1</v>
      </c>
      <c r="C1270" s="21" t="str">
        <f>Source!G527</f>
        <v>Осмотр магистральных неизолированных внутренних трубопроводов диаметром до 100 мм</v>
      </c>
      <c r="D1270" s="22" t="str">
        <f>Source!H527</f>
        <v>100 м</v>
      </c>
      <c r="E1270" s="9">
        <f>Source!I527</f>
        <v>2.9335</v>
      </c>
      <c r="F1270" s="24"/>
      <c r="G1270" s="23"/>
      <c r="H1270" s="9"/>
      <c r="I1270" s="9"/>
      <c r="J1270" s="24"/>
      <c r="K1270" s="24"/>
      <c r="Q1270">
        <f>ROUND((Source!BZ527/100)*ROUND((Source!AF527*Source!AV527)*Source!I527, 2), 2)</f>
        <v>3569.97</v>
      </c>
      <c r="R1270">
        <f>Source!X527</f>
        <v>3569.97</v>
      </c>
      <c r="S1270">
        <f>ROUND((Source!CA527/100)*ROUND((Source!AF527*Source!AV527)*Source!I527, 2), 2)</f>
        <v>510</v>
      </c>
      <c r="T1270">
        <f>Source!Y527</f>
        <v>510</v>
      </c>
      <c r="U1270">
        <f>ROUND((175/100)*ROUND((Source!AE527*Source!AV527)*Source!I527, 2), 2)</f>
        <v>0</v>
      </c>
      <c r="V1270">
        <f>ROUND((108/100)*ROUND(Source!CS527*Source!I527, 2), 2)</f>
        <v>0</v>
      </c>
    </row>
    <row r="1271" spans="1:22" ht="38.25" x14ac:dyDescent="0.2">
      <c r="C1271" s="25" t="str">
        <f>"Объем: "&amp;Source!I527&amp;"=(11058+"&amp;"90+"&amp;"131+"&amp;"32+"&amp;"100+"&amp;"220+"&amp;"73+"&amp;"30)*"&amp;"0,25*"&amp;"0,1/"&amp;"100"</f>
        <v>Объем: 2,9335=(11058+90+131+32+100+220+73+30)*0,25*0,1/100</v>
      </c>
    </row>
    <row r="1272" spans="1:22" ht="14.25" x14ac:dyDescent="0.2">
      <c r="A1272" s="21"/>
      <c r="B1272" s="21"/>
      <c r="C1272" s="21" t="s">
        <v>1437</v>
      </c>
      <c r="D1272" s="22"/>
      <c r="E1272" s="9"/>
      <c r="F1272" s="24">
        <f>Source!AO527</f>
        <v>434.63</v>
      </c>
      <c r="G1272" s="23" t="str">
        <f>Source!DG527</f>
        <v>*4</v>
      </c>
      <c r="H1272" s="9">
        <f>Source!AV527</f>
        <v>1</v>
      </c>
      <c r="I1272" s="9">
        <f>IF(Source!BA527&lt;&gt; 0, Source!BA527, 1)</f>
        <v>1</v>
      </c>
      <c r="J1272" s="24">
        <f>Source!S527</f>
        <v>5099.95</v>
      </c>
      <c r="K1272" s="24"/>
    </row>
    <row r="1273" spans="1:22" ht="14.25" x14ac:dyDescent="0.2">
      <c r="A1273" s="21"/>
      <c r="B1273" s="21"/>
      <c r="C1273" s="21" t="s">
        <v>1438</v>
      </c>
      <c r="D1273" s="22" t="s">
        <v>1439</v>
      </c>
      <c r="E1273" s="9">
        <f>Source!AT527</f>
        <v>70</v>
      </c>
      <c r="F1273" s="24"/>
      <c r="G1273" s="23"/>
      <c r="H1273" s="9"/>
      <c r="I1273" s="9"/>
      <c r="J1273" s="24">
        <f>SUM(R1270:R1272)</f>
        <v>3569.97</v>
      </c>
      <c r="K1273" s="24"/>
    </row>
    <row r="1274" spans="1:22" ht="14.25" x14ac:dyDescent="0.2">
      <c r="A1274" s="21"/>
      <c r="B1274" s="21"/>
      <c r="C1274" s="21" t="s">
        <v>1440</v>
      </c>
      <c r="D1274" s="22" t="s">
        <v>1439</v>
      </c>
      <c r="E1274" s="9">
        <f>Source!AU527</f>
        <v>10</v>
      </c>
      <c r="F1274" s="24"/>
      <c r="G1274" s="23"/>
      <c r="H1274" s="9"/>
      <c r="I1274" s="9"/>
      <c r="J1274" s="24">
        <f>SUM(T1270:T1273)</f>
        <v>510</v>
      </c>
      <c r="K1274" s="24"/>
    </row>
    <row r="1275" spans="1:22" ht="14.25" x14ac:dyDescent="0.2">
      <c r="A1275" s="21"/>
      <c r="B1275" s="21"/>
      <c r="C1275" s="21" t="s">
        <v>1441</v>
      </c>
      <c r="D1275" s="22" t="s">
        <v>1442</v>
      </c>
      <c r="E1275" s="9">
        <f>Source!AQ527</f>
        <v>0.9</v>
      </c>
      <c r="F1275" s="24"/>
      <c r="G1275" s="23" t="str">
        <f>Source!DI527</f>
        <v>*4</v>
      </c>
      <c r="H1275" s="9">
        <f>Source!AV527</f>
        <v>1</v>
      </c>
      <c r="I1275" s="9"/>
      <c r="J1275" s="24"/>
      <c r="K1275" s="24">
        <f>Source!U527</f>
        <v>10.560600000000001</v>
      </c>
    </row>
    <row r="1276" spans="1:22" ht="15" x14ac:dyDescent="0.25">
      <c r="A1276" s="27"/>
      <c r="B1276" s="27"/>
      <c r="C1276" s="27"/>
      <c r="D1276" s="27"/>
      <c r="E1276" s="27"/>
      <c r="F1276" s="27"/>
      <c r="G1276" s="27"/>
      <c r="H1276" s="27"/>
      <c r="I1276" s="40">
        <f>J1272+J1273+J1274</f>
        <v>9179.92</v>
      </c>
      <c r="J1276" s="40"/>
      <c r="K1276" s="28">
        <f>IF(Source!I527&lt;&gt;0, ROUND(I1276/Source!I527, 2), 0)</f>
        <v>3129.34</v>
      </c>
      <c r="P1276" s="26">
        <f>I1276</f>
        <v>9179.92</v>
      </c>
    </row>
    <row r="1277" spans="1:22" ht="95.25" x14ac:dyDescent="0.2">
      <c r="A1277" s="21">
        <v>163</v>
      </c>
      <c r="B1277" s="21" t="s">
        <v>1443</v>
      </c>
      <c r="C1277" s="21" t="s">
        <v>1444</v>
      </c>
      <c r="D1277" s="22" t="str">
        <f>Source!H528</f>
        <v>100 м</v>
      </c>
      <c r="E1277" s="9">
        <f>Source!I528</f>
        <v>8.8004999999999995</v>
      </c>
      <c r="F1277" s="24"/>
      <c r="G1277" s="23"/>
      <c r="H1277" s="9"/>
      <c r="I1277" s="9"/>
      <c r="J1277" s="24"/>
      <c r="K1277" s="24"/>
      <c r="Q1277">
        <f>ROUND((Source!BZ528/100)*ROUND((Source!AF528*Source!AV528)*Source!I528, 2), 2)</f>
        <v>34556.85</v>
      </c>
      <c r="R1277">
        <f>Source!X528</f>
        <v>34556.85</v>
      </c>
      <c r="S1277">
        <f>ROUND((Source!CA528/100)*ROUND((Source!AF528*Source!AV528)*Source!I528, 2), 2)</f>
        <v>4936.6899999999996</v>
      </c>
      <c r="T1277">
        <f>Source!Y528</f>
        <v>4936.6899999999996</v>
      </c>
      <c r="U1277">
        <f>ROUND((175/100)*ROUND((Source!AE528*Source!AV528)*Source!I528, 2), 2)</f>
        <v>0</v>
      </c>
      <c r="V1277">
        <f>ROUND((108/100)*ROUND(Source!CS528*Source!I528, 2), 2)</f>
        <v>0</v>
      </c>
    </row>
    <row r="1278" spans="1:22" ht="38.25" x14ac:dyDescent="0.2">
      <c r="C1278" s="25" t="str">
        <f>"Объем: "&amp;Source!I528&amp;"=(11058+"&amp;"90+"&amp;"131+"&amp;"32+"&amp;"100+"&amp;"220+"&amp;"73+"&amp;"30)*"&amp;"0,75*"&amp;"0,1/"&amp;"100"</f>
        <v>Объем: 8,8005=(11058+90+131+32+100+220+73+30)*0,75*0,1/100</v>
      </c>
    </row>
    <row r="1279" spans="1:22" ht="14.25" x14ac:dyDescent="0.2">
      <c r="A1279" s="21"/>
      <c r="B1279" s="21"/>
      <c r="C1279" s="21" t="s">
        <v>1437</v>
      </c>
      <c r="D1279" s="22"/>
      <c r="E1279" s="9"/>
      <c r="F1279" s="24">
        <f>Source!AO528</f>
        <v>1274.9000000000001</v>
      </c>
      <c r="G1279" s="23" t="str">
        <f>Source!DG528</f>
        <v>*4)*1,1</v>
      </c>
      <c r="H1279" s="9">
        <f>Source!AV528</f>
        <v>1</v>
      </c>
      <c r="I1279" s="9">
        <f>IF(Source!BA528&lt;&gt; 0, Source!BA528, 1)</f>
        <v>1</v>
      </c>
      <c r="J1279" s="24">
        <f>Source!S528</f>
        <v>49366.93</v>
      </c>
      <c r="K1279" s="24"/>
    </row>
    <row r="1280" spans="1:22" ht="14.25" x14ac:dyDescent="0.2">
      <c r="A1280" s="21"/>
      <c r="B1280" s="21"/>
      <c r="C1280" s="21" t="s">
        <v>1438</v>
      </c>
      <c r="D1280" s="22" t="s">
        <v>1439</v>
      </c>
      <c r="E1280" s="9">
        <f>Source!AT528</f>
        <v>70</v>
      </c>
      <c r="F1280" s="24"/>
      <c r="G1280" s="23"/>
      <c r="H1280" s="9"/>
      <c r="I1280" s="9"/>
      <c r="J1280" s="24">
        <f>SUM(R1277:R1279)</f>
        <v>34556.85</v>
      </c>
      <c r="K1280" s="24"/>
    </row>
    <row r="1281" spans="1:22" ht="14.25" x14ac:dyDescent="0.2">
      <c r="A1281" s="21"/>
      <c r="B1281" s="21"/>
      <c r="C1281" s="21" t="s">
        <v>1440</v>
      </c>
      <c r="D1281" s="22" t="s">
        <v>1439</v>
      </c>
      <c r="E1281" s="9">
        <f>Source!AU528</f>
        <v>10</v>
      </c>
      <c r="F1281" s="24"/>
      <c r="G1281" s="23"/>
      <c r="H1281" s="9"/>
      <c r="I1281" s="9"/>
      <c r="J1281" s="24">
        <f>SUM(T1277:T1280)</f>
        <v>4936.6899999999996</v>
      </c>
      <c r="K1281" s="24"/>
    </row>
    <row r="1282" spans="1:22" ht="14.25" x14ac:dyDescent="0.2">
      <c r="A1282" s="21"/>
      <c r="B1282" s="21"/>
      <c r="C1282" s="21" t="s">
        <v>1441</v>
      </c>
      <c r="D1282" s="22" t="s">
        <v>1442</v>
      </c>
      <c r="E1282" s="9">
        <f>Source!AQ528</f>
        <v>2.64</v>
      </c>
      <c r="F1282" s="24"/>
      <c r="G1282" s="23" t="str">
        <f>Source!DI528</f>
        <v>*4)*1,1</v>
      </c>
      <c r="H1282" s="9">
        <f>Source!AV528</f>
        <v>1</v>
      </c>
      <c r="I1282" s="9"/>
      <c r="J1282" s="24"/>
      <c r="K1282" s="24">
        <f>Source!U528</f>
        <v>102.22660800000001</v>
      </c>
    </row>
    <row r="1283" spans="1:22" ht="15" x14ac:dyDescent="0.25">
      <c r="A1283" s="27"/>
      <c r="B1283" s="27"/>
      <c r="C1283" s="27"/>
      <c r="D1283" s="27"/>
      <c r="E1283" s="27"/>
      <c r="F1283" s="27"/>
      <c r="G1283" s="27"/>
      <c r="H1283" s="27"/>
      <c r="I1283" s="40">
        <f>J1279+J1280+J1281</f>
        <v>88860.47</v>
      </c>
      <c r="J1283" s="40"/>
      <c r="K1283" s="28">
        <f>IF(Source!I528&lt;&gt;0, ROUND(I1283/Source!I528, 2), 0)</f>
        <v>10097.209999999999</v>
      </c>
      <c r="P1283" s="26">
        <f>I1283</f>
        <v>88860.47</v>
      </c>
    </row>
    <row r="1284" spans="1:22" ht="71.25" x14ac:dyDescent="0.2">
      <c r="A1284" s="21">
        <v>164</v>
      </c>
      <c r="B1284" s="21" t="str">
        <f>Source!F533</f>
        <v>1.23-2103-41-1/1</v>
      </c>
      <c r="C1284" s="21" t="str">
        <f>Source!G533</f>
        <v>Техническое обслуживание регулирующего клапана /Блок коллекторный из нержавеющей стаи с регулировочными и балансировочными клапанами</v>
      </c>
      <c r="D1284" s="22" t="str">
        <f>Source!H533</f>
        <v>шт.</v>
      </c>
      <c r="E1284" s="9">
        <f>Source!I533</f>
        <v>17</v>
      </c>
      <c r="F1284" s="24"/>
      <c r="G1284" s="23"/>
      <c r="H1284" s="9"/>
      <c r="I1284" s="9"/>
      <c r="J1284" s="24"/>
      <c r="K1284" s="24"/>
      <c r="Q1284">
        <f>ROUND((Source!BZ533/100)*ROUND((Source!AF533*Source!AV533)*Source!I533, 2), 2)</f>
        <v>4252.58</v>
      </c>
      <c r="R1284">
        <f>Source!X533</f>
        <v>4252.58</v>
      </c>
      <c r="S1284">
        <f>ROUND((Source!CA533/100)*ROUND((Source!AF533*Source!AV533)*Source!I533, 2), 2)</f>
        <v>607.51</v>
      </c>
      <c r="T1284">
        <f>Source!Y533</f>
        <v>607.51</v>
      </c>
      <c r="U1284">
        <f>ROUND((175/100)*ROUND((Source!AE533*Source!AV533)*Source!I533, 2), 2)</f>
        <v>2886.35</v>
      </c>
      <c r="V1284">
        <f>ROUND((108/100)*ROUND(Source!CS533*Source!I533, 2), 2)</f>
        <v>1781.29</v>
      </c>
    </row>
    <row r="1285" spans="1:22" ht="14.25" x14ac:dyDescent="0.2">
      <c r="A1285" s="21"/>
      <c r="B1285" s="21"/>
      <c r="C1285" s="21" t="s">
        <v>1437</v>
      </c>
      <c r="D1285" s="22"/>
      <c r="E1285" s="9"/>
      <c r="F1285" s="24">
        <f>Source!AO533</f>
        <v>178.68</v>
      </c>
      <c r="G1285" s="23" t="str">
        <f>Source!DG533</f>
        <v>*2</v>
      </c>
      <c r="H1285" s="9">
        <f>Source!AV533</f>
        <v>1</v>
      </c>
      <c r="I1285" s="9">
        <f>IF(Source!BA533&lt;&gt; 0, Source!BA533, 1)</f>
        <v>1</v>
      </c>
      <c r="J1285" s="24">
        <f>Source!S533</f>
        <v>6075.12</v>
      </c>
      <c r="K1285" s="24"/>
    </row>
    <row r="1286" spans="1:22" ht="14.25" x14ac:dyDescent="0.2">
      <c r="A1286" s="21"/>
      <c r="B1286" s="21"/>
      <c r="C1286" s="21" t="s">
        <v>1446</v>
      </c>
      <c r="D1286" s="22"/>
      <c r="E1286" s="9"/>
      <c r="F1286" s="24">
        <f>Source!AM533</f>
        <v>89.43</v>
      </c>
      <c r="G1286" s="23" t="str">
        <f>Source!DE533</f>
        <v>*2</v>
      </c>
      <c r="H1286" s="9">
        <f>Source!AV533</f>
        <v>1</v>
      </c>
      <c r="I1286" s="9">
        <f>IF(Source!BB533&lt;&gt; 0, Source!BB533, 1)</f>
        <v>1</v>
      </c>
      <c r="J1286" s="24">
        <f>Source!Q533</f>
        <v>3040.62</v>
      </c>
      <c r="K1286" s="24"/>
    </row>
    <row r="1287" spans="1:22" ht="14.25" x14ac:dyDescent="0.2">
      <c r="A1287" s="21"/>
      <c r="B1287" s="21"/>
      <c r="C1287" s="21" t="s">
        <v>1447</v>
      </c>
      <c r="D1287" s="22"/>
      <c r="E1287" s="9"/>
      <c r="F1287" s="24">
        <f>Source!AN533</f>
        <v>48.51</v>
      </c>
      <c r="G1287" s="23" t="str">
        <f>Source!DF533</f>
        <v>*2</v>
      </c>
      <c r="H1287" s="9">
        <f>Source!AV533</f>
        <v>1</v>
      </c>
      <c r="I1287" s="9">
        <f>IF(Source!BS533&lt;&gt; 0, Source!BS533, 1)</f>
        <v>1</v>
      </c>
      <c r="J1287" s="29">
        <f>Source!R533</f>
        <v>1649.34</v>
      </c>
      <c r="K1287" s="24"/>
    </row>
    <row r="1288" spans="1:22" ht="14.25" x14ac:dyDescent="0.2">
      <c r="A1288" s="21"/>
      <c r="B1288" s="21"/>
      <c r="C1288" s="21" t="s">
        <v>1438</v>
      </c>
      <c r="D1288" s="22" t="s">
        <v>1439</v>
      </c>
      <c r="E1288" s="9">
        <f>Source!AT533</f>
        <v>70</v>
      </c>
      <c r="F1288" s="24"/>
      <c r="G1288" s="23"/>
      <c r="H1288" s="9"/>
      <c r="I1288" s="9"/>
      <c r="J1288" s="24">
        <f>SUM(R1284:R1287)</f>
        <v>4252.58</v>
      </c>
      <c r="K1288" s="24"/>
    </row>
    <row r="1289" spans="1:22" ht="14.25" x14ac:dyDescent="0.2">
      <c r="A1289" s="21"/>
      <c r="B1289" s="21"/>
      <c r="C1289" s="21" t="s">
        <v>1440</v>
      </c>
      <c r="D1289" s="22" t="s">
        <v>1439</v>
      </c>
      <c r="E1289" s="9">
        <f>Source!AU533</f>
        <v>10</v>
      </c>
      <c r="F1289" s="24"/>
      <c r="G1289" s="23"/>
      <c r="H1289" s="9"/>
      <c r="I1289" s="9"/>
      <c r="J1289" s="24">
        <f>SUM(T1284:T1288)</f>
        <v>607.51</v>
      </c>
      <c r="K1289" s="24"/>
    </row>
    <row r="1290" spans="1:22" ht="14.25" x14ac:dyDescent="0.2">
      <c r="A1290" s="21"/>
      <c r="B1290" s="21"/>
      <c r="C1290" s="21" t="s">
        <v>1448</v>
      </c>
      <c r="D1290" s="22" t="s">
        <v>1439</v>
      </c>
      <c r="E1290" s="9">
        <f>108</f>
        <v>108</v>
      </c>
      <c r="F1290" s="24"/>
      <c r="G1290" s="23"/>
      <c r="H1290" s="9"/>
      <c r="I1290" s="9"/>
      <c r="J1290" s="24">
        <f>SUM(V1284:V1289)</f>
        <v>1781.29</v>
      </c>
      <c r="K1290" s="24"/>
    </row>
    <row r="1291" spans="1:22" ht="14.25" x14ac:dyDescent="0.2">
      <c r="A1291" s="21"/>
      <c r="B1291" s="21"/>
      <c r="C1291" s="21" t="s">
        <v>1441</v>
      </c>
      <c r="D1291" s="22" t="s">
        <v>1442</v>
      </c>
      <c r="E1291" s="9">
        <f>Source!AQ533</f>
        <v>0.37</v>
      </c>
      <c r="F1291" s="24"/>
      <c r="G1291" s="23" t="str">
        <f>Source!DI533</f>
        <v>*2</v>
      </c>
      <c r="H1291" s="9">
        <f>Source!AV533</f>
        <v>1</v>
      </c>
      <c r="I1291" s="9"/>
      <c r="J1291" s="24"/>
      <c r="K1291" s="24">
        <f>Source!U533</f>
        <v>12.58</v>
      </c>
    </row>
    <row r="1292" spans="1:22" ht="15" x14ac:dyDescent="0.25">
      <c r="A1292" s="27"/>
      <c r="B1292" s="27"/>
      <c r="C1292" s="27"/>
      <c r="D1292" s="27"/>
      <c r="E1292" s="27"/>
      <c r="F1292" s="27"/>
      <c r="G1292" s="27"/>
      <c r="H1292" s="27"/>
      <c r="I1292" s="40">
        <f>J1285+J1286+J1288+J1289+J1290</f>
        <v>15757.119999999999</v>
      </c>
      <c r="J1292" s="40"/>
      <c r="K1292" s="28">
        <f>IF(Source!I533&lt;&gt;0, ROUND(I1292/Source!I533, 2), 0)</f>
        <v>926.89</v>
      </c>
      <c r="P1292" s="26">
        <f>I1292</f>
        <v>15757.119999999999</v>
      </c>
    </row>
    <row r="1293" spans="1:22" ht="57" x14ac:dyDescent="0.2">
      <c r="A1293" s="21">
        <v>165</v>
      </c>
      <c r="B1293" s="21" t="str">
        <f>Source!F534</f>
        <v>1.23-2103-41-1/1</v>
      </c>
      <c r="C1293" s="21" t="str">
        <f>Source!G534</f>
        <v>Техническое обслуживание регулирующего клапана /Запорный кран ВР-ВР 1" VT.217.N.06 VALTEC-Россия</v>
      </c>
      <c r="D1293" s="22" t="str">
        <f>Source!H534</f>
        <v>шт.</v>
      </c>
      <c r="E1293" s="9">
        <f>Source!I534</f>
        <v>24</v>
      </c>
      <c r="F1293" s="24"/>
      <c r="G1293" s="23"/>
      <c r="H1293" s="9"/>
      <c r="I1293" s="9"/>
      <c r="J1293" s="24"/>
      <c r="K1293" s="24"/>
      <c r="Q1293">
        <f>ROUND((Source!BZ534/100)*ROUND((Source!AF534*Source!AV534)*Source!I534, 2), 2)</f>
        <v>3001.82</v>
      </c>
      <c r="R1293">
        <f>Source!X534</f>
        <v>3001.82</v>
      </c>
      <c r="S1293">
        <f>ROUND((Source!CA534/100)*ROUND((Source!AF534*Source!AV534)*Source!I534, 2), 2)</f>
        <v>428.83</v>
      </c>
      <c r="T1293">
        <f>Source!Y534</f>
        <v>428.83</v>
      </c>
      <c r="U1293">
        <f>ROUND((175/100)*ROUND((Source!AE534*Source!AV534)*Source!I534, 2), 2)</f>
        <v>2037.42</v>
      </c>
      <c r="V1293">
        <f>ROUND((108/100)*ROUND(Source!CS534*Source!I534, 2), 2)</f>
        <v>1257.3800000000001</v>
      </c>
    </row>
    <row r="1294" spans="1:22" ht="14.25" x14ac:dyDescent="0.2">
      <c r="A1294" s="21"/>
      <c r="B1294" s="21"/>
      <c r="C1294" s="21" t="s">
        <v>1437</v>
      </c>
      <c r="D1294" s="22"/>
      <c r="E1294" s="9"/>
      <c r="F1294" s="24">
        <f>Source!AO534</f>
        <v>178.68</v>
      </c>
      <c r="G1294" s="23" t="str">
        <f>Source!DG534</f>
        <v/>
      </c>
      <c r="H1294" s="9">
        <f>Source!AV534</f>
        <v>1</v>
      </c>
      <c r="I1294" s="9">
        <f>IF(Source!BA534&lt;&gt; 0, Source!BA534, 1)</f>
        <v>1</v>
      </c>
      <c r="J1294" s="24">
        <f>Source!S534</f>
        <v>4288.32</v>
      </c>
      <c r="K1294" s="24"/>
    </row>
    <row r="1295" spans="1:22" ht="14.25" x14ac:dyDescent="0.2">
      <c r="A1295" s="21"/>
      <c r="B1295" s="21"/>
      <c r="C1295" s="21" t="s">
        <v>1446</v>
      </c>
      <c r="D1295" s="22"/>
      <c r="E1295" s="9"/>
      <c r="F1295" s="24">
        <f>Source!AM534</f>
        <v>89.43</v>
      </c>
      <c r="G1295" s="23" t="str">
        <f>Source!DE534</f>
        <v/>
      </c>
      <c r="H1295" s="9">
        <f>Source!AV534</f>
        <v>1</v>
      </c>
      <c r="I1295" s="9">
        <f>IF(Source!BB534&lt;&gt; 0, Source!BB534, 1)</f>
        <v>1</v>
      </c>
      <c r="J1295" s="24">
        <f>Source!Q534</f>
        <v>2146.3200000000002</v>
      </c>
      <c r="K1295" s="24"/>
    </row>
    <row r="1296" spans="1:22" ht="14.25" x14ac:dyDescent="0.2">
      <c r="A1296" s="21"/>
      <c r="B1296" s="21"/>
      <c r="C1296" s="21" t="s">
        <v>1447</v>
      </c>
      <c r="D1296" s="22"/>
      <c r="E1296" s="9"/>
      <c r="F1296" s="24">
        <f>Source!AN534</f>
        <v>48.51</v>
      </c>
      <c r="G1296" s="23" t="str">
        <f>Source!DF534</f>
        <v/>
      </c>
      <c r="H1296" s="9">
        <f>Source!AV534</f>
        <v>1</v>
      </c>
      <c r="I1296" s="9">
        <f>IF(Source!BS534&lt;&gt; 0, Source!BS534, 1)</f>
        <v>1</v>
      </c>
      <c r="J1296" s="29">
        <f>Source!R534</f>
        <v>1164.24</v>
      </c>
      <c r="K1296" s="24"/>
    </row>
    <row r="1297" spans="1:22" ht="14.25" x14ac:dyDescent="0.2">
      <c r="A1297" s="21"/>
      <c r="B1297" s="21"/>
      <c r="C1297" s="21" t="s">
        <v>1438</v>
      </c>
      <c r="D1297" s="22" t="s">
        <v>1439</v>
      </c>
      <c r="E1297" s="9">
        <f>Source!AT534</f>
        <v>70</v>
      </c>
      <c r="F1297" s="24"/>
      <c r="G1297" s="23"/>
      <c r="H1297" s="9"/>
      <c r="I1297" s="9"/>
      <c r="J1297" s="24">
        <f>SUM(R1293:R1296)</f>
        <v>3001.82</v>
      </c>
      <c r="K1297" s="24"/>
    </row>
    <row r="1298" spans="1:22" ht="14.25" x14ac:dyDescent="0.2">
      <c r="A1298" s="21"/>
      <c r="B1298" s="21"/>
      <c r="C1298" s="21" t="s">
        <v>1440</v>
      </c>
      <c r="D1298" s="22" t="s">
        <v>1439</v>
      </c>
      <c r="E1298" s="9">
        <f>Source!AU534</f>
        <v>10</v>
      </c>
      <c r="F1298" s="24"/>
      <c r="G1298" s="23"/>
      <c r="H1298" s="9"/>
      <c r="I1298" s="9"/>
      <c r="J1298" s="24">
        <f>SUM(T1293:T1297)</f>
        <v>428.83</v>
      </c>
      <c r="K1298" s="24"/>
    </row>
    <row r="1299" spans="1:22" ht="14.25" x14ac:dyDescent="0.2">
      <c r="A1299" s="21"/>
      <c r="B1299" s="21"/>
      <c r="C1299" s="21" t="s">
        <v>1448</v>
      </c>
      <c r="D1299" s="22" t="s">
        <v>1439</v>
      </c>
      <c r="E1299" s="9">
        <f>108</f>
        <v>108</v>
      </c>
      <c r="F1299" s="24"/>
      <c r="G1299" s="23"/>
      <c r="H1299" s="9"/>
      <c r="I1299" s="9"/>
      <c r="J1299" s="24">
        <f>SUM(V1293:V1298)</f>
        <v>1257.3800000000001</v>
      </c>
      <c r="K1299" s="24"/>
    </row>
    <row r="1300" spans="1:22" ht="14.25" x14ac:dyDescent="0.2">
      <c r="A1300" s="21"/>
      <c r="B1300" s="21"/>
      <c r="C1300" s="21" t="s">
        <v>1441</v>
      </c>
      <c r="D1300" s="22" t="s">
        <v>1442</v>
      </c>
      <c r="E1300" s="9">
        <f>Source!AQ534</f>
        <v>0.37</v>
      </c>
      <c r="F1300" s="24"/>
      <c r="G1300" s="23" t="str">
        <f>Source!DI534</f>
        <v/>
      </c>
      <c r="H1300" s="9">
        <f>Source!AV534</f>
        <v>1</v>
      </c>
      <c r="I1300" s="9"/>
      <c r="J1300" s="24"/>
      <c r="K1300" s="24">
        <f>Source!U534</f>
        <v>8.879999999999999</v>
      </c>
    </row>
    <row r="1301" spans="1:22" ht="15" x14ac:dyDescent="0.25">
      <c r="A1301" s="27"/>
      <c r="B1301" s="27"/>
      <c r="C1301" s="27"/>
      <c r="D1301" s="27"/>
      <c r="E1301" s="27"/>
      <c r="F1301" s="27"/>
      <c r="G1301" s="27"/>
      <c r="H1301" s="27"/>
      <c r="I1301" s="40">
        <f>J1294+J1295+J1297+J1298+J1299</f>
        <v>11122.669999999998</v>
      </c>
      <c r="J1301" s="40"/>
      <c r="K1301" s="28">
        <f>IF(Source!I534&lt;&gt;0, ROUND(I1301/Source!I534, 2), 0)</f>
        <v>463.44</v>
      </c>
      <c r="P1301" s="26">
        <f>I1301</f>
        <v>11122.669999999998</v>
      </c>
    </row>
    <row r="1302" spans="1:22" ht="42.75" x14ac:dyDescent="0.2">
      <c r="A1302" s="21">
        <v>166</v>
      </c>
      <c r="B1302" s="21" t="str">
        <f>Source!F535</f>
        <v>1.23-2103-41-1/1</v>
      </c>
      <c r="C1302" s="21" t="str">
        <f>Source!G535</f>
        <v>Техническое обслуживание регулирующего клапана /Головка термостатическая</v>
      </c>
      <c r="D1302" s="22" t="str">
        <f>Source!H535</f>
        <v>шт.</v>
      </c>
      <c r="E1302" s="9">
        <f>Source!I535</f>
        <v>254</v>
      </c>
      <c r="F1302" s="24"/>
      <c r="G1302" s="23"/>
      <c r="H1302" s="9"/>
      <c r="I1302" s="9"/>
      <c r="J1302" s="24"/>
      <c r="K1302" s="24"/>
      <c r="Q1302">
        <f>ROUND((Source!BZ535/100)*ROUND((Source!AF535*Source!AV535)*Source!I535, 2), 2)</f>
        <v>31769.3</v>
      </c>
      <c r="R1302">
        <f>Source!X535</f>
        <v>31769.3</v>
      </c>
      <c r="S1302">
        <f>ROUND((Source!CA535/100)*ROUND((Source!AF535*Source!AV535)*Source!I535, 2), 2)</f>
        <v>4538.47</v>
      </c>
      <c r="T1302">
        <f>Source!Y535</f>
        <v>4538.47</v>
      </c>
      <c r="U1302">
        <f>ROUND((175/100)*ROUND((Source!AE535*Source!AV535)*Source!I535, 2), 2)</f>
        <v>21562.7</v>
      </c>
      <c r="V1302">
        <f>ROUND((108/100)*ROUND(Source!CS535*Source!I535, 2), 2)</f>
        <v>13307.26</v>
      </c>
    </row>
    <row r="1303" spans="1:22" ht="14.25" x14ac:dyDescent="0.2">
      <c r="A1303" s="21"/>
      <c r="B1303" s="21"/>
      <c r="C1303" s="21" t="s">
        <v>1437</v>
      </c>
      <c r="D1303" s="22"/>
      <c r="E1303" s="9"/>
      <c r="F1303" s="24">
        <f>Source!AO535</f>
        <v>178.68</v>
      </c>
      <c r="G1303" s="23" t="str">
        <f>Source!DG535</f>
        <v/>
      </c>
      <c r="H1303" s="9">
        <f>Source!AV535</f>
        <v>1</v>
      </c>
      <c r="I1303" s="9">
        <f>IF(Source!BA535&lt;&gt; 0, Source!BA535, 1)</f>
        <v>1</v>
      </c>
      <c r="J1303" s="24">
        <f>Source!S535</f>
        <v>45384.72</v>
      </c>
      <c r="K1303" s="24"/>
    </row>
    <row r="1304" spans="1:22" ht="14.25" x14ac:dyDescent="0.2">
      <c r="A1304" s="21"/>
      <c r="B1304" s="21"/>
      <c r="C1304" s="21" t="s">
        <v>1446</v>
      </c>
      <c r="D1304" s="22"/>
      <c r="E1304" s="9"/>
      <c r="F1304" s="24">
        <f>Source!AM535</f>
        <v>89.43</v>
      </c>
      <c r="G1304" s="23" t="str">
        <f>Source!DE535</f>
        <v/>
      </c>
      <c r="H1304" s="9">
        <f>Source!AV535</f>
        <v>1</v>
      </c>
      <c r="I1304" s="9">
        <f>IF(Source!BB535&lt;&gt; 0, Source!BB535, 1)</f>
        <v>1</v>
      </c>
      <c r="J1304" s="24">
        <f>Source!Q535</f>
        <v>22715.22</v>
      </c>
      <c r="K1304" s="24"/>
    </row>
    <row r="1305" spans="1:22" ht="14.25" x14ac:dyDescent="0.2">
      <c r="A1305" s="21"/>
      <c r="B1305" s="21"/>
      <c r="C1305" s="21" t="s">
        <v>1447</v>
      </c>
      <c r="D1305" s="22"/>
      <c r="E1305" s="9"/>
      <c r="F1305" s="24">
        <f>Source!AN535</f>
        <v>48.51</v>
      </c>
      <c r="G1305" s="23" t="str">
        <f>Source!DF535</f>
        <v/>
      </c>
      <c r="H1305" s="9">
        <f>Source!AV535</f>
        <v>1</v>
      </c>
      <c r="I1305" s="9">
        <f>IF(Source!BS535&lt;&gt; 0, Source!BS535, 1)</f>
        <v>1</v>
      </c>
      <c r="J1305" s="29">
        <f>Source!R535</f>
        <v>12321.54</v>
      </c>
      <c r="K1305" s="24"/>
    </row>
    <row r="1306" spans="1:22" ht="14.25" x14ac:dyDescent="0.2">
      <c r="A1306" s="21"/>
      <c r="B1306" s="21"/>
      <c r="C1306" s="21" t="s">
        <v>1438</v>
      </c>
      <c r="D1306" s="22" t="s">
        <v>1439</v>
      </c>
      <c r="E1306" s="9">
        <f>Source!AT535</f>
        <v>70</v>
      </c>
      <c r="F1306" s="24"/>
      <c r="G1306" s="23"/>
      <c r="H1306" s="9"/>
      <c r="I1306" s="9"/>
      <c r="J1306" s="24">
        <f>SUM(R1302:R1305)</f>
        <v>31769.3</v>
      </c>
      <c r="K1306" s="24"/>
    </row>
    <row r="1307" spans="1:22" ht="14.25" x14ac:dyDescent="0.2">
      <c r="A1307" s="21"/>
      <c r="B1307" s="21"/>
      <c r="C1307" s="21" t="s">
        <v>1440</v>
      </c>
      <c r="D1307" s="22" t="s">
        <v>1439</v>
      </c>
      <c r="E1307" s="9">
        <f>Source!AU535</f>
        <v>10</v>
      </c>
      <c r="F1307" s="24"/>
      <c r="G1307" s="23"/>
      <c r="H1307" s="9"/>
      <c r="I1307" s="9"/>
      <c r="J1307" s="24">
        <f>SUM(T1302:T1306)</f>
        <v>4538.47</v>
      </c>
      <c r="K1307" s="24"/>
    </row>
    <row r="1308" spans="1:22" ht="14.25" x14ac:dyDescent="0.2">
      <c r="A1308" s="21"/>
      <c r="B1308" s="21"/>
      <c r="C1308" s="21" t="s">
        <v>1448</v>
      </c>
      <c r="D1308" s="22" t="s">
        <v>1439</v>
      </c>
      <c r="E1308" s="9">
        <f>108</f>
        <v>108</v>
      </c>
      <c r="F1308" s="24"/>
      <c r="G1308" s="23"/>
      <c r="H1308" s="9"/>
      <c r="I1308" s="9"/>
      <c r="J1308" s="24">
        <f>SUM(V1302:V1307)</f>
        <v>13307.26</v>
      </c>
      <c r="K1308" s="24"/>
    </row>
    <row r="1309" spans="1:22" ht="14.25" x14ac:dyDescent="0.2">
      <c r="A1309" s="21"/>
      <c r="B1309" s="21"/>
      <c r="C1309" s="21" t="s">
        <v>1441</v>
      </c>
      <c r="D1309" s="22" t="s">
        <v>1442</v>
      </c>
      <c r="E1309" s="9">
        <f>Source!AQ535</f>
        <v>0.37</v>
      </c>
      <c r="F1309" s="24"/>
      <c r="G1309" s="23" t="str">
        <f>Source!DI535</f>
        <v/>
      </c>
      <c r="H1309" s="9">
        <f>Source!AV535</f>
        <v>1</v>
      </c>
      <c r="I1309" s="9"/>
      <c r="J1309" s="24"/>
      <c r="K1309" s="24">
        <f>Source!U535</f>
        <v>93.98</v>
      </c>
    </row>
    <row r="1310" spans="1:22" ht="15" x14ac:dyDescent="0.25">
      <c r="A1310" s="27"/>
      <c r="B1310" s="27"/>
      <c r="C1310" s="27"/>
      <c r="D1310" s="27"/>
      <c r="E1310" s="27"/>
      <c r="F1310" s="27"/>
      <c r="G1310" s="27"/>
      <c r="H1310" s="27"/>
      <c r="I1310" s="40">
        <f>J1303+J1304+J1306+J1307+J1308</f>
        <v>117714.97</v>
      </c>
      <c r="J1310" s="40"/>
      <c r="K1310" s="28">
        <f>IF(Source!I535&lt;&gt;0, ROUND(I1310/Source!I535, 2), 0)</f>
        <v>463.44</v>
      </c>
      <c r="P1310" s="26">
        <f>I1310</f>
        <v>117714.97</v>
      </c>
    </row>
    <row r="1311" spans="1:22" ht="42.75" x14ac:dyDescent="0.2">
      <c r="A1311" s="21">
        <v>167</v>
      </c>
      <c r="B1311" s="21" t="str">
        <f>Source!F536</f>
        <v>1.23-2103-41-1/1</v>
      </c>
      <c r="C1311" s="21" t="str">
        <f>Source!G536</f>
        <v>Техническое обслуживание регулирующего клапана /Ручной балансировочный клапан</v>
      </c>
      <c r="D1311" s="22" t="str">
        <f>Source!H536</f>
        <v>шт.</v>
      </c>
      <c r="E1311" s="9">
        <f>Source!I536</f>
        <v>14</v>
      </c>
      <c r="F1311" s="24"/>
      <c r="G1311" s="23"/>
      <c r="H1311" s="9"/>
      <c r="I1311" s="9"/>
      <c r="J1311" s="24"/>
      <c r="K1311" s="24"/>
      <c r="Q1311">
        <f>ROUND((Source!BZ536/100)*ROUND((Source!AF536*Source!AV536)*Source!I536, 2), 2)</f>
        <v>1751.06</v>
      </c>
      <c r="R1311">
        <f>Source!X536</f>
        <v>1751.06</v>
      </c>
      <c r="S1311">
        <f>ROUND((Source!CA536/100)*ROUND((Source!AF536*Source!AV536)*Source!I536, 2), 2)</f>
        <v>250.15</v>
      </c>
      <c r="T1311">
        <f>Source!Y536</f>
        <v>250.15</v>
      </c>
      <c r="U1311">
        <f>ROUND((175/100)*ROUND((Source!AE536*Source!AV536)*Source!I536, 2), 2)</f>
        <v>1188.5</v>
      </c>
      <c r="V1311">
        <f>ROUND((108/100)*ROUND(Source!CS536*Source!I536, 2), 2)</f>
        <v>733.47</v>
      </c>
    </row>
    <row r="1312" spans="1:22" ht="14.25" x14ac:dyDescent="0.2">
      <c r="A1312" s="21"/>
      <c r="B1312" s="21"/>
      <c r="C1312" s="21" t="s">
        <v>1437</v>
      </c>
      <c r="D1312" s="22"/>
      <c r="E1312" s="9"/>
      <c r="F1312" s="24">
        <f>Source!AO536</f>
        <v>178.68</v>
      </c>
      <c r="G1312" s="23" t="str">
        <f>Source!DG536</f>
        <v/>
      </c>
      <c r="H1312" s="9">
        <f>Source!AV536</f>
        <v>1</v>
      </c>
      <c r="I1312" s="9">
        <f>IF(Source!BA536&lt;&gt; 0, Source!BA536, 1)</f>
        <v>1</v>
      </c>
      <c r="J1312" s="24">
        <f>Source!S536</f>
        <v>2501.52</v>
      </c>
      <c r="K1312" s="24"/>
    </row>
    <row r="1313" spans="1:22" ht="14.25" x14ac:dyDescent="0.2">
      <c r="A1313" s="21"/>
      <c r="B1313" s="21"/>
      <c r="C1313" s="21" t="s">
        <v>1446</v>
      </c>
      <c r="D1313" s="22"/>
      <c r="E1313" s="9"/>
      <c r="F1313" s="24">
        <f>Source!AM536</f>
        <v>89.43</v>
      </c>
      <c r="G1313" s="23" t="str">
        <f>Source!DE536</f>
        <v/>
      </c>
      <c r="H1313" s="9">
        <f>Source!AV536</f>
        <v>1</v>
      </c>
      <c r="I1313" s="9">
        <f>IF(Source!BB536&lt;&gt; 0, Source!BB536, 1)</f>
        <v>1</v>
      </c>
      <c r="J1313" s="24">
        <f>Source!Q536</f>
        <v>1252.02</v>
      </c>
      <c r="K1313" s="24"/>
    </row>
    <row r="1314" spans="1:22" ht="14.25" x14ac:dyDescent="0.2">
      <c r="A1314" s="21"/>
      <c r="B1314" s="21"/>
      <c r="C1314" s="21" t="s">
        <v>1447</v>
      </c>
      <c r="D1314" s="22"/>
      <c r="E1314" s="9"/>
      <c r="F1314" s="24">
        <f>Source!AN536</f>
        <v>48.51</v>
      </c>
      <c r="G1314" s="23" t="str">
        <f>Source!DF536</f>
        <v/>
      </c>
      <c r="H1314" s="9">
        <f>Source!AV536</f>
        <v>1</v>
      </c>
      <c r="I1314" s="9">
        <f>IF(Source!BS536&lt;&gt; 0, Source!BS536, 1)</f>
        <v>1</v>
      </c>
      <c r="J1314" s="29">
        <f>Source!R536</f>
        <v>679.14</v>
      </c>
      <c r="K1314" s="24"/>
    </row>
    <row r="1315" spans="1:22" ht="14.25" x14ac:dyDescent="0.2">
      <c r="A1315" s="21"/>
      <c r="B1315" s="21"/>
      <c r="C1315" s="21" t="s">
        <v>1438</v>
      </c>
      <c r="D1315" s="22" t="s">
        <v>1439</v>
      </c>
      <c r="E1315" s="9">
        <f>Source!AT536</f>
        <v>70</v>
      </c>
      <c r="F1315" s="24"/>
      <c r="G1315" s="23"/>
      <c r="H1315" s="9"/>
      <c r="I1315" s="9"/>
      <c r="J1315" s="24">
        <f>SUM(R1311:R1314)</f>
        <v>1751.06</v>
      </c>
      <c r="K1315" s="24"/>
    </row>
    <row r="1316" spans="1:22" ht="14.25" x14ac:dyDescent="0.2">
      <c r="A1316" s="21"/>
      <c r="B1316" s="21"/>
      <c r="C1316" s="21" t="s">
        <v>1440</v>
      </c>
      <c r="D1316" s="22" t="s">
        <v>1439</v>
      </c>
      <c r="E1316" s="9">
        <f>Source!AU536</f>
        <v>10</v>
      </c>
      <c r="F1316" s="24"/>
      <c r="G1316" s="23"/>
      <c r="H1316" s="9"/>
      <c r="I1316" s="9"/>
      <c r="J1316" s="24">
        <f>SUM(T1311:T1315)</f>
        <v>250.15</v>
      </c>
      <c r="K1316" s="24"/>
    </row>
    <row r="1317" spans="1:22" ht="14.25" x14ac:dyDescent="0.2">
      <c r="A1317" s="21"/>
      <c r="B1317" s="21"/>
      <c r="C1317" s="21" t="s">
        <v>1448</v>
      </c>
      <c r="D1317" s="22" t="s">
        <v>1439</v>
      </c>
      <c r="E1317" s="9">
        <f>108</f>
        <v>108</v>
      </c>
      <c r="F1317" s="24"/>
      <c r="G1317" s="23"/>
      <c r="H1317" s="9"/>
      <c r="I1317" s="9"/>
      <c r="J1317" s="24">
        <f>SUM(V1311:V1316)</f>
        <v>733.47</v>
      </c>
      <c r="K1317" s="24"/>
    </row>
    <row r="1318" spans="1:22" ht="14.25" x14ac:dyDescent="0.2">
      <c r="A1318" s="21"/>
      <c r="B1318" s="21"/>
      <c r="C1318" s="21" t="s">
        <v>1441</v>
      </c>
      <c r="D1318" s="22" t="s">
        <v>1442</v>
      </c>
      <c r="E1318" s="9">
        <f>Source!AQ536</f>
        <v>0.37</v>
      </c>
      <c r="F1318" s="24"/>
      <c r="G1318" s="23" t="str">
        <f>Source!DI536</f>
        <v/>
      </c>
      <c r="H1318" s="9">
        <f>Source!AV536</f>
        <v>1</v>
      </c>
      <c r="I1318" s="9"/>
      <c r="J1318" s="24"/>
      <c r="K1318" s="24">
        <f>Source!U536</f>
        <v>5.18</v>
      </c>
    </row>
    <row r="1319" spans="1:22" ht="15" x14ac:dyDescent="0.25">
      <c r="A1319" s="27"/>
      <c r="B1319" s="27"/>
      <c r="C1319" s="27"/>
      <c r="D1319" s="27"/>
      <c r="E1319" s="27"/>
      <c r="F1319" s="27"/>
      <c r="G1319" s="27"/>
      <c r="H1319" s="27"/>
      <c r="I1319" s="40">
        <f>J1312+J1313+J1315+J1316+J1317</f>
        <v>6488.22</v>
      </c>
      <c r="J1319" s="40"/>
      <c r="K1319" s="28">
        <f>IF(Source!I536&lt;&gt;0, ROUND(I1319/Source!I536, 2), 0)</f>
        <v>463.44</v>
      </c>
      <c r="P1319" s="26">
        <f>I1319</f>
        <v>6488.22</v>
      </c>
    </row>
    <row r="1321" spans="1:22" ht="15" x14ac:dyDescent="0.25">
      <c r="B1321" s="42" t="str">
        <f>Source!G540</f>
        <v>Система теплоснабжения ВТЗ</v>
      </c>
      <c r="C1321" s="42"/>
      <c r="D1321" s="42"/>
      <c r="E1321" s="42"/>
      <c r="F1321" s="42"/>
      <c r="G1321" s="42"/>
      <c r="H1321" s="42"/>
      <c r="I1321" s="42"/>
      <c r="J1321" s="42"/>
    </row>
    <row r="1322" spans="1:22" ht="57" x14ac:dyDescent="0.2">
      <c r="A1322" s="21">
        <v>168</v>
      </c>
      <c r="B1322" s="21" t="str">
        <f>Source!F542</f>
        <v>1.18-2303-6-3/1</v>
      </c>
      <c r="C1322" s="21" t="str">
        <f>Source!G542</f>
        <v>Техническое обслуживание тепловых завес вертикальных с водяным теплообменником для проемов до 6 м, высота завесы до 2,5 м</v>
      </c>
      <c r="D1322" s="22" t="str">
        <f>Source!H542</f>
        <v>шт.</v>
      </c>
      <c r="E1322" s="9">
        <f>Source!I542</f>
        <v>6</v>
      </c>
      <c r="F1322" s="24"/>
      <c r="G1322" s="23"/>
      <c r="H1322" s="9"/>
      <c r="I1322" s="9"/>
      <c r="J1322" s="24"/>
      <c r="K1322" s="24"/>
      <c r="Q1322">
        <f>ROUND((Source!BZ542/100)*ROUND((Source!AF542*Source!AV542)*Source!I542, 2), 2)</f>
        <v>14276.47</v>
      </c>
      <c r="R1322">
        <f>Source!X542</f>
        <v>14276.47</v>
      </c>
      <c r="S1322">
        <f>ROUND((Source!CA542/100)*ROUND((Source!AF542*Source!AV542)*Source!I542, 2), 2)</f>
        <v>2039.5</v>
      </c>
      <c r="T1322">
        <f>Source!Y542</f>
        <v>2039.5</v>
      </c>
      <c r="U1322">
        <f>ROUND((175/100)*ROUND((Source!AE542*Source!AV542)*Source!I542, 2), 2)</f>
        <v>6.51</v>
      </c>
      <c r="V1322">
        <f>ROUND((108/100)*ROUND(Source!CS542*Source!I542, 2), 2)</f>
        <v>4.0199999999999996</v>
      </c>
    </row>
    <row r="1323" spans="1:22" ht="14.25" x14ac:dyDescent="0.2">
      <c r="A1323" s="21"/>
      <c r="B1323" s="21"/>
      <c r="C1323" s="21" t="s">
        <v>1437</v>
      </c>
      <c r="D1323" s="22"/>
      <c r="E1323" s="9"/>
      <c r="F1323" s="24">
        <f>Source!AO542</f>
        <v>1699.58</v>
      </c>
      <c r="G1323" s="23" t="str">
        <f>Source!DG542</f>
        <v>*2</v>
      </c>
      <c r="H1323" s="9">
        <f>Source!AV542</f>
        <v>1</v>
      </c>
      <c r="I1323" s="9">
        <f>IF(Source!BA542&lt;&gt; 0, Source!BA542, 1)</f>
        <v>1</v>
      </c>
      <c r="J1323" s="24">
        <f>Source!S542</f>
        <v>20394.96</v>
      </c>
      <c r="K1323" s="24"/>
    </row>
    <row r="1324" spans="1:22" ht="14.25" x14ac:dyDescent="0.2">
      <c r="A1324" s="21"/>
      <c r="B1324" s="21"/>
      <c r="C1324" s="21" t="s">
        <v>1446</v>
      </c>
      <c r="D1324" s="22"/>
      <c r="E1324" s="9"/>
      <c r="F1324" s="24">
        <f>Source!AM542</f>
        <v>9.5299999999999994</v>
      </c>
      <c r="G1324" s="23" t="str">
        <f>Source!DE542</f>
        <v>*2</v>
      </c>
      <c r="H1324" s="9">
        <f>Source!AV542</f>
        <v>1</v>
      </c>
      <c r="I1324" s="9">
        <f>IF(Source!BB542&lt;&gt; 0, Source!BB542, 1)</f>
        <v>1</v>
      </c>
      <c r="J1324" s="24">
        <f>Source!Q542</f>
        <v>114.36</v>
      </c>
      <c r="K1324" s="24"/>
    </row>
    <row r="1325" spans="1:22" ht="14.25" x14ac:dyDescent="0.2">
      <c r="A1325" s="21"/>
      <c r="B1325" s="21"/>
      <c r="C1325" s="21" t="s">
        <v>1447</v>
      </c>
      <c r="D1325" s="22"/>
      <c r="E1325" s="9"/>
      <c r="F1325" s="24">
        <f>Source!AN542</f>
        <v>0.31</v>
      </c>
      <c r="G1325" s="23" t="str">
        <f>Source!DF542</f>
        <v>*2</v>
      </c>
      <c r="H1325" s="9">
        <f>Source!AV542</f>
        <v>1</v>
      </c>
      <c r="I1325" s="9">
        <f>IF(Source!BS542&lt;&gt; 0, Source!BS542, 1)</f>
        <v>1</v>
      </c>
      <c r="J1325" s="29">
        <f>Source!R542</f>
        <v>3.72</v>
      </c>
      <c r="K1325" s="24"/>
    </row>
    <row r="1326" spans="1:22" ht="14.25" x14ac:dyDescent="0.2">
      <c r="A1326" s="21"/>
      <c r="B1326" s="21"/>
      <c r="C1326" s="21" t="s">
        <v>1445</v>
      </c>
      <c r="D1326" s="22"/>
      <c r="E1326" s="9"/>
      <c r="F1326" s="24">
        <f>Source!AL542</f>
        <v>2.35</v>
      </c>
      <c r="G1326" s="23" t="str">
        <f>Source!DD542</f>
        <v>*2</v>
      </c>
      <c r="H1326" s="9">
        <f>Source!AW542</f>
        <v>1</v>
      </c>
      <c r="I1326" s="9">
        <f>IF(Source!BC542&lt;&gt; 0, Source!BC542, 1)</f>
        <v>1</v>
      </c>
      <c r="J1326" s="24">
        <f>Source!P542</f>
        <v>28.2</v>
      </c>
      <c r="K1326" s="24"/>
    </row>
    <row r="1327" spans="1:22" ht="14.25" x14ac:dyDescent="0.2">
      <c r="A1327" s="21"/>
      <c r="B1327" s="21"/>
      <c r="C1327" s="21" t="s">
        <v>1438</v>
      </c>
      <c r="D1327" s="22" t="s">
        <v>1439</v>
      </c>
      <c r="E1327" s="9">
        <f>Source!AT542</f>
        <v>70</v>
      </c>
      <c r="F1327" s="24"/>
      <c r="G1327" s="23"/>
      <c r="H1327" s="9"/>
      <c r="I1327" s="9"/>
      <c r="J1327" s="24">
        <f>SUM(R1322:R1326)</f>
        <v>14276.47</v>
      </c>
      <c r="K1327" s="24"/>
    </row>
    <row r="1328" spans="1:22" ht="14.25" x14ac:dyDescent="0.2">
      <c r="A1328" s="21"/>
      <c r="B1328" s="21"/>
      <c r="C1328" s="21" t="s">
        <v>1440</v>
      </c>
      <c r="D1328" s="22" t="s">
        <v>1439</v>
      </c>
      <c r="E1328" s="9">
        <f>Source!AU542</f>
        <v>10</v>
      </c>
      <c r="F1328" s="24"/>
      <c r="G1328" s="23"/>
      <c r="H1328" s="9"/>
      <c r="I1328" s="9"/>
      <c r="J1328" s="24">
        <f>SUM(T1322:T1327)</f>
        <v>2039.5</v>
      </c>
      <c r="K1328" s="24"/>
    </row>
    <row r="1329" spans="1:22" ht="14.25" x14ac:dyDescent="0.2">
      <c r="A1329" s="21"/>
      <c r="B1329" s="21"/>
      <c r="C1329" s="21" t="s">
        <v>1448</v>
      </c>
      <c r="D1329" s="22" t="s">
        <v>1439</v>
      </c>
      <c r="E1329" s="9">
        <f>108</f>
        <v>108</v>
      </c>
      <c r="F1329" s="24"/>
      <c r="G1329" s="23"/>
      <c r="H1329" s="9"/>
      <c r="I1329" s="9"/>
      <c r="J1329" s="24">
        <f>SUM(V1322:V1328)</f>
        <v>4.0199999999999996</v>
      </c>
      <c r="K1329" s="24"/>
    </row>
    <row r="1330" spans="1:22" ht="14.25" x14ac:dyDescent="0.2">
      <c r="A1330" s="21"/>
      <c r="B1330" s="21"/>
      <c r="C1330" s="21" t="s">
        <v>1441</v>
      </c>
      <c r="D1330" s="22" t="s">
        <v>1442</v>
      </c>
      <c r="E1330" s="9">
        <f>Source!AQ542</f>
        <v>3.01</v>
      </c>
      <c r="F1330" s="24"/>
      <c r="G1330" s="23" t="str">
        <f>Source!DI542</f>
        <v>*2</v>
      </c>
      <c r="H1330" s="9">
        <f>Source!AV542</f>
        <v>1</v>
      </c>
      <c r="I1330" s="9"/>
      <c r="J1330" s="24"/>
      <c r="K1330" s="24">
        <f>Source!U542</f>
        <v>36.119999999999997</v>
      </c>
    </row>
    <row r="1331" spans="1:22" ht="15" x14ac:dyDescent="0.25">
      <c r="A1331" s="27"/>
      <c r="B1331" s="27"/>
      <c r="C1331" s="27"/>
      <c r="D1331" s="27"/>
      <c r="E1331" s="27"/>
      <c r="F1331" s="27"/>
      <c r="G1331" s="27"/>
      <c r="H1331" s="27"/>
      <c r="I1331" s="40">
        <f>J1323+J1324+J1326+J1327+J1328+J1329</f>
        <v>36857.509999999995</v>
      </c>
      <c r="J1331" s="40"/>
      <c r="K1331" s="28">
        <f>IF(Source!I542&lt;&gt;0, ROUND(I1331/Source!I542, 2), 0)</f>
        <v>6142.92</v>
      </c>
      <c r="P1331" s="26">
        <f>I1331</f>
        <v>36857.509999999995</v>
      </c>
    </row>
    <row r="1332" spans="1:22" ht="42.75" x14ac:dyDescent="0.2">
      <c r="A1332" s="21">
        <v>169</v>
      </c>
      <c r="B1332" s="21" t="str">
        <f>Source!F543</f>
        <v>1.18-2403-7-1/1</v>
      </c>
      <c r="C1332" s="21" t="str">
        <f>Source!G543</f>
        <v>Техническое обслуживание в течение года узла регулирования температуры воды (воздуха)</v>
      </c>
      <c r="D1332" s="22" t="str">
        <f>Source!H543</f>
        <v>узел</v>
      </c>
      <c r="E1332" s="9">
        <f>Source!I543</f>
        <v>6</v>
      </c>
      <c r="F1332" s="24"/>
      <c r="G1332" s="23"/>
      <c r="H1332" s="9"/>
      <c r="I1332" s="9"/>
      <c r="J1332" s="24"/>
      <c r="K1332" s="24"/>
      <c r="Q1332">
        <f>ROUND((Source!BZ543/100)*ROUND((Source!AF543*Source!AV543)*Source!I543, 2), 2)</f>
        <v>43095.02</v>
      </c>
      <c r="R1332">
        <f>Source!X543</f>
        <v>43095.02</v>
      </c>
      <c r="S1332">
        <f>ROUND((Source!CA543/100)*ROUND((Source!AF543*Source!AV543)*Source!I543, 2), 2)</f>
        <v>6156.43</v>
      </c>
      <c r="T1332">
        <f>Source!Y543</f>
        <v>6156.43</v>
      </c>
      <c r="U1332">
        <f>ROUND((175/100)*ROUND((Source!AE543*Source!AV543)*Source!I543, 2), 2)</f>
        <v>0</v>
      </c>
      <c r="V1332">
        <f>ROUND((108/100)*ROUND(Source!CS543*Source!I543, 2), 2)</f>
        <v>0</v>
      </c>
    </row>
    <row r="1333" spans="1:22" ht="14.25" x14ac:dyDescent="0.2">
      <c r="A1333" s="21"/>
      <c r="B1333" s="21"/>
      <c r="C1333" s="21" t="s">
        <v>1437</v>
      </c>
      <c r="D1333" s="22"/>
      <c r="E1333" s="9"/>
      <c r="F1333" s="24">
        <f>Source!AO543</f>
        <v>10260.719999999999</v>
      </c>
      <c r="G1333" s="23" t="str">
        <f>Source!DG543</f>
        <v/>
      </c>
      <c r="H1333" s="9">
        <f>Source!AV543</f>
        <v>1</v>
      </c>
      <c r="I1333" s="9">
        <f>IF(Source!BA543&lt;&gt; 0, Source!BA543, 1)</f>
        <v>1</v>
      </c>
      <c r="J1333" s="24">
        <f>Source!S543</f>
        <v>61564.32</v>
      </c>
      <c r="K1333" s="24"/>
    </row>
    <row r="1334" spans="1:22" ht="14.25" x14ac:dyDescent="0.2">
      <c r="A1334" s="21"/>
      <c r="B1334" s="21"/>
      <c r="C1334" s="21" t="s">
        <v>1445</v>
      </c>
      <c r="D1334" s="22"/>
      <c r="E1334" s="9"/>
      <c r="F1334" s="24">
        <f>Source!AL543</f>
        <v>907.75</v>
      </c>
      <c r="G1334" s="23" t="str">
        <f>Source!DD543</f>
        <v/>
      </c>
      <c r="H1334" s="9">
        <f>Source!AW543</f>
        <v>1</v>
      </c>
      <c r="I1334" s="9">
        <f>IF(Source!BC543&lt;&gt; 0, Source!BC543, 1)</f>
        <v>1</v>
      </c>
      <c r="J1334" s="24">
        <f>Source!P543</f>
        <v>5446.5</v>
      </c>
      <c r="K1334" s="24"/>
    </row>
    <row r="1335" spans="1:22" ht="14.25" x14ac:dyDescent="0.2">
      <c r="A1335" s="21"/>
      <c r="B1335" s="21"/>
      <c r="C1335" s="21" t="s">
        <v>1438</v>
      </c>
      <c r="D1335" s="22" t="s">
        <v>1439</v>
      </c>
      <c r="E1335" s="9">
        <f>Source!AT543</f>
        <v>70</v>
      </c>
      <c r="F1335" s="24"/>
      <c r="G1335" s="23"/>
      <c r="H1335" s="9"/>
      <c r="I1335" s="9"/>
      <c r="J1335" s="24">
        <f>SUM(R1332:R1334)</f>
        <v>43095.02</v>
      </c>
      <c r="K1335" s="24"/>
    </row>
    <row r="1336" spans="1:22" ht="14.25" x14ac:dyDescent="0.2">
      <c r="A1336" s="21"/>
      <c r="B1336" s="21"/>
      <c r="C1336" s="21" t="s">
        <v>1440</v>
      </c>
      <c r="D1336" s="22" t="s">
        <v>1439</v>
      </c>
      <c r="E1336" s="9">
        <f>Source!AU543</f>
        <v>10</v>
      </c>
      <c r="F1336" s="24"/>
      <c r="G1336" s="23"/>
      <c r="H1336" s="9"/>
      <c r="I1336" s="9"/>
      <c r="J1336" s="24">
        <f>SUM(T1332:T1335)</f>
        <v>6156.43</v>
      </c>
      <c r="K1336" s="24"/>
    </row>
    <row r="1337" spans="1:22" ht="14.25" x14ac:dyDescent="0.2">
      <c r="A1337" s="21"/>
      <c r="B1337" s="21"/>
      <c r="C1337" s="21" t="s">
        <v>1441</v>
      </c>
      <c r="D1337" s="22" t="s">
        <v>1442</v>
      </c>
      <c r="E1337" s="9">
        <f>Source!AQ543</f>
        <v>18</v>
      </c>
      <c r="F1337" s="24"/>
      <c r="G1337" s="23" t="str">
        <f>Source!DI543</f>
        <v/>
      </c>
      <c r="H1337" s="9">
        <f>Source!AV543</f>
        <v>1</v>
      </c>
      <c r="I1337" s="9"/>
      <c r="J1337" s="24"/>
      <c r="K1337" s="24">
        <f>Source!U543</f>
        <v>108</v>
      </c>
    </row>
    <row r="1338" spans="1:22" ht="15" x14ac:dyDescent="0.25">
      <c r="A1338" s="27"/>
      <c r="B1338" s="27"/>
      <c r="C1338" s="27"/>
      <c r="D1338" s="27"/>
      <c r="E1338" s="27"/>
      <c r="F1338" s="27"/>
      <c r="G1338" s="27"/>
      <c r="H1338" s="27"/>
      <c r="I1338" s="40">
        <f>J1333+J1334+J1335+J1336</f>
        <v>116262.26999999999</v>
      </c>
      <c r="J1338" s="40"/>
      <c r="K1338" s="28">
        <f>IF(Source!I543&lt;&gt;0, ROUND(I1338/Source!I543, 2), 0)</f>
        <v>19377.05</v>
      </c>
      <c r="P1338" s="26">
        <f>I1338</f>
        <v>116262.26999999999</v>
      </c>
    </row>
    <row r="1339" spans="1:22" ht="71.25" x14ac:dyDescent="0.2">
      <c r="A1339" s="21">
        <v>170</v>
      </c>
      <c r="B1339" s="21" t="str">
        <f>Source!F544</f>
        <v>1.21-2203-28-1/1</v>
      </c>
      <c r="C1339" s="21" t="str">
        <f>Source!G544</f>
        <v>Техническое обслуживание концевого выключателя, блоков концевых выключателей и аналогов /Датчик открывания двери L5K13MEP123 KALASHNIKOV</v>
      </c>
      <c r="D1339" s="22" t="str">
        <f>Source!H544</f>
        <v>10 шт.</v>
      </c>
      <c r="E1339" s="9">
        <f>Source!I544</f>
        <v>0.6</v>
      </c>
      <c r="F1339" s="24"/>
      <c r="G1339" s="23"/>
      <c r="H1339" s="9"/>
      <c r="I1339" s="9"/>
      <c r="J1339" s="24"/>
      <c r="K1339" s="24"/>
      <c r="Q1339">
        <f>ROUND((Source!BZ544/100)*ROUND((Source!AF544*Source!AV544)*Source!I544, 2), 2)</f>
        <v>2049.66</v>
      </c>
      <c r="R1339">
        <f>Source!X544</f>
        <v>2049.66</v>
      </c>
      <c r="S1339">
        <f>ROUND((Source!CA544/100)*ROUND((Source!AF544*Source!AV544)*Source!I544, 2), 2)</f>
        <v>292.81</v>
      </c>
      <c r="T1339">
        <f>Source!Y544</f>
        <v>292.81</v>
      </c>
      <c r="U1339">
        <f>ROUND((175/100)*ROUND((Source!AE544*Source!AV544)*Source!I544, 2), 2)</f>
        <v>0</v>
      </c>
      <c r="V1339">
        <f>ROUND((108/100)*ROUND(Source!CS544*Source!I544, 2), 2)</f>
        <v>0</v>
      </c>
    </row>
    <row r="1340" spans="1:22" ht="14.25" x14ac:dyDescent="0.2">
      <c r="A1340" s="21"/>
      <c r="B1340" s="21"/>
      <c r="C1340" s="21" t="s">
        <v>1437</v>
      </c>
      <c r="D1340" s="22"/>
      <c r="E1340" s="9"/>
      <c r="F1340" s="24">
        <f>Source!AO544</f>
        <v>4880.1400000000003</v>
      </c>
      <c r="G1340" s="23" t="str">
        <f>Source!DG544</f>
        <v/>
      </c>
      <c r="H1340" s="9">
        <f>Source!AV544</f>
        <v>1</v>
      </c>
      <c r="I1340" s="9">
        <f>IF(Source!BA544&lt;&gt; 0, Source!BA544, 1)</f>
        <v>1</v>
      </c>
      <c r="J1340" s="24">
        <f>Source!S544</f>
        <v>2928.08</v>
      </c>
      <c r="K1340" s="24"/>
    </row>
    <row r="1341" spans="1:22" ht="14.25" x14ac:dyDescent="0.2">
      <c r="A1341" s="21"/>
      <c r="B1341" s="21"/>
      <c r="C1341" s="21" t="s">
        <v>1445</v>
      </c>
      <c r="D1341" s="22"/>
      <c r="E1341" s="9"/>
      <c r="F1341" s="24">
        <f>Source!AL544</f>
        <v>81.28</v>
      </c>
      <c r="G1341" s="23" t="str">
        <f>Source!DD544</f>
        <v/>
      </c>
      <c r="H1341" s="9">
        <f>Source!AW544</f>
        <v>1</v>
      </c>
      <c r="I1341" s="9">
        <f>IF(Source!BC544&lt;&gt; 0, Source!BC544, 1)</f>
        <v>1</v>
      </c>
      <c r="J1341" s="24">
        <f>Source!P544</f>
        <v>48.77</v>
      </c>
      <c r="K1341" s="24"/>
    </row>
    <row r="1342" spans="1:22" ht="14.25" x14ac:dyDescent="0.2">
      <c r="A1342" s="21"/>
      <c r="B1342" s="21"/>
      <c r="C1342" s="21" t="s">
        <v>1438</v>
      </c>
      <c r="D1342" s="22" t="s">
        <v>1439</v>
      </c>
      <c r="E1342" s="9">
        <f>Source!AT544</f>
        <v>70</v>
      </c>
      <c r="F1342" s="24"/>
      <c r="G1342" s="23"/>
      <c r="H1342" s="9"/>
      <c r="I1342" s="9"/>
      <c r="J1342" s="24">
        <f>SUM(R1339:R1341)</f>
        <v>2049.66</v>
      </c>
      <c r="K1342" s="24"/>
    </row>
    <row r="1343" spans="1:22" ht="14.25" x14ac:dyDescent="0.2">
      <c r="A1343" s="21"/>
      <c r="B1343" s="21"/>
      <c r="C1343" s="21" t="s">
        <v>1440</v>
      </c>
      <c r="D1343" s="22" t="s">
        <v>1439</v>
      </c>
      <c r="E1343" s="9">
        <f>Source!AU544</f>
        <v>10</v>
      </c>
      <c r="F1343" s="24"/>
      <c r="G1343" s="23"/>
      <c r="H1343" s="9"/>
      <c r="I1343" s="9"/>
      <c r="J1343" s="24">
        <f>SUM(T1339:T1342)</f>
        <v>292.81</v>
      </c>
      <c r="K1343" s="24"/>
    </row>
    <row r="1344" spans="1:22" ht="14.25" x14ac:dyDescent="0.2">
      <c r="A1344" s="21"/>
      <c r="B1344" s="21"/>
      <c r="C1344" s="21" t="s">
        <v>1441</v>
      </c>
      <c r="D1344" s="22" t="s">
        <v>1442</v>
      </c>
      <c r="E1344" s="9">
        <f>Source!AQ544</f>
        <v>9.1999999999999993</v>
      </c>
      <c r="F1344" s="24"/>
      <c r="G1344" s="23" t="str">
        <f>Source!DI544</f>
        <v/>
      </c>
      <c r="H1344" s="9">
        <f>Source!AV544</f>
        <v>1</v>
      </c>
      <c r="I1344" s="9"/>
      <c r="J1344" s="24"/>
      <c r="K1344" s="24">
        <f>Source!U544</f>
        <v>5.52</v>
      </c>
    </row>
    <row r="1345" spans="1:22" ht="15" x14ac:dyDescent="0.25">
      <c r="A1345" s="27"/>
      <c r="B1345" s="27"/>
      <c r="C1345" s="27"/>
      <c r="D1345" s="27"/>
      <c r="E1345" s="27"/>
      <c r="F1345" s="27"/>
      <c r="G1345" s="27"/>
      <c r="H1345" s="27"/>
      <c r="I1345" s="40">
        <f>J1340+J1341+J1342+J1343</f>
        <v>5319.3200000000006</v>
      </c>
      <c r="J1345" s="40"/>
      <c r="K1345" s="28">
        <f>IF(Source!I544&lt;&gt;0, ROUND(I1345/Source!I544, 2), 0)</f>
        <v>8865.5300000000007</v>
      </c>
      <c r="P1345" s="26">
        <f>I1345</f>
        <v>5319.3200000000006</v>
      </c>
    </row>
    <row r="1346" spans="1:22" ht="42.75" x14ac:dyDescent="0.2">
      <c r="A1346" s="21">
        <v>171</v>
      </c>
      <c r="B1346" s="21" t="str">
        <f>Source!F545</f>
        <v>1.15-2101-1-1/1</v>
      </c>
      <c r="C1346" s="21" t="str">
        <f>Source!G545</f>
        <v>Осмотр магистральных неизолированных внутренних трубопроводов диаметром до 100 мм</v>
      </c>
      <c r="D1346" s="22" t="str">
        <f>Source!H545</f>
        <v>100 м</v>
      </c>
      <c r="E1346" s="9">
        <f>Source!I545</f>
        <v>0.121</v>
      </c>
      <c r="F1346" s="24"/>
      <c r="G1346" s="23"/>
      <c r="H1346" s="9"/>
      <c r="I1346" s="9"/>
      <c r="J1346" s="24"/>
      <c r="K1346" s="24"/>
      <c r="Q1346">
        <f>ROUND((Source!BZ545/100)*ROUND((Source!AF545*Source!AV545)*Source!I545, 2), 2)</f>
        <v>147.25</v>
      </c>
      <c r="R1346">
        <f>Source!X545</f>
        <v>147.25</v>
      </c>
      <c r="S1346">
        <f>ROUND((Source!CA545/100)*ROUND((Source!AF545*Source!AV545)*Source!I545, 2), 2)</f>
        <v>21.04</v>
      </c>
      <c r="T1346">
        <f>Source!Y545</f>
        <v>21.04</v>
      </c>
      <c r="U1346">
        <f>ROUND((175/100)*ROUND((Source!AE545*Source!AV545)*Source!I545, 2), 2)</f>
        <v>0</v>
      </c>
      <c r="V1346">
        <f>ROUND((108/100)*ROUND(Source!CS545*Source!I545, 2), 2)</f>
        <v>0</v>
      </c>
    </row>
    <row r="1347" spans="1:22" ht="25.5" x14ac:dyDescent="0.2">
      <c r="C1347" s="25" t="str">
        <f>"Объем: "&amp;Source!I545&amp;"=(139+"&amp;"172+"&amp;"2+"&amp;"163+"&amp;"8)*"&amp;"0,25*"&amp;"0,1/"&amp;"100"</f>
        <v>Объем: 0,121=(139+172+2+163+8)*0,25*0,1/100</v>
      </c>
    </row>
    <row r="1348" spans="1:22" ht="14.25" x14ac:dyDescent="0.2">
      <c r="A1348" s="21"/>
      <c r="B1348" s="21"/>
      <c r="C1348" s="21" t="s">
        <v>1437</v>
      </c>
      <c r="D1348" s="22"/>
      <c r="E1348" s="9"/>
      <c r="F1348" s="24">
        <f>Source!AO545</f>
        <v>434.63</v>
      </c>
      <c r="G1348" s="23" t="str">
        <f>Source!DG545</f>
        <v>*4</v>
      </c>
      <c r="H1348" s="9">
        <f>Source!AV545</f>
        <v>1</v>
      </c>
      <c r="I1348" s="9">
        <f>IF(Source!BA545&lt;&gt; 0, Source!BA545, 1)</f>
        <v>1</v>
      </c>
      <c r="J1348" s="24">
        <f>Source!S545</f>
        <v>210.36</v>
      </c>
      <c r="K1348" s="24"/>
    </row>
    <row r="1349" spans="1:22" ht="14.25" x14ac:dyDescent="0.2">
      <c r="A1349" s="21"/>
      <c r="B1349" s="21"/>
      <c r="C1349" s="21" t="s">
        <v>1438</v>
      </c>
      <c r="D1349" s="22" t="s">
        <v>1439</v>
      </c>
      <c r="E1349" s="9">
        <f>Source!AT545</f>
        <v>70</v>
      </c>
      <c r="F1349" s="24"/>
      <c r="G1349" s="23"/>
      <c r="H1349" s="9"/>
      <c r="I1349" s="9"/>
      <c r="J1349" s="24">
        <f>SUM(R1346:R1348)</f>
        <v>147.25</v>
      </c>
      <c r="K1349" s="24"/>
    </row>
    <row r="1350" spans="1:22" ht="14.25" x14ac:dyDescent="0.2">
      <c r="A1350" s="21"/>
      <c r="B1350" s="21"/>
      <c r="C1350" s="21" t="s">
        <v>1440</v>
      </c>
      <c r="D1350" s="22" t="s">
        <v>1439</v>
      </c>
      <c r="E1350" s="9">
        <f>Source!AU545</f>
        <v>10</v>
      </c>
      <c r="F1350" s="24"/>
      <c r="G1350" s="23"/>
      <c r="H1350" s="9"/>
      <c r="I1350" s="9"/>
      <c r="J1350" s="24">
        <f>SUM(T1346:T1349)</f>
        <v>21.04</v>
      </c>
      <c r="K1350" s="24"/>
    </row>
    <row r="1351" spans="1:22" ht="14.25" x14ac:dyDescent="0.2">
      <c r="A1351" s="21"/>
      <c r="B1351" s="21"/>
      <c r="C1351" s="21" t="s">
        <v>1441</v>
      </c>
      <c r="D1351" s="22" t="s">
        <v>1442</v>
      </c>
      <c r="E1351" s="9">
        <f>Source!AQ545</f>
        <v>0.9</v>
      </c>
      <c r="F1351" s="24"/>
      <c r="G1351" s="23" t="str">
        <f>Source!DI545</f>
        <v>*4</v>
      </c>
      <c r="H1351" s="9">
        <f>Source!AV545</f>
        <v>1</v>
      </c>
      <c r="I1351" s="9"/>
      <c r="J1351" s="24"/>
      <c r="K1351" s="24">
        <f>Source!U545</f>
        <v>0.43559999999999999</v>
      </c>
    </row>
    <row r="1352" spans="1:22" ht="15" x14ac:dyDescent="0.25">
      <c r="A1352" s="27"/>
      <c r="B1352" s="27"/>
      <c r="C1352" s="27"/>
      <c r="D1352" s="27"/>
      <c r="E1352" s="27"/>
      <c r="F1352" s="27"/>
      <c r="G1352" s="27"/>
      <c r="H1352" s="27"/>
      <c r="I1352" s="40">
        <f>J1348+J1349+J1350</f>
        <v>378.65000000000003</v>
      </c>
      <c r="J1352" s="40"/>
      <c r="K1352" s="28">
        <f>IF(Source!I545&lt;&gt;0, ROUND(I1352/Source!I545, 2), 0)</f>
        <v>3129.34</v>
      </c>
      <c r="P1352" s="26">
        <f>I1352</f>
        <v>378.65000000000003</v>
      </c>
    </row>
    <row r="1353" spans="1:22" ht="95.25" x14ac:dyDescent="0.2">
      <c r="A1353" s="21">
        <v>172</v>
      </c>
      <c r="B1353" s="21" t="s">
        <v>1443</v>
      </c>
      <c r="C1353" s="21" t="s">
        <v>1444</v>
      </c>
      <c r="D1353" s="22" t="str">
        <f>Source!H546</f>
        <v>100 м</v>
      </c>
      <c r="E1353" s="9">
        <f>Source!I546</f>
        <v>0.36299999999999999</v>
      </c>
      <c r="F1353" s="24"/>
      <c r="G1353" s="23"/>
      <c r="H1353" s="9"/>
      <c r="I1353" s="9"/>
      <c r="J1353" s="24"/>
      <c r="K1353" s="24"/>
      <c r="Q1353">
        <f>ROUND((Source!BZ546/100)*ROUND((Source!AF546*Source!AV546)*Source!I546, 2), 2)</f>
        <v>1425.39</v>
      </c>
      <c r="R1353">
        <f>Source!X546</f>
        <v>1425.39</v>
      </c>
      <c r="S1353">
        <f>ROUND((Source!CA546/100)*ROUND((Source!AF546*Source!AV546)*Source!I546, 2), 2)</f>
        <v>203.63</v>
      </c>
      <c r="T1353">
        <f>Source!Y546</f>
        <v>203.63</v>
      </c>
      <c r="U1353">
        <f>ROUND((175/100)*ROUND((Source!AE546*Source!AV546)*Source!I546, 2), 2)</f>
        <v>0</v>
      </c>
      <c r="V1353">
        <f>ROUND((108/100)*ROUND(Source!CS546*Source!I546, 2), 2)</f>
        <v>0</v>
      </c>
    </row>
    <row r="1354" spans="1:22" ht="25.5" x14ac:dyDescent="0.2">
      <c r="C1354" s="25" t="str">
        <f>"Объем: "&amp;Source!I546&amp;"=(139+"&amp;"172+"&amp;"2+"&amp;"163+"&amp;"8)*"&amp;"0,75*"&amp;"0,1/"&amp;"100"</f>
        <v>Объем: 0,363=(139+172+2+163+8)*0,75*0,1/100</v>
      </c>
    </row>
    <row r="1355" spans="1:22" ht="14.25" x14ac:dyDescent="0.2">
      <c r="A1355" s="21"/>
      <c r="B1355" s="21"/>
      <c r="C1355" s="21" t="s">
        <v>1437</v>
      </c>
      <c r="D1355" s="22"/>
      <c r="E1355" s="9"/>
      <c r="F1355" s="24">
        <f>Source!AO546</f>
        <v>1274.9000000000001</v>
      </c>
      <c r="G1355" s="23" t="str">
        <f>Source!DG546</f>
        <v>*4)*1,1</v>
      </c>
      <c r="H1355" s="9">
        <f>Source!AV546</f>
        <v>1</v>
      </c>
      <c r="I1355" s="9">
        <f>IF(Source!BA546&lt;&gt; 0, Source!BA546, 1)</f>
        <v>1</v>
      </c>
      <c r="J1355" s="24">
        <f>Source!S546</f>
        <v>2036.27</v>
      </c>
      <c r="K1355" s="24"/>
    </row>
    <row r="1356" spans="1:22" ht="14.25" x14ac:dyDescent="0.2">
      <c r="A1356" s="21"/>
      <c r="B1356" s="21"/>
      <c r="C1356" s="21" t="s">
        <v>1438</v>
      </c>
      <c r="D1356" s="22" t="s">
        <v>1439</v>
      </c>
      <c r="E1356" s="9">
        <f>Source!AT546</f>
        <v>70</v>
      </c>
      <c r="F1356" s="24"/>
      <c r="G1356" s="23"/>
      <c r="H1356" s="9"/>
      <c r="I1356" s="9"/>
      <c r="J1356" s="24">
        <f>SUM(R1353:R1355)</f>
        <v>1425.39</v>
      </c>
      <c r="K1356" s="24"/>
    </row>
    <row r="1357" spans="1:22" ht="14.25" x14ac:dyDescent="0.2">
      <c r="A1357" s="21"/>
      <c r="B1357" s="21"/>
      <c r="C1357" s="21" t="s">
        <v>1440</v>
      </c>
      <c r="D1357" s="22" t="s">
        <v>1439</v>
      </c>
      <c r="E1357" s="9">
        <f>Source!AU546</f>
        <v>10</v>
      </c>
      <c r="F1357" s="24"/>
      <c r="G1357" s="23"/>
      <c r="H1357" s="9"/>
      <c r="I1357" s="9"/>
      <c r="J1357" s="24">
        <f>SUM(T1353:T1356)</f>
        <v>203.63</v>
      </c>
      <c r="K1357" s="24"/>
    </row>
    <row r="1358" spans="1:22" ht="14.25" x14ac:dyDescent="0.2">
      <c r="A1358" s="21"/>
      <c r="B1358" s="21"/>
      <c r="C1358" s="21" t="s">
        <v>1441</v>
      </c>
      <c r="D1358" s="22" t="s">
        <v>1442</v>
      </c>
      <c r="E1358" s="9">
        <f>Source!AQ546</f>
        <v>2.64</v>
      </c>
      <c r="F1358" s="24"/>
      <c r="G1358" s="23" t="str">
        <f>Source!DI546</f>
        <v>*4)*1,1</v>
      </c>
      <c r="H1358" s="9">
        <f>Source!AV546</f>
        <v>1</v>
      </c>
      <c r="I1358" s="9"/>
      <c r="J1358" s="24"/>
      <c r="K1358" s="24">
        <f>Source!U546</f>
        <v>4.2166080000000008</v>
      </c>
    </row>
    <row r="1359" spans="1:22" ht="15" x14ac:dyDescent="0.25">
      <c r="A1359" s="27"/>
      <c r="B1359" s="27"/>
      <c r="C1359" s="27"/>
      <c r="D1359" s="27"/>
      <c r="E1359" s="27"/>
      <c r="F1359" s="27"/>
      <c r="G1359" s="27"/>
      <c r="H1359" s="27"/>
      <c r="I1359" s="40">
        <f>J1355+J1356+J1357</f>
        <v>3665.29</v>
      </c>
      <c r="J1359" s="40"/>
      <c r="K1359" s="28">
        <f>IF(Source!I546&lt;&gt;0, ROUND(I1359/Source!I546, 2), 0)</f>
        <v>10097.219999999999</v>
      </c>
      <c r="P1359" s="26">
        <f>I1359</f>
        <v>3665.29</v>
      </c>
    </row>
    <row r="1360" spans="1:22" ht="57" x14ac:dyDescent="0.2">
      <c r="A1360" s="21">
        <v>173</v>
      </c>
      <c r="B1360" s="21" t="str">
        <f>Source!F551</f>
        <v>1.23-2103-41-1/1</v>
      </c>
      <c r="C1360" s="21" t="str">
        <f>Source!G551</f>
        <v>Техническое обслуживание регулирующего клапана /Ручной балансировочный клапан, Запорный кран</v>
      </c>
      <c r="D1360" s="22" t="str">
        <f>Source!H551</f>
        <v>шт.</v>
      </c>
      <c r="E1360" s="9">
        <f>Source!I551</f>
        <v>8</v>
      </c>
      <c r="F1360" s="24"/>
      <c r="G1360" s="23"/>
      <c r="H1360" s="9"/>
      <c r="I1360" s="9"/>
      <c r="J1360" s="24"/>
      <c r="K1360" s="24"/>
      <c r="Q1360">
        <f>ROUND((Source!BZ551/100)*ROUND((Source!AF551*Source!AV551)*Source!I551, 2), 2)</f>
        <v>1000.61</v>
      </c>
      <c r="R1360">
        <f>Source!X551</f>
        <v>1000.61</v>
      </c>
      <c r="S1360">
        <f>ROUND((Source!CA551/100)*ROUND((Source!AF551*Source!AV551)*Source!I551, 2), 2)</f>
        <v>142.94</v>
      </c>
      <c r="T1360">
        <f>Source!Y551</f>
        <v>142.94</v>
      </c>
      <c r="U1360">
        <f>ROUND((175/100)*ROUND((Source!AE551*Source!AV551)*Source!I551, 2), 2)</f>
        <v>679.14</v>
      </c>
      <c r="V1360">
        <f>ROUND((108/100)*ROUND(Source!CS551*Source!I551, 2), 2)</f>
        <v>419.13</v>
      </c>
    </row>
    <row r="1361" spans="1:22" ht="14.25" x14ac:dyDescent="0.2">
      <c r="A1361" s="21"/>
      <c r="B1361" s="21"/>
      <c r="C1361" s="21" t="s">
        <v>1437</v>
      </c>
      <c r="D1361" s="22"/>
      <c r="E1361" s="9"/>
      <c r="F1361" s="24">
        <f>Source!AO551</f>
        <v>178.68</v>
      </c>
      <c r="G1361" s="23" t="str">
        <f>Source!DG551</f>
        <v/>
      </c>
      <c r="H1361" s="9">
        <f>Source!AV551</f>
        <v>1</v>
      </c>
      <c r="I1361" s="9">
        <f>IF(Source!BA551&lt;&gt; 0, Source!BA551, 1)</f>
        <v>1</v>
      </c>
      <c r="J1361" s="24">
        <f>Source!S551</f>
        <v>1429.44</v>
      </c>
      <c r="K1361" s="24"/>
    </row>
    <row r="1362" spans="1:22" ht="14.25" x14ac:dyDescent="0.2">
      <c r="A1362" s="21"/>
      <c r="B1362" s="21"/>
      <c r="C1362" s="21" t="s">
        <v>1446</v>
      </c>
      <c r="D1362" s="22"/>
      <c r="E1362" s="9"/>
      <c r="F1362" s="24">
        <f>Source!AM551</f>
        <v>89.43</v>
      </c>
      <c r="G1362" s="23" t="str">
        <f>Source!DE551</f>
        <v/>
      </c>
      <c r="H1362" s="9">
        <f>Source!AV551</f>
        <v>1</v>
      </c>
      <c r="I1362" s="9">
        <f>IF(Source!BB551&lt;&gt; 0, Source!BB551, 1)</f>
        <v>1</v>
      </c>
      <c r="J1362" s="24">
        <f>Source!Q551</f>
        <v>715.44</v>
      </c>
      <c r="K1362" s="24"/>
    </row>
    <row r="1363" spans="1:22" ht="14.25" x14ac:dyDescent="0.2">
      <c r="A1363" s="21"/>
      <c r="B1363" s="21"/>
      <c r="C1363" s="21" t="s">
        <v>1447</v>
      </c>
      <c r="D1363" s="22"/>
      <c r="E1363" s="9"/>
      <c r="F1363" s="24">
        <f>Source!AN551</f>
        <v>48.51</v>
      </c>
      <c r="G1363" s="23" t="str">
        <f>Source!DF551</f>
        <v/>
      </c>
      <c r="H1363" s="9">
        <f>Source!AV551</f>
        <v>1</v>
      </c>
      <c r="I1363" s="9">
        <f>IF(Source!BS551&lt;&gt; 0, Source!BS551, 1)</f>
        <v>1</v>
      </c>
      <c r="J1363" s="29">
        <f>Source!R551</f>
        <v>388.08</v>
      </c>
      <c r="K1363" s="24"/>
    </row>
    <row r="1364" spans="1:22" ht="14.25" x14ac:dyDescent="0.2">
      <c r="A1364" s="21"/>
      <c r="B1364" s="21"/>
      <c r="C1364" s="21" t="s">
        <v>1438</v>
      </c>
      <c r="D1364" s="22" t="s">
        <v>1439</v>
      </c>
      <c r="E1364" s="9">
        <f>Source!AT551</f>
        <v>70</v>
      </c>
      <c r="F1364" s="24"/>
      <c r="G1364" s="23"/>
      <c r="H1364" s="9"/>
      <c r="I1364" s="9"/>
      <c r="J1364" s="24">
        <f>SUM(R1360:R1363)</f>
        <v>1000.61</v>
      </c>
      <c r="K1364" s="24"/>
    </row>
    <row r="1365" spans="1:22" ht="14.25" x14ac:dyDescent="0.2">
      <c r="A1365" s="21"/>
      <c r="B1365" s="21"/>
      <c r="C1365" s="21" t="s">
        <v>1440</v>
      </c>
      <c r="D1365" s="22" t="s">
        <v>1439</v>
      </c>
      <c r="E1365" s="9">
        <f>Source!AU551</f>
        <v>10</v>
      </c>
      <c r="F1365" s="24"/>
      <c r="G1365" s="23"/>
      <c r="H1365" s="9"/>
      <c r="I1365" s="9"/>
      <c r="J1365" s="24">
        <f>SUM(T1360:T1364)</f>
        <v>142.94</v>
      </c>
      <c r="K1365" s="24"/>
    </row>
    <row r="1366" spans="1:22" ht="14.25" x14ac:dyDescent="0.2">
      <c r="A1366" s="21"/>
      <c r="B1366" s="21"/>
      <c r="C1366" s="21" t="s">
        <v>1448</v>
      </c>
      <c r="D1366" s="22" t="s">
        <v>1439</v>
      </c>
      <c r="E1366" s="9">
        <f>108</f>
        <v>108</v>
      </c>
      <c r="F1366" s="24"/>
      <c r="G1366" s="23"/>
      <c r="H1366" s="9"/>
      <c r="I1366" s="9"/>
      <c r="J1366" s="24">
        <f>SUM(V1360:V1365)</f>
        <v>419.13</v>
      </c>
      <c r="K1366" s="24"/>
    </row>
    <row r="1367" spans="1:22" ht="14.25" x14ac:dyDescent="0.2">
      <c r="A1367" s="21"/>
      <c r="B1367" s="21"/>
      <c r="C1367" s="21" t="s">
        <v>1441</v>
      </c>
      <c r="D1367" s="22" t="s">
        <v>1442</v>
      </c>
      <c r="E1367" s="9">
        <f>Source!AQ551</f>
        <v>0.37</v>
      </c>
      <c r="F1367" s="24"/>
      <c r="G1367" s="23" t="str">
        <f>Source!DI551</f>
        <v/>
      </c>
      <c r="H1367" s="9">
        <f>Source!AV551</f>
        <v>1</v>
      </c>
      <c r="I1367" s="9"/>
      <c r="J1367" s="24"/>
      <c r="K1367" s="24">
        <f>Source!U551</f>
        <v>2.96</v>
      </c>
    </row>
    <row r="1368" spans="1:22" ht="15" x14ac:dyDescent="0.25">
      <c r="A1368" s="27"/>
      <c r="B1368" s="27"/>
      <c r="C1368" s="27"/>
      <c r="D1368" s="27"/>
      <c r="E1368" s="27"/>
      <c r="F1368" s="27"/>
      <c r="G1368" s="27"/>
      <c r="H1368" s="27"/>
      <c r="I1368" s="40">
        <f>J1361+J1362+J1364+J1365+J1366</f>
        <v>3707.5600000000004</v>
      </c>
      <c r="J1368" s="40"/>
      <c r="K1368" s="28">
        <f>IF(Source!I551&lt;&gt;0, ROUND(I1368/Source!I551, 2), 0)</f>
        <v>463.45</v>
      </c>
      <c r="P1368" s="26">
        <f>I1368</f>
        <v>3707.5600000000004</v>
      </c>
    </row>
    <row r="1370" spans="1:22" ht="15" x14ac:dyDescent="0.25">
      <c r="B1370" s="42" t="str">
        <f>Source!G553</f>
        <v>Система теплоснабжения нагревателей вент. машин</v>
      </c>
      <c r="C1370" s="42"/>
      <c r="D1370" s="42"/>
      <c r="E1370" s="42"/>
      <c r="F1370" s="42"/>
      <c r="G1370" s="42"/>
      <c r="H1370" s="42"/>
      <c r="I1370" s="42"/>
      <c r="J1370" s="42"/>
    </row>
    <row r="1371" spans="1:22" ht="42.75" x14ac:dyDescent="0.2">
      <c r="A1371" s="21">
        <v>174</v>
      </c>
      <c r="B1371" s="21" t="str">
        <f>Source!F554</f>
        <v>1.15-2101-1-1/1</v>
      </c>
      <c r="C1371" s="21" t="str">
        <f>Source!G554</f>
        <v>Осмотр магистральных неизолированных внутренних трубопроводов диаметром до 100 мм</v>
      </c>
      <c r="D1371" s="22" t="str">
        <f>Source!H554</f>
        <v>100 м</v>
      </c>
      <c r="E1371" s="9">
        <f>Source!I554</f>
        <v>0.1135</v>
      </c>
      <c r="F1371" s="24"/>
      <c r="G1371" s="23"/>
      <c r="H1371" s="9"/>
      <c r="I1371" s="9"/>
      <c r="J1371" s="24"/>
      <c r="K1371" s="24"/>
      <c r="Q1371">
        <f>ROUND((Source!BZ554/100)*ROUND((Source!AF554*Source!AV554)*Source!I554, 2), 2)</f>
        <v>138.12</v>
      </c>
      <c r="R1371">
        <f>Source!X554</f>
        <v>138.12</v>
      </c>
      <c r="S1371">
        <f>ROUND((Source!CA554/100)*ROUND((Source!AF554*Source!AV554)*Source!I554, 2), 2)</f>
        <v>19.73</v>
      </c>
      <c r="T1371">
        <f>Source!Y554</f>
        <v>19.73</v>
      </c>
      <c r="U1371">
        <f>ROUND((175/100)*ROUND((Source!AE554*Source!AV554)*Source!I554, 2), 2)</f>
        <v>0</v>
      </c>
      <c r="V1371">
        <f>ROUND((108/100)*ROUND(Source!CS554*Source!I554, 2), 2)</f>
        <v>0</v>
      </c>
    </row>
    <row r="1372" spans="1:22" ht="38.25" x14ac:dyDescent="0.2">
      <c r="C1372" s="25" t="str">
        <f>"Объем: "&amp;Source!I554&amp;"=(25+"&amp;"52+"&amp;"9+"&amp;"42+"&amp;"9+"&amp;"20+"&amp;"264+"&amp;"24+"&amp;"9)*"&amp;"0,25*"&amp;"0,1/"&amp;"100"</f>
        <v>Объем: 0,1135=(25+52+9+42+9+20+264+24+9)*0,25*0,1/100</v>
      </c>
    </row>
    <row r="1373" spans="1:22" ht="14.25" x14ac:dyDescent="0.2">
      <c r="A1373" s="21"/>
      <c r="B1373" s="21"/>
      <c r="C1373" s="21" t="s">
        <v>1437</v>
      </c>
      <c r="D1373" s="22"/>
      <c r="E1373" s="9"/>
      <c r="F1373" s="24">
        <f>Source!AO554</f>
        <v>434.63</v>
      </c>
      <c r="G1373" s="23" t="str">
        <f>Source!DG554</f>
        <v>*4</v>
      </c>
      <c r="H1373" s="9">
        <f>Source!AV554</f>
        <v>1</v>
      </c>
      <c r="I1373" s="9">
        <f>IF(Source!BA554&lt;&gt; 0, Source!BA554, 1)</f>
        <v>1</v>
      </c>
      <c r="J1373" s="24">
        <f>Source!S554</f>
        <v>197.32</v>
      </c>
      <c r="K1373" s="24"/>
    </row>
    <row r="1374" spans="1:22" ht="14.25" x14ac:dyDescent="0.2">
      <c r="A1374" s="21"/>
      <c r="B1374" s="21"/>
      <c r="C1374" s="21" t="s">
        <v>1438</v>
      </c>
      <c r="D1374" s="22" t="s">
        <v>1439</v>
      </c>
      <c r="E1374" s="9">
        <f>Source!AT554</f>
        <v>70</v>
      </c>
      <c r="F1374" s="24"/>
      <c r="G1374" s="23"/>
      <c r="H1374" s="9"/>
      <c r="I1374" s="9"/>
      <c r="J1374" s="24">
        <f>SUM(R1371:R1373)</f>
        <v>138.12</v>
      </c>
      <c r="K1374" s="24"/>
    </row>
    <row r="1375" spans="1:22" ht="14.25" x14ac:dyDescent="0.2">
      <c r="A1375" s="21"/>
      <c r="B1375" s="21"/>
      <c r="C1375" s="21" t="s">
        <v>1440</v>
      </c>
      <c r="D1375" s="22" t="s">
        <v>1439</v>
      </c>
      <c r="E1375" s="9">
        <f>Source!AU554</f>
        <v>10</v>
      </c>
      <c r="F1375" s="24"/>
      <c r="G1375" s="23"/>
      <c r="H1375" s="9"/>
      <c r="I1375" s="9"/>
      <c r="J1375" s="24">
        <f>SUM(T1371:T1374)</f>
        <v>19.73</v>
      </c>
      <c r="K1375" s="24"/>
    </row>
    <row r="1376" spans="1:22" ht="14.25" x14ac:dyDescent="0.2">
      <c r="A1376" s="21"/>
      <c r="B1376" s="21"/>
      <c r="C1376" s="21" t="s">
        <v>1441</v>
      </c>
      <c r="D1376" s="22" t="s">
        <v>1442</v>
      </c>
      <c r="E1376" s="9">
        <f>Source!AQ554</f>
        <v>0.9</v>
      </c>
      <c r="F1376" s="24"/>
      <c r="G1376" s="23" t="str">
        <f>Source!DI554</f>
        <v>*4</v>
      </c>
      <c r="H1376" s="9">
        <f>Source!AV554</f>
        <v>1</v>
      </c>
      <c r="I1376" s="9"/>
      <c r="J1376" s="24"/>
      <c r="K1376" s="24">
        <f>Source!U554</f>
        <v>0.40860000000000002</v>
      </c>
    </row>
    <row r="1377" spans="1:22" ht="15" x14ac:dyDescent="0.25">
      <c r="A1377" s="27"/>
      <c r="B1377" s="27"/>
      <c r="C1377" s="27"/>
      <c r="D1377" s="27"/>
      <c r="E1377" s="27"/>
      <c r="F1377" s="27"/>
      <c r="G1377" s="27"/>
      <c r="H1377" s="27"/>
      <c r="I1377" s="40">
        <f>J1373+J1374+J1375</f>
        <v>355.17</v>
      </c>
      <c r="J1377" s="40"/>
      <c r="K1377" s="28">
        <f>IF(Source!I554&lt;&gt;0, ROUND(I1377/Source!I554, 2), 0)</f>
        <v>3129.25</v>
      </c>
      <c r="P1377" s="26">
        <f>I1377</f>
        <v>355.17</v>
      </c>
    </row>
    <row r="1378" spans="1:22" ht="95.25" x14ac:dyDescent="0.2">
      <c r="A1378" s="21">
        <v>175</v>
      </c>
      <c r="B1378" s="21" t="s">
        <v>1443</v>
      </c>
      <c r="C1378" s="21" t="s">
        <v>1444</v>
      </c>
      <c r="D1378" s="22" t="str">
        <f>Source!H555</f>
        <v>100 м</v>
      </c>
      <c r="E1378" s="9">
        <f>Source!I555</f>
        <v>0.34050000000000002</v>
      </c>
      <c r="F1378" s="24"/>
      <c r="G1378" s="23"/>
      <c r="H1378" s="9"/>
      <c r="I1378" s="9"/>
      <c r="J1378" s="24"/>
      <c r="K1378" s="24"/>
      <c r="Q1378">
        <f>ROUND((Source!BZ555/100)*ROUND((Source!AF555*Source!AV555)*Source!I555, 2), 2)</f>
        <v>1337.04</v>
      </c>
      <c r="R1378">
        <f>Source!X555</f>
        <v>1337.04</v>
      </c>
      <c r="S1378">
        <f>ROUND((Source!CA555/100)*ROUND((Source!AF555*Source!AV555)*Source!I555, 2), 2)</f>
        <v>191.01</v>
      </c>
      <c r="T1378">
        <f>Source!Y555</f>
        <v>191.01</v>
      </c>
      <c r="U1378">
        <f>ROUND((175/100)*ROUND((Source!AE555*Source!AV555)*Source!I555, 2), 2)</f>
        <v>0</v>
      </c>
      <c r="V1378">
        <f>ROUND((108/100)*ROUND(Source!CS555*Source!I555, 2), 2)</f>
        <v>0</v>
      </c>
    </row>
    <row r="1379" spans="1:22" ht="38.25" x14ac:dyDescent="0.2">
      <c r="C1379" s="25" t="str">
        <f>"Объем: "&amp;Source!I555&amp;"=(25+"&amp;"52+"&amp;"9+"&amp;"42+"&amp;"9+"&amp;"20+"&amp;"264+"&amp;"24+"&amp;"9)*"&amp;"0,75*"&amp;"0,1/"&amp;"100"</f>
        <v>Объем: 0,3405=(25+52+9+42+9+20+264+24+9)*0,75*0,1/100</v>
      </c>
    </row>
    <row r="1380" spans="1:22" ht="14.25" x14ac:dyDescent="0.2">
      <c r="A1380" s="21"/>
      <c r="B1380" s="21"/>
      <c r="C1380" s="21" t="s">
        <v>1437</v>
      </c>
      <c r="D1380" s="22"/>
      <c r="E1380" s="9"/>
      <c r="F1380" s="24">
        <f>Source!AO555</f>
        <v>1274.9000000000001</v>
      </c>
      <c r="G1380" s="23" t="str">
        <f>Source!DG555</f>
        <v>*4)*1,1</v>
      </c>
      <c r="H1380" s="9">
        <f>Source!AV555</f>
        <v>1</v>
      </c>
      <c r="I1380" s="9">
        <f>IF(Source!BA555&lt;&gt; 0, Source!BA555, 1)</f>
        <v>1</v>
      </c>
      <c r="J1380" s="24">
        <f>Source!S555</f>
        <v>1910.06</v>
      </c>
      <c r="K1380" s="24"/>
    </row>
    <row r="1381" spans="1:22" ht="14.25" x14ac:dyDescent="0.2">
      <c r="A1381" s="21"/>
      <c r="B1381" s="21"/>
      <c r="C1381" s="21" t="s">
        <v>1438</v>
      </c>
      <c r="D1381" s="22" t="s">
        <v>1439</v>
      </c>
      <c r="E1381" s="9">
        <f>Source!AT555</f>
        <v>70</v>
      </c>
      <c r="F1381" s="24"/>
      <c r="G1381" s="23"/>
      <c r="H1381" s="9"/>
      <c r="I1381" s="9"/>
      <c r="J1381" s="24">
        <f>SUM(R1378:R1380)</f>
        <v>1337.04</v>
      </c>
      <c r="K1381" s="24"/>
    </row>
    <row r="1382" spans="1:22" ht="14.25" x14ac:dyDescent="0.2">
      <c r="A1382" s="21"/>
      <c r="B1382" s="21"/>
      <c r="C1382" s="21" t="s">
        <v>1440</v>
      </c>
      <c r="D1382" s="22" t="s">
        <v>1439</v>
      </c>
      <c r="E1382" s="9">
        <f>Source!AU555</f>
        <v>10</v>
      </c>
      <c r="F1382" s="24"/>
      <c r="G1382" s="23"/>
      <c r="H1382" s="9"/>
      <c r="I1382" s="9"/>
      <c r="J1382" s="24">
        <f>SUM(T1378:T1381)</f>
        <v>191.01</v>
      </c>
      <c r="K1382" s="24"/>
    </row>
    <row r="1383" spans="1:22" ht="14.25" x14ac:dyDescent="0.2">
      <c r="A1383" s="21"/>
      <c r="B1383" s="21"/>
      <c r="C1383" s="21" t="s">
        <v>1441</v>
      </c>
      <c r="D1383" s="22" t="s">
        <v>1442</v>
      </c>
      <c r="E1383" s="9">
        <f>Source!AQ555</f>
        <v>2.64</v>
      </c>
      <c r="F1383" s="24"/>
      <c r="G1383" s="23" t="str">
        <f>Source!DI555</f>
        <v>*4)*1,1</v>
      </c>
      <c r="H1383" s="9">
        <f>Source!AV555</f>
        <v>1</v>
      </c>
      <c r="I1383" s="9"/>
      <c r="J1383" s="24"/>
      <c r="K1383" s="24">
        <f>Source!U555</f>
        <v>3.955248000000001</v>
      </c>
    </row>
    <row r="1384" spans="1:22" ht="15" x14ac:dyDescent="0.25">
      <c r="A1384" s="27"/>
      <c r="B1384" s="27"/>
      <c r="C1384" s="27"/>
      <c r="D1384" s="27"/>
      <c r="E1384" s="27"/>
      <c r="F1384" s="27"/>
      <c r="G1384" s="27"/>
      <c r="H1384" s="27"/>
      <c r="I1384" s="40">
        <f>J1380+J1381+J1382</f>
        <v>3438.1099999999997</v>
      </c>
      <c r="J1384" s="40"/>
      <c r="K1384" s="28">
        <f>IF(Source!I555&lt;&gt;0, ROUND(I1384/Source!I555, 2), 0)</f>
        <v>10097.24</v>
      </c>
      <c r="P1384" s="26">
        <f>I1384</f>
        <v>3438.1099999999997</v>
      </c>
    </row>
    <row r="1385" spans="1:22" ht="28.5" x14ac:dyDescent="0.2">
      <c r="A1385" s="21">
        <v>176</v>
      </c>
      <c r="B1385" s="21" t="str">
        <f>Source!F556</f>
        <v>1.17-2103-17-1/1</v>
      </c>
      <c r="C1385" s="21" t="str">
        <f>Source!G556</f>
        <v>Техническое обслуживание автоматического воздухоотводчика</v>
      </c>
      <c r="D1385" s="22" t="str">
        <f>Source!H556</f>
        <v>10 шт.</v>
      </c>
      <c r="E1385" s="9">
        <f>Source!I556</f>
        <v>2.2000000000000002</v>
      </c>
      <c r="F1385" s="24"/>
      <c r="G1385" s="23"/>
      <c r="H1385" s="9"/>
      <c r="I1385" s="9"/>
      <c r="J1385" s="24"/>
      <c r="K1385" s="24"/>
      <c r="Q1385">
        <f>ROUND((Source!BZ556/100)*ROUND((Source!AF556*Source!AV556)*Source!I556, 2), 2)</f>
        <v>1241.67</v>
      </c>
      <c r="R1385">
        <f>Source!X556</f>
        <v>1241.67</v>
      </c>
      <c r="S1385">
        <f>ROUND((Source!CA556/100)*ROUND((Source!AF556*Source!AV556)*Source!I556, 2), 2)</f>
        <v>177.38</v>
      </c>
      <c r="T1385">
        <f>Source!Y556</f>
        <v>177.38</v>
      </c>
      <c r="U1385">
        <f>ROUND((175/100)*ROUND((Source!AE556*Source!AV556)*Source!I556, 2), 2)</f>
        <v>0</v>
      </c>
      <c r="V1385">
        <f>ROUND((108/100)*ROUND(Source!CS556*Source!I556, 2), 2)</f>
        <v>0</v>
      </c>
    </row>
    <row r="1386" spans="1:22" ht="14.25" x14ac:dyDescent="0.2">
      <c r="A1386" s="21"/>
      <c r="B1386" s="21"/>
      <c r="C1386" s="21" t="s">
        <v>1437</v>
      </c>
      <c r="D1386" s="22"/>
      <c r="E1386" s="9"/>
      <c r="F1386" s="24">
        <f>Source!AO556</f>
        <v>806.28</v>
      </c>
      <c r="G1386" s="23" t="str">
        <f>Source!DG556</f>
        <v/>
      </c>
      <c r="H1386" s="9">
        <f>Source!AV556</f>
        <v>1</v>
      </c>
      <c r="I1386" s="9">
        <f>IF(Source!BA556&lt;&gt; 0, Source!BA556, 1)</f>
        <v>1</v>
      </c>
      <c r="J1386" s="24">
        <f>Source!S556</f>
        <v>1773.82</v>
      </c>
      <c r="K1386" s="24"/>
    </row>
    <row r="1387" spans="1:22" ht="14.25" x14ac:dyDescent="0.2">
      <c r="A1387" s="21"/>
      <c r="B1387" s="21"/>
      <c r="C1387" s="21" t="s">
        <v>1445</v>
      </c>
      <c r="D1387" s="22"/>
      <c r="E1387" s="9"/>
      <c r="F1387" s="24">
        <f>Source!AL556</f>
        <v>0.52</v>
      </c>
      <c r="G1387" s="23" t="str">
        <f>Source!DD556</f>
        <v/>
      </c>
      <c r="H1387" s="9">
        <f>Source!AW556</f>
        <v>1</v>
      </c>
      <c r="I1387" s="9">
        <f>IF(Source!BC556&lt;&gt; 0, Source!BC556, 1)</f>
        <v>1</v>
      </c>
      <c r="J1387" s="24">
        <f>Source!P556</f>
        <v>1.1399999999999999</v>
      </c>
      <c r="K1387" s="24"/>
    </row>
    <row r="1388" spans="1:22" ht="14.25" x14ac:dyDescent="0.2">
      <c r="A1388" s="21"/>
      <c r="B1388" s="21"/>
      <c r="C1388" s="21" t="s">
        <v>1438</v>
      </c>
      <c r="D1388" s="22" t="s">
        <v>1439</v>
      </c>
      <c r="E1388" s="9">
        <f>Source!AT556</f>
        <v>70</v>
      </c>
      <c r="F1388" s="24"/>
      <c r="G1388" s="23"/>
      <c r="H1388" s="9"/>
      <c r="I1388" s="9"/>
      <c r="J1388" s="24">
        <f>SUM(R1385:R1387)</f>
        <v>1241.67</v>
      </c>
      <c r="K1388" s="24"/>
    </row>
    <row r="1389" spans="1:22" ht="14.25" x14ac:dyDescent="0.2">
      <c r="A1389" s="21"/>
      <c r="B1389" s="21"/>
      <c r="C1389" s="21" t="s">
        <v>1440</v>
      </c>
      <c r="D1389" s="22" t="s">
        <v>1439</v>
      </c>
      <c r="E1389" s="9">
        <f>Source!AU556</f>
        <v>10</v>
      </c>
      <c r="F1389" s="24"/>
      <c r="G1389" s="23"/>
      <c r="H1389" s="9"/>
      <c r="I1389" s="9"/>
      <c r="J1389" s="24">
        <f>SUM(T1385:T1388)</f>
        <v>177.38</v>
      </c>
      <c r="K1389" s="24"/>
    </row>
    <row r="1390" spans="1:22" ht="14.25" x14ac:dyDescent="0.2">
      <c r="A1390" s="21"/>
      <c r="B1390" s="21"/>
      <c r="C1390" s="21" t="s">
        <v>1441</v>
      </c>
      <c r="D1390" s="22" t="s">
        <v>1442</v>
      </c>
      <c r="E1390" s="9">
        <f>Source!AQ556</f>
        <v>1.52</v>
      </c>
      <c r="F1390" s="24"/>
      <c r="G1390" s="23" t="str">
        <f>Source!DI556</f>
        <v/>
      </c>
      <c r="H1390" s="9">
        <f>Source!AV556</f>
        <v>1</v>
      </c>
      <c r="I1390" s="9"/>
      <c r="J1390" s="24"/>
      <c r="K1390" s="24">
        <f>Source!U556</f>
        <v>3.3440000000000003</v>
      </c>
    </row>
    <row r="1391" spans="1:22" ht="15" x14ac:dyDescent="0.25">
      <c r="A1391" s="27"/>
      <c r="B1391" s="27"/>
      <c r="C1391" s="27"/>
      <c r="D1391" s="27"/>
      <c r="E1391" s="27"/>
      <c r="F1391" s="27"/>
      <c r="G1391" s="27"/>
      <c r="H1391" s="27"/>
      <c r="I1391" s="40">
        <f>J1386+J1387+J1388+J1389</f>
        <v>3194.01</v>
      </c>
      <c r="J1391" s="40"/>
      <c r="K1391" s="28">
        <f>IF(Source!I556&lt;&gt;0, ROUND(I1391/Source!I556, 2), 0)</f>
        <v>1451.82</v>
      </c>
      <c r="P1391" s="26">
        <f>I1391</f>
        <v>3194.01</v>
      </c>
    </row>
    <row r="1392" spans="1:22" ht="57" x14ac:dyDescent="0.2">
      <c r="A1392" s="21">
        <v>177</v>
      </c>
      <c r="B1392" s="21" t="str">
        <f>Source!F557</f>
        <v>1.23-2103-41-1/1</v>
      </c>
      <c r="C1392" s="21" t="str">
        <f>Source!G557</f>
        <v>Техническое обслуживание регулирующего клапана /Ручной балансировочный клапан, Запорный кран</v>
      </c>
      <c r="D1392" s="22" t="str">
        <f>Source!H557</f>
        <v>шт.</v>
      </c>
      <c r="E1392" s="9">
        <f>Source!I557</f>
        <v>2</v>
      </c>
      <c r="F1392" s="24"/>
      <c r="G1392" s="23"/>
      <c r="H1392" s="9"/>
      <c r="I1392" s="9"/>
      <c r="J1392" s="24"/>
      <c r="K1392" s="24"/>
      <c r="Q1392">
        <f>ROUND((Source!BZ557/100)*ROUND((Source!AF557*Source!AV557)*Source!I557, 2), 2)</f>
        <v>250.15</v>
      </c>
      <c r="R1392">
        <f>Source!X557</f>
        <v>250.15</v>
      </c>
      <c r="S1392">
        <f>ROUND((Source!CA557/100)*ROUND((Source!AF557*Source!AV557)*Source!I557, 2), 2)</f>
        <v>35.74</v>
      </c>
      <c r="T1392">
        <f>Source!Y557</f>
        <v>35.74</v>
      </c>
      <c r="U1392">
        <f>ROUND((175/100)*ROUND((Source!AE557*Source!AV557)*Source!I557, 2), 2)</f>
        <v>169.79</v>
      </c>
      <c r="V1392">
        <f>ROUND((108/100)*ROUND(Source!CS557*Source!I557, 2), 2)</f>
        <v>104.78</v>
      </c>
    </row>
    <row r="1393" spans="1:16" ht="14.25" x14ac:dyDescent="0.2">
      <c r="A1393" s="21"/>
      <c r="B1393" s="21"/>
      <c r="C1393" s="21" t="s">
        <v>1437</v>
      </c>
      <c r="D1393" s="22"/>
      <c r="E1393" s="9"/>
      <c r="F1393" s="24">
        <f>Source!AO557</f>
        <v>178.68</v>
      </c>
      <c r="G1393" s="23" t="str">
        <f>Source!DG557</f>
        <v/>
      </c>
      <c r="H1393" s="9">
        <f>Source!AV557</f>
        <v>1</v>
      </c>
      <c r="I1393" s="9">
        <f>IF(Source!BA557&lt;&gt; 0, Source!BA557, 1)</f>
        <v>1</v>
      </c>
      <c r="J1393" s="24">
        <f>Source!S557</f>
        <v>357.36</v>
      </c>
      <c r="K1393" s="24"/>
    </row>
    <row r="1394" spans="1:16" ht="14.25" x14ac:dyDescent="0.2">
      <c r="A1394" s="21"/>
      <c r="B1394" s="21"/>
      <c r="C1394" s="21" t="s">
        <v>1446</v>
      </c>
      <c r="D1394" s="22"/>
      <c r="E1394" s="9"/>
      <c r="F1394" s="24">
        <f>Source!AM557</f>
        <v>89.43</v>
      </c>
      <c r="G1394" s="23" t="str">
        <f>Source!DE557</f>
        <v/>
      </c>
      <c r="H1394" s="9">
        <f>Source!AV557</f>
        <v>1</v>
      </c>
      <c r="I1394" s="9">
        <f>IF(Source!BB557&lt;&gt; 0, Source!BB557, 1)</f>
        <v>1</v>
      </c>
      <c r="J1394" s="24">
        <f>Source!Q557</f>
        <v>178.86</v>
      </c>
      <c r="K1394" s="24"/>
    </row>
    <row r="1395" spans="1:16" ht="14.25" x14ac:dyDescent="0.2">
      <c r="A1395" s="21"/>
      <c r="B1395" s="21"/>
      <c r="C1395" s="21" t="s">
        <v>1447</v>
      </c>
      <c r="D1395" s="22"/>
      <c r="E1395" s="9"/>
      <c r="F1395" s="24">
        <f>Source!AN557</f>
        <v>48.51</v>
      </c>
      <c r="G1395" s="23" t="str">
        <f>Source!DF557</f>
        <v/>
      </c>
      <c r="H1395" s="9">
        <f>Source!AV557</f>
        <v>1</v>
      </c>
      <c r="I1395" s="9">
        <f>IF(Source!BS557&lt;&gt; 0, Source!BS557, 1)</f>
        <v>1</v>
      </c>
      <c r="J1395" s="29">
        <f>Source!R557</f>
        <v>97.02</v>
      </c>
      <c r="K1395" s="24"/>
    </row>
    <row r="1396" spans="1:16" ht="14.25" x14ac:dyDescent="0.2">
      <c r="A1396" s="21"/>
      <c r="B1396" s="21"/>
      <c r="C1396" s="21" t="s">
        <v>1438</v>
      </c>
      <c r="D1396" s="22" t="s">
        <v>1439</v>
      </c>
      <c r="E1396" s="9">
        <f>Source!AT557</f>
        <v>70</v>
      </c>
      <c r="F1396" s="24"/>
      <c r="G1396" s="23"/>
      <c r="H1396" s="9"/>
      <c r="I1396" s="9"/>
      <c r="J1396" s="24">
        <f>SUM(R1392:R1395)</f>
        <v>250.15</v>
      </c>
      <c r="K1396" s="24"/>
    </row>
    <row r="1397" spans="1:16" ht="14.25" x14ac:dyDescent="0.2">
      <c r="A1397" s="21"/>
      <c r="B1397" s="21"/>
      <c r="C1397" s="21" t="s">
        <v>1440</v>
      </c>
      <c r="D1397" s="22" t="s">
        <v>1439</v>
      </c>
      <c r="E1397" s="9">
        <f>Source!AU557</f>
        <v>10</v>
      </c>
      <c r="F1397" s="24"/>
      <c r="G1397" s="23"/>
      <c r="H1397" s="9"/>
      <c r="I1397" s="9"/>
      <c r="J1397" s="24">
        <f>SUM(T1392:T1396)</f>
        <v>35.74</v>
      </c>
      <c r="K1397" s="24"/>
    </row>
    <row r="1398" spans="1:16" ht="14.25" x14ac:dyDescent="0.2">
      <c r="A1398" s="21"/>
      <c r="B1398" s="21"/>
      <c r="C1398" s="21" t="s">
        <v>1448</v>
      </c>
      <c r="D1398" s="22" t="s">
        <v>1439</v>
      </c>
      <c r="E1398" s="9">
        <f>108</f>
        <v>108</v>
      </c>
      <c r="F1398" s="24"/>
      <c r="G1398" s="23"/>
      <c r="H1398" s="9"/>
      <c r="I1398" s="9"/>
      <c r="J1398" s="24">
        <f>SUM(V1392:V1397)</f>
        <v>104.78</v>
      </c>
      <c r="K1398" s="24"/>
    </row>
    <row r="1399" spans="1:16" ht="14.25" x14ac:dyDescent="0.2">
      <c r="A1399" s="21"/>
      <c r="B1399" s="21"/>
      <c r="C1399" s="21" t="s">
        <v>1441</v>
      </c>
      <c r="D1399" s="22" t="s">
        <v>1442</v>
      </c>
      <c r="E1399" s="9">
        <f>Source!AQ557</f>
        <v>0.37</v>
      </c>
      <c r="F1399" s="24"/>
      <c r="G1399" s="23" t="str">
        <f>Source!DI557</f>
        <v/>
      </c>
      <c r="H1399" s="9">
        <f>Source!AV557</f>
        <v>1</v>
      </c>
      <c r="I1399" s="9"/>
      <c r="J1399" s="24"/>
      <c r="K1399" s="24">
        <f>Source!U557</f>
        <v>0.74</v>
      </c>
    </row>
    <row r="1400" spans="1:16" ht="15" x14ac:dyDescent="0.25">
      <c r="A1400" s="27"/>
      <c r="B1400" s="27"/>
      <c r="C1400" s="27"/>
      <c r="D1400" s="27"/>
      <c r="E1400" s="27"/>
      <c r="F1400" s="27"/>
      <c r="G1400" s="27"/>
      <c r="H1400" s="27"/>
      <c r="I1400" s="40">
        <f>J1393+J1394+J1396+J1397+J1398</f>
        <v>926.89</v>
      </c>
      <c r="J1400" s="40"/>
      <c r="K1400" s="28">
        <f>IF(Source!I557&lt;&gt;0, ROUND(I1400/Source!I557, 2), 0)</f>
        <v>463.45</v>
      </c>
      <c r="P1400" s="26">
        <f>I1400</f>
        <v>926.89</v>
      </c>
    </row>
    <row r="1402" spans="1:16" ht="15" x14ac:dyDescent="0.25">
      <c r="A1402" s="39" t="str">
        <f>CONCATENATE("Итого по подразделу: ",IF(Source!G564&lt;&gt;"Новый подраздел", Source!G564, ""))</f>
        <v>Итого по подразделу: Подраздел: Отопление</v>
      </c>
      <c r="B1402" s="39"/>
      <c r="C1402" s="39"/>
      <c r="D1402" s="39"/>
      <c r="E1402" s="39"/>
      <c r="F1402" s="39"/>
      <c r="G1402" s="39"/>
      <c r="H1402" s="39"/>
      <c r="I1402" s="37">
        <f>SUM(P1269:P1401)</f>
        <v>423228.15</v>
      </c>
      <c r="J1402" s="38"/>
      <c r="K1402" s="19"/>
    </row>
    <row r="1405" spans="1:16" ht="15" x14ac:dyDescent="0.25">
      <c r="A1405" s="39" t="str">
        <f>CONCATENATE("Итого по разделу: ",IF(Source!G594&lt;&gt;"Новый раздел", Source!G594, ""))</f>
        <v>Итого по разделу: Раздел: 2. Внутренние сети отопления и ИТП</v>
      </c>
      <c r="B1405" s="39"/>
      <c r="C1405" s="39"/>
      <c r="D1405" s="39"/>
      <c r="E1405" s="39"/>
      <c r="F1405" s="39"/>
      <c r="G1405" s="39"/>
      <c r="H1405" s="39"/>
      <c r="I1405" s="37">
        <f>SUM(P803:P1404)</f>
        <v>538377.39000000013</v>
      </c>
      <c r="J1405" s="38"/>
      <c r="K1405" s="19"/>
    </row>
    <row r="1408" spans="1:16" ht="16.5" x14ac:dyDescent="0.25">
      <c r="A1408" s="41" t="str">
        <f>CONCATENATE("Раздел: ",IF(Source!G624&lt;&gt;"Новый раздел", Source!G624, ""))</f>
        <v>Раздел: Раздел: Вентиляция и кондиционирование</v>
      </c>
      <c r="B1408" s="41"/>
      <c r="C1408" s="41"/>
      <c r="D1408" s="41"/>
      <c r="E1408" s="41"/>
      <c r="F1408" s="41"/>
      <c r="G1408" s="41"/>
      <c r="H1408" s="41"/>
      <c r="I1408" s="41"/>
      <c r="J1408" s="41"/>
      <c r="K1408" s="41"/>
    </row>
    <row r="1410" spans="1:22" ht="16.5" x14ac:dyDescent="0.25">
      <c r="A1410" s="41" t="str">
        <f>CONCATENATE("Подраздел: ",IF(Source!G628&lt;&gt;"Новый подраздел", Source!G628, ""))</f>
        <v>Подраздел: Подраздел: Общеобменная вентиляция</v>
      </c>
      <c r="B1410" s="41"/>
      <c r="C1410" s="41"/>
      <c r="D1410" s="41"/>
      <c r="E1410" s="41"/>
      <c r="F1410" s="41"/>
      <c r="G1410" s="41"/>
      <c r="H1410" s="41"/>
      <c r="I1410" s="41"/>
      <c r="J1410" s="41"/>
      <c r="K1410" s="41"/>
    </row>
    <row r="1411" spans="1:22" ht="57" x14ac:dyDescent="0.2">
      <c r="A1411" s="21">
        <v>178</v>
      </c>
      <c r="B1411" s="21" t="str">
        <f>Source!F642</f>
        <v>1.18-2403-21-1/1</v>
      </c>
      <c r="C1411" s="21" t="str">
        <f>Source!G642</f>
        <v>Техническое обслуживание приточных установок производительностью до 5000 м3/ч - ежемесячное (КВ_кт 1 v3, КВ_кт 2 v3,  П5 v2 ,  П3 v1)</v>
      </c>
      <c r="D1411" s="22" t="str">
        <f>Source!H642</f>
        <v>установка</v>
      </c>
      <c r="E1411" s="9">
        <f>Source!I642</f>
        <v>4</v>
      </c>
      <c r="F1411" s="24"/>
      <c r="G1411" s="23"/>
      <c r="H1411" s="9"/>
      <c r="I1411" s="9"/>
      <c r="J1411" s="24"/>
      <c r="K1411" s="24"/>
      <c r="Q1411">
        <f>ROUND((Source!BZ642/100)*ROUND((Source!AF642*Source!AV642)*Source!I642, 2), 2)</f>
        <v>4979.8</v>
      </c>
      <c r="R1411">
        <f>Source!X642</f>
        <v>4979.8</v>
      </c>
      <c r="S1411">
        <f>ROUND((Source!CA642/100)*ROUND((Source!AF642*Source!AV642)*Source!I642, 2), 2)</f>
        <v>711.4</v>
      </c>
      <c r="T1411">
        <f>Source!Y642</f>
        <v>711.4</v>
      </c>
      <c r="U1411">
        <f>ROUND((175/100)*ROUND((Source!AE642*Source!AV642)*Source!I642, 2), 2)</f>
        <v>0.14000000000000001</v>
      </c>
      <c r="V1411">
        <f>ROUND((108/100)*ROUND(Source!CS642*Source!I642, 2), 2)</f>
        <v>0.09</v>
      </c>
    </row>
    <row r="1412" spans="1:22" ht="14.25" x14ac:dyDescent="0.2">
      <c r="A1412" s="21"/>
      <c r="B1412" s="21"/>
      <c r="C1412" s="21" t="s">
        <v>1437</v>
      </c>
      <c r="D1412" s="22"/>
      <c r="E1412" s="9"/>
      <c r="F1412" s="24">
        <f>Source!AO642</f>
        <v>889.25</v>
      </c>
      <c r="G1412" s="23" t="str">
        <f>Source!DG642</f>
        <v>*2</v>
      </c>
      <c r="H1412" s="9">
        <f>Source!AV642</f>
        <v>1</v>
      </c>
      <c r="I1412" s="9">
        <f>IF(Source!BA642&lt;&gt; 0, Source!BA642, 1)</f>
        <v>1</v>
      </c>
      <c r="J1412" s="24">
        <f>Source!S642</f>
        <v>7114</v>
      </c>
      <c r="K1412" s="24"/>
    </row>
    <row r="1413" spans="1:22" ht="14.25" x14ac:dyDescent="0.2">
      <c r="A1413" s="21"/>
      <c r="B1413" s="21"/>
      <c r="C1413" s="21" t="s">
        <v>1446</v>
      </c>
      <c r="D1413" s="22"/>
      <c r="E1413" s="9"/>
      <c r="F1413" s="24">
        <f>Source!AM642</f>
        <v>1.69</v>
      </c>
      <c r="G1413" s="23" t="str">
        <f>Source!DE642</f>
        <v>*2</v>
      </c>
      <c r="H1413" s="9">
        <f>Source!AV642</f>
        <v>1</v>
      </c>
      <c r="I1413" s="9">
        <f>IF(Source!BB642&lt;&gt; 0, Source!BB642, 1)</f>
        <v>1</v>
      </c>
      <c r="J1413" s="24">
        <f>Source!Q642</f>
        <v>13.52</v>
      </c>
      <c r="K1413" s="24"/>
    </row>
    <row r="1414" spans="1:22" ht="14.25" x14ac:dyDescent="0.2">
      <c r="A1414" s="21"/>
      <c r="B1414" s="21"/>
      <c r="C1414" s="21" t="s">
        <v>1447</v>
      </c>
      <c r="D1414" s="22"/>
      <c r="E1414" s="9"/>
      <c r="F1414" s="24">
        <f>Source!AN642</f>
        <v>0.01</v>
      </c>
      <c r="G1414" s="23" t="str">
        <f>Source!DF642</f>
        <v>*2</v>
      </c>
      <c r="H1414" s="9">
        <f>Source!AV642</f>
        <v>1</v>
      </c>
      <c r="I1414" s="9">
        <f>IF(Source!BS642&lt;&gt; 0, Source!BS642, 1)</f>
        <v>1</v>
      </c>
      <c r="J1414" s="29">
        <f>Source!R642</f>
        <v>0.08</v>
      </c>
      <c r="K1414" s="24"/>
    </row>
    <row r="1415" spans="1:22" ht="14.25" x14ac:dyDescent="0.2">
      <c r="A1415" s="21"/>
      <c r="B1415" s="21"/>
      <c r="C1415" s="21" t="s">
        <v>1445</v>
      </c>
      <c r="D1415" s="22"/>
      <c r="E1415" s="9"/>
      <c r="F1415" s="24">
        <f>Source!AL642</f>
        <v>0.52</v>
      </c>
      <c r="G1415" s="23" t="str">
        <f>Source!DD642</f>
        <v>*2</v>
      </c>
      <c r="H1415" s="9">
        <f>Source!AW642</f>
        <v>1</v>
      </c>
      <c r="I1415" s="9">
        <f>IF(Source!BC642&lt;&gt; 0, Source!BC642, 1)</f>
        <v>1</v>
      </c>
      <c r="J1415" s="24">
        <f>Source!P642</f>
        <v>4.16</v>
      </c>
      <c r="K1415" s="24"/>
    </row>
    <row r="1416" spans="1:22" ht="14.25" x14ac:dyDescent="0.2">
      <c r="A1416" s="21"/>
      <c r="B1416" s="21"/>
      <c r="C1416" s="21" t="s">
        <v>1438</v>
      </c>
      <c r="D1416" s="22" t="s">
        <v>1439</v>
      </c>
      <c r="E1416" s="9">
        <f>Source!AT642</f>
        <v>70</v>
      </c>
      <c r="F1416" s="24"/>
      <c r="G1416" s="23"/>
      <c r="H1416" s="9"/>
      <c r="I1416" s="9"/>
      <c r="J1416" s="24">
        <f>SUM(R1411:R1415)</f>
        <v>4979.8</v>
      </c>
      <c r="K1416" s="24"/>
    </row>
    <row r="1417" spans="1:22" ht="14.25" x14ac:dyDescent="0.2">
      <c r="A1417" s="21"/>
      <c r="B1417" s="21"/>
      <c r="C1417" s="21" t="s">
        <v>1440</v>
      </c>
      <c r="D1417" s="22" t="s">
        <v>1439</v>
      </c>
      <c r="E1417" s="9">
        <f>Source!AU642</f>
        <v>10</v>
      </c>
      <c r="F1417" s="24"/>
      <c r="G1417" s="23"/>
      <c r="H1417" s="9"/>
      <c r="I1417" s="9"/>
      <c r="J1417" s="24">
        <f>SUM(T1411:T1416)</f>
        <v>711.4</v>
      </c>
      <c r="K1417" s="24"/>
    </row>
    <row r="1418" spans="1:22" ht="14.25" x14ac:dyDescent="0.2">
      <c r="A1418" s="21"/>
      <c r="B1418" s="21"/>
      <c r="C1418" s="21" t="s">
        <v>1448</v>
      </c>
      <c r="D1418" s="22" t="s">
        <v>1439</v>
      </c>
      <c r="E1418" s="9">
        <f>108</f>
        <v>108</v>
      </c>
      <c r="F1418" s="24"/>
      <c r="G1418" s="23"/>
      <c r="H1418" s="9"/>
      <c r="I1418" s="9"/>
      <c r="J1418" s="24">
        <f>SUM(V1411:V1417)</f>
        <v>0.09</v>
      </c>
      <c r="K1418" s="24"/>
    </row>
    <row r="1419" spans="1:22" ht="14.25" x14ac:dyDescent="0.2">
      <c r="A1419" s="21"/>
      <c r="B1419" s="21"/>
      <c r="C1419" s="21" t="s">
        <v>1441</v>
      </c>
      <c r="D1419" s="22" t="s">
        <v>1442</v>
      </c>
      <c r="E1419" s="9">
        <f>Source!AQ642</f>
        <v>1.56</v>
      </c>
      <c r="F1419" s="24"/>
      <c r="G1419" s="23" t="str">
        <f>Source!DI642</f>
        <v>*2</v>
      </c>
      <c r="H1419" s="9">
        <f>Source!AV642</f>
        <v>1</v>
      </c>
      <c r="I1419" s="9"/>
      <c r="J1419" s="24"/>
      <c r="K1419" s="24">
        <f>Source!U642</f>
        <v>12.48</v>
      </c>
    </row>
    <row r="1420" spans="1:22" ht="15" x14ac:dyDescent="0.25">
      <c r="A1420" s="27"/>
      <c r="B1420" s="27"/>
      <c r="C1420" s="27"/>
      <c r="D1420" s="27"/>
      <c r="E1420" s="27"/>
      <c r="F1420" s="27"/>
      <c r="G1420" s="27"/>
      <c r="H1420" s="27"/>
      <c r="I1420" s="40">
        <f>J1412+J1413+J1415+J1416+J1417+J1418</f>
        <v>12822.97</v>
      </c>
      <c r="J1420" s="40"/>
      <c r="K1420" s="28">
        <f>IF(Source!I642&lt;&gt;0, ROUND(I1420/Source!I642, 2), 0)</f>
        <v>3205.74</v>
      </c>
      <c r="P1420" s="26">
        <f>I1420</f>
        <v>12822.97</v>
      </c>
    </row>
    <row r="1421" spans="1:22" ht="57" x14ac:dyDescent="0.2">
      <c r="A1421" s="21">
        <v>179</v>
      </c>
      <c r="B1421" s="21" t="str">
        <f>Source!F643</f>
        <v>1.18-2403-21-4/1</v>
      </c>
      <c r="C1421" s="21" t="str">
        <f>Source!G643</f>
        <v>Техническое обслуживание приточных установок производительностью до 5000 м3/ч - ежеквартальное (КВ_кт 1 v3, КВ_кт 2 v3,  П5 v2 ,  П3 v1)</v>
      </c>
      <c r="D1421" s="22" t="str">
        <f>Source!H643</f>
        <v>установка</v>
      </c>
      <c r="E1421" s="9">
        <f>Source!I643</f>
        <v>4</v>
      </c>
      <c r="F1421" s="24"/>
      <c r="G1421" s="23"/>
      <c r="H1421" s="9"/>
      <c r="I1421" s="9"/>
      <c r="J1421" s="24"/>
      <c r="K1421" s="24"/>
      <c r="Q1421">
        <f>ROUND((Source!BZ643/100)*ROUND((Source!AF643*Source!AV643)*Source!I643, 2), 2)</f>
        <v>5011.75</v>
      </c>
      <c r="R1421">
        <f>Source!X643</f>
        <v>5011.75</v>
      </c>
      <c r="S1421">
        <f>ROUND((Source!CA643/100)*ROUND((Source!AF643*Source!AV643)*Source!I643, 2), 2)</f>
        <v>715.96</v>
      </c>
      <c r="T1421">
        <f>Source!Y643</f>
        <v>715.96</v>
      </c>
      <c r="U1421">
        <f>ROUND((175/100)*ROUND((Source!AE643*Source!AV643)*Source!I643, 2), 2)</f>
        <v>7.0000000000000007E-2</v>
      </c>
      <c r="V1421">
        <f>ROUND((108/100)*ROUND(Source!CS643*Source!I643, 2), 2)</f>
        <v>0.04</v>
      </c>
    </row>
    <row r="1422" spans="1:22" ht="14.25" x14ac:dyDescent="0.2">
      <c r="A1422" s="21"/>
      <c r="B1422" s="21"/>
      <c r="C1422" s="21" t="s">
        <v>1437</v>
      </c>
      <c r="D1422" s="22"/>
      <c r="E1422" s="9"/>
      <c r="F1422" s="24">
        <f>Source!AO643</f>
        <v>1789.91</v>
      </c>
      <c r="G1422" s="23" t="str">
        <f>Source!DG643</f>
        <v/>
      </c>
      <c r="H1422" s="9">
        <f>Source!AV643</f>
        <v>1</v>
      </c>
      <c r="I1422" s="9">
        <f>IF(Source!BA643&lt;&gt; 0, Source!BA643, 1)</f>
        <v>1</v>
      </c>
      <c r="J1422" s="24">
        <f>Source!S643</f>
        <v>7159.64</v>
      </c>
      <c r="K1422" s="24"/>
    </row>
    <row r="1423" spans="1:22" ht="14.25" x14ac:dyDescent="0.2">
      <c r="A1423" s="21"/>
      <c r="B1423" s="21"/>
      <c r="C1423" s="21" t="s">
        <v>1446</v>
      </c>
      <c r="D1423" s="22"/>
      <c r="E1423" s="9"/>
      <c r="F1423" s="24">
        <f>Source!AM643</f>
        <v>1.69</v>
      </c>
      <c r="G1423" s="23" t="str">
        <f>Source!DE643</f>
        <v/>
      </c>
      <c r="H1423" s="9">
        <f>Source!AV643</f>
        <v>1</v>
      </c>
      <c r="I1423" s="9">
        <f>IF(Source!BB643&lt;&gt; 0, Source!BB643, 1)</f>
        <v>1</v>
      </c>
      <c r="J1423" s="24">
        <f>Source!Q643</f>
        <v>6.76</v>
      </c>
      <c r="K1423" s="24"/>
    </row>
    <row r="1424" spans="1:22" ht="14.25" x14ac:dyDescent="0.2">
      <c r="A1424" s="21"/>
      <c r="B1424" s="21"/>
      <c r="C1424" s="21" t="s">
        <v>1447</v>
      </c>
      <c r="D1424" s="22"/>
      <c r="E1424" s="9"/>
      <c r="F1424" s="24">
        <f>Source!AN643</f>
        <v>0.01</v>
      </c>
      <c r="G1424" s="23" t="str">
        <f>Source!DF643</f>
        <v/>
      </c>
      <c r="H1424" s="9">
        <f>Source!AV643</f>
        <v>1</v>
      </c>
      <c r="I1424" s="9">
        <f>IF(Source!BS643&lt;&gt; 0, Source!BS643, 1)</f>
        <v>1</v>
      </c>
      <c r="J1424" s="29">
        <f>Source!R643</f>
        <v>0.04</v>
      </c>
      <c r="K1424" s="24"/>
    </row>
    <row r="1425" spans="1:22" ht="14.25" x14ac:dyDescent="0.2">
      <c r="A1425" s="21"/>
      <c r="B1425" s="21"/>
      <c r="C1425" s="21" t="s">
        <v>1445</v>
      </c>
      <c r="D1425" s="22"/>
      <c r="E1425" s="9"/>
      <c r="F1425" s="24">
        <f>Source!AL643</f>
        <v>8.35</v>
      </c>
      <c r="G1425" s="23" t="str">
        <f>Source!DD643</f>
        <v/>
      </c>
      <c r="H1425" s="9">
        <f>Source!AW643</f>
        <v>1</v>
      </c>
      <c r="I1425" s="9">
        <f>IF(Source!BC643&lt;&gt; 0, Source!BC643, 1)</f>
        <v>1</v>
      </c>
      <c r="J1425" s="24">
        <f>Source!P643</f>
        <v>33.4</v>
      </c>
      <c r="K1425" s="24"/>
    </row>
    <row r="1426" spans="1:22" ht="14.25" x14ac:dyDescent="0.2">
      <c r="A1426" s="21"/>
      <c r="B1426" s="21"/>
      <c r="C1426" s="21" t="s">
        <v>1438</v>
      </c>
      <c r="D1426" s="22" t="s">
        <v>1439</v>
      </c>
      <c r="E1426" s="9">
        <f>Source!AT643</f>
        <v>70</v>
      </c>
      <c r="F1426" s="24"/>
      <c r="G1426" s="23"/>
      <c r="H1426" s="9"/>
      <c r="I1426" s="9"/>
      <c r="J1426" s="24">
        <f>SUM(R1421:R1425)</f>
        <v>5011.75</v>
      </c>
      <c r="K1426" s="24"/>
    </row>
    <row r="1427" spans="1:22" ht="14.25" x14ac:dyDescent="0.2">
      <c r="A1427" s="21"/>
      <c r="B1427" s="21"/>
      <c r="C1427" s="21" t="s">
        <v>1440</v>
      </c>
      <c r="D1427" s="22" t="s">
        <v>1439</v>
      </c>
      <c r="E1427" s="9">
        <f>Source!AU643</f>
        <v>10</v>
      </c>
      <c r="F1427" s="24"/>
      <c r="G1427" s="23"/>
      <c r="H1427" s="9"/>
      <c r="I1427" s="9"/>
      <c r="J1427" s="24">
        <f>SUM(T1421:T1426)</f>
        <v>715.96</v>
      </c>
      <c r="K1427" s="24"/>
    </row>
    <row r="1428" spans="1:22" ht="14.25" x14ac:dyDescent="0.2">
      <c r="A1428" s="21"/>
      <c r="B1428" s="21"/>
      <c r="C1428" s="21" t="s">
        <v>1448</v>
      </c>
      <c r="D1428" s="22" t="s">
        <v>1439</v>
      </c>
      <c r="E1428" s="9">
        <f>108</f>
        <v>108</v>
      </c>
      <c r="F1428" s="24"/>
      <c r="G1428" s="23"/>
      <c r="H1428" s="9"/>
      <c r="I1428" s="9"/>
      <c r="J1428" s="24">
        <f>SUM(V1421:V1427)</f>
        <v>0.04</v>
      </c>
      <c r="K1428" s="24"/>
    </row>
    <row r="1429" spans="1:22" ht="14.25" x14ac:dyDescent="0.2">
      <c r="A1429" s="21"/>
      <c r="B1429" s="21"/>
      <c r="C1429" s="21" t="s">
        <v>1441</v>
      </c>
      <c r="D1429" s="22" t="s">
        <v>1442</v>
      </c>
      <c r="E1429" s="9">
        <f>Source!AQ643</f>
        <v>3.14</v>
      </c>
      <c r="F1429" s="24"/>
      <c r="G1429" s="23" t="str">
        <f>Source!DI643</f>
        <v/>
      </c>
      <c r="H1429" s="9">
        <f>Source!AV643</f>
        <v>1</v>
      </c>
      <c r="I1429" s="9"/>
      <c r="J1429" s="24"/>
      <c r="K1429" s="24">
        <f>Source!U643</f>
        <v>12.56</v>
      </c>
    </row>
    <row r="1430" spans="1:22" ht="15" x14ac:dyDescent="0.25">
      <c r="A1430" s="27"/>
      <c r="B1430" s="27"/>
      <c r="C1430" s="27"/>
      <c r="D1430" s="27"/>
      <c r="E1430" s="27"/>
      <c r="F1430" s="27"/>
      <c r="G1430" s="27"/>
      <c r="H1430" s="27"/>
      <c r="I1430" s="40">
        <f>J1422+J1423+J1425+J1426+J1427+J1428</f>
        <v>12927.55</v>
      </c>
      <c r="J1430" s="40"/>
      <c r="K1430" s="28">
        <f>IF(Source!I643&lt;&gt;0, ROUND(I1430/Source!I643, 2), 0)</f>
        <v>3231.89</v>
      </c>
      <c r="P1430" s="26">
        <f>I1430</f>
        <v>12927.55</v>
      </c>
    </row>
    <row r="1431" spans="1:22" ht="57" x14ac:dyDescent="0.2">
      <c r="A1431" s="21">
        <v>180</v>
      </c>
      <c r="B1431" s="21" t="str">
        <f>Source!F644</f>
        <v>1.18-2403-21-7/1</v>
      </c>
      <c r="C1431" s="21" t="str">
        <f>Source!G644</f>
        <v>Техническое обслуживание приточных установок производительностью до 5000 м3/ч - годовое (КВ_кт 1 v3, КВ_кт 2 v3,  П5 v2 ,  П3 v1)</v>
      </c>
      <c r="D1431" s="22" t="str">
        <f>Source!H644</f>
        <v>установка</v>
      </c>
      <c r="E1431" s="9">
        <f>Source!I644</f>
        <v>4</v>
      </c>
      <c r="F1431" s="24"/>
      <c r="G1431" s="23"/>
      <c r="H1431" s="9"/>
      <c r="I1431" s="9"/>
      <c r="J1431" s="24"/>
      <c r="K1431" s="24"/>
      <c r="Q1431">
        <f>ROUND((Source!BZ644/100)*ROUND((Source!AF644*Source!AV644)*Source!I644, 2), 2)</f>
        <v>11364.22</v>
      </c>
      <c r="R1431">
        <f>Source!X644</f>
        <v>11364.22</v>
      </c>
      <c r="S1431">
        <f>ROUND((Source!CA644/100)*ROUND((Source!AF644*Source!AV644)*Source!I644, 2), 2)</f>
        <v>1623.46</v>
      </c>
      <c r="T1431">
        <f>Source!Y644</f>
        <v>1623.46</v>
      </c>
      <c r="U1431">
        <f>ROUND((175/100)*ROUND((Source!AE644*Source!AV644)*Source!I644, 2), 2)</f>
        <v>0.35</v>
      </c>
      <c r="V1431">
        <f>ROUND((108/100)*ROUND(Source!CS644*Source!I644, 2), 2)</f>
        <v>0.22</v>
      </c>
    </row>
    <row r="1432" spans="1:22" ht="14.25" x14ac:dyDescent="0.2">
      <c r="A1432" s="21"/>
      <c r="B1432" s="21"/>
      <c r="C1432" s="21" t="s">
        <v>1437</v>
      </c>
      <c r="D1432" s="22"/>
      <c r="E1432" s="9"/>
      <c r="F1432" s="24">
        <f>Source!AO644</f>
        <v>4058.65</v>
      </c>
      <c r="G1432" s="23" t="str">
        <f>Source!DG644</f>
        <v/>
      </c>
      <c r="H1432" s="9">
        <f>Source!AV644</f>
        <v>1</v>
      </c>
      <c r="I1432" s="9">
        <f>IF(Source!BA644&lt;&gt; 0, Source!BA644, 1)</f>
        <v>1</v>
      </c>
      <c r="J1432" s="24">
        <f>Source!S644</f>
        <v>16234.6</v>
      </c>
      <c r="K1432" s="24"/>
    </row>
    <row r="1433" spans="1:22" ht="14.25" x14ac:dyDescent="0.2">
      <c r="A1433" s="21"/>
      <c r="B1433" s="21"/>
      <c r="C1433" s="21" t="s">
        <v>1446</v>
      </c>
      <c r="D1433" s="22"/>
      <c r="E1433" s="9"/>
      <c r="F1433" s="24">
        <f>Source!AM644</f>
        <v>8.43</v>
      </c>
      <c r="G1433" s="23" t="str">
        <f>Source!DE644</f>
        <v/>
      </c>
      <c r="H1433" s="9">
        <f>Source!AV644</f>
        <v>1</v>
      </c>
      <c r="I1433" s="9">
        <f>IF(Source!BB644&lt;&gt; 0, Source!BB644, 1)</f>
        <v>1</v>
      </c>
      <c r="J1433" s="24">
        <f>Source!Q644</f>
        <v>33.72</v>
      </c>
      <c r="K1433" s="24"/>
    </row>
    <row r="1434" spans="1:22" ht="14.25" x14ac:dyDescent="0.2">
      <c r="A1434" s="21"/>
      <c r="B1434" s="21"/>
      <c r="C1434" s="21" t="s">
        <v>1447</v>
      </c>
      <c r="D1434" s="22"/>
      <c r="E1434" s="9"/>
      <c r="F1434" s="24">
        <f>Source!AN644</f>
        <v>0.05</v>
      </c>
      <c r="G1434" s="23" t="str">
        <f>Source!DF644</f>
        <v/>
      </c>
      <c r="H1434" s="9">
        <f>Source!AV644</f>
        <v>1</v>
      </c>
      <c r="I1434" s="9">
        <f>IF(Source!BS644&lt;&gt; 0, Source!BS644, 1)</f>
        <v>1</v>
      </c>
      <c r="J1434" s="29">
        <f>Source!R644</f>
        <v>0.2</v>
      </c>
      <c r="K1434" s="24"/>
    </row>
    <row r="1435" spans="1:22" ht="14.25" x14ac:dyDescent="0.2">
      <c r="A1435" s="21"/>
      <c r="B1435" s="21"/>
      <c r="C1435" s="21" t="s">
        <v>1445</v>
      </c>
      <c r="D1435" s="22"/>
      <c r="E1435" s="9"/>
      <c r="F1435" s="24">
        <f>Source!AL644</f>
        <v>11.59</v>
      </c>
      <c r="G1435" s="23" t="str">
        <f>Source!DD644</f>
        <v/>
      </c>
      <c r="H1435" s="9">
        <f>Source!AW644</f>
        <v>1</v>
      </c>
      <c r="I1435" s="9">
        <f>IF(Source!BC644&lt;&gt; 0, Source!BC644, 1)</f>
        <v>1</v>
      </c>
      <c r="J1435" s="24">
        <f>Source!P644</f>
        <v>46.36</v>
      </c>
      <c r="K1435" s="24"/>
    </row>
    <row r="1436" spans="1:22" ht="14.25" x14ac:dyDescent="0.2">
      <c r="A1436" s="21"/>
      <c r="B1436" s="21"/>
      <c r="C1436" s="21" t="s">
        <v>1438</v>
      </c>
      <c r="D1436" s="22" t="s">
        <v>1439</v>
      </c>
      <c r="E1436" s="9">
        <f>Source!AT644</f>
        <v>70</v>
      </c>
      <c r="F1436" s="24"/>
      <c r="G1436" s="23"/>
      <c r="H1436" s="9"/>
      <c r="I1436" s="9"/>
      <c r="J1436" s="24">
        <f>SUM(R1431:R1435)</f>
        <v>11364.22</v>
      </c>
      <c r="K1436" s="24"/>
    </row>
    <row r="1437" spans="1:22" ht="14.25" x14ac:dyDescent="0.2">
      <c r="A1437" s="21"/>
      <c r="B1437" s="21"/>
      <c r="C1437" s="21" t="s">
        <v>1440</v>
      </c>
      <c r="D1437" s="22" t="s">
        <v>1439</v>
      </c>
      <c r="E1437" s="9">
        <f>Source!AU644</f>
        <v>10</v>
      </c>
      <c r="F1437" s="24"/>
      <c r="G1437" s="23"/>
      <c r="H1437" s="9"/>
      <c r="I1437" s="9"/>
      <c r="J1437" s="24">
        <f>SUM(T1431:T1436)</f>
        <v>1623.46</v>
      </c>
      <c r="K1437" s="24"/>
    </row>
    <row r="1438" spans="1:22" ht="14.25" x14ac:dyDescent="0.2">
      <c r="A1438" s="21"/>
      <c r="B1438" s="21"/>
      <c r="C1438" s="21" t="s">
        <v>1448</v>
      </c>
      <c r="D1438" s="22" t="s">
        <v>1439</v>
      </c>
      <c r="E1438" s="9">
        <f>108</f>
        <v>108</v>
      </c>
      <c r="F1438" s="24"/>
      <c r="G1438" s="23"/>
      <c r="H1438" s="9"/>
      <c r="I1438" s="9"/>
      <c r="J1438" s="24">
        <f>SUM(V1431:V1437)</f>
        <v>0.22</v>
      </c>
      <c r="K1438" s="24"/>
    </row>
    <row r="1439" spans="1:22" ht="14.25" x14ac:dyDescent="0.2">
      <c r="A1439" s="21"/>
      <c r="B1439" s="21"/>
      <c r="C1439" s="21" t="s">
        <v>1441</v>
      </c>
      <c r="D1439" s="22" t="s">
        <v>1442</v>
      </c>
      <c r="E1439" s="9">
        <f>Source!AQ644</f>
        <v>7.12</v>
      </c>
      <c r="F1439" s="24"/>
      <c r="G1439" s="23" t="str">
        <f>Source!DI644</f>
        <v/>
      </c>
      <c r="H1439" s="9">
        <f>Source!AV644</f>
        <v>1</v>
      </c>
      <c r="I1439" s="9"/>
      <c r="J1439" s="24"/>
      <c r="K1439" s="24">
        <f>Source!U644</f>
        <v>28.48</v>
      </c>
    </row>
    <row r="1440" spans="1:22" ht="15" x14ac:dyDescent="0.25">
      <c r="A1440" s="27"/>
      <c r="B1440" s="27"/>
      <c r="C1440" s="27"/>
      <c r="D1440" s="27"/>
      <c r="E1440" s="27"/>
      <c r="F1440" s="27"/>
      <c r="G1440" s="27"/>
      <c r="H1440" s="27"/>
      <c r="I1440" s="40">
        <f>J1432+J1433+J1435+J1436+J1437+J1438</f>
        <v>29302.58</v>
      </c>
      <c r="J1440" s="40"/>
      <c r="K1440" s="28">
        <f>IF(Source!I644&lt;&gt;0, ROUND(I1440/Source!I644, 2), 0)</f>
        <v>7325.65</v>
      </c>
      <c r="P1440" s="26">
        <f>I1440</f>
        <v>29302.58</v>
      </c>
    </row>
    <row r="1441" spans="1:22" ht="57" x14ac:dyDescent="0.2">
      <c r="A1441" s="21">
        <v>181</v>
      </c>
      <c r="B1441" s="21" t="str">
        <f>Source!F645</f>
        <v>1.18-2403-21-2/1</v>
      </c>
      <c r="C1441" s="21" t="str">
        <f>Source!G645</f>
        <v>Техническое обслуживание приточных установок производительностью до 10000 м3/ч - ежемесячное (Крс1.1 v3,  Кфк1 v3, П2 v3 , ПВ6 v3 , ПВ7 v3)</v>
      </c>
      <c r="D1441" s="22" t="str">
        <f>Source!H645</f>
        <v>установка</v>
      </c>
      <c r="E1441" s="9">
        <f>Source!I645</f>
        <v>5</v>
      </c>
      <c r="F1441" s="24"/>
      <c r="G1441" s="23"/>
      <c r="H1441" s="9"/>
      <c r="I1441" s="9"/>
      <c r="J1441" s="24"/>
      <c r="K1441" s="24"/>
      <c r="Q1441">
        <f>ROUND((Source!BZ645/100)*ROUND((Source!AF645*Source!AV645)*Source!I645, 2), 2)</f>
        <v>7820.89</v>
      </c>
      <c r="R1441">
        <f>Source!X645</f>
        <v>7820.89</v>
      </c>
      <c r="S1441">
        <f>ROUND((Source!CA645/100)*ROUND((Source!AF645*Source!AV645)*Source!I645, 2), 2)</f>
        <v>1117.27</v>
      </c>
      <c r="T1441">
        <f>Source!Y645</f>
        <v>1117.27</v>
      </c>
      <c r="U1441">
        <f>ROUND((175/100)*ROUND((Source!AE645*Source!AV645)*Source!I645, 2), 2)</f>
        <v>0.35</v>
      </c>
      <c r="V1441">
        <f>ROUND((108/100)*ROUND(Source!CS645*Source!I645, 2), 2)</f>
        <v>0.22</v>
      </c>
    </row>
    <row r="1442" spans="1:22" ht="14.25" x14ac:dyDescent="0.2">
      <c r="A1442" s="21"/>
      <c r="B1442" s="21"/>
      <c r="C1442" s="21" t="s">
        <v>1437</v>
      </c>
      <c r="D1442" s="22"/>
      <c r="E1442" s="9"/>
      <c r="F1442" s="24">
        <f>Source!AO645</f>
        <v>1117.27</v>
      </c>
      <c r="G1442" s="23" t="str">
        <f>Source!DG645</f>
        <v>*2</v>
      </c>
      <c r="H1442" s="9">
        <f>Source!AV645</f>
        <v>1</v>
      </c>
      <c r="I1442" s="9">
        <f>IF(Source!BA645&lt;&gt; 0, Source!BA645, 1)</f>
        <v>1</v>
      </c>
      <c r="J1442" s="24">
        <f>Source!S645</f>
        <v>11172.7</v>
      </c>
      <c r="K1442" s="24"/>
    </row>
    <row r="1443" spans="1:22" ht="14.25" x14ac:dyDescent="0.2">
      <c r="A1443" s="21"/>
      <c r="B1443" s="21"/>
      <c r="C1443" s="21" t="s">
        <v>1446</v>
      </c>
      <c r="D1443" s="22"/>
      <c r="E1443" s="9"/>
      <c r="F1443" s="24">
        <f>Source!AM645</f>
        <v>2.81</v>
      </c>
      <c r="G1443" s="23" t="str">
        <f>Source!DE645</f>
        <v>*2</v>
      </c>
      <c r="H1443" s="9">
        <f>Source!AV645</f>
        <v>1</v>
      </c>
      <c r="I1443" s="9">
        <f>IF(Source!BB645&lt;&gt; 0, Source!BB645, 1)</f>
        <v>1</v>
      </c>
      <c r="J1443" s="24">
        <f>Source!Q645</f>
        <v>28.1</v>
      </c>
      <c r="K1443" s="24"/>
    </row>
    <row r="1444" spans="1:22" ht="14.25" x14ac:dyDescent="0.2">
      <c r="A1444" s="21"/>
      <c r="B1444" s="21"/>
      <c r="C1444" s="21" t="s">
        <v>1447</v>
      </c>
      <c r="D1444" s="22"/>
      <c r="E1444" s="9"/>
      <c r="F1444" s="24">
        <f>Source!AN645</f>
        <v>0.02</v>
      </c>
      <c r="G1444" s="23" t="str">
        <f>Source!DF645</f>
        <v>*2</v>
      </c>
      <c r="H1444" s="9">
        <f>Source!AV645</f>
        <v>1</v>
      </c>
      <c r="I1444" s="9">
        <f>IF(Source!BS645&lt;&gt; 0, Source!BS645, 1)</f>
        <v>1</v>
      </c>
      <c r="J1444" s="29">
        <f>Source!R645</f>
        <v>0.2</v>
      </c>
      <c r="K1444" s="24"/>
    </row>
    <row r="1445" spans="1:22" ht="14.25" x14ac:dyDescent="0.2">
      <c r="A1445" s="21"/>
      <c r="B1445" s="21"/>
      <c r="C1445" s="21" t="s">
        <v>1445</v>
      </c>
      <c r="D1445" s="22"/>
      <c r="E1445" s="9"/>
      <c r="F1445" s="24">
        <f>Source!AL645</f>
        <v>0.78</v>
      </c>
      <c r="G1445" s="23" t="str">
        <f>Source!DD645</f>
        <v>*2</v>
      </c>
      <c r="H1445" s="9">
        <f>Source!AW645</f>
        <v>1</v>
      </c>
      <c r="I1445" s="9">
        <f>IF(Source!BC645&lt;&gt; 0, Source!BC645, 1)</f>
        <v>1</v>
      </c>
      <c r="J1445" s="24">
        <f>Source!P645</f>
        <v>7.8</v>
      </c>
      <c r="K1445" s="24"/>
    </row>
    <row r="1446" spans="1:22" ht="14.25" x14ac:dyDescent="0.2">
      <c r="A1446" s="21"/>
      <c r="B1446" s="21"/>
      <c r="C1446" s="21" t="s">
        <v>1438</v>
      </c>
      <c r="D1446" s="22" t="s">
        <v>1439</v>
      </c>
      <c r="E1446" s="9">
        <f>Source!AT645</f>
        <v>70</v>
      </c>
      <c r="F1446" s="24"/>
      <c r="G1446" s="23"/>
      <c r="H1446" s="9"/>
      <c r="I1446" s="9"/>
      <c r="J1446" s="24">
        <f>SUM(R1441:R1445)</f>
        <v>7820.89</v>
      </c>
      <c r="K1446" s="24"/>
    </row>
    <row r="1447" spans="1:22" ht="14.25" x14ac:dyDescent="0.2">
      <c r="A1447" s="21"/>
      <c r="B1447" s="21"/>
      <c r="C1447" s="21" t="s">
        <v>1440</v>
      </c>
      <c r="D1447" s="22" t="s">
        <v>1439</v>
      </c>
      <c r="E1447" s="9">
        <f>Source!AU645</f>
        <v>10</v>
      </c>
      <c r="F1447" s="24"/>
      <c r="G1447" s="23"/>
      <c r="H1447" s="9"/>
      <c r="I1447" s="9"/>
      <c r="J1447" s="24">
        <f>SUM(T1441:T1446)</f>
        <v>1117.27</v>
      </c>
      <c r="K1447" s="24"/>
    </row>
    <row r="1448" spans="1:22" ht="14.25" x14ac:dyDescent="0.2">
      <c r="A1448" s="21"/>
      <c r="B1448" s="21"/>
      <c r="C1448" s="21" t="s">
        <v>1448</v>
      </c>
      <c r="D1448" s="22" t="s">
        <v>1439</v>
      </c>
      <c r="E1448" s="9">
        <f>108</f>
        <v>108</v>
      </c>
      <c r="F1448" s="24"/>
      <c r="G1448" s="23"/>
      <c r="H1448" s="9"/>
      <c r="I1448" s="9"/>
      <c r="J1448" s="24">
        <f>SUM(V1441:V1447)</f>
        <v>0.22</v>
      </c>
      <c r="K1448" s="24"/>
    </row>
    <row r="1449" spans="1:22" ht="14.25" x14ac:dyDescent="0.2">
      <c r="A1449" s="21"/>
      <c r="B1449" s="21"/>
      <c r="C1449" s="21" t="s">
        <v>1441</v>
      </c>
      <c r="D1449" s="22" t="s">
        <v>1442</v>
      </c>
      <c r="E1449" s="9">
        <f>Source!AQ645</f>
        <v>1.96</v>
      </c>
      <c r="F1449" s="24"/>
      <c r="G1449" s="23" t="str">
        <f>Source!DI645</f>
        <v>*2</v>
      </c>
      <c r="H1449" s="9">
        <f>Source!AV645</f>
        <v>1</v>
      </c>
      <c r="I1449" s="9"/>
      <c r="J1449" s="24"/>
      <c r="K1449" s="24">
        <f>Source!U645</f>
        <v>19.600000000000001</v>
      </c>
    </row>
    <row r="1450" spans="1:22" ht="15" x14ac:dyDescent="0.25">
      <c r="A1450" s="27"/>
      <c r="B1450" s="27"/>
      <c r="C1450" s="27"/>
      <c r="D1450" s="27"/>
      <c r="E1450" s="27"/>
      <c r="F1450" s="27"/>
      <c r="G1450" s="27"/>
      <c r="H1450" s="27"/>
      <c r="I1450" s="40">
        <f>J1442+J1443+J1445+J1446+J1447+J1448</f>
        <v>20146.980000000003</v>
      </c>
      <c r="J1450" s="40"/>
      <c r="K1450" s="28">
        <f>IF(Source!I645&lt;&gt;0, ROUND(I1450/Source!I645, 2), 0)</f>
        <v>4029.4</v>
      </c>
      <c r="P1450" s="26">
        <f>I1450</f>
        <v>20146.980000000003</v>
      </c>
    </row>
    <row r="1451" spans="1:22" ht="57" x14ac:dyDescent="0.2">
      <c r="A1451" s="21">
        <v>182</v>
      </c>
      <c r="B1451" s="21" t="str">
        <f>Source!F646</f>
        <v>1.18-2403-21-5/1</v>
      </c>
      <c r="C1451" s="21" t="str">
        <f>Source!G646</f>
        <v>Техническое обслуживание приточных установок производительностью до 10000 м3/ч - ежеквартальное (Крс1.1 v3,  Кфк1 v3, П2 v3 , ПВ6 v3 , ПВ7 v3)</v>
      </c>
      <c r="D1451" s="22" t="str">
        <f>Source!H646</f>
        <v>установка</v>
      </c>
      <c r="E1451" s="9">
        <f>Source!I646</f>
        <v>5</v>
      </c>
      <c r="F1451" s="24"/>
      <c r="G1451" s="23"/>
      <c r="H1451" s="9"/>
      <c r="I1451" s="9"/>
      <c r="J1451" s="24"/>
      <c r="K1451" s="24"/>
      <c r="Q1451">
        <f>ROUND((Source!BZ646/100)*ROUND((Source!AF646*Source!AV646)*Source!I646, 2), 2)</f>
        <v>7541.56</v>
      </c>
      <c r="R1451">
        <f>Source!X646</f>
        <v>7541.56</v>
      </c>
      <c r="S1451">
        <f>ROUND((Source!CA646/100)*ROUND((Source!AF646*Source!AV646)*Source!I646, 2), 2)</f>
        <v>1077.3699999999999</v>
      </c>
      <c r="T1451">
        <f>Source!Y646</f>
        <v>1077.3699999999999</v>
      </c>
      <c r="U1451">
        <f>ROUND((175/100)*ROUND((Source!AE646*Source!AV646)*Source!I646, 2), 2)</f>
        <v>0.18</v>
      </c>
      <c r="V1451">
        <f>ROUND((108/100)*ROUND(Source!CS646*Source!I646, 2), 2)</f>
        <v>0.11</v>
      </c>
    </row>
    <row r="1452" spans="1:22" ht="14.25" x14ac:dyDescent="0.2">
      <c r="A1452" s="21"/>
      <c r="B1452" s="21"/>
      <c r="C1452" s="21" t="s">
        <v>1437</v>
      </c>
      <c r="D1452" s="22"/>
      <c r="E1452" s="9"/>
      <c r="F1452" s="24">
        <f>Source!AO646</f>
        <v>2154.73</v>
      </c>
      <c r="G1452" s="23" t="str">
        <f>Source!DG646</f>
        <v/>
      </c>
      <c r="H1452" s="9">
        <f>Source!AV646</f>
        <v>1</v>
      </c>
      <c r="I1452" s="9">
        <f>IF(Source!BA646&lt;&gt; 0, Source!BA646, 1)</f>
        <v>1</v>
      </c>
      <c r="J1452" s="24">
        <f>Source!S646</f>
        <v>10773.65</v>
      </c>
      <c r="K1452" s="24"/>
    </row>
    <row r="1453" spans="1:22" ht="14.25" x14ac:dyDescent="0.2">
      <c r="A1453" s="21"/>
      <c r="B1453" s="21"/>
      <c r="C1453" s="21" t="s">
        <v>1446</v>
      </c>
      <c r="D1453" s="22"/>
      <c r="E1453" s="9"/>
      <c r="F1453" s="24">
        <f>Source!AM646</f>
        <v>2.81</v>
      </c>
      <c r="G1453" s="23" t="str">
        <f>Source!DE646</f>
        <v/>
      </c>
      <c r="H1453" s="9">
        <f>Source!AV646</f>
        <v>1</v>
      </c>
      <c r="I1453" s="9">
        <f>IF(Source!BB646&lt;&gt; 0, Source!BB646, 1)</f>
        <v>1</v>
      </c>
      <c r="J1453" s="24">
        <f>Source!Q646</f>
        <v>14.05</v>
      </c>
      <c r="K1453" s="24"/>
    </row>
    <row r="1454" spans="1:22" ht="14.25" x14ac:dyDescent="0.2">
      <c r="A1454" s="21"/>
      <c r="B1454" s="21"/>
      <c r="C1454" s="21" t="s">
        <v>1447</v>
      </c>
      <c r="D1454" s="22"/>
      <c r="E1454" s="9"/>
      <c r="F1454" s="24">
        <f>Source!AN646</f>
        <v>0.02</v>
      </c>
      <c r="G1454" s="23" t="str">
        <f>Source!DF646</f>
        <v/>
      </c>
      <c r="H1454" s="9">
        <f>Source!AV646</f>
        <v>1</v>
      </c>
      <c r="I1454" s="9">
        <f>IF(Source!BS646&lt;&gt; 0, Source!BS646, 1)</f>
        <v>1</v>
      </c>
      <c r="J1454" s="29">
        <f>Source!R646</f>
        <v>0.1</v>
      </c>
      <c r="K1454" s="24"/>
    </row>
    <row r="1455" spans="1:22" ht="14.25" x14ac:dyDescent="0.2">
      <c r="A1455" s="21"/>
      <c r="B1455" s="21"/>
      <c r="C1455" s="21" t="s">
        <v>1445</v>
      </c>
      <c r="D1455" s="22"/>
      <c r="E1455" s="9"/>
      <c r="F1455" s="24">
        <f>Source!AL646</f>
        <v>14.87</v>
      </c>
      <c r="G1455" s="23" t="str">
        <f>Source!DD646</f>
        <v/>
      </c>
      <c r="H1455" s="9">
        <f>Source!AW646</f>
        <v>1</v>
      </c>
      <c r="I1455" s="9">
        <f>IF(Source!BC646&lt;&gt; 0, Source!BC646, 1)</f>
        <v>1</v>
      </c>
      <c r="J1455" s="24">
        <f>Source!P646</f>
        <v>74.349999999999994</v>
      </c>
      <c r="K1455" s="24"/>
    </row>
    <row r="1456" spans="1:22" ht="14.25" x14ac:dyDescent="0.2">
      <c r="A1456" s="21"/>
      <c r="B1456" s="21"/>
      <c r="C1456" s="21" t="s">
        <v>1438</v>
      </c>
      <c r="D1456" s="22" t="s">
        <v>1439</v>
      </c>
      <c r="E1456" s="9">
        <f>Source!AT646</f>
        <v>70</v>
      </c>
      <c r="F1456" s="24"/>
      <c r="G1456" s="23"/>
      <c r="H1456" s="9"/>
      <c r="I1456" s="9"/>
      <c r="J1456" s="24">
        <f>SUM(R1451:R1455)</f>
        <v>7541.56</v>
      </c>
      <c r="K1456" s="24"/>
    </row>
    <row r="1457" spans="1:22" ht="14.25" x14ac:dyDescent="0.2">
      <c r="A1457" s="21"/>
      <c r="B1457" s="21"/>
      <c r="C1457" s="21" t="s">
        <v>1440</v>
      </c>
      <c r="D1457" s="22" t="s">
        <v>1439</v>
      </c>
      <c r="E1457" s="9">
        <f>Source!AU646</f>
        <v>10</v>
      </c>
      <c r="F1457" s="24"/>
      <c r="G1457" s="23"/>
      <c r="H1457" s="9"/>
      <c r="I1457" s="9"/>
      <c r="J1457" s="24">
        <f>SUM(T1451:T1456)</f>
        <v>1077.3699999999999</v>
      </c>
      <c r="K1457" s="24"/>
    </row>
    <row r="1458" spans="1:22" ht="14.25" x14ac:dyDescent="0.2">
      <c r="A1458" s="21"/>
      <c r="B1458" s="21"/>
      <c r="C1458" s="21" t="s">
        <v>1448</v>
      </c>
      <c r="D1458" s="22" t="s">
        <v>1439</v>
      </c>
      <c r="E1458" s="9">
        <f>108</f>
        <v>108</v>
      </c>
      <c r="F1458" s="24"/>
      <c r="G1458" s="23"/>
      <c r="H1458" s="9"/>
      <c r="I1458" s="9"/>
      <c r="J1458" s="24">
        <f>SUM(V1451:V1457)</f>
        <v>0.11</v>
      </c>
      <c r="K1458" s="24"/>
    </row>
    <row r="1459" spans="1:22" ht="14.25" x14ac:dyDescent="0.2">
      <c r="A1459" s="21"/>
      <c r="B1459" s="21"/>
      <c r="C1459" s="21" t="s">
        <v>1441</v>
      </c>
      <c r="D1459" s="22" t="s">
        <v>1442</v>
      </c>
      <c r="E1459" s="9">
        <f>Source!AQ646</f>
        <v>3.78</v>
      </c>
      <c r="F1459" s="24"/>
      <c r="G1459" s="23" t="str">
        <f>Source!DI646</f>
        <v/>
      </c>
      <c r="H1459" s="9">
        <f>Source!AV646</f>
        <v>1</v>
      </c>
      <c r="I1459" s="9"/>
      <c r="J1459" s="24"/>
      <c r="K1459" s="24">
        <f>Source!U646</f>
        <v>18.899999999999999</v>
      </c>
    </row>
    <row r="1460" spans="1:22" ht="15" x14ac:dyDescent="0.25">
      <c r="A1460" s="27"/>
      <c r="B1460" s="27"/>
      <c r="C1460" s="27"/>
      <c r="D1460" s="27"/>
      <c r="E1460" s="27"/>
      <c r="F1460" s="27"/>
      <c r="G1460" s="27"/>
      <c r="H1460" s="27"/>
      <c r="I1460" s="40">
        <f>J1452+J1453+J1455+J1456+J1457+J1458</f>
        <v>19481.09</v>
      </c>
      <c r="J1460" s="40"/>
      <c r="K1460" s="28">
        <f>IF(Source!I646&lt;&gt;0, ROUND(I1460/Source!I646, 2), 0)</f>
        <v>3896.22</v>
      </c>
      <c r="P1460" s="26">
        <f>I1460</f>
        <v>19481.09</v>
      </c>
    </row>
    <row r="1461" spans="1:22" ht="57" x14ac:dyDescent="0.2">
      <c r="A1461" s="21">
        <v>183</v>
      </c>
      <c r="B1461" s="21" t="str">
        <f>Source!F647</f>
        <v>1.18-2403-21-8/1</v>
      </c>
      <c r="C1461" s="21" t="str">
        <f>Source!G647</f>
        <v>Техническое обслуживание приточных установок производительностью до 10000 м3/ч - годовое (Крс1.1 v3,  Кфк1 v3, П2 v3 , ПВ6 v3 , ПВ7 v3)</v>
      </c>
      <c r="D1461" s="22" t="str">
        <f>Source!H647</f>
        <v>установка</v>
      </c>
      <c r="E1461" s="9">
        <f>Source!I647</f>
        <v>5</v>
      </c>
      <c r="F1461" s="24"/>
      <c r="G1461" s="23"/>
      <c r="H1461" s="9"/>
      <c r="I1461" s="9"/>
      <c r="J1461" s="24"/>
      <c r="K1461" s="24"/>
      <c r="Q1461">
        <f>ROUND((Source!BZ647/100)*ROUND((Source!AF647*Source!AV647)*Source!I647, 2), 2)</f>
        <v>18953.66</v>
      </c>
      <c r="R1461">
        <f>Source!X647</f>
        <v>18953.66</v>
      </c>
      <c r="S1461">
        <f>ROUND((Source!CA647/100)*ROUND((Source!AF647*Source!AV647)*Source!I647, 2), 2)</f>
        <v>2707.67</v>
      </c>
      <c r="T1461">
        <f>Source!Y647</f>
        <v>2707.67</v>
      </c>
      <c r="U1461">
        <f>ROUND((175/100)*ROUND((Source!AE647*Source!AV647)*Source!I647, 2), 2)</f>
        <v>0.7</v>
      </c>
      <c r="V1461">
        <f>ROUND((108/100)*ROUND(Source!CS647*Source!I647, 2), 2)</f>
        <v>0.43</v>
      </c>
    </row>
    <row r="1462" spans="1:22" ht="14.25" x14ac:dyDescent="0.2">
      <c r="A1462" s="21"/>
      <c r="B1462" s="21"/>
      <c r="C1462" s="21" t="s">
        <v>1437</v>
      </c>
      <c r="D1462" s="22"/>
      <c r="E1462" s="9"/>
      <c r="F1462" s="24">
        <f>Source!AO647</f>
        <v>5415.33</v>
      </c>
      <c r="G1462" s="23" t="str">
        <f>Source!DG647</f>
        <v/>
      </c>
      <c r="H1462" s="9">
        <f>Source!AV647</f>
        <v>1</v>
      </c>
      <c r="I1462" s="9">
        <f>IF(Source!BA647&lt;&gt; 0, Source!BA647, 1)</f>
        <v>1</v>
      </c>
      <c r="J1462" s="24">
        <f>Source!S647</f>
        <v>27076.65</v>
      </c>
      <c r="K1462" s="24"/>
    </row>
    <row r="1463" spans="1:22" ht="14.25" x14ac:dyDescent="0.2">
      <c r="A1463" s="21"/>
      <c r="B1463" s="21"/>
      <c r="C1463" s="21" t="s">
        <v>1446</v>
      </c>
      <c r="D1463" s="22"/>
      <c r="E1463" s="9"/>
      <c r="F1463" s="24">
        <f>Source!AM647</f>
        <v>15.17</v>
      </c>
      <c r="G1463" s="23" t="str">
        <f>Source!DE647</f>
        <v/>
      </c>
      <c r="H1463" s="9">
        <f>Source!AV647</f>
        <v>1</v>
      </c>
      <c r="I1463" s="9">
        <f>IF(Source!BB647&lt;&gt; 0, Source!BB647, 1)</f>
        <v>1</v>
      </c>
      <c r="J1463" s="24">
        <f>Source!Q647</f>
        <v>75.849999999999994</v>
      </c>
      <c r="K1463" s="24"/>
    </row>
    <row r="1464" spans="1:22" ht="14.25" x14ac:dyDescent="0.2">
      <c r="A1464" s="21"/>
      <c r="B1464" s="21"/>
      <c r="C1464" s="21" t="s">
        <v>1447</v>
      </c>
      <c r="D1464" s="22"/>
      <c r="E1464" s="9"/>
      <c r="F1464" s="24">
        <f>Source!AN647</f>
        <v>0.08</v>
      </c>
      <c r="G1464" s="23" t="str">
        <f>Source!DF647</f>
        <v/>
      </c>
      <c r="H1464" s="9">
        <f>Source!AV647</f>
        <v>1</v>
      </c>
      <c r="I1464" s="9">
        <f>IF(Source!BS647&lt;&gt; 0, Source!BS647, 1)</f>
        <v>1</v>
      </c>
      <c r="J1464" s="29">
        <f>Source!R647</f>
        <v>0.4</v>
      </c>
      <c r="K1464" s="24"/>
    </row>
    <row r="1465" spans="1:22" ht="14.25" x14ac:dyDescent="0.2">
      <c r="A1465" s="21"/>
      <c r="B1465" s="21"/>
      <c r="C1465" s="21" t="s">
        <v>1445</v>
      </c>
      <c r="D1465" s="22"/>
      <c r="E1465" s="9"/>
      <c r="F1465" s="24">
        <f>Source!AL647</f>
        <v>19.329999999999998</v>
      </c>
      <c r="G1465" s="23" t="str">
        <f>Source!DD647</f>
        <v/>
      </c>
      <c r="H1465" s="9">
        <f>Source!AW647</f>
        <v>1</v>
      </c>
      <c r="I1465" s="9">
        <f>IF(Source!BC647&lt;&gt; 0, Source!BC647, 1)</f>
        <v>1</v>
      </c>
      <c r="J1465" s="24">
        <f>Source!P647</f>
        <v>96.65</v>
      </c>
      <c r="K1465" s="24"/>
    </row>
    <row r="1466" spans="1:22" ht="14.25" x14ac:dyDescent="0.2">
      <c r="A1466" s="21"/>
      <c r="B1466" s="21"/>
      <c r="C1466" s="21" t="s">
        <v>1438</v>
      </c>
      <c r="D1466" s="22" t="s">
        <v>1439</v>
      </c>
      <c r="E1466" s="9">
        <f>Source!AT647</f>
        <v>70</v>
      </c>
      <c r="F1466" s="24"/>
      <c r="G1466" s="23"/>
      <c r="H1466" s="9"/>
      <c r="I1466" s="9"/>
      <c r="J1466" s="24">
        <f>SUM(R1461:R1465)</f>
        <v>18953.66</v>
      </c>
      <c r="K1466" s="24"/>
    </row>
    <row r="1467" spans="1:22" ht="14.25" x14ac:dyDescent="0.2">
      <c r="A1467" s="21"/>
      <c r="B1467" s="21"/>
      <c r="C1467" s="21" t="s">
        <v>1440</v>
      </c>
      <c r="D1467" s="22" t="s">
        <v>1439</v>
      </c>
      <c r="E1467" s="9">
        <f>Source!AU647</f>
        <v>10</v>
      </c>
      <c r="F1467" s="24"/>
      <c r="G1467" s="23"/>
      <c r="H1467" s="9"/>
      <c r="I1467" s="9"/>
      <c r="J1467" s="24">
        <f>SUM(T1461:T1466)</f>
        <v>2707.67</v>
      </c>
      <c r="K1467" s="24"/>
    </row>
    <row r="1468" spans="1:22" ht="14.25" x14ac:dyDescent="0.2">
      <c r="A1468" s="21"/>
      <c r="B1468" s="21"/>
      <c r="C1468" s="21" t="s">
        <v>1448</v>
      </c>
      <c r="D1468" s="22" t="s">
        <v>1439</v>
      </c>
      <c r="E1468" s="9">
        <f>108</f>
        <v>108</v>
      </c>
      <c r="F1468" s="24"/>
      <c r="G1468" s="23"/>
      <c r="H1468" s="9"/>
      <c r="I1468" s="9"/>
      <c r="J1468" s="24">
        <f>SUM(V1461:V1467)</f>
        <v>0.43</v>
      </c>
      <c r="K1468" s="24"/>
    </row>
    <row r="1469" spans="1:22" ht="14.25" x14ac:dyDescent="0.2">
      <c r="A1469" s="21"/>
      <c r="B1469" s="21"/>
      <c r="C1469" s="21" t="s">
        <v>1441</v>
      </c>
      <c r="D1469" s="22" t="s">
        <v>1442</v>
      </c>
      <c r="E1469" s="9">
        <f>Source!AQ647</f>
        <v>9.5</v>
      </c>
      <c r="F1469" s="24"/>
      <c r="G1469" s="23" t="str">
        <f>Source!DI647</f>
        <v/>
      </c>
      <c r="H1469" s="9">
        <f>Source!AV647</f>
        <v>1</v>
      </c>
      <c r="I1469" s="9"/>
      <c r="J1469" s="24"/>
      <c r="K1469" s="24">
        <f>Source!U647</f>
        <v>47.5</v>
      </c>
    </row>
    <row r="1470" spans="1:22" ht="15" x14ac:dyDescent="0.25">
      <c r="A1470" s="27"/>
      <c r="B1470" s="27"/>
      <c r="C1470" s="27"/>
      <c r="D1470" s="27"/>
      <c r="E1470" s="27"/>
      <c r="F1470" s="27"/>
      <c r="G1470" s="27"/>
      <c r="H1470" s="27"/>
      <c r="I1470" s="40">
        <f>J1462+J1463+J1465+J1466+J1467+J1468</f>
        <v>48910.909999999996</v>
      </c>
      <c r="J1470" s="40"/>
      <c r="K1470" s="28">
        <f>IF(Source!I647&lt;&gt;0, ROUND(I1470/Source!I647, 2), 0)</f>
        <v>9782.18</v>
      </c>
      <c r="P1470" s="26">
        <f>I1470</f>
        <v>48910.909999999996</v>
      </c>
    </row>
    <row r="1471" spans="1:22" ht="57" x14ac:dyDescent="0.2">
      <c r="A1471" s="21">
        <v>184</v>
      </c>
      <c r="B1471" s="21" t="str">
        <f>Source!F648</f>
        <v>1.18-2403-21-12/1</v>
      </c>
      <c r="C1471" s="21" t="str">
        <f>Source!G648</f>
        <v>Техническое обслуживание приточных установок производительностью до 40000 м3/ч - ежемесячное (Крс1.2 v3 , Пф1.1 v3 )</v>
      </c>
      <c r="D1471" s="22" t="str">
        <f>Source!H648</f>
        <v>установка</v>
      </c>
      <c r="E1471" s="9">
        <f>Source!I648</f>
        <v>2</v>
      </c>
      <c r="F1471" s="24"/>
      <c r="G1471" s="23"/>
      <c r="H1471" s="9"/>
      <c r="I1471" s="9"/>
      <c r="J1471" s="24"/>
      <c r="K1471" s="24"/>
      <c r="Q1471">
        <f>ROUND((Source!BZ648/100)*ROUND((Source!AF648*Source!AV648)*Source!I648, 2), 2)</f>
        <v>6224.79</v>
      </c>
      <c r="R1471">
        <f>Source!X648</f>
        <v>6224.79</v>
      </c>
      <c r="S1471">
        <f>ROUND((Source!CA648/100)*ROUND((Source!AF648*Source!AV648)*Source!I648, 2), 2)</f>
        <v>889.26</v>
      </c>
      <c r="T1471">
        <f>Source!Y648</f>
        <v>889.26</v>
      </c>
      <c r="U1471">
        <f>ROUND((175/100)*ROUND((Source!AE648*Source!AV648)*Source!I648, 2), 2)</f>
        <v>0.35</v>
      </c>
      <c r="V1471">
        <f>ROUND((108/100)*ROUND(Source!CS648*Source!I648, 2), 2)</f>
        <v>0.22</v>
      </c>
    </row>
    <row r="1472" spans="1:22" ht="14.25" x14ac:dyDescent="0.2">
      <c r="A1472" s="21"/>
      <c r="B1472" s="21"/>
      <c r="C1472" s="21" t="s">
        <v>1437</v>
      </c>
      <c r="D1472" s="22"/>
      <c r="E1472" s="9"/>
      <c r="F1472" s="24">
        <f>Source!AO648</f>
        <v>2223.14</v>
      </c>
      <c r="G1472" s="23" t="str">
        <f>Source!DG648</f>
        <v>*2</v>
      </c>
      <c r="H1472" s="9">
        <f>Source!AV648</f>
        <v>1</v>
      </c>
      <c r="I1472" s="9">
        <f>IF(Source!BA648&lt;&gt; 0, Source!BA648, 1)</f>
        <v>1</v>
      </c>
      <c r="J1472" s="24">
        <f>Source!S648</f>
        <v>8892.56</v>
      </c>
      <c r="K1472" s="24"/>
    </row>
    <row r="1473" spans="1:22" ht="14.25" x14ac:dyDescent="0.2">
      <c r="A1473" s="21"/>
      <c r="B1473" s="21"/>
      <c r="C1473" s="21" t="s">
        <v>1446</v>
      </c>
      <c r="D1473" s="22"/>
      <c r="E1473" s="9"/>
      <c r="F1473" s="24">
        <f>Source!AM648</f>
        <v>8.99</v>
      </c>
      <c r="G1473" s="23" t="str">
        <f>Source!DE648</f>
        <v>*2</v>
      </c>
      <c r="H1473" s="9">
        <f>Source!AV648</f>
        <v>1</v>
      </c>
      <c r="I1473" s="9">
        <f>IF(Source!BB648&lt;&gt; 0, Source!BB648, 1)</f>
        <v>1</v>
      </c>
      <c r="J1473" s="24">
        <f>Source!Q648</f>
        <v>35.96</v>
      </c>
      <c r="K1473" s="24"/>
    </row>
    <row r="1474" spans="1:22" ht="14.25" x14ac:dyDescent="0.2">
      <c r="A1474" s="21"/>
      <c r="B1474" s="21"/>
      <c r="C1474" s="21" t="s">
        <v>1447</v>
      </c>
      <c r="D1474" s="22"/>
      <c r="E1474" s="9"/>
      <c r="F1474" s="24">
        <f>Source!AN648</f>
        <v>0.05</v>
      </c>
      <c r="G1474" s="23" t="str">
        <f>Source!DF648</f>
        <v>*2</v>
      </c>
      <c r="H1474" s="9">
        <f>Source!AV648</f>
        <v>1</v>
      </c>
      <c r="I1474" s="9">
        <f>IF(Source!BS648&lt;&gt; 0, Source!BS648, 1)</f>
        <v>1</v>
      </c>
      <c r="J1474" s="29">
        <f>Source!R648</f>
        <v>0.2</v>
      </c>
      <c r="K1474" s="24"/>
    </row>
    <row r="1475" spans="1:22" ht="14.25" x14ac:dyDescent="0.2">
      <c r="A1475" s="21"/>
      <c r="B1475" s="21"/>
      <c r="C1475" s="21" t="s">
        <v>1445</v>
      </c>
      <c r="D1475" s="22"/>
      <c r="E1475" s="9"/>
      <c r="F1475" s="24">
        <f>Source!AL648</f>
        <v>2.35</v>
      </c>
      <c r="G1475" s="23" t="str">
        <f>Source!DD648</f>
        <v>*2</v>
      </c>
      <c r="H1475" s="9">
        <f>Source!AW648</f>
        <v>1</v>
      </c>
      <c r="I1475" s="9">
        <f>IF(Source!BC648&lt;&gt; 0, Source!BC648, 1)</f>
        <v>1</v>
      </c>
      <c r="J1475" s="24">
        <f>Source!P648</f>
        <v>9.4</v>
      </c>
      <c r="K1475" s="24"/>
    </row>
    <row r="1476" spans="1:22" ht="14.25" x14ac:dyDescent="0.2">
      <c r="A1476" s="21"/>
      <c r="B1476" s="21"/>
      <c r="C1476" s="21" t="s">
        <v>1438</v>
      </c>
      <c r="D1476" s="22" t="s">
        <v>1439</v>
      </c>
      <c r="E1476" s="9">
        <f>Source!AT648</f>
        <v>70</v>
      </c>
      <c r="F1476" s="24"/>
      <c r="G1476" s="23"/>
      <c r="H1476" s="9"/>
      <c r="I1476" s="9"/>
      <c r="J1476" s="24">
        <f>SUM(R1471:R1475)</f>
        <v>6224.79</v>
      </c>
      <c r="K1476" s="24"/>
    </row>
    <row r="1477" spans="1:22" ht="14.25" x14ac:dyDescent="0.2">
      <c r="A1477" s="21"/>
      <c r="B1477" s="21"/>
      <c r="C1477" s="21" t="s">
        <v>1440</v>
      </c>
      <c r="D1477" s="22" t="s">
        <v>1439</v>
      </c>
      <c r="E1477" s="9">
        <f>Source!AU648</f>
        <v>10</v>
      </c>
      <c r="F1477" s="24"/>
      <c r="G1477" s="23"/>
      <c r="H1477" s="9"/>
      <c r="I1477" s="9"/>
      <c r="J1477" s="24">
        <f>SUM(T1471:T1476)</f>
        <v>889.26</v>
      </c>
      <c r="K1477" s="24"/>
    </row>
    <row r="1478" spans="1:22" ht="14.25" x14ac:dyDescent="0.2">
      <c r="A1478" s="21"/>
      <c r="B1478" s="21"/>
      <c r="C1478" s="21" t="s">
        <v>1448</v>
      </c>
      <c r="D1478" s="22" t="s">
        <v>1439</v>
      </c>
      <c r="E1478" s="9">
        <f>108</f>
        <v>108</v>
      </c>
      <c r="F1478" s="24"/>
      <c r="G1478" s="23"/>
      <c r="H1478" s="9"/>
      <c r="I1478" s="9"/>
      <c r="J1478" s="24">
        <f>SUM(V1471:V1477)</f>
        <v>0.22</v>
      </c>
      <c r="K1478" s="24"/>
    </row>
    <row r="1479" spans="1:22" ht="14.25" x14ac:dyDescent="0.2">
      <c r="A1479" s="21"/>
      <c r="B1479" s="21"/>
      <c r="C1479" s="21" t="s">
        <v>1441</v>
      </c>
      <c r="D1479" s="22" t="s">
        <v>1442</v>
      </c>
      <c r="E1479" s="9">
        <f>Source!AQ648</f>
        <v>3.9</v>
      </c>
      <c r="F1479" s="24"/>
      <c r="G1479" s="23" t="str">
        <f>Source!DI648</f>
        <v>*2</v>
      </c>
      <c r="H1479" s="9">
        <f>Source!AV648</f>
        <v>1</v>
      </c>
      <c r="I1479" s="9"/>
      <c r="J1479" s="24"/>
      <c r="K1479" s="24">
        <f>Source!U648</f>
        <v>15.6</v>
      </c>
    </row>
    <row r="1480" spans="1:22" ht="15" x14ac:dyDescent="0.25">
      <c r="A1480" s="27"/>
      <c r="B1480" s="27"/>
      <c r="C1480" s="27"/>
      <c r="D1480" s="27"/>
      <c r="E1480" s="27"/>
      <c r="F1480" s="27"/>
      <c r="G1480" s="27"/>
      <c r="H1480" s="27"/>
      <c r="I1480" s="40">
        <f>J1472+J1473+J1475+J1476+J1477+J1478</f>
        <v>16052.189999999999</v>
      </c>
      <c r="J1480" s="40"/>
      <c r="K1480" s="28">
        <f>IF(Source!I648&lt;&gt;0, ROUND(I1480/Source!I648, 2), 0)</f>
        <v>8026.1</v>
      </c>
      <c r="P1480" s="26">
        <f>I1480</f>
        <v>16052.189999999999</v>
      </c>
    </row>
    <row r="1481" spans="1:22" ht="57" x14ac:dyDescent="0.2">
      <c r="A1481" s="21">
        <v>185</v>
      </c>
      <c r="B1481" s="21" t="str">
        <f>Source!F649</f>
        <v>1.18-2403-21-15/1</v>
      </c>
      <c r="C1481" s="21" t="str">
        <f>Source!G649</f>
        <v>Техническое обслуживание приточных установок производительностью до 40000 м3/ч - ежеквартальное (Крс1.2 v3 , Пф1.1 v3 )</v>
      </c>
      <c r="D1481" s="22" t="str">
        <f>Source!H649</f>
        <v>установка</v>
      </c>
      <c r="E1481" s="9">
        <f>Source!I649</f>
        <v>2</v>
      </c>
      <c r="F1481" s="24"/>
      <c r="G1481" s="23"/>
      <c r="H1481" s="9"/>
      <c r="I1481" s="9"/>
      <c r="J1481" s="24"/>
      <c r="K1481" s="24"/>
      <c r="Q1481">
        <f>ROUND((Source!BZ649/100)*ROUND((Source!AF649*Source!AV649)*Source!I649, 2), 2)</f>
        <v>5426.74</v>
      </c>
      <c r="R1481">
        <f>Source!X649</f>
        <v>5426.74</v>
      </c>
      <c r="S1481">
        <f>ROUND((Source!CA649/100)*ROUND((Source!AF649*Source!AV649)*Source!I649, 2), 2)</f>
        <v>775.25</v>
      </c>
      <c r="T1481">
        <f>Source!Y649</f>
        <v>775.25</v>
      </c>
      <c r="U1481">
        <f>ROUND((175/100)*ROUND((Source!AE649*Source!AV649)*Source!I649, 2), 2)</f>
        <v>0.18</v>
      </c>
      <c r="V1481">
        <f>ROUND((108/100)*ROUND(Source!CS649*Source!I649, 2), 2)</f>
        <v>0.11</v>
      </c>
    </row>
    <row r="1482" spans="1:22" ht="14.25" x14ac:dyDescent="0.2">
      <c r="A1482" s="21"/>
      <c r="B1482" s="21"/>
      <c r="C1482" s="21" t="s">
        <v>1437</v>
      </c>
      <c r="D1482" s="22"/>
      <c r="E1482" s="9"/>
      <c r="F1482" s="24">
        <f>Source!AO649</f>
        <v>3876.24</v>
      </c>
      <c r="G1482" s="23" t="str">
        <f>Source!DG649</f>
        <v/>
      </c>
      <c r="H1482" s="9">
        <f>Source!AV649</f>
        <v>1</v>
      </c>
      <c r="I1482" s="9">
        <f>IF(Source!BA649&lt;&gt; 0, Source!BA649, 1)</f>
        <v>1</v>
      </c>
      <c r="J1482" s="24">
        <f>Source!S649</f>
        <v>7752.48</v>
      </c>
      <c r="K1482" s="24"/>
    </row>
    <row r="1483" spans="1:22" ht="14.25" x14ac:dyDescent="0.2">
      <c r="A1483" s="21"/>
      <c r="B1483" s="21"/>
      <c r="C1483" s="21" t="s">
        <v>1446</v>
      </c>
      <c r="D1483" s="22"/>
      <c r="E1483" s="9"/>
      <c r="F1483" s="24">
        <f>Source!AM649</f>
        <v>8.99</v>
      </c>
      <c r="G1483" s="23" t="str">
        <f>Source!DE649</f>
        <v/>
      </c>
      <c r="H1483" s="9">
        <f>Source!AV649</f>
        <v>1</v>
      </c>
      <c r="I1483" s="9">
        <f>IF(Source!BB649&lt;&gt; 0, Source!BB649, 1)</f>
        <v>1</v>
      </c>
      <c r="J1483" s="24">
        <f>Source!Q649</f>
        <v>17.98</v>
      </c>
      <c r="K1483" s="24"/>
    </row>
    <row r="1484" spans="1:22" ht="14.25" x14ac:dyDescent="0.2">
      <c r="A1484" s="21"/>
      <c r="B1484" s="21"/>
      <c r="C1484" s="21" t="s">
        <v>1447</v>
      </c>
      <c r="D1484" s="22"/>
      <c r="E1484" s="9"/>
      <c r="F1484" s="24">
        <f>Source!AN649</f>
        <v>0.05</v>
      </c>
      <c r="G1484" s="23" t="str">
        <f>Source!DF649</f>
        <v/>
      </c>
      <c r="H1484" s="9">
        <f>Source!AV649</f>
        <v>1</v>
      </c>
      <c r="I1484" s="9">
        <f>IF(Source!BS649&lt;&gt; 0, Source!BS649, 1)</f>
        <v>1</v>
      </c>
      <c r="J1484" s="29">
        <f>Source!R649</f>
        <v>0.1</v>
      </c>
      <c r="K1484" s="24"/>
    </row>
    <row r="1485" spans="1:22" ht="14.25" x14ac:dyDescent="0.2">
      <c r="A1485" s="21"/>
      <c r="B1485" s="21"/>
      <c r="C1485" s="21" t="s">
        <v>1445</v>
      </c>
      <c r="D1485" s="22"/>
      <c r="E1485" s="9"/>
      <c r="F1485" s="24">
        <f>Source!AL649</f>
        <v>34.96</v>
      </c>
      <c r="G1485" s="23" t="str">
        <f>Source!DD649</f>
        <v/>
      </c>
      <c r="H1485" s="9">
        <f>Source!AW649</f>
        <v>1</v>
      </c>
      <c r="I1485" s="9">
        <f>IF(Source!BC649&lt;&gt; 0, Source!BC649, 1)</f>
        <v>1</v>
      </c>
      <c r="J1485" s="24">
        <f>Source!P649</f>
        <v>69.92</v>
      </c>
      <c r="K1485" s="24"/>
    </row>
    <row r="1486" spans="1:22" ht="14.25" x14ac:dyDescent="0.2">
      <c r="A1486" s="21"/>
      <c r="B1486" s="21"/>
      <c r="C1486" s="21" t="s">
        <v>1438</v>
      </c>
      <c r="D1486" s="22" t="s">
        <v>1439</v>
      </c>
      <c r="E1486" s="9">
        <f>Source!AT649</f>
        <v>70</v>
      </c>
      <c r="F1486" s="24"/>
      <c r="G1486" s="23"/>
      <c r="H1486" s="9"/>
      <c r="I1486" s="9"/>
      <c r="J1486" s="24">
        <f>SUM(R1481:R1485)</f>
        <v>5426.74</v>
      </c>
      <c r="K1486" s="24"/>
    </row>
    <row r="1487" spans="1:22" ht="14.25" x14ac:dyDescent="0.2">
      <c r="A1487" s="21"/>
      <c r="B1487" s="21"/>
      <c r="C1487" s="21" t="s">
        <v>1440</v>
      </c>
      <c r="D1487" s="22" t="s">
        <v>1439</v>
      </c>
      <c r="E1487" s="9">
        <f>Source!AU649</f>
        <v>10</v>
      </c>
      <c r="F1487" s="24"/>
      <c r="G1487" s="23"/>
      <c r="H1487" s="9"/>
      <c r="I1487" s="9"/>
      <c r="J1487" s="24">
        <f>SUM(T1481:T1486)</f>
        <v>775.25</v>
      </c>
      <c r="K1487" s="24"/>
    </row>
    <row r="1488" spans="1:22" ht="14.25" x14ac:dyDescent="0.2">
      <c r="A1488" s="21"/>
      <c r="B1488" s="21"/>
      <c r="C1488" s="21" t="s">
        <v>1448</v>
      </c>
      <c r="D1488" s="22" t="s">
        <v>1439</v>
      </c>
      <c r="E1488" s="9">
        <f>108</f>
        <v>108</v>
      </c>
      <c r="F1488" s="24"/>
      <c r="G1488" s="23"/>
      <c r="H1488" s="9"/>
      <c r="I1488" s="9"/>
      <c r="J1488" s="24">
        <f>SUM(V1481:V1487)</f>
        <v>0.11</v>
      </c>
      <c r="K1488" s="24"/>
    </row>
    <row r="1489" spans="1:22" ht="14.25" x14ac:dyDescent="0.2">
      <c r="A1489" s="21"/>
      <c r="B1489" s="21"/>
      <c r="C1489" s="21" t="s">
        <v>1441</v>
      </c>
      <c r="D1489" s="22" t="s">
        <v>1442</v>
      </c>
      <c r="E1489" s="9">
        <f>Source!AQ649</f>
        <v>6.8</v>
      </c>
      <c r="F1489" s="24"/>
      <c r="G1489" s="23" t="str">
        <f>Source!DI649</f>
        <v/>
      </c>
      <c r="H1489" s="9">
        <f>Source!AV649</f>
        <v>1</v>
      </c>
      <c r="I1489" s="9"/>
      <c r="J1489" s="24"/>
      <c r="K1489" s="24">
        <f>Source!U649</f>
        <v>13.6</v>
      </c>
    </row>
    <row r="1490" spans="1:22" ht="15" x14ac:dyDescent="0.25">
      <c r="A1490" s="27"/>
      <c r="B1490" s="27"/>
      <c r="C1490" s="27"/>
      <c r="D1490" s="27"/>
      <c r="E1490" s="27"/>
      <c r="F1490" s="27"/>
      <c r="G1490" s="27"/>
      <c r="H1490" s="27"/>
      <c r="I1490" s="40">
        <f>J1482+J1483+J1485+J1486+J1487+J1488</f>
        <v>14042.48</v>
      </c>
      <c r="J1490" s="40"/>
      <c r="K1490" s="28">
        <f>IF(Source!I649&lt;&gt;0, ROUND(I1490/Source!I649, 2), 0)</f>
        <v>7021.24</v>
      </c>
      <c r="P1490" s="26">
        <f>I1490</f>
        <v>14042.48</v>
      </c>
    </row>
    <row r="1491" spans="1:22" ht="57" x14ac:dyDescent="0.2">
      <c r="A1491" s="21">
        <v>186</v>
      </c>
      <c r="B1491" s="21" t="str">
        <f>Source!F650</f>
        <v>1.18-2403-21-18/1</v>
      </c>
      <c r="C1491" s="21" t="str">
        <f>Source!G650</f>
        <v>Техническое обслуживание приточных установок производительностью до 40000 м3/ч - годовое (Крс1.2 v3 , Пф1.1 v3 )</v>
      </c>
      <c r="D1491" s="22" t="str">
        <f>Source!H650</f>
        <v>установка</v>
      </c>
      <c r="E1491" s="9">
        <f>Source!I650</f>
        <v>2</v>
      </c>
      <c r="F1491" s="24"/>
      <c r="G1491" s="23"/>
      <c r="H1491" s="9"/>
      <c r="I1491" s="9"/>
      <c r="J1491" s="24"/>
      <c r="K1491" s="24"/>
      <c r="Q1491">
        <f>ROUND((Source!BZ650/100)*ROUND((Source!AF650*Source!AV650)*Source!I650, 2), 2)</f>
        <v>16631.34</v>
      </c>
      <c r="R1491">
        <f>Source!X650</f>
        <v>16631.34</v>
      </c>
      <c r="S1491">
        <f>ROUND((Source!CA650/100)*ROUND((Source!AF650*Source!AV650)*Source!I650, 2), 2)</f>
        <v>2375.91</v>
      </c>
      <c r="T1491">
        <f>Source!Y650</f>
        <v>2375.91</v>
      </c>
      <c r="U1491">
        <f>ROUND((175/100)*ROUND((Source!AE650*Source!AV650)*Source!I650, 2), 2)</f>
        <v>0.91</v>
      </c>
      <c r="V1491">
        <f>ROUND((108/100)*ROUND(Source!CS650*Source!I650, 2), 2)</f>
        <v>0.56000000000000005</v>
      </c>
    </row>
    <row r="1492" spans="1:22" ht="14.25" x14ac:dyDescent="0.2">
      <c r="A1492" s="21"/>
      <c r="B1492" s="21"/>
      <c r="C1492" s="21" t="s">
        <v>1437</v>
      </c>
      <c r="D1492" s="22"/>
      <c r="E1492" s="9"/>
      <c r="F1492" s="24">
        <f>Source!AO650</f>
        <v>11879.53</v>
      </c>
      <c r="G1492" s="23" t="str">
        <f>Source!DG650</f>
        <v/>
      </c>
      <c r="H1492" s="9">
        <f>Source!AV650</f>
        <v>1</v>
      </c>
      <c r="I1492" s="9">
        <f>IF(Source!BA650&lt;&gt; 0, Source!BA650, 1)</f>
        <v>1</v>
      </c>
      <c r="J1492" s="24">
        <f>Source!S650</f>
        <v>23759.06</v>
      </c>
      <c r="K1492" s="24"/>
    </row>
    <row r="1493" spans="1:22" ht="14.25" x14ac:dyDescent="0.2">
      <c r="A1493" s="21"/>
      <c r="B1493" s="21"/>
      <c r="C1493" s="21" t="s">
        <v>1446</v>
      </c>
      <c r="D1493" s="22"/>
      <c r="E1493" s="9"/>
      <c r="F1493" s="24">
        <f>Source!AM650</f>
        <v>46.64</v>
      </c>
      <c r="G1493" s="23" t="str">
        <f>Source!DE650</f>
        <v/>
      </c>
      <c r="H1493" s="9">
        <f>Source!AV650</f>
        <v>1</v>
      </c>
      <c r="I1493" s="9">
        <f>IF(Source!BB650&lt;&gt; 0, Source!BB650, 1)</f>
        <v>1</v>
      </c>
      <c r="J1493" s="24">
        <f>Source!Q650</f>
        <v>93.28</v>
      </c>
      <c r="K1493" s="24"/>
    </row>
    <row r="1494" spans="1:22" ht="14.25" x14ac:dyDescent="0.2">
      <c r="A1494" s="21"/>
      <c r="B1494" s="21"/>
      <c r="C1494" s="21" t="s">
        <v>1447</v>
      </c>
      <c r="D1494" s="22"/>
      <c r="E1494" s="9"/>
      <c r="F1494" s="24">
        <f>Source!AN650</f>
        <v>0.26</v>
      </c>
      <c r="G1494" s="23" t="str">
        <f>Source!DF650</f>
        <v/>
      </c>
      <c r="H1494" s="9">
        <f>Source!AV650</f>
        <v>1</v>
      </c>
      <c r="I1494" s="9">
        <f>IF(Source!BS650&lt;&gt; 0, Source!BS650, 1)</f>
        <v>1</v>
      </c>
      <c r="J1494" s="29">
        <f>Source!R650</f>
        <v>0.52</v>
      </c>
      <c r="K1494" s="24"/>
    </row>
    <row r="1495" spans="1:22" ht="14.25" x14ac:dyDescent="0.2">
      <c r="A1495" s="21"/>
      <c r="B1495" s="21"/>
      <c r="C1495" s="21" t="s">
        <v>1445</v>
      </c>
      <c r="D1495" s="22"/>
      <c r="E1495" s="9"/>
      <c r="F1495" s="24">
        <f>Source!AL650</f>
        <v>48.95</v>
      </c>
      <c r="G1495" s="23" t="str">
        <f>Source!DD650</f>
        <v/>
      </c>
      <c r="H1495" s="9">
        <f>Source!AW650</f>
        <v>1</v>
      </c>
      <c r="I1495" s="9">
        <f>IF(Source!BC650&lt;&gt; 0, Source!BC650, 1)</f>
        <v>1</v>
      </c>
      <c r="J1495" s="24">
        <f>Source!P650</f>
        <v>97.9</v>
      </c>
      <c r="K1495" s="24"/>
    </row>
    <row r="1496" spans="1:22" ht="14.25" x14ac:dyDescent="0.2">
      <c r="A1496" s="21"/>
      <c r="B1496" s="21"/>
      <c r="C1496" s="21" t="s">
        <v>1438</v>
      </c>
      <c r="D1496" s="22" t="s">
        <v>1439</v>
      </c>
      <c r="E1496" s="9">
        <f>Source!AT650</f>
        <v>70</v>
      </c>
      <c r="F1496" s="24"/>
      <c r="G1496" s="23"/>
      <c r="H1496" s="9"/>
      <c r="I1496" s="9"/>
      <c r="J1496" s="24">
        <f>SUM(R1491:R1495)</f>
        <v>16631.34</v>
      </c>
      <c r="K1496" s="24"/>
    </row>
    <row r="1497" spans="1:22" ht="14.25" x14ac:dyDescent="0.2">
      <c r="A1497" s="21"/>
      <c r="B1497" s="21"/>
      <c r="C1497" s="21" t="s">
        <v>1440</v>
      </c>
      <c r="D1497" s="22" t="s">
        <v>1439</v>
      </c>
      <c r="E1497" s="9">
        <f>Source!AU650</f>
        <v>10</v>
      </c>
      <c r="F1497" s="24"/>
      <c r="G1497" s="23"/>
      <c r="H1497" s="9"/>
      <c r="I1497" s="9"/>
      <c r="J1497" s="24">
        <f>SUM(T1491:T1496)</f>
        <v>2375.91</v>
      </c>
      <c r="K1497" s="24"/>
    </row>
    <row r="1498" spans="1:22" ht="14.25" x14ac:dyDescent="0.2">
      <c r="A1498" s="21"/>
      <c r="B1498" s="21"/>
      <c r="C1498" s="21" t="s">
        <v>1448</v>
      </c>
      <c r="D1498" s="22" t="s">
        <v>1439</v>
      </c>
      <c r="E1498" s="9">
        <f>108</f>
        <v>108</v>
      </c>
      <c r="F1498" s="24"/>
      <c r="G1498" s="23"/>
      <c r="H1498" s="9"/>
      <c r="I1498" s="9"/>
      <c r="J1498" s="24">
        <f>SUM(V1491:V1497)</f>
        <v>0.56000000000000005</v>
      </c>
      <c r="K1498" s="24"/>
    </row>
    <row r="1499" spans="1:22" ht="14.25" x14ac:dyDescent="0.2">
      <c r="A1499" s="21"/>
      <c r="B1499" s="21"/>
      <c r="C1499" s="21" t="s">
        <v>1441</v>
      </c>
      <c r="D1499" s="22" t="s">
        <v>1442</v>
      </c>
      <c r="E1499" s="9">
        <f>Source!AQ650</f>
        <v>20.84</v>
      </c>
      <c r="F1499" s="24"/>
      <c r="G1499" s="23" t="str">
        <f>Source!DI650</f>
        <v/>
      </c>
      <c r="H1499" s="9">
        <f>Source!AV650</f>
        <v>1</v>
      </c>
      <c r="I1499" s="9"/>
      <c r="J1499" s="24"/>
      <c r="K1499" s="24">
        <f>Source!U650</f>
        <v>41.68</v>
      </c>
    </row>
    <row r="1500" spans="1:22" ht="15" x14ac:dyDescent="0.25">
      <c r="A1500" s="27"/>
      <c r="B1500" s="27"/>
      <c r="C1500" s="27"/>
      <c r="D1500" s="27"/>
      <c r="E1500" s="27"/>
      <c r="F1500" s="27"/>
      <c r="G1500" s="27"/>
      <c r="H1500" s="27"/>
      <c r="I1500" s="40">
        <f>J1492+J1493+J1495+J1496+J1497+J1498</f>
        <v>42958.05</v>
      </c>
      <c r="J1500" s="40"/>
      <c r="K1500" s="28">
        <f>IF(Source!I650&lt;&gt;0, ROUND(I1500/Source!I650, 2), 0)</f>
        <v>21479.03</v>
      </c>
      <c r="P1500" s="26">
        <f>I1500</f>
        <v>42958.05</v>
      </c>
    </row>
    <row r="1501" spans="1:22" ht="57" x14ac:dyDescent="0.2">
      <c r="A1501" s="21">
        <v>187</v>
      </c>
      <c r="B1501" s="21" t="str">
        <f>Source!F651</f>
        <v>1.18-2403-21-1/1</v>
      </c>
      <c r="C1501" s="21" t="str">
        <f>Source!G651</f>
        <v>Техническое обслуживание приточных установок производительностью до 5000 м3/ч - ежемесячное (В5, В2) прим. до 2000 м3/ч</v>
      </c>
      <c r="D1501" s="22" t="str">
        <f>Source!H651</f>
        <v>установка</v>
      </c>
      <c r="E1501" s="9">
        <f>Source!I651</f>
        <v>2</v>
      </c>
      <c r="F1501" s="24"/>
      <c r="G1501" s="23"/>
      <c r="H1501" s="9"/>
      <c r="I1501" s="9"/>
      <c r="J1501" s="24"/>
      <c r="K1501" s="24"/>
      <c r="Q1501">
        <f>ROUND((Source!BZ651/100)*ROUND((Source!AF651*Source!AV651)*Source!I651, 2), 2)</f>
        <v>2489.9</v>
      </c>
      <c r="R1501">
        <f>Source!X651</f>
        <v>2489.9</v>
      </c>
      <c r="S1501">
        <f>ROUND((Source!CA651/100)*ROUND((Source!AF651*Source!AV651)*Source!I651, 2), 2)</f>
        <v>355.7</v>
      </c>
      <c r="T1501">
        <f>Source!Y651</f>
        <v>355.7</v>
      </c>
      <c r="U1501">
        <f>ROUND((175/100)*ROUND((Source!AE651*Source!AV651)*Source!I651, 2), 2)</f>
        <v>7.0000000000000007E-2</v>
      </c>
      <c r="V1501">
        <f>ROUND((108/100)*ROUND(Source!CS651*Source!I651, 2), 2)</f>
        <v>0.04</v>
      </c>
    </row>
    <row r="1502" spans="1:22" ht="14.25" x14ac:dyDescent="0.2">
      <c r="A1502" s="21"/>
      <c r="B1502" s="21"/>
      <c r="C1502" s="21" t="s">
        <v>1437</v>
      </c>
      <c r="D1502" s="22"/>
      <c r="E1502" s="9"/>
      <c r="F1502" s="24">
        <f>Source!AO651</f>
        <v>889.25</v>
      </c>
      <c r="G1502" s="23" t="str">
        <f>Source!DG651</f>
        <v>*2</v>
      </c>
      <c r="H1502" s="9">
        <f>Source!AV651</f>
        <v>1</v>
      </c>
      <c r="I1502" s="9">
        <f>IF(Source!BA651&lt;&gt; 0, Source!BA651, 1)</f>
        <v>1</v>
      </c>
      <c r="J1502" s="24">
        <f>Source!S651</f>
        <v>3557</v>
      </c>
      <c r="K1502" s="24"/>
    </row>
    <row r="1503" spans="1:22" ht="14.25" x14ac:dyDescent="0.2">
      <c r="A1503" s="21"/>
      <c r="B1503" s="21"/>
      <c r="C1503" s="21" t="s">
        <v>1446</v>
      </c>
      <c r="D1503" s="22"/>
      <c r="E1503" s="9"/>
      <c r="F1503" s="24">
        <f>Source!AM651</f>
        <v>1.69</v>
      </c>
      <c r="G1503" s="23" t="str">
        <f>Source!DE651</f>
        <v>*2</v>
      </c>
      <c r="H1503" s="9">
        <f>Source!AV651</f>
        <v>1</v>
      </c>
      <c r="I1503" s="9">
        <f>IF(Source!BB651&lt;&gt; 0, Source!BB651, 1)</f>
        <v>1</v>
      </c>
      <c r="J1503" s="24">
        <f>Source!Q651</f>
        <v>6.76</v>
      </c>
      <c r="K1503" s="24"/>
    </row>
    <row r="1504" spans="1:22" ht="14.25" x14ac:dyDescent="0.2">
      <c r="A1504" s="21"/>
      <c r="B1504" s="21"/>
      <c r="C1504" s="21" t="s">
        <v>1447</v>
      </c>
      <c r="D1504" s="22"/>
      <c r="E1504" s="9"/>
      <c r="F1504" s="24">
        <f>Source!AN651</f>
        <v>0.01</v>
      </c>
      <c r="G1504" s="23" t="str">
        <f>Source!DF651</f>
        <v>*2</v>
      </c>
      <c r="H1504" s="9">
        <f>Source!AV651</f>
        <v>1</v>
      </c>
      <c r="I1504" s="9">
        <f>IF(Source!BS651&lt;&gt; 0, Source!BS651, 1)</f>
        <v>1</v>
      </c>
      <c r="J1504" s="29">
        <f>Source!R651</f>
        <v>0.04</v>
      </c>
      <c r="K1504" s="24"/>
    </row>
    <row r="1505" spans="1:22" ht="14.25" x14ac:dyDescent="0.2">
      <c r="A1505" s="21"/>
      <c r="B1505" s="21"/>
      <c r="C1505" s="21" t="s">
        <v>1445</v>
      </c>
      <c r="D1505" s="22"/>
      <c r="E1505" s="9"/>
      <c r="F1505" s="24">
        <f>Source!AL651</f>
        <v>0.52</v>
      </c>
      <c r="G1505" s="23" t="str">
        <f>Source!DD651</f>
        <v>*2</v>
      </c>
      <c r="H1505" s="9">
        <f>Source!AW651</f>
        <v>1</v>
      </c>
      <c r="I1505" s="9">
        <f>IF(Source!BC651&lt;&gt; 0, Source!BC651, 1)</f>
        <v>1</v>
      </c>
      <c r="J1505" s="24">
        <f>Source!P651</f>
        <v>2.08</v>
      </c>
      <c r="K1505" s="24"/>
    </row>
    <row r="1506" spans="1:22" ht="14.25" x14ac:dyDescent="0.2">
      <c r="A1506" s="21"/>
      <c r="B1506" s="21"/>
      <c r="C1506" s="21" t="s">
        <v>1438</v>
      </c>
      <c r="D1506" s="22" t="s">
        <v>1439</v>
      </c>
      <c r="E1506" s="9">
        <f>Source!AT651</f>
        <v>70</v>
      </c>
      <c r="F1506" s="24"/>
      <c r="G1506" s="23"/>
      <c r="H1506" s="9"/>
      <c r="I1506" s="9"/>
      <c r="J1506" s="24">
        <f>SUM(R1501:R1505)</f>
        <v>2489.9</v>
      </c>
      <c r="K1506" s="24"/>
    </row>
    <row r="1507" spans="1:22" ht="14.25" x14ac:dyDescent="0.2">
      <c r="A1507" s="21"/>
      <c r="B1507" s="21"/>
      <c r="C1507" s="21" t="s">
        <v>1440</v>
      </c>
      <c r="D1507" s="22" t="s">
        <v>1439</v>
      </c>
      <c r="E1507" s="9">
        <f>Source!AU651</f>
        <v>10</v>
      </c>
      <c r="F1507" s="24"/>
      <c r="G1507" s="23"/>
      <c r="H1507" s="9"/>
      <c r="I1507" s="9"/>
      <c r="J1507" s="24">
        <f>SUM(T1501:T1506)</f>
        <v>355.7</v>
      </c>
      <c r="K1507" s="24"/>
    </row>
    <row r="1508" spans="1:22" ht="14.25" x14ac:dyDescent="0.2">
      <c r="A1508" s="21"/>
      <c r="B1508" s="21"/>
      <c r="C1508" s="21" t="s">
        <v>1448</v>
      </c>
      <c r="D1508" s="22" t="s">
        <v>1439</v>
      </c>
      <c r="E1508" s="9">
        <f>108</f>
        <v>108</v>
      </c>
      <c r="F1508" s="24"/>
      <c r="G1508" s="23"/>
      <c r="H1508" s="9"/>
      <c r="I1508" s="9"/>
      <c r="J1508" s="24">
        <f>SUM(V1501:V1507)</f>
        <v>0.04</v>
      </c>
      <c r="K1508" s="24"/>
    </row>
    <row r="1509" spans="1:22" ht="14.25" x14ac:dyDescent="0.2">
      <c r="A1509" s="21"/>
      <c r="B1509" s="21"/>
      <c r="C1509" s="21" t="s">
        <v>1441</v>
      </c>
      <c r="D1509" s="22" t="s">
        <v>1442</v>
      </c>
      <c r="E1509" s="9">
        <f>Source!AQ651</f>
        <v>1.56</v>
      </c>
      <c r="F1509" s="24"/>
      <c r="G1509" s="23" t="str">
        <f>Source!DI651</f>
        <v>*2</v>
      </c>
      <c r="H1509" s="9">
        <f>Source!AV651</f>
        <v>1</v>
      </c>
      <c r="I1509" s="9"/>
      <c r="J1509" s="24"/>
      <c r="K1509" s="24">
        <f>Source!U651</f>
        <v>6.24</v>
      </c>
    </row>
    <row r="1510" spans="1:22" ht="15" x14ac:dyDescent="0.25">
      <c r="A1510" s="27"/>
      <c r="B1510" s="27"/>
      <c r="C1510" s="27"/>
      <c r="D1510" s="27"/>
      <c r="E1510" s="27"/>
      <c r="F1510" s="27"/>
      <c r="G1510" s="27"/>
      <c r="H1510" s="27"/>
      <c r="I1510" s="40">
        <f>J1502+J1503+J1505+J1506+J1507+J1508</f>
        <v>6411.48</v>
      </c>
      <c r="J1510" s="40"/>
      <c r="K1510" s="28">
        <f>IF(Source!I651&lt;&gt;0, ROUND(I1510/Source!I651, 2), 0)</f>
        <v>3205.74</v>
      </c>
      <c r="P1510" s="26">
        <f>I1510</f>
        <v>6411.48</v>
      </c>
    </row>
    <row r="1511" spans="1:22" ht="57" x14ac:dyDescent="0.2">
      <c r="A1511" s="21">
        <v>188</v>
      </c>
      <c r="B1511" s="21" t="str">
        <f>Source!F652</f>
        <v>1.18-2403-21-4/1</v>
      </c>
      <c r="C1511" s="21" t="str">
        <f>Source!G652</f>
        <v>Техническое обслуживание приточных установок производительностью до 5000 м3/ч - ежеквартальное  (В5, В2) прим. до 2000 м3/ч</v>
      </c>
      <c r="D1511" s="22" t="str">
        <f>Source!H652</f>
        <v>установка</v>
      </c>
      <c r="E1511" s="9">
        <f>Source!I652</f>
        <v>2</v>
      </c>
      <c r="F1511" s="24"/>
      <c r="G1511" s="23"/>
      <c r="H1511" s="9"/>
      <c r="I1511" s="9"/>
      <c r="J1511" s="24"/>
      <c r="K1511" s="24"/>
      <c r="Q1511">
        <f>ROUND((Source!BZ652/100)*ROUND((Source!AF652*Source!AV652)*Source!I652, 2), 2)</f>
        <v>2505.87</v>
      </c>
      <c r="R1511">
        <f>Source!X652</f>
        <v>2505.87</v>
      </c>
      <c r="S1511">
        <f>ROUND((Source!CA652/100)*ROUND((Source!AF652*Source!AV652)*Source!I652, 2), 2)</f>
        <v>357.98</v>
      </c>
      <c r="T1511">
        <f>Source!Y652</f>
        <v>357.98</v>
      </c>
      <c r="U1511">
        <f>ROUND((175/100)*ROUND((Source!AE652*Source!AV652)*Source!I652, 2), 2)</f>
        <v>0.04</v>
      </c>
      <c r="V1511">
        <f>ROUND((108/100)*ROUND(Source!CS652*Source!I652, 2), 2)</f>
        <v>0.02</v>
      </c>
    </row>
    <row r="1512" spans="1:22" ht="14.25" x14ac:dyDescent="0.2">
      <c r="A1512" s="21"/>
      <c r="B1512" s="21"/>
      <c r="C1512" s="21" t="s">
        <v>1437</v>
      </c>
      <c r="D1512" s="22"/>
      <c r="E1512" s="9"/>
      <c r="F1512" s="24">
        <f>Source!AO652</f>
        <v>1789.91</v>
      </c>
      <c r="G1512" s="23" t="str">
        <f>Source!DG652</f>
        <v/>
      </c>
      <c r="H1512" s="9">
        <f>Source!AV652</f>
        <v>1</v>
      </c>
      <c r="I1512" s="9">
        <f>IF(Source!BA652&lt;&gt; 0, Source!BA652, 1)</f>
        <v>1</v>
      </c>
      <c r="J1512" s="24">
        <f>Source!S652</f>
        <v>3579.82</v>
      </c>
      <c r="K1512" s="24"/>
    </row>
    <row r="1513" spans="1:22" ht="14.25" x14ac:dyDescent="0.2">
      <c r="A1513" s="21"/>
      <c r="B1513" s="21"/>
      <c r="C1513" s="21" t="s">
        <v>1446</v>
      </c>
      <c r="D1513" s="22"/>
      <c r="E1513" s="9"/>
      <c r="F1513" s="24">
        <f>Source!AM652</f>
        <v>1.69</v>
      </c>
      <c r="G1513" s="23" t="str">
        <f>Source!DE652</f>
        <v/>
      </c>
      <c r="H1513" s="9">
        <f>Source!AV652</f>
        <v>1</v>
      </c>
      <c r="I1513" s="9">
        <f>IF(Source!BB652&lt;&gt; 0, Source!BB652, 1)</f>
        <v>1</v>
      </c>
      <c r="J1513" s="24">
        <f>Source!Q652</f>
        <v>3.38</v>
      </c>
      <c r="K1513" s="24"/>
    </row>
    <row r="1514" spans="1:22" ht="14.25" x14ac:dyDescent="0.2">
      <c r="A1514" s="21"/>
      <c r="B1514" s="21"/>
      <c r="C1514" s="21" t="s">
        <v>1447</v>
      </c>
      <c r="D1514" s="22"/>
      <c r="E1514" s="9"/>
      <c r="F1514" s="24">
        <f>Source!AN652</f>
        <v>0.01</v>
      </c>
      <c r="G1514" s="23" t="str">
        <f>Source!DF652</f>
        <v/>
      </c>
      <c r="H1514" s="9">
        <f>Source!AV652</f>
        <v>1</v>
      </c>
      <c r="I1514" s="9">
        <f>IF(Source!BS652&lt;&gt; 0, Source!BS652, 1)</f>
        <v>1</v>
      </c>
      <c r="J1514" s="29">
        <f>Source!R652</f>
        <v>0.02</v>
      </c>
      <c r="K1514" s="24"/>
    </row>
    <row r="1515" spans="1:22" ht="14.25" x14ac:dyDescent="0.2">
      <c r="A1515" s="21"/>
      <c r="B1515" s="21"/>
      <c r="C1515" s="21" t="s">
        <v>1445</v>
      </c>
      <c r="D1515" s="22"/>
      <c r="E1515" s="9"/>
      <c r="F1515" s="24">
        <f>Source!AL652</f>
        <v>8.35</v>
      </c>
      <c r="G1515" s="23" t="str">
        <f>Source!DD652</f>
        <v/>
      </c>
      <c r="H1515" s="9">
        <f>Source!AW652</f>
        <v>1</v>
      </c>
      <c r="I1515" s="9">
        <f>IF(Source!BC652&lt;&gt; 0, Source!BC652, 1)</f>
        <v>1</v>
      </c>
      <c r="J1515" s="24">
        <f>Source!P652</f>
        <v>16.7</v>
      </c>
      <c r="K1515" s="24"/>
    </row>
    <row r="1516" spans="1:22" ht="14.25" x14ac:dyDescent="0.2">
      <c r="A1516" s="21"/>
      <c r="B1516" s="21"/>
      <c r="C1516" s="21" t="s">
        <v>1438</v>
      </c>
      <c r="D1516" s="22" t="s">
        <v>1439</v>
      </c>
      <c r="E1516" s="9">
        <f>Source!AT652</f>
        <v>70</v>
      </c>
      <c r="F1516" s="24"/>
      <c r="G1516" s="23"/>
      <c r="H1516" s="9"/>
      <c r="I1516" s="9"/>
      <c r="J1516" s="24">
        <f>SUM(R1511:R1515)</f>
        <v>2505.87</v>
      </c>
      <c r="K1516" s="24"/>
    </row>
    <row r="1517" spans="1:22" ht="14.25" x14ac:dyDescent="0.2">
      <c r="A1517" s="21"/>
      <c r="B1517" s="21"/>
      <c r="C1517" s="21" t="s">
        <v>1440</v>
      </c>
      <c r="D1517" s="22" t="s">
        <v>1439</v>
      </c>
      <c r="E1517" s="9">
        <f>Source!AU652</f>
        <v>10</v>
      </c>
      <c r="F1517" s="24"/>
      <c r="G1517" s="23"/>
      <c r="H1517" s="9"/>
      <c r="I1517" s="9"/>
      <c r="J1517" s="24">
        <f>SUM(T1511:T1516)</f>
        <v>357.98</v>
      </c>
      <c r="K1517" s="24"/>
    </row>
    <row r="1518" spans="1:22" ht="14.25" x14ac:dyDescent="0.2">
      <c r="A1518" s="21"/>
      <c r="B1518" s="21"/>
      <c r="C1518" s="21" t="s">
        <v>1448</v>
      </c>
      <c r="D1518" s="22" t="s">
        <v>1439</v>
      </c>
      <c r="E1518" s="9">
        <f>108</f>
        <v>108</v>
      </c>
      <c r="F1518" s="24"/>
      <c r="G1518" s="23"/>
      <c r="H1518" s="9"/>
      <c r="I1518" s="9"/>
      <c r="J1518" s="24">
        <f>SUM(V1511:V1517)</f>
        <v>0.02</v>
      </c>
      <c r="K1518" s="24"/>
    </row>
    <row r="1519" spans="1:22" ht="14.25" x14ac:dyDescent="0.2">
      <c r="A1519" s="21"/>
      <c r="B1519" s="21"/>
      <c r="C1519" s="21" t="s">
        <v>1441</v>
      </c>
      <c r="D1519" s="22" t="s">
        <v>1442</v>
      </c>
      <c r="E1519" s="9">
        <f>Source!AQ652</f>
        <v>3.14</v>
      </c>
      <c r="F1519" s="24"/>
      <c r="G1519" s="23" t="str">
        <f>Source!DI652</f>
        <v/>
      </c>
      <c r="H1519" s="9">
        <f>Source!AV652</f>
        <v>1</v>
      </c>
      <c r="I1519" s="9"/>
      <c r="J1519" s="24"/>
      <c r="K1519" s="24">
        <f>Source!U652</f>
        <v>6.28</v>
      </c>
    </row>
    <row r="1520" spans="1:22" ht="15" x14ac:dyDescent="0.25">
      <c r="A1520" s="27"/>
      <c r="B1520" s="27"/>
      <c r="C1520" s="27"/>
      <c r="D1520" s="27"/>
      <c r="E1520" s="27"/>
      <c r="F1520" s="27"/>
      <c r="G1520" s="27"/>
      <c r="H1520" s="27"/>
      <c r="I1520" s="40">
        <f>J1512+J1513+J1515+J1516+J1517+J1518</f>
        <v>6463.77</v>
      </c>
      <c r="J1520" s="40"/>
      <c r="K1520" s="28">
        <f>IF(Source!I652&lt;&gt;0, ROUND(I1520/Source!I652, 2), 0)</f>
        <v>3231.89</v>
      </c>
      <c r="P1520" s="26">
        <f>I1520</f>
        <v>6463.77</v>
      </c>
    </row>
    <row r="1521" spans="1:22" ht="57" x14ac:dyDescent="0.2">
      <c r="A1521" s="21">
        <v>189</v>
      </c>
      <c r="B1521" s="21" t="str">
        <f>Source!F653</f>
        <v>1.18-2403-21-7/1</v>
      </c>
      <c r="C1521" s="21" t="str">
        <f>Source!G653</f>
        <v>Техническое обслуживание приточных установок производительностью до 5000 м3/ч - годовое  (В5, В2) прим. до 2000 м3/ч</v>
      </c>
      <c r="D1521" s="22" t="str">
        <f>Source!H653</f>
        <v>установка</v>
      </c>
      <c r="E1521" s="9">
        <f>Source!I653</f>
        <v>2</v>
      </c>
      <c r="F1521" s="24"/>
      <c r="G1521" s="23"/>
      <c r="H1521" s="9"/>
      <c r="I1521" s="9"/>
      <c r="J1521" s="24"/>
      <c r="K1521" s="24"/>
      <c r="Q1521">
        <f>ROUND((Source!BZ653/100)*ROUND((Source!AF653*Source!AV653)*Source!I653, 2), 2)</f>
        <v>5682.11</v>
      </c>
      <c r="R1521">
        <f>Source!X653</f>
        <v>5682.11</v>
      </c>
      <c r="S1521">
        <f>ROUND((Source!CA653/100)*ROUND((Source!AF653*Source!AV653)*Source!I653, 2), 2)</f>
        <v>811.73</v>
      </c>
      <c r="T1521">
        <f>Source!Y653</f>
        <v>811.73</v>
      </c>
      <c r="U1521">
        <f>ROUND((175/100)*ROUND((Source!AE653*Source!AV653)*Source!I653, 2), 2)</f>
        <v>0.18</v>
      </c>
      <c r="V1521">
        <f>ROUND((108/100)*ROUND(Source!CS653*Source!I653, 2), 2)</f>
        <v>0.11</v>
      </c>
    </row>
    <row r="1522" spans="1:22" ht="14.25" x14ac:dyDescent="0.2">
      <c r="A1522" s="21"/>
      <c r="B1522" s="21"/>
      <c r="C1522" s="21" t="s">
        <v>1437</v>
      </c>
      <c r="D1522" s="22"/>
      <c r="E1522" s="9"/>
      <c r="F1522" s="24">
        <f>Source!AO653</f>
        <v>4058.65</v>
      </c>
      <c r="G1522" s="23" t="str">
        <f>Source!DG653</f>
        <v/>
      </c>
      <c r="H1522" s="9">
        <f>Source!AV653</f>
        <v>1</v>
      </c>
      <c r="I1522" s="9">
        <f>IF(Source!BA653&lt;&gt; 0, Source!BA653, 1)</f>
        <v>1</v>
      </c>
      <c r="J1522" s="24">
        <f>Source!S653</f>
        <v>8117.3</v>
      </c>
      <c r="K1522" s="24"/>
    </row>
    <row r="1523" spans="1:22" ht="14.25" x14ac:dyDescent="0.2">
      <c r="A1523" s="21"/>
      <c r="B1523" s="21"/>
      <c r="C1523" s="21" t="s">
        <v>1446</v>
      </c>
      <c r="D1523" s="22"/>
      <c r="E1523" s="9"/>
      <c r="F1523" s="24">
        <f>Source!AM653</f>
        <v>8.43</v>
      </c>
      <c r="G1523" s="23" t="str">
        <f>Source!DE653</f>
        <v/>
      </c>
      <c r="H1523" s="9">
        <f>Source!AV653</f>
        <v>1</v>
      </c>
      <c r="I1523" s="9">
        <f>IF(Source!BB653&lt;&gt; 0, Source!BB653, 1)</f>
        <v>1</v>
      </c>
      <c r="J1523" s="24">
        <f>Source!Q653</f>
        <v>16.86</v>
      </c>
      <c r="K1523" s="24"/>
    </row>
    <row r="1524" spans="1:22" ht="14.25" x14ac:dyDescent="0.2">
      <c r="A1524" s="21"/>
      <c r="B1524" s="21"/>
      <c r="C1524" s="21" t="s">
        <v>1447</v>
      </c>
      <c r="D1524" s="22"/>
      <c r="E1524" s="9"/>
      <c r="F1524" s="24">
        <f>Source!AN653</f>
        <v>0.05</v>
      </c>
      <c r="G1524" s="23" t="str">
        <f>Source!DF653</f>
        <v/>
      </c>
      <c r="H1524" s="9">
        <f>Source!AV653</f>
        <v>1</v>
      </c>
      <c r="I1524" s="9">
        <f>IF(Source!BS653&lt;&gt; 0, Source!BS653, 1)</f>
        <v>1</v>
      </c>
      <c r="J1524" s="29">
        <f>Source!R653</f>
        <v>0.1</v>
      </c>
      <c r="K1524" s="24"/>
    </row>
    <row r="1525" spans="1:22" ht="14.25" x14ac:dyDescent="0.2">
      <c r="A1525" s="21"/>
      <c r="B1525" s="21"/>
      <c r="C1525" s="21" t="s">
        <v>1445</v>
      </c>
      <c r="D1525" s="22"/>
      <c r="E1525" s="9"/>
      <c r="F1525" s="24">
        <f>Source!AL653</f>
        <v>11.59</v>
      </c>
      <c r="G1525" s="23" t="str">
        <f>Source!DD653</f>
        <v/>
      </c>
      <c r="H1525" s="9">
        <f>Source!AW653</f>
        <v>1</v>
      </c>
      <c r="I1525" s="9">
        <f>IF(Source!BC653&lt;&gt; 0, Source!BC653, 1)</f>
        <v>1</v>
      </c>
      <c r="J1525" s="24">
        <f>Source!P653</f>
        <v>23.18</v>
      </c>
      <c r="K1525" s="24"/>
    </row>
    <row r="1526" spans="1:22" ht="14.25" x14ac:dyDescent="0.2">
      <c r="A1526" s="21"/>
      <c r="B1526" s="21"/>
      <c r="C1526" s="21" t="s">
        <v>1438</v>
      </c>
      <c r="D1526" s="22" t="s">
        <v>1439</v>
      </c>
      <c r="E1526" s="9">
        <f>Source!AT653</f>
        <v>70</v>
      </c>
      <c r="F1526" s="24"/>
      <c r="G1526" s="23"/>
      <c r="H1526" s="9"/>
      <c r="I1526" s="9"/>
      <c r="J1526" s="24">
        <f>SUM(R1521:R1525)</f>
        <v>5682.11</v>
      </c>
      <c r="K1526" s="24"/>
    </row>
    <row r="1527" spans="1:22" ht="14.25" x14ac:dyDescent="0.2">
      <c r="A1527" s="21"/>
      <c r="B1527" s="21"/>
      <c r="C1527" s="21" t="s">
        <v>1440</v>
      </c>
      <c r="D1527" s="22" t="s">
        <v>1439</v>
      </c>
      <c r="E1527" s="9">
        <f>Source!AU653</f>
        <v>10</v>
      </c>
      <c r="F1527" s="24"/>
      <c r="G1527" s="23"/>
      <c r="H1527" s="9"/>
      <c r="I1527" s="9"/>
      <c r="J1527" s="24">
        <f>SUM(T1521:T1526)</f>
        <v>811.73</v>
      </c>
      <c r="K1527" s="24"/>
    </row>
    <row r="1528" spans="1:22" ht="14.25" x14ac:dyDescent="0.2">
      <c r="A1528" s="21"/>
      <c r="B1528" s="21"/>
      <c r="C1528" s="21" t="s">
        <v>1448</v>
      </c>
      <c r="D1528" s="22" t="s">
        <v>1439</v>
      </c>
      <c r="E1528" s="9">
        <f>108</f>
        <v>108</v>
      </c>
      <c r="F1528" s="24"/>
      <c r="G1528" s="23"/>
      <c r="H1528" s="9"/>
      <c r="I1528" s="9"/>
      <c r="J1528" s="24">
        <f>SUM(V1521:V1527)</f>
        <v>0.11</v>
      </c>
      <c r="K1528" s="24"/>
    </row>
    <row r="1529" spans="1:22" ht="14.25" x14ac:dyDescent="0.2">
      <c r="A1529" s="21"/>
      <c r="B1529" s="21"/>
      <c r="C1529" s="21" t="s">
        <v>1441</v>
      </c>
      <c r="D1529" s="22" t="s">
        <v>1442</v>
      </c>
      <c r="E1529" s="9">
        <f>Source!AQ653</f>
        <v>7.12</v>
      </c>
      <c r="F1529" s="24"/>
      <c r="G1529" s="23" t="str">
        <f>Source!DI653</f>
        <v/>
      </c>
      <c r="H1529" s="9">
        <f>Source!AV653</f>
        <v>1</v>
      </c>
      <c r="I1529" s="9"/>
      <c r="J1529" s="24"/>
      <c r="K1529" s="24">
        <f>Source!U653</f>
        <v>14.24</v>
      </c>
    </row>
    <row r="1530" spans="1:22" ht="15" x14ac:dyDescent="0.25">
      <c r="A1530" s="27"/>
      <c r="B1530" s="27"/>
      <c r="C1530" s="27"/>
      <c r="D1530" s="27"/>
      <c r="E1530" s="27"/>
      <c r="F1530" s="27"/>
      <c r="G1530" s="27"/>
      <c r="H1530" s="27"/>
      <c r="I1530" s="40">
        <f>J1522+J1523+J1525+J1526+J1527+J1528</f>
        <v>14651.29</v>
      </c>
      <c r="J1530" s="40"/>
      <c r="K1530" s="28">
        <f>IF(Source!I653&lt;&gt;0, ROUND(I1530/Source!I653, 2), 0)</f>
        <v>7325.65</v>
      </c>
      <c r="P1530" s="26">
        <f>I1530</f>
        <v>14651.29</v>
      </c>
    </row>
    <row r="1531" spans="1:22" ht="71.25" x14ac:dyDescent="0.2">
      <c r="A1531" s="21">
        <v>190</v>
      </c>
      <c r="B1531" s="21" t="str">
        <f>Source!F654</f>
        <v>1.18-2403-21-1/1</v>
      </c>
      <c r="C1531" s="21" t="str">
        <f>Source!G654</f>
        <v>Техническое обслуживание приточных установок производительностью до 5000 м3/ч - ежемесячное (КВ_кт 1 v3, КВ_кт 2 v3,, Всу1 v3, Всу2 v3, Врс1.1 v1, В3 v1)</v>
      </c>
      <c r="D1531" s="22" t="str">
        <f>Source!H654</f>
        <v>установка</v>
      </c>
      <c r="E1531" s="9">
        <f>Source!I654</f>
        <v>6</v>
      </c>
      <c r="F1531" s="24"/>
      <c r="G1531" s="23"/>
      <c r="H1531" s="9"/>
      <c r="I1531" s="9"/>
      <c r="J1531" s="24"/>
      <c r="K1531" s="24"/>
      <c r="Q1531">
        <f>ROUND((Source!BZ654/100)*ROUND((Source!AF654*Source!AV654)*Source!I654, 2), 2)</f>
        <v>7469.7</v>
      </c>
      <c r="R1531">
        <f>Source!X654</f>
        <v>7469.7</v>
      </c>
      <c r="S1531">
        <f>ROUND((Source!CA654/100)*ROUND((Source!AF654*Source!AV654)*Source!I654, 2), 2)</f>
        <v>1067.0999999999999</v>
      </c>
      <c r="T1531">
        <f>Source!Y654</f>
        <v>1067.0999999999999</v>
      </c>
      <c r="U1531">
        <f>ROUND((175/100)*ROUND((Source!AE654*Source!AV654)*Source!I654, 2), 2)</f>
        <v>0.21</v>
      </c>
      <c r="V1531">
        <f>ROUND((108/100)*ROUND(Source!CS654*Source!I654, 2), 2)</f>
        <v>0.13</v>
      </c>
    </row>
    <row r="1532" spans="1:22" ht="14.25" x14ac:dyDescent="0.2">
      <c r="A1532" s="21"/>
      <c r="B1532" s="21"/>
      <c r="C1532" s="21" t="s">
        <v>1437</v>
      </c>
      <c r="D1532" s="22"/>
      <c r="E1532" s="9"/>
      <c r="F1532" s="24">
        <f>Source!AO654</f>
        <v>889.25</v>
      </c>
      <c r="G1532" s="23" t="str">
        <f>Source!DG654</f>
        <v>*2</v>
      </c>
      <c r="H1532" s="9">
        <f>Source!AV654</f>
        <v>1</v>
      </c>
      <c r="I1532" s="9">
        <f>IF(Source!BA654&lt;&gt; 0, Source!BA654, 1)</f>
        <v>1</v>
      </c>
      <c r="J1532" s="24">
        <f>Source!S654</f>
        <v>10671</v>
      </c>
      <c r="K1532" s="24"/>
    </row>
    <row r="1533" spans="1:22" ht="14.25" x14ac:dyDescent="0.2">
      <c r="A1533" s="21"/>
      <c r="B1533" s="21"/>
      <c r="C1533" s="21" t="s">
        <v>1446</v>
      </c>
      <c r="D1533" s="22"/>
      <c r="E1533" s="9"/>
      <c r="F1533" s="24">
        <f>Source!AM654</f>
        <v>1.69</v>
      </c>
      <c r="G1533" s="23" t="str">
        <f>Source!DE654</f>
        <v>*2</v>
      </c>
      <c r="H1533" s="9">
        <f>Source!AV654</f>
        <v>1</v>
      </c>
      <c r="I1533" s="9">
        <f>IF(Source!BB654&lt;&gt; 0, Source!BB654, 1)</f>
        <v>1</v>
      </c>
      <c r="J1533" s="24">
        <f>Source!Q654</f>
        <v>20.28</v>
      </c>
      <c r="K1533" s="24"/>
    </row>
    <row r="1534" spans="1:22" ht="14.25" x14ac:dyDescent="0.2">
      <c r="A1534" s="21"/>
      <c r="B1534" s="21"/>
      <c r="C1534" s="21" t="s">
        <v>1447</v>
      </c>
      <c r="D1534" s="22"/>
      <c r="E1534" s="9"/>
      <c r="F1534" s="24">
        <f>Source!AN654</f>
        <v>0.01</v>
      </c>
      <c r="G1534" s="23" t="str">
        <f>Source!DF654</f>
        <v>*2</v>
      </c>
      <c r="H1534" s="9">
        <f>Source!AV654</f>
        <v>1</v>
      </c>
      <c r="I1534" s="9">
        <f>IF(Source!BS654&lt;&gt; 0, Source!BS654, 1)</f>
        <v>1</v>
      </c>
      <c r="J1534" s="29">
        <f>Source!R654</f>
        <v>0.12</v>
      </c>
      <c r="K1534" s="24"/>
    </row>
    <row r="1535" spans="1:22" ht="14.25" x14ac:dyDescent="0.2">
      <c r="A1535" s="21"/>
      <c r="B1535" s="21"/>
      <c r="C1535" s="21" t="s">
        <v>1445</v>
      </c>
      <c r="D1535" s="22"/>
      <c r="E1535" s="9"/>
      <c r="F1535" s="24">
        <f>Source!AL654</f>
        <v>0.52</v>
      </c>
      <c r="G1535" s="23" t="str">
        <f>Source!DD654</f>
        <v>*2</v>
      </c>
      <c r="H1535" s="9">
        <f>Source!AW654</f>
        <v>1</v>
      </c>
      <c r="I1535" s="9">
        <f>IF(Source!BC654&lt;&gt; 0, Source!BC654, 1)</f>
        <v>1</v>
      </c>
      <c r="J1535" s="24">
        <f>Source!P654</f>
        <v>6.24</v>
      </c>
      <c r="K1535" s="24"/>
    </row>
    <row r="1536" spans="1:22" ht="14.25" x14ac:dyDescent="0.2">
      <c r="A1536" s="21"/>
      <c r="B1536" s="21"/>
      <c r="C1536" s="21" t="s">
        <v>1438</v>
      </c>
      <c r="D1536" s="22" t="s">
        <v>1439</v>
      </c>
      <c r="E1536" s="9">
        <f>Source!AT654</f>
        <v>70</v>
      </c>
      <c r="F1536" s="24"/>
      <c r="G1536" s="23"/>
      <c r="H1536" s="9"/>
      <c r="I1536" s="9"/>
      <c r="J1536" s="24">
        <f>SUM(R1531:R1535)</f>
        <v>7469.7</v>
      </c>
      <c r="K1536" s="24"/>
    </row>
    <row r="1537" spans="1:22" ht="14.25" x14ac:dyDescent="0.2">
      <c r="A1537" s="21"/>
      <c r="B1537" s="21"/>
      <c r="C1537" s="21" t="s">
        <v>1440</v>
      </c>
      <c r="D1537" s="22" t="s">
        <v>1439</v>
      </c>
      <c r="E1537" s="9">
        <f>Source!AU654</f>
        <v>10</v>
      </c>
      <c r="F1537" s="24"/>
      <c r="G1537" s="23"/>
      <c r="H1537" s="9"/>
      <c r="I1537" s="9"/>
      <c r="J1537" s="24">
        <f>SUM(T1531:T1536)</f>
        <v>1067.0999999999999</v>
      </c>
      <c r="K1537" s="24"/>
    </row>
    <row r="1538" spans="1:22" ht="14.25" x14ac:dyDescent="0.2">
      <c r="A1538" s="21"/>
      <c r="B1538" s="21"/>
      <c r="C1538" s="21" t="s">
        <v>1448</v>
      </c>
      <c r="D1538" s="22" t="s">
        <v>1439</v>
      </c>
      <c r="E1538" s="9">
        <f>108</f>
        <v>108</v>
      </c>
      <c r="F1538" s="24"/>
      <c r="G1538" s="23"/>
      <c r="H1538" s="9"/>
      <c r="I1538" s="9"/>
      <c r="J1538" s="24">
        <f>SUM(V1531:V1537)</f>
        <v>0.13</v>
      </c>
      <c r="K1538" s="24"/>
    </row>
    <row r="1539" spans="1:22" ht="14.25" x14ac:dyDescent="0.2">
      <c r="A1539" s="21"/>
      <c r="B1539" s="21"/>
      <c r="C1539" s="21" t="s">
        <v>1441</v>
      </c>
      <c r="D1539" s="22" t="s">
        <v>1442</v>
      </c>
      <c r="E1539" s="9">
        <f>Source!AQ654</f>
        <v>1.56</v>
      </c>
      <c r="F1539" s="24"/>
      <c r="G1539" s="23" t="str">
        <f>Source!DI654</f>
        <v>*2</v>
      </c>
      <c r="H1539" s="9">
        <f>Source!AV654</f>
        <v>1</v>
      </c>
      <c r="I1539" s="9"/>
      <c r="J1539" s="24"/>
      <c r="K1539" s="24">
        <f>Source!U654</f>
        <v>18.72</v>
      </c>
    </row>
    <row r="1540" spans="1:22" ht="15" x14ac:dyDescent="0.25">
      <c r="A1540" s="27"/>
      <c r="B1540" s="27"/>
      <c r="C1540" s="27"/>
      <c r="D1540" s="27"/>
      <c r="E1540" s="27"/>
      <c r="F1540" s="27"/>
      <c r="G1540" s="27"/>
      <c r="H1540" s="27"/>
      <c r="I1540" s="40">
        <f>J1532+J1533+J1535+J1536+J1537+J1538</f>
        <v>19234.45</v>
      </c>
      <c r="J1540" s="40"/>
      <c r="K1540" s="28">
        <f>IF(Source!I654&lt;&gt;0, ROUND(I1540/Source!I654, 2), 0)</f>
        <v>3205.74</v>
      </c>
      <c r="P1540" s="26">
        <f>I1540</f>
        <v>19234.45</v>
      </c>
    </row>
    <row r="1541" spans="1:22" ht="71.25" x14ac:dyDescent="0.2">
      <c r="A1541" s="21">
        <v>191</v>
      </c>
      <c r="B1541" s="21" t="str">
        <f>Source!F655</f>
        <v>1.18-2403-21-4/1</v>
      </c>
      <c r="C1541" s="21" t="str">
        <f>Source!G655</f>
        <v>Техническое обслуживание приточных установок производительностью до 5000 м3/ч - ежеквартальное (КВ_кт 1 v3, КВ_кт 2 v3,, Всу1 v3, Всу2 v3, Врс1.1 v1, В3 v1)</v>
      </c>
      <c r="D1541" s="22" t="str">
        <f>Source!H655</f>
        <v>установка</v>
      </c>
      <c r="E1541" s="9">
        <f>Source!I655</f>
        <v>6</v>
      </c>
      <c r="F1541" s="24"/>
      <c r="G1541" s="23"/>
      <c r="H1541" s="9"/>
      <c r="I1541" s="9"/>
      <c r="J1541" s="24"/>
      <c r="K1541" s="24"/>
      <c r="Q1541">
        <f>ROUND((Source!BZ655/100)*ROUND((Source!AF655*Source!AV655)*Source!I655, 2), 2)</f>
        <v>7517.62</v>
      </c>
      <c r="R1541">
        <f>Source!X655</f>
        <v>7517.62</v>
      </c>
      <c r="S1541">
        <f>ROUND((Source!CA655/100)*ROUND((Source!AF655*Source!AV655)*Source!I655, 2), 2)</f>
        <v>1073.95</v>
      </c>
      <c r="T1541">
        <f>Source!Y655</f>
        <v>1073.95</v>
      </c>
      <c r="U1541">
        <f>ROUND((175/100)*ROUND((Source!AE655*Source!AV655)*Source!I655, 2), 2)</f>
        <v>0.11</v>
      </c>
      <c r="V1541">
        <f>ROUND((108/100)*ROUND(Source!CS655*Source!I655, 2), 2)</f>
        <v>0.06</v>
      </c>
    </row>
    <row r="1542" spans="1:22" ht="14.25" x14ac:dyDescent="0.2">
      <c r="A1542" s="21"/>
      <c r="B1542" s="21"/>
      <c r="C1542" s="21" t="s">
        <v>1437</v>
      </c>
      <c r="D1542" s="22"/>
      <c r="E1542" s="9"/>
      <c r="F1542" s="24">
        <f>Source!AO655</f>
        <v>1789.91</v>
      </c>
      <c r="G1542" s="23" t="str">
        <f>Source!DG655</f>
        <v/>
      </c>
      <c r="H1542" s="9">
        <f>Source!AV655</f>
        <v>1</v>
      </c>
      <c r="I1542" s="9">
        <f>IF(Source!BA655&lt;&gt; 0, Source!BA655, 1)</f>
        <v>1</v>
      </c>
      <c r="J1542" s="24">
        <f>Source!S655</f>
        <v>10739.46</v>
      </c>
      <c r="K1542" s="24"/>
    </row>
    <row r="1543" spans="1:22" ht="14.25" x14ac:dyDescent="0.2">
      <c r="A1543" s="21"/>
      <c r="B1543" s="21"/>
      <c r="C1543" s="21" t="s">
        <v>1446</v>
      </c>
      <c r="D1543" s="22"/>
      <c r="E1543" s="9"/>
      <c r="F1543" s="24">
        <f>Source!AM655</f>
        <v>1.69</v>
      </c>
      <c r="G1543" s="23" t="str">
        <f>Source!DE655</f>
        <v/>
      </c>
      <c r="H1543" s="9">
        <f>Source!AV655</f>
        <v>1</v>
      </c>
      <c r="I1543" s="9">
        <f>IF(Source!BB655&lt;&gt; 0, Source!BB655, 1)</f>
        <v>1</v>
      </c>
      <c r="J1543" s="24">
        <f>Source!Q655</f>
        <v>10.14</v>
      </c>
      <c r="K1543" s="24"/>
    </row>
    <row r="1544" spans="1:22" ht="14.25" x14ac:dyDescent="0.2">
      <c r="A1544" s="21"/>
      <c r="B1544" s="21"/>
      <c r="C1544" s="21" t="s">
        <v>1447</v>
      </c>
      <c r="D1544" s="22"/>
      <c r="E1544" s="9"/>
      <c r="F1544" s="24">
        <f>Source!AN655</f>
        <v>0.01</v>
      </c>
      <c r="G1544" s="23" t="str">
        <f>Source!DF655</f>
        <v/>
      </c>
      <c r="H1544" s="9">
        <f>Source!AV655</f>
        <v>1</v>
      </c>
      <c r="I1544" s="9">
        <f>IF(Source!BS655&lt;&gt; 0, Source!BS655, 1)</f>
        <v>1</v>
      </c>
      <c r="J1544" s="29">
        <f>Source!R655</f>
        <v>0.06</v>
      </c>
      <c r="K1544" s="24"/>
    </row>
    <row r="1545" spans="1:22" ht="14.25" x14ac:dyDescent="0.2">
      <c r="A1545" s="21"/>
      <c r="B1545" s="21"/>
      <c r="C1545" s="21" t="s">
        <v>1445</v>
      </c>
      <c r="D1545" s="22"/>
      <c r="E1545" s="9"/>
      <c r="F1545" s="24">
        <f>Source!AL655</f>
        <v>8.35</v>
      </c>
      <c r="G1545" s="23" t="str">
        <f>Source!DD655</f>
        <v/>
      </c>
      <c r="H1545" s="9">
        <f>Source!AW655</f>
        <v>1</v>
      </c>
      <c r="I1545" s="9">
        <f>IF(Source!BC655&lt;&gt; 0, Source!BC655, 1)</f>
        <v>1</v>
      </c>
      <c r="J1545" s="24">
        <f>Source!P655</f>
        <v>50.1</v>
      </c>
      <c r="K1545" s="24"/>
    </row>
    <row r="1546" spans="1:22" ht="14.25" x14ac:dyDescent="0.2">
      <c r="A1546" s="21"/>
      <c r="B1546" s="21"/>
      <c r="C1546" s="21" t="s">
        <v>1438</v>
      </c>
      <c r="D1546" s="22" t="s">
        <v>1439</v>
      </c>
      <c r="E1546" s="9">
        <f>Source!AT655</f>
        <v>70</v>
      </c>
      <c r="F1546" s="24"/>
      <c r="G1546" s="23"/>
      <c r="H1546" s="9"/>
      <c r="I1546" s="9"/>
      <c r="J1546" s="24">
        <f>SUM(R1541:R1545)</f>
        <v>7517.62</v>
      </c>
      <c r="K1546" s="24"/>
    </row>
    <row r="1547" spans="1:22" ht="14.25" x14ac:dyDescent="0.2">
      <c r="A1547" s="21"/>
      <c r="B1547" s="21"/>
      <c r="C1547" s="21" t="s">
        <v>1440</v>
      </c>
      <c r="D1547" s="22" t="s">
        <v>1439</v>
      </c>
      <c r="E1547" s="9">
        <f>Source!AU655</f>
        <v>10</v>
      </c>
      <c r="F1547" s="24"/>
      <c r="G1547" s="23"/>
      <c r="H1547" s="9"/>
      <c r="I1547" s="9"/>
      <c r="J1547" s="24">
        <f>SUM(T1541:T1546)</f>
        <v>1073.95</v>
      </c>
      <c r="K1547" s="24"/>
    </row>
    <row r="1548" spans="1:22" ht="14.25" x14ac:dyDescent="0.2">
      <c r="A1548" s="21"/>
      <c r="B1548" s="21"/>
      <c r="C1548" s="21" t="s">
        <v>1448</v>
      </c>
      <c r="D1548" s="22" t="s">
        <v>1439</v>
      </c>
      <c r="E1548" s="9">
        <f>108</f>
        <v>108</v>
      </c>
      <c r="F1548" s="24"/>
      <c r="G1548" s="23"/>
      <c r="H1548" s="9"/>
      <c r="I1548" s="9"/>
      <c r="J1548" s="24">
        <f>SUM(V1541:V1547)</f>
        <v>0.06</v>
      </c>
      <c r="K1548" s="24"/>
    </row>
    <row r="1549" spans="1:22" ht="14.25" x14ac:dyDescent="0.2">
      <c r="A1549" s="21"/>
      <c r="B1549" s="21"/>
      <c r="C1549" s="21" t="s">
        <v>1441</v>
      </c>
      <c r="D1549" s="22" t="s">
        <v>1442</v>
      </c>
      <c r="E1549" s="9">
        <f>Source!AQ655</f>
        <v>3.14</v>
      </c>
      <c r="F1549" s="24"/>
      <c r="G1549" s="23" t="str">
        <f>Source!DI655</f>
        <v/>
      </c>
      <c r="H1549" s="9">
        <f>Source!AV655</f>
        <v>1</v>
      </c>
      <c r="I1549" s="9"/>
      <c r="J1549" s="24"/>
      <c r="K1549" s="24">
        <f>Source!U655</f>
        <v>18.84</v>
      </c>
    </row>
    <row r="1550" spans="1:22" ht="15" x14ac:dyDescent="0.25">
      <c r="A1550" s="27"/>
      <c r="B1550" s="27"/>
      <c r="C1550" s="27"/>
      <c r="D1550" s="27"/>
      <c r="E1550" s="27"/>
      <c r="F1550" s="27"/>
      <c r="G1550" s="27"/>
      <c r="H1550" s="27"/>
      <c r="I1550" s="40">
        <f>J1542+J1543+J1545+J1546+J1547+J1548</f>
        <v>19391.330000000002</v>
      </c>
      <c r="J1550" s="40"/>
      <c r="K1550" s="28">
        <f>IF(Source!I655&lt;&gt;0, ROUND(I1550/Source!I655, 2), 0)</f>
        <v>3231.89</v>
      </c>
      <c r="P1550" s="26">
        <f>I1550</f>
        <v>19391.330000000002</v>
      </c>
    </row>
    <row r="1551" spans="1:22" ht="71.25" x14ac:dyDescent="0.2">
      <c r="A1551" s="21">
        <v>192</v>
      </c>
      <c r="B1551" s="21" t="str">
        <f>Source!F656</f>
        <v>1.18-2403-21-7/1</v>
      </c>
      <c r="C1551" s="21" t="str">
        <f>Source!G656</f>
        <v>Техническое обслуживание приточных установок производительностью до 5000 м3/ч - годовое (КВ_кт 1 v3, КВ_кт 2 v3,, Всу1 v3, Всу2 v3, Врс1.1 v1, В3 v1)</v>
      </c>
      <c r="D1551" s="22" t="str">
        <f>Source!H656</f>
        <v>установка</v>
      </c>
      <c r="E1551" s="9">
        <f>Source!I656</f>
        <v>6</v>
      </c>
      <c r="F1551" s="24"/>
      <c r="G1551" s="23"/>
      <c r="H1551" s="9"/>
      <c r="I1551" s="9"/>
      <c r="J1551" s="24"/>
      <c r="K1551" s="24"/>
      <c r="Q1551">
        <f>ROUND((Source!BZ656/100)*ROUND((Source!AF656*Source!AV656)*Source!I656, 2), 2)</f>
        <v>17046.330000000002</v>
      </c>
      <c r="R1551">
        <f>Source!X656</f>
        <v>17046.330000000002</v>
      </c>
      <c r="S1551">
        <f>ROUND((Source!CA656/100)*ROUND((Source!AF656*Source!AV656)*Source!I656, 2), 2)</f>
        <v>2435.19</v>
      </c>
      <c r="T1551">
        <f>Source!Y656</f>
        <v>2435.19</v>
      </c>
      <c r="U1551">
        <f>ROUND((175/100)*ROUND((Source!AE656*Source!AV656)*Source!I656, 2), 2)</f>
        <v>0.53</v>
      </c>
      <c r="V1551">
        <f>ROUND((108/100)*ROUND(Source!CS656*Source!I656, 2), 2)</f>
        <v>0.32</v>
      </c>
    </row>
    <row r="1552" spans="1:22" ht="14.25" x14ac:dyDescent="0.2">
      <c r="A1552" s="21"/>
      <c r="B1552" s="21"/>
      <c r="C1552" s="21" t="s">
        <v>1437</v>
      </c>
      <c r="D1552" s="22"/>
      <c r="E1552" s="9"/>
      <c r="F1552" s="24">
        <f>Source!AO656</f>
        <v>4058.65</v>
      </c>
      <c r="G1552" s="23" t="str">
        <f>Source!DG656</f>
        <v/>
      </c>
      <c r="H1552" s="9">
        <f>Source!AV656</f>
        <v>1</v>
      </c>
      <c r="I1552" s="9">
        <f>IF(Source!BA656&lt;&gt; 0, Source!BA656, 1)</f>
        <v>1</v>
      </c>
      <c r="J1552" s="24">
        <f>Source!S656</f>
        <v>24351.9</v>
      </c>
      <c r="K1552" s="24"/>
    </row>
    <row r="1553" spans="1:22" ht="14.25" x14ac:dyDescent="0.2">
      <c r="A1553" s="21"/>
      <c r="B1553" s="21"/>
      <c r="C1553" s="21" t="s">
        <v>1446</v>
      </c>
      <c r="D1553" s="22"/>
      <c r="E1553" s="9"/>
      <c r="F1553" s="24">
        <f>Source!AM656</f>
        <v>8.43</v>
      </c>
      <c r="G1553" s="23" t="str">
        <f>Source!DE656</f>
        <v/>
      </c>
      <c r="H1553" s="9">
        <f>Source!AV656</f>
        <v>1</v>
      </c>
      <c r="I1553" s="9">
        <f>IF(Source!BB656&lt;&gt; 0, Source!BB656, 1)</f>
        <v>1</v>
      </c>
      <c r="J1553" s="24">
        <f>Source!Q656</f>
        <v>50.58</v>
      </c>
      <c r="K1553" s="24"/>
    </row>
    <row r="1554" spans="1:22" ht="14.25" x14ac:dyDescent="0.2">
      <c r="A1554" s="21"/>
      <c r="B1554" s="21"/>
      <c r="C1554" s="21" t="s">
        <v>1447</v>
      </c>
      <c r="D1554" s="22"/>
      <c r="E1554" s="9"/>
      <c r="F1554" s="24">
        <f>Source!AN656</f>
        <v>0.05</v>
      </c>
      <c r="G1554" s="23" t="str">
        <f>Source!DF656</f>
        <v/>
      </c>
      <c r="H1554" s="9">
        <f>Source!AV656</f>
        <v>1</v>
      </c>
      <c r="I1554" s="9">
        <f>IF(Source!BS656&lt;&gt; 0, Source!BS656, 1)</f>
        <v>1</v>
      </c>
      <c r="J1554" s="29">
        <f>Source!R656</f>
        <v>0.3</v>
      </c>
      <c r="K1554" s="24"/>
    </row>
    <row r="1555" spans="1:22" ht="14.25" x14ac:dyDescent="0.2">
      <c r="A1555" s="21"/>
      <c r="B1555" s="21"/>
      <c r="C1555" s="21" t="s">
        <v>1445</v>
      </c>
      <c r="D1555" s="22"/>
      <c r="E1555" s="9"/>
      <c r="F1555" s="24">
        <f>Source!AL656</f>
        <v>11.59</v>
      </c>
      <c r="G1555" s="23" t="str">
        <f>Source!DD656</f>
        <v/>
      </c>
      <c r="H1555" s="9">
        <f>Source!AW656</f>
        <v>1</v>
      </c>
      <c r="I1555" s="9">
        <f>IF(Source!BC656&lt;&gt; 0, Source!BC656, 1)</f>
        <v>1</v>
      </c>
      <c r="J1555" s="24">
        <f>Source!P656</f>
        <v>69.540000000000006</v>
      </c>
      <c r="K1555" s="24"/>
    </row>
    <row r="1556" spans="1:22" ht="14.25" x14ac:dyDescent="0.2">
      <c r="A1556" s="21"/>
      <c r="B1556" s="21"/>
      <c r="C1556" s="21" t="s">
        <v>1438</v>
      </c>
      <c r="D1556" s="22" t="s">
        <v>1439</v>
      </c>
      <c r="E1556" s="9">
        <f>Source!AT656</f>
        <v>70</v>
      </c>
      <c r="F1556" s="24"/>
      <c r="G1556" s="23"/>
      <c r="H1556" s="9"/>
      <c r="I1556" s="9"/>
      <c r="J1556" s="24">
        <f>SUM(R1551:R1555)</f>
        <v>17046.330000000002</v>
      </c>
      <c r="K1556" s="24"/>
    </row>
    <row r="1557" spans="1:22" ht="14.25" x14ac:dyDescent="0.2">
      <c r="A1557" s="21"/>
      <c r="B1557" s="21"/>
      <c r="C1557" s="21" t="s">
        <v>1440</v>
      </c>
      <c r="D1557" s="22" t="s">
        <v>1439</v>
      </c>
      <c r="E1557" s="9">
        <f>Source!AU656</f>
        <v>10</v>
      </c>
      <c r="F1557" s="24"/>
      <c r="G1557" s="23"/>
      <c r="H1557" s="9"/>
      <c r="I1557" s="9"/>
      <c r="J1557" s="24">
        <f>SUM(T1551:T1556)</f>
        <v>2435.19</v>
      </c>
      <c r="K1557" s="24"/>
    </row>
    <row r="1558" spans="1:22" ht="14.25" x14ac:dyDescent="0.2">
      <c r="A1558" s="21"/>
      <c r="B1558" s="21"/>
      <c r="C1558" s="21" t="s">
        <v>1448</v>
      </c>
      <c r="D1558" s="22" t="s">
        <v>1439</v>
      </c>
      <c r="E1558" s="9">
        <f>108</f>
        <v>108</v>
      </c>
      <c r="F1558" s="24"/>
      <c r="G1558" s="23"/>
      <c r="H1558" s="9"/>
      <c r="I1558" s="9"/>
      <c r="J1558" s="24">
        <f>SUM(V1551:V1557)</f>
        <v>0.32</v>
      </c>
      <c r="K1558" s="24"/>
    </row>
    <row r="1559" spans="1:22" ht="14.25" x14ac:dyDescent="0.2">
      <c r="A1559" s="21"/>
      <c r="B1559" s="21"/>
      <c r="C1559" s="21" t="s">
        <v>1441</v>
      </c>
      <c r="D1559" s="22" t="s">
        <v>1442</v>
      </c>
      <c r="E1559" s="9">
        <f>Source!AQ656</f>
        <v>7.12</v>
      </c>
      <c r="F1559" s="24"/>
      <c r="G1559" s="23" t="str">
        <f>Source!DI656</f>
        <v/>
      </c>
      <c r="H1559" s="9">
        <f>Source!AV656</f>
        <v>1</v>
      </c>
      <c r="I1559" s="9"/>
      <c r="J1559" s="24"/>
      <c r="K1559" s="24">
        <f>Source!U656</f>
        <v>42.72</v>
      </c>
    </row>
    <row r="1560" spans="1:22" ht="15" x14ac:dyDescent="0.25">
      <c r="A1560" s="27"/>
      <c r="B1560" s="27"/>
      <c r="C1560" s="27"/>
      <c r="D1560" s="27"/>
      <c r="E1560" s="27"/>
      <c r="F1560" s="27"/>
      <c r="G1560" s="27"/>
      <c r="H1560" s="27"/>
      <c r="I1560" s="40">
        <f>J1552+J1553+J1555+J1556+J1557+J1558</f>
        <v>43953.860000000008</v>
      </c>
      <c r="J1560" s="40"/>
      <c r="K1560" s="28">
        <f>IF(Source!I656&lt;&gt;0, ROUND(I1560/Source!I656, 2), 0)</f>
        <v>7325.64</v>
      </c>
      <c r="P1560" s="26">
        <f>I1560</f>
        <v>43953.860000000008</v>
      </c>
    </row>
    <row r="1561" spans="1:22" ht="71.25" x14ac:dyDescent="0.2">
      <c r="A1561" s="21">
        <v>193</v>
      </c>
      <c r="B1561" s="21" t="str">
        <f>Source!F657</f>
        <v>1.18-2403-21-2/1</v>
      </c>
      <c r="C1561" s="21" t="str">
        <f>Source!G657</f>
        <v>Техническое обслуживание приточных установок производительностью до 10000 м3/ч - ежемесячное (ПВ6 v3 , ПВ7 v3, Вф1.1 v3, ВмоРС1. 1 V1,  ВмоРС1. 3 v1)</v>
      </c>
      <c r="D1561" s="22" t="str">
        <f>Source!H657</f>
        <v>установка</v>
      </c>
      <c r="E1561" s="9">
        <f>Source!I657</f>
        <v>5</v>
      </c>
      <c r="F1561" s="24"/>
      <c r="G1561" s="23"/>
      <c r="H1561" s="9"/>
      <c r="I1561" s="9"/>
      <c r="J1561" s="24"/>
      <c r="K1561" s="24"/>
      <c r="Q1561">
        <f>ROUND((Source!BZ657/100)*ROUND((Source!AF657*Source!AV657)*Source!I657, 2), 2)</f>
        <v>7820.89</v>
      </c>
      <c r="R1561">
        <f>Source!X657</f>
        <v>7820.89</v>
      </c>
      <c r="S1561">
        <f>ROUND((Source!CA657/100)*ROUND((Source!AF657*Source!AV657)*Source!I657, 2), 2)</f>
        <v>1117.27</v>
      </c>
      <c r="T1561">
        <f>Source!Y657</f>
        <v>1117.27</v>
      </c>
      <c r="U1561">
        <f>ROUND((175/100)*ROUND((Source!AE657*Source!AV657)*Source!I657, 2), 2)</f>
        <v>0.35</v>
      </c>
      <c r="V1561">
        <f>ROUND((108/100)*ROUND(Source!CS657*Source!I657, 2), 2)</f>
        <v>0.22</v>
      </c>
    </row>
    <row r="1562" spans="1:22" ht="14.25" x14ac:dyDescent="0.2">
      <c r="A1562" s="21"/>
      <c r="B1562" s="21"/>
      <c r="C1562" s="21" t="s">
        <v>1437</v>
      </c>
      <c r="D1562" s="22"/>
      <c r="E1562" s="9"/>
      <c r="F1562" s="24">
        <f>Source!AO657</f>
        <v>1117.27</v>
      </c>
      <c r="G1562" s="23" t="str">
        <f>Source!DG657</f>
        <v>*2</v>
      </c>
      <c r="H1562" s="9">
        <f>Source!AV657</f>
        <v>1</v>
      </c>
      <c r="I1562" s="9">
        <f>IF(Source!BA657&lt;&gt; 0, Source!BA657, 1)</f>
        <v>1</v>
      </c>
      <c r="J1562" s="24">
        <f>Source!S657</f>
        <v>11172.7</v>
      </c>
      <c r="K1562" s="24"/>
    </row>
    <row r="1563" spans="1:22" ht="14.25" x14ac:dyDescent="0.2">
      <c r="A1563" s="21"/>
      <c r="B1563" s="21"/>
      <c r="C1563" s="21" t="s">
        <v>1446</v>
      </c>
      <c r="D1563" s="22"/>
      <c r="E1563" s="9"/>
      <c r="F1563" s="24">
        <f>Source!AM657</f>
        <v>2.81</v>
      </c>
      <c r="G1563" s="23" t="str">
        <f>Source!DE657</f>
        <v>*2</v>
      </c>
      <c r="H1563" s="9">
        <f>Source!AV657</f>
        <v>1</v>
      </c>
      <c r="I1563" s="9">
        <f>IF(Source!BB657&lt;&gt; 0, Source!BB657, 1)</f>
        <v>1</v>
      </c>
      <c r="J1563" s="24">
        <f>Source!Q657</f>
        <v>28.1</v>
      </c>
      <c r="K1563" s="24"/>
    </row>
    <row r="1564" spans="1:22" ht="14.25" x14ac:dyDescent="0.2">
      <c r="A1564" s="21"/>
      <c r="B1564" s="21"/>
      <c r="C1564" s="21" t="s">
        <v>1447</v>
      </c>
      <c r="D1564" s="22"/>
      <c r="E1564" s="9"/>
      <c r="F1564" s="24">
        <f>Source!AN657</f>
        <v>0.02</v>
      </c>
      <c r="G1564" s="23" t="str">
        <f>Source!DF657</f>
        <v>*2</v>
      </c>
      <c r="H1564" s="9">
        <f>Source!AV657</f>
        <v>1</v>
      </c>
      <c r="I1564" s="9">
        <f>IF(Source!BS657&lt;&gt; 0, Source!BS657, 1)</f>
        <v>1</v>
      </c>
      <c r="J1564" s="29">
        <f>Source!R657</f>
        <v>0.2</v>
      </c>
      <c r="K1564" s="24"/>
    </row>
    <row r="1565" spans="1:22" ht="14.25" x14ac:dyDescent="0.2">
      <c r="A1565" s="21"/>
      <c r="B1565" s="21"/>
      <c r="C1565" s="21" t="s">
        <v>1445</v>
      </c>
      <c r="D1565" s="22"/>
      <c r="E1565" s="9"/>
      <c r="F1565" s="24">
        <f>Source!AL657</f>
        <v>0.78</v>
      </c>
      <c r="G1565" s="23" t="str">
        <f>Source!DD657</f>
        <v>*2</v>
      </c>
      <c r="H1565" s="9">
        <f>Source!AW657</f>
        <v>1</v>
      </c>
      <c r="I1565" s="9">
        <f>IF(Source!BC657&lt;&gt; 0, Source!BC657, 1)</f>
        <v>1</v>
      </c>
      <c r="J1565" s="24">
        <f>Source!P657</f>
        <v>7.8</v>
      </c>
      <c r="K1565" s="24"/>
    </row>
    <row r="1566" spans="1:22" ht="14.25" x14ac:dyDescent="0.2">
      <c r="A1566" s="21"/>
      <c r="B1566" s="21"/>
      <c r="C1566" s="21" t="s">
        <v>1438</v>
      </c>
      <c r="D1566" s="22" t="s">
        <v>1439</v>
      </c>
      <c r="E1566" s="9">
        <f>Source!AT657</f>
        <v>70</v>
      </c>
      <c r="F1566" s="24"/>
      <c r="G1566" s="23"/>
      <c r="H1566" s="9"/>
      <c r="I1566" s="9"/>
      <c r="J1566" s="24">
        <f>SUM(R1561:R1565)</f>
        <v>7820.89</v>
      </c>
      <c r="K1566" s="24"/>
    </row>
    <row r="1567" spans="1:22" ht="14.25" x14ac:dyDescent="0.2">
      <c r="A1567" s="21"/>
      <c r="B1567" s="21"/>
      <c r="C1567" s="21" t="s">
        <v>1440</v>
      </c>
      <c r="D1567" s="22" t="s">
        <v>1439</v>
      </c>
      <c r="E1567" s="9">
        <f>Source!AU657</f>
        <v>10</v>
      </c>
      <c r="F1567" s="24"/>
      <c r="G1567" s="23"/>
      <c r="H1567" s="9"/>
      <c r="I1567" s="9"/>
      <c r="J1567" s="24">
        <f>SUM(T1561:T1566)</f>
        <v>1117.27</v>
      </c>
      <c r="K1567" s="24"/>
    </row>
    <row r="1568" spans="1:22" ht="14.25" x14ac:dyDescent="0.2">
      <c r="A1568" s="21"/>
      <c r="B1568" s="21"/>
      <c r="C1568" s="21" t="s">
        <v>1448</v>
      </c>
      <c r="D1568" s="22" t="s">
        <v>1439</v>
      </c>
      <c r="E1568" s="9">
        <f>108</f>
        <v>108</v>
      </c>
      <c r="F1568" s="24"/>
      <c r="G1568" s="23"/>
      <c r="H1568" s="9"/>
      <c r="I1568" s="9"/>
      <c r="J1568" s="24">
        <f>SUM(V1561:V1567)</f>
        <v>0.22</v>
      </c>
      <c r="K1568" s="24"/>
    </row>
    <row r="1569" spans="1:22" ht="14.25" x14ac:dyDescent="0.2">
      <c r="A1569" s="21"/>
      <c r="B1569" s="21"/>
      <c r="C1569" s="21" t="s">
        <v>1441</v>
      </c>
      <c r="D1569" s="22" t="s">
        <v>1442</v>
      </c>
      <c r="E1569" s="9">
        <f>Source!AQ657</f>
        <v>1.96</v>
      </c>
      <c r="F1569" s="24"/>
      <c r="G1569" s="23" t="str">
        <f>Source!DI657</f>
        <v>*2</v>
      </c>
      <c r="H1569" s="9">
        <f>Source!AV657</f>
        <v>1</v>
      </c>
      <c r="I1569" s="9"/>
      <c r="J1569" s="24"/>
      <c r="K1569" s="24">
        <f>Source!U657</f>
        <v>19.600000000000001</v>
      </c>
    </row>
    <row r="1570" spans="1:22" ht="15" x14ac:dyDescent="0.25">
      <c r="A1570" s="27"/>
      <c r="B1570" s="27"/>
      <c r="C1570" s="27"/>
      <c r="D1570" s="27"/>
      <c r="E1570" s="27"/>
      <c r="F1570" s="27"/>
      <c r="G1570" s="27"/>
      <c r="H1570" s="27"/>
      <c r="I1570" s="40">
        <f>J1562+J1563+J1565+J1566+J1567+J1568</f>
        <v>20146.980000000003</v>
      </c>
      <c r="J1570" s="40"/>
      <c r="K1570" s="28">
        <f>IF(Source!I657&lt;&gt;0, ROUND(I1570/Source!I657, 2), 0)</f>
        <v>4029.4</v>
      </c>
      <c r="P1570" s="26">
        <f>I1570</f>
        <v>20146.980000000003</v>
      </c>
    </row>
    <row r="1571" spans="1:22" ht="71.25" x14ac:dyDescent="0.2">
      <c r="A1571" s="21">
        <v>194</v>
      </c>
      <c r="B1571" s="21" t="str">
        <f>Source!F658</f>
        <v>1.18-2403-21-5/1</v>
      </c>
      <c r="C1571" s="21" t="str">
        <f>Source!G658</f>
        <v>Техническое обслуживание приточных установок производительностью до 10000 м3/ч - ежеквартальное (ПВ6 v3 , ПВ7 v3, Вф1.1 v3, ВмоРС1. 1 V1,  ВмоРС1. 3 v1)</v>
      </c>
      <c r="D1571" s="22" t="str">
        <f>Source!H658</f>
        <v>установка</v>
      </c>
      <c r="E1571" s="9">
        <f>Source!I658</f>
        <v>5</v>
      </c>
      <c r="F1571" s="24"/>
      <c r="G1571" s="23"/>
      <c r="H1571" s="9"/>
      <c r="I1571" s="9"/>
      <c r="J1571" s="24"/>
      <c r="K1571" s="24"/>
      <c r="Q1571">
        <f>ROUND((Source!BZ658/100)*ROUND((Source!AF658*Source!AV658)*Source!I658, 2), 2)</f>
        <v>7541.56</v>
      </c>
      <c r="R1571">
        <f>Source!X658</f>
        <v>7541.56</v>
      </c>
      <c r="S1571">
        <f>ROUND((Source!CA658/100)*ROUND((Source!AF658*Source!AV658)*Source!I658, 2), 2)</f>
        <v>1077.3699999999999</v>
      </c>
      <c r="T1571">
        <f>Source!Y658</f>
        <v>1077.3699999999999</v>
      </c>
      <c r="U1571">
        <f>ROUND((175/100)*ROUND((Source!AE658*Source!AV658)*Source!I658, 2), 2)</f>
        <v>0.18</v>
      </c>
      <c r="V1571">
        <f>ROUND((108/100)*ROUND(Source!CS658*Source!I658, 2), 2)</f>
        <v>0.11</v>
      </c>
    </row>
    <row r="1572" spans="1:22" ht="14.25" x14ac:dyDescent="0.2">
      <c r="A1572" s="21"/>
      <c r="B1572" s="21"/>
      <c r="C1572" s="21" t="s">
        <v>1437</v>
      </c>
      <c r="D1572" s="22"/>
      <c r="E1572" s="9"/>
      <c r="F1572" s="24">
        <f>Source!AO658</f>
        <v>2154.73</v>
      </c>
      <c r="G1572" s="23" t="str">
        <f>Source!DG658</f>
        <v/>
      </c>
      <c r="H1572" s="9">
        <f>Source!AV658</f>
        <v>1</v>
      </c>
      <c r="I1572" s="9">
        <f>IF(Source!BA658&lt;&gt; 0, Source!BA658, 1)</f>
        <v>1</v>
      </c>
      <c r="J1572" s="24">
        <f>Source!S658</f>
        <v>10773.65</v>
      </c>
      <c r="K1572" s="24"/>
    </row>
    <row r="1573" spans="1:22" ht="14.25" x14ac:dyDescent="0.2">
      <c r="A1573" s="21"/>
      <c r="B1573" s="21"/>
      <c r="C1573" s="21" t="s">
        <v>1446</v>
      </c>
      <c r="D1573" s="22"/>
      <c r="E1573" s="9"/>
      <c r="F1573" s="24">
        <f>Source!AM658</f>
        <v>2.81</v>
      </c>
      <c r="G1573" s="23" t="str">
        <f>Source!DE658</f>
        <v/>
      </c>
      <c r="H1573" s="9">
        <f>Source!AV658</f>
        <v>1</v>
      </c>
      <c r="I1573" s="9">
        <f>IF(Source!BB658&lt;&gt; 0, Source!BB658, 1)</f>
        <v>1</v>
      </c>
      <c r="J1573" s="24">
        <f>Source!Q658</f>
        <v>14.05</v>
      </c>
      <c r="K1573" s="24"/>
    </row>
    <row r="1574" spans="1:22" ht="14.25" x14ac:dyDescent="0.2">
      <c r="A1574" s="21"/>
      <c r="B1574" s="21"/>
      <c r="C1574" s="21" t="s">
        <v>1447</v>
      </c>
      <c r="D1574" s="22"/>
      <c r="E1574" s="9"/>
      <c r="F1574" s="24">
        <f>Source!AN658</f>
        <v>0.02</v>
      </c>
      <c r="G1574" s="23" t="str">
        <f>Source!DF658</f>
        <v/>
      </c>
      <c r="H1574" s="9">
        <f>Source!AV658</f>
        <v>1</v>
      </c>
      <c r="I1574" s="9">
        <f>IF(Source!BS658&lt;&gt; 0, Source!BS658, 1)</f>
        <v>1</v>
      </c>
      <c r="J1574" s="29">
        <f>Source!R658</f>
        <v>0.1</v>
      </c>
      <c r="K1574" s="24"/>
    </row>
    <row r="1575" spans="1:22" ht="14.25" x14ac:dyDescent="0.2">
      <c r="A1575" s="21"/>
      <c r="B1575" s="21"/>
      <c r="C1575" s="21" t="s">
        <v>1445</v>
      </c>
      <c r="D1575" s="22"/>
      <c r="E1575" s="9"/>
      <c r="F1575" s="24">
        <f>Source!AL658</f>
        <v>14.87</v>
      </c>
      <c r="G1575" s="23" t="str">
        <f>Source!DD658</f>
        <v/>
      </c>
      <c r="H1575" s="9">
        <f>Source!AW658</f>
        <v>1</v>
      </c>
      <c r="I1575" s="9">
        <f>IF(Source!BC658&lt;&gt; 0, Source!BC658, 1)</f>
        <v>1</v>
      </c>
      <c r="J1575" s="24">
        <f>Source!P658</f>
        <v>74.349999999999994</v>
      </c>
      <c r="K1575" s="24"/>
    </row>
    <row r="1576" spans="1:22" ht="14.25" x14ac:dyDescent="0.2">
      <c r="A1576" s="21"/>
      <c r="B1576" s="21"/>
      <c r="C1576" s="21" t="s">
        <v>1438</v>
      </c>
      <c r="D1576" s="22" t="s">
        <v>1439</v>
      </c>
      <c r="E1576" s="9">
        <f>Source!AT658</f>
        <v>70</v>
      </c>
      <c r="F1576" s="24"/>
      <c r="G1576" s="23"/>
      <c r="H1576" s="9"/>
      <c r="I1576" s="9"/>
      <c r="J1576" s="24">
        <f>SUM(R1571:R1575)</f>
        <v>7541.56</v>
      </c>
      <c r="K1576" s="24"/>
    </row>
    <row r="1577" spans="1:22" ht="14.25" x14ac:dyDescent="0.2">
      <c r="A1577" s="21"/>
      <c r="B1577" s="21"/>
      <c r="C1577" s="21" t="s">
        <v>1440</v>
      </c>
      <c r="D1577" s="22" t="s">
        <v>1439</v>
      </c>
      <c r="E1577" s="9">
        <f>Source!AU658</f>
        <v>10</v>
      </c>
      <c r="F1577" s="24"/>
      <c r="G1577" s="23"/>
      <c r="H1577" s="9"/>
      <c r="I1577" s="9"/>
      <c r="J1577" s="24">
        <f>SUM(T1571:T1576)</f>
        <v>1077.3699999999999</v>
      </c>
      <c r="K1577" s="24"/>
    </row>
    <row r="1578" spans="1:22" ht="14.25" x14ac:dyDescent="0.2">
      <c r="A1578" s="21"/>
      <c r="B1578" s="21"/>
      <c r="C1578" s="21" t="s">
        <v>1448</v>
      </c>
      <c r="D1578" s="22" t="s">
        <v>1439</v>
      </c>
      <c r="E1578" s="9">
        <f>108</f>
        <v>108</v>
      </c>
      <c r="F1578" s="24"/>
      <c r="G1578" s="23"/>
      <c r="H1578" s="9"/>
      <c r="I1578" s="9"/>
      <c r="J1578" s="24">
        <f>SUM(V1571:V1577)</f>
        <v>0.11</v>
      </c>
      <c r="K1578" s="24"/>
    </row>
    <row r="1579" spans="1:22" ht="14.25" x14ac:dyDescent="0.2">
      <c r="A1579" s="21"/>
      <c r="B1579" s="21"/>
      <c r="C1579" s="21" t="s">
        <v>1441</v>
      </c>
      <c r="D1579" s="22" t="s">
        <v>1442</v>
      </c>
      <c r="E1579" s="9">
        <f>Source!AQ658</f>
        <v>3.78</v>
      </c>
      <c r="F1579" s="24"/>
      <c r="G1579" s="23" t="str">
        <f>Source!DI658</f>
        <v/>
      </c>
      <c r="H1579" s="9">
        <f>Source!AV658</f>
        <v>1</v>
      </c>
      <c r="I1579" s="9"/>
      <c r="J1579" s="24"/>
      <c r="K1579" s="24">
        <f>Source!U658</f>
        <v>18.899999999999999</v>
      </c>
    </row>
    <row r="1580" spans="1:22" ht="15" x14ac:dyDescent="0.25">
      <c r="A1580" s="27"/>
      <c r="B1580" s="27"/>
      <c r="C1580" s="27"/>
      <c r="D1580" s="27"/>
      <c r="E1580" s="27"/>
      <c r="F1580" s="27"/>
      <c r="G1580" s="27"/>
      <c r="H1580" s="27"/>
      <c r="I1580" s="40">
        <f>J1572+J1573+J1575+J1576+J1577+J1578</f>
        <v>19481.09</v>
      </c>
      <c r="J1580" s="40"/>
      <c r="K1580" s="28">
        <f>IF(Source!I658&lt;&gt;0, ROUND(I1580/Source!I658, 2), 0)</f>
        <v>3896.22</v>
      </c>
      <c r="P1580" s="26">
        <f>I1580</f>
        <v>19481.09</v>
      </c>
    </row>
    <row r="1581" spans="1:22" ht="57" x14ac:dyDescent="0.2">
      <c r="A1581" s="21">
        <v>195</v>
      </c>
      <c r="B1581" s="21" t="str">
        <f>Source!F659</f>
        <v>1.18-2403-21-8/1</v>
      </c>
      <c r="C1581" s="21" t="str">
        <f>Source!G659</f>
        <v>Техническое обслуживание приточных установок производительностью до 10000 м3/ч - годовое (ПВ6 v3 , ПВ7 v3, Вф1.1 v3, ВмоРС1. 1 V1,  ВмоРС1. 3 v1)</v>
      </c>
      <c r="D1581" s="22" t="str">
        <f>Source!H659</f>
        <v>установка</v>
      </c>
      <c r="E1581" s="9">
        <f>Source!I659</f>
        <v>5</v>
      </c>
      <c r="F1581" s="24"/>
      <c r="G1581" s="23"/>
      <c r="H1581" s="9"/>
      <c r="I1581" s="9"/>
      <c r="J1581" s="24"/>
      <c r="K1581" s="24"/>
      <c r="Q1581">
        <f>ROUND((Source!BZ659/100)*ROUND((Source!AF659*Source!AV659)*Source!I659, 2), 2)</f>
        <v>18953.66</v>
      </c>
      <c r="R1581">
        <f>Source!X659</f>
        <v>18953.66</v>
      </c>
      <c r="S1581">
        <f>ROUND((Source!CA659/100)*ROUND((Source!AF659*Source!AV659)*Source!I659, 2), 2)</f>
        <v>2707.67</v>
      </c>
      <c r="T1581">
        <f>Source!Y659</f>
        <v>2707.67</v>
      </c>
      <c r="U1581">
        <f>ROUND((175/100)*ROUND((Source!AE659*Source!AV659)*Source!I659, 2), 2)</f>
        <v>0.7</v>
      </c>
      <c r="V1581">
        <f>ROUND((108/100)*ROUND(Source!CS659*Source!I659, 2), 2)</f>
        <v>0.43</v>
      </c>
    </row>
    <row r="1582" spans="1:22" ht="14.25" x14ac:dyDescent="0.2">
      <c r="A1582" s="21"/>
      <c r="B1582" s="21"/>
      <c r="C1582" s="21" t="s">
        <v>1437</v>
      </c>
      <c r="D1582" s="22"/>
      <c r="E1582" s="9"/>
      <c r="F1582" s="24">
        <f>Source!AO659</f>
        <v>5415.33</v>
      </c>
      <c r="G1582" s="23" t="str">
        <f>Source!DG659</f>
        <v/>
      </c>
      <c r="H1582" s="9">
        <f>Source!AV659</f>
        <v>1</v>
      </c>
      <c r="I1582" s="9">
        <f>IF(Source!BA659&lt;&gt; 0, Source!BA659, 1)</f>
        <v>1</v>
      </c>
      <c r="J1582" s="24">
        <f>Source!S659</f>
        <v>27076.65</v>
      </c>
      <c r="K1582" s="24"/>
    </row>
    <row r="1583" spans="1:22" ht="14.25" x14ac:dyDescent="0.2">
      <c r="A1583" s="21"/>
      <c r="B1583" s="21"/>
      <c r="C1583" s="21" t="s">
        <v>1446</v>
      </c>
      <c r="D1583" s="22"/>
      <c r="E1583" s="9"/>
      <c r="F1583" s="24">
        <f>Source!AM659</f>
        <v>15.17</v>
      </c>
      <c r="G1583" s="23" t="str">
        <f>Source!DE659</f>
        <v/>
      </c>
      <c r="H1583" s="9">
        <f>Source!AV659</f>
        <v>1</v>
      </c>
      <c r="I1583" s="9">
        <f>IF(Source!BB659&lt;&gt; 0, Source!BB659, 1)</f>
        <v>1</v>
      </c>
      <c r="J1583" s="24">
        <f>Source!Q659</f>
        <v>75.849999999999994</v>
      </c>
      <c r="K1583" s="24"/>
    </row>
    <row r="1584" spans="1:22" ht="14.25" x14ac:dyDescent="0.2">
      <c r="A1584" s="21"/>
      <c r="B1584" s="21"/>
      <c r="C1584" s="21" t="s">
        <v>1447</v>
      </c>
      <c r="D1584" s="22"/>
      <c r="E1584" s="9"/>
      <c r="F1584" s="24">
        <f>Source!AN659</f>
        <v>0.08</v>
      </c>
      <c r="G1584" s="23" t="str">
        <f>Source!DF659</f>
        <v/>
      </c>
      <c r="H1584" s="9">
        <f>Source!AV659</f>
        <v>1</v>
      </c>
      <c r="I1584" s="9">
        <f>IF(Source!BS659&lt;&gt; 0, Source!BS659, 1)</f>
        <v>1</v>
      </c>
      <c r="J1584" s="29">
        <f>Source!R659</f>
        <v>0.4</v>
      </c>
      <c r="K1584" s="24"/>
    </row>
    <row r="1585" spans="1:22" ht="14.25" x14ac:dyDescent="0.2">
      <c r="A1585" s="21"/>
      <c r="B1585" s="21"/>
      <c r="C1585" s="21" t="s">
        <v>1445</v>
      </c>
      <c r="D1585" s="22"/>
      <c r="E1585" s="9"/>
      <c r="F1585" s="24">
        <f>Source!AL659</f>
        <v>19.329999999999998</v>
      </c>
      <c r="G1585" s="23" t="str">
        <f>Source!DD659</f>
        <v/>
      </c>
      <c r="H1585" s="9">
        <f>Source!AW659</f>
        <v>1</v>
      </c>
      <c r="I1585" s="9">
        <f>IF(Source!BC659&lt;&gt; 0, Source!BC659, 1)</f>
        <v>1</v>
      </c>
      <c r="J1585" s="24">
        <f>Source!P659</f>
        <v>96.65</v>
      </c>
      <c r="K1585" s="24"/>
    </row>
    <row r="1586" spans="1:22" ht="14.25" x14ac:dyDescent="0.2">
      <c r="A1586" s="21"/>
      <c r="B1586" s="21"/>
      <c r="C1586" s="21" t="s">
        <v>1438</v>
      </c>
      <c r="D1586" s="22" t="s">
        <v>1439</v>
      </c>
      <c r="E1586" s="9">
        <f>Source!AT659</f>
        <v>70</v>
      </c>
      <c r="F1586" s="24"/>
      <c r="G1586" s="23"/>
      <c r="H1586" s="9"/>
      <c r="I1586" s="9"/>
      <c r="J1586" s="24">
        <f>SUM(R1581:R1585)</f>
        <v>18953.66</v>
      </c>
      <c r="K1586" s="24"/>
    </row>
    <row r="1587" spans="1:22" ht="14.25" x14ac:dyDescent="0.2">
      <c r="A1587" s="21"/>
      <c r="B1587" s="21"/>
      <c r="C1587" s="21" t="s">
        <v>1440</v>
      </c>
      <c r="D1587" s="22" t="s">
        <v>1439</v>
      </c>
      <c r="E1587" s="9">
        <f>Source!AU659</f>
        <v>10</v>
      </c>
      <c r="F1587" s="24"/>
      <c r="G1587" s="23"/>
      <c r="H1587" s="9"/>
      <c r="I1587" s="9"/>
      <c r="J1587" s="24">
        <f>SUM(T1581:T1586)</f>
        <v>2707.67</v>
      </c>
      <c r="K1587" s="24"/>
    </row>
    <row r="1588" spans="1:22" ht="14.25" x14ac:dyDescent="0.2">
      <c r="A1588" s="21"/>
      <c r="B1588" s="21"/>
      <c r="C1588" s="21" t="s">
        <v>1448</v>
      </c>
      <c r="D1588" s="22" t="s">
        <v>1439</v>
      </c>
      <c r="E1588" s="9">
        <f>108</f>
        <v>108</v>
      </c>
      <c r="F1588" s="24"/>
      <c r="G1588" s="23"/>
      <c r="H1588" s="9"/>
      <c r="I1588" s="9"/>
      <c r="J1588" s="24">
        <f>SUM(V1581:V1587)</f>
        <v>0.43</v>
      </c>
      <c r="K1588" s="24"/>
    </row>
    <row r="1589" spans="1:22" ht="14.25" x14ac:dyDescent="0.2">
      <c r="A1589" s="21"/>
      <c r="B1589" s="21"/>
      <c r="C1589" s="21" t="s">
        <v>1441</v>
      </c>
      <c r="D1589" s="22" t="s">
        <v>1442</v>
      </c>
      <c r="E1589" s="9">
        <f>Source!AQ659</f>
        <v>9.5</v>
      </c>
      <c r="F1589" s="24"/>
      <c r="G1589" s="23" t="str">
        <f>Source!DI659</f>
        <v/>
      </c>
      <c r="H1589" s="9">
        <f>Source!AV659</f>
        <v>1</v>
      </c>
      <c r="I1589" s="9"/>
      <c r="J1589" s="24"/>
      <c r="K1589" s="24">
        <f>Source!U659</f>
        <v>47.5</v>
      </c>
    </row>
    <row r="1590" spans="1:22" ht="15" x14ac:dyDescent="0.25">
      <c r="A1590" s="27"/>
      <c r="B1590" s="27"/>
      <c r="C1590" s="27"/>
      <c r="D1590" s="27"/>
      <c r="E1590" s="27"/>
      <c r="F1590" s="27"/>
      <c r="G1590" s="27"/>
      <c r="H1590" s="27"/>
      <c r="I1590" s="40">
        <f>J1582+J1583+J1585+J1586+J1587+J1588</f>
        <v>48910.909999999996</v>
      </c>
      <c r="J1590" s="40"/>
      <c r="K1590" s="28">
        <f>IF(Source!I659&lt;&gt;0, ROUND(I1590/Source!I659, 2), 0)</f>
        <v>9782.18</v>
      </c>
      <c r="P1590" s="26">
        <f>I1590</f>
        <v>48910.909999999996</v>
      </c>
    </row>
    <row r="1591" spans="1:22" ht="57" x14ac:dyDescent="0.2">
      <c r="A1591" s="21">
        <v>196</v>
      </c>
      <c r="B1591" s="21" t="str">
        <f>Source!F660</f>
        <v>1.18-2403-21-3/1</v>
      </c>
      <c r="C1591" s="21" t="str">
        <f>Source!G660</f>
        <v>Техническое обслуживание приточных установок производительностью до 20000 м3/ч - ежемесячное (Вмо_ф1 v2, Вмо_ф2 v2, ВмоРС1. 2 v1)</v>
      </c>
      <c r="D1591" s="22" t="str">
        <f>Source!H660</f>
        <v>установка</v>
      </c>
      <c r="E1591" s="9">
        <f>Source!I660</f>
        <v>3</v>
      </c>
      <c r="F1591" s="24"/>
      <c r="G1591" s="23"/>
      <c r="H1591" s="9"/>
      <c r="I1591" s="9"/>
      <c r="J1591" s="24"/>
      <c r="K1591" s="24"/>
      <c r="Q1591">
        <f>ROUND((Source!BZ660/100)*ROUND((Source!AF660*Source!AV660)*Source!I660, 2), 2)</f>
        <v>6655.74</v>
      </c>
      <c r="R1591">
        <f>Source!X660</f>
        <v>6655.74</v>
      </c>
      <c r="S1591">
        <f>ROUND((Source!CA660/100)*ROUND((Source!AF660*Source!AV660)*Source!I660, 2), 2)</f>
        <v>950.82</v>
      </c>
      <c r="T1591">
        <f>Source!Y660</f>
        <v>950.82</v>
      </c>
      <c r="U1591">
        <f>ROUND((175/100)*ROUND((Source!AE660*Source!AV660)*Source!I660, 2), 2)</f>
        <v>0.32</v>
      </c>
      <c r="V1591">
        <f>ROUND((108/100)*ROUND(Source!CS660*Source!I660, 2), 2)</f>
        <v>0.19</v>
      </c>
    </row>
    <row r="1592" spans="1:22" ht="14.25" x14ac:dyDescent="0.2">
      <c r="A1592" s="21"/>
      <c r="B1592" s="21"/>
      <c r="C1592" s="21" t="s">
        <v>1437</v>
      </c>
      <c r="D1592" s="22"/>
      <c r="E1592" s="9"/>
      <c r="F1592" s="24">
        <f>Source!AO660</f>
        <v>1584.7</v>
      </c>
      <c r="G1592" s="23" t="str">
        <f>Source!DG660</f>
        <v>*2</v>
      </c>
      <c r="H1592" s="9">
        <f>Source!AV660</f>
        <v>1</v>
      </c>
      <c r="I1592" s="9">
        <f>IF(Source!BA660&lt;&gt; 0, Source!BA660, 1)</f>
        <v>1</v>
      </c>
      <c r="J1592" s="24">
        <f>Source!S660</f>
        <v>9508.2000000000007</v>
      </c>
      <c r="K1592" s="24"/>
    </row>
    <row r="1593" spans="1:22" ht="14.25" x14ac:dyDescent="0.2">
      <c r="A1593" s="21"/>
      <c r="B1593" s="21"/>
      <c r="C1593" s="21" t="s">
        <v>1446</v>
      </c>
      <c r="D1593" s="22"/>
      <c r="E1593" s="9"/>
      <c r="F1593" s="24">
        <f>Source!AM660</f>
        <v>5.0599999999999996</v>
      </c>
      <c r="G1593" s="23" t="str">
        <f>Source!DE660</f>
        <v>*2</v>
      </c>
      <c r="H1593" s="9">
        <f>Source!AV660</f>
        <v>1</v>
      </c>
      <c r="I1593" s="9">
        <f>IF(Source!BB660&lt;&gt; 0, Source!BB660, 1)</f>
        <v>1</v>
      </c>
      <c r="J1593" s="24">
        <f>Source!Q660</f>
        <v>30.36</v>
      </c>
      <c r="K1593" s="24"/>
    </row>
    <row r="1594" spans="1:22" ht="14.25" x14ac:dyDescent="0.2">
      <c r="A1594" s="21"/>
      <c r="B1594" s="21"/>
      <c r="C1594" s="21" t="s">
        <v>1447</v>
      </c>
      <c r="D1594" s="22"/>
      <c r="E1594" s="9"/>
      <c r="F1594" s="24">
        <f>Source!AN660</f>
        <v>0.03</v>
      </c>
      <c r="G1594" s="23" t="str">
        <f>Source!DF660</f>
        <v>*2</v>
      </c>
      <c r="H1594" s="9">
        <f>Source!AV660</f>
        <v>1</v>
      </c>
      <c r="I1594" s="9">
        <f>IF(Source!BS660&lt;&gt; 0, Source!BS660, 1)</f>
        <v>1</v>
      </c>
      <c r="J1594" s="29">
        <f>Source!R660</f>
        <v>0.18</v>
      </c>
      <c r="K1594" s="24"/>
    </row>
    <row r="1595" spans="1:22" ht="14.25" x14ac:dyDescent="0.2">
      <c r="A1595" s="21"/>
      <c r="B1595" s="21"/>
      <c r="C1595" s="21" t="s">
        <v>1445</v>
      </c>
      <c r="D1595" s="22"/>
      <c r="E1595" s="9"/>
      <c r="F1595" s="24">
        <f>Source!AL660</f>
        <v>1.3</v>
      </c>
      <c r="G1595" s="23" t="str">
        <f>Source!DD660</f>
        <v>*2</v>
      </c>
      <c r="H1595" s="9">
        <f>Source!AW660</f>
        <v>1</v>
      </c>
      <c r="I1595" s="9">
        <f>IF(Source!BC660&lt;&gt; 0, Source!BC660, 1)</f>
        <v>1</v>
      </c>
      <c r="J1595" s="24">
        <f>Source!P660</f>
        <v>7.8</v>
      </c>
      <c r="K1595" s="24"/>
    </row>
    <row r="1596" spans="1:22" ht="14.25" x14ac:dyDescent="0.2">
      <c r="A1596" s="21"/>
      <c r="B1596" s="21"/>
      <c r="C1596" s="21" t="s">
        <v>1438</v>
      </c>
      <c r="D1596" s="22" t="s">
        <v>1439</v>
      </c>
      <c r="E1596" s="9">
        <f>Source!AT660</f>
        <v>70</v>
      </c>
      <c r="F1596" s="24"/>
      <c r="G1596" s="23"/>
      <c r="H1596" s="9"/>
      <c r="I1596" s="9"/>
      <c r="J1596" s="24">
        <f>SUM(R1591:R1595)</f>
        <v>6655.74</v>
      </c>
      <c r="K1596" s="24"/>
    </row>
    <row r="1597" spans="1:22" ht="14.25" x14ac:dyDescent="0.2">
      <c r="A1597" s="21"/>
      <c r="B1597" s="21"/>
      <c r="C1597" s="21" t="s">
        <v>1440</v>
      </c>
      <c r="D1597" s="22" t="s">
        <v>1439</v>
      </c>
      <c r="E1597" s="9">
        <f>Source!AU660</f>
        <v>10</v>
      </c>
      <c r="F1597" s="24"/>
      <c r="G1597" s="23"/>
      <c r="H1597" s="9"/>
      <c r="I1597" s="9"/>
      <c r="J1597" s="24">
        <f>SUM(T1591:T1596)</f>
        <v>950.82</v>
      </c>
      <c r="K1597" s="24"/>
    </row>
    <row r="1598" spans="1:22" ht="14.25" x14ac:dyDescent="0.2">
      <c r="A1598" s="21"/>
      <c r="B1598" s="21"/>
      <c r="C1598" s="21" t="s">
        <v>1448</v>
      </c>
      <c r="D1598" s="22" t="s">
        <v>1439</v>
      </c>
      <c r="E1598" s="9">
        <f>108</f>
        <v>108</v>
      </c>
      <c r="F1598" s="24"/>
      <c r="G1598" s="23"/>
      <c r="H1598" s="9"/>
      <c r="I1598" s="9"/>
      <c r="J1598" s="24">
        <f>SUM(V1591:V1597)</f>
        <v>0.19</v>
      </c>
      <c r="K1598" s="24"/>
    </row>
    <row r="1599" spans="1:22" ht="14.25" x14ac:dyDescent="0.2">
      <c r="A1599" s="21"/>
      <c r="B1599" s="21"/>
      <c r="C1599" s="21" t="s">
        <v>1441</v>
      </c>
      <c r="D1599" s="22" t="s">
        <v>1442</v>
      </c>
      <c r="E1599" s="9">
        <f>Source!AQ660</f>
        <v>2.78</v>
      </c>
      <c r="F1599" s="24"/>
      <c r="G1599" s="23" t="str">
        <f>Source!DI660</f>
        <v>*2</v>
      </c>
      <c r="H1599" s="9">
        <f>Source!AV660</f>
        <v>1</v>
      </c>
      <c r="I1599" s="9"/>
      <c r="J1599" s="24"/>
      <c r="K1599" s="24">
        <f>Source!U660</f>
        <v>16.68</v>
      </c>
    </row>
    <row r="1600" spans="1:22" ht="15" x14ac:dyDescent="0.25">
      <c r="A1600" s="27"/>
      <c r="B1600" s="27"/>
      <c r="C1600" s="27"/>
      <c r="D1600" s="27"/>
      <c r="E1600" s="27"/>
      <c r="F1600" s="27"/>
      <c r="G1600" s="27"/>
      <c r="H1600" s="27"/>
      <c r="I1600" s="40">
        <f>J1592+J1593+J1595+J1596+J1597+J1598</f>
        <v>17153.11</v>
      </c>
      <c r="J1600" s="40"/>
      <c r="K1600" s="28">
        <f>IF(Source!I660&lt;&gt;0, ROUND(I1600/Source!I660, 2), 0)</f>
        <v>5717.7</v>
      </c>
      <c r="P1600" s="26">
        <f>I1600</f>
        <v>17153.11</v>
      </c>
    </row>
    <row r="1601" spans="1:22" ht="57" x14ac:dyDescent="0.2">
      <c r="A1601" s="21">
        <v>197</v>
      </c>
      <c r="B1601" s="21" t="str">
        <f>Source!F661</f>
        <v>1.18-2403-21-6/1</v>
      </c>
      <c r="C1601" s="21" t="str">
        <f>Source!G661</f>
        <v>Техническое обслуживание приточных установок производительностью до 20000 м3/ч - ежеквартальное (Вмо_ф1 v2, Вмо_ф2 v2, ВмоРС1. 2 v1)</v>
      </c>
      <c r="D1601" s="22" t="str">
        <f>Source!H661</f>
        <v>установка</v>
      </c>
      <c r="E1601" s="9">
        <f>Source!I661</f>
        <v>3</v>
      </c>
      <c r="F1601" s="24"/>
      <c r="G1601" s="23"/>
      <c r="H1601" s="9"/>
      <c r="I1601" s="9"/>
      <c r="J1601" s="24"/>
      <c r="K1601" s="24"/>
      <c r="Q1601">
        <f>ROUND((Source!BZ661/100)*ROUND((Source!AF661*Source!AV661)*Source!I661, 2), 2)</f>
        <v>6033.24</v>
      </c>
      <c r="R1601">
        <f>Source!X661</f>
        <v>6033.24</v>
      </c>
      <c r="S1601">
        <f>ROUND((Source!CA661/100)*ROUND((Source!AF661*Source!AV661)*Source!I661, 2), 2)</f>
        <v>861.89</v>
      </c>
      <c r="T1601">
        <f>Source!Y661</f>
        <v>861.89</v>
      </c>
      <c r="U1601">
        <f>ROUND((175/100)*ROUND((Source!AE661*Source!AV661)*Source!I661, 2), 2)</f>
        <v>0.16</v>
      </c>
      <c r="V1601">
        <f>ROUND((108/100)*ROUND(Source!CS661*Source!I661, 2), 2)</f>
        <v>0.1</v>
      </c>
    </row>
    <row r="1602" spans="1:22" ht="14.25" x14ac:dyDescent="0.2">
      <c r="A1602" s="21"/>
      <c r="B1602" s="21"/>
      <c r="C1602" s="21" t="s">
        <v>1437</v>
      </c>
      <c r="D1602" s="22"/>
      <c r="E1602" s="9"/>
      <c r="F1602" s="24">
        <f>Source!AO661</f>
        <v>2872.97</v>
      </c>
      <c r="G1602" s="23" t="str">
        <f>Source!DG661</f>
        <v/>
      </c>
      <c r="H1602" s="9">
        <f>Source!AV661</f>
        <v>1</v>
      </c>
      <c r="I1602" s="9">
        <f>IF(Source!BA661&lt;&gt; 0, Source!BA661, 1)</f>
        <v>1</v>
      </c>
      <c r="J1602" s="24">
        <f>Source!S661</f>
        <v>8618.91</v>
      </c>
      <c r="K1602" s="24"/>
    </row>
    <row r="1603" spans="1:22" ht="14.25" x14ac:dyDescent="0.2">
      <c r="A1603" s="21"/>
      <c r="B1603" s="21"/>
      <c r="C1603" s="21" t="s">
        <v>1446</v>
      </c>
      <c r="D1603" s="22"/>
      <c r="E1603" s="9"/>
      <c r="F1603" s="24">
        <f>Source!AM661</f>
        <v>5.0599999999999996</v>
      </c>
      <c r="G1603" s="23" t="str">
        <f>Source!DE661</f>
        <v/>
      </c>
      <c r="H1603" s="9">
        <f>Source!AV661</f>
        <v>1</v>
      </c>
      <c r="I1603" s="9">
        <f>IF(Source!BB661&lt;&gt; 0, Source!BB661, 1)</f>
        <v>1</v>
      </c>
      <c r="J1603" s="24">
        <f>Source!Q661</f>
        <v>15.18</v>
      </c>
      <c r="K1603" s="24"/>
    </row>
    <row r="1604" spans="1:22" ht="14.25" x14ac:dyDescent="0.2">
      <c r="A1604" s="21"/>
      <c r="B1604" s="21"/>
      <c r="C1604" s="21" t="s">
        <v>1447</v>
      </c>
      <c r="D1604" s="22"/>
      <c r="E1604" s="9"/>
      <c r="F1604" s="24">
        <f>Source!AN661</f>
        <v>0.03</v>
      </c>
      <c r="G1604" s="23" t="str">
        <f>Source!DF661</f>
        <v/>
      </c>
      <c r="H1604" s="9">
        <f>Source!AV661</f>
        <v>1</v>
      </c>
      <c r="I1604" s="9">
        <f>IF(Source!BS661&lt;&gt; 0, Source!BS661, 1)</f>
        <v>1</v>
      </c>
      <c r="J1604" s="29">
        <f>Source!R661</f>
        <v>0.09</v>
      </c>
      <c r="K1604" s="24"/>
    </row>
    <row r="1605" spans="1:22" ht="14.25" x14ac:dyDescent="0.2">
      <c r="A1605" s="21"/>
      <c r="B1605" s="21"/>
      <c r="C1605" s="21" t="s">
        <v>1445</v>
      </c>
      <c r="D1605" s="22"/>
      <c r="E1605" s="9"/>
      <c r="F1605" s="24">
        <f>Source!AL661</f>
        <v>26.61</v>
      </c>
      <c r="G1605" s="23" t="str">
        <f>Source!DD661</f>
        <v/>
      </c>
      <c r="H1605" s="9">
        <f>Source!AW661</f>
        <v>1</v>
      </c>
      <c r="I1605" s="9">
        <f>IF(Source!BC661&lt;&gt; 0, Source!BC661, 1)</f>
        <v>1</v>
      </c>
      <c r="J1605" s="24">
        <f>Source!P661</f>
        <v>79.83</v>
      </c>
      <c r="K1605" s="24"/>
    </row>
    <row r="1606" spans="1:22" ht="14.25" x14ac:dyDescent="0.2">
      <c r="A1606" s="21"/>
      <c r="B1606" s="21"/>
      <c r="C1606" s="21" t="s">
        <v>1438</v>
      </c>
      <c r="D1606" s="22" t="s">
        <v>1439</v>
      </c>
      <c r="E1606" s="9">
        <f>Source!AT661</f>
        <v>70</v>
      </c>
      <c r="F1606" s="24"/>
      <c r="G1606" s="23"/>
      <c r="H1606" s="9"/>
      <c r="I1606" s="9"/>
      <c r="J1606" s="24">
        <f>SUM(R1601:R1605)</f>
        <v>6033.24</v>
      </c>
      <c r="K1606" s="24"/>
    </row>
    <row r="1607" spans="1:22" ht="14.25" x14ac:dyDescent="0.2">
      <c r="A1607" s="21"/>
      <c r="B1607" s="21"/>
      <c r="C1607" s="21" t="s">
        <v>1440</v>
      </c>
      <c r="D1607" s="22" t="s">
        <v>1439</v>
      </c>
      <c r="E1607" s="9">
        <f>Source!AU661</f>
        <v>10</v>
      </c>
      <c r="F1607" s="24"/>
      <c r="G1607" s="23"/>
      <c r="H1607" s="9"/>
      <c r="I1607" s="9"/>
      <c r="J1607" s="24">
        <f>SUM(T1601:T1606)</f>
        <v>861.89</v>
      </c>
      <c r="K1607" s="24"/>
    </row>
    <row r="1608" spans="1:22" ht="14.25" x14ac:dyDescent="0.2">
      <c r="A1608" s="21"/>
      <c r="B1608" s="21"/>
      <c r="C1608" s="21" t="s">
        <v>1448</v>
      </c>
      <c r="D1608" s="22" t="s">
        <v>1439</v>
      </c>
      <c r="E1608" s="9">
        <f>108</f>
        <v>108</v>
      </c>
      <c r="F1608" s="24"/>
      <c r="G1608" s="23"/>
      <c r="H1608" s="9"/>
      <c r="I1608" s="9"/>
      <c r="J1608" s="24">
        <f>SUM(V1601:V1607)</f>
        <v>0.1</v>
      </c>
      <c r="K1608" s="24"/>
    </row>
    <row r="1609" spans="1:22" ht="14.25" x14ac:dyDescent="0.2">
      <c r="A1609" s="21"/>
      <c r="B1609" s="21"/>
      <c r="C1609" s="21" t="s">
        <v>1441</v>
      </c>
      <c r="D1609" s="22" t="s">
        <v>1442</v>
      </c>
      <c r="E1609" s="9">
        <f>Source!AQ661</f>
        <v>5.04</v>
      </c>
      <c r="F1609" s="24"/>
      <c r="G1609" s="23" t="str">
        <f>Source!DI661</f>
        <v/>
      </c>
      <c r="H1609" s="9">
        <f>Source!AV661</f>
        <v>1</v>
      </c>
      <c r="I1609" s="9"/>
      <c r="J1609" s="24"/>
      <c r="K1609" s="24">
        <f>Source!U661</f>
        <v>15.120000000000001</v>
      </c>
    </row>
    <row r="1610" spans="1:22" ht="15" x14ac:dyDescent="0.25">
      <c r="A1610" s="27"/>
      <c r="B1610" s="27"/>
      <c r="C1610" s="27"/>
      <c r="D1610" s="27"/>
      <c r="E1610" s="27"/>
      <c r="F1610" s="27"/>
      <c r="G1610" s="27"/>
      <c r="H1610" s="27"/>
      <c r="I1610" s="40">
        <f>J1602+J1603+J1605+J1606+J1607+J1608</f>
        <v>15609.15</v>
      </c>
      <c r="J1610" s="40"/>
      <c r="K1610" s="28">
        <f>IF(Source!I661&lt;&gt;0, ROUND(I1610/Source!I661, 2), 0)</f>
        <v>5203.05</v>
      </c>
      <c r="P1610" s="26">
        <f>I1610</f>
        <v>15609.15</v>
      </c>
    </row>
    <row r="1611" spans="1:22" ht="57" x14ac:dyDescent="0.2">
      <c r="A1611" s="21">
        <v>198</v>
      </c>
      <c r="B1611" s="21" t="str">
        <f>Source!F662</f>
        <v>1.18-2403-21-9/1</v>
      </c>
      <c r="C1611" s="21" t="str">
        <f>Source!G662</f>
        <v>Техническое обслуживание приточных установок производительностью до 20000 м3/ч - годовое (Вмо_ф1 v2, Вмо_ф2 v2, ВмоРС1. 2 v1)</v>
      </c>
      <c r="D1611" s="22" t="str">
        <f>Source!H662</f>
        <v>установка</v>
      </c>
      <c r="E1611" s="9">
        <f>Source!I662</f>
        <v>3</v>
      </c>
      <c r="F1611" s="24"/>
      <c r="G1611" s="23"/>
      <c r="H1611" s="9"/>
      <c r="I1611" s="9"/>
      <c r="J1611" s="24"/>
      <c r="K1611" s="24"/>
      <c r="Q1611">
        <f>ROUND((Source!BZ662/100)*ROUND((Source!AF662*Source!AV662)*Source!I662, 2), 2)</f>
        <v>17046.310000000001</v>
      </c>
      <c r="R1611">
        <f>Source!X662</f>
        <v>17046.310000000001</v>
      </c>
      <c r="S1611">
        <f>ROUND((Source!CA662/100)*ROUND((Source!AF662*Source!AV662)*Source!I662, 2), 2)</f>
        <v>2435.19</v>
      </c>
      <c r="T1611">
        <f>Source!Y662</f>
        <v>2435.19</v>
      </c>
      <c r="U1611">
        <f>ROUND((175/100)*ROUND((Source!AE662*Source!AV662)*Source!I662, 2), 2)</f>
        <v>0.84</v>
      </c>
      <c r="V1611">
        <f>ROUND((108/100)*ROUND(Source!CS662*Source!I662, 2), 2)</f>
        <v>0.52</v>
      </c>
    </row>
    <row r="1612" spans="1:22" ht="14.25" x14ac:dyDescent="0.2">
      <c r="A1612" s="21"/>
      <c r="B1612" s="21"/>
      <c r="C1612" s="21" t="s">
        <v>1437</v>
      </c>
      <c r="D1612" s="22"/>
      <c r="E1612" s="9"/>
      <c r="F1612" s="24">
        <f>Source!AO662</f>
        <v>8117.29</v>
      </c>
      <c r="G1612" s="23" t="str">
        <f>Source!DG662</f>
        <v/>
      </c>
      <c r="H1612" s="9">
        <f>Source!AV662</f>
        <v>1</v>
      </c>
      <c r="I1612" s="9">
        <f>IF(Source!BA662&lt;&gt; 0, Source!BA662, 1)</f>
        <v>1</v>
      </c>
      <c r="J1612" s="24">
        <f>Source!S662</f>
        <v>24351.87</v>
      </c>
      <c r="K1612" s="24"/>
    </row>
    <row r="1613" spans="1:22" ht="14.25" x14ac:dyDescent="0.2">
      <c r="A1613" s="21"/>
      <c r="B1613" s="21"/>
      <c r="C1613" s="21" t="s">
        <v>1446</v>
      </c>
      <c r="D1613" s="22"/>
      <c r="E1613" s="9"/>
      <c r="F1613" s="24">
        <f>Source!AM662</f>
        <v>28.09</v>
      </c>
      <c r="G1613" s="23" t="str">
        <f>Source!DE662</f>
        <v/>
      </c>
      <c r="H1613" s="9">
        <f>Source!AV662</f>
        <v>1</v>
      </c>
      <c r="I1613" s="9">
        <f>IF(Source!BB662&lt;&gt; 0, Source!BB662, 1)</f>
        <v>1</v>
      </c>
      <c r="J1613" s="24">
        <f>Source!Q662</f>
        <v>84.27</v>
      </c>
      <c r="K1613" s="24"/>
    </row>
    <row r="1614" spans="1:22" ht="14.25" x14ac:dyDescent="0.2">
      <c r="A1614" s="21"/>
      <c r="B1614" s="21"/>
      <c r="C1614" s="21" t="s">
        <v>1447</v>
      </c>
      <c r="D1614" s="22"/>
      <c r="E1614" s="9"/>
      <c r="F1614" s="24">
        <f>Source!AN662</f>
        <v>0.16</v>
      </c>
      <c r="G1614" s="23" t="str">
        <f>Source!DF662</f>
        <v/>
      </c>
      <c r="H1614" s="9">
        <f>Source!AV662</f>
        <v>1</v>
      </c>
      <c r="I1614" s="9">
        <f>IF(Source!BS662&lt;&gt; 0, Source!BS662, 1)</f>
        <v>1</v>
      </c>
      <c r="J1614" s="29">
        <f>Source!R662</f>
        <v>0.48</v>
      </c>
      <c r="K1614" s="24"/>
    </row>
    <row r="1615" spans="1:22" ht="14.25" x14ac:dyDescent="0.2">
      <c r="A1615" s="21"/>
      <c r="B1615" s="21"/>
      <c r="C1615" s="21" t="s">
        <v>1445</v>
      </c>
      <c r="D1615" s="22"/>
      <c r="E1615" s="9"/>
      <c r="F1615" s="24">
        <f>Source!AL662</f>
        <v>35.85</v>
      </c>
      <c r="G1615" s="23" t="str">
        <f>Source!DD662</f>
        <v/>
      </c>
      <c r="H1615" s="9">
        <f>Source!AW662</f>
        <v>1</v>
      </c>
      <c r="I1615" s="9">
        <f>IF(Source!BC662&lt;&gt; 0, Source!BC662, 1)</f>
        <v>1</v>
      </c>
      <c r="J1615" s="24">
        <f>Source!P662</f>
        <v>107.55</v>
      </c>
      <c r="K1615" s="24"/>
    </row>
    <row r="1616" spans="1:22" ht="14.25" x14ac:dyDescent="0.2">
      <c r="A1616" s="21"/>
      <c r="B1616" s="21"/>
      <c r="C1616" s="21" t="s">
        <v>1438</v>
      </c>
      <c r="D1616" s="22" t="s">
        <v>1439</v>
      </c>
      <c r="E1616" s="9">
        <f>Source!AT662</f>
        <v>70</v>
      </c>
      <c r="F1616" s="24"/>
      <c r="G1616" s="23"/>
      <c r="H1616" s="9"/>
      <c r="I1616" s="9"/>
      <c r="J1616" s="24">
        <f>SUM(R1611:R1615)</f>
        <v>17046.310000000001</v>
      </c>
      <c r="K1616" s="24"/>
    </row>
    <row r="1617" spans="1:22" ht="14.25" x14ac:dyDescent="0.2">
      <c r="A1617" s="21"/>
      <c r="B1617" s="21"/>
      <c r="C1617" s="21" t="s">
        <v>1440</v>
      </c>
      <c r="D1617" s="22" t="s">
        <v>1439</v>
      </c>
      <c r="E1617" s="9">
        <f>Source!AU662</f>
        <v>10</v>
      </c>
      <c r="F1617" s="24"/>
      <c r="G1617" s="23"/>
      <c r="H1617" s="9"/>
      <c r="I1617" s="9"/>
      <c r="J1617" s="24">
        <f>SUM(T1611:T1616)</f>
        <v>2435.19</v>
      </c>
      <c r="K1617" s="24"/>
    </row>
    <row r="1618" spans="1:22" ht="14.25" x14ac:dyDescent="0.2">
      <c r="A1618" s="21"/>
      <c r="B1618" s="21"/>
      <c r="C1618" s="21" t="s">
        <v>1448</v>
      </c>
      <c r="D1618" s="22" t="s">
        <v>1439</v>
      </c>
      <c r="E1618" s="9">
        <f>108</f>
        <v>108</v>
      </c>
      <c r="F1618" s="24"/>
      <c r="G1618" s="23"/>
      <c r="H1618" s="9"/>
      <c r="I1618" s="9"/>
      <c r="J1618" s="24">
        <f>SUM(V1611:V1617)</f>
        <v>0.52</v>
      </c>
      <c r="K1618" s="24"/>
    </row>
    <row r="1619" spans="1:22" ht="14.25" x14ac:dyDescent="0.2">
      <c r="A1619" s="21"/>
      <c r="B1619" s="21"/>
      <c r="C1619" s="21" t="s">
        <v>1441</v>
      </c>
      <c r="D1619" s="22" t="s">
        <v>1442</v>
      </c>
      <c r="E1619" s="9">
        <f>Source!AQ662</f>
        <v>14.24</v>
      </c>
      <c r="F1619" s="24"/>
      <c r="G1619" s="23" t="str">
        <f>Source!DI662</f>
        <v/>
      </c>
      <c r="H1619" s="9">
        <f>Source!AV662</f>
        <v>1</v>
      </c>
      <c r="I1619" s="9"/>
      <c r="J1619" s="24"/>
      <c r="K1619" s="24">
        <f>Source!U662</f>
        <v>42.72</v>
      </c>
    </row>
    <row r="1620" spans="1:22" ht="15" x14ac:dyDescent="0.25">
      <c r="A1620" s="27"/>
      <c r="B1620" s="27"/>
      <c r="C1620" s="27"/>
      <c r="D1620" s="27"/>
      <c r="E1620" s="27"/>
      <c r="F1620" s="27"/>
      <c r="G1620" s="27"/>
      <c r="H1620" s="27"/>
      <c r="I1620" s="40">
        <f>J1612+J1613+J1615+J1616+J1617+J1618</f>
        <v>44025.71</v>
      </c>
      <c r="J1620" s="40"/>
      <c r="K1620" s="28">
        <f>IF(Source!I662&lt;&gt;0, ROUND(I1620/Source!I662, 2), 0)</f>
        <v>14675.24</v>
      </c>
      <c r="P1620" s="26">
        <f>I1620</f>
        <v>44025.71</v>
      </c>
    </row>
    <row r="1621" spans="1:22" ht="42.75" x14ac:dyDescent="0.2">
      <c r="A1621" s="21">
        <v>199</v>
      </c>
      <c r="B1621" s="21" t="str">
        <f>Source!F663</f>
        <v>1.24-2103-45-1/1</v>
      </c>
      <c r="C1621" s="21" t="str">
        <f>Source!G663</f>
        <v>Техническое обслуживание ежемесячное холодильных установок мощностью 420 кВт (прим. до 23 кВт)</v>
      </c>
      <c r="D1621" s="22" t="str">
        <f>Source!H663</f>
        <v>установка</v>
      </c>
      <c r="E1621" s="9">
        <f>Source!I663</f>
        <v>3</v>
      </c>
      <c r="F1621" s="24"/>
      <c r="G1621" s="23"/>
      <c r="H1621" s="9"/>
      <c r="I1621" s="9"/>
      <c r="J1621" s="24"/>
      <c r="K1621" s="24"/>
      <c r="Q1621">
        <f>ROUND((Source!BZ663/100)*ROUND((Source!AF663*Source!AV663)*Source!I663, 2), 2)</f>
        <v>14767.91</v>
      </c>
      <c r="R1621">
        <f>Source!X663</f>
        <v>14767.91</v>
      </c>
      <c r="S1621">
        <f>ROUND((Source!CA663/100)*ROUND((Source!AF663*Source!AV663)*Source!I663, 2), 2)</f>
        <v>2109.6999999999998</v>
      </c>
      <c r="T1621">
        <f>Source!Y663</f>
        <v>2109.6999999999998</v>
      </c>
      <c r="U1621">
        <f>ROUND((175/100)*ROUND((Source!AE663*Source!AV663)*Source!I663, 2), 2)</f>
        <v>3565.17</v>
      </c>
      <c r="V1621">
        <f>ROUND((108/100)*ROUND(Source!CS663*Source!I663, 2), 2)</f>
        <v>2200.2199999999998</v>
      </c>
    </row>
    <row r="1622" spans="1:22" ht="14.25" x14ac:dyDescent="0.2">
      <c r="A1622" s="21"/>
      <c r="B1622" s="21"/>
      <c r="C1622" s="21" t="s">
        <v>1437</v>
      </c>
      <c r="D1622" s="22"/>
      <c r="E1622" s="9"/>
      <c r="F1622" s="24">
        <f>Source!AO663</f>
        <v>3516.17</v>
      </c>
      <c r="G1622" s="23" t="str">
        <f>Source!DG663</f>
        <v>*2</v>
      </c>
      <c r="H1622" s="9">
        <f>Source!AV663</f>
        <v>1</v>
      </c>
      <c r="I1622" s="9">
        <f>IF(Source!BA663&lt;&gt; 0, Source!BA663, 1)</f>
        <v>1</v>
      </c>
      <c r="J1622" s="24">
        <f>Source!S663</f>
        <v>21097.02</v>
      </c>
      <c r="K1622" s="24"/>
    </row>
    <row r="1623" spans="1:22" ht="14.25" x14ac:dyDescent="0.2">
      <c r="A1623" s="21"/>
      <c r="B1623" s="21"/>
      <c r="C1623" s="21" t="s">
        <v>1446</v>
      </c>
      <c r="D1623" s="22"/>
      <c r="E1623" s="9"/>
      <c r="F1623" s="24">
        <f>Source!AM663</f>
        <v>625.99</v>
      </c>
      <c r="G1623" s="23" t="str">
        <f>Source!DE663</f>
        <v>*2</v>
      </c>
      <c r="H1623" s="9">
        <f>Source!AV663</f>
        <v>1</v>
      </c>
      <c r="I1623" s="9">
        <f>IF(Source!BB663&lt;&gt; 0, Source!BB663, 1)</f>
        <v>1</v>
      </c>
      <c r="J1623" s="24">
        <f>Source!Q663</f>
        <v>3755.94</v>
      </c>
      <c r="K1623" s="24"/>
    </row>
    <row r="1624" spans="1:22" ht="14.25" x14ac:dyDescent="0.2">
      <c r="A1624" s="21"/>
      <c r="B1624" s="21"/>
      <c r="C1624" s="21" t="s">
        <v>1447</v>
      </c>
      <c r="D1624" s="22"/>
      <c r="E1624" s="9"/>
      <c r="F1624" s="24">
        <f>Source!AN663</f>
        <v>339.54</v>
      </c>
      <c r="G1624" s="23" t="str">
        <f>Source!DF663</f>
        <v>*2</v>
      </c>
      <c r="H1624" s="9">
        <f>Source!AV663</f>
        <v>1</v>
      </c>
      <c r="I1624" s="9">
        <f>IF(Source!BS663&lt;&gt; 0, Source!BS663, 1)</f>
        <v>1</v>
      </c>
      <c r="J1624" s="29">
        <f>Source!R663</f>
        <v>2037.24</v>
      </c>
      <c r="K1624" s="24"/>
    </row>
    <row r="1625" spans="1:22" ht="14.25" x14ac:dyDescent="0.2">
      <c r="A1625" s="21"/>
      <c r="B1625" s="21"/>
      <c r="C1625" s="21" t="s">
        <v>1445</v>
      </c>
      <c r="D1625" s="22"/>
      <c r="E1625" s="9"/>
      <c r="F1625" s="24">
        <f>Source!AL663</f>
        <v>26.09</v>
      </c>
      <c r="G1625" s="23" t="str">
        <f>Source!DD663</f>
        <v>*2</v>
      </c>
      <c r="H1625" s="9">
        <f>Source!AW663</f>
        <v>1</v>
      </c>
      <c r="I1625" s="9">
        <f>IF(Source!BC663&lt;&gt; 0, Source!BC663, 1)</f>
        <v>1</v>
      </c>
      <c r="J1625" s="24">
        <f>Source!P663</f>
        <v>156.54</v>
      </c>
      <c r="K1625" s="24"/>
    </row>
    <row r="1626" spans="1:22" ht="14.25" x14ac:dyDescent="0.2">
      <c r="A1626" s="21"/>
      <c r="B1626" s="21"/>
      <c r="C1626" s="21" t="s">
        <v>1438</v>
      </c>
      <c r="D1626" s="22" t="s">
        <v>1439</v>
      </c>
      <c r="E1626" s="9">
        <f>Source!AT663</f>
        <v>70</v>
      </c>
      <c r="F1626" s="24"/>
      <c r="G1626" s="23"/>
      <c r="H1626" s="9"/>
      <c r="I1626" s="9"/>
      <c r="J1626" s="24">
        <f>SUM(R1621:R1625)</f>
        <v>14767.91</v>
      </c>
      <c r="K1626" s="24"/>
    </row>
    <row r="1627" spans="1:22" ht="14.25" x14ac:dyDescent="0.2">
      <c r="A1627" s="21"/>
      <c r="B1627" s="21"/>
      <c r="C1627" s="21" t="s">
        <v>1440</v>
      </c>
      <c r="D1627" s="22" t="s">
        <v>1439</v>
      </c>
      <c r="E1627" s="9">
        <f>Source!AU663</f>
        <v>10</v>
      </c>
      <c r="F1627" s="24"/>
      <c r="G1627" s="23"/>
      <c r="H1627" s="9"/>
      <c r="I1627" s="9"/>
      <c r="J1627" s="24">
        <f>SUM(T1621:T1626)</f>
        <v>2109.6999999999998</v>
      </c>
      <c r="K1627" s="24"/>
    </row>
    <row r="1628" spans="1:22" ht="14.25" x14ac:dyDescent="0.2">
      <c r="A1628" s="21"/>
      <c r="B1628" s="21"/>
      <c r="C1628" s="21" t="s">
        <v>1448</v>
      </c>
      <c r="D1628" s="22" t="s">
        <v>1439</v>
      </c>
      <c r="E1628" s="9">
        <f>108</f>
        <v>108</v>
      </c>
      <c r="F1628" s="24"/>
      <c r="G1628" s="23"/>
      <c r="H1628" s="9"/>
      <c r="I1628" s="9"/>
      <c r="J1628" s="24">
        <f>SUM(V1621:V1627)</f>
        <v>2200.2199999999998</v>
      </c>
      <c r="K1628" s="24"/>
    </row>
    <row r="1629" spans="1:22" ht="14.25" x14ac:dyDescent="0.2">
      <c r="A1629" s="21"/>
      <c r="B1629" s="21"/>
      <c r="C1629" s="21" t="s">
        <v>1441</v>
      </c>
      <c r="D1629" s="22" t="s">
        <v>1442</v>
      </c>
      <c r="E1629" s="9">
        <f>Source!AQ663</f>
        <v>6.16</v>
      </c>
      <c r="F1629" s="24"/>
      <c r="G1629" s="23" t="str">
        <f>Source!DI663</f>
        <v>*2</v>
      </c>
      <c r="H1629" s="9">
        <f>Source!AV663</f>
        <v>1</v>
      </c>
      <c r="I1629" s="9"/>
      <c r="J1629" s="24"/>
      <c r="K1629" s="24">
        <f>Source!U663</f>
        <v>36.96</v>
      </c>
    </row>
    <row r="1630" spans="1:22" ht="15" x14ac:dyDescent="0.25">
      <c r="A1630" s="27"/>
      <c r="B1630" s="27"/>
      <c r="C1630" s="27"/>
      <c r="D1630" s="27"/>
      <c r="E1630" s="27"/>
      <c r="F1630" s="27"/>
      <c r="G1630" s="27"/>
      <c r="H1630" s="27"/>
      <c r="I1630" s="40">
        <f>J1622+J1623+J1625+J1626+J1627+J1628</f>
        <v>44087.33</v>
      </c>
      <c r="J1630" s="40"/>
      <c r="K1630" s="28">
        <f>IF(Source!I663&lt;&gt;0, ROUND(I1630/Source!I663, 2), 0)</f>
        <v>14695.78</v>
      </c>
      <c r="P1630" s="26">
        <f>I1630</f>
        <v>44087.33</v>
      </c>
    </row>
    <row r="1631" spans="1:22" ht="57" x14ac:dyDescent="0.2">
      <c r="A1631" s="21">
        <v>200</v>
      </c>
      <c r="B1631" s="21" t="str">
        <f>Source!F664</f>
        <v>1.24-2103-45-4/1</v>
      </c>
      <c r="C1631" s="21" t="str">
        <f>Source!G664</f>
        <v>Техническое обслуживание ежеквартальное холодильных установок мощностью 420 кВт  (прим. до 23 кВт)</v>
      </c>
      <c r="D1631" s="22" t="str">
        <f>Source!H664</f>
        <v>установка</v>
      </c>
      <c r="E1631" s="9">
        <f>Source!I664</f>
        <v>3</v>
      </c>
      <c r="F1631" s="24"/>
      <c r="G1631" s="23"/>
      <c r="H1631" s="9"/>
      <c r="I1631" s="9"/>
      <c r="J1631" s="24"/>
      <c r="K1631" s="24"/>
      <c r="Q1631">
        <f>ROUND((Source!BZ664/100)*ROUND((Source!AF664*Source!AV664)*Source!I664, 2), 2)</f>
        <v>16300.16</v>
      </c>
      <c r="R1631">
        <f>Source!X664</f>
        <v>16300.16</v>
      </c>
      <c r="S1631">
        <f>ROUND((Source!CA664/100)*ROUND((Source!AF664*Source!AV664)*Source!I664, 2), 2)</f>
        <v>2328.59</v>
      </c>
      <c r="T1631">
        <f>Source!Y664</f>
        <v>2328.59</v>
      </c>
      <c r="U1631">
        <f>ROUND((175/100)*ROUND((Source!AE664*Source!AV664)*Source!I664, 2), 2)</f>
        <v>3565.17</v>
      </c>
      <c r="V1631">
        <f>ROUND((108/100)*ROUND(Source!CS664*Source!I664, 2), 2)</f>
        <v>2200.2199999999998</v>
      </c>
    </row>
    <row r="1632" spans="1:22" ht="14.25" x14ac:dyDescent="0.2">
      <c r="A1632" s="21"/>
      <c r="B1632" s="21"/>
      <c r="C1632" s="21" t="s">
        <v>1437</v>
      </c>
      <c r="D1632" s="22"/>
      <c r="E1632" s="9"/>
      <c r="F1632" s="24">
        <f>Source!AO664</f>
        <v>3880.99</v>
      </c>
      <c r="G1632" s="23" t="str">
        <f>Source!DG664</f>
        <v>*2</v>
      </c>
      <c r="H1632" s="9">
        <f>Source!AV664</f>
        <v>1</v>
      </c>
      <c r="I1632" s="9">
        <f>IF(Source!BA664&lt;&gt; 0, Source!BA664, 1)</f>
        <v>1</v>
      </c>
      <c r="J1632" s="24">
        <f>Source!S664</f>
        <v>23285.94</v>
      </c>
      <c r="K1632" s="24"/>
    </row>
    <row r="1633" spans="1:22" ht="14.25" x14ac:dyDescent="0.2">
      <c r="A1633" s="21"/>
      <c r="B1633" s="21"/>
      <c r="C1633" s="21" t="s">
        <v>1446</v>
      </c>
      <c r="D1633" s="22"/>
      <c r="E1633" s="9"/>
      <c r="F1633" s="24">
        <f>Source!AM664</f>
        <v>625.99</v>
      </c>
      <c r="G1633" s="23" t="str">
        <f>Source!DE664</f>
        <v>*2</v>
      </c>
      <c r="H1633" s="9">
        <f>Source!AV664</f>
        <v>1</v>
      </c>
      <c r="I1633" s="9">
        <f>IF(Source!BB664&lt;&gt; 0, Source!BB664, 1)</f>
        <v>1</v>
      </c>
      <c r="J1633" s="24">
        <f>Source!Q664</f>
        <v>3755.94</v>
      </c>
      <c r="K1633" s="24"/>
    </row>
    <row r="1634" spans="1:22" ht="14.25" x14ac:dyDescent="0.2">
      <c r="A1634" s="21"/>
      <c r="B1634" s="21"/>
      <c r="C1634" s="21" t="s">
        <v>1447</v>
      </c>
      <c r="D1634" s="22"/>
      <c r="E1634" s="9"/>
      <c r="F1634" s="24">
        <f>Source!AN664</f>
        <v>339.54</v>
      </c>
      <c r="G1634" s="23" t="str">
        <f>Source!DF664</f>
        <v>*2</v>
      </c>
      <c r="H1634" s="9">
        <f>Source!AV664</f>
        <v>1</v>
      </c>
      <c r="I1634" s="9">
        <f>IF(Source!BS664&lt;&gt; 0, Source!BS664, 1)</f>
        <v>1</v>
      </c>
      <c r="J1634" s="29">
        <f>Source!R664</f>
        <v>2037.24</v>
      </c>
      <c r="K1634" s="24"/>
    </row>
    <row r="1635" spans="1:22" ht="14.25" x14ac:dyDescent="0.2">
      <c r="A1635" s="21"/>
      <c r="B1635" s="21"/>
      <c r="C1635" s="21" t="s">
        <v>1445</v>
      </c>
      <c r="D1635" s="22"/>
      <c r="E1635" s="9"/>
      <c r="F1635" s="24">
        <f>Source!AL664</f>
        <v>307.10000000000002</v>
      </c>
      <c r="G1635" s="23" t="str">
        <f>Source!DD664</f>
        <v>*2</v>
      </c>
      <c r="H1635" s="9">
        <f>Source!AW664</f>
        <v>1</v>
      </c>
      <c r="I1635" s="9">
        <f>IF(Source!BC664&lt;&gt; 0, Source!BC664, 1)</f>
        <v>1</v>
      </c>
      <c r="J1635" s="24">
        <f>Source!P664</f>
        <v>1842.6</v>
      </c>
      <c r="K1635" s="24"/>
    </row>
    <row r="1636" spans="1:22" ht="14.25" x14ac:dyDescent="0.2">
      <c r="A1636" s="21"/>
      <c r="B1636" s="21"/>
      <c r="C1636" s="21" t="s">
        <v>1438</v>
      </c>
      <c r="D1636" s="22" t="s">
        <v>1439</v>
      </c>
      <c r="E1636" s="9">
        <f>Source!AT664</f>
        <v>70</v>
      </c>
      <c r="F1636" s="24"/>
      <c r="G1636" s="23"/>
      <c r="H1636" s="9"/>
      <c r="I1636" s="9"/>
      <c r="J1636" s="24">
        <f>SUM(R1631:R1635)</f>
        <v>16300.16</v>
      </c>
      <c r="K1636" s="24"/>
    </row>
    <row r="1637" spans="1:22" ht="14.25" x14ac:dyDescent="0.2">
      <c r="A1637" s="21"/>
      <c r="B1637" s="21"/>
      <c r="C1637" s="21" t="s">
        <v>1440</v>
      </c>
      <c r="D1637" s="22" t="s">
        <v>1439</v>
      </c>
      <c r="E1637" s="9">
        <f>Source!AU664</f>
        <v>10</v>
      </c>
      <c r="F1637" s="24"/>
      <c r="G1637" s="23"/>
      <c r="H1637" s="9"/>
      <c r="I1637" s="9"/>
      <c r="J1637" s="24">
        <f>SUM(T1631:T1636)</f>
        <v>2328.59</v>
      </c>
      <c r="K1637" s="24"/>
    </row>
    <row r="1638" spans="1:22" ht="14.25" x14ac:dyDescent="0.2">
      <c r="A1638" s="21"/>
      <c r="B1638" s="21"/>
      <c r="C1638" s="21" t="s">
        <v>1448</v>
      </c>
      <c r="D1638" s="22" t="s">
        <v>1439</v>
      </c>
      <c r="E1638" s="9">
        <f>108</f>
        <v>108</v>
      </c>
      <c r="F1638" s="24"/>
      <c r="G1638" s="23"/>
      <c r="H1638" s="9"/>
      <c r="I1638" s="9"/>
      <c r="J1638" s="24">
        <f>SUM(V1631:V1637)</f>
        <v>2200.2199999999998</v>
      </c>
      <c r="K1638" s="24"/>
    </row>
    <row r="1639" spans="1:22" ht="14.25" x14ac:dyDescent="0.2">
      <c r="A1639" s="21"/>
      <c r="B1639" s="21"/>
      <c r="C1639" s="21" t="s">
        <v>1441</v>
      </c>
      <c r="D1639" s="22" t="s">
        <v>1442</v>
      </c>
      <c r="E1639" s="9">
        <f>Source!AQ664</f>
        <v>6.8</v>
      </c>
      <c r="F1639" s="24"/>
      <c r="G1639" s="23" t="str">
        <f>Source!DI664</f>
        <v>*2</v>
      </c>
      <c r="H1639" s="9">
        <f>Source!AV664</f>
        <v>1</v>
      </c>
      <c r="I1639" s="9"/>
      <c r="J1639" s="24"/>
      <c r="K1639" s="24">
        <f>Source!U664</f>
        <v>40.799999999999997</v>
      </c>
    </row>
    <row r="1640" spans="1:22" ht="15" x14ac:dyDescent="0.25">
      <c r="A1640" s="27"/>
      <c r="B1640" s="27"/>
      <c r="C1640" s="27"/>
      <c r="D1640" s="27"/>
      <c r="E1640" s="27"/>
      <c r="F1640" s="27"/>
      <c r="G1640" s="27"/>
      <c r="H1640" s="27"/>
      <c r="I1640" s="40">
        <f>J1632+J1633+J1635+J1636+J1637+J1638</f>
        <v>49713.45</v>
      </c>
      <c r="J1640" s="40"/>
      <c r="K1640" s="28">
        <f>IF(Source!I664&lt;&gt;0, ROUND(I1640/Source!I664, 2), 0)</f>
        <v>16571.150000000001</v>
      </c>
      <c r="P1640" s="26">
        <f>I1640</f>
        <v>49713.45</v>
      </c>
    </row>
    <row r="1641" spans="1:22" ht="42.75" x14ac:dyDescent="0.2">
      <c r="A1641" s="21">
        <v>201</v>
      </c>
      <c r="B1641" s="21" t="str">
        <f>Source!F665</f>
        <v>1.24-2103-45-1/1</v>
      </c>
      <c r="C1641" s="21" t="str">
        <f>Source!G665</f>
        <v>Техническое обслуживание ежемесячное холодильных установок мощностью 420 кВт (прим. до 50 кВт)</v>
      </c>
      <c r="D1641" s="22" t="str">
        <f>Source!H665</f>
        <v>установка</v>
      </c>
      <c r="E1641" s="9">
        <f>Source!I665</f>
        <v>4</v>
      </c>
      <c r="F1641" s="24"/>
      <c r="G1641" s="23"/>
      <c r="H1641" s="9"/>
      <c r="I1641" s="9"/>
      <c r="J1641" s="24"/>
      <c r="K1641" s="24"/>
      <c r="Q1641">
        <f>ROUND((Source!BZ665/100)*ROUND((Source!AF665*Source!AV665)*Source!I665, 2), 2)</f>
        <v>19690.55</v>
      </c>
      <c r="R1641">
        <f>Source!X665</f>
        <v>19690.55</v>
      </c>
      <c r="S1641">
        <f>ROUND((Source!CA665/100)*ROUND((Source!AF665*Source!AV665)*Source!I665, 2), 2)</f>
        <v>2812.94</v>
      </c>
      <c r="T1641">
        <f>Source!Y665</f>
        <v>2812.94</v>
      </c>
      <c r="U1641">
        <f>ROUND((175/100)*ROUND((Source!AE665*Source!AV665)*Source!I665, 2), 2)</f>
        <v>4753.5600000000004</v>
      </c>
      <c r="V1641">
        <f>ROUND((108/100)*ROUND(Source!CS665*Source!I665, 2), 2)</f>
        <v>2933.63</v>
      </c>
    </row>
    <row r="1642" spans="1:22" ht="14.25" x14ac:dyDescent="0.2">
      <c r="A1642" s="21"/>
      <c r="B1642" s="21"/>
      <c r="C1642" s="21" t="s">
        <v>1437</v>
      </c>
      <c r="D1642" s="22"/>
      <c r="E1642" s="9"/>
      <c r="F1642" s="24">
        <f>Source!AO665</f>
        <v>3516.17</v>
      </c>
      <c r="G1642" s="23" t="str">
        <f>Source!DG665</f>
        <v>*2</v>
      </c>
      <c r="H1642" s="9">
        <f>Source!AV665</f>
        <v>1</v>
      </c>
      <c r="I1642" s="9">
        <f>IF(Source!BA665&lt;&gt; 0, Source!BA665, 1)</f>
        <v>1</v>
      </c>
      <c r="J1642" s="24">
        <f>Source!S665</f>
        <v>28129.360000000001</v>
      </c>
      <c r="K1642" s="24"/>
    </row>
    <row r="1643" spans="1:22" ht="14.25" x14ac:dyDescent="0.2">
      <c r="A1643" s="21"/>
      <c r="B1643" s="21"/>
      <c r="C1643" s="21" t="s">
        <v>1446</v>
      </c>
      <c r="D1643" s="22"/>
      <c r="E1643" s="9"/>
      <c r="F1643" s="24">
        <f>Source!AM665</f>
        <v>625.99</v>
      </c>
      <c r="G1643" s="23" t="str">
        <f>Source!DE665</f>
        <v>*2</v>
      </c>
      <c r="H1643" s="9">
        <f>Source!AV665</f>
        <v>1</v>
      </c>
      <c r="I1643" s="9">
        <f>IF(Source!BB665&lt;&gt; 0, Source!BB665, 1)</f>
        <v>1</v>
      </c>
      <c r="J1643" s="24">
        <f>Source!Q665</f>
        <v>5007.92</v>
      </c>
      <c r="K1643" s="24"/>
    </row>
    <row r="1644" spans="1:22" ht="14.25" x14ac:dyDescent="0.2">
      <c r="A1644" s="21"/>
      <c r="B1644" s="21"/>
      <c r="C1644" s="21" t="s">
        <v>1447</v>
      </c>
      <c r="D1644" s="22"/>
      <c r="E1644" s="9"/>
      <c r="F1644" s="24">
        <f>Source!AN665</f>
        <v>339.54</v>
      </c>
      <c r="G1644" s="23" t="str">
        <f>Source!DF665</f>
        <v>*2</v>
      </c>
      <c r="H1644" s="9">
        <f>Source!AV665</f>
        <v>1</v>
      </c>
      <c r="I1644" s="9">
        <f>IF(Source!BS665&lt;&gt; 0, Source!BS665, 1)</f>
        <v>1</v>
      </c>
      <c r="J1644" s="29">
        <f>Source!R665</f>
        <v>2716.32</v>
      </c>
      <c r="K1644" s="24"/>
    </row>
    <row r="1645" spans="1:22" ht="14.25" x14ac:dyDescent="0.2">
      <c r="A1645" s="21"/>
      <c r="B1645" s="21"/>
      <c r="C1645" s="21" t="s">
        <v>1445</v>
      </c>
      <c r="D1645" s="22"/>
      <c r="E1645" s="9"/>
      <c r="F1645" s="24">
        <f>Source!AL665</f>
        <v>26.09</v>
      </c>
      <c r="G1645" s="23" t="str">
        <f>Source!DD665</f>
        <v>*2</v>
      </c>
      <c r="H1645" s="9">
        <f>Source!AW665</f>
        <v>1</v>
      </c>
      <c r="I1645" s="9">
        <f>IF(Source!BC665&lt;&gt; 0, Source!BC665, 1)</f>
        <v>1</v>
      </c>
      <c r="J1645" s="24">
        <f>Source!P665</f>
        <v>208.72</v>
      </c>
      <c r="K1645" s="24"/>
    </row>
    <row r="1646" spans="1:22" ht="14.25" x14ac:dyDescent="0.2">
      <c r="A1646" s="21"/>
      <c r="B1646" s="21"/>
      <c r="C1646" s="21" t="s">
        <v>1438</v>
      </c>
      <c r="D1646" s="22" t="s">
        <v>1439</v>
      </c>
      <c r="E1646" s="9">
        <f>Source!AT665</f>
        <v>70</v>
      </c>
      <c r="F1646" s="24"/>
      <c r="G1646" s="23"/>
      <c r="H1646" s="9"/>
      <c r="I1646" s="9"/>
      <c r="J1646" s="24">
        <f>SUM(R1641:R1645)</f>
        <v>19690.55</v>
      </c>
      <c r="K1646" s="24"/>
    </row>
    <row r="1647" spans="1:22" ht="14.25" x14ac:dyDescent="0.2">
      <c r="A1647" s="21"/>
      <c r="B1647" s="21"/>
      <c r="C1647" s="21" t="s">
        <v>1440</v>
      </c>
      <c r="D1647" s="22" t="s">
        <v>1439</v>
      </c>
      <c r="E1647" s="9">
        <f>Source!AU665</f>
        <v>10</v>
      </c>
      <c r="F1647" s="24"/>
      <c r="G1647" s="23"/>
      <c r="H1647" s="9"/>
      <c r="I1647" s="9"/>
      <c r="J1647" s="24">
        <f>SUM(T1641:T1646)</f>
        <v>2812.94</v>
      </c>
      <c r="K1647" s="24"/>
    </row>
    <row r="1648" spans="1:22" ht="14.25" x14ac:dyDescent="0.2">
      <c r="A1648" s="21"/>
      <c r="B1648" s="21"/>
      <c r="C1648" s="21" t="s">
        <v>1448</v>
      </c>
      <c r="D1648" s="22" t="s">
        <v>1439</v>
      </c>
      <c r="E1648" s="9">
        <f>108</f>
        <v>108</v>
      </c>
      <c r="F1648" s="24"/>
      <c r="G1648" s="23"/>
      <c r="H1648" s="9"/>
      <c r="I1648" s="9"/>
      <c r="J1648" s="24">
        <f>SUM(V1641:V1647)</f>
        <v>2933.63</v>
      </c>
      <c r="K1648" s="24"/>
    </row>
    <row r="1649" spans="1:22" ht="14.25" x14ac:dyDescent="0.2">
      <c r="A1649" s="21"/>
      <c r="B1649" s="21"/>
      <c r="C1649" s="21" t="s">
        <v>1441</v>
      </c>
      <c r="D1649" s="22" t="s">
        <v>1442</v>
      </c>
      <c r="E1649" s="9">
        <f>Source!AQ665</f>
        <v>6.16</v>
      </c>
      <c r="F1649" s="24"/>
      <c r="G1649" s="23" t="str">
        <f>Source!DI665</f>
        <v>*2</v>
      </c>
      <c r="H1649" s="9">
        <f>Source!AV665</f>
        <v>1</v>
      </c>
      <c r="I1649" s="9"/>
      <c r="J1649" s="24"/>
      <c r="K1649" s="24">
        <f>Source!U665</f>
        <v>49.28</v>
      </c>
    </row>
    <row r="1650" spans="1:22" ht="15" x14ac:dyDescent="0.25">
      <c r="A1650" s="27"/>
      <c r="B1650" s="27"/>
      <c r="C1650" s="27"/>
      <c r="D1650" s="27"/>
      <c r="E1650" s="27"/>
      <c r="F1650" s="27"/>
      <c r="G1650" s="27"/>
      <c r="H1650" s="27"/>
      <c r="I1650" s="40">
        <f>J1642+J1643+J1645+J1646+J1647+J1648</f>
        <v>58783.12</v>
      </c>
      <c r="J1650" s="40"/>
      <c r="K1650" s="28">
        <f>IF(Source!I665&lt;&gt;0, ROUND(I1650/Source!I665, 2), 0)</f>
        <v>14695.78</v>
      </c>
      <c r="P1650" s="26">
        <f>I1650</f>
        <v>58783.12</v>
      </c>
    </row>
    <row r="1651" spans="1:22" ht="57" x14ac:dyDescent="0.2">
      <c r="A1651" s="21">
        <v>202</v>
      </c>
      <c r="B1651" s="21" t="str">
        <f>Source!F666</f>
        <v>1.24-2103-45-4/1</v>
      </c>
      <c r="C1651" s="21" t="str">
        <f>Source!G666</f>
        <v>Техническое обслуживание ежеквартальное холодильных установок мощностью 420 кВт  (прим. до 50 кВт)</v>
      </c>
      <c r="D1651" s="22" t="str">
        <f>Source!H666</f>
        <v>установка</v>
      </c>
      <c r="E1651" s="9">
        <f>Source!I666</f>
        <v>4</v>
      </c>
      <c r="F1651" s="24"/>
      <c r="G1651" s="23"/>
      <c r="H1651" s="9"/>
      <c r="I1651" s="9"/>
      <c r="J1651" s="24"/>
      <c r="K1651" s="24"/>
      <c r="Q1651">
        <f>ROUND((Source!BZ666/100)*ROUND((Source!AF666*Source!AV666)*Source!I666, 2), 2)</f>
        <v>21733.54</v>
      </c>
      <c r="R1651">
        <f>Source!X666</f>
        <v>21733.54</v>
      </c>
      <c r="S1651">
        <f>ROUND((Source!CA666/100)*ROUND((Source!AF666*Source!AV666)*Source!I666, 2), 2)</f>
        <v>3104.79</v>
      </c>
      <c r="T1651">
        <f>Source!Y666</f>
        <v>3104.79</v>
      </c>
      <c r="U1651">
        <f>ROUND((175/100)*ROUND((Source!AE666*Source!AV666)*Source!I666, 2), 2)</f>
        <v>4753.5600000000004</v>
      </c>
      <c r="V1651">
        <f>ROUND((108/100)*ROUND(Source!CS666*Source!I666, 2), 2)</f>
        <v>2933.63</v>
      </c>
    </row>
    <row r="1652" spans="1:22" ht="14.25" x14ac:dyDescent="0.2">
      <c r="A1652" s="21"/>
      <c r="B1652" s="21"/>
      <c r="C1652" s="21" t="s">
        <v>1437</v>
      </c>
      <c r="D1652" s="22"/>
      <c r="E1652" s="9"/>
      <c r="F1652" s="24">
        <f>Source!AO666</f>
        <v>3880.99</v>
      </c>
      <c r="G1652" s="23" t="str">
        <f>Source!DG666</f>
        <v>*2</v>
      </c>
      <c r="H1652" s="9">
        <f>Source!AV666</f>
        <v>1</v>
      </c>
      <c r="I1652" s="9">
        <f>IF(Source!BA666&lt;&gt; 0, Source!BA666, 1)</f>
        <v>1</v>
      </c>
      <c r="J1652" s="24">
        <f>Source!S666</f>
        <v>31047.919999999998</v>
      </c>
      <c r="K1652" s="24"/>
    </row>
    <row r="1653" spans="1:22" ht="14.25" x14ac:dyDescent="0.2">
      <c r="A1653" s="21"/>
      <c r="B1653" s="21"/>
      <c r="C1653" s="21" t="s">
        <v>1446</v>
      </c>
      <c r="D1653" s="22"/>
      <c r="E1653" s="9"/>
      <c r="F1653" s="24">
        <f>Source!AM666</f>
        <v>625.99</v>
      </c>
      <c r="G1653" s="23" t="str">
        <f>Source!DE666</f>
        <v>*2</v>
      </c>
      <c r="H1653" s="9">
        <f>Source!AV666</f>
        <v>1</v>
      </c>
      <c r="I1653" s="9">
        <f>IF(Source!BB666&lt;&gt; 0, Source!BB666, 1)</f>
        <v>1</v>
      </c>
      <c r="J1653" s="24">
        <f>Source!Q666</f>
        <v>5007.92</v>
      </c>
      <c r="K1653" s="24"/>
    </row>
    <row r="1654" spans="1:22" ht="14.25" x14ac:dyDescent="0.2">
      <c r="A1654" s="21"/>
      <c r="B1654" s="21"/>
      <c r="C1654" s="21" t="s">
        <v>1447</v>
      </c>
      <c r="D1654" s="22"/>
      <c r="E1654" s="9"/>
      <c r="F1654" s="24">
        <f>Source!AN666</f>
        <v>339.54</v>
      </c>
      <c r="G1654" s="23" t="str">
        <f>Source!DF666</f>
        <v>*2</v>
      </c>
      <c r="H1654" s="9">
        <f>Source!AV666</f>
        <v>1</v>
      </c>
      <c r="I1654" s="9">
        <f>IF(Source!BS666&lt;&gt; 0, Source!BS666, 1)</f>
        <v>1</v>
      </c>
      <c r="J1654" s="29">
        <f>Source!R666</f>
        <v>2716.32</v>
      </c>
      <c r="K1654" s="24"/>
    </row>
    <row r="1655" spans="1:22" ht="14.25" x14ac:dyDescent="0.2">
      <c r="A1655" s="21"/>
      <c r="B1655" s="21"/>
      <c r="C1655" s="21" t="s">
        <v>1445</v>
      </c>
      <c r="D1655" s="22"/>
      <c r="E1655" s="9"/>
      <c r="F1655" s="24">
        <f>Source!AL666</f>
        <v>307.10000000000002</v>
      </c>
      <c r="G1655" s="23" t="str">
        <f>Source!DD666</f>
        <v>*2</v>
      </c>
      <c r="H1655" s="9">
        <f>Source!AW666</f>
        <v>1</v>
      </c>
      <c r="I1655" s="9">
        <f>IF(Source!BC666&lt;&gt; 0, Source!BC666, 1)</f>
        <v>1</v>
      </c>
      <c r="J1655" s="24">
        <f>Source!P666</f>
        <v>2456.8000000000002</v>
      </c>
      <c r="K1655" s="24"/>
    </row>
    <row r="1656" spans="1:22" ht="14.25" x14ac:dyDescent="0.2">
      <c r="A1656" s="21"/>
      <c r="B1656" s="21"/>
      <c r="C1656" s="21" t="s">
        <v>1438</v>
      </c>
      <c r="D1656" s="22" t="s">
        <v>1439</v>
      </c>
      <c r="E1656" s="9">
        <f>Source!AT666</f>
        <v>70</v>
      </c>
      <c r="F1656" s="24"/>
      <c r="G1656" s="23"/>
      <c r="H1656" s="9"/>
      <c r="I1656" s="9"/>
      <c r="J1656" s="24">
        <f>SUM(R1651:R1655)</f>
        <v>21733.54</v>
      </c>
      <c r="K1656" s="24"/>
    </row>
    <row r="1657" spans="1:22" ht="14.25" x14ac:dyDescent="0.2">
      <c r="A1657" s="21"/>
      <c r="B1657" s="21"/>
      <c r="C1657" s="21" t="s">
        <v>1440</v>
      </c>
      <c r="D1657" s="22" t="s">
        <v>1439</v>
      </c>
      <c r="E1657" s="9">
        <f>Source!AU666</f>
        <v>10</v>
      </c>
      <c r="F1657" s="24"/>
      <c r="G1657" s="23"/>
      <c r="H1657" s="9"/>
      <c r="I1657" s="9"/>
      <c r="J1657" s="24">
        <f>SUM(T1651:T1656)</f>
        <v>3104.79</v>
      </c>
      <c r="K1657" s="24"/>
    </row>
    <row r="1658" spans="1:22" ht="14.25" x14ac:dyDescent="0.2">
      <c r="A1658" s="21"/>
      <c r="B1658" s="21"/>
      <c r="C1658" s="21" t="s">
        <v>1448</v>
      </c>
      <c r="D1658" s="22" t="s">
        <v>1439</v>
      </c>
      <c r="E1658" s="9">
        <f>108</f>
        <v>108</v>
      </c>
      <c r="F1658" s="24"/>
      <c r="G1658" s="23"/>
      <c r="H1658" s="9"/>
      <c r="I1658" s="9"/>
      <c r="J1658" s="24">
        <f>SUM(V1651:V1657)</f>
        <v>2933.63</v>
      </c>
      <c r="K1658" s="24"/>
    </row>
    <row r="1659" spans="1:22" ht="14.25" x14ac:dyDescent="0.2">
      <c r="A1659" s="21"/>
      <c r="B1659" s="21"/>
      <c r="C1659" s="21" t="s">
        <v>1441</v>
      </c>
      <c r="D1659" s="22" t="s">
        <v>1442</v>
      </c>
      <c r="E1659" s="9">
        <f>Source!AQ666</f>
        <v>6.8</v>
      </c>
      <c r="F1659" s="24"/>
      <c r="G1659" s="23" t="str">
        <f>Source!DI666</f>
        <v>*2</v>
      </c>
      <c r="H1659" s="9">
        <f>Source!AV666</f>
        <v>1</v>
      </c>
      <c r="I1659" s="9"/>
      <c r="J1659" s="24"/>
      <c r="K1659" s="24">
        <f>Source!U666</f>
        <v>54.4</v>
      </c>
    </row>
    <row r="1660" spans="1:22" ht="15" x14ac:dyDescent="0.25">
      <c r="A1660" s="27"/>
      <c r="B1660" s="27"/>
      <c r="C1660" s="27"/>
      <c r="D1660" s="27"/>
      <c r="E1660" s="27"/>
      <c r="F1660" s="27"/>
      <c r="G1660" s="27"/>
      <c r="H1660" s="27"/>
      <c r="I1660" s="40">
        <f>J1652+J1653+J1655+J1656+J1657+J1658</f>
        <v>66284.600000000006</v>
      </c>
      <c r="J1660" s="40"/>
      <c r="K1660" s="28">
        <f>IF(Source!I666&lt;&gt;0, ROUND(I1660/Source!I666, 2), 0)</f>
        <v>16571.150000000001</v>
      </c>
      <c r="P1660" s="26">
        <f>I1660</f>
        <v>66284.600000000006</v>
      </c>
    </row>
    <row r="1661" spans="1:22" ht="42.75" x14ac:dyDescent="0.2">
      <c r="A1661" s="21">
        <v>203</v>
      </c>
      <c r="B1661" s="21" t="str">
        <f>Source!F667</f>
        <v>1.24-2103-45-1/1</v>
      </c>
      <c r="C1661" s="21" t="str">
        <f>Source!G667</f>
        <v>Техническое обслуживание ежемесячное холодильных установок мощностью 420 кВт (прим. до 175 кВт)</v>
      </c>
      <c r="D1661" s="22" t="str">
        <f>Source!H667</f>
        <v>установка</v>
      </c>
      <c r="E1661" s="9">
        <f>Source!I667</f>
        <v>2</v>
      </c>
      <c r="F1661" s="24"/>
      <c r="G1661" s="23"/>
      <c r="H1661" s="9"/>
      <c r="I1661" s="9"/>
      <c r="J1661" s="24"/>
      <c r="K1661" s="24"/>
      <c r="Q1661">
        <f>ROUND((Source!BZ667/100)*ROUND((Source!AF667*Source!AV667)*Source!I667, 2), 2)</f>
        <v>9845.2800000000007</v>
      </c>
      <c r="R1661">
        <f>Source!X667</f>
        <v>9845.2800000000007</v>
      </c>
      <c r="S1661">
        <f>ROUND((Source!CA667/100)*ROUND((Source!AF667*Source!AV667)*Source!I667, 2), 2)</f>
        <v>1406.47</v>
      </c>
      <c r="T1661">
        <f>Source!Y667</f>
        <v>1406.47</v>
      </c>
      <c r="U1661">
        <f>ROUND((175/100)*ROUND((Source!AE667*Source!AV667)*Source!I667, 2), 2)</f>
        <v>2376.7800000000002</v>
      </c>
      <c r="V1661">
        <f>ROUND((108/100)*ROUND(Source!CS667*Source!I667, 2), 2)</f>
        <v>1466.81</v>
      </c>
    </row>
    <row r="1662" spans="1:22" ht="14.25" x14ac:dyDescent="0.2">
      <c r="A1662" s="21"/>
      <c r="B1662" s="21"/>
      <c r="C1662" s="21" t="s">
        <v>1437</v>
      </c>
      <c r="D1662" s="22"/>
      <c r="E1662" s="9"/>
      <c r="F1662" s="24">
        <f>Source!AO667</f>
        <v>3516.17</v>
      </c>
      <c r="G1662" s="23" t="str">
        <f>Source!DG667</f>
        <v>*2</v>
      </c>
      <c r="H1662" s="9">
        <f>Source!AV667</f>
        <v>1</v>
      </c>
      <c r="I1662" s="9">
        <f>IF(Source!BA667&lt;&gt; 0, Source!BA667, 1)</f>
        <v>1</v>
      </c>
      <c r="J1662" s="24">
        <f>Source!S667</f>
        <v>14064.68</v>
      </c>
      <c r="K1662" s="24"/>
    </row>
    <row r="1663" spans="1:22" ht="14.25" x14ac:dyDescent="0.2">
      <c r="A1663" s="21"/>
      <c r="B1663" s="21"/>
      <c r="C1663" s="21" t="s">
        <v>1446</v>
      </c>
      <c r="D1663" s="22"/>
      <c r="E1663" s="9"/>
      <c r="F1663" s="24">
        <f>Source!AM667</f>
        <v>625.99</v>
      </c>
      <c r="G1663" s="23" t="str">
        <f>Source!DE667</f>
        <v>*2</v>
      </c>
      <c r="H1663" s="9">
        <f>Source!AV667</f>
        <v>1</v>
      </c>
      <c r="I1663" s="9">
        <f>IF(Source!BB667&lt;&gt; 0, Source!BB667, 1)</f>
        <v>1</v>
      </c>
      <c r="J1663" s="24">
        <f>Source!Q667</f>
        <v>2503.96</v>
      </c>
      <c r="K1663" s="24"/>
    </row>
    <row r="1664" spans="1:22" ht="14.25" x14ac:dyDescent="0.2">
      <c r="A1664" s="21"/>
      <c r="B1664" s="21"/>
      <c r="C1664" s="21" t="s">
        <v>1447</v>
      </c>
      <c r="D1664" s="22"/>
      <c r="E1664" s="9"/>
      <c r="F1664" s="24">
        <f>Source!AN667</f>
        <v>339.54</v>
      </c>
      <c r="G1664" s="23" t="str">
        <f>Source!DF667</f>
        <v>*2</v>
      </c>
      <c r="H1664" s="9">
        <f>Source!AV667</f>
        <v>1</v>
      </c>
      <c r="I1664" s="9">
        <f>IF(Source!BS667&lt;&gt; 0, Source!BS667, 1)</f>
        <v>1</v>
      </c>
      <c r="J1664" s="29">
        <f>Source!R667</f>
        <v>1358.16</v>
      </c>
      <c r="K1664" s="24"/>
    </row>
    <row r="1665" spans="1:22" ht="14.25" x14ac:dyDescent="0.2">
      <c r="A1665" s="21"/>
      <c r="B1665" s="21"/>
      <c r="C1665" s="21" t="s">
        <v>1445</v>
      </c>
      <c r="D1665" s="22"/>
      <c r="E1665" s="9"/>
      <c r="F1665" s="24">
        <f>Source!AL667</f>
        <v>26.09</v>
      </c>
      <c r="G1665" s="23" t="str">
        <f>Source!DD667</f>
        <v>*2</v>
      </c>
      <c r="H1665" s="9">
        <f>Source!AW667</f>
        <v>1</v>
      </c>
      <c r="I1665" s="9">
        <f>IF(Source!BC667&lt;&gt; 0, Source!BC667, 1)</f>
        <v>1</v>
      </c>
      <c r="J1665" s="24">
        <f>Source!P667</f>
        <v>104.36</v>
      </c>
      <c r="K1665" s="24"/>
    </row>
    <row r="1666" spans="1:22" ht="14.25" x14ac:dyDescent="0.2">
      <c r="A1666" s="21"/>
      <c r="B1666" s="21"/>
      <c r="C1666" s="21" t="s">
        <v>1438</v>
      </c>
      <c r="D1666" s="22" t="s">
        <v>1439</v>
      </c>
      <c r="E1666" s="9">
        <f>Source!AT667</f>
        <v>70</v>
      </c>
      <c r="F1666" s="24"/>
      <c r="G1666" s="23"/>
      <c r="H1666" s="9"/>
      <c r="I1666" s="9"/>
      <c r="J1666" s="24">
        <f>SUM(R1661:R1665)</f>
        <v>9845.2800000000007</v>
      </c>
      <c r="K1666" s="24"/>
    </row>
    <row r="1667" spans="1:22" ht="14.25" x14ac:dyDescent="0.2">
      <c r="A1667" s="21"/>
      <c r="B1667" s="21"/>
      <c r="C1667" s="21" t="s">
        <v>1440</v>
      </c>
      <c r="D1667" s="22" t="s">
        <v>1439</v>
      </c>
      <c r="E1667" s="9">
        <f>Source!AU667</f>
        <v>10</v>
      </c>
      <c r="F1667" s="24"/>
      <c r="G1667" s="23"/>
      <c r="H1667" s="9"/>
      <c r="I1667" s="9"/>
      <c r="J1667" s="24">
        <f>SUM(T1661:T1666)</f>
        <v>1406.47</v>
      </c>
      <c r="K1667" s="24"/>
    </row>
    <row r="1668" spans="1:22" ht="14.25" x14ac:dyDescent="0.2">
      <c r="A1668" s="21"/>
      <c r="B1668" s="21"/>
      <c r="C1668" s="21" t="s">
        <v>1448</v>
      </c>
      <c r="D1668" s="22" t="s">
        <v>1439</v>
      </c>
      <c r="E1668" s="9">
        <f>108</f>
        <v>108</v>
      </c>
      <c r="F1668" s="24"/>
      <c r="G1668" s="23"/>
      <c r="H1668" s="9"/>
      <c r="I1668" s="9"/>
      <c r="J1668" s="24">
        <f>SUM(V1661:V1667)</f>
        <v>1466.81</v>
      </c>
      <c r="K1668" s="24"/>
    </row>
    <row r="1669" spans="1:22" ht="14.25" x14ac:dyDescent="0.2">
      <c r="A1669" s="21"/>
      <c r="B1669" s="21"/>
      <c r="C1669" s="21" t="s">
        <v>1441</v>
      </c>
      <c r="D1669" s="22" t="s">
        <v>1442</v>
      </c>
      <c r="E1669" s="9">
        <f>Source!AQ667</f>
        <v>6.16</v>
      </c>
      <c r="F1669" s="24"/>
      <c r="G1669" s="23" t="str">
        <f>Source!DI667</f>
        <v>*2</v>
      </c>
      <c r="H1669" s="9">
        <f>Source!AV667</f>
        <v>1</v>
      </c>
      <c r="I1669" s="9"/>
      <c r="J1669" s="24"/>
      <c r="K1669" s="24">
        <f>Source!U667</f>
        <v>24.64</v>
      </c>
    </row>
    <row r="1670" spans="1:22" ht="15" x14ac:dyDescent="0.25">
      <c r="A1670" s="27"/>
      <c r="B1670" s="27"/>
      <c r="C1670" s="27"/>
      <c r="D1670" s="27"/>
      <c r="E1670" s="27"/>
      <c r="F1670" s="27"/>
      <c r="G1670" s="27"/>
      <c r="H1670" s="27"/>
      <c r="I1670" s="40">
        <f>J1662+J1663+J1665+J1666+J1667+J1668</f>
        <v>29391.56</v>
      </c>
      <c r="J1670" s="40"/>
      <c r="K1670" s="28">
        <f>IF(Source!I667&lt;&gt;0, ROUND(I1670/Source!I667, 2), 0)</f>
        <v>14695.78</v>
      </c>
      <c r="P1670" s="26">
        <f>I1670</f>
        <v>29391.56</v>
      </c>
    </row>
    <row r="1671" spans="1:22" ht="42.75" x14ac:dyDescent="0.2">
      <c r="A1671" s="21">
        <v>204</v>
      </c>
      <c r="B1671" s="21" t="str">
        <f>Source!F671</f>
        <v>1.23-2303-13-1/1</v>
      </c>
      <c r="C1671" s="21" t="str">
        <f>Source!G671</f>
        <v>Техническое обслуживание преобразователей частоты до 5 кВт /Частотный регулятор вентилятора</v>
      </c>
      <c r="D1671" s="22" t="str">
        <f>Source!H671</f>
        <v>шт.</v>
      </c>
      <c r="E1671" s="9">
        <f>Source!I671</f>
        <v>28</v>
      </c>
      <c r="F1671" s="24"/>
      <c r="G1671" s="23"/>
      <c r="H1671" s="9"/>
      <c r="I1671" s="9"/>
      <c r="J1671" s="24"/>
      <c r="K1671" s="24"/>
      <c r="Q1671">
        <f>ROUND((Source!BZ671/100)*ROUND((Source!AF671*Source!AV671)*Source!I671, 2), 2)</f>
        <v>106103.03</v>
      </c>
      <c r="R1671">
        <f>Source!X671</f>
        <v>106103.03</v>
      </c>
      <c r="S1671">
        <f>ROUND((Source!CA671/100)*ROUND((Source!AF671*Source!AV671)*Source!I671, 2), 2)</f>
        <v>15157.58</v>
      </c>
      <c r="T1671">
        <f>Source!Y671</f>
        <v>15157.58</v>
      </c>
      <c r="U1671">
        <f>ROUND((175/100)*ROUND((Source!AE671*Source!AV671)*Source!I671, 2), 2)</f>
        <v>0</v>
      </c>
      <c r="V1671">
        <f>ROUND((108/100)*ROUND(Source!CS671*Source!I671, 2), 2)</f>
        <v>0</v>
      </c>
    </row>
    <row r="1672" spans="1:22" ht="14.25" x14ac:dyDescent="0.2">
      <c r="A1672" s="21"/>
      <c r="B1672" s="21"/>
      <c r="C1672" s="21" t="s">
        <v>1437</v>
      </c>
      <c r="D1672" s="22"/>
      <c r="E1672" s="9"/>
      <c r="F1672" s="24">
        <f>Source!AO671</f>
        <v>2706.71</v>
      </c>
      <c r="G1672" s="23" t="str">
        <f>Source!DG671</f>
        <v>*2</v>
      </c>
      <c r="H1672" s="9">
        <f>Source!AV671</f>
        <v>1</v>
      </c>
      <c r="I1672" s="9">
        <f>IF(Source!BA671&lt;&gt; 0, Source!BA671, 1)</f>
        <v>1</v>
      </c>
      <c r="J1672" s="24">
        <f>Source!S671</f>
        <v>151575.76</v>
      </c>
      <c r="K1672" s="24"/>
    </row>
    <row r="1673" spans="1:22" ht="14.25" x14ac:dyDescent="0.2">
      <c r="A1673" s="21"/>
      <c r="B1673" s="21"/>
      <c r="C1673" s="21" t="s">
        <v>1445</v>
      </c>
      <c r="D1673" s="22"/>
      <c r="E1673" s="9"/>
      <c r="F1673" s="24">
        <f>Source!AL671</f>
        <v>7.04</v>
      </c>
      <c r="G1673" s="23" t="str">
        <f>Source!DD671</f>
        <v>*2</v>
      </c>
      <c r="H1673" s="9">
        <f>Source!AW671</f>
        <v>1</v>
      </c>
      <c r="I1673" s="9">
        <f>IF(Source!BC671&lt;&gt; 0, Source!BC671, 1)</f>
        <v>1</v>
      </c>
      <c r="J1673" s="24">
        <f>Source!P671</f>
        <v>394.24</v>
      </c>
      <c r="K1673" s="24"/>
    </row>
    <row r="1674" spans="1:22" ht="14.25" x14ac:dyDescent="0.2">
      <c r="A1674" s="21"/>
      <c r="B1674" s="21"/>
      <c r="C1674" s="21" t="s">
        <v>1438</v>
      </c>
      <c r="D1674" s="22" t="s">
        <v>1439</v>
      </c>
      <c r="E1674" s="9">
        <f>Source!AT671</f>
        <v>70</v>
      </c>
      <c r="F1674" s="24"/>
      <c r="G1674" s="23"/>
      <c r="H1674" s="9"/>
      <c r="I1674" s="9"/>
      <c r="J1674" s="24">
        <f>SUM(R1671:R1673)</f>
        <v>106103.03</v>
      </c>
      <c r="K1674" s="24"/>
    </row>
    <row r="1675" spans="1:22" ht="14.25" x14ac:dyDescent="0.2">
      <c r="A1675" s="21"/>
      <c r="B1675" s="21"/>
      <c r="C1675" s="21" t="s">
        <v>1440</v>
      </c>
      <c r="D1675" s="22" t="s">
        <v>1439</v>
      </c>
      <c r="E1675" s="9">
        <f>Source!AU671</f>
        <v>10</v>
      </c>
      <c r="F1675" s="24"/>
      <c r="G1675" s="23"/>
      <c r="H1675" s="9"/>
      <c r="I1675" s="9"/>
      <c r="J1675" s="24">
        <f>SUM(T1671:T1674)</f>
        <v>15157.58</v>
      </c>
      <c r="K1675" s="24"/>
    </row>
    <row r="1676" spans="1:22" ht="14.25" x14ac:dyDescent="0.2">
      <c r="A1676" s="21"/>
      <c r="B1676" s="21"/>
      <c r="C1676" s="21" t="s">
        <v>1441</v>
      </c>
      <c r="D1676" s="22" t="s">
        <v>1442</v>
      </c>
      <c r="E1676" s="9">
        <f>Source!AQ671</f>
        <v>4.4400000000000004</v>
      </c>
      <c r="F1676" s="24"/>
      <c r="G1676" s="23" t="str">
        <f>Source!DI671</f>
        <v>*2</v>
      </c>
      <c r="H1676" s="9">
        <f>Source!AV671</f>
        <v>1</v>
      </c>
      <c r="I1676" s="9"/>
      <c r="J1676" s="24"/>
      <c r="K1676" s="24">
        <f>Source!U671</f>
        <v>248.64000000000001</v>
      </c>
    </row>
    <row r="1677" spans="1:22" ht="15" x14ac:dyDescent="0.25">
      <c r="A1677" s="27"/>
      <c r="B1677" s="27"/>
      <c r="C1677" s="27"/>
      <c r="D1677" s="27"/>
      <c r="E1677" s="27"/>
      <c r="F1677" s="27"/>
      <c r="G1677" s="27"/>
      <c r="H1677" s="27"/>
      <c r="I1677" s="40">
        <f>J1672+J1673+J1674+J1675</f>
        <v>273230.61</v>
      </c>
      <c r="J1677" s="40"/>
      <c r="K1677" s="28">
        <f>IF(Source!I671&lt;&gt;0, ROUND(I1677/Source!I671, 2), 0)</f>
        <v>9758.24</v>
      </c>
      <c r="P1677" s="26">
        <f>I1677</f>
        <v>273230.61</v>
      </c>
    </row>
    <row r="1678" spans="1:22" ht="42.75" x14ac:dyDescent="0.2">
      <c r="A1678" s="21">
        <v>205</v>
      </c>
      <c r="B1678" s="21" t="str">
        <f>Source!F672</f>
        <v>1.23-2303-13-2/1</v>
      </c>
      <c r="C1678" s="21" t="str">
        <f>Source!G672</f>
        <v>Техническое обслуживание преобразователей частоты до 24 кВт //Частотный регулятор вентилятора</v>
      </c>
      <c r="D1678" s="22" t="str">
        <f>Source!H672</f>
        <v>шт.</v>
      </c>
      <c r="E1678" s="9">
        <f>Source!I672</f>
        <v>21</v>
      </c>
      <c r="F1678" s="24"/>
      <c r="G1678" s="23"/>
      <c r="H1678" s="9"/>
      <c r="I1678" s="9"/>
      <c r="J1678" s="24"/>
      <c r="K1678" s="24"/>
      <c r="Q1678">
        <f>ROUND((Source!BZ672/100)*ROUND((Source!AF672*Source!AV672)*Source!I672, 2), 2)</f>
        <v>104310.91</v>
      </c>
      <c r="R1678">
        <f>Source!X672</f>
        <v>104310.91</v>
      </c>
      <c r="S1678">
        <f>ROUND((Source!CA672/100)*ROUND((Source!AF672*Source!AV672)*Source!I672, 2), 2)</f>
        <v>14901.56</v>
      </c>
      <c r="T1678">
        <f>Source!Y672</f>
        <v>14901.56</v>
      </c>
      <c r="U1678">
        <f>ROUND((175/100)*ROUND((Source!AE672*Source!AV672)*Source!I672, 2), 2)</f>
        <v>0</v>
      </c>
      <c r="V1678">
        <f>ROUND((108/100)*ROUND(Source!CS672*Source!I672, 2), 2)</f>
        <v>0</v>
      </c>
    </row>
    <row r="1679" spans="1:22" ht="14.25" x14ac:dyDescent="0.2">
      <c r="A1679" s="21"/>
      <c r="B1679" s="21"/>
      <c r="C1679" s="21" t="s">
        <v>1437</v>
      </c>
      <c r="D1679" s="22"/>
      <c r="E1679" s="9"/>
      <c r="F1679" s="24">
        <f>Source!AO672</f>
        <v>3547.99</v>
      </c>
      <c r="G1679" s="23" t="str">
        <f>Source!DG672</f>
        <v>*2</v>
      </c>
      <c r="H1679" s="9">
        <f>Source!AV672</f>
        <v>1</v>
      </c>
      <c r="I1679" s="9">
        <f>IF(Source!BA672&lt;&gt; 0, Source!BA672, 1)</f>
        <v>1</v>
      </c>
      <c r="J1679" s="24">
        <f>Source!S672</f>
        <v>149015.57999999999</v>
      </c>
      <c r="K1679" s="24"/>
    </row>
    <row r="1680" spans="1:22" ht="14.25" x14ac:dyDescent="0.2">
      <c r="A1680" s="21"/>
      <c r="B1680" s="21"/>
      <c r="C1680" s="21" t="s">
        <v>1445</v>
      </c>
      <c r="D1680" s="22"/>
      <c r="E1680" s="9"/>
      <c r="F1680" s="24">
        <f>Source!AL672</f>
        <v>10.55</v>
      </c>
      <c r="G1680" s="23" t="str">
        <f>Source!DD672</f>
        <v>*2</v>
      </c>
      <c r="H1680" s="9">
        <f>Source!AW672</f>
        <v>1</v>
      </c>
      <c r="I1680" s="9">
        <f>IF(Source!BC672&lt;&gt; 0, Source!BC672, 1)</f>
        <v>1</v>
      </c>
      <c r="J1680" s="24">
        <f>Source!P672</f>
        <v>443.1</v>
      </c>
      <c r="K1680" s="24"/>
    </row>
    <row r="1681" spans="1:22" ht="14.25" x14ac:dyDescent="0.2">
      <c r="A1681" s="21"/>
      <c r="B1681" s="21"/>
      <c r="C1681" s="21" t="s">
        <v>1438</v>
      </c>
      <c r="D1681" s="22" t="s">
        <v>1439</v>
      </c>
      <c r="E1681" s="9">
        <f>Source!AT672</f>
        <v>70</v>
      </c>
      <c r="F1681" s="24"/>
      <c r="G1681" s="23"/>
      <c r="H1681" s="9"/>
      <c r="I1681" s="9"/>
      <c r="J1681" s="24">
        <f>SUM(R1678:R1680)</f>
        <v>104310.91</v>
      </c>
      <c r="K1681" s="24"/>
    </row>
    <row r="1682" spans="1:22" ht="14.25" x14ac:dyDescent="0.2">
      <c r="A1682" s="21"/>
      <c r="B1682" s="21"/>
      <c r="C1682" s="21" t="s">
        <v>1440</v>
      </c>
      <c r="D1682" s="22" t="s">
        <v>1439</v>
      </c>
      <c r="E1682" s="9">
        <f>Source!AU672</f>
        <v>10</v>
      </c>
      <c r="F1682" s="24"/>
      <c r="G1682" s="23"/>
      <c r="H1682" s="9"/>
      <c r="I1682" s="9"/>
      <c r="J1682" s="24">
        <f>SUM(T1678:T1681)</f>
        <v>14901.56</v>
      </c>
      <c r="K1682" s="24"/>
    </row>
    <row r="1683" spans="1:22" ht="14.25" x14ac:dyDescent="0.2">
      <c r="A1683" s="21"/>
      <c r="B1683" s="21"/>
      <c r="C1683" s="21" t="s">
        <v>1441</v>
      </c>
      <c r="D1683" s="22" t="s">
        <v>1442</v>
      </c>
      <c r="E1683" s="9">
        <f>Source!AQ672</f>
        <v>5.82</v>
      </c>
      <c r="F1683" s="24"/>
      <c r="G1683" s="23" t="str">
        <f>Source!DI672</f>
        <v>*2</v>
      </c>
      <c r="H1683" s="9">
        <f>Source!AV672</f>
        <v>1</v>
      </c>
      <c r="I1683" s="9"/>
      <c r="J1683" s="24"/>
      <c r="K1683" s="24">
        <f>Source!U672</f>
        <v>244.44</v>
      </c>
    </row>
    <row r="1684" spans="1:22" ht="15" x14ac:dyDescent="0.25">
      <c r="A1684" s="27"/>
      <c r="B1684" s="27"/>
      <c r="C1684" s="27"/>
      <c r="D1684" s="27"/>
      <c r="E1684" s="27"/>
      <c r="F1684" s="27"/>
      <c r="G1684" s="27"/>
      <c r="H1684" s="27"/>
      <c r="I1684" s="40">
        <f>J1679+J1680+J1681+J1682</f>
        <v>268671.15000000002</v>
      </c>
      <c r="J1684" s="40"/>
      <c r="K1684" s="28">
        <f>IF(Source!I672&lt;&gt;0, ROUND(I1684/Source!I672, 2), 0)</f>
        <v>12793.86</v>
      </c>
      <c r="P1684" s="26">
        <f>I1684</f>
        <v>268671.15000000002</v>
      </c>
    </row>
    <row r="1686" spans="1:22" ht="15" x14ac:dyDescent="0.25">
      <c r="A1686" s="39" t="str">
        <f>CONCATENATE("Итого по подразделу: ",IF(Source!G683&lt;&gt;"Новый подраздел", Source!G683, ""))</f>
        <v>Итого по подразделу: Подраздел: Общеобменная вентиляция</v>
      </c>
      <c r="B1686" s="39"/>
      <c r="C1686" s="39"/>
      <c r="D1686" s="39"/>
      <c r="E1686" s="39"/>
      <c r="F1686" s="39"/>
      <c r="G1686" s="39"/>
      <c r="H1686" s="39"/>
      <c r="I1686" s="37">
        <f>SUM(P1410:P1685)</f>
        <v>1282239.75</v>
      </c>
      <c r="J1686" s="38"/>
      <c r="K1686" s="19"/>
    </row>
    <row r="1689" spans="1:22" ht="16.5" x14ac:dyDescent="0.25">
      <c r="A1689" s="41" t="str">
        <f>CONCATENATE("Подраздел: ",IF(Source!G713&lt;&gt;"Новый подраздел", Source!G713, ""))</f>
        <v>Подраздел: Подраздел: Система кондиционирования</v>
      </c>
      <c r="B1689" s="41"/>
      <c r="C1689" s="41"/>
      <c r="D1689" s="41"/>
      <c r="E1689" s="41"/>
      <c r="F1689" s="41"/>
      <c r="G1689" s="41"/>
      <c r="H1689" s="41"/>
      <c r="I1689" s="41"/>
      <c r="J1689" s="41"/>
      <c r="K1689" s="41"/>
    </row>
    <row r="1690" spans="1:22" ht="57" x14ac:dyDescent="0.2">
      <c r="A1690" s="21">
        <v>206</v>
      </c>
      <c r="B1690" s="21" t="str">
        <f>Source!F719</f>
        <v>1.24-2103-45-1/1</v>
      </c>
      <c r="C1690" s="21" t="str">
        <f>Source!G719</f>
        <v>Техническое обслуживание ежемесячное холодильных установок мощностью 420 кВт (прим. до 50 кВт) (К1, К2, К3, К4, К4.1, К7, К8, К9, К11)</v>
      </c>
      <c r="D1690" s="22" t="str">
        <f>Source!H719</f>
        <v>установка</v>
      </c>
      <c r="E1690" s="9">
        <f>Source!I719</f>
        <v>4</v>
      </c>
      <c r="F1690" s="24"/>
      <c r="G1690" s="23"/>
      <c r="H1690" s="9"/>
      <c r="I1690" s="9"/>
      <c r="J1690" s="24"/>
      <c r="K1690" s="24"/>
      <c r="Q1690">
        <f>ROUND((Source!BZ719/100)*ROUND((Source!AF719*Source!AV719)*Source!I719, 2), 2)</f>
        <v>19690.55</v>
      </c>
      <c r="R1690">
        <f>Source!X719</f>
        <v>19690.55</v>
      </c>
      <c r="S1690">
        <f>ROUND((Source!CA719/100)*ROUND((Source!AF719*Source!AV719)*Source!I719, 2), 2)</f>
        <v>2812.94</v>
      </c>
      <c r="T1690">
        <f>Source!Y719</f>
        <v>2812.94</v>
      </c>
      <c r="U1690">
        <f>ROUND((175/100)*ROUND((Source!AE719*Source!AV719)*Source!I719, 2), 2)</f>
        <v>4753.5600000000004</v>
      </c>
      <c r="V1690">
        <f>ROUND((108/100)*ROUND(Source!CS719*Source!I719, 2), 2)</f>
        <v>2933.63</v>
      </c>
    </row>
    <row r="1691" spans="1:22" ht="14.25" x14ac:dyDescent="0.2">
      <c r="A1691" s="21"/>
      <c r="B1691" s="21"/>
      <c r="C1691" s="21" t="s">
        <v>1437</v>
      </c>
      <c r="D1691" s="22"/>
      <c r="E1691" s="9"/>
      <c r="F1691" s="24">
        <f>Source!AO719</f>
        <v>3516.17</v>
      </c>
      <c r="G1691" s="23" t="str">
        <f>Source!DG719</f>
        <v>*2</v>
      </c>
      <c r="H1691" s="9">
        <f>Source!AV719</f>
        <v>1</v>
      </c>
      <c r="I1691" s="9">
        <f>IF(Source!BA719&lt;&gt; 0, Source!BA719, 1)</f>
        <v>1</v>
      </c>
      <c r="J1691" s="24">
        <f>Source!S719</f>
        <v>28129.360000000001</v>
      </c>
      <c r="K1691" s="24"/>
    </row>
    <row r="1692" spans="1:22" ht="14.25" x14ac:dyDescent="0.2">
      <c r="A1692" s="21"/>
      <c r="B1692" s="21"/>
      <c r="C1692" s="21" t="s">
        <v>1446</v>
      </c>
      <c r="D1692" s="22"/>
      <c r="E1692" s="9"/>
      <c r="F1692" s="24">
        <f>Source!AM719</f>
        <v>625.99</v>
      </c>
      <c r="G1692" s="23" t="str">
        <f>Source!DE719</f>
        <v>*2</v>
      </c>
      <c r="H1692" s="9">
        <f>Source!AV719</f>
        <v>1</v>
      </c>
      <c r="I1692" s="9">
        <f>IF(Source!BB719&lt;&gt; 0, Source!BB719, 1)</f>
        <v>1</v>
      </c>
      <c r="J1692" s="24">
        <f>Source!Q719</f>
        <v>5007.92</v>
      </c>
      <c r="K1692" s="24"/>
    </row>
    <row r="1693" spans="1:22" ht="14.25" x14ac:dyDescent="0.2">
      <c r="A1693" s="21"/>
      <c r="B1693" s="21"/>
      <c r="C1693" s="21" t="s">
        <v>1447</v>
      </c>
      <c r="D1693" s="22"/>
      <c r="E1693" s="9"/>
      <c r="F1693" s="24">
        <f>Source!AN719</f>
        <v>339.54</v>
      </c>
      <c r="G1693" s="23" t="str">
        <f>Source!DF719</f>
        <v>*2</v>
      </c>
      <c r="H1693" s="9">
        <f>Source!AV719</f>
        <v>1</v>
      </c>
      <c r="I1693" s="9">
        <f>IF(Source!BS719&lt;&gt; 0, Source!BS719, 1)</f>
        <v>1</v>
      </c>
      <c r="J1693" s="29">
        <f>Source!R719</f>
        <v>2716.32</v>
      </c>
      <c r="K1693" s="24"/>
    </row>
    <row r="1694" spans="1:22" ht="14.25" x14ac:dyDescent="0.2">
      <c r="A1694" s="21"/>
      <c r="B1694" s="21"/>
      <c r="C1694" s="21" t="s">
        <v>1445</v>
      </c>
      <c r="D1694" s="22"/>
      <c r="E1694" s="9"/>
      <c r="F1694" s="24">
        <f>Source!AL719</f>
        <v>26.09</v>
      </c>
      <c r="G1694" s="23" t="str">
        <f>Source!DD719</f>
        <v>*2</v>
      </c>
      <c r="H1694" s="9">
        <f>Source!AW719</f>
        <v>1</v>
      </c>
      <c r="I1694" s="9">
        <f>IF(Source!BC719&lt;&gt; 0, Source!BC719, 1)</f>
        <v>1</v>
      </c>
      <c r="J1694" s="24">
        <f>Source!P719</f>
        <v>208.72</v>
      </c>
      <c r="K1694" s="24"/>
    </row>
    <row r="1695" spans="1:22" ht="14.25" x14ac:dyDescent="0.2">
      <c r="A1695" s="21"/>
      <c r="B1695" s="21"/>
      <c r="C1695" s="21" t="s">
        <v>1438</v>
      </c>
      <c r="D1695" s="22" t="s">
        <v>1439</v>
      </c>
      <c r="E1695" s="9">
        <f>Source!AT719</f>
        <v>70</v>
      </c>
      <c r="F1695" s="24"/>
      <c r="G1695" s="23"/>
      <c r="H1695" s="9"/>
      <c r="I1695" s="9"/>
      <c r="J1695" s="24">
        <f>SUM(R1690:R1694)</f>
        <v>19690.55</v>
      </c>
      <c r="K1695" s="24"/>
    </row>
    <row r="1696" spans="1:22" ht="14.25" x14ac:dyDescent="0.2">
      <c r="A1696" s="21"/>
      <c r="B1696" s="21"/>
      <c r="C1696" s="21" t="s">
        <v>1440</v>
      </c>
      <c r="D1696" s="22" t="s">
        <v>1439</v>
      </c>
      <c r="E1696" s="9">
        <f>Source!AU719</f>
        <v>10</v>
      </c>
      <c r="F1696" s="24"/>
      <c r="G1696" s="23"/>
      <c r="H1696" s="9"/>
      <c r="I1696" s="9"/>
      <c r="J1696" s="24">
        <f>SUM(T1690:T1695)</f>
        <v>2812.94</v>
      </c>
      <c r="K1696" s="24"/>
    </row>
    <row r="1697" spans="1:22" ht="14.25" x14ac:dyDescent="0.2">
      <c r="A1697" s="21"/>
      <c r="B1697" s="21"/>
      <c r="C1697" s="21" t="s">
        <v>1448</v>
      </c>
      <c r="D1697" s="22" t="s">
        <v>1439</v>
      </c>
      <c r="E1697" s="9">
        <f>108</f>
        <v>108</v>
      </c>
      <c r="F1697" s="24"/>
      <c r="G1697" s="23"/>
      <c r="H1697" s="9"/>
      <c r="I1697" s="9"/>
      <c r="J1697" s="24">
        <f>SUM(V1690:V1696)</f>
        <v>2933.63</v>
      </c>
      <c r="K1697" s="24"/>
    </row>
    <row r="1698" spans="1:22" ht="14.25" x14ac:dyDescent="0.2">
      <c r="A1698" s="21"/>
      <c r="B1698" s="21"/>
      <c r="C1698" s="21" t="s">
        <v>1441</v>
      </c>
      <c r="D1698" s="22" t="s">
        <v>1442</v>
      </c>
      <c r="E1698" s="9">
        <f>Source!AQ719</f>
        <v>6.16</v>
      </c>
      <c r="F1698" s="24"/>
      <c r="G1698" s="23" t="str">
        <f>Source!DI719</f>
        <v>*2</v>
      </c>
      <c r="H1698" s="9">
        <f>Source!AV719</f>
        <v>1</v>
      </c>
      <c r="I1698" s="9"/>
      <c r="J1698" s="24"/>
      <c r="K1698" s="24">
        <f>Source!U719</f>
        <v>49.28</v>
      </c>
    </row>
    <row r="1699" spans="1:22" ht="15" x14ac:dyDescent="0.25">
      <c r="A1699" s="27"/>
      <c r="B1699" s="27"/>
      <c r="C1699" s="27"/>
      <c r="D1699" s="27"/>
      <c r="E1699" s="27"/>
      <c r="F1699" s="27"/>
      <c r="G1699" s="27"/>
      <c r="H1699" s="27"/>
      <c r="I1699" s="40">
        <f>J1691+J1692+J1694+J1695+J1696+J1697</f>
        <v>58783.12</v>
      </c>
      <c r="J1699" s="40"/>
      <c r="K1699" s="28">
        <f>IF(Source!I719&lt;&gt;0, ROUND(I1699/Source!I719, 2), 0)</f>
        <v>14695.78</v>
      </c>
      <c r="P1699" s="26">
        <f>I1699</f>
        <v>58783.12</v>
      </c>
    </row>
    <row r="1700" spans="1:22" ht="71.25" x14ac:dyDescent="0.2">
      <c r="A1700" s="21">
        <v>207</v>
      </c>
      <c r="B1700" s="21" t="str">
        <f>Source!F720</f>
        <v>1.24-2103-45-4/1</v>
      </c>
      <c r="C1700" s="21" t="str">
        <f>Source!G720</f>
        <v>Техническое обслуживание ежеквартальное холодильных установок мощностью 420 кВт  (прим. до 50 кВт) (К1, К2, К3, К4, К4.1, К7, К8, К9, К11)</v>
      </c>
      <c r="D1700" s="22" t="str">
        <f>Source!H720</f>
        <v>установка</v>
      </c>
      <c r="E1700" s="9">
        <f>Source!I720</f>
        <v>4</v>
      </c>
      <c r="F1700" s="24"/>
      <c r="G1700" s="23"/>
      <c r="H1700" s="9"/>
      <c r="I1700" s="9"/>
      <c r="J1700" s="24"/>
      <c r="K1700" s="24"/>
      <c r="Q1700">
        <f>ROUND((Source!BZ720/100)*ROUND((Source!AF720*Source!AV720)*Source!I720, 2), 2)</f>
        <v>21733.54</v>
      </c>
      <c r="R1700">
        <f>Source!X720</f>
        <v>21733.54</v>
      </c>
      <c r="S1700">
        <f>ROUND((Source!CA720/100)*ROUND((Source!AF720*Source!AV720)*Source!I720, 2), 2)</f>
        <v>3104.79</v>
      </c>
      <c r="T1700">
        <f>Source!Y720</f>
        <v>3104.79</v>
      </c>
      <c r="U1700">
        <f>ROUND((175/100)*ROUND((Source!AE720*Source!AV720)*Source!I720, 2), 2)</f>
        <v>4753.5600000000004</v>
      </c>
      <c r="V1700">
        <f>ROUND((108/100)*ROUND(Source!CS720*Source!I720, 2), 2)</f>
        <v>2933.63</v>
      </c>
    </row>
    <row r="1701" spans="1:22" ht="14.25" x14ac:dyDescent="0.2">
      <c r="A1701" s="21"/>
      <c r="B1701" s="21"/>
      <c r="C1701" s="21" t="s">
        <v>1437</v>
      </c>
      <c r="D1701" s="22"/>
      <c r="E1701" s="9"/>
      <c r="F1701" s="24">
        <f>Source!AO720</f>
        <v>3880.99</v>
      </c>
      <c r="G1701" s="23" t="str">
        <f>Source!DG720</f>
        <v>*2</v>
      </c>
      <c r="H1701" s="9">
        <f>Source!AV720</f>
        <v>1</v>
      </c>
      <c r="I1701" s="9">
        <f>IF(Source!BA720&lt;&gt; 0, Source!BA720, 1)</f>
        <v>1</v>
      </c>
      <c r="J1701" s="24">
        <f>Source!S720</f>
        <v>31047.919999999998</v>
      </c>
      <c r="K1701" s="24"/>
    </row>
    <row r="1702" spans="1:22" ht="14.25" x14ac:dyDescent="0.2">
      <c r="A1702" s="21"/>
      <c r="B1702" s="21"/>
      <c r="C1702" s="21" t="s">
        <v>1446</v>
      </c>
      <c r="D1702" s="22"/>
      <c r="E1702" s="9"/>
      <c r="F1702" s="24">
        <f>Source!AM720</f>
        <v>625.99</v>
      </c>
      <c r="G1702" s="23" t="str">
        <f>Source!DE720</f>
        <v>*2</v>
      </c>
      <c r="H1702" s="9">
        <f>Source!AV720</f>
        <v>1</v>
      </c>
      <c r="I1702" s="9">
        <f>IF(Source!BB720&lt;&gt; 0, Source!BB720, 1)</f>
        <v>1</v>
      </c>
      <c r="J1702" s="24">
        <f>Source!Q720</f>
        <v>5007.92</v>
      </c>
      <c r="K1702" s="24"/>
    </row>
    <row r="1703" spans="1:22" ht="14.25" x14ac:dyDescent="0.2">
      <c r="A1703" s="21"/>
      <c r="B1703" s="21"/>
      <c r="C1703" s="21" t="s">
        <v>1447</v>
      </c>
      <c r="D1703" s="22"/>
      <c r="E1703" s="9"/>
      <c r="F1703" s="24">
        <f>Source!AN720</f>
        <v>339.54</v>
      </c>
      <c r="G1703" s="23" t="str">
        <f>Source!DF720</f>
        <v>*2</v>
      </c>
      <c r="H1703" s="9">
        <f>Source!AV720</f>
        <v>1</v>
      </c>
      <c r="I1703" s="9">
        <f>IF(Source!BS720&lt;&gt; 0, Source!BS720, 1)</f>
        <v>1</v>
      </c>
      <c r="J1703" s="29">
        <f>Source!R720</f>
        <v>2716.32</v>
      </c>
      <c r="K1703" s="24"/>
    </row>
    <row r="1704" spans="1:22" ht="14.25" x14ac:dyDescent="0.2">
      <c r="A1704" s="21"/>
      <c r="B1704" s="21"/>
      <c r="C1704" s="21" t="s">
        <v>1445</v>
      </c>
      <c r="D1704" s="22"/>
      <c r="E1704" s="9"/>
      <c r="F1704" s="24">
        <f>Source!AL720</f>
        <v>307.10000000000002</v>
      </c>
      <c r="G1704" s="23" t="str">
        <f>Source!DD720</f>
        <v>*2</v>
      </c>
      <c r="H1704" s="9">
        <f>Source!AW720</f>
        <v>1</v>
      </c>
      <c r="I1704" s="9">
        <f>IF(Source!BC720&lt;&gt; 0, Source!BC720, 1)</f>
        <v>1</v>
      </c>
      <c r="J1704" s="24">
        <f>Source!P720</f>
        <v>2456.8000000000002</v>
      </c>
      <c r="K1704" s="24"/>
    </row>
    <row r="1705" spans="1:22" ht="14.25" x14ac:dyDescent="0.2">
      <c r="A1705" s="21"/>
      <c r="B1705" s="21"/>
      <c r="C1705" s="21" t="s">
        <v>1438</v>
      </c>
      <c r="D1705" s="22" t="s">
        <v>1439</v>
      </c>
      <c r="E1705" s="9">
        <f>Source!AT720</f>
        <v>70</v>
      </c>
      <c r="F1705" s="24"/>
      <c r="G1705" s="23"/>
      <c r="H1705" s="9"/>
      <c r="I1705" s="9"/>
      <c r="J1705" s="24">
        <f>SUM(R1700:R1704)</f>
        <v>21733.54</v>
      </c>
      <c r="K1705" s="24"/>
    </row>
    <row r="1706" spans="1:22" ht="14.25" x14ac:dyDescent="0.2">
      <c r="A1706" s="21"/>
      <c r="B1706" s="21"/>
      <c r="C1706" s="21" t="s">
        <v>1440</v>
      </c>
      <c r="D1706" s="22" t="s">
        <v>1439</v>
      </c>
      <c r="E1706" s="9">
        <f>Source!AU720</f>
        <v>10</v>
      </c>
      <c r="F1706" s="24"/>
      <c r="G1706" s="23"/>
      <c r="H1706" s="9"/>
      <c r="I1706" s="9"/>
      <c r="J1706" s="24">
        <f>SUM(T1700:T1705)</f>
        <v>3104.79</v>
      </c>
      <c r="K1706" s="24"/>
    </row>
    <row r="1707" spans="1:22" ht="14.25" x14ac:dyDescent="0.2">
      <c r="A1707" s="21"/>
      <c r="B1707" s="21"/>
      <c r="C1707" s="21" t="s">
        <v>1448</v>
      </c>
      <c r="D1707" s="22" t="s">
        <v>1439</v>
      </c>
      <c r="E1707" s="9">
        <f>108</f>
        <v>108</v>
      </c>
      <c r="F1707" s="24"/>
      <c r="G1707" s="23"/>
      <c r="H1707" s="9"/>
      <c r="I1707" s="9"/>
      <c r="J1707" s="24">
        <f>SUM(V1700:V1706)</f>
        <v>2933.63</v>
      </c>
      <c r="K1707" s="24"/>
    </row>
    <row r="1708" spans="1:22" ht="14.25" x14ac:dyDescent="0.2">
      <c r="A1708" s="21"/>
      <c r="B1708" s="21"/>
      <c r="C1708" s="21" t="s">
        <v>1441</v>
      </c>
      <c r="D1708" s="22" t="s">
        <v>1442</v>
      </c>
      <c r="E1708" s="9">
        <f>Source!AQ720</f>
        <v>6.8</v>
      </c>
      <c r="F1708" s="24"/>
      <c r="G1708" s="23" t="str">
        <f>Source!DI720</f>
        <v>*2</v>
      </c>
      <c r="H1708" s="9">
        <f>Source!AV720</f>
        <v>1</v>
      </c>
      <c r="I1708" s="9"/>
      <c r="J1708" s="24"/>
      <c r="K1708" s="24">
        <f>Source!U720</f>
        <v>54.4</v>
      </c>
    </row>
    <row r="1709" spans="1:22" ht="15" x14ac:dyDescent="0.25">
      <c r="A1709" s="27"/>
      <c r="B1709" s="27"/>
      <c r="C1709" s="27"/>
      <c r="D1709" s="27"/>
      <c r="E1709" s="27"/>
      <c r="F1709" s="27"/>
      <c r="G1709" s="27"/>
      <c r="H1709" s="27"/>
      <c r="I1709" s="40">
        <f>J1701+J1702+J1704+J1705+J1706+J1707</f>
        <v>66284.600000000006</v>
      </c>
      <c r="J1709" s="40"/>
      <c r="K1709" s="28">
        <f>IF(Source!I720&lt;&gt;0, ROUND(I1709/Source!I720, 2), 0)</f>
        <v>16571.150000000001</v>
      </c>
      <c r="P1709" s="26">
        <f>I1709</f>
        <v>66284.600000000006</v>
      </c>
    </row>
    <row r="1710" spans="1:22" ht="57" x14ac:dyDescent="0.2">
      <c r="A1710" s="21">
        <v>208</v>
      </c>
      <c r="B1710" s="21" t="str">
        <f>Source!F721</f>
        <v>1.24-2103-45-1/1</v>
      </c>
      <c r="C1710" s="21" t="str">
        <f>Source!G721</f>
        <v>Техническое обслуживание ежемесячное холодильных установок мощностью 420 кВт (прим. до 175 кВт) (К5, К6, К10, К12, К13)</v>
      </c>
      <c r="D1710" s="22" t="str">
        <f>Source!H721</f>
        <v>установка</v>
      </c>
      <c r="E1710" s="9">
        <f>Source!I721</f>
        <v>2</v>
      </c>
      <c r="F1710" s="24"/>
      <c r="G1710" s="23"/>
      <c r="H1710" s="9"/>
      <c r="I1710" s="9"/>
      <c r="J1710" s="24"/>
      <c r="K1710" s="24"/>
      <c r="Q1710">
        <f>ROUND((Source!BZ721/100)*ROUND((Source!AF721*Source!AV721)*Source!I721, 2), 2)</f>
        <v>9845.2800000000007</v>
      </c>
      <c r="R1710">
        <f>Source!X721</f>
        <v>9845.2800000000007</v>
      </c>
      <c r="S1710">
        <f>ROUND((Source!CA721/100)*ROUND((Source!AF721*Source!AV721)*Source!I721, 2), 2)</f>
        <v>1406.47</v>
      </c>
      <c r="T1710">
        <f>Source!Y721</f>
        <v>1406.47</v>
      </c>
      <c r="U1710">
        <f>ROUND((175/100)*ROUND((Source!AE721*Source!AV721)*Source!I721, 2), 2)</f>
        <v>2376.7800000000002</v>
      </c>
      <c r="V1710">
        <f>ROUND((108/100)*ROUND(Source!CS721*Source!I721, 2), 2)</f>
        <v>1466.81</v>
      </c>
    </row>
    <row r="1711" spans="1:22" ht="14.25" x14ac:dyDescent="0.2">
      <c r="A1711" s="21"/>
      <c r="B1711" s="21"/>
      <c r="C1711" s="21" t="s">
        <v>1437</v>
      </c>
      <c r="D1711" s="22"/>
      <c r="E1711" s="9"/>
      <c r="F1711" s="24">
        <f>Source!AO721</f>
        <v>3516.17</v>
      </c>
      <c r="G1711" s="23" t="str">
        <f>Source!DG721</f>
        <v>*2</v>
      </c>
      <c r="H1711" s="9">
        <f>Source!AV721</f>
        <v>1</v>
      </c>
      <c r="I1711" s="9">
        <f>IF(Source!BA721&lt;&gt; 0, Source!BA721, 1)</f>
        <v>1</v>
      </c>
      <c r="J1711" s="24">
        <f>Source!S721</f>
        <v>14064.68</v>
      </c>
      <c r="K1711" s="24"/>
    </row>
    <row r="1712" spans="1:22" ht="14.25" x14ac:dyDescent="0.2">
      <c r="A1712" s="21"/>
      <c r="B1712" s="21"/>
      <c r="C1712" s="21" t="s">
        <v>1446</v>
      </c>
      <c r="D1712" s="22"/>
      <c r="E1712" s="9"/>
      <c r="F1712" s="24">
        <f>Source!AM721</f>
        <v>625.99</v>
      </c>
      <c r="G1712" s="23" t="str">
        <f>Source!DE721</f>
        <v>*2</v>
      </c>
      <c r="H1712" s="9">
        <f>Source!AV721</f>
        <v>1</v>
      </c>
      <c r="I1712" s="9">
        <f>IF(Source!BB721&lt;&gt; 0, Source!BB721, 1)</f>
        <v>1</v>
      </c>
      <c r="J1712" s="24">
        <f>Source!Q721</f>
        <v>2503.96</v>
      </c>
      <c r="K1712" s="24"/>
    </row>
    <row r="1713" spans="1:22" ht="14.25" x14ac:dyDescent="0.2">
      <c r="A1713" s="21"/>
      <c r="B1713" s="21"/>
      <c r="C1713" s="21" t="s">
        <v>1447</v>
      </c>
      <c r="D1713" s="22"/>
      <c r="E1713" s="9"/>
      <c r="F1713" s="24">
        <f>Source!AN721</f>
        <v>339.54</v>
      </c>
      <c r="G1713" s="23" t="str">
        <f>Source!DF721</f>
        <v>*2</v>
      </c>
      <c r="H1713" s="9">
        <f>Source!AV721</f>
        <v>1</v>
      </c>
      <c r="I1713" s="9">
        <f>IF(Source!BS721&lt;&gt; 0, Source!BS721, 1)</f>
        <v>1</v>
      </c>
      <c r="J1713" s="29">
        <f>Source!R721</f>
        <v>1358.16</v>
      </c>
      <c r="K1713" s="24"/>
    </row>
    <row r="1714" spans="1:22" ht="14.25" x14ac:dyDescent="0.2">
      <c r="A1714" s="21"/>
      <c r="B1714" s="21"/>
      <c r="C1714" s="21" t="s">
        <v>1445</v>
      </c>
      <c r="D1714" s="22"/>
      <c r="E1714" s="9"/>
      <c r="F1714" s="24">
        <f>Source!AL721</f>
        <v>26.09</v>
      </c>
      <c r="G1714" s="23" t="str">
        <f>Source!DD721</f>
        <v>*2</v>
      </c>
      <c r="H1714" s="9">
        <f>Source!AW721</f>
        <v>1</v>
      </c>
      <c r="I1714" s="9">
        <f>IF(Source!BC721&lt;&gt; 0, Source!BC721, 1)</f>
        <v>1</v>
      </c>
      <c r="J1714" s="24">
        <f>Source!P721</f>
        <v>104.36</v>
      </c>
      <c r="K1714" s="24"/>
    </row>
    <row r="1715" spans="1:22" ht="14.25" x14ac:dyDescent="0.2">
      <c r="A1715" s="21"/>
      <c r="B1715" s="21"/>
      <c r="C1715" s="21" t="s">
        <v>1438</v>
      </c>
      <c r="D1715" s="22" t="s">
        <v>1439</v>
      </c>
      <c r="E1715" s="9">
        <f>Source!AT721</f>
        <v>70</v>
      </c>
      <c r="F1715" s="24"/>
      <c r="G1715" s="23"/>
      <c r="H1715" s="9"/>
      <c r="I1715" s="9"/>
      <c r="J1715" s="24">
        <f>SUM(R1710:R1714)</f>
        <v>9845.2800000000007</v>
      </c>
      <c r="K1715" s="24"/>
    </row>
    <row r="1716" spans="1:22" ht="14.25" x14ac:dyDescent="0.2">
      <c r="A1716" s="21"/>
      <c r="B1716" s="21"/>
      <c r="C1716" s="21" t="s">
        <v>1440</v>
      </c>
      <c r="D1716" s="22" t="s">
        <v>1439</v>
      </c>
      <c r="E1716" s="9">
        <f>Source!AU721</f>
        <v>10</v>
      </c>
      <c r="F1716" s="24"/>
      <c r="G1716" s="23"/>
      <c r="H1716" s="9"/>
      <c r="I1716" s="9"/>
      <c r="J1716" s="24">
        <f>SUM(T1710:T1715)</f>
        <v>1406.47</v>
      </c>
      <c r="K1716" s="24"/>
    </row>
    <row r="1717" spans="1:22" ht="14.25" x14ac:dyDescent="0.2">
      <c r="A1717" s="21"/>
      <c r="B1717" s="21"/>
      <c r="C1717" s="21" t="s">
        <v>1448</v>
      </c>
      <c r="D1717" s="22" t="s">
        <v>1439</v>
      </c>
      <c r="E1717" s="9">
        <f>108</f>
        <v>108</v>
      </c>
      <c r="F1717" s="24"/>
      <c r="G1717" s="23"/>
      <c r="H1717" s="9"/>
      <c r="I1717" s="9"/>
      <c r="J1717" s="24">
        <f>SUM(V1710:V1716)</f>
        <v>1466.81</v>
      </c>
      <c r="K1717" s="24"/>
    </row>
    <row r="1718" spans="1:22" ht="14.25" x14ac:dyDescent="0.2">
      <c r="A1718" s="21"/>
      <c r="B1718" s="21"/>
      <c r="C1718" s="21" t="s">
        <v>1441</v>
      </c>
      <c r="D1718" s="22" t="s">
        <v>1442</v>
      </c>
      <c r="E1718" s="9">
        <f>Source!AQ721</f>
        <v>6.16</v>
      </c>
      <c r="F1718" s="24"/>
      <c r="G1718" s="23" t="str">
        <f>Source!DI721</f>
        <v>*2</v>
      </c>
      <c r="H1718" s="9">
        <f>Source!AV721</f>
        <v>1</v>
      </c>
      <c r="I1718" s="9"/>
      <c r="J1718" s="24"/>
      <c r="K1718" s="24">
        <f>Source!U721</f>
        <v>24.64</v>
      </c>
    </row>
    <row r="1719" spans="1:22" ht="15" x14ac:dyDescent="0.25">
      <c r="A1719" s="27"/>
      <c r="B1719" s="27"/>
      <c r="C1719" s="27"/>
      <c r="D1719" s="27"/>
      <c r="E1719" s="27"/>
      <c r="F1719" s="27"/>
      <c r="G1719" s="27"/>
      <c r="H1719" s="27"/>
      <c r="I1719" s="40">
        <f>J1711+J1712+J1714+J1715+J1716+J1717</f>
        <v>29391.56</v>
      </c>
      <c r="J1719" s="40"/>
      <c r="K1719" s="28">
        <f>IF(Source!I721&lt;&gt;0, ROUND(I1719/Source!I721, 2), 0)</f>
        <v>14695.78</v>
      </c>
      <c r="P1719" s="26">
        <f>I1719</f>
        <v>29391.56</v>
      </c>
    </row>
    <row r="1720" spans="1:22" ht="57" x14ac:dyDescent="0.2">
      <c r="A1720" s="21">
        <v>209</v>
      </c>
      <c r="B1720" s="21" t="str">
        <f>Source!F722</f>
        <v>1.24-2103-45-4/1</v>
      </c>
      <c r="C1720" s="21" t="str">
        <f>Source!G722</f>
        <v>Техническое обслуживание ежеквартальное холодильных установок мощностью 420 кВт  (прим. до 175 кВт) (К5, К6, К10, К12, К13)</v>
      </c>
      <c r="D1720" s="22" t="str">
        <f>Source!H722</f>
        <v>установка</v>
      </c>
      <c r="E1720" s="9">
        <f>Source!I722</f>
        <v>2</v>
      </c>
      <c r="F1720" s="24"/>
      <c r="G1720" s="23"/>
      <c r="H1720" s="9"/>
      <c r="I1720" s="9"/>
      <c r="J1720" s="24"/>
      <c r="K1720" s="24"/>
      <c r="Q1720">
        <f>ROUND((Source!BZ722/100)*ROUND((Source!AF722*Source!AV722)*Source!I722, 2), 2)</f>
        <v>10866.77</v>
      </c>
      <c r="R1720">
        <f>Source!X722</f>
        <v>10866.77</v>
      </c>
      <c r="S1720">
        <f>ROUND((Source!CA722/100)*ROUND((Source!AF722*Source!AV722)*Source!I722, 2), 2)</f>
        <v>1552.4</v>
      </c>
      <c r="T1720">
        <f>Source!Y722</f>
        <v>1552.4</v>
      </c>
      <c r="U1720">
        <f>ROUND((175/100)*ROUND((Source!AE722*Source!AV722)*Source!I722, 2), 2)</f>
        <v>2376.7800000000002</v>
      </c>
      <c r="V1720">
        <f>ROUND((108/100)*ROUND(Source!CS722*Source!I722, 2), 2)</f>
        <v>1466.81</v>
      </c>
    </row>
    <row r="1721" spans="1:22" ht="14.25" x14ac:dyDescent="0.2">
      <c r="A1721" s="21"/>
      <c r="B1721" s="21"/>
      <c r="C1721" s="21" t="s">
        <v>1437</v>
      </c>
      <c r="D1721" s="22"/>
      <c r="E1721" s="9"/>
      <c r="F1721" s="24">
        <f>Source!AO722</f>
        <v>3880.99</v>
      </c>
      <c r="G1721" s="23" t="str">
        <f>Source!DG722</f>
        <v>*2</v>
      </c>
      <c r="H1721" s="9">
        <f>Source!AV722</f>
        <v>1</v>
      </c>
      <c r="I1721" s="9">
        <f>IF(Source!BA722&lt;&gt; 0, Source!BA722, 1)</f>
        <v>1</v>
      </c>
      <c r="J1721" s="24">
        <f>Source!S722</f>
        <v>15523.96</v>
      </c>
      <c r="K1721" s="24"/>
    </row>
    <row r="1722" spans="1:22" ht="14.25" x14ac:dyDescent="0.2">
      <c r="A1722" s="21"/>
      <c r="B1722" s="21"/>
      <c r="C1722" s="21" t="s">
        <v>1446</v>
      </c>
      <c r="D1722" s="22"/>
      <c r="E1722" s="9"/>
      <c r="F1722" s="24">
        <f>Source!AM722</f>
        <v>625.99</v>
      </c>
      <c r="G1722" s="23" t="str">
        <f>Source!DE722</f>
        <v>*2</v>
      </c>
      <c r="H1722" s="9">
        <f>Source!AV722</f>
        <v>1</v>
      </c>
      <c r="I1722" s="9">
        <f>IF(Source!BB722&lt;&gt; 0, Source!BB722, 1)</f>
        <v>1</v>
      </c>
      <c r="J1722" s="24">
        <f>Source!Q722</f>
        <v>2503.96</v>
      </c>
      <c r="K1722" s="24"/>
    </row>
    <row r="1723" spans="1:22" ht="14.25" x14ac:dyDescent="0.2">
      <c r="A1723" s="21"/>
      <c r="B1723" s="21"/>
      <c r="C1723" s="21" t="s">
        <v>1447</v>
      </c>
      <c r="D1723" s="22"/>
      <c r="E1723" s="9"/>
      <c r="F1723" s="24">
        <f>Source!AN722</f>
        <v>339.54</v>
      </c>
      <c r="G1723" s="23" t="str">
        <f>Source!DF722</f>
        <v>*2</v>
      </c>
      <c r="H1723" s="9">
        <f>Source!AV722</f>
        <v>1</v>
      </c>
      <c r="I1723" s="9">
        <f>IF(Source!BS722&lt;&gt; 0, Source!BS722, 1)</f>
        <v>1</v>
      </c>
      <c r="J1723" s="29">
        <f>Source!R722</f>
        <v>1358.16</v>
      </c>
      <c r="K1723" s="24"/>
    </row>
    <row r="1724" spans="1:22" ht="14.25" x14ac:dyDescent="0.2">
      <c r="A1724" s="21"/>
      <c r="B1724" s="21"/>
      <c r="C1724" s="21" t="s">
        <v>1445</v>
      </c>
      <c r="D1724" s="22"/>
      <c r="E1724" s="9"/>
      <c r="F1724" s="24">
        <f>Source!AL722</f>
        <v>307.10000000000002</v>
      </c>
      <c r="G1724" s="23" t="str">
        <f>Source!DD722</f>
        <v>*2</v>
      </c>
      <c r="H1724" s="9">
        <f>Source!AW722</f>
        <v>1</v>
      </c>
      <c r="I1724" s="9">
        <f>IF(Source!BC722&lt;&gt; 0, Source!BC722, 1)</f>
        <v>1</v>
      </c>
      <c r="J1724" s="24">
        <f>Source!P722</f>
        <v>1228.4000000000001</v>
      </c>
      <c r="K1724" s="24"/>
    </row>
    <row r="1725" spans="1:22" ht="14.25" x14ac:dyDescent="0.2">
      <c r="A1725" s="21"/>
      <c r="B1725" s="21"/>
      <c r="C1725" s="21" t="s">
        <v>1438</v>
      </c>
      <c r="D1725" s="22" t="s">
        <v>1439</v>
      </c>
      <c r="E1725" s="9">
        <f>Source!AT722</f>
        <v>70</v>
      </c>
      <c r="F1725" s="24"/>
      <c r="G1725" s="23"/>
      <c r="H1725" s="9"/>
      <c r="I1725" s="9"/>
      <c r="J1725" s="24">
        <f>SUM(R1720:R1724)</f>
        <v>10866.77</v>
      </c>
      <c r="K1725" s="24"/>
    </row>
    <row r="1726" spans="1:22" ht="14.25" x14ac:dyDescent="0.2">
      <c r="A1726" s="21"/>
      <c r="B1726" s="21"/>
      <c r="C1726" s="21" t="s">
        <v>1440</v>
      </c>
      <c r="D1726" s="22" t="s">
        <v>1439</v>
      </c>
      <c r="E1726" s="9">
        <f>Source!AU722</f>
        <v>10</v>
      </c>
      <c r="F1726" s="24"/>
      <c r="G1726" s="23"/>
      <c r="H1726" s="9"/>
      <c r="I1726" s="9"/>
      <c r="J1726" s="24">
        <f>SUM(T1720:T1725)</f>
        <v>1552.4</v>
      </c>
      <c r="K1726" s="24"/>
    </row>
    <row r="1727" spans="1:22" ht="14.25" x14ac:dyDescent="0.2">
      <c r="A1727" s="21"/>
      <c r="B1727" s="21"/>
      <c r="C1727" s="21" t="s">
        <v>1448</v>
      </c>
      <c r="D1727" s="22" t="s">
        <v>1439</v>
      </c>
      <c r="E1727" s="9">
        <f>108</f>
        <v>108</v>
      </c>
      <c r="F1727" s="24"/>
      <c r="G1727" s="23"/>
      <c r="H1727" s="9"/>
      <c r="I1727" s="9"/>
      <c r="J1727" s="24">
        <f>SUM(V1720:V1726)</f>
        <v>1466.81</v>
      </c>
      <c r="K1727" s="24"/>
    </row>
    <row r="1728" spans="1:22" ht="14.25" x14ac:dyDescent="0.2">
      <c r="A1728" s="21"/>
      <c r="B1728" s="21"/>
      <c r="C1728" s="21" t="s">
        <v>1441</v>
      </c>
      <c r="D1728" s="22" t="s">
        <v>1442</v>
      </c>
      <c r="E1728" s="9">
        <f>Source!AQ722</f>
        <v>6.8</v>
      </c>
      <c r="F1728" s="24"/>
      <c r="G1728" s="23" t="str">
        <f>Source!DI722</f>
        <v>*2</v>
      </c>
      <c r="H1728" s="9">
        <f>Source!AV722</f>
        <v>1</v>
      </c>
      <c r="I1728" s="9"/>
      <c r="J1728" s="24"/>
      <c r="K1728" s="24">
        <f>Source!U722</f>
        <v>27.2</v>
      </c>
    </row>
    <row r="1729" spans="1:22" ht="15" x14ac:dyDescent="0.25">
      <c r="A1729" s="27"/>
      <c r="B1729" s="27"/>
      <c r="C1729" s="27"/>
      <c r="D1729" s="27"/>
      <c r="E1729" s="27"/>
      <c r="F1729" s="27"/>
      <c r="G1729" s="27"/>
      <c r="H1729" s="27"/>
      <c r="I1729" s="40">
        <f>J1721+J1722+J1724+J1725+J1726+J1727</f>
        <v>33142.300000000003</v>
      </c>
      <c r="J1729" s="40"/>
      <c r="K1729" s="28">
        <f>IF(Source!I722&lt;&gt;0, ROUND(I1729/Source!I722, 2), 0)</f>
        <v>16571.150000000001</v>
      </c>
      <c r="P1729" s="26">
        <f>I1729</f>
        <v>33142.300000000003</v>
      </c>
    </row>
    <row r="1730" spans="1:22" ht="42.75" x14ac:dyDescent="0.2">
      <c r="A1730" s="21">
        <v>210</v>
      </c>
      <c r="B1730" s="21" t="str">
        <f>Source!F723</f>
        <v>1.18-2403-17-1/1</v>
      </c>
      <c r="C1730" s="21" t="str">
        <f>Source!G723</f>
        <v>Техническое обслуживание внутренних кассетных блоков сплит систем мощностью до 5 кВт - ежемесячное</v>
      </c>
      <c r="D1730" s="22" t="str">
        <f>Source!H723</f>
        <v>1 блок</v>
      </c>
      <c r="E1730" s="9">
        <f>Source!I723</f>
        <v>31</v>
      </c>
      <c r="F1730" s="24"/>
      <c r="G1730" s="23"/>
      <c r="H1730" s="9"/>
      <c r="I1730" s="9"/>
      <c r="J1730" s="24"/>
      <c r="K1730" s="24"/>
      <c r="Q1730">
        <f>ROUND((Source!BZ723/100)*ROUND((Source!AF723*Source!AV723)*Source!I723, 2), 2)</f>
        <v>27461.13</v>
      </c>
      <c r="R1730">
        <f>Source!X723</f>
        <v>27461.13</v>
      </c>
      <c r="S1730">
        <f>ROUND((Source!CA723/100)*ROUND((Source!AF723*Source!AV723)*Source!I723, 2), 2)</f>
        <v>3923.02</v>
      </c>
      <c r="T1730">
        <f>Source!Y723</f>
        <v>3923.02</v>
      </c>
      <c r="U1730">
        <f>ROUND((175/100)*ROUND((Source!AE723*Source!AV723)*Source!I723, 2), 2)</f>
        <v>0</v>
      </c>
      <c r="V1730">
        <f>ROUND((108/100)*ROUND(Source!CS723*Source!I723, 2), 2)</f>
        <v>0</v>
      </c>
    </row>
    <row r="1731" spans="1:22" ht="14.25" x14ac:dyDescent="0.2">
      <c r="A1731" s="21"/>
      <c r="B1731" s="21"/>
      <c r="C1731" s="21" t="s">
        <v>1437</v>
      </c>
      <c r="D1731" s="22"/>
      <c r="E1731" s="9"/>
      <c r="F1731" s="24">
        <f>Source!AO723</f>
        <v>421.83</v>
      </c>
      <c r="G1731" s="23" t="str">
        <f>Source!DG723</f>
        <v>*3</v>
      </c>
      <c r="H1731" s="9">
        <f>Source!AV723</f>
        <v>1</v>
      </c>
      <c r="I1731" s="9">
        <f>IF(Source!BA723&lt;&gt; 0, Source!BA723, 1)</f>
        <v>1</v>
      </c>
      <c r="J1731" s="24">
        <f>Source!S723</f>
        <v>39230.19</v>
      </c>
      <c r="K1731" s="24"/>
    </row>
    <row r="1732" spans="1:22" ht="14.25" x14ac:dyDescent="0.2">
      <c r="A1732" s="21"/>
      <c r="B1732" s="21"/>
      <c r="C1732" s="21" t="s">
        <v>1445</v>
      </c>
      <c r="D1732" s="22"/>
      <c r="E1732" s="9"/>
      <c r="F1732" s="24">
        <f>Source!AL723</f>
        <v>0.26</v>
      </c>
      <c r="G1732" s="23" t="str">
        <f>Source!DD723</f>
        <v>*3</v>
      </c>
      <c r="H1732" s="9">
        <f>Source!AW723</f>
        <v>1</v>
      </c>
      <c r="I1732" s="9">
        <f>IF(Source!BC723&lt;&gt; 0, Source!BC723, 1)</f>
        <v>1</v>
      </c>
      <c r="J1732" s="24">
        <f>Source!P723</f>
        <v>24.18</v>
      </c>
      <c r="K1732" s="24"/>
    </row>
    <row r="1733" spans="1:22" ht="14.25" x14ac:dyDescent="0.2">
      <c r="A1733" s="21"/>
      <c r="B1733" s="21"/>
      <c r="C1733" s="21" t="s">
        <v>1438</v>
      </c>
      <c r="D1733" s="22" t="s">
        <v>1439</v>
      </c>
      <c r="E1733" s="9">
        <f>Source!AT723</f>
        <v>70</v>
      </c>
      <c r="F1733" s="24"/>
      <c r="G1733" s="23"/>
      <c r="H1733" s="9"/>
      <c r="I1733" s="9"/>
      <c r="J1733" s="24">
        <f>SUM(R1730:R1732)</f>
        <v>27461.13</v>
      </c>
      <c r="K1733" s="24"/>
    </row>
    <row r="1734" spans="1:22" ht="14.25" x14ac:dyDescent="0.2">
      <c r="A1734" s="21"/>
      <c r="B1734" s="21"/>
      <c r="C1734" s="21" t="s">
        <v>1440</v>
      </c>
      <c r="D1734" s="22" t="s">
        <v>1439</v>
      </c>
      <c r="E1734" s="9">
        <f>Source!AU723</f>
        <v>10</v>
      </c>
      <c r="F1734" s="24"/>
      <c r="G1734" s="23"/>
      <c r="H1734" s="9"/>
      <c r="I1734" s="9"/>
      <c r="J1734" s="24">
        <f>SUM(T1730:T1733)</f>
        <v>3923.02</v>
      </c>
      <c r="K1734" s="24"/>
    </row>
    <row r="1735" spans="1:22" ht="14.25" x14ac:dyDescent="0.2">
      <c r="A1735" s="21"/>
      <c r="B1735" s="21"/>
      <c r="C1735" s="21" t="s">
        <v>1441</v>
      </c>
      <c r="D1735" s="22" t="s">
        <v>1442</v>
      </c>
      <c r="E1735" s="9">
        <f>Source!AQ723</f>
        <v>0.74</v>
      </c>
      <c r="F1735" s="24"/>
      <c r="G1735" s="23" t="str">
        <f>Source!DI723</f>
        <v>*3</v>
      </c>
      <c r="H1735" s="9">
        <f>Source!AV723</f>
        <v>1</v>
      </c>
      <c r="I1735" s="9"/>
      <c r="J1735" s="24"/>
      <c r="K1735" s="24">
        <f>Source!U723</f>
        <v>68.819999999999993</v>
      </c>
    </row>
    <row r="1736" spans="1:22" ht="15" x14ac:dyDescent="0.25">
      <c r="A1736" s="27"/>
      <c r="B1736" s="27"/>
      <c r="C1736" s="27"/>
      <c r="D1736" s="27"/>
      <c r="E1736" s="27"/>
      <c r="F1736" s="27"/>
      <c r="G1736" s="27"/>
      <c r="H1736" s="27"/>
      <c r="I1736" s="40">
        <f>J1731+J1732+J1733+J1734</f>
        <v>70638.52</v>
      </c>
      <c r="J1736" s="40"/>
      <c r="K1736" s="28">
        <f>IF(Source!I723&lt;&gt;0, ROUND(I1736/Source!I723, 2), 0)</f>
        <v>2278.66</v>
      </c>
      <c r="P1736" s="26">
        <f>I1736</f>
        <v>70638.52</v>
      </c>
    </row>
    <row r="1737" spans="1:22" ht="42.75" x14ac:dyDescent="0.2">
      <c r="A1737" s="21">
        <v>211</v>
      </c>
      <c r="B1737" s="21" t="str">
        <f>Source!F724</f>
        <v>1.18-2403-17-3/1</v>
      </c>
      <c r="C1737" s="21" t="str">
        <f>Source!G724</f>
        <v>Техническое обслуживание внутренних кассетных блоков сплит систем мощностью до 5 кВт - полугодовое</v>
      </c>
      <c r="D1737" s="22" t="str">
        <f>Source!H724</f>
        <v>1 блок</v>
      </c>
      <c r="E1737" s="9">
        <f>Source!I724</f>
        <v>31</v>
      </c>
      <c r="F1737" s="24"/>
      <c r="G1737" s="23"/>
      <c r="H1737" s="9"/>
      <c r="I1737" s="9"/>
      <c r="J1737" s="24"/>
      <c r="K1737" s="24"/>
      <c r="Q1737">
        <f>ROUND((Source!BZ724/100)*ROUND((Source!AF724*Source!AV724)*Source!I724, 2), 2)</f>
        <v>16575.55</v>
      </c>
      <c r="R1737">
        <f>Source!X724</f>
        <v>16575.55</v>
      </c>
      <c r="S1737">
        <f>ROUND((Source!CA724/100)*ROUND((Source!AF724*Source!AV724)*Source!I724, 2), 2)</f>
        <v>2367.94</v>
      </c>
      <c r="T1737">
        <f>Source!Y724</f>
        <v>2367.94</v>
      </c>
      <c r="U1737">
        <f>ROUND((175/100)*ROUND((Source!AE724*Source!AV724)*Source!I724, 2), 2)</f>
        <v>0.54</v>
      </c>
      <c r="V1737">
        <f>ROUND((108/100)*ROUND(Source!CS724*Source!I724, 2), 2)</f>
        <v>0.33</v>
      </c>
    </row>
    <row r="1738" spans="1:22" ht="14.25" x14ac:dyDescent="0.2">
      <c r="A1738" s="21"/>
      <c r="B1738" s="21"/>
      <c r="C1738" s="21" t="s">
        <v>1437</v>
      </c>
      <c r="D1738" s="22"/>
      <c r="E1738" s="9"/>
      <c r="F1738" s="24">
        <f>Source!AO724</f>
        <v>763.85</v>
      </c>
      <c r="G1738" s="23" t="str">
        <f>Source!DG724</f>
        <v/>
      </c>
      <c r="H1738" s="9">
        <f>Source!AV724</f>
        <v>1</v>
      </c>
      <c r="I1738" s="9">
        <f>IF(Source!BA724&lt;&gt; 0, Source!BA724, 1)</f>
        <v>1</v>
      </c>
      <c r="J1738" s="24">
        <f>Source!S724</f>
        <v>23679.35</v>
      </c>
      <c r="K1738" s="24"/>
    </row>
    <row r="1739" spans="1:22" ht="14.25" x14ac:dyDescent="0.2">
      <c r="A1739" s="21"/>
      <c r="B1739" s="21"/>
      <c r="C1739" s="21" t="s">
        <v>1446</v>
      </c>
      <c r="D1739" s="22"/>
      <c r="E1739" s="9"/>
      <c r="F1739" s="24">
        <f>Source!AM724</f>
        <v>1.63</v>
      </c>
      <c r="G1739" s="23" t="str">
        <f>Source!DE724</f>
        <v/>
      </c>
      <c r="H1739" s="9">
        <f>Source!AV724</f>
        <v>1</v>
      </c>
      <c r="I1739" s="9">
        <f>IF(Source!BB724&lt;&gt; 0, Source!BB724, 1)</f>
        <v>1</v>
      </c>
      <c r="J1739" s="24">
        <f>Source!Q724</f>
        <v>50.53</v>
      </c>
      <c r="K1739" s="24"/>
    </row>
    <row r="1740" spans="1:22" ht="14.25" x14ac:dyDescent="0.2">
      <c r="A1740" s="21"/>
      <c r="B1740" s="21"/>
      <c r="C1740" s="21" t="s">
        <v>1447</v>
      </c>
      <c r="D1740" s="22"/>
      <c r="E1740" s="9"/>
      <c r="F1740" s="24">
        <f>Source!AN724</f>
        <v>0.01</v>
      </c>
      <c r="G1740" s="23" t="str">
        <f>Source!DF724</f>
        <v/>
      </c>
      <c r="H1740" s="9">
        <f>Source!AV724</f>
        <v>1</v>
      </c>
      <c r="I1740" s="9">
        <f>IF(Source!BS724&lt;&gt; 0, Source!BS724, 1)</f>
        <v>1</v>
      </c>
      <c r="J1740" s="29">
        <f>Source!R724</f>
        <v>0.31</v>
      </c>
      <c r="K1740" s="24"/>
    </row>
    <row r="1741" spans="1:22" ht="14.25" x14ac:dyDescent="0.2">
      <c r="A1741" s="21"/>
      <c r="B1741" s="21"/>
      <c r="C1741" s="21" t="s">
        <v>1445</v>
      </c>
      <c r="D1741" s="22"/>
      <c r="E1741" s="9"/>
      <c r="F1741" s="24">
        <f>Source!AL724</f>
        <v>2.0499999999999998</v>
      </c>
      <c r="G1741" s="23" t="str">
        <f>Source!DD724</f>
        <v/>
      </c>
      <c r="H1741" s="9">
        <f>Source!AW724</f>
        <v>1</v>
      </c>
      <c r="I1741" s="9">
        <f>IF(Source!BC724&lt;&gt; 0, Source!BC724, 1)</f>
        <v>1</v>
      </c>
      <c r="J1741" s="24">
        <f>Source!P724</f>
        <v>63.55</v>
      </c>
      <c r="K1741" s="24"/>
    </row>
    <row r="1742" spans="1:22" ht="14.25" x14ac:dyDescent="0.2">
      <c r="A1742" s="21"/>
      <c r="B1742" s="21"/>
      <c r="C1742" s="21" t="s">
        <v>1438</v>
      </c>
      <c r="D1742" s="22" t="s">
        <v>1439</v>
      </c>
      <c r="E1742" s="9">
        <f>Source!AT724</f>
        <v>70</v>
      </c>
      <c r="F1742" s="24"/>
      <c r="G1742" s="23"/>
      <c r="H1742" s="9"/>
      <c r="I1742" s="9"/>
      <c r="J1742" s="24">
        <f>SUM(R1737:R1741)</f>
        <v>16575.55</v>
      </c>
      <c r="K1742" s="24"/>
    </row>
    <row r="1743" spans="1:22" ht="14.25" x14ac:dyDescent="0.2">
      <c r="A1743" s="21"/>
      <c r="B1743" s="21"/>
      <c r="C1743" s="21" t="s">
        <v>1440</v>
      </c>
      <c r="D1743" s="22" t="s">
        <v>1439</v>
      </c>
      <c r="E1743" s="9">
        <f>Source!AU724</f>
        <v>10</v>
      </c>
      <c r="F1743" s="24"/>
      <c r="G1743" s="23"/>
      <c r="H1743" s="9"/>
      <c r="I1743" s="9"/>
      <c r="J1743" s="24">
        <f>SUM(T1737:T1742)</f>
        <v>2367.94</v>
      </c>
      <c r="K1743" s="24"/>
    </row>
    <row r="1744" spans="1:22" ht="14.25" x14ac:dyDescent="0.2">
      <c r="A1744" s="21"/>
      <c r="B1744" s="21"/>
      <c r="C1744" s="21" t="s">
        <v>1448</v>
      </c>
      <c r="D1744" s="22" t="s">
        <v>1439</v>
      </c>
      <c r="E1744" s="9">
        <f>108</f>
        <v>108</v>
      </c>
      <c r="F1744" s="24"/>
      <c r="G1744" s="23"/>
      <c r="H1744" s="9"/>
      <c r="I1744" s="9"/>
      <c r="J1744" s="24">
        <f>SUM(V1737:V1743)</f>
        <v>0.33</v>
      </c>
      <c r="K1744" s="24"/>
    </row>
    <row r="1745" spans="1:22" ht="14.25" x14ac:dyDescent="0.2">
      <c r="A1745" s="21"/>
      <c r="B1745" s="21"/>
      <c r="C1745" s="21" t="s">
        <v>1441</v>
      </c>
      <c r="D1745" s="22" t="s">
        <v>1442</v>
      </c>
      <c r="E1745" s="9">
        <f>Source!AQ724</f>
        <v>1.34</v>
      </c>
      <c r="F1745" s="24"/>
      <c r="G1745" s="23" t="str">
        <f>Source!DI724</f>
        <v/>
      </c>
      <c r="H1745" s="9">
        <f>Source!AV724</f>
        <v>1</v>
      </c>
      <c r="I1745" s="9"/>
      <c r="J1745" s="24"/>
      <c r="K1745" s="24">
        <f>Source!U724</f>
        <v>41.54</v>
      </c>
    </row>
    <row r="1746" spans="1:22" ht="15" x14ac:dyDescent="0.25">
      <c r="A1746" s="27"/>
      <c r="B1746" s="27"/>
      <c r="C1746" s="27"/>
      <c r="D1746" s="27"/>
      <c r="E1746" s="27"/>
      <c r="F1746" s="27"/>
      <c r="G1746" s="27"/>
      <c r="H1746" s="27"/>
      <c r="I1746" s="40">
        <f>J1738+J1739+J1741+J1742+J1743+J1744</f>
        <v>42737.25</v>
      </c>
      <c r="J1746" s="40"/>
      <c r="K1746" s="28">
        <f>IF(Source!I724&lt;&gt;0, ROUND(I1746/Source!I724, 2), 0)</f>
        <v>1378.62</v>
      </c>
      <c r="P1746" s="26">
        <f>I1746</f>
        <v>42737.25</v>
      </c>
    </row>
    <row r="1747" spans="1:22" ht="57" x14ac:dyDescent="0.2">
      <c r="A1747" s="21">
        <v>212</v>
      </c>
      <c r="B1747" s="21" t="str">
        <f>Source!F725</f>
        <v>1.18-2403-17-2/1</v>
      </c>
      <c r="C1747" s="21" t="str">
        <f>Source!G725</f>
        <v>Техническое обслуживание внутренних кассетных блоков сплит систем мощностью свыше 5 кВт - ежемесячное</v>
      </c>
      <c r="D1747" s="22" t="str">
        <f>Source!H725</f>
        <v>1 блок</v>
      </c>
      <c r="E1747" s="9">
        <f>Source!I725</f>
        <v>74</v>
      </c>
      <c r="F1747" s="24"/>
      <c r="G1747" s="23"/>
      <c r="H1747" s="9"/>
      <c r="I1747" s="9"/>
      <c r="J1747" s="24"/>
      <c r="K1747" s="24"/>
      <c r="Q1747">
        <f>ROUND((Source!BZ725/100)*ROUND((Source!AF725*Source!AV725)*Source!I725, 2), 2)</f>
        <v>90355.78</v>
      </c>
      <c r="R1747">
        <f>Source!X725</f>
        <v>90355.78</v>
      </c>
      <c r="S1747">
        <f>ROUND((Source!CA725/100)*ROUND((Source!AF725*Source!AV725)*Source!I725, 2), 2)</f>
        <v>12907.97</v>
      </c>
      <c r="T1747">
        <f>Source!Y725</f>
        <v>12907.97</v>
      </c>
      <c r="U1747">
        <f>ROUND((175/100)*ROUND((Source!AE725*Source!AV725)*Source!I725, 2), 2)</f>
        <v>0</v>
      </c>
      <c r="V1747">
        <f>ROUND((108/100)*ROUND(Source!CS725*Source!I725, 2), 2)</f>
        <v>0</v>
      </c>
    </row>
    <row r="1748" spans="1:22" ht="14.25" x14ac:dyDescent="0.2">
      <c r="A1748" s="21"/>
      <c r="B1748" s="21"/>
      <c r="C1748" s="21" t="s">
        <v>1437</v>
      </c>
      <c r="D1748" s="22"/>
      <c r="E1748" s="9"/>
      <c r="F1748" s="24">
        <f>Source!AO725</f>
        <v>581.44000000000005</v>
      </c>
      <c r="G1748" s="23" t="str">
        <f>Source!DG725</f>
        <v>*3</v>
      </c>
      <c r="H1748" s="9">
        <f>Source!AV725</f>
        <v>1</v>
      </c>
      <c r="I1748" s="9">
        <f>IF(Source!BA725&lt;&gt; 0, Source!BA725, 1)</f>
        <v>1</v>
      </c>
      <c r="J1748" s="24">
        <f>Source!S725</f>
        <v>129079.67999999999</v>
      </c>
      <c r="K1748" s="24"/>
    </row>
    <row r="1749" spans="1:22" ht="14.25" x14ac:dyDescent="0.2">
      <c r="A1749" s="21"/>
      <c r="B1749" s="21"/>
      <c r="C1749" s="21" t="s">
        <v>1445</v>
      </c>
      <c r="D1749" s="22"/>
      <c r="E1749" s="9"/>
      <c r="F1749" s="24">
        <f>Source!AL725</f>
        <v>0.78</v>
      </c>
      <c r="G1749" s="23" t="str">
        <f>Source!DD725</f>
        <v>*3</v>
      </c>
      <c r="H1749" s="9">
        <f>Source!AW725</f>
        <v>1</v>
      </c>
      <c r="I1749" s="9">
        <f>IF(Source!BC725&lt;&gt; 0, Source!BC725, 1)</f>
        <v>1</v>
      </c>
      <c r="J1749" s="24">
        <f>Source!P725</f>
        <v>173.16</v>
      </c>
      <c r="K1749" s="24"/>
    </row>
    <row r="1750" spans="1:22" ht="14.25" x14ac:dyDescent="0.2">
      <c r="A1750" s="21"/>
      <c r="B1750" s="21"/>
      <c r="C1750" s="21" t="s">
        <v>1438</v>
      </c>
      <c r="D1750" s="22" t="s">
        <v>1439</v>
      </c>
      <c r="E1750" s="9">
        <f>Source!AT725</f>
        <v>70</v>
      </c>
      <c r="F1750" s="24"/>
      <c r="G1750" s="23"/>
      <c r="H1750" s="9"/>
      <c r="I1750" s="9"/>
      <c r="J1750" s="24">
        <f>SUM(R1747:R1749)</f>
        <v>90355.78</v>
      </c>
      <c r="K1750" s="24"/>
    </row>
    <row r="1751" spans="1:22" ht="14.25" x14ac:dyDescent="0.2">
      <c r="A1751" s="21"/>
      <c r="B1751" s="21"/>
      <c r="C1751" s="21" t="s">
        <v>1440</v>
      </c>
      <c r="D1751" s="22" t="s">
        <v>1439</v>
      </c>
      <c r="E1751" s="9">
        <f>Source!AU725</f>
        <v>10</v>
      </c>
      <c r="F1751" s="24"/>
      <c r="G1751" s="23"/>
      <c r="H1751" s="9"/>
      <c r="I1751" s="9"/>
      <c r="J1751" s="24">
        <f>SUM(T1747:T1750)</f>
        <v>12907.97</v>
      </c>
      <c r="K1751" s="24"/>
    </row>
    <row r="1752" spans="1:22" ht="14.25" x14ac:dyDescent="0.2">
      <c r="A1752" s="21"/>
      <c r="B1752" s="21"/>
      <c r="C1752" s="21" t="s">
        <v>1441</v>
      </c>
      <c r="D1752" s="22" t="s">
        <v>1442</v>
      </c>
      <c r="E1752" s="9">
        <f>Source!AQ725</f>
        <v>1.02</v>
      </c>
      <c r="F1752" s="24"/>
      <c r="G1752" s="23" t="str">
        <f>Source!DI725</f>
        <v>*3</v>
      </c>
      <c r="H1752" s="9">
        <f>Source!AV725</f>
        <v>1</v>
      </c>
      <c r="I1752" s="9"/>
      <c r="J1752" s="24"/>
      <c r="K1752" s="24">
        <f>Source!U725</f>
        <v>226.44</v>
      </c>
    </row>
    <row r="1753" spans="1:22" ht="15" x14ac:dyDescent="0.25">
      <c r="A1753" s="27"/>
      <c r="B1753" s="27"/>
      <c r="C1753" s="27"/>
      <c r="D1753" s="27"/>
      <c r="E1753" s="27"/>
      <c r="F1753" s="27"/>
      <c r="G1753" s="27"/>
      <c r="H1753" s="27"/>
      <c r="I1753" s="40">
        <f>J1748+J1749+J1750+J1751</f>
        <v>232516.59</v>
      </c>
      <c r="J1753" s="40"/>
      <c r="K1753" s="28">
        <f>IF(Source!I725&lt;&gt;0, ROUND(I1753/Source!I725, 2), 0)</f>
        <v>3142.12</v>
      </c>
      <c r="P1753" s="26">
        <f>I1753</f>
        <v>232516.59</v>
      </c>
    </row>
    <row r="1754" spans="1:22" ht="42.75" x14ac:dyDescent="0.2">
      <c r="A1754" s="21">
        <v>213</v>
      </c>
      <c r="B1754" s="21" t="str">
        <f>Source!F726</f>
        <v>1.18-2403-17-4/1</v>
      </c>
      <c r="C1754" s="21" t="str">
        <f>Source!G726</f>
        <v>Техническое обслуживание внутренних кассетных блоков сплит систем мощностью свыше 5 кВт - полугодовое</v>
      </c>
      <c r="D1754" s="22" t="str">
        <f>Source!H726</f>
        <v>1 блок</v>
      </c>
      <c r="E1754" s="9">
        <f>Source!I726</f>
        <v>74</v>
      </c>
      <c r="F1754" s="24"/>
      <c r="G1754" s="23"/>
      <c r="H1754" s="9"/>
      <c r="I1754" s="9"/>
      <c r="J1754" s="24"/>
      <c r="K1754" s="24"/>
      <c r="Q1754">
        <f>ROUND((Source!BZ726/100)*ROUND((Source!AF726*Source!AV726)*Source!I726, 2), 2)</f>
        <v>50787.83</v>
      </c>
      <c r="R1754">
        <f>Source!X726</f>
        <v>50787.83</v>
      </c>
      <c r="S1754">
        <f>ROUND((Source!CA726/100)*ROUND((Source!AF726*Source!AV726)*Source!I726, 2), 2)</f>
        <v>7255.4</v>
      </c>
      <c r="T1754">
        <f>Source!Y726</f>
        <v>7255.4</v>
      </c>
      <c r="U1754">
        <f>ROUND((175/100)*ROUND((Source!AE726*Source!AV726)*Source!I726, 2), 2)</f>
        <v>2.59</v>
      </c>
      <c r="V1754">
        <f>ROUND((108/100)*ROUND(Source!CS726*Source!I726, 2), 2)</f>
        <v>1.6</v>
      </c>
    </row>
    <row r="1755" spans="1:22" ht="14.25" x14ac:dyDescent="0.2">
      <c r="A1755" s="21"/>
      <c r="B1755" s="21"/>
      <c r="C1755" s="21" t="s">
        <v>1437</v>
      </c>
      <c r="D1755" s="22"/>
      <c r="E1755" s="9"/>
      <c r="F1755" s="24">
        <f>Source!AO726</f>
        <v>980.46</v>
      </c>
      <c r="G1755" s="23" t="str">
        <f>Source!DG726</f>
        <v/>
      </c>
      <c r="H1755" s="9">
        <f>Source!AV726</f>
        <v>1</v>
      </c>
      <c r="I1755" s="9">
        <f>IF(Source!BA726&lt;&gt; 0, Source!BA726, 1)</f>
        <v>1</v>
      </c>
      <c r="J1755" s="24">
        <f>Source!S726</f>
        <v>72554.039999999994</v>
      </c>
      <c r="K1755" s="24"/>
    </row>
    <row r="1756" spans="1:22" ht="14.25" x14ac:dyDescent="0.2">
      <c r="A1756" s="21"/>
      <c r="B1756" s="21"/>
      <c r="C1756" s="21" t="s">
        <v>1446</v>
      </c>
      <c r="D1756" s="22"/>
      <c r="E1756" s="9"/>
      <c r="F1756" s="24">
        <f>Source!AM726</f>
        <v>3.63</v>
      </c>
      <c r="G1756" s="23" t="str">
        <f>Source!DE726</f>
        <v/>
      </c>
      <c r="H1756" s="9">
        <f>Source!AV726</f>
        <v>1</v>
      </c>
      <c r="I1756" s="9">
        <f>IF(Source!BB726&lt;&gt; 0, Source!BB726, 1)</f>
        <v>1</v>
      </c>
      <c r="J1756" s="24">
        <f>Source!Q726</f>
        <v>268.62</v>
      </c>
      <c r="K1756" s="24"/>
    </row>
    <row r="1757" spans="1:22" ht="14.25" x14ac:dyDescent="0.2">
      <c r="A1757" s="21"/>
      <c r="B1757" s="21"/>
      <c r="C1757" s="21" t="s">
        <v>1447</v>
      </c>
      <c r="D1757" s="22"/>
      <c r="E1757" s="9"/>
      <c r="F1757" s="24">
        <f>Source!AN726</f>
        <v>0.02</v>
      </c>
      <c r="G1757" s="23" t="str">
        <f>Source!DF726</f>
        <v/>
      </c>
      <c r="H1757" s="9">
        <f>Source!AV726</f>
        <v>1</v>
      </c>
      <c r="I1757" s="9">
        <f>IF(Source!BS726&lt;&gt; 0, Source!BS726, 1)</f>
        <v>1</v>
      </c>
      <c r="J1757" s="29">
        <f>Source!R726</f>
        <v>1.48</v>
      </c>
      <c r="K1757" s="24"/>
    </row>
    <row r="1758" spans="1:22" ht="14.25" x14ac:dyDescent="0.2">
      <c r="A1758" s="21"/>
      <c r="B1758" s="21"/>
      <c r="C1758" s="21" t="s">
        <v>1445</v>
      </c>
      <c r="D1758" s="22"/>
      <c r="E1758" s="9"/>
      <c r="F1758" s="24">
        <f>Source!AL726</f>
        <v>4.1100000000000003</v>
      </c>
      <c r="G1758" s="23" t="str">
        <f>Source!DD726</f>
        <v/>
      </c>
      <c r="H1758" s="9">
        <f>Source!AW726</f>
        <v>1</v>
      </c>
      <c r="I1758" s="9">
        <f>IF(Source!BC726&lt;&gt; 0, Source!BC726, 1)</f>
        <v>1</v>
      </c>
      <c r="J1758" s="24">
        <f>Source!P726</f>
        <v>304.14</v>
      </c>
      <c r="K1758" s="24"/>
    </row>
    <row r="1759" spans="1:22" ht="14.25" x14ac:dyDescent="0.2">
      <c r="A1759" s="21"/>
      <c r="B1759" s="21"/>
      <c r="C1759" s="21" t="s">
        <v>1438</v>
      </c>
      <c r="D1759" s="22" t="s">
        <v>1439</v>
      </c>
      <c r="E1759" s="9">
        <f>Source!AT726</f>
        <v>70</v>
      </c>
      <c r="F1759" s="24"/>
      <c r="G1759" s="23"/>
      <c r="H1759" s="9"/>
      <c r="I1759" s="9"/>
      <c r="J1759" s="24">
        <f>SUM(R1754:R1758)</f>
        <v>50787.83</v>
      </c>
      <c r="K1759" s="24"/>
    </row>
    <row r="1760" spans="1:22" ht="14.25" x14ac:dyDescent="0.2">
      <c r="A1760" s="21"/>
      <c r="B1760" s="21"/>
      <c r="C1760" s="21" t="s">
        <v>1440</v>
      </c>
      <c r="D1760" s="22" t="s">
        <v>1439</v>
      </c>
      <c r="E1760" s="9">
        <f>Source!AU726</f>
        <v>10</v>
      </c>
      <c r="F1760" s="24"/>
      <c r="G1760" s="23"/>
      <c r="H1760" s="9"/>
      <c r="I1760" s="9"/>
      <c r="J1760" s="24">
        <f>SUM(T1754:T1759)</f>
        <v>7255.4</v>
      </c>
      <c r="K1760" s="24"/>
    </row>
    <row r="1761" spans="1:22" ht="14.25" x14ac:dyDescent="0.2">
      <c r="A1761" s="21"/>
      <c r="B1761" s="21"/>
      <c r="C1761" s="21" t="s">
        <v>1448</v>
      </c>
      <c r="D1761" s="22" t="s">
        <v>1439</v>
      </c>
      <c r="E1761" s="9">
        <f>108</f>
        <v>108</v>
      </c>
      <c r="F1761" s="24"/>
      <c r="G1761" s="23"/>
      <c r="H1761" s="9"/>
      <c r="I1761" s="9"/>
      <c r="J1761" s="24">
        <f>SUM(V1754:V1760)</f>
        <v>1.6</v>
      </c>
      <c r="K1761" s="24"/>
    </row>
    <row r="1762" spans="1:22" ht="14.25" x14ac:dyDescent="0.2">
      <c r="A1762" s="21"/>
      <c r="B1762" s="21"/>
      <c r="C1762" s="21" t="s">
        <v>1441</v>
      </c>
      <c r="D1762" s="22" t="s">
        <v>1442</v>
      </c>
      <c r="E1762" s="9">
        <f>Source!AQ726</f>
        <v>1.72</v>
      </c>
      <c r="F1762" s="24"/>
      <c r="G1762" s="23" t="str">
        <f>Source!DI726</f>
        <v/>
      </c>
      <c r="H1762" s="9">
        <f>Source!AV726</f>
        <v>1</v>
      </c>
      <c r="I1762" s="9"/>
      <c r="J1762" s="24"/>
      <c r="K1762" s="24">
        <f>Source!U726</f>
        <v>127.28</v>
      </c>
    </row>
    <row r="1763" spans="1:22" ht="15" x14ac:dyDescent="0.25">
      <c r="A1763" s="27"/>
      <c r="B1763" s="27"/>
      <c r="C1763" s="27"/>
      <c r="D1763" s="27"/>
      <c r="E1763" s="27"/>
      <c r="F1763" s="27"/>
      <c r="G1763" s="27"/>
      <c r="H1763" s="27"/>
      <c r="I1763" s="40">
        <f>J1755+J1756+J1758+J1759+J1760+J1761</f>
        <v>131171.63</v>
      </c>
      <c r="J1763" s="40"/>
      <c r="K1763" s="28">
        <f>IF(Source!I726&lt;&gt;0, ROUND(I1763/Source!I726, 2), 0)</f>
        <v>1772.59</v>
      </c>
      <c r="P1763" s="26">
        <f>I1763</f>
        <v>131171.63</v>
      </c>
    </row>
    <row r="1764" spans="1:22" ht="42.75" x14ac:dyDescent="0.2">
      <c r="A1764" s="21">
        <v>214</v>
      </c>
      <c r="B1764" s="21" t="str">
        <f>Source!F727</f>
        <v>1.18-2403-19-2/1</v>
      </c>
      <c r="C1764" s="21" t="str">
        <f>Source!G727</f>
        <v>Техническое обслуживание внутренних настенных блоков сплит систем мощностью до 7 кВт - ежемесячное</v>
      </c>
      <c r="D1764" s="22" t="str">
        <f>Source!H727</f>
        <v>1 блок</v>
      </c>
      <c r="E1764" s="9">
        <f>Source!I727</f>
        <v>5</v>
      </c>
      <c r="F1764" s="24"/>
      <c r="G1764" s="23"/>
      <c r="H1764" s="9"/>
      <c r="I1764" s="9"/>
      <c r="J1764" s="24"/>
      <c r="K1764" s="24"/>
      <c r="Q1764">
        <f>ROUND((Source!BZ727/100)*ROUND((Source!AF727*Source!AV727)*Source!I727, 2), 2)</f>
        <v>4668.62</v>
      </c>
      <c r="R1764">
        <f>Source!X727</f>
        <v>4668.62</v>
      </c>
      <c r="S1764">
        <f>ROUND((Source!CA727/100)*ROUND((Source!AF727*Source!AV727)*Source!I727, 2), 2)</f>
        <v>666.95</v>
      </c>
      <c r="T1764">
        <f>Source!Y727</f>
        <v>666.95</v>
      </c>
      <c r="U1764">
        <f>ROUND((175/100)*ROUND((Source!AE727*Source!AV727)*Source!I727, 2), 2)</f>
        <v>0</v>
      </c>
      <c r="V1764">
        <f>ROUND((108/100)*ROUND(Source!CS727*Source!I727, 2), 2)</f>
        <v>0</v>
      </c>
    </row>
    <row r="1765" spans="1:22" ht="14.25" x14ac:dyDescent="0.2">
      <c r="A1765" s="21"/>
      <c r="B1765" s="21"/>
      <c r="C1765" s="21" t="s">
        <v>1437</v>
      </c>
      <c r="D1765" s="22"/>
      <c r="E1765" s="9"/>
      <c r="F1765" s="24">
        <f>Source!AO727</f>
        <v>444.63</v>
      </c>
      <c r="G1765" s="23" t="str">
        <f>Source!DG727</f>
        <v>*3</v>
      </c>
      <c r="H1765" s="9">
        <f>Source!AV727</f>
        <v>1</v>
      </c>
      <c r="I1765" s="9">
        <f>IF(Source!BA727&lt;&gt; 0, Source!BA727, 1)</f>
        <v>1</v>
      </c>
      <c r="J1765" s="24">
        <f>Source!S727</f>
        <v>6669.45</v>
      </c>
      <c r="K1765" s="24"/>
    </row>
    <row r="1766" spans="1:22" ht="14.25" x14ac:dyDescent="0.2">
      <c r="A1766" s="21"/>
      <c r="B1766" s="21"/>
      <c r="C1766" s="21" t="s">
        <v>1445</v>
      </c>
      <c r="D1766" s="22"/>
      <c r="E1766" s="9"/>
      <c r="F1766" s="24">
        <f>Source!AL727</f>
        <v>0.26</v>
      </c>
      <c r="G1766" s="23" t="str">
        <f>Source!DD727</f>
        <v>*3</v>
      </c>
      <c r="H1766" s="9">
        <f>Source!AW727</f>
        <v>1</v>
      </c>
      <c r="I1766" s="9">
        <f>IF(Source!BC727&lt;&gt; 0, Source!BC727, 1)</f>
        <v>1</v>
      </c>
      <c r="J1766" s="24">
        <f>Source!P727</f>
        <v>3.9</v>
      </c>
      <c r="K1766" s="24"/>
    </row>
    <row r="1767" spans="1:22" ht="14.25" x14ac:dyDescent="0.2">
      <c r="A1767" s="21"/>
      <c r="B1767" s="21"/>
      <c r="C1767" s="21" t="s">
        <v>1438</v>
      </c>
      <c r="D1767" s="22" t="s">
        <v>1439</v>
      </c>
      <c r="E1767" s="9">
        <f>Source!AT727</f>
        <v>70</v>
      </c>
      <c r="F1767" s="24"/>
      <c r="G1767" s="23"/>
      <c r="H1767" s="9"/>
      <c r="I1767" s="9"/>
      <c r="J1767" s="24">
        <f>SUM(R1764:R1766)</f>
        <v>4668.62</v>
      </c>
      <c r="K1767" s="24"/>
    </row>
    <row r="1768" spans="1:22" ht="14.25" x14ac:dyDescent="0.2">
      <c r="A1768" s="21"/>
      <c r="B1768" s="21"/>
      <c r="C1768" s="21" t="s">
        <v>1440</v>
      </c>
      <c r="D1768" s="22" t="s">
        <v>1439</v>
      </c>
      <c r="E1768" s="9">
        <f>Source!AU727</f>
        <v>10</v>
      </c>
      <c r="F1768" s="24"/>
      <c r="G1768" s="23"/>
      <c r="H1768" s="9"/>
      <c r="I1768" s="9"/>
      <c r="J1768" s="24">
        <f>SUM(T1764:T1767)</f>
        <v>666.95</v>
      </c>
      <c r="K1768" s="24"/>
    </row>
    <row r="1769" spans="1:22" ht="14.25" x14ac:dyDescent="0.2">
      <c r="A1769" s="21"/>
      <c r="B1769" s="21"/>
      <c r="C1769" s="21" t="s">
        <v>1441</v>
      </c>
      <c r="D1769" s="22" t="s">
        <v>1442</v>
      </c>
      <c r="E1769" s="9">
        <f>Source!AQ727</f>
        <v>0.78</v>
      </c>
      <c r="F1769" s="24"/>
      <c r="G1769" s="23" t="str">
        <f>Source!DI727</f>
        <v>*3</v>
      </c>
      <c r="H1769" s="9">
        <f>Source!AV727</f>
        <v>1</v>
      </c>
      <c r="I1769" s="9"/>
      <c r="J1769" s="24"/>
      <c r="K1769" s="24">
        <f>Source!U727</f>
        <v>11.7</v>
      </c>
    </row>
    <row r="1770" spans="1:22" ht="15" x14ac:dyDescent="0.25">
      <c r="A1770" s="27"/>
      <c r="B1770" s="27"/>
      <c r="C1770" s="27"/>
      <c r="D1770" s="27"/>
      <c r="E1770" s="27"/>
      <c r="F1770" s="27"/>
      <c r="G1770" s="27"/>
      <c r="H1770" s="27"/>
      <c r="I1770" s="40">
        <f>J1765+J1766+J1767+J1768</f>
        <v>12008.92</v>
      </c>
      <c r="J1770" s="40"/>
      <c r="K1770" s="28">
        <f>IF(Source!I727&lt;&gt;0, ROUND(I1770/Source!I727, 2), 0)</f>
        <v>2401.7800000000002</v>
      </c>
      <c r="P1770" s="26">
        <f>I1770</f>
        <v>12008.92</v>
      </c>
    </row>
    <row r="1771" spans="1:22" ht="42.75" x14ac:dyDescent="0.2">
      <c r="A1771" s="21">
        <v>215</v>
      </c>
      <c r="B1771" s="21" t="str">
        <f>Source!F728</f>
        <v>1.18-2403-19-5/1</v>
      </c>
      <c r="C1771" s="21" t="str">
        <f>Source!G728</f>
        <v>Техническое обслуживание внутренних настенных блоков сплит систем мощностью до 7 кВт - полугодовое</v>
      </c>
      <c r="D1771" s="22" t="str">
        <f>Source!H728</f>
        <v>1 блок</v>
      </c>
      <c r="E1771" s="9">
        <f>Source!I728</f>
        <v>5</v>
      </c>
      <c r="F1771" s="24"/>
      <c r="G1771" s="23"/>
      <c r="H1771" s="9"/>
      <c r="I1771" s="9"/>
      <c r="J1771" s="24"/>
      <c r="K1771" s="24"/>
      <c r="Q1771">
        <f>ROUND((Source!BZ728/100)*ROUND((Source!AF728*Source!AV728)*Source!I728, 2), 2)</f>
        <v>2833.08</v>
      </c>
      <c r="R1771">
        <f>Source!X728</f>
        <v>2833.08</v>
      </c>
      <c r="S1771">
        <f>ROUND((Source!CA728/100)*ROUND((Source!AF728*Source!AV728)*Source!I728, 2), 2)</f>
        <v>404.73</v>
      </c>
      <c r="T1771">
        <f>Source!Y728</f>
        <v>404.73</v>
      </c>
      <c r="U1771">
        <f>ROUND((175/100)*ROUND((Source!AE728*Source!AV728)*Source!I728, 2), 2)</f>
        <v>0.09</v>
      </c>
      <c r="V1771">
        <f>ROUND((108/100)*ROUND(Source!CS728*Source!I728, 2), 2)</f>
        <v>0.05</v>
      </c>
    </row>
    <row r="1772" spans="1:22" ht="14.25" x14ac:dyDescent="0.2">
      <c r="A1772" s="21"/>
      <c r="B1772" s="21"/>
      <c r="C1772" s="21" t="s">
        <v>1437</v>
      </c>
      <c r="D1772" s="22"/>
      <c r="E1772" s="9"/>
      <c r="F1772" s="24">
        <f>Source!AO728</f>
        <v>809.45</v>
      </c>
      <c r="G1772" s="23" t="str">
        <f>Source!DG728</f>
        <v/>
      </c>
      <c r="H1772" s="9">
        <f>Source!AV728</f>
        <v>1</v>
      </c>
      <c r="I1772" s="9">
        <f>IF(Source!BA728&lt;&gt; 0, Source!BA728, 1)</f>
        <v>1</v>
      </c>
      <c r="J1772" s="24">
        <f>Source!S728</f>
        <v>4047.25</v>
      </c>
      <c r="K1772" s="24"/>
    </row>
    <row r="1773" spans="1:22" ht="14.25" x14ac:dyDescent="0.2">
      <c r="A1773" s="21"/>
      <c r="B1773" s="21"/>
      <c r="C1773" s="21" t="s">
        <v>1446</v>
      </c>
      <c r="D1773" s="22"/>
      <c r="E1773" s="9"/>
      <c r="F1773" s="24">
        <f>Source!AM728</f>
        <v>1.69</v>
      </c>
      <c r="G1773" s="23" t="str">
        <f>Source!DE728</f>
        <v/>
      </c>
      <c r="H1773" s="9">
        <f>Source!AV728</f>
        <v>1</v>
      </c>
      <c r="I1773" s="9">
        <f>IF(Source!BB728&lt;&gt; 0, Source!BB728, 1)</f>
        <v>1</v>
      </c>
      <c r="J1773" s="24">
        <f>Source!Q728</f>
        <v>8.4499999999999993</v>
      </c>
      <c r="K1773" s="24"/>
    </row>
    <row r="1774" spans="1:22" ht="14.25" x14ac:dyDescent="0.2">
      <c r="A1774" s="21"/>
      <c r="B1774" s="21"/>
      <c r="C1774" s="21" t="s">
        <v>1447</v>
      </c>
      <c r="D1774" s="22"/>
      <c r="E1774" s="9"/>
      <c r="F1774" s="24">
        <f>Source!AN728</f>
        <v>0.01</v>
      </c>
      <c r="G1774" s="23" t="str">
        <f>Source!DF728</f>
        <v/>
      </c>
      <c r="H1774" s="9">
        <f>Source!AV728</f>
        <v>1</v>
      </c>
      <c r="I1774" s="9">
        <f>IF(Source!BS728&lt;&gt; 0, Source!BS728, 1)</f>
        <v>1</v>
      </c>
      <c r="J1774" s="29">
        <f>Source!R728</f>
        <v>0.05</v>
      </c>
      <c r="K1774" s="24"/>
    </row>
    <row r="1775" spans="1:22" ht="14.25" x14ac:dyDescent="0.2">
      <c r="A1775" s="21"/>
      <c r="B1775" s="21"/>
      <c r="C1775" s="21" t="s">
        <v>1445</v>
      </c>
      <c r="D1775" s="22"/>
      <c r="E1775" s="9"/>
      <c r="F1775" s="24">
        <f>Source!AL728</f>
        <v>0.68</v>
      </c>
      <c r="G1775" s="23" t="str">
        <f>Source!DD728</f>
        <v/>
      </c>
      <c r="H1775" s="9">
        <f>Source!AW728</f>
        <v>1</v>
      </c>
      <c r="I1775" s="9">
        <f>IF(Source!BC728&lt;&gt; 0, Source!BC728, 1)</f>
        <v>1</v>
      </c>
      <c r="J1775" s="24">
        <f>Source!P728</f>
        <v>3.4</v>
      </c>
      <c r="K1775" s="24"/>
    </row>
    <row r="1776" spans="1:22" ht="14.25" x14ac:dyDescent="0.2">
      <c r="A1776" s="21"/>
      <c r="B1776" s="21"/>
      <c r="C1776" s="21" t="s">
        <v>1438</v>
      </c>
      <c r="D1776" s="22" t="s">
        <v>1439</v>
      </c>
      <c r="E1776" s="9">
        <f>Source!AT728</f>
        <v>70</v>
      </c>
      <c r="F1776" s="24"/>
      <c r="G1776" s="23"/>
      <c r="H1776" s="9"/>
      <c r="I1776" s="9"/>
      <c r="J1776" s="24">
        <f>SUM(R1771:R1775)</f>
        <v>2833.08</v>
      </c>
      <c r="K1776" s="24"/>
    </row>
    <row r="1777" spans="1:22" ht="14.25" x14ac:dyDescent="0.2">
      <c r="A1777" s="21"/>
      <c r="B1777" s="21"/>
      <c r="C1777" s="21" t="s">
        <v>1440</v>
      </c>
      <c r="D1777" s="22" t="s">
        <v>1439</v>
      </c>
      <c r="E1777" s="9">
        <f>Source!AU728</f>
        <v>10</v>
      </c>
      <c r="F1777" s="24"/>
      <c r="G1777" s="23"/>
      <c r="H1777" s="9"/>
      <c r="I1777" s="9"/>
      <c r="J1777" s="24">
        <f>SUM(T1771:T1776)</f>
        <v>404.73</v>
      </c>
      <c r="K1777" s="24"/>
    </row>
    <row r="1778" spans="1:22" ht="14.25" x14ac:dyDescent="0.2">
      <c r="A1778" s="21"/>
      <c r="B1778" s="21"/>
      <c r="C1778" s="21" t="s">
        <v>1448</v>
      </c>
      <c r="D1778" s="22" t="s">
        <v>1439</v>
      </c>
      <c r="E1778" s="9">
        <f>108</f>
        <v>108</v>
      </c>
      <c r="F1778" s="24"/>
      <c r="G1778" s="23"/>
      <c r="H1778" s="9"/>
      <c r="I1778" s="9"/>
      <c r="J1778" s="24">
        <f>SUM(V1771:V1777)</f>
        <v>0.05</v>
      </c>
      <c r="K1778" s="24"/>
    </row>
    <row r="1779" spans="1:22" ht="14.25" x14ac:dyDescent="0.2">
      <c r="A1779" s="21"/>
      <c r="B1779" s="21"/>
      <c r="C1779" s="21" t="s">
        <v>1441</v>
      </c>
      <c r="D1779" s="22" t="s">
        <v>1442</v>
      </c>
      <c r="E1779" s="9">
        <f>Source!AQ728</f>
        <v>1.42</v>
      </c>
      <c r="F1779" s="24"/>
      <c r="G1779" s="23" t="str">
        <f>Source!DI728</f>
        <v/>
      </c>
      <c r="H1779" s="9">
        <f>Source!AV728</f>
        <v>1</v>
      </c>
      <c r="I1779" s="9"/>
      <c r="J1779" s="24"/>
      <c r="K1779" s="24">
        <f>Source!U728</f>
        <v>7.1</v>
      </c>
    </row>
    <row r="1780" spans="1:22" ht="15" x14ac:dyDescent="0.25">
      <c r="A1780" s="27"/>
      <c r="B1780" s="27"/>
      <c r="C1780" s="27"/>
      <c r="D1780" s="27"/>
      <c r="E1780" s="27"/>
      <c r="F1780" s="27"/>
      <c r="G1780" s="27"/>
      <c r="H1780" s="27"/>
      <c r="I1780" s="40">
        <f>J1772+J1773+J1775+J1776+J1777+J1778</f>
        <v>7296.96</v>
      </c>
      <c r="J1780" s="40"/>
      <c r="K1780" s="28">
        <f>IF(Source!I728&lt;&gt;0, ROUND(I1780/Source!I728, 2), 0)</f>
        <v>1459.39</v>
      </c>
      <c r="P1780" s="26">
        <f>I1780</f>
        <v>7296.96</v>
      </c>
    </row>
    <row r="1781" spans="1:22" ht="42.75" x14ac:dyDescent="0.2">
      <c r="A1781" s="21">
        <v>216</v>
      </c>
      <c r="B1781" s="21" t="str">
        <f>Source!F730</f>
        <v>1.18-2403-18-1/1</v>
      </c>
      <c r="C1781" s="21" t="str">
        <f>Source!G730</f>
        <v>Техническое обслуживание наружных блоков сплит систем мощностью до 10 кВт - ежемесячное / (К16.1, К17.1)</v>
      </c>
      <c r="D1781" s="22" t="str">
        <f>Source!H730</f>
        <v>1 блок</v>
      </c>
      <c r="E1781" s="9">
        <f>Source!I730</f>
        <v>6</v>
      </c>
      <c r="F1781" s="24"/>
      <c r="G1781" s="23"/>
      <c r="H1781" s="9"/>
      <c r="I1781" s="9"/>
      <c r="J1781" s="24"/>
      <c r="K1781" s="24"/>
      <c r="Q1781">
        <f>ROUND((Source!BZ730/100)*ROUND((Source!AF730*Source!AV730)*Source!I730, 2), 2)</f>
        <v>13359.4</v>
      </c>
      <c r="R1781">
        <f>Source!X730</f>
        <v>13359.4</v>
      </c>
      <c r="S1781">
        <f>ROUND((Source!CA730/100)*ROUND((Source!AF730*Source!AV730)*Source!I730, 2), 2)</f>
        <v>1908.49</v>
      </c>
      <c r="T1781">
        <f>Source!Y730</f>
        <v>1908.49</v>
      </c>
      <c r="U1781">
        <f>ROUND((175/100)*ROUND((Source!AE730*Source!AV730)*Source!I730, 2), 2)</f>
        <v>0.32</v>
      </c>
      <c r="V1781">
        <f>ROUND((108/100)*ROUND(Source!CS730*Source!I730, 2), 2)</f>
        <v>0.19</v>
      </c>
    </row>
    <row r="1782" spans="1:22" ht="14.25" x14ac:dyDescent="0.2">
      <c r="A1782" s="21"/>
      <c r="B1782" s="21"/>
      <c r="C1782" s="21" t="s">
        <v>1437</v>
      </c>
      <c r="D1782" s="22"/>
      <c r="E1782" s="9"/>
      <c r="F1782" s="24">
        <f>Source!AO730</f>
        <v>1060.27</v>
      </c>
      <c r="G1782" s="23" t="str">
        <f>Source!DG730</f>
        <v>*3</v>
      </c>
      <c r="H1782" s="9">
        <f>Source!AV730</f>
        <v>1</v>
      </c>
      <c r="I1782" s="9">
        <f>IF(Source!BA730&lt;&gt; 0, Source!BA730, 1)</f>
        <v>1</v>
      </c>
      <c r="J1782" s="24">
        <f>Source!S730</f>
        <v>19084.86</v>
      </c>
      <c r="K1782" s="24"/>
    </row>
    <row r="1783" spans="1:22" ht="14.25" x14ac:dyDescent="0.2">
      <c r="A1783" s="21"/>
      <c r="B1783" s="21"/>
      <c r="C1783" s="21" t="s">
        <v>1446</v>
      </c>
      <c r="D1783" s="22"/>
      <c r="E1783" s="9"/>
      <c r="F1783" s="24">
        <f>Source!AM730</f>
        <v>3.08</v>
      </c>
      <c r="G1783" s="23" t="str">
        <f>Source!DE730</f>
        <v>*3</v>
      </c>
      <c r="H1783" s="9">
        <f>Source!AV730</f>
        <v>1</v>
      </c>
      <c r="I1783" s="9">
        <f>IF(Source!BB730&lt;&gt; 0, Source!BB730, 1)</f>
        <v>1</v>
      </c>
      <c r="J1783" s="24">
        <f>Source!Q730</f>
        <v>55.44</v>
      </c>
      <c r="K1783" s="24"/>
    </row>
    <row r="1784" spans="1:22" ht="14.25" x14ac:dyDescent="0.2">
      <c r="A1784" s="21"/>
      <c r="B1784" s="21"/>
      <c r="C1784" s="21" t="s">
        <v>1447</v>
      </c>
      <c r="D1784" s="22"/>
      <c r="E1784" s="9"/>
      <c r="F1784" s="24">
        <f>Source!AN730</f>
        <v>0.01</v>
      </c>
      <c r="G1784" s="23" t="str">
        <f>Source!DF730</f>
        <v>*3</v>
      </c>
      <c r="H1784" s="9">
        <f>Source!AV730</f>
        <v>1</v>
      </c>
      <c r="I1784" s="9">
        <f>IF(Source!BS730&lt;&gt; 0, Source!BS730, 1)</f>
        <v>1</v>
      </c>
      <c r="J1784" s="29">
        <f>Source!R730</f>
        <v>0.18</v>
      </c>
      <c r="K1784" s="24"/>
    </row>
    <row r="1785" spans="1:22" ht="14.25" x14ac:dyDescent="0.2">
      <c r="A1785" s="21"/>
      <c r="B1785" s="21"/>
      <c r="C1785" s="21" t="s">
        <v>1445</v>
      </c>
      <c r="D1785" s="22"/>
      <c r="E1785" s="9"/>
      <c r="F1785" s="24">
        <f>Source!AL730</f>
        <v>0.78</v>
      </c>
      <c r="G1785" s="23" t="str">
        <f>Source!DD730</f>
        <v>*3</v>
      </c>
      <c r="H1785" s="9">
        <f>Source!AW730</f>
        <v>1</v>
      </c>
      <c r="I1785" s="9">
        <f>IF(Source!BC730&lt;&gt; 0, Source!BC730, 1)</f>
        <v>1</v>
      </c>
      <c r="J1785" s="24">
        <f>Source!P730</f>
        <v>14.04</v>
      </c>
      <c r="K1785" s="24"/>
    </row>
    <row r="1786" spans="1:22" ht="14.25" x14ac:dyDescent="0.2">
      <c r="A1786" s="21"/>
      <c r="B1786" s="21"/>
      <c r="C1786" s="21" t="s">
        <v>1438</v>
      </c>
      <c r="D1786" s="22" t="s">
        <v>1439</v>
      </c>
      <c r="E1786" s="9">
        <f>Source!AT730</f>
        <v>70</v>
      </c>
      <c r="F1786" s="24"/>
      <c r="G1786" s="23"/>
      <c r="H1786" s="9"/>
      <c r="I1786" s="9"/>
      <c r="J1786" s="24">
        <f>SUM(R1781:R1785)</f>
        <v>13359.4</v>
      </c>
      <c r="K1786" s="24"/>
    </row>
    <row r="1787" spans="1:22" ht="14.25" x14ac:dyDescent="0.2">
      <c r="A1787" s="21"/>
      <c r="B1787" s="21"/>
      <c r="C1787" s="21" t="s">
        <v>1440</v>
      </c>
      <c r="D1787" s="22" t="s">
        <v>1439</v>
      </c>
      <c r="E1787" s="9">
        <f>Source!AU730</f>
        <v>10</v>
      </c>
      <c r="F1787" s="24"/>
      <c r="G1787" s="23"/>
      <c r="H1787" s="9"/>
      <c r="I1787" s="9"/>
      <c r="J1787" s="24">
        <f>SUM(T1781:T1786)</f>
        <v>1908.49</v>
      </c>
      <c r="K1787" s="24"/>
    </row>
    <row r="1788" spans="1:22" ht="14.25" x14ac:dyDescent="0.2">
      <c r="A1788" s="21"/>
      <c r="B1788" s="21"/>
      <c r="C1788" s="21" t="s">
        <v>1448</v>
      </c>
      <c r="D1788" s="22" t="s">
        <v>1439</v>
      </c>
      <c r="E1788" s="9">
        <f>108</f>
        <v>108</v>
      </c>
      <c r="F1788" s="24"/>
      <c r="G1788" s="23"/>
      <c r="H1788" s="9"/>
      <c r="I1788" s="9"/>
      <c r="J1788" s="24">
        <f>SUM(V1781:V1787)</f>
        <v>0.19</v>
      </c>
      <c r="K1788" s="24"/>
    </row>
    <row r="1789" spans="1:22" ht="14.25" x14ac:dyDescent="0.2">
      <c r="A1789" s="21"/>
      <c r="B1789" s="21"/>
      <c r="C1789" s="21" t="s">
        <v>1441</v>
      </c>
      <c r="D1789" s="22" t="s">
        <v>1442</v>
      </c>
      <c r="E1789" s="9">
        <f>Source!AQ730</f>
        <v>1.86</v>
      </c>
      <c r="F1789" s="24"/>
      <c r="G1789" s="23" t="str">
        <f>Source!DI730</f>
        <v>*3</v>
      </c>
      <c r="H1789" s="9">
        <f>Source!AV730</f>
        <v>1</v>
      </c>
      <c r="I1789" s="9"/>
      <c r="J1789" s="24"/>
      <c r="K1789" s="24">
        <f>Source!U730</f>
        <v>33.480000000000004</v>
      </c>
    </row>
    <row r="1790" spans="1:22" ht="15" x14ac:dyDescent="0.25">
      <c r="A1790" s="27"/>
      <c r="B1790" s="27"/>
      <c r="C1790" s="27"/>
      <c r="D1790" s="27"/>
      <c r="E1790" s="27"/>
      <c r="F1790" s="27"/>
      <c r="G1790" s="27"/>
      <c r="H1790" s="27"/>
      <c r="I1790" s="40">
        <f>J1782+J1783+J1785+J1786+J1787+J1788</f>
        <v>34422.42</v>
      </c>
      <c r="J1790" s="40"/>
      <c r="K1790" s="28">
        <f>IF(Source!I730&lt;&gt;0, ROUND(I1790/Source!I730, 2), 0)</f>
        <v>5737.07</v>
      </c>
      <c r="P1790" s="26">
        <f>I1790</f>
        <v>34422.42</v>
      </c>
    </row>
    <row r="1791" spans="1:22" ht="42.75" x14ac:dyDescent="0.2">
      <c r="A1791" s="21">
        <v>217</v>
      </c>
      <c r="B1791" s="21" t="str">
        <f>Source!F731</f>
        <v>1.18-2403-18-3/1</v>
      </c>
      <c r="C1791" s="21" t="str">
        <f>Source!G731</f>
        <v>Техническое обслуживание наружных блоков сплит систем мощностью до 10 кВт - полугодовое / (К16.1, К17.1)</v>
      </c>
      <c r="D1791" s="22" t="str">
        <f>Source!H731</f>
        <v>1 блок</v>
      </c>
      <c r="E1791" s="9">
        <f>Source!I731</f>
        <v>6</v>
      </c>
      <c r="F1791" s="24"/>
      <c r="G1791" s="23"/>
      <c r="H1791" s="9"/>
      <c r="I1791" s="9"/>
      <c r="J1791" s="24"/>
      <c r="K1791" s="24"/>
      <c r="Q1791">
        <f>ROUND((Source!BZ731/100)*ROUND((Source!AF731*Source!AV731)*Source!I731, 2), 2)</f>
        <v>5937.5</v>
      </c>
      <c r="R1791">
        <f>Source!X731</f>
        <v>5937.5</v>
      </c>
      <c r="S1791">
        <f>ROUND((Source!CA731/100)*ROUND((Source!AF731*Source!AV731)*Source!I731, 2), 2)</f>
        <v>848.21</v>
      </c>
      <c r="T1791">
        <f>Source!Y731</f>
        <v>848.21</v>
      </c>
      <c r="U1791">
        <f>ROUND((175/100)*ROUND((Source!AE731*Source!AV731)*Source!I731, 2), 2)</f>
        <v>0.11</v>
      </c>
      <c r="V1791">
        <f>ROUND((108/100)*ROUND(Source!CS731*Source!I731, 2), 2)</f>
        <v>0.06</v>
      </c>
    </row>
    <row r="1792" spans="1:22" ht="14.25" x14ac:dyDescent="0.2">
      <c r="A1792" s="21"/>
      <c r="B1792" s="21"/>
      <c r="C1792" s="21" t="s">
        <v>1437</v>
      </c>
      <c r="D1792" s="22"/>
      <c r="E1792" s="9"/>
      <c r="F1792" s="24">
        <f>Source!AO731</f>
        <v>1413.69</v>
      </c>
      <c r="G1792" s="23" t="str">
        <f>Source!DG731</f>
        <v/>
      </c>
      <c r="H1792" s="9">
        <f>Source!AV731</f>
        <v>1</v>
      </c>
      <c r="I1792" s="9">
        <f>IF(Source!BA731&lt;&gt; 0, Source!BA731, 1)</f>
        <v>1</v>
      </c>
      <c r="J1792" s="24">
        <f>Source!S731</f>
        <v>8482.14</v>
      </c>
      <c r="K1792" s="24"/>
    </row>
    <row r="1793" spans="1:22" ht="14.25" x14ac:dyDescent="0.2">
      <c r="A1793" s="21"/>
      <c r="B1793" s="21"/>
      <c r="C1793" s="21" t="s">
        <v>1446</v>
      </c>
      <c r="D1793" s="22"/>
      <c r="E1793" s="9"/>
      <c r="F1793" s="24">
        <f>Source!AM731</f>
        <v>3.08</v>
      </c>
      <c r="G1793" s="23" t="str">
        <f>Source!DE731</f>
        <v/>
      </c>
      <c r="H1793" s="9">
        <f>Source!AV731</f>
        <v>1</v>
      </c>
      <c r="I1793" s="9">
        <f>IF(Source!BB731&lt;&gt; 0, Source!BB731, 1)</f>
        <v>1</v>
      </c>
      <c r="J1793" s="24">
        <f>Source!Q731</f>
        <v>18.48</v>
      </c>
      <c r="K1793" s="24"/>
    </row>
    <row r="1794" spans="1:22" ht="14.25" x14ac:dyDescent="0.2">
      <c r="A1794" s="21"/>
      <c r="B1794" s="21"/>
      <c r="C1794" s="21" t="s">
        <v>1447</v>
      </c>
      <c r="D1794" s="22"/>
      <c r="E1794" s="9"/>
      <c r="F1794" s="24">
        <f>Source!AN731</f>
        <v>0.01</v>
      </c>
      <c r="G1794" s="23" t="str">
        <f>Source!DF731</f>
        <v/>
      </c>
      <c r="H1794" s="9">
        <f>Source!AV731</f>
        <v>1</v>
      </c>
      <c r="I1794" s="9">
        <f>IF(Source!BS731&lt;&gt; 0, Source!BS731, 1)</f>
        <v>1</v>
      </c>
      <c r="J1794" s="29">
        <f>Source!R731</f>
        <v>0.06</v>
      </c>
      <c r="K1794" s="24"/>
    </row>
    <row r="1795" spans="1:22" ht="14.25" x14ac:dyDescent="0.2">
      <c r="A1795" s="21"/>
      <c r="B1795" s="21"/>
      <c r="C1795" s="21" t="s">
        <v>1445</v>
      </c>
      <c r="D1795" s="22"/>
      <c r="E1795" s="9"/>
      <c r="F1795" s="24">
        <f>Source!AL731</f>
        <v>0.78</v>
      </c>
      <c r="G1795" s="23" t="str">
        <f>Source!DD731</f>
        <v/>
      </c>
      <c r="H1795" s="9">
        <f>Source!AW731</f>
        <v>1</v>
      </c>
      <c r="I1795" s="9">
        <f>IF(Source!BC731&lt;&gt; 0, Source!BC731, 1)</f>
        <v>1</v>
      </c>
      <c r="J1795" s="24">
        <f>Source!P731</f>
        <v>4.68</v>
      </c>
      <c r="K1795" s="24"/>
    </row>
    <row r="1796" spans="1:22" ht="14.25" x14ac:dyDescent="0.2">
      <c r="A1796" s="21"/>
      <c r="B1796" s="21"/>
      <c r="C1796" s="21" t="s">
        <v>1438</v>
      </c>
      <c r="D1796" s="22" t="s">
        <v>1439</v>
      </c>
      <c r="E1796" s="9">
        <f>Source!AT731</f>
        <v>70</v>
      </c>
      <c r="F1796" s="24"/>
      <c r="G1796" s="23"/>
      <c r="H1796" s="9"/>
      <c r="I1796" s="9"/>
      <c r="J1796" s="24">
        <f>SUM(R1791:R1795)</f>
        <v>5937.5</v>
      </c>
      <c r="K1796" s="24"/>
    </row>
    <row r="1797" spans="1:22" ht="14.25" x14ac:dyDescent="0.2">
      <c r="A1797" s="21"/>
      <c r="B1797" s="21"/>
      <c r="C1797" s="21" t="s">
        <v>1440</v>
      </c>
      <c r="D1797" s="22" t="s">
        <v>1439</v>
      </c>
      <c r="E1797" s="9">
        <f>Source!AU731</f>
        <v>10</v>
      </c>
      <c r="F1797" s="24"/>
      <c r="G1797" s="23"/>
      <c r="H1797" s="9"/>
      <c r="I1797" s="9"/>
      <c r="J1797" s="24">
        <f>SUM(T1791:T1796)</f>
        <v>848.21</v>
      </c>
      <c r="K1797" s="24"/>
    </row>
    <row r="1798" spans="1:22" ht="14.25" x14ac:dyDescent="0.2">
      <c r="A1798" s="21"/>
      <c r="B1798" s="21"/>
      <c r="C1798" s="21" t="s">
        <v>1448</v>
      </c>
      <c r="D1798" s="22" t="s">
        <v>1439</v>
      </c>
      <c r="E1798" s="9">
        <f>108</f>
        <v>108</v>
      </c>
      <c r="F1798" s="24"/>
      <c r="G1798" s="23"/>
      <c r="H1798" s="9"/>
      <c r="I1798" s="9"/>
      <c r="J1798" s="24">
        <f>SUM(V1791:V1797)</f>
        <v>0.06</v>
      </c>
      <c r="K1798" s="24"/>
    </row>
    <row r="1799" spans="1:22" ht="14.25" x14ac:dyDescent="0.2">
      <c r="A1799" s="21"/>
      <c r="B1799" s="21"/>
      <c r="C1799" s="21" t="s">
        <v>1441</v>
      </c>
      <c r="D1799" s="22" t="s">
        <v>1442</v>
      </c>
      <c r="E1799" s="9">
        <f>Source!AQ731</f>
        <v>2.48</v>
      </c>
      <c r="F1799" s="24"/>
      <c r="G1799" s="23" t="str">
        <f>Source!DI731</f>
        <v/>
      </c>
      <c r="H1799" s="9">
        <f>Source!AV731</f>
        <v>1</v>
      </c>
      <c r="I1799" s="9"/>
      <c r="J1799" s="24"/>
      <c r="K1799" s="24">
        <f>Source!U731</f>
        <v>14.879999999999999</v>
      </c>
    </row>
    <row r="1800" spans="1:22" ht="15" x14ac:dyDescent="0.25">
      <c r="A1800" s="27"/>
      <c r="B1800" s="27"/>
      <c r="C1800" s="27"/>
      <c r="D1800" s="27"/>
      <c r="E1800" s="27"/>
      <c r="F1800" s="27"/>
      <c r="G1800" s="27"/>
      <c r="H1800" s="27"/>
      <c r="I1800" s="40">
        <f>J1792+J1793+J1795+J1796+J1797+J1798</f>
        <v>15291.069999999998</v>
      </c>
      <c r="J1800" s="40"/>
      <c r="K1800" s="28">
        <f>IF(Source!I731&lt;&gt;0, ROUND(I1800/Source!I731, 2), 0)</f>
        <v>2548.5100000000002</v>
      </c>
      <c r="P1800" s="26">
        <f>I1800</f>
        <v>15291.069999999998</v>
      </c>
    </row>
    <row r="1801" spans="1:22" ht="57" x14ac:dyDescent="0.2">
      <c r="A1801" s="21">
        <v>218</v>
      </c>
      <c r="B1801" s="21" t="str">
        <f>Source!F732</f>
        <v>1.18-2403-18-2/1</v>
      </c>
      <c r="C1801" s="21" t="str">
        <f>Source!G732</f>
        <v>Техническое обслуживание наружных блоков сплит систем мощностью свыше 10 кВт - ежемесячное / (К14.1, К18.1, К20.1 )</v>
      </c>
      <c r="D1801" s="22" t="str">
        <f>Source!H732</f>
        <v>1 блок</v>
      </c>
      <c r="E1801" s="9">
        <f>Source!I732</f>
        <v>6</v>
      </c>
      <c r="F1801" s="24"/>
      <c r="G1801" s="23"/>
      <c r="H1801" s="9"/>
      <c r="I1801" s="9"/>
      <c r="J1801" s="24"/>
      <c r="K1801" s="24"/>
      <c r="Q1801">
        <f>ROUND((Source!BZ732/100)*ROUND((Source!AF732*Source!AV732)*Source!I732, 2), 2)</f>
        <v>17094.29</v>
      </c>
      <c r="R1801">
        <f>Source!X732</f>
        <v>17094.29</v>
      </c>
      <c r="S1801">
        <f>ROUND((Source!CA732/100)*ROUND((Source!AF732*Source!AV732)*Source!I732, 2), 2)</f>
        <v>2442.04</v>
      </c>
      <c r="T1801">
        <f>Source!Y732</f>
        <v>2442.04</v>
      </c>
      <c r="U1801">
        <f>ROUND((175/100)*ROUND((Source!AE732*Source!AV732)*Source!I732, 2), 2)</f>
        <v>0.95</v>
      </c>
      <c r="V1801">
        <f>ROUND((108/100)*ROUND(Source!CS732*Source!I732, 2), 2)</f>
        <v>0.57999999999999996</v>
      </c>
    </row>
    <row r="1802" spans="1:22" ht="14.25" x14ac:dyDescent="0.2">
      <c r="A1802" s="21"/>
      <c r="B1802" s="21"/>
      <c r="C1802" s="21" t="s">
        <v>1437</v>
      </c>
      <c r="D1802" s="22"/>
      <c r="E1802" s="9"/>
      <c r="F1802" s="24">
        <f>Source!AO732</f>
        <v>1356.69</v>
      </c>
      <c r="G1802" s="23" t="str">
        <f>Source!DG732</f>
        <v>*3</v>
      </c>
      <c r="H1802" s="9">
        <f>Source!AV732</f>
        <v>1</v>
      </c>
      <c r="I1802" s="9">
        <f>IF(Source!BA732&lt;&gt; 0, Source!BA732, 1)</f>
        <v>1</v>
      </c>
      <c r="J1802" s="24">
        <f>Source!S732</f>
        <v>24420.42</v>
      </c>
      <c r="K1802" s="24"/>
    </row>
    <row r="1803" spans="1:22" ht="14.25" x14ac:dyDescent="0.2">
      <c r="A1803" s="21"/>
      <c r="B1803" s="21"/>
      <c r="C1803" s="21" t="s">
        <v>1446</v>
      </c>
      <c r="D1803" s="22"/>
      <c r="E1803" s="9"/>
      <c r="F1803" s="24">
        <f>Source!AM732</f>
        <v>6.16</v>
      </c>
      <c r="G1803" s="23" t="str">
        <f>Source!DE732</f>
        <v>*3</v>
      </c>
      <c r="H1803" s="9">
        <f>Source!AV732</f>
        <v>1</v>
      </c>
      <c r="I1803" s="9">
        <f>IF(Source!BB732&lt;&gt; 0, Source!BB732, 1)</f>
        <v>1</v>
      </c>
      <c r="J1803" s="24">
        <f>Source!Q732</f>
        <v>110.88</v>
      </c>
      <c r="K1803" s="24"/>
    </row>
    <row r="1804" spans="1:22" ht="14.25" x14ac:dyDescent="0.2">
      <c r="A1804" s="21"/>
      <c r="B1804" s="21"/>
      <c r="C1804" s="21" t="s">
        <v>1447</v>
      </c>
      <c r="D1804" s="22"/>
      <c r="E1804" s="9"/>
      <c r="F1804" s="24">
        <f>Source!AN732</f>
        <v>0.03</v>
      </c>
      <c r="G1804" s="23" t="str">
        <f>Source!DF732</f>
        <v>*3</v>
      </c>
      <c r="H1804" s="9">
        <f>Source!AV732</f>
        <v>1</v>
      </c>
      <c r="I1804" s="9">
        <f>IF(Source!BS732&lt;&gt; 0, Source!BS732, 1)</f>
        <v>1</v>
      </c>
      <c r="J1804" s="29">
        <f>Source!R732</f>
        <v>0.54</v>
      </c>
      <c r="K1804" s="24"/>
    </row>
    <row r="1805" spans="1:22" ht="14.25" x14ac:dyDescent="0.2">
      <c r="A1805" s="21"/>
      <c r="B1805" s="21"/>
      <c r="C1805" s="21" t="s">
        <v>1445</v>
      </c>
      <c r="D1805" s="22"/>
      <c r="E1805" s="9"/>
      <c r="F1805" s="24">
        <f>Source!AL732</f>
        <v>1.83</v>
      </c>
      <c r="G1805" s="23" t="str">
        <f>Source!DD732</f>
        <v>*3</v>
      </c>
      <c r="H1805" s="9">
        <f>Source!AW732</f>
        <v>1</v>
      </c>
      <c r="I1805" s="9">
        <f>IF(Source!BC732&lt;&gt; 0, Source!BC732, 1)</f>
        <v>1</v>
      </c>
      <c r="J1805" s="24">
        <f>Source!P732</f>
        <v>32.94</v>
      </c>
      <c r="K1805" s="24"/>
    </row>
    <row r="1806" spans="1:22" ht="14.25" x14ac:dyDescent="0.2">
      <c r="A1806" s="21"/>
      <c r="B1806" s="21"/>
      <c r="C1806" s="21" t="s">
        <v>1438</v>
      </c>
      <c r="D1806" s="22" t="s">
        <v>1439</v>
      </c>
      <c r="E1806" s="9">
        <f>Source!AT732</f>
        <v>70</v>
      </c>
      <c r="F1806" s="24"/>
      <c r="G1806" s="23"/>
      <c r="H1806" s="9"/>
      <c r="I1806" s="9"/>
      <c r="J1806" s="24">
        <f>SUM(R1801:R1805)</f>
        <v>17094.29</v>
      </c>
      <c r="K1806" s="24"/>
    </row>
    <row r="1807" spans="1:22" ht="14.25" x14ac:dyDescent="0.2">
      <c r="A1807" s="21"/>
      <c r="B1807" s="21"/>
      <c r="C1807" s="21" t="s">
        <v>1440</v>
      </c>
      <c r="D1807" s="22" t="s">
        <v>1439</v>
      </c>
      <c r="E1807" s="9">
        <f>Source!AU732</f>
        <v>10</v>
      </c>
      <c r="F1807" s="24"/>
      <c r="G1807" s="23"/>
      <c r="H1807" s="9"/>
      <c r="I1807" s="9"/>
      <c r="J1807" s="24">
        <f>SUM(T1801:T1806)</f>
        <v>2442.04</v>
      </c>
      <c r="K1807" s="24"/>
    </row>
    <row r="1808" spans="1:22" ht="14.25" x14ac:dyDescent="0.2">
      <c r="A1808" s="21"/>
      <c r="B1808" s="21"/>
      <c r="C1808" s="21" t="s">
        <v>1448</v>
      </c>
      <c r="D1808" s="22" t="s">
        <v>1439</v>
      </c>
      <c r="E1808" s="9">
        <f>108</f>
        <v>108</v>
      </c>
      <c r="F1808" s="24"/>
      <c r="G1808" s="23"/>
      <c r="H1808" s="9"/>
      <c r="I1808" s="9"/>
      <c r="J1808" s="24">
        <f>SUM(V1801:V1807)</f>
        <v>0.57999999999999996</v>
      </c>
      <c r="K1808" s="24"/>
    </row>
    <row r="1809" spans="1:22" ht="14.25" x14ac:dyDescent="0.2">
      <c r="A1809" s="21"/>
      <c r="B1809" s="21"/>
      <c r="C1809" s="21" t="s">
        <v>1441</v>
      </c>
      <c r="D1809" s="22" t="s">
        <v>1442</v>
      </c>
      <c r="E1809" s="9">
        <f>Source!AQ732</f>
        <v>2.38</v>
      </c>
      <c r="F1809" s="24"/>
      <c r="G1809" s="23" t="str">
        <f>Source!DI732</f>
        <v>*3</v>
      </c>
      <c r="H1809" s="9">
        <f>Source!AV732</f>
        <v>1</v>
      </c>
      <c r="I1809" s="9"/>
      <c r="J1809" s="24"/>
      <c r="K1809" s="24">
        <f>Source!U732</f>
        <v>42.839999999999996</v>
      </c>
    </row>
    <row r="1810" spans="1:22" ht="15" x14ac:dyDescent="0.25">
      <c r="A1810" s="27"/>
      <c r="B1810" s="27"/>
      <c r="C1810" s="27"/>
      <c r="D1810" s="27"/>
      <c r="E1810" s="27"/>
      <c r="F1810" s="27"/>
      <c r="G1810" s="27"/>
      <c r="H1810" s="27"/>
      <c r="I1810" s="40">
        <f>J1802+J1803+J1805+J1806+J1807+J1808</f>
        <v>44101.15</v>
      </c>
      <c r="J1810" s="40"/>
      <c r="K1810" s="28">
        <f>IF(Source!I732&lt;&gt;0, ROUND(I1810/Source!I732, 2), 0)</f>
        <v>7350.19</v>
      </c>
      <c r="P1810" s="26">
        <f>I1810</f>
        <v>44101.15</v>
      </c>
    </row>
    <row r="1811" spans="1:22" ht="57" x14ac:dyDescent="0.2">
      <c r="A1811" s="21">
        <v>219</v>
      </c>
      <c r="B1811" s="21" t="str">
        <f>Source!F733</f>
        <v>1.18-2403-18-4/1</v>
      </c>
      <c r="C1811" s="21" t="str">
        <f>Source!G733</f>
        <v>Техническое обслуживание наружных блоков сплит систем мощностью свыше 10 кВт - полугодовое /(К14.1, К18.1, К20.1 )</v>
      </c>
      <c r="D1811" s="22" t="str">
        <f>Source!H733</f>
        <v>1 блок</v>
      </c>
      <c r="E1811" s="9">
        <f>Source!I733</f>
        <v>6</v>
      </c>
      <c r="F1811" s="24"/>
      <c r="G1811" s="23"/>
      <c r="H1811" s="9"/>
      <c r="I1811" s="9"/>
      <c r="J1811" s="24"/>
      <c r="K1811" s="24"/>
      <c r="Q1811">
        <f>ROUND((Source!BZ733/100)*ROUND((Source!AF733*Source!AV733)*Source!I733, 2), 2)</f>
        <v>7134.54</v>
      </c>
      <c r="R1811">
        <f>Source!X733</f>
        <v>7134.54</v>
      </c>
      <c r="S1811">
        <f>ROUND((Source!CA733/100)*ROUND((Source!AF733*Source!AV733)*Source!I733, 2), 2)</f>
        <v>1019.22</v>
      </c>
      <c r="T1811">
        <f>Source!Y733</f>
        <v>1019.22</v>
      </c>
      <c r="U1811">
        <f>ROUND((175/100)*ROUND((Source!AE733*Source!AV733)*Source!I733, 2), 2)</f>
        <v>0.32</v>
      </c>
      <c r="V1811">
        <f>ROUND((108/100)*ROUND(Source!CS733*Source!I733, 2), 2)</f>
        <v>0.19</v>
      </c>
    </row>
    <row r="1812" spans="1:22" ht="14.25" x14ac:dyDescent="0.2">
      <c r="A1812" s="21"/>
      <c r="B1812" s="21"/>
      <c r="C1812" s="21" t="s">
        <v>1437</v>
      </c>
      <c r="D1812" s="22"/>
      <c r="E1812" s="9"/>
      <c r="F1812" s="24">
        <f>Source!AO733</f>
        <v>1698.7</v>
      </c>
      <c r="G1812" s="23" t="str">
        <f>Source!DG733</f>
        <v/>
      </c>
      <c r="H1812" s="9">
        <f>Source!AV733</f>
        <v>1</v>
      </c>
      <c r="I1812" s="9">
        <f>IF(Source!BA733&lt;&gt; 0, Source!BA733, 1)</f>
        <v>1</v>
      </c>
      <c r="J1812" s="24">
        <f>Source!S733</f>
        <v>10192.200000000001</v>
      </c>
      <c r="K1812" s="24"/>
    </row>
    <row r="1813" spans="1:22" ht="14.25" x14ac:dyDescent="0.2">
      <c r="A1813" s="21"/>
      <c r="B1813" s="21"/>
      <c r="C1813" s="21" t="s">
        <v>1446</v>
      </c>
      <c r="D1813" s="22"/>
      <c r="E1813" s="9"/>
      <c r="F1813" s="24">
        <f>Source!AM733</f>
        <v>6.16</v>
      </c>
      <c r="G1813" s="23" t="str">
        <f>Source!DE733</f>
        <v/>
      </c>
      <c r="H1813" s="9">
        <f>Source!AV733</f>
        <v>1</v>
      </c>
      <c r="I1813" s="9">
        <f>IF(Source!BB733&lt;&gt; 0, Source!BB733, 1)</f>
        <v>1</v>
      </c>
      <c r="J1813" s="24">
        <f>Source!Q733</f>
        <v>36.96</v>
      </c>
      <c r="K1813" s="24"/>
    </row>
    <row r="1814" spans="1:22" ht="14.25" x14ac:dyDescent="0.2">
      <c r="A1814" s="21"/>
      <c r="B1814" s="21"/>
      <c r="C1814" s="21" t="s">
        <v>1447</v>
      </c>
      <c r="D1814" s="22"/>
      <c r="E1814" s="9"/>
      <c r="F1814" s="24">
        <f>Source!AN733</f>
        <v>0.03</v>
      </c>
      <c r="G1814" s="23" t="str">
        <f>Source!DF733</f>
        <v/>
      </c>
      <c r="H1814" s="9">
        <f>Source!AV733</f>
        <v>1</v>
      </c>
      <c r="I1814" s="9">
        <f>IF(Source!BS733&lt;&gt; 0, Source!BS733, 1)</f>
        <v>1</v>
      </c>
      <c r="J1814" s="29">
        <f>Source!R733</f>
        <v>0.18</v>
      </c>
      <c r="K1814" s="24"/>
    </row>
    <row r="1815" spans="1:22" ht="14.25" x14ac:dyDescent="0.2">
      <c r="A1815" s="21"/>
      <c r="B1815" s="21"/>
      <c r="C1815" s="21" t="s">
        <v>1445</v>
      </c>
      <c r="D1815" s="22"/>
      <c r="E1815" s="9"/>
      <c r="F1815" s="24">
        <f>Source!AL733</f>
        <v>1.83</v>
      </c>
      <c r="G1815" s="23" t="str">
        <f>Source!DD733</f>
        <v/>
      </c>
      <c r="H1815" s="9">
        <f>Source!AW733</f>
        <v>1</v>
      </c>
      <c r="I1815" s="9">
        <f>IF(Source!BC733&lt;&gt; 0, Source!BC733, 1)</f>
        <v>1</v>
      </c>
      <c r="J1815" s="24">
        <f>Source!P733</f>
        <v>10.98</v>
      </c>
      <c r="K1815" s="24"/>
    </row>
    <row r="1816" spans="1:22" ht="14.25" x14ac:dyDescent="0.2">
      <c r="A1816" s="21"/>
      <c r="B1816" s="21"/>
      <c r="C1816" s="21" t="s">
        <v>1438</v>
      </c>
      <c r="D1816" s="22" t="s">
        <v>1439</v>
      </c>
      <c r="E1816" s="9">
        <f>Source!AT733</f>
        <v>70</v>
      </c>
      <c r="F1816" s="24"/>
      <c r="G1816" s="23"/>
      <c r="H1816" s="9"/>
      <c r="I1816" s="9"/>
      <c r="J1816" s="24">
        <f>SUM(R1811:R1815)</f>
        <v>7134.54</v>
      </c>
      <c r="K1816" s="24"/>
    </row>
    <row r="1817" spans="1:22" ht="14.25" x14ac:dyDescent="0.2">
      <c r="A1817" s="21"/>
      <c r="B1817" s="21"/>
      <c r="C1817" s="21" t="s">
        <v>1440</v>
      </c>
      <c r="D1817" s="22" t="s">
        <v>1439</v>
      </c>
      <c r="E1817" s="9">
        <f>Source!AU733</f>
        <v>10</v>
      </c>
      <c r="F1817" s="24"/>
      <c r="G1817" s="23"/>
      <c r="H1817" s="9"/>
      <c r="I1817" s="9"/>
      <c r="J1817" s="24">
        <f>SUM(T1811:T1816)</f>
        <v>1019.22</v>
      </c>
      <c r="K1817" s="24"/>
    </row>
    <row r="1818" spans="1:22" ht="14.25" x14ac:dyDescent="0.2">
      <c r="A1818" s="21"/>
      <c r="B1818" s="21"/>
      <c r="C1818" s="21" t="s">
        <v>1448</v>
      </c>
      <c r="D1818" s="22" t="s">
        <v>1439</v>
      </c>
      <c r="E1818" s="9">
        <f>108</f>
        <v>108</v>
      </c>
      <c r="F1818" s="24"/>
      <c r="G1818" s="23"/>
      <c r="H1818" s="9"/>
      <c r="I1818" s="9"/>
      <c r="J1818" s="24">
        <f>SUM(V1811:V1817)</f>
        <v>0.19</v>
      </c>
      <c r="K1818" s="24"/>
    </row>
    <row r="1819" spans="1:22" ht="14.25" x14ac:dyDescent="0.2">
      <c r="A1819" s="21"/>
      <c r="B1819" s="21"/>
      <c r="C1819" s="21" t="s">
        <v>1441</v>
      </c>
      <c r="D1819" s="22" t="s">
        <v>1442</v>
      </c>
      <c r="E1819" s="9">
        <f>Source!AQ733</f>
        <v>2.98</v>
      </c>
      <c r="F1819" s="24"/>
      <c r="G1819" s="23" t="str">
        <f>Source!DI733</f>
        <v/>
      </c>
      <c r="H1819" s="9">
        <f>Source!AV733</f>
        <v>1</v>
      </c>
      <c r="I1819" s="9"/>
      <c r="J1819" s="24"/>
      <c r="K1819" s="24">
        <f>Source!U733</f>
        <v>17.88</v>
      </c>
    </row>
    <row r="1820" spans="1:22" ht="15" x14ac:dyDescent="0.25">
      <c r="A1820" s="27"/>
      <c r="B1820" s="27"/>
      <c r="C1820" s="27"/>
      <c r="D1820" s="27"/>
      <c r="E1820" s="27"/>
      <c r="F1820" s="27"/>
      <c r="G1820" s="27"/>
      <c r="H1820" s="27"/>
      <c r="I1820" s="40">
        <f>J1812+J1813+J1815+J1816+J1817+J1818</f>
        <v>18394.09</v>
      </c>
      <c r="J1820" s="40"/>
      <c r="K1820" s="28">
        <f>IF(Source!I733&lt;&gt;0, ROUND(I1820/Source!I733, 2), 0)</f>
        <v>3065.68</v>
      </c>
      <c r="P1820" s="26">
        <f>I1820</f>
        <v>18394.09</v>
      </c>
    </row>
    <row r="1821" spans="1:22" ht="71.25" x14ac:dyDescent="0.2">
      <c r="A1821" s="21">
        <v>220</v>
      </c>
      <c r="B1821" s="21" t="str">
        <f>Source!F734</f>
        <v>1.18-2403-19-2/1</v>
      </c>
      <c r="C1821" s="21" t="str">
        <f>Source!G734</f>
        <v>Техническое обслуживание внутренних настенных блоков сплит систем мощностью до 7 кВт - ежемесячное /(Внутренний блок настенного типа , Блок напольно-потолочный )</v>
      </c>
      <c r="D1821" s="22" t="str">
        <f>Source!H734</f>
        <v>1 блок</v>
      </c>
      <c r="E1821" s="9">
        <f>Source!I734</f>
        <v>6</v>
      </c>
      <c r="F1821" s="24"/>
      <c r="G1821" s="23"/>
      <c r="H1821" s="9"/>
      <c r="I1821" s="9"/>
      <c r="J1821" s="24"/>
      <c r="K1821" s="24"/>
      <c r="Q1821">
        <f>ROUND((Source!BZ734/100)*ROUND((Source!AF734*Source!AV734)*Source!I734, 2), 2)</f>
        <v>5602.34</v>
      </c>
      <c r="R1821">
        <f>Source!X734</f>
        <v>5602.34</v>
      </c>
      <c r="S1821">
        <f>ROUND((Source!CA734/100)*ROUND((Source!AF734*Source!AV734)*Source!I734, 2), 2)</f>
        <v>800.33</v>
      </c>
      <c r="T1821">
        <f>Source!Y734</f>
        <v>800.33</v>
      </c>
      <c r="U1821">
        <f>ROUND((175/100)*ROUND((Source!AE734*Source!AV734)*Source!I734, 2), 2)</f>
        <v>0</v>
      </c>
      <c r="V1821">
        <f>ROUND((108/100)*ROUND(Source!CS734*Source!I734, 2), 2)</f>
        <v>0</v>
      </c>
    </row>
    <row r="1822" spans="1:22" ht="14.25" x14ac:dyDescent="0.2">
      <c r="A1822" s="21"/>
      <c r="B1822" s="21"/>
      <c r="C1822" s="21" t="s">
        <v>1437</v>
      </c>
      <c r="D1822" s="22"/>
      <c r="E1822" s="9"/>
      <c r="F1822" s="24">
        <f>Source!AO734</f>
        <v>444.63</v>
      </c>
      <c r="G1822" s="23" t="str">
        <f>Source!DG734</f>
        <v>*3</v>
      </c>
      <c r="H1822" s="9">
        <f>Source!AV734</f>
        <v>1</v>
      </c>
      <c r="I1822" s="9">
        <f>IF(Source!BA734&lt;&gt; 0, Source!BA734, 1)</f>
        <v>1</v>
      </c>
      <c r="J1822" s="24">
        <f>Source!S734</f>
        <v>8003.34</v>
      </c>
      <c r="K1822" s="24"/>
    </row>
    <row r="1823" spans="1:22" ht="14.25" x14ac:dyDescent="0.2">
      <c r="A1823" s="21"/>
      <c r="B1823" s="21"/>
      <c r="C1823" s="21" t="s">
        <v>1445</v>
      </c>
      <c r="D1823" s="22"/>
      <c r="E1823" s="9"/>
      <c r="F1823" s="24">
        <f>Source!AL734</f>
        <v>0.26</v>
      </c>
      <c r="G1823" s="23" t="str">
        <f>Source!DD734</f>
        <v>*3</v>
      </c>
      <c r="H1823" s="9">
        <f>Source!AW734</f>
        <v>1</v>
      </c>
      <c r="I1823" s="9">
        <f>IF(Source!BC734&lt;&gt; 0, Source!BC734, 1)</f>
        <v>1</v>
      </c>
      <c r="J1823" s="24">
        <f>Source!P734</f>
        <v>4.68</v>
      </c>
      <c r="K1823" s="24"/>
    </row>
    <row r="1824" spans="1:22" ht="14.25" x14ac:dyDescent="0.2">
      <c r="A1824" s="21"/>
      <c r="B1824" s="21"/>
      <c r="C1824" s="21" t="s">
        <v>1438</v>
      </c>
      <c r="D1824" s="22" t="s">
        <v>1439</v>
      </c>
      <c r="E1824" s="9">
        <f>Source!AT734</f>
        <v>70</v>
      </c>
      <c r="F1824" s="24"/>
      <c r="G1824" s="23"/>
      <c r="H1824" s="9"/>
      <c r="I1824" s="9"/>
      <c r="J1824" s="24">
        <f>SUM(R1821:R1823)</f>
        <v>5602.34</v>
      </c>
      <c r="K1824" s="24"/>
    </row>
    <row r="1825" spans="1:22" ht="14.25" x14ac:dyDescent="0.2">
      <c r="A1825" s="21"/>
      <c r="B1825" s="21"/>
      <c r="C1825" s="21" t="s">
        <v>1440</v>
      </c>
      <c r="D1825" s="22" t="s">
        <v>1439</v>
      </c>
      <c r="E1825" s="9">
        <f>Source!AU734</f>
        <v>10</v>
      </c>
      <c r="F1825" s="24"/>
      <c r="G1825" s="23"/>
      <c r="H1825" s="9"/>
      <c r="I1825" s="9"/>
      <c r="J1825" s="24">
        <f>SUM(T1821:T1824)</f>
        <v>800.33</v>
      </c>
      <c r="K1825" s="24"/>
    </row>
    <row r="1826" spans="1:22" ht="14.25" x14ac:dyDescent="0.2">
      <c r="A1826" s="21"/>
      <c r="B1826" s="21"/>
      <c r="C1826" s="21" t="s">
        <v>1441</v>
      </c>
      <c r="D1826" s="22" t="s">
        <v>1442</v>
      </c>
      <c r="E1826" s="9">
        <f>Source!AQ734</f>
        <v>0.78</v>
      </c>
      <c r="F1826" s="24"/>
      <c r="G1826" s="23" t="str">
        <f>Source!DI734</f>
        <v>*3</v>
      </c>
      <c r="H1826" s="9">
        <f>Source!AV734</f>
        <v>1</v>
      </c>
      <c r="I1826" s="9"/>
      <c r="J1826" s="24"/>
      <c r="K1826" s="24">
        <f>Source!U734</f>
        <v>14.04</v>
      </c>
    </row>
    <row r="1827" spans="1:22" ht="15" x14ac:dyDescent="0.25">
      <c r="A1827" s="27"/>
      <c r="B1827" s="27"/>
      <c r="C1827" s="27"/>
      <c r="D1827" s="27"/>
      <c r="E1827" s="27"/>
      <c r="F1827" s="27"/>
      <c r="G1827" s="27"/>
      <c r="H1827" s="27"/>
      <c r="I1827" s="40">
        <f>J1822+J1823+J1824+J1825</f>
        <v>14410.69</v>
      </c>
      <c r="J1827" s="40"/>
      <c r="K1827" s="28">
        <f>IF(Source!I734&lt;&gt;0, ROUND(I1827/Source!I734, 2), 0)</f>
        <v>2401.7800000000002</v>
      </c>
      <c r="P1827" s="26">
        <f>I1827</f>
        <v>14410.69</v>
      </c>
    </row>
    <row r="1828" spans="1:22" ht="71.25" x14ac:dyDescent="0.2">
      <c r="A1828" s="21">
        <v>221</v>
      </c>
      <c r="B1828" s="21" t="str">
        <f>Source!F735</f>
        <v>1.18-2403-19-5/1</v>
      </c>
      <c r="C1828" s="21" t="str">
        <f>Source!G735</f>
        <v>Техническое обслуживание внутренних настенных блоков сплит систем мощностью до 7 кВт - полугодовое /(Внутренний блок настенного типа , Блок напольно-потолочный )</v>
      </c>
      <c r="D1828" s="22" t="str">
        <f>Source!H735</f>
        <v>1 блок</v>
      </c>
      <c r="E1828" s="9">
        <f>Source!I735</f>
        <v>6</v>
      </c>
      <c r="F1828" s="24"/>
      <c r="G1828" s="23"/>
      <c r="H1828" s="9"/>
      <c r="I1828" s="9"/>
      <c r="J1828" s="24"/>
      <c r="K1828" s="24"/>
      <c r="Q1828">
        <f>ROUND((Source!BZ735/100)*ROUND((Source!AF735*Source!AV735)*Source!I735, 2), 2)</f>
        <v>3399.69</v>
      </c>
      <c r="R1828">
        <f>Source!X735</f>
        <v>3399.69</v>
      </c>
      <c r="S1828">
        <f>ROUND((Source!CA735/100)*ROUND((Source!AF735*Source!AV735)*Source!I735, 2), 2)</f>
        <v>485.67</v>
      </c>
      <c r="T1828">
        <f>Source!Y735</f>
        <v>485.67</v>
      </c>
      <c r="U1828">
        <f>ROUND((175/100)*ROUND((Source!AE735*Source!AV735)*Source!I735, 2), 2)</f>
        <v>0.11</v>
      </c>
      <c r="V1828">
        <f>ROUND((108/100)*ROUND(Source!CS735*Source!I735, 2), 2)</f>
        <v>0.06</v>
      </c>
    </row>
    <row r="1829" spans="1:22" ht="14.25" x14ac:dyDescent="0.2">
      <c r="A1829" s="21"/>
      <c r="B1829" s="21"/>
      <c r="C1829" s="21" t="s">
        <v>1437</v>
      </c>
      <c r="D1829" s="22"/>
      <c r="E1829" s="9"/>
      <c r="F1829" s="24">
        <f>Source!AO735</f>
        <v>809.45</v>
      </c>
      <c r="G1829" s="23" t="str">
        <f>Source!DG735</f>
        <v/>
      </c>
      <c r="H1829" s="9">
        <f>Source!AV735</f>
        <v>1</v>
      </c>
      <c r="I1829" s="9">
        <f>IF(Source!BA735&lt;&gt; 0, Source!BA735, 1)</f>
        <v>1</v>
      </c>
      <c r="J1829" s="24">
        <f>Source!S735</f>
        <v>4856.7</v>
      </c>
      <c r="K1829" s="24"/>
    </row>
    <row r="1830" spans="1:22" ht="14.25" x14ac:dyDescent="0.2">
      <c r="A1830" s="21"/>
      <c r="B1830" s="21"/>
      <c r="C1830" s="21" t="s">
        <v>1446</v>
      </c>
      <c r="D1830" s="22"/>
      <c r="E1830" s="9"/>
      <c r="F1830" s="24">
        <f>Source!AM735</f>
        <v>1.69</v>
      </c>
      <c r="G1830" s="23" t="str">
        <f>Source!DE735</f>
        <v/>
      </c>
      <c r="H1830" s="9">
        <f>Source!AV735</f>
        <v>1</v>
      </c>
      <c r="I1830" s="9">
        <f>IF(Source!BB735&lt;&gt; 0, Source!BB735, 1)</f>
        <v>1</v>
      </c>
      <c r="J1830" s="24">
        <f>Source!Q735</f>
        <v>10.14</v>
      </c>
      <c r="K1830" s="24"/>
    </row>
    <row r="1831" spans="1:22" ht="14.25" x14ac:dyDescent="0.2">
      <c r="A1831" s="21"/>
      <c r="B1831" s="21"/>
      <c r="C1831" s="21" t="s">
        <v>1447</v>
      </c>
      <c r="D1831" s="22"/>
      <c r="E1831" s="9"/>
      <c r="F1831" s="24">
        <f>Source!AN735</f>
        <v>0.01</v>
      </c>
      <c r="G1831" s="23" t="str">
        <f>Source!DF735</f>
        <v/>
      </c>
      <c r="H1831" s="9">
        <f>Source!AV735</f>
        <v>1</v>
      </c>
      <c r="I1831" s="9">
        <f>IF(Source!BS735&lt;&gt; 0, Source!BS735, 1)</f>
        <v>1</v>
      </c>
      <c r="J1831" s="29">
        <f>Source!R735</f>
        <v>0.06</v>
      </c>
      <c r="K1831" s="24"/>
    </row>
    <row r="1832" spans="1:22" ht="14.25" x14ac:dyDescent="0.2">
      <c r="A1832" s="21"/>
      <c r="B1832" s="21"/>
      <c r="C1832" s="21" t="s">
        <v>1445</v>
      </c>
      <c r="D1832" s="22"/>
      <c r="E1832" s="9"/>
      <c r="F1832" s="24">
        <f>Source!AL735</f>
        <v>0.68</v>
      </c>
      <c r="G1832" s="23" t="str">
        <f>Source!DD735</f>
        <v/>
      </c>
      <c r="H1832" s="9">
        <f>Source!AW735</f>
        <v>1</v>
      </c>
      <c r="I1832" s="9">
        <f>IF(Source!BC735&lt;&gt; 0, Source!BC735, 1)</f>
        <v>1</v>
      </c>
      <c r="J1832" s="24">
        <f>Source!P735</f>
        <v>4.08</v>
      </c>
      <c r="K1832" s="24"/>
    </row>
    <row r="1833" spans="1:22" ht="14.25" x14ac:dyDescent="0.2">
      <c r="A1833" s="21"/>
      <c r="B1833" s="21"/>
      <c r="C1833" s="21" t="s">
        <v>1438</v>
      </c>
      <c r="D1833" s="22" t="s">
        <v>1439</v>
      </c>
      <c r="E1833" s="9">
        <f>Source!AT735</f>
        <v>70</v>
      </c>
      <c r="F1833" s="24"/>
      <c r="G1833" s="23"/>
      <c r="H1833" s="9"/>
      <c r="I1833" s="9"/>
      <c r="J1833" s="24">
        <f>SUM(R1828:R1832)</f>
        <v>3399.69</v>
      </c>
      <c r="K1833" s="24"/>
    </row>
    <row r="1834" spans="1:22" ht="14.25" x14ac:dyDescent="0.2">
      <c r="A1834" s="21"/>
      <c r="B1834" s="21"/>
      <c r="C1834" s="21" t="s">
        <v>1440</v>
      </c>
      <c r="D1834" s="22" t="s">
        <v>1439</v>
      </c>
      <c r="E1834" s="9">
        <f>Source!AU735</f>
        <v>10</v>
      </c>
      <c r="F1834" s="24"/>
      <c r="G1834" s="23"/>
      <c r="H1834" s="9"/>
      <c r="I1834" s="9"/>
      <c r="J1834" s="24">
        <f>SUM(T1828:T1833)</f>
        <v>485.67</v>
      </c>
      <c r="K1834" s="24"/>
    </row>
    <row r="1835" spans="1:22" ht="14.25" x14ac:dyDescent="0.2">
      <c r="A1835" s="21"/>
      <c r="B1835" s="21"/>
      <c r="C1835" s="21" t="s">
        <v>1448</v>
      </c>
      <c r="D1835" s="22" t="s">
        <v>1439</v>
      </c>
      <c r="E1835" s="9">
        <f>108</f>
        <v>108</v>
      </c>
      <c r="F1835" s="24"/>
      <c r="G1835" s="23"/>
      <c r="H1835" s="9"/>
      <c r="I1835" s="9"/>
      <c r="J1835" s="24">
        <f>SUM(V1828:V1834)</f>
        <v>0.06</v>
      </c>
      <c r="K1835" s="24"/>
    </row>
    <row r="1836" spans="1:22" ht="14.25" x14ac:dyDescent="0.2">
      <c r="A1836" s="21"/>
      <c r="B1836" s="21"/>
      <c r="C1836" s="21" t="s">
        <v>1441</v>
      </c>
      <c r="D1836" s="22" t="s">
        <v>1442</v>
      </c>
      <c r="E1836" s="9">
        <f>Source!AQ735</f>
        <v>1.42</v>
      </c>
      <c r="F1836" s="24"/>
      <c r="G1836" s="23" t="str">
        <f>Source!DI735</f>
        <v/>
      </c>
      <c r="H1836" s="9">
        <f>Source!AV735</f>
        <v>1</v>
      </c>
      <c r="I1836" s="9"/>
      <c r="J1836" s="24"/>
      <c r="K1836" s="24">
        <f>Source!U735</f>
        <v>8.52</v>
      </c>
    </row>
    <row r="1837" spans="1:22" ht="15" x14ac:dyDescent="0.25">
      <c r="A1837" s="27"/>
      <c r="B1837" s="27"/>
      <c r="C1837" s="27"/>
      <c r="D1837" s="27"/>
      <c r="E1837" s="27"/>
      <c r="F1837" s="27"/>
      <c r="G1837" s="27"/>
      <c r="H1837" s="27"/>
      <c r="I1837" s="40">
        <f>J1829+J1830+J1832+J1833+J1834+J1835</f>
        <v>8756.34</v>
      </c>
      <c r="J1837" s="40"/>
      <c r="K1837" s="28">
        <f>IF(Source!I735&lt;&gt;0, ROUND(I1837/Source!I735, 2), 0)</f>
        <v>1459.39</v>
      </c>
      <c r="P1837" s="26">
        <f>I1837</f>
        <v>8756.34</v>
      </c>
    </row>
    <row r="1838" spans="1:22" ht="71.25" x14ac:dyDescent="0.2">
      <c r="A1838" s="21">
        <v>222</v>
      </c>
      <c r="B1838" s="21" t="str">
        <f>Source!F736</f>
        <v>1.18-2403-19-3/1</v>
      </c>
      <c r="C1838" s="21" t="str">
        <f>Source!G736</f>
        <v>Техническое обслуживание внутренних настенных блоков сплит систем мощностью свыше 7 кВт - ежемесячное /(Блок напольно-потолочный )</v>
      </c>
      <c r="D1838" s="22" t="str">
        <f>Source!H736</f>
        <v>1 блок</v>
      </c>
      <c r="E1838" s="9">
        <f>Source!I736</f>
        <v>6</v>
      </c>
      <c r="F1838" s="24"/>
      <c r="G1838" s="23"/>
      <c r="H1838" s="9"/>
      <c r="I1838" s="9"/>
      <c r="J1838" s="24"/>
      <c r="K1838" s="24"/>
      <c r="Q1838">
        <f>ROUND((Source!BZ736/100)*ROUND((Source!AF736*Source!AV736)*Source!I736, 2), 2)</f>
        <v>6607.94</v>
      </c>
      <c r="R1838">
        <f>Source!X736</f>
        <v>6607.94</v>
      </c>
      <c r="S1838">
        <f>ROUND((Source!CA736/100)*ROUND((Source!AF736*Source!AV736)*Source!I736, 2), 2)</f>
        <v>943.99</v>
      </c>
      <c r="T1838">
        <f>Source!Y736</f>
        <v>943.99</v>
      </c>
      <c r="U1838">
        <f>ROUND((175/100)*ROUND((Source!AE736*Source!AV736)*Source!I736, 2), 2)</f>
        <v>0</v>
      </c>
      <c r="V1838">
        <f>ROUND((108/100)*ROUND(Source!CS736*Source!I736, 2), 2)</f>
        <v>0</v>
      </c>
    </row>
    <row r="1839" spans="1:22" ht="14.25" x14ac:dyDescent="0.2">
      <c r="A1839" s="21"/>
      <c r="B1839" s="21"/>
      <c r="C1839" s="21" t="s">
        <v>1437</v>
      </c>
      <c r="D1839" s="22"/>
      <c r="E1839" s="9"/>
      <c r="F1839" s="24">
        <f>Source!AO736</f>
        <v>524.44000000000005</v>
      </c>
      <c r="G1839" s="23" t="str">
        <f>Source!DG736</f>
        <v>*3</v>
      </c>
      <c r="H1839" s="9">
        <f>Source!AV736</f>
        <v>1</v>
      </c>
      <c r="I1839" s="9">
        <f>IF(Source!BA736&lt;&gt; 0, Source!BA736, 1)</f>
        <v>1</v>
      </c>
      <c r="J1839" s="24">
        <f>Source!S736</f>
        <v>9439.92</v>
      </c>
      <c r="K1839" s="24"/>
    </row>
    <row r="1840" spans="1:22" ht="14.25" x14ac:dyDescent="0.2">
      <c r="A1840" s="21"/>
      <c r="B1840" s="21"/>
      <c r="C1840" s="21" t="s">
        <v>1445</v>
      </c>
      <c r="D1840" s="22"/>
      <c r="E1840" s="9"/>
      <c r="F1840" s="24">
        <f>Source!AL736</f>
        <v>0.52</v>
      </c>
      <c r="G1840" s="23" t="str">
        <f>Source!DD736</f>
        <v>*3</v>
      </c>
      <c r="H1840" s="9">
        <f>Source!AW736</f>
        <v>1</v>
      </c>
      <c r="I1840" s="9">
        <f>IF(Source!BC736&lt;&gt; 0, Source!BC736, 1)</f>
        <v>1</v>
      </c>
      <c r="J1840" s="24">
        <f>Source!P736</f>
        <v>9.36</v>
      </c>
      <c r="K1840" s="24"/>
    </row>
    <row r="1841" spans="1:22" ht="14.25" x14ac:dyDescent="0.2">
      <c r="A1841" s="21"/>
      <c r="B1841" s="21"/>
      <c r="C1841" s="21" t="s">
        <v>1438</v>
      </c>
      <c r="D1841" s="22" t="s">
        <v>1439</v>
      </c>
      <c r="E1841" s="9">
        <f>Source!AT736</f>
        <v>70</v>
      </c>
      <c r="F1841" s="24"/>
      <c r="G1841" s="23"/>
      <c r="H1841" s="9"/>
      <c r="I1841" s="9"/>
      <c r="J1841" s="24">
        <f>SUM(R1838:R1840)</f>
        <v>6607.94</v>
      </c>
      <c r="K1841" s="24"/>
    </row>
    <row r="1842" spans="1:22" ht="14.25" x14ac:dyDescent="0.2">
      <c r="A1842" s="21"/>
      <c r="B1842" s="21"/>
      <c r="C1842" s="21" t="s">
        <v>1440</v>
      </c>
      <c r="D1842" s="22" t="s">
        <v>1439</v>
      </c>
      <c r="E1842" s="9">
        <f>Source!AU736</f>
        <v>10</v>
      </c>
      <c r="F1842" s="24"/>
      <c r="G1842" s="23"/>
      <c r="H1842" s="9"/>
      <c r="I1842" s="9"/>
      <c r="J1842" s="24">
        <f>SUM(T1838:T1841)</f>
        <v>943.99</v>
      </c>
      <c r="K1842" s="24"/>
    </row>
    <row r="1843" spans="1:22" ht="14.25" x14ac:dyDescent="0.2">
      <c r="A1843" s="21"/>
      <c r="B1843" s="21"/>
      <c r="C1843" s="21" t="s">
        <v>1441</v>
      </c>
      <c r="D1843" s="22" t="s">
        <v>1442</v>
      </c>
      <c r="E1843" s="9">
        <f>Source!AQ736</f>
        <v>0.92</v>
      </c>
      <c r="F1843" s="24"/>
      <c r="G1843" s="23" t="str">
        <f>Source!DI736</f>
        <v>*3</v>
      </c>
      <c r="H1843" s="9">
        <f>Source!AV736</f>
        <v>1</v>
      </c>
      <c r="I1843" s="9"/>
      <c r="J1843" s="24"/>
      <c r="K1843" s="24">
        <f>Source!U736</f>
        <v>16.560000000000002</v>
      </c>
    </row>
    <row r="1844" spans="1:22" ht="15" x14ac:dyDescent="0.25">
      <c r="A1844" s="27"/>
      <c r="B1844" s="27"/>
      <c r="C1844" s="27"/>
      <c r="D1844" s="27"/>
      <c r="E1844" s="27"/>
      <c r="F1844" s="27"/>
      <c r="G1844" s="27"/>
      <c r="H1844" s="27"/>
      <c r="I1844" s="40">
        <f>J1839+J1840+J1841+J1842</f>
        <v>17001.210000000003</v>
      </c>
      <c r="J1844" s="40"/>
      <c r="K1844" s="28">
        <f>IF(Source!I736&lt;&gt;0, ROUND(I1844/Source!I736, 2), 0)</f>
        <v>2833.54</v>
      </c>
      <c r="P1844" s="26">
        <f>I1844</f>
        <v>17001.210000000003</v>
      </c>
    </row>
    <row r="1845" spans="1:22" ht="57" x14ac:dyDescent="0.2">
      <c r="A1845" s="21">
        <v>223</v>
      </c>
      <c r="B1845" s="21" t="str">
        <f>Source!F737</f>
        <v>1.18-2403-19-6/1</v>
      </c>
      <c r="C1845" s="21" t="str">
        <f>Source!G737</f>
        <v>Техническое обслуживание внутренних настенных блоков сплит систем мощностью свыше 7 кВт - полугодовое  /(Блок напольно-потолочный )</v>
      </c>
      <c r="D1845" s="22" t="str">
        <f>Source!H737</f>
        <v>1 блок</v>
      </c>
      <c r="E1845" s="9">
        <f>Source!I737</f>
        <v>6</v>
      </c>
      <c r="F1845" s="24"/>
      <c r="G1845" s="23"/>
      <c r="H1845" s="9"/>
      <c r="I1845" s="9"/>
      <c r="J1845" s="24"/>
      <c r="K1845" s="24"/>
      <c r="Q1845">
        <f>ROUND((Source!BZ737/100)*ROUND((Source!AF737*Source!AV737)*Source!I737, 2), 2)</f>
        <v>3926.41</v>
      </c>
      <c r="R1845">
        <f>Source!X737</f>
        <v>3926.41</v>
      </c>
      <c r="S1845">
        <f>ROUND((Source!CA737/100)*ROUND((Source!AF737*Source!AV737)*Source!I737, 2), 2)</f>
        <v>560.91999999999996</v>
      </c>
      <c r="T1845">
        <f>Source!Y737</f>
        <v>560.91999999999996</v>
      </c>
      <c r="U1845">
        <f>ROUND((175/100)*ROUND((Source!AE737*Source!AV737)*Source!I737, 2), 2)</f>
        <v>0.21</v>
      </c>
      <c r="V1845">
        <f>ROUND((108/100)*ROUND(Source!CS737*Source!I737, 2), 2)</f>
        <v>0.13</v>
      </c>
    </row>
    <row r="1846" spans="1:22" ht="14.25" x14ac:dyDescent="0.2">
      <c r="A1846" s="21"/>
      <c r="B1846" s="21"/>
      <c r="C1846" s="21" t="s">
        <v>1437</v>
      </c>
      <c r="D1846" s="22"/>
      <c r="E1846" s="9"/>
      <c r="F1846" s="24">
        <f>Source!AO737</f>
        <v>934.86</v>
      </c>
      <c r="G1846" s="23" t="str">
        <f>Source!DG737</f>
        <v/>
      </c>
      <c r="H1846" s="9">
        <f>Source!AV737</f>
        <v>1</v>
      </c>
      <c r="I1846" s="9">
        <f>IF(Source!BA737&lt;&gt; 0, Source!BA737, 1)</f>
        <v>1</v>
      </c>
      <c r="J1846" s="24">
        <f>Source!S737</f>
        <v>5609.16</v>
      </c>
      <c r="K1846" s="24"/>
    </row>
    <row r="1847" spans="1:22" ht="14.25" x14ac:dyDescent="0.2">
      <c r="A1847" s="21"/>
      <c r="B1847" s="21"/>
      <c r="C1847" s="21" t="s">
        <v>1446</v>
      </c>
      <c r="D1847" s="22"/>
      <c r="E1847" s="9"/>
      <c r="F1847" s="24">
        <f>Source!AM737</f>
        <v>3.93</v>
      </c>
      <c r="G1847" s="23" t="str">
        <f>Source!DE737</f>
        <v/>
      </c>
      <c r="H1847" s="9">
        <f>Source!AV737</f>
        <v>1</v>
      </c>
      <c r="I1847" s="9">
        <f>IF(Source!BB737&lt;&gt; 0, Source!BB737, 1)</f>
        <v>1</v>
      </c>
      <c r="J1847" s="24">
        <f>Source!Q737</f>
        <v>23.58</v>
      </c>
      <c r="K1847" s="24"/>
    </row>
    <row r="1848" spans="1:22" ht="14.25" x14ac:dyDescent="0.2">
      <c r="A1848" s="21"/>
      <c r="B1848" s="21"/>
      <c r="C1848" s="21" t="s">
        <v>1447</v>
      </c>
      <c r="D1848" s="22"/>
      <c r="E1848" s="9"/>
      <c r="F1848" s="24">
        <f>Source!AN737</f>
        <v>0.02</v>
      </c>
      <c r="G1848" s="23" t="str">
        <f>Source!DF737</f>
        <v/>
      </c>
      <c r="H1848" s="9">
        <f>Source!AV737</f>
        <v>1</v>
      </c>
      <c r="I1848" s="9">
        <f>IF(Source!BS737&lt;&gt; 0, Source!BS737, 1)</f>
        <v>1</v>
      </c>
      <c r="J1848" s="29">
        <f>Source!R737</f>
        <v>0.12</v>
      </c>
      <c r="K1848" s="24"/>
    </row>
    <row r="1849" spans="1:22" ht="14.25" x14ac:dyDescent="0.2">
      <c r="A1849" s="21"/>
      <c r="B1849" s="21"/>
      <c r="C1849" s="21" t="s">
        <v>1445</v>
      </c>
      <c r="D1849" s="22"/>
      <c r="E1849" s="9"/>
      <c r="F1849" s="24">
        <f>Source!AL737</f>
        <v>1.37</v>
      </c>
      <c r="G1849" s="23" t="str">
        <f>Source!DD737</f>
        <v/>
      </c>
      <c r="H1849" s="9">
        <f>Source!AW737</f>
        <v>1</v>
      </c>
      <c r="I1849" s="9">
        <f>IF(Source!BC737&lt;&gt; 0, Source!BC737, 1)</f>
        <v>1</v>
      </c>
      <c r="J1849" s="24">
        <f>Source!P737</f>
        <v>8.2200000000000006</v>
      </c>
      <c r="K1849" s="24"/>
    </row>
    <row r="1850" spans="1:22" ht="14.25" x14ac:dyDescent="0.2">
      <c r="A1850" s="21"/>
      <c r="B1850" s="21"/>
      <c r="C1850" s="21" t="s">
        <v>1438</v>
      </c>
      <c r="D1850" s="22" t="s">
        <v>1439</v>
      </c>
      <c r="E1850" s="9">
        <f>Source!AT737</f>
        <v>70</v>
      </c>
      <c r="F1850" s="24"/>
      <c r="G1850" s="23"/>
      <c r="H1850" s="9"/>
      <c r="I1850" s="9"/>
      <c r="J1850" s="24">
        <f>SUM(R1845:R1849)</f>
        <v>3926.41</v>
      </c>
      <c r="K1850" s="24"/>
    </row>
    <row r="1851" spans="1:22" ht="14.25" x14ac:dyDescent="0.2">
      <c r="A1851" s="21"/>
      <c r="B1851" s="21"/>
      <c r="C1851" s="21" t="s">
        <v>1440</v>
      </c>
      <c r="D1851" s="22" t="s">
        <v>1439</v>
      </c>
      <c r="E1851" s="9">
        <f>Source!AU737</f>
        <v>10</v>
      </c>
      <c r="F1851" s="24"/>
      <c r="G1851" s="23"/>
      <c r="H1851" s="9"/>
      <c r="I1851" s="9"/>
      <c r="J1851" s="24">
        <f>SUM(T1845:T1850)</f>
        <v>560.91999999999996</v>
      </c>
      <c r="K1851" s="24"/>
    </row>
    <row r="1852" spans="1:22" ht="14.25" x14ac:dyDescent="0.2">
      <c r="A1852" s="21"/>
      <c r="B1852" s="21"/>
      <c r="C1852" s="21" t="s">
        <v>1448</v>
      </c>
      <c r="D1852" s="22" t="s">
        <v>1439</v>
      </c>
      <c r="E1852" s="9">
        <f>108</f>
        <v>108</v>
      </c>
      <c r="F1852" s="24"/>
      <c r="G1852" s="23"/>
      <c r="H1852" s="9"/>
      <c r="I1852" s="9"/>
      <c r="J1852" s="24">
        <f>SUM(V1845:V1851)</f>
        <v>0.13</v>
      </c>
      <c r="K1852" s="24"/>
    </row>
    <row r="1853" spans="1:22" ht="14.25" x14ac:dyDescent="0.2">
      <c r="A1853" s="21"/>
      <c r="B1853" s="21"/>
      <c r="C1853" s="21" t="s">
        <v>1441</v>
      </c>
      <c r="D1853" s="22" t="s">
        <v>1442</v>
      </c>
      <c r="E1853" s="9">
        <f>Source!AQ737</f>
        <v>1.64</v>
      </c>
      <c r="F1853" s="24"/>
      <c r="G1853" s="23" t="str">
        <f>Source!DI737</f>
        <v/>
      </c>
      <c r="H1853" s="9">
        <f>Source!AV737</f>
        <v>1</v>
      </c>
      <c r="I1853" s="9"/>
      <c r="J1853" s="24"/>
      <c r="K1853" s="24">
        <f>Source!U737</f>
        <v>9.84</v>
      </c>
    </row>
    <row r="1854" spans="1:22" ht="15" x14ac:dyDescent="0.25">
      <c r="A1854" s="27"/>
      <c r="B1854" s="27"/>
      <c r="C1854" s="27"/>
      <c r="D1854" s="27"/>
      <c r="E1854" s="27"/>
      <c r="F1854" s="27"/>
      <c r="G1854" s="27"/>
      <c r="H1854" s="27"/>
      <c r="I1854" s="40">
        <f>J1846+J1847+J1849+J1850+J1851+J1852</f>
        <v>10128.419999999998</v>
      </c>
      <c r="J1854" s="40"/>
      <c r="K1854" s="28">
        <f>IF(Source!I737&lt;&gt;0, ROUND(I1854/Source!I737, 2), 0)</f>
        <v>1688.07</v>
      </c>
      <c r="P1854" s="26">
        <f>I1854</f>
        <v>10128.419999999998</v>
      </c>
    </row>
    <row r="1855" spans="1:22" ht="57" x14ac:dyDescent="0.2">
      <c r="A1855" s="21">
        <v>224</v>
      </c>
      <c r="B1855" s="21" t="str">
        <f>Source!F740</f>
        <v>1.23-2103-9-7/1</v>
      </c>
      <c r="C1855" s="21" t="str">
        <f>Source!G740</f>
        <v>Техническое обслуживание приборов для измерения температуры, регулятор температуры дилатометрический, тип ТУДЭ/Модуль датчика температуры</v>
      </c>
      <c r="D1855" s="22" t="str">
        <f>Source!H740</f>
        <v>шт.</v>
      </c>
      <c r="E1855" s="9">
        <f>Source!I740</f>
        <v>6</v>
      </c>
      <c r="F1855" s="24"/>
      <c r="G1855" s="23"/>
      <c r="H1855" s="9"/>
      <c r="I1855" s="9"/>
      <c r="J1855" s="24"/>
      <c r="K1855" s="24"/>
      <c r="Q1855">
        <f>ROUND((Source!BZ740/100)*ROUND((Source!AF740*Source!AV740)*Source!I740, 2), 2)</f>
        <v>5346.94</v>
      </c>
      <c r="R1855">
        <f>Source!X740</f>
        <v>5346.94</v>
      </c>
      <c r="S1855">
        <f>ROUND((Source!CA740/100)*ROUND((Source!AF740*Source!AV740)*Source!I740, 2), 2)</f>
        <v>763.85</v>
      </c>
      <c r="T1855">
        <f>Source!Y740</f>
        <v>763.85</v>
      </c>
      <c r="U1855">
        <f>ROUND((175/100)*ROUND((Source!AE740*Source!AV740)*Source!I740, 2), 2)</f>
        <v>0</v>
      </c>
      <c r="V1855">
        <f>ROUND((108/100)*ROUND(Source!CS740*Source!I740, 2), 2)</f>
        <v>0</v>
      </c>
    </row>
    <row r="1856" spans="1:22" ht="14.25" x14ac:dyDescent="0.2">
      <c r="A1856" s="21"/>
      <c r="B1856" s="21"/>
      <c r="C1856" s="21" t="s">
        <v>1437</v>
      </c>
      <c r="D1856" s="22"/>
      <c r="E1856" s="9"/>
      <c r="F1856" s="24">
        <f>Source!AO740</f>
        <v>424.36</v>
      </c>
      <c r="G1856" s="23" t="str">
        <f>Source!DG740</f>
        <v>*3</v>
      </c>
      <c r="H1856" s="9">
        <f>Source!AV740</f>
        <v>1</v>
      </c>
      <c r="I1856" s="9">
        <f>IF(Source!BA740&lt;&gt; 0, Source!BA740, 1)</f>
        <v>1</v>
      </c>
      <c r="J1856" s="24">
        <f>Source!S740</f>
        <v>7638.48</v>
      </c>
      <c r="K1856" s="24"/>
    </row>
    <row r="1857" spans="1:22" ht="14.25" x14ac:dyDescent="0.2">
      <c r="A1857" s="21"/>
      <c r="B1857" s="21"/>
      <c r="C1857" s="21" t="s">
        <v>1438</v>
      </c>
      <c r="D1857" s="22" t="s">
        <v>1439</v>
      </c>
      <c r="E1857" s="9">
        <f>Source!AT740</f>
        <v>70</v>
      </c>
      <c r="F1857" s="24"/>
      <c r="G1857" s="23"/>
      <c r="H1857" s="9"/>
      <c r="I1857" s="9"/>
      <c r="J1857" s="24">
        <f>SUM(R1855:R1856)</f>
        <v>5346.94</v>
      </c>
      <c r="K1857" s="24"/>
    </row>
    <row r="1858" spans="1:22" ht="14.25" x14ac:dyDescent="0.2">
      <c r="A1858" s="21"/>
      <c r="B1858" s="21"/>
      <c r="C1858" s="21" t="s">
        <v>1440</v>
      </c>
      <c r="D1858" s="22" t="s">
        <v>1439</v>
      </c>
      <c r="E1858" s="9">
        <f>Source!AU740</f>
        <v>10</v>
      </c>
      <c r="F1858" s="24"/>
      <c r="G1858" s="23"/>
      <c r="H1858" s="9"/>
      <c r="I1858" s="9"/>
      <c r="J1858" s="24">
        <f>SUM(T1855:T1857)</f>
        <v>763.85</v>
      </c>
      <c r="K1858" s="24"/>
    </row>
    <row r="1859" spans="1:22" ht="14.25" x14ac:dyDescent="0.2">
      <c r="A1859" s="21"/>
      <c r="B1859" s="21"/>
      <c r="C1859" s="21" t="s">
        <v>1441</v>
      </c>
      <c r="D1859" s="22" t="s">
        <v>1442</v>
      </c>
      <c r="E1859" s="9">
        <f>Source!AQ740</f>
        <v>0.8</v>
      </c>
      <c r="F1859" s="24"/>
      <c r="G1859" s="23" t="str">
        <f>Source!DI740</f>
        <v>*3</v>
      </c>
      <c r="H1859" s="9">
        <f>Source!AV740</f>
        <v>1</v>
      </c>
      <c r="I1859" s="9"/>
      <c r="J1859" s="24"/>
      <c r="K1859" s="24">
        <f>Source!U740</f>
        <v>14.400000000000002</v>
      </c>
    </row>
    <row r="1860" spans="1:22" ht="15" x14ac:dyDescent="0.25">
      <c r="A1860" s="27"/>
      <c r="B1860" s="27"/>
      <c r="C1860" s="27"/>
      <c r="D1860" s="27"/>
      <c r="E1860" s="27"/>
      <c r="F1860" s="27"/>
      <c r="G1860" s="27"/>
      <c r="H1860" s="27"/>
      <c r="I1860" s="40">
        <f>J1856+J1857+J1858</f>
        <v>13749.269999999999</v>
      </c>
      <c r="J1860" s="40"/>
      <c r="K1860" s="28">
        <f>IF(Source!I740&lt;&gt;0, ROUND(I1860/Source!I740, 2), 0)</f>
        <v>2291.5500000000002</v>
      </c>
      <c r="P1860" s="26">
        <f>I1860</f>
        <v>13749.269999999999</v>
      </c>
    </row>
    <row r="1861" spans="1:22" ht="42.75" x14ac:dyDescent="0.2">
      <c r="A1861" s="21">
        <v>225</v>
      </c>
      <c r="B1861" s="21" t="str">
        <f>Source!F743</f>
        <v>1.15-2101-1-1/1</v>
      </c>
      <c r="C1861" s="21" t="str">
        <f>Source!G743</f>
        <v>Осмотр магистральных неизолированных внутренних трубопроводов диаметром до 100 мм</v>
      </c>
      <c r="D1861" s="22" t="str">
        <f>Source!H743</f>
        <v>100 м</v>
      </c>
      <c r="E1861" s="9">
        <f>Source!I743</f>
        <v>0.27825</v>
      </c>
      <c r="F1861" s="24"/>
      <c r="G1861" s="23"/>
      <c r="H1861" s="9"/>
      <c r="I1861" s="9"/>
      <c r="J1861" s="24"/>
      <c r="K1861" s="24"/>
      <c r="Q1861">
        <f>ROUND((Source!BZ743/100)*ROUND((Source!AF743*Source!AV743)*Source!I743, 2), 2)</f>
        <v>338.62</v>
      </c>
      <c r="R1861">
        <f>Source!X743</f>
        <v>338.62</v>
      </c>
      <c r="S1861">
        <f>ROUND((Source!CA743/100)*ROUND((Source!AF743*Source!AV743)*Source!I743, 2), 2)</f>
        <v>48.37</v>
      </c>
      <c r="T1861">
        <f>Source!Y743</f>
        <v>48.37</v>
      </c>
      <c r="U1861">
        <f>ROUND((175/100)*ROUND((Source!AE743*Source!AV743)*Source!I743, 2), 2)</f>
        <v>0</v>
      </c>
      <c r="V1861">
        <f>ROUND((108/100)*ROUND(Source!CS743*Source!I743, 2), 2)</f>
        <v>0</v>
      </c>
    </row>
    <row r="1862" spans="1:22" ht="25.5" x14ac:dyDescent="0.2">
      <c r="C1862" s="25" t="str">
        <f>"Объем: "&amp;Source!I743&amp;"=(600+"&amp;"420+"&amp;"21+"&amp;"72)*"&amp;"0,25*"&amp;"0,1/"&amp;"100"</f>
        <v>Объем: 0,27825=(600+420+21+72)*0,25*0,1/100</v>
      </c>
    </row>
    <row r="1863" spans="1:22" ht="14.25" x14ac:dyDescent="0.2">
      <c r="A1863" s="21"/>
      <c r="B1863" s="21"/>
      <c r="C1863" s="21" t="s">
        <v>1437</v>
      </c>
      <c r="D1863" s="22"/>
      <c r="E1863" s="9"/>
      <c r="F1863" s="24">
        <f>Source!AO743</f>
        <v>434.63</v>
      </c>
      <c r="G1863" s="23" t="str">
        <f>Source!DG743</f>
        <v>*4</v>
      </c>
      <c r="H1863" s="9">
        <f>Source!AV743</f>
        <v>1</v>
      </c>
      <c r="I1863" s="9">
        <f>IF(Source!BA743&lt;&gt; 0, Source!BA743, 1)</f>
        <v>1</v>
      </c>
      <c r="J1863" s="24">
        <f>Source!S743</f>
        <v>483.74</v>
      </c>
      <c r="K1863" s="24"/>
    </row>
    <row r="1864" spans="1:22" ht="14.25" x14ac:dyDescent="0.2">
      <c r="A1864" s="21"/>
      <c r="B1864" s="21"/>
      <c r="C1864" s="21" t="s">
        <v>1438</v>
      </c>
      <c r="D1864" s="22" t="s">
        <v>1439</v>
      </c>
      <c r="E1864" s="9">
        <f>Source!AT743</f>
        <v>70</v>
      </c>
      <c r="F1864" s="24"/>
      <c r="G1864" s="23"/>
      <c r="H1864" s="9"/>
      <c r="I1864" s="9"/>
      <c r="J1864" s="24">
        <f>SUM(R1861:R1863)</f>
        <v>338.62</v>
      </c>
      <c r="K1864" s="24"/>
    </row>
    <row r="1865" spans="1:22" ht="14.25" x14ac:dyDescent="0.2">
      <c r="A1865" s="21"/>
      <c r="B1865" s="21"/>
      <c r="C1865" s="21" t="s">
        <v>1440</v>
      </c>
      <c r="D1865" s="22" t="s">
        <v>1439</v>
      </c>
      <c r="E1865" s="9">
        <f>Source!AU743</f>
        <v>10</v>
      </c>
      <c r="F1865" s="24"/>
      <c r="G1865" s="23"/>
      <c r="H1865" s="9"/>
      <c r="I1865" s="9"/>
      <c r="J1865" s="24">
        <f>SUM(T1861:T1864)</f>
        <v>48.37</v>
      </c>
      <c r="K1865" s="24"/>
    </row>
    <row r="1866" spans="1:22" ht="14.25" x14ac:dyDescent="0.2">
      <c r="A1866" s="21"/>
      <c r="B1866" s="21"/>
      <c r="C1866" s="21" t="s">
        <v>1441</v>
      </c>
      <c r="D1866" s="22" t="s">
        <v>1442</v>
      </c>
      <c r="E1866" s="9">
        <f>Source!AQ743</f>
        <v>0.9</v>
      </c>
      <c r="F1866" s="24"/>
      <c r="G1866" s="23" t="str">
        <f>Source!DI743</f>
        <v>*4</v>
      </c>
      <c r="H1866" s="9">
        <f>Source!AV743</f>
        <v>1</v>
      </c>
      <c r="I1866" s="9"/>
      <c r="J1866" s="24"/>
      <c r="K1866" s="24">
        <f>Source!U743</f>
        <v>1.0017</v>
      </c>
    </row>
    <row r="1867" spans="1:22" ht="15" x14ac:dyDescent="0.25">
      <c r="A1867" s="27"/>
      <c r="B1867" s="27"/>
      <c r="C1867" s="27"/>
      <c r="D1867" s="27"/>
      <c r="E1867" s="27"/>
      <c r="F1867" s="27"/>
      <c r="G1867" s="27"/>
      <c r="H1867" s="27"/>
      <c r="I1867" s="40">
        <f>J1863+J1864+J1865</f>
        <v>870.73</v>
      </c>
      <c r="J1867" s="40"/>
      <c r="K1867" s="28">
        <f>IF(Source!I743&lt;&gt;0, ROUND(I1867/Source!I743, 2), 0)</f>
        <v>3129.31</v>
      </c>
      <c r="P1867" s="26">
        <f>I1867</f>
        <v>870.73</v>
      </c>
    </row>
    <row r="1868" spans="1:22" ht="95.25" x14ac:dyDescent="0.2">
      <c r="A1868" s="21">
        <v>226</v>
      </c>
      <c r="B1868" s="21" t="s">
        <v>1443</v>
      </c>
      <c r="C1868" s="21" t="s">
        <v>1444</v>
      </c>
      <c r="D1868" s="22" t="str">
        <f>Source!H744</f>
        <v>100 м</v>
      </c>
      <c r="E1868" s="9">
        <f>Source!I744</f>
        <v>0.83474999999999999</v>
      </c>
      <c r="F1868" s="24"/>
      <c r="G1868" s="23"/>
      <c r="H1868" s="9"/>
      <c r="I1868" s="9"/>
      <c r="J1868" s="24"/>
      <c r="K1868" s="24"/>
      <c r="Q1868">
        <f>ROUND((Source!BZ744/100)*ROUND((Source!AF744*Source!AV744)*Source!I744, 2), 2)</f>
        <v>3277.81</v>
      </c>
      <c r="R1868">
        <f>Source!X744</f>
        <v>3277.81</v>
      </c>
      <c r="S1868">
        <f>ROUND((Source!CA744/100)*ROUND((Source!AF744*Source!AV744)*Source!I744, 2), 2)</f>
        <v>468.26</v>
      </c>
      <c r="T1868">
        <f>Source!Y744</f>
        <v>468.26</v>
      </c>
      <c r="U1868">
        <f>ROUND((175/100)*ROUND((Source!AE744*Source!AV744)*Source!I744, 2), 2)</f>
        <v>0</v>
      </c>
      <c r="V1868">
        <f>ROUND((108/100)*ROUND(Source!CS744*Source!I744, 2), 2)</f>
        <v>0</v>
      </c>
    </row>
    <row r="1869" spans="1:22" ht="25.5" x14ac:dyDescent="0.2">
      <c r="C1869" s="25" t="str">
        <f>"Объем: "&amp;Source!I744&amp;"=(600+"&amp;"420+"&amp;"21+"&amp;"72)*"&amp;"0,75*"&amp;"0,1/"&amp;"100"</f>
        <v>Объем: 0,83475=(600+420+21+72)*0,75*0,1/100</v>
      </c>
    </row>
    <row r="1870" spans="1:22" ht="14.25" x14ac:dyDescent="0.2">
      <c r="A1870" s="21"/>
      <c r="B1870" s="21"/>
      <c r="C1870" s="21" t="s">
        <v>1437</v>
      </c>
      <c r="D1870" s="22"/>
      <c r="E1870" s="9"/>
      <c r="F1870" s="24">
        <f>Source!AO744</f>
        <v>1274.9000000000001</v>
      </c>
      <c r="G1870" s="23" t="str">
        <f>Source!DG744</f>
        <v>*4)*1,1</v>
      </c>
      <c r="H1870" s="9">
        <f>Source!AV744</f>
        <v>1</v>
      </c>
      <c r="I1870" s="9">
        <f>IF(Source!BA744&lt;&gt; 0, Source!BA744, 1)</f>
        <v>1</v>
      </c>
      <c r="J1870" s="24">
        <f>Source!S744</f>
        <v>4682.58</v>
      </c>
      <c r="K1870" s="24"/>
    </row>
    <row r="1871" spans="1:22" ht="14.25" x14ac:dyDescent="0.2">
      <c r="A1871" s="21"/>
      <c r="B1871" s="21"/>
      <c r="C1871" s="21" t="s">
        <v>1438</v>
      </c>
      <c r="D1871" s="22" t="s">
        <v>1439</v>
      </c>
      <c r="E1871" s="9">
        <f>Source!AT744</f>
        <v>70</v>
      </c>
      <c r="F1871" s="24"/>
      <c r="G1871" s="23"/>
      <c r="H1871" s="9"/>
      <c r="I1871" s="9"/>
      <c r="J1871" s="24">
        <f>SUM(R1868:R1870)</f>
        <v>3277.81</v>
      </c>
      <c r="K1871" s="24"/>
    </row>
    <row r="1872" spans="1:22" ht="14.25" x14ac:dyDescent="0.2">
      <c r="A1872" s="21"/>
      <c r="B1872" s="21"/>
      <c r="C1872" s="21" t="s">
        <v>1440</v>
      </c>
      <c r="D1872" s="22" t="s">
        <v>1439</v>
      </c>
      <c r="E1872" s="9">
        <f>Source!AU744</f>
        <v>10</v>
      </c>
      <c r="F1872" s="24"/>
      <c r="G1872" s="23"/>
      <c r="H1872" s="9"/>
      <c r="I1872" s="9"/>
      <c r="J1872" s="24">
        <f>SUM(T1868:T1871)</f>
        <v>468.26</v>
      </c>
      <c r="K1872" s="24"/>
    </row>
    <row r="1873" spans="1:22" ht="14.25" x14ac:dyDescent="0.2">
      <c r="A1873" s="21"/>
      <c r="B1873" s="21"/>
      <c r="C1873" s="21" t="s">
        <v>1441</v>
      </c>
      <c r="D1873" s="22" t="s">
        <v>1442</v>
      </c>
      <c r="E1873" s="9">
        <f>Source!AQ744</f>
        <v>2.64</v>
      </c>
      <c r="F1873" s="24"/>
      <c r="G1873" s="23" t="str">
        <f>Source!DI744</f>
        <v>*4)*1,1</v>
      </c>
      <c r="H1873" s="9">
        <f>Source!AV744</f>
        <v>1</v>
      </c>
      <c r="I1873" s="9"/>
      <c r="J1873" s="24"/>
      <c r="K1873" s="24">
        <f>Source!U744</f>
        <v>9.6964560000000013</v>
      </c>
    </row>
    <row r="1874" spans="1:22" ht="15" x14ac:dyDescent="0.25">
      <c r="A1874" s="27"/>
      <c r="B1874" s="27"/>
      <c r="C1874" s="27"/>
      <c r="D1874" s="27"/>
      <c r="E1874" s="27"/>
      <c r="F1874" s="27"/>
      <c r="G1874" s="27"/>
      <c r="H1874" s="27"/>
      <c r="I1874" s="40">
        <f>J1870+J1871+J1872</f>
        <v>8428.65</v>
      </c>
      <c r="J1874" s="40"/>
      <c r="K1874" s="28">
        <f>IF(Source!I744&lt;&gt;0, ROUND(I1874/Source!I744, 2), 0)</f>
        <v>10097.209999999999</v>
      </c>
      <c r="P1874" s="26">
        <f>I1874</f>
        <v>8428.65</v>
      </c>
    </row>
    <row r="1875" spans="1:22" ht="28.5" x14ac:dyDescent="0.2">
      <c r="A1875" s="21">
        <v>227</v>
      </c>
      <c r="B1875" s="21" t="str">
        <f>Source!F745</f>
        <v>1.16-2201-2-1/1</v>
      </c>
      <c r="C1875" s="21" t="str">
        <f>Source!G745</f>
        <v>Осмотр трапа ТП диаметром 50 мм</v>
      </c>
      <c r="D1875" s="22" t="str">
        <f>Source!H745</f>
        <v>10 шт.</v>
      </c>
      <c r="E1875" s="9">
        <f>Source!I745</f>
        <v>0.7</v>
      </c>
      <c r="F1875" s="24"/>
      <c r="G1875" s="23"/>
      <c r="H1875" s="9"/>
      <c r="I1875" s="9"/>
      <c r="J1875" s="24"/>
      <c r="K1875" s="24"/>
      <c r="Q1875">
        <f>ROUND((Source!BZ745/100)*ROUND((Source!AF745*Source!AV745)*Source!I745, 2), 2)</f>
        <v>571.83000000000004</v>
      </c>
      <c r="R1875">
        <f>Source!X745</f>
        <v>571.83000000000004</v>
      </c>
      <c r="S1875">
        <f>ROUND((Source!CA745/100)*ROUND((Source!AF745*Source!AV745)*Source!I745, 2), 2)</f>
        <v>81.69</v>
      </c>
      <c r="T1875">
        <f>Source!Y745</f>
        <v>81.69</v>
      </c>
      <c r="U1875">
        <f>ROUND((175/100)*ROUND((Source!AE745*Source!AV745)*Source!I745, 2), 2)</f>
        <v>0</v>
      </c>
      <c r="V1875">
        <f>ROUND((108/100)*ROUND(Source!CS745*Source!I745, 2), 2)</f>
        <v>0</v>
      </c>
    </row>
    <row r="1876" spans="1:22" ht="14.25" x14ac:dyDescent="0.2">
      <c r="A1876" s="21"/>
      <c r="B1876" s="21"/>
      <c r="C1876" s="21" t="s">
        <v>1437</v>
      </c>
      <c r="D1876" s="22"/>
      <c r="E1876" s="9"/>
      <c r="F1876" s="24">
        <f>Source!AO745</f>
        <v>291.75</v>
      </c>
      <c r="G1876" s="23" t="str">
        <f>Source!DG745</f>
        <v>*4</v>
      </c>
      <c r="H1876" s="9">
        <f>Source!AV745</f>
        <v>1</v>
      </c>
      <c r="I1876" s="9">
        <f>IF(Source!BA745&lt;&gt; 0, Source!BA745, 1)</f>
        <v>1</v>
      </c>
      <c r="J1876" s="24">
        <f>Source!S745</f>
        <v>816.9</v>
      </c>
      <c r="K1876" s="24"/>
    </row>
    <row r="1877" spans="1:22" ht="14.25" x14ac:dyDescent="0.2">
      <c r="A1877" s="21"/>
      <c r="B1877" s="21"/>
      <c r="C1877" s="21" t="s">
        <v>1438</v>
      </c>
      <c r="D1877" s="22" t="s">
        <v>1439</v>
      </c>
      <c r="E1877" s="9">
        <f>Source!AT745</f>
        <v>70</v>
      </c>
      <c r="F1877" s="24"/>
      <c r="G1877" s="23"/>
      <c r="H1877" s="9"/>
      <c r="I1877" s="9"/>
      <c r="J1877" s="24">
        <f>SUM(R1875:R1876)</f>
        <v>571.83000000000004</v>
      </c>
      <c r="K1877" s="24"/>
    </row>
    <row r="1878" spans="1:22" ht="14.25" x14ac:dyDescent="0.2">
      <c r="A1878" s="21"/>
      <c r="B1878" s="21"/>
      <c r="C1878" s="21" t="s">
        <v>1440</v>
      </c>
      <c r="D1878" s="22" t="s">
        <v>1439</v>
      </c>
      <c r="E1878" s="9">
        <f>Source!AU745</f>
        <v>10</v>
      </c>
      <c r="F1878" s="24"/>
      <c r="G1878" s="23"/>
      <c r="H1878" s="9"/>
      <c r="I1878" s="9"/>
      <c r="J1878" s="24">
        <f>SUM(T1875:T1877)</f>
        <v>81.69</v>
      </c>
      <c r="K1878" s="24"/>
    </row>
    <row r="1879" spans="1:22" ht="14.25" x14ac:dyDescent="0.2">
      <c r="A1879" s="21"/>
      <c r="B1879" s="21"/>
      <c r="C1879" s="21" t="s">
        <v>1441</v>
      </c>
      <c r="D1879" s="22" t="s">
        <v>1442</v>
      </c>
      <c r="E1879" s="9">
        <f>Source!AQ745</f>
        <v>0.55000000000000004</v>
      </c>
      <c r="F1879" s="24"/>
      <c r="G1879" s="23" t="str">
        <f>Source!DI745</f>
        <v>*4</v>
      </c>
      <c r="H1879" s="9">
        <f>Source!AV745</f>
        <v>1</v>
      </c>
      <c r="I1879" s="9"/>
      <c r="J1879" s="24"/>
      <c r="K1879" s="24">
        <f>Source!U745</f>
        <v>1.54</v>
      </c>
    </row>
    <row r="1880" spans="1:22" ht="15" x14ac:dyDescent="0.25">
      <c r="A1880" s="27"/>
      <c r="B1880" s="27"/>
      <c r="C1880" s="27"/>
      <c r="D1880" s="27"/>
      <c r="E1880" s="27"/>
      <c r="F1880" s="27"/>
      <c r="G1880" s="27"/>
      <c r="H1880" s="27"/>
      <c r="I1880" s="40">
        <f>J1876+J1877+J1878</f>
        <v>1470.42</v>
      </c>
      <c r="J1880" s="40"/>
      <c r="K1880" s="28">
        <f>IF(Source!I745&lt;&gt;0, ROUND(I1880/Source!I745, 2), 0)</f>
        <v>2100.6</v>
      </c>
      <c r="P1880" s="26">
        <f>I1880</f>
        <v>1470.42</v>
      </c>
    </row>
    <row r="1881" spans="1:22" ht="28.5" x14ac:dyDescent="0.2">
      <c r="A1881" s="21">
        <v>228</v>
      </c>
      <c r="B1881" s="21" t="str">
        <f>Source!F746</f>
        <v>1.22-2103-2-1/1</v>
      </c>
      <c r="C1881" s="21" t="str">
        <f>Source!G746</f>
        <v>Техническое обслуживание сетевой линии связи</v>
      </c>
      <c r="D1881" s="22" t="str">
        <f>Source!H746</f>
        <v>100 м</v>
      </c>
      <c r="E1881" s="9">
        <f>Source!I746</f>
        <v>50.92</v>
      </c>
      <c r="F1881" s="24"/>
      <c r="G1881" s="23"/>
      <c r="H1881" s="9"/>
      <c r="I1881" s="9"/>
      <c r="J1881" s="24"/>
      <c r="K1881" s="24"/>
      <c r="Q1881">
        <f>ROUND((Source!BZ746/100)*ROUND((Source!AF746*Source!AV746)*Source!I746, 2), 2)</f>
        <v>15210.36</v>
      </c>
      <c r="R1881">
        <f>Source!X746</f>
        <v>15210.36</v>
      </c>
      <c r="S1881">
        <f>ROUND((Source!CA746/100)*ROUND((Source!AF746*Source!AV746)*Source!I746, 2), 2)</f>
        <v>2172.91</v>
      </c>
      <c r="T1881">
        <f>Source!Y746</f>
        <v>2172.91</v>
      </c>
      <c r="U1881">
        <f>ROUND((175/100)*ROUND((Source!AE746*Source!AV746)*Source!I746, 2), 2)</f>
        <v>0</v>
      </c>
      <c r="V1881">
        <f>ROUND((108/100)*ROUND(Source!CS746*Source!I746, 2), 2)</f>
        <v>0</v>
      </c>
    </row>
    <row r="1882" spans="1:22" ht="14.25" x14ac:dyDescent="0.2">
      <c r="A1882" s="21"/>
      <c r="B1882" s="21"/>
      <c r="C1882" s="21" t="s">
        <v>1437</v>
      </c>
      <c r="D1882" s="22"/>
      <c r="E1882" s="9"/>
      <c r="F1882" s="24">
        <f>Source!AO746</f>
        <v>426.73</v>
      </c>
      <c r="G1882" s="23" t="str">
        <f>Source!DG746</f>
        <v/>
      </c>
      <c r="H1882" s="9">
        <f>Source!AV746</f>
        <v>1</v>
      </c>
      <c r="I1882" s="9">
        <f>IF(Source!BA746&lt;&gt; 0, Source!BA746, 1)</f>
        <v>1</v>
      </c>
      <c r="J1882" s="24">
        <f>Source!S746</f>
        <v>21729.09</v>
      </c>
      <c r="K1882" s="24"/>
    </row>
    <row r="1883" spans="1:22" ht="14.25" x14ac:dyDescent="0.2">
      <c r="A1883" s="21"/>
      <c r="B1883" s="21"/>
      <c r="C1883" s="21" t="s">
        <v>1438</v>
      </c>
      <c r="D1883" s="22" t="s">
        <v>1439</v>
      </c>
      <c r="E1883" s="9">
        <f>Source!AT746</f>
        <v>70</v>
      </c>
      <c r="F1883" s="24"/>
      <c r="G1883" s="23"/>
      <c r="H1883" s="9"/>
      <c r="I1883" s="9"/>
      <c r="J1883" s="24">
        <f>SUM(R1881:R1882)</f>
        <v>15210.36</v>
      </c>
      <c r="K1883" s="24"/>
    </row>
    <row r="1884" spans="1:22" ht="14.25" x14ac:dyDescent="0.2">
      <c r="A1884" s="21"/>
      <c r="B1884" s="21"/>
      <c r="C1884" s="21" t="s">
        <v>1440</v>
      </c>
      <c r="D1884" s="22" t="s">
        <v>1439</v>
      </c>
      <c r="E1884" s="9">
        <f>Source!AU746</f>
        <v>10</v>
      </c>
      <c r="F1884" s="24"/>
      <c r="G1884" s="23"/>
      <c r="H1884" s="9"/>
      <c r="I1884" s="9"/>
      <c r="J1884" s="24">
        <f>SUM(T1881:T1883)</f>
        <v>2172.91</v>
      </c>
      <c r="K1884" s="24"/>
    </row>
    <row r="1885" spans="1:22" ht="14.25" x14ac:dyDescent="0.2">
      <c r="A1885" s="21"/>
      <c r="B1885" s="21"/>
      <c r="C1885" s="21" t="s">
        <v>1441</v>
      </c>
      <c r="D1885" s="22" t="s">
        <v>1442</v>
      </c>
      <c r="E1885" s="9">
        <f>Source!AQ746</f>
        <v>0.7</v>
      </c>
      <c r="F1885" s="24"/>
      <c r="G1885" s="23" t="str">
        <f>Source!DI746</f>
        <v/>
      </c>
      <c r="H1885" s="9">
        <f>Source!AV746</f>
        <v>1</v>
      </c>
      <c r="I1885" s="9"/>
      <c r="J1885" s="24"/>
      <c r="K1885" s="24">
        <f>Source!U746</f>
        <v>35.643999999999998</v>
      </c>
    </row>
    <row r="1886" spans="1:22" ht="15" x14ac:dyDescent="0.25">
      <c r="A1886" s="27"/>
      <c r="B1886" s="27"/>
      <c r="C1886" s="27"/>
      <c r="D1886" s="27"/>
      <c r="E1886" s="27"/>
      <c r="F1886" s="27"/>
      <c r="G1886" s="27"/>
      <c r="H1886" s="27"/>
      <c r="I1886" s="40">
        <f>J1882+J1883+J1884</f>
        <v>39112.36</v>
      </c>
      <c r="J1886" s="40"/>
      <c r="K1886" s="28">
        <f>IF(Source!I746&lt;&gt;0, ROUND(I1886/Source!I746, 2), 0)</f>
        <v>768.11</v>
      </c>
      <c r="P1886" s="26">
        <f>I1886</f>
        <v>39112.36</v>
      </c>
    </row>
    <row r="1888" spans="1:22" ht="15" x14ac:dyDescent="0.25">
      <c r="A1888" s="39" t="str">
        <f>CONCATENATE("Итого по подразделу: ",IF(Source!G751&lt;&gt;"Новый подраздел", Source!G751, ""))</f>
        <v>Итого по подразделу: Подраздел: Система кондиционирования</v>
      </c>
      <c r="B1888" s="39"/>
      <c r="C1888" s="39"/>
      <c r="D1888" s="39"/>
      <c r="E1888" s="39"/>
      <c r="F1888" s="39"/>
      <c r="G1888" s="39"/>
      <c r="H1888" s="39"/>
      <c r="I1888" s="37">
        <f>SUM(P1689:P1887)</f>
        <v>910108.27</v>
      </c>
      <c r="J1888" s="38"/>
      <c r="K1888" s="19"/>
    </row>
    <row r="1891" spans="1:22" ht="15" x14ac:dyDescent="0.25">
      <c r="A1891" s="39" t="str">
        <f>CONCATENATE("Итого по разделу: ",IF(Source!G781&lt;&gt;"Новый раздел", Source!G781, ""))</f>
        <v>Итого по разделу: Раздел: Вентиляция и кондиционирование</v>
      </c>
      <c r="B1891" s="39"/>
      <c r="C1891" s="39"/>
      <c r="D1891" s="39"/>
      <c r="E1891" s="39"/>
      <c r="F1891" s="39"/>
      <c r="G1891" s="39"/>
      <c r="H1891" s="39"/>
      <c r="I1891" s="37">
        <f>SUM(P1408:P1890)</f>
        <v>2192348.0199999996</v>
      </c>
      <c r="J1891" s="38"/>
      <c r="K1891" s="19"/>
    </row>
    <row r="1894" spans="1:22" ht="16.5" x14ac:dyDescent="0.25">
      <c r="A1894" s="41" t="str">
        <f>CONCATENATE("Раздел: ",IF(Source!G811&lt;&gt;"Новый раздел", Source!G811, ""))</f>
        <v>Раздел: Раздел: Системы электроснабжения</v>
      </c>
      <c r="B1894" s="41"/>
      <c r="C1894" s="41"/>
      <c r="D1894" s="41"/>
      <c r="E1894" s="41"/>
      <c r="F1894" s="41"/>
      <c r="G1894" s="41"/>
      <c r="H1894" s="41"/>
      <c r="I1894" s="41"/>
      <c r="J1894" s="41"/>
      <c r="K1894" s="41"/>
    </row>
    <row r="1896" spans="1:22" ht="16.5" x14ac:dyDescent="0.25">
      <c r="A1896" s="41" t="str">
        <f>CONCATENATE("Подраздел: ",IF(Source!G815&lt;&gt;"Новый подраздел", Source!G815, ""))</f>
        <v>Подраздел: Подраздел: Силовое электрооборудование</v>
      </c>
      <c r="B1896" s="41"/>
      <c r="C1896" s="41"/>
      <c r="D1896" s="41"/>
      <c r="E1896" s="41"/>
      <c r="F1896" s="41"/>
      <c r="G1896" s="41"/>
      <c r="H1896" s="41"/>
      <c r="I1896" s="41"/>
      <c r="J1896" s="41"/>
      <c r="K1896" s="41"/>
    </row>
    <row r="1898" spans="1:22" ht="15" x14ac:dyDescent="0.25">
      <c r="B1898" s="42" t="str">
        <f>Source!G819</f>
        <v>ВРУ 1,1, 1.2, 2.1, 2.2, 3.1, 3.2</v>
      </c>
      <c r="C1898" s="42"/>
      <c r="D1898" s="42"/>
      <c r="E1898" s="42"/>
      <c r="F1898" s="42"/>
      <c r="G1898" s="42"/>
      <c r="H1898" s="42"/>
      <c r="I1898" s="42"/>
      <c r="J1898" s="42"/>
    </row>
    <row r="1899" spans="1:22" ht="57" x14ac:dyDescent="0.2">
      <c r="A1899" s="21">
        <v>229</v>
      </c>
      <c r="B1899" s="21" t="str">
        <f>Source!F820</f>
        <v>1.21-2203-8-2/1</v>
      </c>
      <c r="C1899" s="21" t="str">
        <f>Source!G820</f>
        <v>Техническое обслуживание ящика ввода распределительного с рубильником и предохранителями, номинальный ток 600 А</v>
      </c>
      <c r="D1899" s="22" t="str">
        <f>Source!H820</f>
        <v>шт.</v>
      </c>
      <c r="E1899" s="9">
        <f>Source!I820</f>
        <v>6</v>
      </c>
      <c r="F1899" s="24"/>
      <c r="G1899" s="23"/>
      <c r="H1899" s="9"/>
      <c r="I1899" s="9"/>
      <c r="J1899" s="24"/>
      <c r="K1899" s="24"/>
      <c r="Q1899">
        <f>ROUND((Source!BZ820/100)*ROUND((Source!AF820*Source!AV820)*Source!I820, 2), 2)</f>
        <v>20051.009999999998</v>
      </c>
      <c r="R1899">
        <f>Source!X820</f>
        <v>20051.009999999998</v>
      </c>
      <c r="S1899">
        <f>ROUND((Source!CA820/100)*ROUND((Source!AF820*Source!AV820)*Source!I820, 2), 2)</f>
        <v>2864.43</v>
      </c>
      <c r="T1899">
        <f>Source!Y820</f>
        <v>2864.43</v>
      </c>
      <c r="U1899">
        <f>ROUND((175/100)*ROUND((Source!AE820*Source!AV820)*Source!I820, 2), 2)</f>
        <v>0</v>
      </c>
      <c r="V1899">
        <f>ROUND((108/100)*ROUND(Source!CS820*Source!I820, 2), 2)</f>
        <v>0</v>
      </c>
    </row>
    <row r="1900" spans="1:22" ht="14.25" x14ac:dyDescent="0.2">
      <c r="A1900" s="21"/>
      <c r="B1900" s="21"/>
      <c r="C1900" s="21" t="s">
        <v>1437</v>
      </c>
      <c r="D1900" s="22"/>
      <c r="E1900" s="9"/>
      <c r="F1900" s="24">
        <f>Source!AO820</f>
        <v>4774.05</v>
      </c>
      <c r="G1900" s="23" t="str">
        <f>Source!DG820</f>
        <v/>
      </c>
      <c r="H1900" s="9">
        <f>Source!AV820</f>
        <v>1</v>
      </c>
      <c r="I1900" s="9">
        <f>IF(Source!BA820&lt;&gt; 0, Source!BA820, 1)</f>
        <v>1</v>
      </c>
      <c r="J1900" s="24">
        <f>Source!S820</f>
        <v>28644.3</v>
      </c>
      <c r="K1900" s="24"/>
    </row>
    <row r="1901" spans="1:22" ht="14.25" x14ac:dyDescent="0.2">
      <c r="A1901" s="21"/>
      <c r="B1901" s="21"/>
      <c r="C1901" s="21" t="s">
        <v>1445</v>
      </c>
      <c r="D1901" s="22"/>
      <c r="E1901" s="9"/>
      <c r="F1901" s="24">
        <f>Source!AL820</f>
        <v>72.790000000000006</v>
      </c>
      <c r="G1901" s="23" t="str">
        <f>Source!DD820</f>
        <v/>
      </c>
      <c r="H1901" s="9">
        <f>Source!AW820</f>
        <v>1</v>
      </c>
      <c r="I1901" s="9">
        <f>IF(Source!BC820&lt;&gt; 0, Source!BC820, 1)</f>
        <v>1</v>
      </c>
      <c r="J1901" s="24">
        <f>Source!P820</f>
        <v>436.74</v>
      </c>
      <c r="K1901" s="24"/>
    </row>
    <row r="1902" spans="1:22" ht="14.25" x14ac:dyDescent="0.2">
      <c r="A1902" s="21"/>
      <c r="B1902" s="21"/>
      <c r="C1902" s="21" t="s">
        <v>1438</v>
      </c>
      <c r="D1902" s="22" t="s">
        <v>1439</v>
      </c>
      <c r="E1902" s="9">
        <f>Source!AT820</f>
        <v>70</v>
      </c>
      <c r="F1902" s="24"/>
      <c r="G1902" s="23"/>
      <c r="H1902" s="9"/>
      <c r="I1902" s="9"/>
      <c r="J1902" s="24">
        <f>SUM(R1899:R1901)</f>
        <v>20051.009999999998</v>
      </c>
      <c r="K1902" s="24"/>
    </row>
    <row r="1903" spans="1:22" ht="14.25" x14ac:dyDescent="0.2">
      <c r="A1903" s="21"/>
      <c r="B1903" s="21"/>
      <c r="C1903" s="21" t="s">
        <v>1440</v>
      </c>
      <c r="D1903" s="22" t="s">
        <v>1439</v>
      </c>
      <c r="E1903" s="9">
        <f>Source!AU820</f>
        <v>10</v>
      </c>
      <c r="F1903" s="24"/>
      <c r="G1903" s="23"/>
      <c r="H1903" s="9"/>
      <c r="I1903" s="9"/>
      <c r="J1903" s="24">
        <f>SUM(T1899:T1902)</f>
        <v>2864.43</v>
      </c>
      <c r="K1903" s="24"/>
    </row>
    <row r="1904" spans="1:22" ht="14.25" x14ac:dyDescent="0.2">
      <c r="A1904" s="21"/>
      <c r="B1904" s="21"/>
      <c r="C1904" s="21" t="s">
        <v>1441</v>
      </c>
      <c r="D1904" s="22" t="s">
        <v>1442</v>
      </c>
      <c r="E1904" s="9">
        <f>Source!AQ820</f>
        <v>9</v>
      </c>
      <c r="F1904" s="24"/>
      <c r="G1904" s="23" t="str">
        <f>Source!DI820</f>
        <v/>
      </c>
      <c r="H1904" s="9">
        <f>Source!AV820</f>
        <v>1</v>
      </c>
      <c r="I1904" s="9"/>
      <c r="J1904" s="24"/>
      <c r="K1904" s="24">
        <f>Source!U820</f>
        <v>54</v>
      </c>
    </row>
    <row r="1905" spans="1:22" ht="15" x14ac:dyDescent="0.25">
      <c r="A1905" s="27"/>
      <c r="B1905" s="27"/>
      <c r="C1905" s="27"/>
      <c r="D1905" s="27"/>
      <c r="E1905" s="27"/>
      <c r="F1905" s="27"/>
      <c r="G1905" s="27"/>
      <c r="H1905" s="27"/>
      <c r="I1905" s="40">
        <f>J1900+J1901+J1902+J1903</f>
        <v>51996.480000000003</v>
      </c>
      <c r="J1905" s="40"/>
      <c r="K1905" s="28">
        <f>IF(Source!I820&lt;&gt;0, ROUND(I1905/Source!I820, 2), 0)</f>
        <v>8666.08</v>
      </c>
      <c r="P1905" s="26">
        <f>I1905</f>
        <v>51996.480000000003</v>
      </c>
    </row>
    <row r="1906" spans="1:22" ht="57" x14ac:dyDescent="0.2">
      <c r="A1906" s="21">
        <v>230</v>
      </c>
      <c r="B1906" s="21" t="str">
        <f>Source!F821</f>
        <v>1.21-2201-8-2/1</v>
      </c>
      <c r="C1906" s="21" t="str">
        <f>Source!G821</f>
        <v>Технический осмотр ящика ввода распределительного с рубильником и предохранителями, номинальный ток 600 А</v>
      </c>
      <c r="D1906" s="22" t="str">
        <f>Source!H821</f>
        <v>шт.</v>
      </c>
      <c r="E1906" s="9">
        <f>Source!I821</f>
        <v>6</v>
      </c>
      <c r="F1906" s="24"/>
      <c r="G1906" s="23"/>
      <c r="H1906" s="9"/>
      <c r="I1906" s="9"/>
      <c r="J1906" s="24"/>
      <c r="K1906" s="24"/>
      <c r="Q1906">
        <f>ROUND((Source!BZ821/100)*ROUND((Source!AF821*Source!AV821)*Source!I821, 2), 2)</f>
        <v>2005.16</v>
      </c>
      <c r="R1906">
        <f>Source!X821</f>
        <v>2005.16</v>
      </c>
      <c r="S1906">
        <f>ROUND((Source!CA821/100)*ROUND((Source!AF821*Source!AV821)*Source!I821, 2), 2)</f>
        <v>286.45</v>
      </c>
      <c r="T1906">
        <f>Source!Y821</f>
        <v>286.45</v>
      </c>
      <c r="U1906">
        <f>ROUND((175/100)*ROUND((Source!AE821*Source!AV821)*Source!I821, 2), 2)</f>
        <v>0</v>
      </c>
      <c r="V1906">
        <f>ROUND((108/100)*ROUND(Source!CS821*Source!I821, 2), 2)</f>
        <v>0</v>
      </c>
    </row>
    <row r="1907" spans="1:22" ht="14.25" x14ac:dyDescent="0.2">
      <c r="A1907" s="21"/>
      <c r="B1907" s="21"/>
      <c r="C1907" s="21" t="s">
        <v>1437</v>
      </c>
      <c r="D1907" s="22"/>
      <c r="E1907" s="9"/>
      <c r="F1907" s="24">
        <f>Source!AO821</f>
        <v>159.13999999999999</v>
      </c>
      <c r="G1907" s="23" t="str">
        <f>Source!DG821</f>
        <v>*3</v>
      </c>
      <c r="H1907" s="9">
        <f>Source!AV821</f>
        <v>1</v>
      </c>
      <c r="I1907" s="9">
        <f>IF(Source!BA821&lt;&gt; 0, Source!BA821, 1)</f>
        <v>1</v>
      </c>
      <c r="J1907" s="24">
        <f>Source!S821</f>
        <v>2864.52</v>
      </c>
      <c r="K1907" s="24"/>
    </row>
    <row r="1908" spans="1:22" ht="14.25" x14ac:dyDescent="0.2">
      <c r="A1908" s="21"/>
      <c r="B1908" s="21"/>
      <c r="C1908" s="21" t="s">
        <v>1445</v>
      </c>
      <c r="D1908" s="22"/>
      <c r="E1908" s="9"/>
      <c r="F1908" s="24">
        <f>Source!AL821</f>
        <v>0.4</v>
      </c>
      <c r="G1908" s="23" t="str">
        <f>Source!DD821</f>
        <v>*3</v>
      </c>
      <c r="H1908" s="9">
        <f>Source!AW821</f>
        <v>1</v>
      </c>
      <c r="I1908" s="9">
        <f>IF(Source!BC821&lt;&gt; 0, Source!BC821, 1)</f>
        <v>1</v>
      </c>
      <c r="J1908" s="24">
        <f>Source!P821</f>
        <v>7.2</v>
      </c>
      <c r="K1908" s="24"/>
    </row>
    <row r="1909" spans="1:22" ht="14.25" x14ac:dyDescent="0.2">
      <c r="A1909" s="21"/>
      <c r="B1909" s="21"/>
      <c r="C1909" s="21" t="s">
        <v>1438</v>
      </c>
      <c r="D1909" s="22" t="s">
        <v>1439</v>
      </c>
      <c r="E1909" s="9">
        <f>Source!AT821</f>
        <v>70</v>
      </c>
      <c r="F1909" s="24"/>
      <c r="G1909" s="23"/>
      <c r="H1909" s="9"/>
      <c r="I1909" s="9"/>
      <c r="J1909" s="24">
        <f>SUM(R1906:R1908)</f>
        <v>2005.16</v>
      </c>
      <c r="K1909" s="24"/>
    </row>
    <row r="1910" spans="1:22" ht="14.25" x14ac:dyDescent="0.2">
      <c r="A1910" s="21"/>
      <c r="B1910" s="21"/>
      <c r="C1910" s="21" t="s">
        <v>1440</v>
      </c>
      <c r="D1910" s="22" t="s">
        <v>1439</v>
      </c>
      <c r="E1910" s="9">
        <f>Source!AU821</f>
        <v>10</v>
      </c>
      <c r="F1910" s="24"/>
      <c r="G1910" s="23"/>
      <c r="H1910" s="9"/>
      <c r="I1910" s="9"/>
      <c r="J1910" s="24">
        <f>SUM(T1906:T1909)</f>
        <v>286.45</v>
      </c>
      <c r="K1910" s="24"/>
    </row>
    <row r="1911" spans="1:22" ht="14.25" x14ac:dyDescent="0.2">
      <c r="A1911" s="21"/>
      <c r="B1911" s="21"/>
      <c r="C1911" s="21" t="s">
        <v>1441</v>
      </c>
      <c r="D1911" s="22" t="s">
        <v>1442</v>
      </c>
      <c r="E1911" s="9">
        <f>Source!AQ821</f>
        <v>0.3</v>
      </c>
      <c r="F1911" s="24"/>
      <c r="G1911" s="23" t="str">
        <f>Source!DI821</f>
        <v>*3</v>
      </c>
      <c r="H1911" s="9">
        <f>Source!AV821</f>
        <v>1</v>
      </c>
      <c r="I1911" s="9"/>
      <c r="J1911" s="24"/>
      <c r="K1911" s="24">
        <f>Source!U821</f>
        <v>5.3999999999999995</v>
      </c>
    </row>
    <row r="1912" spans="1:22" ht="15" x14ac:dyDescent="0.25">
      <c r="A1912" s="27"/>
      <c r="B1912" s="27"/>
      <c r="C1912" s="27"/>
      <c r="D1912" s="27"/>
      <c r="E1912" s="27"/>
      <c r="F1912" s="27"/>
      <c r="G1912" s="27"/>
      <c r="H1912" s="27"/>
      <c r="I1912" s="40">
        <f>J1907+J1908+J1909+J1910</f>
        <v>5163.33</v>
      </c>
      <c r="J1912" s="40"/>
      <c r="K1912" s="28">
        <f>IF(Source!I821&lt;&gt;0, ROUND(I1912/Source!I821, 2), 0)</f>
        <v>860.56</v>
      </c>
      <c r="P1912" s="26">
        <f>I1912</f>
        <v>5163.33</v>
      </c>
    </row>
    <row r="1913" spans="1:22" ht="28.5" x14ac:dyDescent="0.2">
      <c r="A1913" s="21">
        <v>231</v>
      </c>
      <c r="B1913" s="21" t="str">
        <f>Source!F822</f>
        <v>1.21-2203-29-1/1</v>
      </c>
      <c r="C1913" s="21" t="str">
        <f>Source!G822</f>
        <v>Техническое обслуживание измерительных трансформаторов</v>
      </c>
      <c r="D1913" s="22" t="str">
        <f>Source!H822</f>
        <v>шт.</v>
      </c>
      <c r="E1913" s="9">
        <f>Source!I822</f>
        <v>24</v>
      </c>
      <c r="F1913" s="24"/>
      <c r="G1913" s="23"/>
      <c r="H1913" s="9"/>
      <c r="I1913" s="9"/>
      <c r="J1913" s="24"/>
      <c r="K1913" s="24"/>
      <c r="Q1913">
        <f>ROUND((Source!BZ822/100)*ROUND((Source!AF822*Source!AV822)*Source!I822, 2), 2)</f>
        <v>16693.82</v>
      </c>
      <c r="R1913">
        <f>Source!X822</f>
        <v>16693.82</v>
      </c>
      <c r="S1913">
        <f>ROUND((Source!CA822/100)*ROUND((Source!AF822*Source!AV822)*Source!I822, 2), 2)</f>
        <v>2384.83</v>
      </c>
      <c r="T1913">
        <f>Source!Y822</f>
        <v>2384.83</v>
      </c>
      <c r="U1913">
        <f>ROUND((175/100)*ROUND((Source!AE822*Source!AV822)*Source!I822, 2), 2)</f>
        <v>0</v>
      </c>
      <c r="V1913">
        <f>ROUND((108/100)*ROUND(Source!CS822*Source!I822, 2), 2)</f>
        <v>0</v>
      </c>
    </row>
    <row r="1914" spans="1:22" ht="14.25" x14ac:dyDescent="0.2">
      <c r="A1914" s="21"/>
      <c r="B1914" s="21"/>
      <c r="C1914" s="21" t="s">
        <v>1437</v>
      </c>
      <c r="D1914" s="22"/>
      <c r="E1914" s="9"/>
      <c r="F1914" s="24">
        <f>Source!AO822</f>
        <v>993.68</v>
      </c>
      <c r="G1914" s="23" t="str">
        <f>Source!DG822</f>
        <v/>
      </c>
      <c r="H1914" s="9">
        <f>Source!AV822</f>
        <v>1</v>
      </c>
      <c r="I1914" s="9">
        <f>IF(Source!BA822&lt;&gt; 0, Source!BA822, 1)</f>
        <v>1</v>
      </c>
      <c r="J1914" s="24">
        <f>Source!S822</f>
        <v>23848.32</v>
      </c>
      <c r="K1914" s="24"/>
    </row>
    <row r="1915" spans="1:22" ht="14.25" x14ac:dyDescent="0.2">
      <c r="A1915" s="21"/>
      <c r="B1915" s="21"/>
      <c r="C1915" s="21" t="s">
        <v>1445</v>
      </c>
      <c r="D1915" s="22"/>
      <c r="E1915" s="9"/>
      <c r="F1915" s="24">
        <f>Source!AL822</f>
        <v>1.32</v>
      </c>
      <c r="G1915" s="23" t="str">
        <f>Source!DD822</f>
        <v/>
      </c>
      <c r="H1915" s="9">
        <f>Source!AW822</f>
        <v>1</v>
      </c>
      <c r="I1915" s="9">
        <f>IF(Source!BC822&lt;&gt; 0, Source!BC822, 1)</f>
        <v>1</v>
      </c>
      <c r="J1915" s="24">
        <f>Source!P822</f>
        <v>31.68</v>
      </c>
      <c r="K1915" s="24"/>
    </row>
    <row r="1916" spans="1:22" ht="14.25" x14ac:dyDescent="0.2">
      <c r="A1916" s="21"/>
      <c r="B1916" s="21"/>
      <c r="C1916" s="21" t="s">
        <v>1438</v>
      </c>
      <c r="D1916" s="22" t="s">
        <v>1439</v>
      </c>
      <c r="E1916" s="9">
        <f>Source!AT822</f>
        <v>70</v>
      </c>
      <c r="F1916" s="24"/>
      <c r="G1916" s="23"/>
      <c r="H1916" s="9"/>
      <c r="I1916" s="9"/>
      <c r="J1916" s="24">
        <f>SUM(R1913:R1915)</f>
        <v>16693.82</v>
      </c>
      <c r="K1916" s="24"/>
    </row>
    <row r="1917" spans="1:22" ht="14.25" x14ac:dyDescent="0.2">
      <c r="A1917" s="21"/>
      <c r="B1917" s="21"/>
      <c r="C1917" s="21" t="s">
        <v>1440</v>
      </c>
      <c r="D1917" s="22" t="s">
        <v>1439</v>
      </c>
      <c r="E1917" s="9">
        <f>Source!AU822</f>
        <v>10</v>
      </c>
      <c r="F1917" s="24"/>
      <c r="G1917" s="23"/>
      <c r="H1917" s="9"/>
      <c r="I1917" s="9"/>
      <c r="J1917" s="24">
        <f>SUM(T1913:T1916)</f>
        <v>2384.83</v>
      </c>
      <c r="K1917" s="24"/>
    </row>
    <row r="1918" spans="1:22" ht="14.25" x14ac:dyDescent="0.2">
      <c r="A1918" s="21"/>
      <c r="B1918" s="21"/>
      <c r="C1918" s="21" t="s">
        <v>1441</v>
      </c>
      <c r="D1918" s="22" t="s">
        <v>1442</v>
      </c>
      <c r="E1918" s="9">
        <f>Source!AQ822</f>
        <v>1.63</v>
      </c>
      <c r="F1918" s="24"/>
      <c r="G1918" s="23" t="str">
        <f>Source!DI822</f>
        <v/>
      </c>
      <c r="H1918" s="9">
        <f>Source!AV822</f>
        <v>1</v>
      </c>
      <c r="I1918" s="9"/>
      <c r="J1918" s="24"/>
      <c r="K1918" s="24">
        <f>Source!U822</f>
        <v>39.119999999999997</v>
      </c>
    </row>
    <row r="1919" spans="1:22" ht="15" x14ac:dyDescent="0.25">
      <c r="A1919" s="27"/>
      <c r="B1919" s="27"/>
      <c r="C1919" s="27"/>
      <c r="D1919" s="27"/>
      <c r="E1919" s="27"/>
      <c r="F1919" s="27"/>
      <c r="G1919" s="27"/>
      <c r="H1919" s="27"/>
      <c r="I1919" s="40">
        <f>J1914+J1915+J1916+J1917</f>
        <v>42958.65</v>
      </c>
      <c r="J1919" s="40"/>
      <c r="K1919" s="28">
        <f>IF(Source!I822&lt;&gt;0, ROUND(I1919/Source!I822, 2), 0)</f>
        <v>1789.94</v>
      </c>
      <c r="P1919" s="26">
        <f>I1919</f>
        <v>42958.65</v>
      </c>
    </row>
    <row r="1920" spans="1:22" ht="28.5" x14ac:dyDescent="0.2">
      <c r="A1920" s="21">
        <v>232</v>
      </c>
      <c r="B1920" s="21" t="str">
        <f>Source!F823</f>
        <v>1.21-2301-1-1/1</v>
      </c>
      <c r="C1920" s="21" t="str">
        <f>Source!G823</f>
        <v>Технический осмотр трансформатора понижающего</v>
      </c>
      <c r="D1920" s="22" t="str">
        <f>Source!H823</f>
        <v>шт.</v>
      </c>
      <c r="E1920" s="9">
        <f>Source!I823</f>
        <v>24</v>
      </c>
      <c r="F1920" s="24"/>
      <c r="G1920" s="23"/>
      <c r="H1920" s="9"/>
      <c r="I1920" s="9"/>
      <c r="J1920" s="24"/>
      <c r="K1920" s="24"/>
      <c r="Q1920">
        <f>ROUND((Source!BZ823/100)*ROUND((Source!AF823*Source!AV823)*Source!I823, 2), 2)</f>
        <v>30645.89</v>
      </c>
      <c r="R1920">
        <f>Source!X823</f>
        <v>30645.89</v>
      </c>
      <c r="S1920">
        <f>ROUND((Source!CA823/100)*ROUND((Source!AF823*Source!AV823)*Source!I823, 2), 2)</f>
        <v>4377.9799999999996</v>
      </c>
      <c r="T1920">
        <f>Source!Y823</f>
        <v>4377.9799999999996</v>
      </c>
      <c r="U1920">
        <f>ROUND((175/100)*ROUND((Source!AE823*Source!AV823)*Source!I823, 2), 2)</f>
        <v>0</v>
      </c>
      <c r="V1920">
        <f>ROUND((108/100)*ROUND(Source!CS823*Source!I823, 2), 2)</f>
        <v>0</v>
      </c>
    </row>
    <row r="1921" spans="1:22" ht="14.25" x14ac:dyDescent="0.2">
      <c r="A1921" s="21"/>
      <c r="B1921" s="21"/>
      <c r="C1921" s="21" t="s">
        <v>1437</v>
      </c>
      <c r="D1921" s="22"/>
      <c r="E1921" s="9"/>
      <c r="F1921" s="24">
        <f>Source!AO823</f>
        <v>114.01</v>
      </c>
      <c r="G1921" s="23" t="str">
        <f>Source!DG823</f>
        <v>*16</v>
      </c>
      <c r="H1921" s="9">
        <f>Source!AV823</f>
        <v>1</v>
      </c>
      <c r="I1921" s="9">
        <f>IF(Source!BA823&lt;&gt; 0, Source!BA823, 1)</f>
        <v>1</v>
      </c>
      <c r="J1921" s="24">
        <f>Source!S823</f>
        <v>43779.839999999997</v>
      </c>
      <c r="K1921" s="24"/>
    </row>
    <row r="1922" spans="1:22" ht="14.25" x14ac:dyDescent="0.2">
      <c r="A1922" s="21"/>
      <c r="B1922" s="21"/>
      <c r="C1922" s="21" t="s">
        <v>1445</v>
      </c>
      <c r="D1922" s="22"/>
      <c r="E1922" s="9"/>
      <c r="F1922" s="24">
        <f>Source!AL823</f>
        <v>1.1599999999999999</v>
      </c>
      <c r="G1922" s="23" t="str">
        <f>Source!DD823</f>
        <v>*16</v>
      </c>
      <c r="H1922" s="9">
        <f>Source!AW823</f>
        <v>1</v>
      </c>
      <c r="I1922" s="9">
        <f>IF(Source!BC823&lt;&gt; 0, Source!BC823, 1)</f>
        <v>1</v>
      </c>
      <c r="J1922" s="24">
        <f>Source!P823</f>
        <v>445.44</v>
      </c>
      <c r="K1922" s="24"/>
    </row>
    <row r="1923" spans="1:22" ht="14.25" x14ac:dyDescent="0.2">
      <c r="A1923" s="21"/>
      <c r="B1923" s="21"/>
      <c r="C1923" s="21" t="s">
        <v>1438</v>
      </c>
      <c r="D1923" s="22" t="s">
        <v>1439</v>
      </c>
      <c r="E1923" s="9">
        <f>Source!AT823</f>
        <v>70</v>
      </c>
      <c r="F1923" s="24"/>
      <c r="G1923" s="23"/>
      <c r="H1923" s="9"/>
      <c r="I1923" s="9"/>
      <c r="J1923" s="24">
        <f>SUM(R1920:R1922)</f>
        <v>30645.89</v>
      </c>
      <c r="K1923" s="24"/>
    </row>
    <row r="1924" spans="1:22" ht="14.25" x14ac:dyDescent="0.2">
      <c r="A1924" s="21"/>
      <c r="B1924" s="21"/>
      <c r="C1924" s="21" t="s">
        <v>1440</v>
      </c>
      <c r="D1924" s="22" t="s">
        <v>1439</v>
      </c>
      <c r="E1924" s="9">
        <f>Source!AU823</f>
        <v>10</v>
      </c>
      <c r="F1924" s="24"/>
      <c r="G1924" s="23"/>
      <c r="H1924" s="9"/>
      <c r="I1924" s="9"/>
      <c r="J1924" s="24">
        <f>SUM(T1920:T1923)</f>
        <v>4377.9799999999996</v>
      </c>
      <c r="K1924" s="24"/>
    </row>
    <row r="1925" spans="1:22" ht="14.25" x14ac:dyDescent="0.2">
      <c r="A1925" s="21"/>
      <c r="B1925" s="21"/>
      <c r="C1925" s="21" t="s">
        <v>1441</v>
      </c>
      <c r="D1925" s="22" t="s">
        <v>1442</v>
      </c>
      <c r="E1925" s="9">
        <f>Source!AQ823</f>
        <v>0.2</v>
      </c>
      <c r="F1925" s="24"/>
      <c r="G1925" s="23" t="str">
        <f>Source!DI823</f>
        <v>*16</v>
      </c>
      <c r="H1925" s="9">
        <f>Source!AV823</f>
        <v>1</v>
      </c>
      <c r="I1925" s="9"/>
      <c r="J1925" s="24"/>
      <c r="K1925" s="24">
        <f>Source!U823</f>
        <v>76.800000000000011</v>
      </c>
    </row>
    <row r="1926" spans="1:22" ht="15" x14ac:dyDescent="0.25">
      <c r="A1926" s="27"/>
      <c r="B1926" s="27"/>
      <c r="C1926" s="27"/>
      <c r="D1926" s="27"/>
      <c r="E1926" s="27"/>
      <c r="F1926" s="27"/>
      <c r="G1926" s="27"/>
      <c r="H1926" s="27"/>
      <c r="I1926" s="40">
        <f>J1921+J1922+J1923+J1924</f>
        <v>79249.149999999994</v>
      </c>
      <c r="J1926" s="40"/>
      <c r="K1926" s="28">
        <f>IF(Source!I823&lt;&gt;0, ROUND(I1926/Source!I823, 2), 0)</f>
        <v>3302.05</v>
      </c>
      <c r="P1926" s="26">
        <f>I1926</f>
        <v>79249.149999999994</v>
      </c>
    </row>
    <row r="1927" spans="1:22" ht="28.5" x14ac:dyDescent="0.2">
      <c r="A1927" s="21">
        <v>233</v>
      </c>
      <c r="B1927" s="21" t="str">
        <f>Source!F824</f>
        <v>1.22-2203-78-1/1</v>
      </c>
      <c r="C1927" s="21" t="str">
        <f>Source!G824</f>
        <v>Техническое обслуживание блока питания типа БРП-12-01Л</v>
      </c>
      <c r="D1927" s="22" t="str">
        <f>Source!H824</f>
        <v>шт.</v>
      </c>
      <c r="E1927" s="9">
        <f>Source!I824</f>
        <v>6</v>
      </c>
      <c r="F1927" s="24"/>
      <c r="G1927" s="23"/>
      <c r="H1927" s="9"/>
      <c r="I1927" s="9"/>
      <c r="J1927" s="24"/>
      <c r="K1927" s="24"/>
      <c r="Q1927">
        <f>ROUND((Source!BZ824/100)*ROUND((Source!AF824*Source!AV824)*Source!I824, 2), 2)</f>
        <v>3447.53</v>
      </c>
      <c r="R1927">
        <f>Source!X824</f>
        <v>3447.53</v>
      </c>
      <c r="S1927">
        <f>ROUND((Source!CA824/100)*ROUND((Source!AF824*Source!AV824)*Source!I824, 2), 2)</f>
        <v>492.5</v>
      </c>
      <c r="T1927">
        <f>Source!Y824</f>
        <v>492.5</v>
      </c>
      <c r="U1927">
        <f>ROUND((175/100)*ROUND((Source!AE824*Source!AV824)*Source!I824, 2), 2)</f>
        <v>0</v>
      </c>
      <c r="V1927">
        <f>ROUND((108/100)*ROUND(Source!CS824*Source!I824, 2), 2)</f>
        <v>0</v>
      </c>
    </row>
    <row r="1928" spans="1:22" ht="14.25" x14ac:dyDescent="0.2">
      <c r="A1928" s="21"/>
      <c r="B1928" s="21"/>
      <c r="C1928" s="21" t="s">
        <v>1437</v>
      </c>
      <c r="D1928" s="22"/>
      <c r="E1928" s="9"/>
      <c r="F1928" s="24">
        <f>Source!AO824</f>
        <v>410.42</v>
      </c>
      <c r="G1928" s="23" t="str">
        <f>Source!DG824</f>
        <v>*2</v>
      </c>
      <c r="H1928" s="9">
        <f>Source!AV824</f>
        <v>1</v>
      </c>
      <c r="I1928" s="9">
        <f>IF(Source!BA824&lt;&gt; 0, Source!BA824, 1)</f>
        <v>1</v>
      </c>
      <c r="J1928" s="24">
        <f>Source!S824</f>
        <v>4925.04</v>
      </c>
      <c r="K1928" s="24"/>
    </row>
    <row r="1929" spans="1:22" ht="14.25" x14ac:dyDescent="0.2">
      <c r="A1929" s="21"/>
      <c r="B1929" s="21"/>
      <c r="C1929" s="21" t="s">
        <v>1445</v>
      </c>
      <c r="D1929" s="22"/>
      <c r="E1929" s="9"/>
      <c r="F1929" s="24">
        <f>Source!AL824</f>
        <v>4.03</v>
      </c>
      <c r="G1929" s="23" t="str">
        <f>Source!DD824</f>
        <v>*2</v>
      </c>
      <c r="H1929" s="9">
        <f>Source!AW824</f>
        <v>1</v>
      </c>
      <c r="I1929" s="9">
        <f>IF(Source!BC824&lt;&gt; 0, Source!BC824, 1)</f>
        <v>1</v>
      </c>
      <c r="J1929" s="24">
        <f>Source!P824</f>
        <v>48.36</v>
      </c>
      <c r="K1929" s="24"/>
    </row>
    <row r="1930" spans="1:22" ht="14.25" x14ac:dyDescent="0.2">
      <c r="A1930" s="21"/>
      <c r="B1930" s="21"/>
      <c r="C1930" s="21" t="s">
        <v>1438</v>
      </c>
      <c r="D1930" s="22" t="s">
        <v>1439</v>
      </c>
      <c r="E1930" s="9">
        <f>Source!AT824</f>
        <v>70</v>
      </c>
      <c r="F1930" s="24"/>
      <c r="G1930" s="23"/>
      <c r="H1930" s="9"/>
      <c r="I1930" s="9"/>
      <c r="J1930" s="24">
        <f>SUM(R1927:R1929)</f>
        <v>3447.53</v>
      </c>
      <c r="K1930" s="24"/>
    </row>
    <row r="1931" spans="1:22" ht="14.25" x14ac:dyDescent="0.2">
      <c r="A1931" s="21"/>
      <c r="B1931" s="21"/>
      <c r="C1931" s="21" t="s">
        <v>1440</v>
      </c>
      <c r="D1931" s="22" t="s">
        <v>1439</v>
      </c>
      <c r="E1931" s="9">
        <f>Source!AU824</f>
        <v>10</v>
      </c>
      <c r="F1931" s="24"/>
      <c r="G1931" s="23"/>
      <c r="H1931" s="9"/>
      <c r="I1931" s="9"/>
      <c r="J1931" s="24">
        <f>SUM(T1927:T1930)</f>
        <v>492.5</v>
      </c>
      <c r="K1931" s="24"/>
    </row>
    <row r="1932" spans="1:22" ht="14.25" x14ac:dyDescent="0.2">
      <c r="A1932" s="21"/>
      <c r="B1932" s="21"/>
      <c r="C1932" s="21" t="s">
        <v>1441</v>
      </c>
      <c r="D1932" s="22" t="s">
        <v>1442</v>
      </c>
      <c r="E1932" s="9">
        <f>Source!AQ824</f>
        <v>0.72</v>
      </c>
      <c r="F1932" s="24"/>
      <c r="G1932" s="23" t="str">
        <f>Source!DI824</f>
        <v>*2</v>
      </c>
      <c r="H1932" s="9">
        <f>Source!AV824</f>
        <v>1</v>
      </c>
      <c r="I1932" s="9"/>
      <c r="J1932" s="24"/>
      <c r="K1932" s="24">
        <f>Source!U824</f>
        <v>8.64</v>
      </c>
    </row>
    <row r="1933" spans="1:22" ht="15" x14ac:dyDescent="0.25">
      <c r="A1933" s="27"/>
      <c r="B1933" s="27"/>
      <c r="C1933" s="27"/>
      <c r="D1933" s="27"/>
      <c r="E1933" s="27"/>
      <c r="F1933" s="27"/>
      <c r="G1933" s="27"/>
      <c r="H1933" s="27"/>
      <c r="I1933" s="40">
        <f>J1928+J1929+J1930+J1931</f>
        <v>8913.43</v>
      </c>
      <c r="J1933" s="40"/>
      <c r="K1933" s="28">
        <f>IF(Source!I824&lt;&gt;0, ROUND(I1933/Source!I824, 2), 0)</f>
        <v>1485.57</v>
      </c>
      <c r="P1933" s="26">
        <f>I1933</f>
        <v>8913.43</v>
      </c>
    </row>
    <row r="1934" spans="1:22" ht="28.5" x14ac:dyDescent="0.2">
      <c r="A1934" s="21">
        <v>234</v>
      </c>
      <c r="B1934" s="21" t="str">
        <f>Source!F825</f>
        <v>1.22-2201-67-1/1</v>
      </c>
      <c r="C1934" s="21" t="str">
        <f>Source!G825</f>
        <v>Технический осмотр блока питания типа БРП-12-01Л</v>
      </c>
      <c r="D1934" s="22" t="str">
        <f>Source!H825</f>
        <v>шт.</v>
      </c>
      <c r="E1934" s="9">
        <f>Source!I825</f>
        <v>6</v>
      </c>
      <c r="F1934" s="24"/>
      <c r="G1934" s="23"/>
      <c r="H1934" s="9"/>
      <c r="I1934" s="9"/>
      <c r="J1934" s="24"/>
      <c r="K1934" s="24"/>
      <c r="Q1934">
        <f>ROUND((Source!BZ825/100)*ROUND((Source!AF825*Source!AV825)*Source!I825, 2), 2)</f>
        <v>957.68</v>
      </c>
      <c r="R1934">
        <f>Source!X825</f>
        <v>957.68</v>
      </c>
      <c r="S1934">
        <f>ROUND((Source!CA825/100)*ROUND((Source!AF825*Source!AV825)*Source!I825, 2), 2)</f>
        <v>136.81</v>
      </c>
      <c r="T1934">
        <f>Source!Y825</f>
        <v>136.81</v>
      </c>
      <c r="U1934">
        <f>ROUND((175/100)*ROUND((Source!AE825*Source!AV825)*Source!I825, 2), 2)</f>
        <v>0</v>
      </c>
      <c r="V1934">
        <f>ROUND((108/100)*ROUND(Source!CS825*Source!I825, 2), 2)</f>
        <v>0</v>
      </c>
    </row>
    <row r="1935" spans="1:22" ht="14.25" x14ac:dyDescent="0.2">
      <c r="A1935" s="21"/>
      <c r="B1935" s="21"/>
      <c r="C1935" s="21" t="s">
        <v>1437</v>
      </c>
      <c r="D1935" s="22"/>
      <c r="E1935" s="9"/>
      <c r="F1935" s="24">
        <f>Source!AO825</f>
        <v>114.01</v>
      </c>
      <c r="G1935" s="23" t="str">
        <f>Source!DG825</f>
        <v>*2</v>
      </c>
      <c r="H1935" s="9">
        <f>Source!AV825</f>
        <v>1</v>
      </c>
      <c r="I1935" s="9">
        <f>IF(Source!BA825&lt;&gt; 0, Source!BA825, 1)</f>
        <v>1</v>
      </c>
      <c r="J1935" s="24">
        <f>Source!S825</f>
        <v>1368.12</v>
      </c>
      <c r="K1935" s="24"/>
    </row>
    <row r="1936" spans="1:22" ht="14.25" x14ac:dyDescent="0.2">
      <c r="A1936" s="21"/>
      <c r="B1936" s="21"/>
      <c r="C1936" s="21" t="s">
        <v>1445</v>
      </c>
      <c r="D1936" s="22"/>
      <c r="E1936" s="9"/>
      <c r="F1936" s="24">
        <f>Source!AL825</f>
        <v>7.79</v>
      </c>
      <c r="G1936" s="23" t="str">
        <f>Source!DD825</f>
        <v>*2</v>
      </c>
      <c r="H1936" s="9">
        <f>Source!AW825</f>
        <v>1</v>
      </c>
      <c r="I1936" s="9">
        <f>IF(Source!BC825&lt;&gt; 0, Source!BC825, 1)</f>
        <v>1</v>
      </c>
      <c r="J1936" s="24">
        <f>Source!P825</f>
        <v>93.48</v>
      </c>
      <c r="K1936" s="24"/>
    </row>
    <row r="1937" spans="1:22" ht="14.25" x14ac:dyDescent="0.2">
      <c r="A1937" s="21"/>
      <c r="B1937" s="21"/>
      <c r="C1937" s="21" t="s">
        <v>1438</v>
      </c>
      <c r="D1937" s="22" t="s">
        <v>1439</v>
      </c>
      <c r="E1937" s="9">
        <f>Source!AT825</f>
        <v>70</v>
      </c>
      <c r="F1937" s="24"/>
      <c r="G1937" s="23"/>
      <c r="H1937" s="9"/>
      <c r="I1937" s="9"/>
      <c r="J1937" s="24">
        <f>SUM(R1934:R1936)</f>
        <v>957.68</v>
      </c>
      <c r="K1937" s="24"/>
    </row>
    <row r="1938" spans="1:22" ht="14.25" x14ac:dyDescent="0.2">
      <c r="A1938" s="21"/>
      <c r="B1938" s="21"/>
      <c r="C1938" s="21" t="s">
        <v>1440</v>
      </c>
      <c r="D1938" s="22" t="s">
        <v>1439</v>
      </c>
      <c r="E1938" s="9">
        <f>Source!AU825</f>
        <v>10</v>
      </c>
      <c r="F1938" s="24"/>
      <c r="G1938" s="23"/>
      <c r="H1938" s="9"/>
      <c r="I1938" s="9"/>
      <c r="J1938" s="24">
        <f>SUM(T1934:T1937)</f>
        <v>136.81</v>
      </c>
      <c r="K1938" s="24"/>
    </row>
    <row r="1939" spans="1:22" ht="14.25" x14ac:dyDescent="0.2">
      <c r="A1939" s="21"/>
      <c r="B1939" s="21"/>
      <c r="C1939" s="21" t="s">
        <v>1441</v>
      </c>
      <c r="D1939" s="22" t="s">
        <v>1442</v>
      </c>
      <c r="E1939" s="9">
        <f>Source!AQ825</f>
        <v>0.2</v>
      </c>
      <c r="F1939" s="24"/>
      <c r="G1939" s="23" t="str">
        <f>Source!DI825</f>
        <v>*2</v>
      </c>
      <c r="H1939" s="9">
        <f>Source!AV825</f>
        <v>1</v>
      </c>
      <c r="I1939" s="9"/>
      <c r="J1939" s="24"/>
      <c r="K1939" s="24">
        <f>Source!U825</f>
        <v>2.4000000000000004</v>
      </c>
    </row>
    <row r="1940" spans="1:22" ht="15" x14ac:dyDescent="0.25">
      <c r="A1940" s="27"/>
      <c r="B1940" s="27"/>
      <c r="C1940" s="27"/>
      <c r="D1940" s="27"/>
      <c r="E1940" s="27"/>
      <c r="F1940" s="27"/>
      <c r="G1940" s="27"/>
      <c r="H1940" s="27"/>
      <c r="I1940" s="40">
        <f>J1935+J1936+J1937+J1938</f>
        <v>2556.0899999999997</v>
      </c>
      <c r="J1940" s="40"/>
      <c r="K1940" s="28">
        <f>IF(Source!I825&lt;&gt;0, ROUND(I1940/Source!I825, 2), 0)</f>
        <v>426.02</v>
      </c>
      <c r="P1940" s="26">
        <f>I1940</f>
        <v>2556.0899999999997</v>
      </c>
    </row>
    <row r="1941" spans="1:22" ht="57" x14ac:dyDescent="0.2">
      <c r="A1941" s="21">
        <v>235</v>
      </c>
      <c r="B1941" s="21" t="str">
        <f>Source!F826</f>
        <v>1.23-2203-3-1/1</v>
      </c>
      <c r="C1941" s="21" t="str">
        <f>Source!G826</f>
        <v>Техническое обслуживание светосигнальной арматуры с лампой накаливания, светодиодом /Матрица светодиодная</v>
      </c>
      <c r="D1941" s="22" t="str">
        <f>Source!H826</f>
        <v>10 шт.</v>
      </c>
      <c r="E1941" s="9">
        <f>Source!I826</f>
        <v>7.2</v>
      </c>
      <c r="F1941" s="24"/>
      <c r="G1941" s="23"/>
      <c r="H1941" s="9"/>
      <c r="I1941" s="9"/>
      <c r="J1941" s="24"/>
      <c r="K1941" s="24"/>
      <c r="Q1941">
        <f>ROUND((Source!BZ826/100)*ROUND((Source!AF826*Source!AV826)*Source!I826, 2), 2)</f>
        <v>7373.98</v>
      </c>
      <c r="R1941">
        <f>Source!X826</f>
        <v>7373.98</v>
      </c>
      <c r="S1941">
        <f>ROUND((Source!CA826/100)*ROUND((Source!AF826*Source!AV826)*Source!I826, 2), 2)</f>
        <v>1053.43</v>
      </c>
      <c r="T1941">
        <f>Source!Y826</f>
        <v>1053.43</v>
      </c>
      <c r="U1941">
        <f>ROUND((175/100)*ROUND((Source!AE826*Source!AV826)*Source!I826, 2), 2)</f>
        <v>0</v>
      </c>
      <c r="V1941">
        <f>ROUND((108/100)*ROUND(Source!CS826*Source!I826, 2), 2)</f>
        <v>0</v>
      </c>
    </row>
    <row r="1942" spans="1:22" ht="14.25" x14ac:dyDescent="0.2">
      <c r="A1942" s="21"/>
      <c r="B1942" s="21"/>
      <c r="C1942" s="21" t="s">
        <v>1437</v>
      </c>
      <c r="D1942" s="22"/>
      <c r="E1942" s="9"/>
      <c r="F1942" s="24">
        <f>Source!AO826</f>
        <v>1463.09</v>
      </c>
      <c r="G1942" s="23" t="str">
        <f>Source!DG826</f>
        <v/>
      </c>
      <c r="H1942" s="9">
        <f>Source!AV826</f>
        <v>1</v>
      </c>
      <c r="I1942" s="9">
        <f>IF(Source!BA826&lt;&gt; 0, Source!BA826, 1)</f>
        <v>1</v>
      </c>
      <c r="J1942" s="24">
        <f>Source!S826</f>
        <v>10534.25</v>
      </c>
      <c r="K1942" s="24"/>
    </row>
    <row r="1943" spans="1:22" ht="14.25" x14ac:dyDescent="0.2">
      <c r="A1943" s="21"/>
      <c r="B1943" s="21"/>
      <c r="C1943" s="21" t="s">
        <v>1445</v>
      </c>
      <c r="D1943" s="22"/>
      <c r="E1943" s="9"/>
      <c r="F1943" s="24">
        <f>Source!AL826</f>
        <v>81.28</v>
      </c>
      <c r="G1943" s="23" t="str">
        <f>Source!DD826</f>
        <v/>
      </c>
      <c r="H1943" s="9">
        <f>Source!AW826</f>
        <v>1</v>
      </c>
      <c r="I1943" s="9">
        <f>IF(Source!BC826&lt;&gt; 0, Source!BC826, 1)</f>
        <v>1</v>
      </c>
      <c r="J1943" s="24">
        <f>Source!P826</f>
        <v>585.22</v>
      </c>
      <c r="K1943" s="24"/>
    </row>
    <row r="1944" spans="1:22" ht="14.25" x14ac:dyDescent="0.2">
      <c r="A1944" s="21"/>
      <c r="B1944" s="21"/>
      <c r="C1944" s="21" t="s">
        <v>1438</v>
      </c>
      <c r="D1944" s="22" t="s">
        <v>1439</v>
      </c>
      <c r="E1944" s="9">
        <f>Source!AT826</f>
        <v>70</v>
      </c>
      <c r="F1944" s="24"/>
      <c r="G1944" s="23"/>
      <c r="H1944" s="9"/>
      <c r="I1944" s="9"/>
      <c r="J1944" s="24">
        <f>SUM(R1941:R1943)</f>
        <v>7373.98</v>
      </c>
      <c r="K1944" s="24"/>
    </row>
    <row r="1945" spans="1:22" ht="14.25" x14ac:dyDescent="0.2">
      <c r="A1945" s="21"/>
      <c r="B1945" s="21"/>
      <c r="C1945" s="21" t="s">
        <v>1440</v>
      </c>
      <c r="D1945" s="22" t="s">
        <v>1439</v>
      </c>
      <c r="E1945" s="9">
        <f>Source!AU826</f>
        <v>10</v>
      </c>
      <c r="F1945" s="24"/>
      <c r="G1945" s="23"/>
      <c r="H1945" s="9"/>
      <c r="I1945" s="9"/>
      <c r="J1945" s="24">
        <f>SUM(T1941:T1944)</f>
        <v>1053.43</v>
      </c>
      <c r="K1945" s="24"/>
    </row>
    <row r="1946" spans="1:22" ht="14.25" x14ac:dyDescent="0.2">
      <c r="A1946" s="21"/>
      <c r="B1946" s="21"/>
      <c r="C1946" s="21" t="s">
        <v>1441</v>
      </c>
      <c r="D1946" s="22" t="s">
        <v>1442</v>
      </c>
      <c r="E1946" s="9">
        <f>Source!AQ826</f>
        <v>2.4</v>
      </c>
      <c r="F1946" s="24"/>
      <c r="G1946" s="23" t="str">
        <f>Source!DI826</f>
        <v/>
      </c>
      <c r="H1946" s="9">
        <f>Source!AV826</f>
        <v>1</v>
      </c>
      <c r="I1946" s="9"/>
      <c r="J1946" s="24"/>
      <c r="K1946" s="24">
        <f>Source!U826</f>
        <v>17.28</v>
      </c>
    </row>
    <row r="1947" spans="1:22" ht="15" x14ac:dyDescent="0.25">
      <c r="A1947" s="27"/>
      <c r="B1947" s="27"/>
      <c r="C1947" s="27"/>
      <c r="D1947" s="27"/>
      <c r="E1947" s="27"/>
      <c r="F1947" s="27"/>
      <c r="G1947" s="27"/>
      <c r="H1947" s="27"/>
      <c r="I1947" s="40">
        <f>J1942+J1943+J1944+J1945</f>
        <v>19546.879999999997</v>
      </c>
      <c r="J1947" s="40"/>
      <c r="K1947" s="28">
        <f>IF(Source!I826&lt;&gt;0, ROUND(I1947/Source!I826, 2), 0)</f>
        <v>2714.84</v>
      </c>
      <c r="P1947" s="26">
        <f>I1947</f>
        <v>19546.879999999997</v>
      </c>
    </row>
    <row r="1948" spans="1:22" ht="71.25" x14ac:dyDescent="0.2">
      <c r="A1948" s="21">
        <v>236</v>
      </c>
      <c r="B1948" s="21" t="str">
        <f>Source!F827</f>
        <v>1.21-2203-2-3/1</v>
      </c>
      <c r="C1948" s="21" t="str">
        <f>Source!G827</f>
        <v>Техническое обслуживание силового распределительного пункта с установочными автоматами, число групп 8 /(Распределительная панель 3.1)</v>
      </c>
      <c r="D1948" s="22" t="str">
        <f>Source!H827</f>
        <v>шт.</v>
      </c>
      <c r="E1948" s="9">
        <f>Source!I827</f>
        <v>1</v>
      </c>
      <c r="F1948" s="24"/>
      <c r="G1948" s="23"/>
      <c r="H1948" s="9"/>
      <c r="I1948" s="9"/>
      <c r="J1948" s="24"/>
      <c r="K1948" s="24"/>
      <c r="Q1948">
        <f>ROUND((Source!BZ827/100)*ROUND((Source!AF827*Source!AV827)*Source!I827, 2), 2)</f>
        <v>5569.73</v>
      </c>
      <c r="R1948">
        <f>Source!X827</f>
        <v>5569.73</v>
      </c>
      <c r="S1948">
        <f>ROUND((Source!CA827/100)*ROUND((Source!AF827*Source!AV827)*Source!I827, 2), 2)</f>
        <v>795.68</v>
      </c>
      <c r="T1948">
        <f>Source!Y827</f>
        <v>795.68</v>
      </c>
      <c r="U1948">
        <f>ROUND((175/100)*ROUND((Source!AE827*Source!AV827)*Source!I827, 2), 2)</f>
        <v>0</v>
      </c>
      <c r="V1948">
        <f>ROUND((108/100)*ROUND(Source!CS827*Source!I827, 2), 2)</f>
        <v>0</v>
      </c>
    </row>
    <row r="1949" spans="1:22" ht="14.25" x14ac:dyDescent="0.2">
      <c r="A1949" s="21"/>
      <c r="B1949" s="21"/>
      <c r="C1949" s="21" t="s">
        <v>1437</v>
      </c>
      <c r="D1949" s="22"/>
      <c r="E1949" s="9"/>
      <c r="F1949" s="24">
        <f>Source!AO827</f>
        <v>7956.75</v>
      </c>
      <c r="G1949" s="23" t="str">
        <f>Source!DG827</f>
        <v/>
      </c>
      <c r="H1949" s="9">
        <f>Source!AV827</f>
        <v>1</v>
      </c>
      <c r="I1949" s="9">
        <f>IF(Source!BA827&lt;&gt; 0, Source!BA827, 1)</f>
        <v>1</v>
      </c>
      <c r="J1949" s="24">
        <f>Source!S827</f>
        <v>7956.75</v>
      </c>
      <c r="K1949" s="24"/>
    </row>
    <row r="1950" spans="1:22" ht="14.25" x14ac:dyDescent="0.2">
      <c r="A1950" s="21"/>
      <c r="B1950" s="21"/>
      <c r="C1950" s="21" t="s">
        <v>1445</v>
      </c>
      <c r="D1950" s="22"/>
      <c r="E1950" s="9"/>
      <c r="F1950" s="24">
        <f>Source!AL827</f>
        <v>121.13</v>
      </c>
      <c r="G1950" s="23" t="str">
        <f>Source!DD827</f>
        <v/>
      </c>
      <c r="H1950" s="9">
        <f>Source!AW827</f>
        <v>1</v>
      </c>
      <c r="I1950" s="9">
        <f>IF(Source!BC827&lt;&gt; 0, Source!BC827, 1)</f>
        <v>1</v>
      </c>
      <c r="J1950" s="24">
        <f>Source!P827</f>
        <v>121.13</v>
      </c>
      <c r="K1950" s="24"/>
    </row>
    <row r="1951" spans="1:22" ht="14.25" x14ac:dyDescent="0.2">
      <c r="A1951" s="21"/>
      <c r="B1951" s="21"/>
      <c r="C1951" s="21" t="s">
        <v>1438</v>
      </c>
      <c r="D1951" s="22" t="s">
        <v>1439</v>
      </c>
      <c r="E1951" s="9">
        <f>Source!AT827</f>
        <v>70</v>
      </c>
      <c r="F1951" s="24"/>
      <c r="G1951" s="23"/>
      <c r="H1951" s="9"/>
      <c r="I1951" s="9"/>
      <c r="J1951" s="24">
        <f>SUM(R1948:R1950)</f>
        <v>5569.73</v>
      </c>
      <c r="K1951" s="24"/>
    </row>
    <row r="1952" spans="1:22" ht="14.25" x14ac:dyDescent="0.2">
      <c r="A1952" s="21"/>
      <c r="B1952" s="21"/>
      <c r="C1952" s="21" t="s">
        <v>1440</v>
      </c>
      <c r="D1952" s="22" t="s">
        <v>1439</v>
      </c>
      <c r="E1952" s="9">
        <f>Source!AU827</f>
        <v>10</v>
      </c>
      <c r="F1952" s="24"/>
      <c r="G1952" s="23"/>
      <c r="H1952" s="9"/>
      <c r="I1952" s="9"/>
      <c r="J1952" s="24">
        <f>SUM(T1948:T1951)</f>
        <v>795.68</v>
      </c>
      <c r="K1952" s="24"/>
    </row>
    <row r="1953" spans="1:22" ht="14.25" x14ac:dyDescent="0.2">
      <c r="A1953" s="21"/>
      <c r="B1953" s="21"/>
      <c r="C1953" s="21" t="s">
        <v>1441</v>
      </c>
      <c r="D1953" s="22" t="s">
        <v>1442</v>
      </c>
      <c r="E1953" s="9">
        <f>Source!AQ827</f>
        <v>15</v>
      </c>
      <c r="F1953" s="24"/>
      <c r="G1953" s="23" t="str">
        <f>Source!DI827</f>
        <v/>
      </c>
      <c r="H1953" s="9">
        <f>Source!AV827</f>
        <v>1</v>
      </c>
      <c r="I1953" s="9"/>
      <c r="J1953" s="24"/>
      <c r="K1953" s="24">
        <f>Source!U827</f>
        <v>15</v>
      </c>
    </row>
    <row r="1954" spans="1:22" ht="15" x14ac:dyDescent="0.25">
      <c r="A1954" s="27"/>
      <c r="B1954" s="27"/>
      <c r="C1954" s="27"/>
      <c r="D1954" s="27"/>
      <c r="E1954" s="27"/>
      <c r="F1954" s="27"/>
      <c r="G1954" s="27"/>
      <c r="H1954" s="27"/>
      <c r="I1954" s="40">
        <f>J1949+J1950+J1951+J1952</f>
        <v>14443.29</v>
      </c>
      <c r="J1954" s="40"/>
      <c r="K1954" s="28">
        <f>IF(Source!I827&lt;&gt;0, ROUND(I1954/Source!I827, 2), 0)</f>
        <v>14443.29</v>
      </c>
      <c r="P1954" s="26">
        <f>I1954</f>
        <v>14443.29</v>
      </c>
    </row>
    <row r="1955" spans="1:22" ht="71.25" x14ac:dyDescent="0.2">
      <c r="A1955" s="21">
        <v>237</v>
      </c>
      <c r="B1955" s="21" t="str">
        <f>Source!F828</f>
        <v>1.21-2201-2-3/1</v>
      </c>
      <c r="C1955" s="21" t="str">
        <f>Source!G828</f>
        <v>Технический осмотр силового распределительного пункта с установочными автоматами, число групп 8 /(Распределительная панель 3.1)</v>
      </c>
      <c r="D1955" s="22" t="str">
        <f>Source!H828</f>
        <v>шт.</v>
      </c>
      <c r="E1955" s="9">
        <f>Source!I828</f>
        <v>1</v>
      </c>
      <c r="F1955" s="24"/>
      <c r="G1955" s="23"/>
      <c r="H1955" s="9"/>
      <c r="I1955" s="9"/>
      <c r="J1955" s="24"/>
      <c r="K1955" s="24"/>
      <c r="Q1955">
        <f>ROUND((Source!BZ828/100)*ROUND((Source!AF828*Source!AV828)*Source!I828, 2), 2)</f>
        <v>556.98</v>
      </c>
      <c r="R1955">
        <f>Source!X828</f>
        <v>556.98</v>
      </c>
      <c r="S1955">
        <f>ROUND((Source!CA828/100)*ROUND((Source!AF828*Source!AV828)*Source!I828, 2), 2)</f>
        <v>79.569999999999993</v>
      </c>
      <c r="T1955">
        <f>Source!Y828</f>
        <v>79.569999999999993</v>
      </c>
      <c r="U1955">
        <f>ROUND((175/100)*ROUND((Source!AE828*Source!AV828)*Source!I828, 2), 2)</f>
        <v>0</v>
      </c>
      <c r="V1955">
        <f>ROUND((108/100)*ROUND(Source!CS828*Source!I828, 2), 2)</f>
        <v>0</v>
      </c>
    </row>
    <row r="1956" spans="1:22" ht="14.25" x14ac:dyDescent="0.2">
      <c r="A1956" s="21"/>
      <c r="B1956" s="21"/>
      <c r="C1956" s="21" t="s">
        <v>1437</v>
      </c>
      <c r="D1956" s="22"/>
      <c r="E1956" s="9"/>
      <c r="F1956" s="24">
        <f>Source!AO828</f>
        <v>265.23</v>
      </c>
      <c r="G1956" s="23" t="str">
        <f>Source!DG828</f>
        <v>*3</v>
      </c>
      <c r="H1956" s="9">
        <f>Source!AV828</f>
        <v>1</v>
      </c>
      <c r="I1956" s="9">
        <f>IF(Source!BA828&lt;&gt; 0, Source!BA828, 1)</f>
        <v>1</v>
      </c>
      <c r="J1956" s="24">
        <f>Source!S828</f>
        <v>795.69</v>
      </c>
      <c r="K1956" s="24"/>
    </row>
    <row r="1957" spans="1:22" ht="14.25" x14ac:dyDescent="0.2">
      <c r="A1957" s="21"/>
      <c r="B1957" s="21"/>
      <c r="C1957" s="21" t="s">
        <v>1445</v>
      </c>
      <c r="D1957" s="22"/>
      <c r="E1957" s="9"/>
      <c r="F1957" s="24">
        <f>Source!AL828</f>
        <v>0.69</v>
      </c>
      <c r="G1957" s="23" t="str">
        <f>Source!DD828</f>
        <v>*3</v>
      </c>
      <c r="H1957" s="9">
        <f>Source!AW828</f>
        <v>1</v>
      </c>
      <c r="I1957" s="9">
        <f>IF(Source!BC828&lt;&gt; 0, Source!BC828, 1)</f>
        <v>1</v>
      </c>
      <c r="J1957" s="24">
        <f>Source!P828</f>
        <v>2.0699999999999998</v>
      </c>
      <c r="K1957" s="24"/>
    </row>
    <row r="1958" spans="1:22" ht="14.25" x14ac:dyDescent="0.2">
      <c r="A1958" s="21"/>
      <c r="B1958" s="21"/>
      <c r="C1958" s="21" t="s">
        <v>1438</v>
      </c>
      <c r="D1958" s="22" t="s">
        <v>1439</v>
      </c>
      <c r="E1958" s="9">
        <f>Source!AT828</f>
        <v>70</v>
      </c>
      <c r="F1958" s="24"/>
      <c r="G1958" s="23"/>
      <c r="H1958" s="9"/>
      <c r="I1958" s="9"/>
      <c r="J1958" s="24">
        <f>SUM(R1955:R1957)</f>
        <v>556.98</v>
      </c>
      <c r="K1958" s="24"/>
    </row>
    <row r="1959" spans="1:22" ht="14.25" x14ac:dyDescent="0.2">
      <c r="A1959" s="21"/>
      <c r="B1959" s="21"/>
      <c r="C1959" s="21" t="s">
        <v>1440</v>
      </c>
      <c r="D1959" s="22" t="s">
        <v>1439</v>
      </c>
      <c r="E1959" s="9">
        <f>Source!AU828</f>
        <v>10</v>
      </c>
      <c r="F1959" s="24"/>
      <c r="G1959" s="23"/>
      <c r="H1959" s="9"/>
      <c r="I1959" s="9"/>
      <c r="J1959" s="24">
        <f>SUM(T1955:T1958)</f>
        <v>79.569999999999993</v>
      </c>
      <c r="K1959" s="24"/>
    </row>
    <row r="1960" spans="1:22" ht="14.25" x14ac:dyDescent="0.2">
      <c r="A1960" s="21"/>
      <c r="B1960" s="21"/>
      <c r="C1960" s="21" t="s">
        <v>1441</v>
      </c>
      <c r="D1960" s="22" t="s">
        <v>1442</v>
      </c>
      <c r="E1960" s="9">
        <f>Source!AQ828</f>
        <v>0.5</v>
      </c>
      <c r="F1960" s="24"/>
      <c r="G1960" s="23" t="str">
        <f>Source!DI828</f>
        <v>*3</v>
      </c>
      <c r="H1960" s="9">
        <f>Source!AV828</f>
        <v>1</v>
      </c>
      <c r="I1960" s="9"/>
      <c r="J1960" s="24"/>
      <c r="K1960" s="24">
        <f>Source!U828</f>
        <v>1.5</v>
      </c>
    </row>
    <row r="1961" spans="1:22" ht="15" x14ac:dyDescent="0.25">
      <c r="A1961" s="27"/>
      <c r="B1961" s="27"/>
      <c r="C1961" s="27"/>
      <c r="D1961" s="27"/>
      <c r="E1961" s="27"/>
      <c r="F1961" s="27"/>
      <c r="G1961" s="27"/>
      <c r="H1961" s="27"/>
      <c r="I1961" s="40">
        <f>J1956+J1957+J1958+J1959</f>
        <v>1434.3100000000002</v>
      </c>
      <c r="J1961" s="40"/>
      <c r="K1961" s="28">
        <f>IF(Source!I828&lt;&gt;0, ROUND(I1961/Source!I828, 2), 0)</f>
        <v>1434.31</v>
      </c>
      <c r="P1961" s="26">
        <f>I1961</f>
        <v>1434.3100000000002</v>
      </c>
    </row>
    <row r="1962" spans="1:22" ht="71.25" x14ac:dyDescent="0.2">
      <c r="A1962" s="21">
        <v>238</v>
      </c>
      <c r="B1962" s="21" t="str">
        <f>Source!F829</f>
        <v>1.21-2203-2-4/1</v>
      </c>
      <c r="C1962" s="21" t="str">
        <f>Source!G829</f>
        <v>Техническое обслуживание силового распределительного пункта с установочными автоматами, число групп 10 /(Распределительная панель 1.2, 2.1)</v>
      </c>
      <c r="D1962" s="22" t="str">
        <f>Source!H829</f>
        <v>шт.</v>
      </c>
      <c r="E1962" s="9">
        <f>Source!I829</f>
        <v>2</v>
      </c>
      <c r="F1962" s="24"/>
      <c r="G1962" s="23"/>
      <c r="H1962" s="9"/>
      <c r="I1962" s="9"/>
      <c r="J1962" s="24"/>
      <c r="K1962" s="24"/>
      <c r="Q1962">
        <f>ROUND((Source!BZ829/100)*ROUND((Source!AF829*Source!AV829)*Source!I829, 2), 2)</f>
        <v>13367.34</v>
      </c>
      <c r="R1962">
        <f>Source!X829</f>
        <v>13367.34</v>
      </c>
      <c r="S1962">
        <f>ROUND((Source!CA829/100)*ROUND((Source!AF829*Source!AV829)*Source!I829, 2), 2)</f>
        <v>1909.62</v>
      </c>
      <c r="T1962">
        <f>Source!Y829</f>
        <v>1909.62</v>
      </c>
      <c r="U1962">
        <f>ROUND((175/100)*ROUND((Source!AE829*Source!AV829)*Source!I829, 2), 2)</f>
        <v>0</v>
      </c>
      <c r="V1962">
        <f>ROUND((108/100)*ROUND(Source!CS829*Source!I829, 2), 2)</f>
        <v>0</v>
      </c>
    </row>
    <row r="1963" spans="1:22" ht="14.25" x14ac:dyDescent="0.2">
      <c r="A1963" s="21"/>
      <c r="B1963" s="21"/>
      <c r="C1963" s="21" t="s">
        <v>1437</v>
      </c>
      <c r="D1963" s="22"/>
      <c r="E1963" s="9"/>
      <c r="F1963" s="24">
        <f>Source!AO829</f>
        <v>9548.1</v>
      </c>
      <c r="G1963" s="23" t="str">
        <f>Source!DG829</f>
        <v/>
      </c>
      <c r="H1963" s="9">
        <f>Source!AV829</f>
        <v>1</v>
      </c>
      <c r="I1963" s="9">
        <f>IF(Source!BA829&lt;&gt; 0, Source!BA829, 1)</f>
        <v>1</v>
      </c>
      <c r="J1963" s="24">
        <f>Source!S829</f>
        <v>19096.2</v>
      </c>
      <c r="K1963" s="24"/>
    </row>
    <row r="1964" spans="1:22" ht="14.25" x14ac:dyDescent="0.2">
      <c r="A1964" s="21"/>
      <c r="B1964" s="21"/>
      <c r="C1964" s="21" t="s">
        <v>1445</v>
      </c>
      <c r="D1964" s="22"/>
      <c r="E1964" s="9"/>
      <c r="F1964" s="24">
        <f>Source!AL829</f>
        <v>145.30000000000001</v>
      </c>
      <c r="G1964" s="23" t="str">
        <f>Source!DD829</f>
        <v/>
      </c>
      <c r="H1964" s="9">
        <f>Source!AW829</f>
        <v>1</v>
      </c>
      <c r="I1964" s="9">
        <f>IF(Source!BC829&lt;&gt; 0, Source!BC829, 1)</f>
        <v>1</v>
      </c>
      <c r="J1964" s="24">
        <f>Source!P829</f>
        <v>290.60000000000002</v>
      </c>
      <c r="K1964" s="24"/>
    </row>
    <row r="1965" spans="1:22" ht="14.25" x14ac:dyDescent="0.2">
      <c r="A1965" s="21"/>
      <c r="B1965" s="21"/>
      <c r="C1965" s="21" t="s">
        <v>1438</v>
      </c>
      <c r="D1965" s="22" t="s">
        <v>1439</v>
      </c>
      <c r="E1965" s="9">
        <f>Source!AT829</f>
        <v>70</v>
      </c>
      <c r="F1965" s="24"/>
      <c r="G1965" s="23"/>
      <c r="H1965" s="9"/>
      <c r="I1965" s="9"/>
      <c r="J1965" s="24">
        <f>SUM(R1962:R1964)</f>
        <v>13367.34</v>
      </c>
      <c r="K1965" s="24"/>
    </row>
    <row r="1966" spans="1:22" ht="14.25" x14ac:dyDescent="0.2">
      <c r="A1966" s="21"/>
      <c r="B1966" s="21"/>
      <c r="C1966" s="21" t="s">
        <v>1440</v>
      </c>
      <c r="D1966" s="22" t="s">
        <v>1439</v>
      </c>
      <c r="E1966" s="9">
        <f>Source!AU829</f>
        <v>10</v>
      </c>
      <c r="F1966" s="24"/>
      <c r="G1966" s="23"/>
      <c r="H1966" s="9"/>
      <c r="I1966" s="9"/>
      <c r="J1966" s="24">
        <f>SUM(T1962:T1965)</f>
        <v>1909.62</v>
      </c>
      <c r="K1966" s="24"/>
    </row>
    <row r="1967" spans="1:22" ht="14.25" x14ac:dyDescent="0.2">
      <c r="A1967" s="21"/>
      <c r="B1967" s="21"/>
      <c r="C1967" s="21" t="s">
        <v>1441</v>
      </c>
      <c r="D1967" s="22" t="s">
        <v>1442</v>
      </c>
      <c r="E1967" s="9">
        <f>Source!AQ829</f>
        <v>18</v>
      </c>
      <c r="F1967" s="24"/>
      <c r="G1967" s="23" t="str">
        <f>Source!DI829</f>
        <v/>
      </c>
      <c r="H1967" s="9">
        <f>Source!AV829</f>
        <v>1</v>
      </c>
      <c r="I1967" s="9"/>
      <c r="J1967" s="24"/>
      <c r="K1967" s="24">
        <f>Source!U829</f>
        <v>36</v>
      </c>
    </row>
    <row r="1968" spans="1:22" ht="15" x14ac:dyDescent="0.25">
      <c r="A1968" s="27"/>
      <c r="B1968" s="27"/>
      <c r="C1968" s="27"/>
      <c r="D1968" s="27"/>
      <c r="E1968" s="27"/>
      <c r="F1968" s="27"/>
      <c r="G1968" s="27"/>
      <c r="H1968" s="27"/>
      <c r="I1968" s="40">
        <f>J1963+J1964+J1965+J1966</f>
        <v>34663.760000000002</v>
      </c>
      <c r="J1968" s="40"/>
      <c r="K1968" s="28">
        <f>IF(Source!I829&lt;&gt;0, ROUND(I1968/Source!I829, 2), 0)</f>
        <v>17331.88</v>
      </c>
      <c r="P1968" s="26">
        <f>I1968</f>
        <v>34663.760000000002</v>
      </c>
    </row>
    <row r="1969" spans="1:22" ht="71.25" x14ac:dyDescent="0.2">
      <c r="A1969" s="21">
        <v>239</v>
      </c>
      <c r="B1969" s="21" t="str">
        <f>Source!F830</f>
        <v>1.21-2201-2-4/1</v>
      </c>
      <c r="C1969" s="21" t="str">
        <f>Source!G830</f>
        <v>Технический осмотр силового распределительного пункта с установочными автоматами, число групп 10 /(Распределительная панель 1.2, 2.1)</v>
      </c>
      <c r="D1969" s="22" t="str">
        <f>Source!H830</f>
        <v>шт.</v>
      </c>
      <c r="E1969" s="9">
        <f>Source!I830</f>
        <v>2</v>
      </c>
      <c r="F1969" s="24"/>
      <c r="G1969" s="23"/>
      <c r="H1969" s="9"/>
      <c r="I1969" s="9"/>
      <c r="J1969" s="24"/>
      <c r="K1969" s="24"/>
      <c r="Q1969">
        <f>ROUND((Source!BZ830/100)*ROUND((Source!AF830*Source!AV830)*Source!I830, 2), 2)</f>
        <v>1336.73</v>
      </c>
      <c r="R1969">
        <f>Source!X830</f>
        <v>1336.73</v>
      </c>
      <c r="S1969">
        <f>ROUND((Source!CA830/100)*ROUND((Source!AF830*Source!AV830)*Source!I830, 2), 2)</f>
        <v>190.96</v>
      </c>
      <c r="T1969">
        <f>Source!Y830</f>
        <v>190.96</v>
      </c>
      <c r="U1969">
        <f>ROUND((175/100)*ROUND((Source!AE830*Source!AV830)*Source!I830, 2), 2)</f>
        <v>0</v>
      </c>
      <c r="V1969">
        <f>ROUND((108/100)*ROUND(Source!CS830*Source!I830, 2), 2)</f>
        <v>0</v>
      </c>
    </row>
    <row r="1970" spans="1:22" ht="14.25" x14ac:dyDescent="0.2">
      <c r="A1970" s="21"/>
      <c r="B1970" s="21"/>
      <c r="C1970" s="21" t="s">
        <v>1437</v>
      </c>
      <c r="D1970" s="22"/>
      <c r="E1970" s="9"/>
      <c r="F1970" s="24">
        <f>Source!AO830</f>
        <v>318.27</v>
      </c>
      <c r="G1970" s="23" t="str">
        <f>Source!DG830</f>
        <v>*3</v>
      </c>
      <c r="H1970" s="9">
        <f>Source!AV830</f>
        <v>1</v>
      </c>
      <c r="I1970" s="9">
        <f>IF(Source!BA830&lt;&gt; 0, Source!BA830, 1)</f>
        <v>1</v>
      </c>
      <c r="J1970" s="24">
        <f>Source!S830</f>
        <v>1909.62</v>
      </c>
      <c r="K1970" s="24"/>
    </row>
    <row r="1971" spans="1:22" ht="14.25" x14ac:dyDescent="0.2">
      <c r="A1971" s="21"/>
      <c r="B1971" s="21"/>
      <c r="C1971" s="21" t="s">
        <v>1445</v>
      </c>
      <c r="D1971" s="22"/>
      <c r="E1971" s="9"/>
      <c r="F1971" s="24">
        <f>Source!AL830</f>
        <v>0.69</v>
      </c>
      <c r="G1971" s="23" t="str">
        <f>Source!DD830</f>
        <v>*3</v>
      </c>
      <c r="H1971" s="9">
        <f>Source!AW830</f>
        <v>1</v>
      </c>
      <c r="I1971" s="9">
        <f>IF(Source!BC830&lt;&gt; 0, Source!BC830, 1)</f>
        <v>1</v>
      </c>
      <c r="J1971" s="24">
        <f>Source!P830</f>
        <v>4.1399999999999997</v>
      </c>
      <c r="K1971" s="24"/>
    </row>
    <row r="1972" spans="1:22" ht="14.25" x14ac:dyDescent="0.2">
      <c r="A1972" s="21"/>
      <c r="B1972" s="21"/>
      <c r="C1972" s="21" t="s">
        <v>1438</v>
      </c>
      <c r="D1972" s="22" t="s">
        <v>1439</v>
      </c>
      <c r="E1972" s="9">
        <f>Source!AT830</f>
        <v>70</v>
      </c>
      <c r="F1972" s="24"/>
      <c r="G1972" s="23"/>
      <c r="H1972" s="9"/>
      <c r="I1972" s="9"/>
      <c r="J1972" s="24">
        <f>SUM(R1969:R1971)</f>
        <v>1336.73</v>
      </c>
      <c r="K1972" s="24"/>
    </row>
    <row r="1973" spans="1:22" ht="14.25" x14ac:dyDescent="0.2">
      <c r="A1973" s="21"/>
      <c r="B1973" s="21"/>
      <c r="C1973" s="21" t="s">
        <v>1440</v>
      </c>
      <c r="D1973" s="22" t="s">
        <v>1439</v>
      </c>
      <c r="E1973" s="9">
        <f>Source!AU830</f>
        <v>10</v>
      </c>
      <c r="F1973" s="24"/>
      <c r="G1973" s="23"/>
      <c r="H1973" s="9"/>
      <c r="I1973" s="9"/>
      <c r="J1973" s="24">
        <f>SUM(T1969:T1972)</f>
        <v>190.96</v>
      </c>
      <c r="K1973" s="24"/>
    </row>
    <row r="1974" spans="1:22" ht="14.25" x14ac:dyDescent="0.2">
      <c r="A1974" s="21"/>
      <c r="B1974" s="21"/>
      <c r="C1974" s="21" t="s">
        <v>1441</v>
      </c>
      <c r="D1974" s="22" t="s">
        <v>1442</v>
      </c>
      <c r="E1974" s="9">
        <f>Source!AQ830</f>
        <v>0.6</v>
      </c>
      <c r="F1974" s="24"/>
      <c r="G1974" s="23" t="str">
        <f>Source!DI830</f>
        <v>*3</v>
      </c>
      <c r="H1974" s="9">
        <f>Source!AV830</f>
        <v>1</v>
      </c>
      <c r="I1974" s="9"/>
      <c r="J1974" s="24"/>
      <c r="K1974" s="24">
        <f>Source!U830</f>
        <v>3.5999999999999996</v>
      </c>
    </row>
    <row r="1975" spans="1:22" ht="15" x14ac:dyDescent="0.25">
      <c r="A1975" s="27"/>
      <c r="B1975" s="27"/>
      <c r="C1975" s="27"/>
      <c r="D1975" s="27"/>
      <c r="E1975" s="27"/>
      <c r="F1975" s="27"/>
      <c r="G1975" s="27"/>
      <c r="H1975" s="27"/>
      <c r="I1975" s="40">
        <f>J1970+J1971+J1972+J1973</f>
        <v>3441.45</v>
      </c>
      <c r="J1975" s="40"/>
      <c r="K1975" s="28">
        <f>IF(Source!I830&lt;&gt;0, ROUND(I1975/Source!I830, 2), 0)</f>
        <v>1720.73</v>
      </c>
      <c r="P1975" s="26">
        <f>I1975</f>
        <v>3441.45</v>
      </c>
    </row>
    <row r="1976" spans="1:22" ht="71.25" x14ac:dyDescent="0.2">
      <c r="A1976" s="21">
        <v>240</v>
      </c>
      <c r="B1976" s="21" t="str">
        <f>Source!F831</f>
        <v>1.21-2203-2-5/1</v>
      </c>
      <c r="C1976" s="21" t="str">
        <f>Source!G831</f>
        <v>Техническое обслуживание силового распределительного пункта с установочными автоматами, число групп 12 /(Распределительная панель1.1, 2.2, 3.2)</v>
      </c>
      <c r="D1976" s="22" t="str">
        <f>Source!H831</f>
        <v>шт.</v>
      </c>
      <c r="E1976" s="9">
        <f>Source!I831</f>
        <v>3</v>
      </c>
      <c r="F1976" s="24"/>
      <c r="G1976" s="23"/>
      <c r="H1976" s="9"/>
      <c r="I1976" s="9"/>
      <c r="J1976" s="24"/>
      <c r="K1976" s="24"/>
      <c r="Q1976">
        <f>ROUND((Source!BZ831/100)*ROUND((Source!AF831*Source!AV831)*Source!I831, 2), 2)</f>
        <v>26734.68</v>
      </c>
      <c r="R1976">
        <f>Source!X831</f>
        <v>26734.68</v>
      </c>
      <c r="S1976">
        <f>ROUND((Source!CA831/100)*ROUND((Source!AF831*Source!AV831)*Source!I831, 2), 2)</f>
        <v>3819.24</v>
      </c>
      <c r="T1976">
        <f>Source!Y831</f>
        <v>3819.24</v>
      </c>
      <c r="U1976">
        <f>ROUND((175/100)*ROUND((Source!AE831*Source!AV831)*Source!I831, 2), 2)</f>
        <v>0</v>
      </c>
      <c r="V1976">
        <f>ROUND((108/100)*ROUND(Source!CS831*Source!I831, 2), 2)</f>
        <v>0</v>
      </c>
    </row>
    <row r="1977" spans="1:22" ht="14.25" x14ac:dyDescent="0.2">
      <c r="A1977" s="21"/>
      <c r="B1977" s="21"/>
      <c r="C1977" s="21" t="s">
        <v>1437</v>
      </c>
      <c r="D1977" s="22"/>
      <c r="E1977" s="9"/>
      <c r="F1977" s="24">
        <f>Source!AO831</f>
        <v>12730.8</v>
      </c>
      <c r="G1977" s="23" t="str">
        <f>Source!DG831</f>
        <v/>
      </c>
      <c r="H1977" s="9">
        <f>Source!AV831</f>
        <v>1</v>
      </c>
      <c r="I1977" s="9">
        <f>IF(Source!BA831&lt;&gt; 0, Source!BA831, 1)</f>
        <v>1</v>
      </c>
      <c r="J1977" s="24">
        <f>Source!S831</f>
        <v>38192.400000000001</v>
      </c>
      <c r="K1977" s="24"/>
    </row>
    <row r="1978" spans="1:22" ht="14.25" x14ac:dyDescent="0.2">
      <c r="A1978" s="21"/>
      <c r="B1978" s="21"/>
      <c r="C1978" s="21" t="s">
        <v>1445</v>
      </c>
      <c r="D1978" s="22"/>
      <c r="E1978" s="9"/>
      <c r="F1978" s="24">
        <f>Source!AL831</f>
        <v>193.92</v>
      </c>
      <c r="G1978" s="23" t="str">
        <f>Source!DD831</f>
        <v/>
      </c>
      <c r="H1978" s="9">
        <f>Source!AW831</f>
        <v>1</v>
      </c>
      <c r="I1978" s="9">
        <f>IF(Source!BC831&lt;&gt; 0, Source!BC831, 1)</f>
        <v>1</v>
      </c>
      <c r="J1978" s="24">
        <f>Source!P831</f>
        <v>581.76</v>
      </c>
      <c r="K1978" s="24"/>
    </row>
    <row r="1979" spans="1:22" ht="14.25" x14ac:dyDescent="0.2">
      <c r="A1979" s="21"/>
      <c r="B1979" s="21"/>
      <c r="C1979" s="21" t="s">
        <v>1438</v>
      </c>
      <c r="D1979" s="22" t="s">
        <v>1439</v>
      </c>
      <c r="E1979" s="9">
        <f>Source!AT831</f>
        <v>70</v>
      </c>
      <c r="F1979" s="24"/>
      <c r="G1979" s="23"/>
      <c r="H1979" s="9"/>
      <c r="I1979" s="9"/>
      <c r="J1979" s="24">
        <f>SUM(R1976:R1978)</f>
        <v>26734.68</v>
      </c>
      <c r="K1979" s="24"/>
    </row>
    <row r="1980" spans="1:22" ht="14.25" x14ac:dyDescent="0.2">
      <c r="A1980" s="21"/>
      <c r="B1980" s="21"/>
      <c r="C1980" s="21" t="s">
        <v>1440</v>
      </c>
      <c r="D1980" s="22" t="s">
        <v>1439</v>
      </c>
      <c r="E1980" s="9">
        <f>Source!AU831</f>
        <v>10</v>
      </c>
      <c r="F1980" s="24"/>
      <c r="G1980" s="23"/>
      <c r="H1980" s="9"/>
      <c r="I1980" s="9"/>
      <c r="J1980" s="24">
        <f>SUM(T1976:T1979)</f>
        <v>3819.24</v>
      </c>
      <c r="K1980" s="24"/>
    </row>
    <row r="1981" spans="1:22" ht="14.25" x14ac:dyDescent="0.2">
      <c r="A1981" s="21"/>
      <c r="B1981" s="21"/>
      <c r="C1981" s="21" t="s">
        <v>1441</v>
      </c>
      <c r="D1981" s="22" t="s">
        <v>1442</v>
      </c>
      <c r="E1981" s="9">
        <f>Source!AQ831</f>
        <v>24</v>
      </c>
      <c r="F1981" s="24"/>
      <c r="G1981" s="23" t="str">
        <f>Source!DI831</f>
        <v/>
      </c>
      <c r="H1981" s="9">
        <f>Source!AV831</f>
        <v>1</v>
      </c>
      <c r="I1981" s="9"/>
      <c r="J1981" s="24"/>
      <c r="K1981" s="24">
        <f>Source!U831</f>
        <v>72</v>
      </c>
    </row>
    <row r="1982" spans="1:22" ht="15" x14ac:dyDescent="0.25">
      <c r="A1982" s="27"/>
      <c r="B1982" s="27"/>
      <c r="C1982" s="27"/>
      <c r="D1982" s="27"/>
      <c r="E1982" s="27"/>
      <c r="F1982" s="27"/>
      <c r="G1982" s="27"/>
      <c r="H1982" s="27"/>
      <c r="I1982" s="40">
        <f>J1977+J1978+J1979+J1980</f>
        <v>69328.08</v>
      </c>
      <c r="J1982" s="40"/>
      <c r="K1982" s="28">
        <f>IF(Source!I831&lt;&gt;0, ROUND(I1982/Source!I831, 2), 0)</f>
        <v>23109.360000000001</v>
      </c>
      <c r="P1982" s="26">
        <f>I1982</f>
        <v>69328.08</v>
      </c>
    </row>
    <row r="1983" spans="1:22" ht="71.25" x14ac:dyDescent="0.2">
      <c r="A1983" s="21">
        <v>241</v>
      </c>
      <c r="B1983" s="21" t="str">
        <f>Source!F832</f>
        <v>1.21-2201-2-5/1</v>
      </c>
      <c r="C1983" s="21" t="str">
        <f>Source!G832</f>
        <v>Технический осмотр силового распределительного пункта с установочными автоматами, число групп 12 /(Распределительная панель 1.1, 2.2, 3.2)</v>
      </c>
      <c r="D1983" s="22" t="str">
        <f>Source!H832</f>
        <v>шт.</v>
      </c>
      <c r="E1983" s="9">
        <f>Source!I832</f>
        <v>3</v>
      </c>
      <c r="F1983" s="24"/>
      <c r="G1983" s="23"/>
      <c r="H1983" s="9"/>
      <c r="I1983" s="9"/>
      <c r="J1983" s="24"/>
      <c r="K1983" s="24"/>
      <c r="Q1983">
        <f>ROUND((Source!BZ832/100)*ROUND((Source!AF832*Source!AV832)*Source!I832, 2), 2)</f>
        <v>2673.47</v>
      </c>
      <c r="R1983">
        <f>Source!X832</f>
        <v>2673.47</v>
      </c>
      <c r="S1983">
        <f>ROUND((Source!CA832/100)*ROUND((Source!AF832*Source!AV832)*Source!I832, 2), 2)</f>
        <v>381.92</v>
      </c>
      <c r="T1983">
        <f>Source!Y832</f>
        <v>381.92</v>
      </c>
      <c r="U1983">
        <f>ROUND((175/100)*ROUND((Source!AE832*Source!AV832)*Source!I832, 2), 2)</f>
        <v>0</v>
      </c>
      <c r="V1983">
        <f>ROUND((108/100)*ROUND(Source!CS832*Source!I832, 2), 2)</f>
        <v>0</v>
      </c>
    </row>
    <row r="1984" spans="1:22" ht="14.25" x14ac:dyDescent="0.2">
      <c r="A1984" s="21"/>
      <c r="B1984" s="21"/>
      <c r="C1984" s="21" t="s">
        <v>1437</v>
      </c>
      <c r="D1984" s="22"/>
      <c r="E1984" s="9"/>
      <c r="F1984" s="24">
        <f>Source!AO832</f>
        <v>424.36</v>
      </c>
      <c r="G1984" s="23" t="str">
        <f>Source!DG832</f>
        <v>*3</v>
      </c>
      <c r="H1984" s="9">
        <f>Source!AV832</f>
        <v>1</v>
      </c>
      <c r="I1984" s="9">
        <f>IF(Source!BA832&lt;&gt; 0, Source!BA832, 1)</f>
        <v>1</v>
      </c>
      <c r="J1984" s="24">
        <f>Source!S832</f>
        <v>3819.24</v>
      </c>
      <c r="K1984" s="24"/>
    </row>
    <row r="1985" spans="1:22" ht="14.25" x14ac:dyDescent="0.2">
      <c r="A1985" s="21"/>
      <c r="B1985" s="21"/>
      <c r="C1985" s="21" t="s">
        <v>1445</v>
      </c>
      <c r="D1985" s="22"/>
      <c r="E1985" s="9"/>
      <c r="F1985" s="24">
        <f>Source!AL832</f>
        <v>0.69</v>
      </c>
      <c r="G1985" s="23" t="str">
        <f>Source!DD832</f>
        <v>*3</v>
      </c>
      <c r="H1985" s="9">
        <f>Source!AW832</f>
        <v>1</v>
      </c>
      <c r="I1985" s="9">
        <f>IF(Source!BC832&lt;&gt; 0, Source!BC832, 1)</f>
        <v>1</v>
      </c>
      <c r="J1985" s="24">
        <f>Source!P832</f>
        <v>6.21</v>
      </c>
      <c r="K1985" s="24"/>
    </row>
    <row r="1986" spans="1:22" ht="14.25" x14ac:dyDescent="0.2">
      <c r="A1986" s="21"/>
      <c r="B1986" s="21"/>
      <c r="C1986" s="21" t="s">
        <v>1438</v>
      </c>
      <c r="D1986" s="22" t="s">
        <v>1439</v>
      </c>
      <c r="E1986" s="9">
        <f>Source!AT832</f>
        <v>70</v>
      </c>
      <c r="F1986" s="24"/>
      <c r="G1986" s="23"/>
      <c r="H1986" s="9"/>
      <c r="I1986" s="9"/>
      <c r="J1986" s="24">
        <f>SUM(R1983:R1985)</f>
        <v>2673.47</v>
      </c>
      <c r="K1986" s="24"/>
    </row>
    <row r="1987" spans="1:22" ht="14.25" x14ac:dyDescent="0.2">
      <c r="A1987" s="21"/>
      <c r="B1987" s="21"/>
      <c r="C1987" s="21" t="s">
        <v>1440</v>
      </c>
      <c r="D1987" s="22" t="s">
        <v>1439</v>
      </c>
      <c r="E1987" s="9">
        <f>Source!AU832</f>
        <v>10</v>
      </c>
      <c r="F1987" s="24"/>
      <c r="G1987" s="23"/>
      <c r="H1987" s="9"/>
      <c r="I1987" s="9"/>
      <c r="J1987" s="24">
        <f>SUM(T1983:T1986)</f>
        <v>381.92</v>
      </c>
      <c r="K1987" s="24"/>
    </row>
    <row r="1988" spans="1:22" ht="14.25" x14ac:dyDescent="0.2">
      <c r="A1988" s="21"/>
      <c r="B1988" s="21"/>
      <c r="C1988" s="21" t="s">
        <v>1441</v>
      </c>
      <c r="D1988" s="22" t="s">
        <v>1442</v>
      </c>
      <c r="E1988" s="9">
        <f>Source!AQ832</f>
        <v>0.8</v>
      </c>
      <c r="F1988" s="24"/>
      <c r="G1988" s="23" t="str">
        <f>Source!DI832</f>
        <v>*3</v>
      </c>
      <c r="H1988" s="9">
        <f>Source!AV832</f>
        <v>1</v>
      </c>
      <c r="I1988" s="9"/>
      <c r="J1988" s="24"/>
      <c r="K1988" s="24">
        <f>Source!U832</f>
        <v>7.2000000000000011</v>
      </c>
    </row>
    <row r="1989" spans="1:22" ht="15" x14ac:dyDescent="0.25">
      <c r="A1989" s="27"/>
      <c r="B1989" s="27"/>
      <c r="C1989" s="27"/>
      <c r="D1989" s="27"/>
      <c r="E1989" s="27"/>
      <c r="F1989" s="27"/>
      <c r="G1989" s="27"/>
      <c r="H1989" s="27"/>
      <c r="I1989" s="40">
        <f>J1984+J1985+J1986+J1987</f>
        <v>6880.84</v>
      </c>
      <c r="J1989" s="40"/>
      <c r="K1989" s="28">
        <f>IF(Source!I832&lt;&gt;0, ROUND(I1989/Source!I832, 2), 0)</f>
        <v>2293.61</v>
      </c>
      <c r="P1989" s="26">
        <f>I1989</f>
        <v>6880.84</v>
      </c>
    </row>
    <row r="1990" spans="1:22" ht="57" x14ac:dyDescent="0.2">
      <c r="A1990" s="21">
        <v>242</v>
      </c>
      <c r="B1990" s="21" t="str">
        <f>Source!F834</f>
        <v>1.21-2101-11-3/1</v>
      </c>
      <c r="C1990" s="21" t="str">
        <f>Source!G834</f>
        <v>Технический осмотр шинопроводов низкого напряжения закрытых на ток до 600 А, смонтированных на конструкциях по стенам</v>
      </c>
      <c r="D1990" s="22" t="str">
        <f>Source!H834</f>
        <v>10 м</v>
      </c>
      <c r="E1990" s="9">
        <f>Source!I834</f>
        <v>16.3</v>
      </c>
      <c r="F1990" s="24"/>
      <c r="G1990" s="23"/>
      <c r="H1990" s="9"/>
      <c r="I1990" s="9"/>
      <c r="J1990" s="24"/>
      <c r="K1990" s="24"/>
      <c r="Q1990">
        <f>ROUND((Source!BZ834/100)*ROUND((Source!AF834*Source!AV834)*Source!I834, 2), 2)</f>
        <v>1889.15</v>
      </c>
      <c r="R1990">
        <f>Source!X834</f>
        <v>1889.15</v>
      </c>
      <c r="S1990">
        <f>ROUND((Source!CA834/100)*ROUND((Source!AF834*Source!AV834)*Source!I834, 2), 2)</f>
        <v>269.88</v>
      </c>
      <c r="T1990">
        <f>Source!Y834</f>
        <v>269.88</v>
      </c>
      <c r="U1990">
        <f>ROUND((175/100)*ROUND((Source!AE834*Source!AV834)*Source!I834, 2), 2)</f>
        <v>0</v>
      </c>
      <c r="V1990">
        <f>ROUND((108/100)*ROUND(Source!CS834*Source!I834, 2), 2)</f>
        <v>0</v>
      </c>
    </row>
    <row r="1991" spans="1:22" ht="14.25" x14ac:dyDescent="0.2">
      <c r="A1991" s="21"/>
      <c r="B1991" s="21"/>
      <c r="C1991" s="21" t="s">
        <v>1437</v>
      </c>
      <c r="D1991" s="22"/>
      <c r="E1991" s="9"/>
      <c r="F1991" s="24">
        <f>Source!AO834</f>
        <v>55.19</v>
      </c>
      <c r="G1991" s="23" t="str">
        <f>Source!DG834</f>
        <v>*3</v>
      </c>
      <c r="H1991" s="9">
        <f>Source!AV834</f>
        <v>1</v>
      </c>
      <c r="I1991" s="9">
        <f>IF(Source!BA834&lt;&gt; 0, Source!BA834, 1)</f>
        <v>1</v>
      </c>
      <c r="J1991" s="24">
        <f>Source!S834</f>
        <v>2698.79</v>
      </c>
      <c r="K1991" s="24"/>
    </row>
    <row r="1992" spans="1:22" ht="14.25" x14ac:dyDescent="0.2">
      <c r="A1992" s="21"/>
      <c r="B1992" s="21"/>
      <c r="C1992" s="21" t="s">
        <v>1438</v>
      </c>
      <c r="D1992" s="22" t="s">
        <v>1439</v>
      </c>
      <c r="E1992" s="9">
        <f>Source!AT834</f>
        <v>70</v>
      </c>
      <c r="F1992" s="24"/>
      <c r="G1992" s="23"/>
      <c r="H1992" s="9"/>
      <c r="I1992" s="9"/>
      <c r="J1992" s="24">
        <f>SUM(R1990:R1991)</f>
        <v>1889.15</v>
      </c>
      <c r="K1992" s="24"/>
    </row>
    <row r="1993" spans="1:22" ht="14.25" x14ac:dyDescent="0.2">
      <c r="A1993" s="21"/>
      <c r="B1993" s="21"/>
      <c r="C1993" s="21" t="s">
        <v>1440</v>
      </c>
      <c r="D1993" s="22" t="s">
        <v>1439</v>
      </c>
      <c r="E1993" s="9">
        <f>Source!AU834</f>
        <v>10</v>
      </c>
      <c r="F1993" s="24"/>
      <c r="G1993" s="23"/>
      <c r="H1993" s="9"/>
      <c r="I1993" s="9"/>
      <c r="J1993" s="24">
        <f>SUM(T1990:T1992)</f>
        <v>269.88</v>
      </c>
      <c r="K1993" s="24"/>
    </row>
    <row r="1994" spans="1:22" ht="14.25" x14ac:dyDescent="0.2">
      <c r="A1994" s="21"/>
      <c r="B1994" s="21"/>
      <c r="C1994" s="21" t="s">
        <v>1441</v>
      </c>
      <c r="D1994" s="22" t="s">
        <v>1442</v>
      </c>
      <c r="E1994" s="9">
        <f>Source!AQ834</f>
        <v>0.12</v>
      </c>
      <c r="F1994" s="24"/>
      <c r="G1994" s="23" t="str">
        <f>Source!DI834</f>
        <v>*3</v>
      </c>
      <c r="H1994" s="9">
        <f>Source!AV834</f>
        <v>1</v>
      </c>
      <c r="I1994" s="9"/>
      <c r="J1994" s="24"/>
      <c r="K1994" s="24">
        <f>Source!U834</f>
        <v>5.8680000000000003</v>
      </c>
    </row>
    <row r="1995" spans="1:22" ht="15" x14ac:dyDescent="0.25">
      <c r="A1995" s="27"/>
      <c r="B1995" s="27"/>
      <c r="C1995" s="27"/>
      <c r="D1995" s="27"/>
      <c r="E1995" s="27"/>
      <c r="F1995" s="27"/>
      <c r="G1995" s="27"/>
      <c r="H1995" s="27"/>
      <c r="I1995" s="40">
        <f>J1991+J1992+J1993</f>
        <v>4857.8200000000006</v>
      </c>
      <c r="J1995" s="40"/>
      <c r="K1995" s="28">
        <f>IF(Source!I834&lt;&gt;0, ROUND(I1995/Source!I834, 2), 0)</f>
        <v>298.02999999999997</v>
      </c>
      <c r="P1995" s="26">
        <f>I1995</f>
        <v>4857.8200000000006</v>
      </c>
    </row>
    <row r="1996" spans="1:22" ht="57" x14ac:dyDescent="0.2">
      <c r="A1996" s="21">
        <v>243</v>
      </c>
      <c r="B1996" s="21" t="str">
        <f>Source!F835</f>
        <v>1.23-2203-3-1/1</v>
      </c>
      <c r="C1996" s="21" t="str">
        <f>Source!G835</f>
        <v>Техническое обслуживание светосигнальной арматуры с лампой накаливания, светодиодом /Светильник компактный</v>
      </c>
      <c r="D1996" s="22" t="str">
        <f>Source!H835</f>
        <v>10 шт.</v>
      </c>
      <c r="E1996" s="9">
        <f>Source!I835</f>
        <v>1.3</v>
      </c>
      <c r="F1996" s="24"/>
      <c r="G1996" s="23"/>
      <c r="H1996" s="9"/>
      <c r="I1996" s="9"/>
      <c r="J1996" s="24"/>
      <c r="K1996" s="24"/>
      <c r="Q1996">
        <f>ROUND((Source!BZ835/100)*ROUND((Source!AF835*Source!AV835)*Source!I835, 2), 2)</f>
        <v>1331.41</v>
      </c>
      <c r="R1996">
        <f>Source!X835</f>
        <v>1331.41</v>
      </c>
      <c r="S1996">
        <f>ROUND((Source!CA835/100)*ROUND((Source!AF835*Source!AV835)*Source!I835, 2), 2)</f>
        <v>190.2</v>
      </c>
      <c r="T1996">
        <f>Source!Y835</f>
        <v>190.2</v>
      </c>
      <c r="U1996">
        <f>ROUND((175/100)*ROUND((Source!AE835*Source!AV835)*Source!I835, 2), 2)</f>
        <v>0</v>
      </c>
      <c r="V1996">
        <f>ROUND((108/100)*ROUND(Source!CS835*Source!I835, 2), 2)</f>
        <v>0</v>
      </c>
    </row>
    <row r="1997" spans="1:22" ht="14.25" x14ac:dyDescent="0.2">
      <c r="A1997" s="21"/>
      <c r="B1997" s="21"/>
      <c r="C1997" s="21" t="s">
        <v>1437</v>
      </c>
      <c r="D1997" s="22"/>
      <c r="E1997" s="9"/>
      <c r="F1997" s="24">
        <f>Source!AO835</f>
        <v>1463.09</v>
      </c>
      <c r="G1997" s="23" t="str">
        <f>Source!DG835</f>
        <v/>
      </c>
      <c r="H1997" s="9">
        <f>Source!AV835</f>
        <v>1</v>
      </c>
      <c r="I1997" s="9">
        <f>IF(Source!BA835&lt;&gt; 0, Source!BA835, 1)</f>
        <v>1</v>
      </c>
      <c r="J1997" s="24">
        <f>Source!S835</f>
        <v>1902.02</v>
      </c>
      <c r="K1997" s="24"/>
    </row>
    <row r="1998" spans="1:22" ht="14.25" x14ac:dyDescent="0.2">
      <c r="A1998" s="21"/>
      <c r="B1998" s="21"/>
      <c r="C1998" s="21" t="s">
        <v>1445</v>
      </c>
      <c r="D1998" s="22"/>
      <c r="E1998" s="9"/>
      <c r="F1998" s="24">
        <f>Source!AL835</f>
        <v>81.28</v>
      </c>
      <c r="G1998" s="23" t="str">
        <f>Source!DD835</f>
        <v/>
      </c>
      <c r="H1998" s="9">
        <f>Source!AW835</f>
        <v>1</v>
      </c>
      <c r="I1998" s="9">
        <f>IF(Source!BC835&lt;&gt; 0, Source!BC835, 1)</f>
        <v>1</v>
      </c>
      <c r="J1998" s="24">
        <f>Source!P835</f>
        <v>105.66</v>
      </c>
      <c r="K1998" s="24"/>
    </row>
    <row r="1999" spans="1:22" ht="14.25" x14ac:dyDescent="0.2">
      <c r="A1999" s="21"/>
      <c r="B1999" s="21"/>
      <c r="C1999" s="21" t="s">
        <v>1438</v>
      </c>
      <c r="D1999" s="22" t="s">
        <v>1439</v>
      </c>
      <c r="E1999" s="9">
        <f>Source!AT835</f>
        <v>70</v>
      </c>
      <c r="F1999" s="24"/>
      <c r="G1999" s="23"/>
      <c r="H1999" s="9"/>
      <c r="I1999" s="9"/>
      <c r="J1999" s="24">
        <f>SUM(R1996:R1998)</f>
        <v>1331.41</v>
      </c>
      <c r="K1999" s="24"/>
    </row>
    <row r="2000" spans="1:22" ht="14.25" x14ac:dyDescent="0.2">
      <c r="A2000" s="21"/>
      <c r="B2000" s="21"/>
      <c r="C2000" s="21" t="s">
        <v>1440</v>
      </c>
      <c r="D2000" s="22" t="s">
        <v>1439</v>
      </c>
      <c r="E2000" s="9">
        <f>Source!AU835</f>
        <v>10</v>
      </c>
      <c r="F2000" s="24"/>
      <c r="G2000" s="23"/>
      <c r="H2000" s="9"/>
      <c r="I2000" s="9"/>
      <c r="J2000" s="24">
        <f>SUM(T1996:T1999)</f>
        <v>190.2</v>
      </c>
      <c r="K2000" s="24"/>
    </row>
    <row r="2001" spans="1:22" ht="14.25" x14ac:dyDescent="0.2">
      <c r="A2001" s="21"/>
      <c r="B2001" s="21"/>
      <c r="C2001" s="21" t="s">
        <v>1441</v>
      </c>
      <c r="D2001" s="22" t="s">
        <v>1442</v>
      </c>
      <c r="E2001" s="9">
        <f>Source!AQ835</f>
        <v>2.4</v>
      </c>
      <c r="F2001" s="24"/>
      <c r="G2001" s="23" t="str">
        <f>Source!DI835</f>
        <v/>
      </c>
      <c r="H2001" s="9">
        <f>Source!AV835</f>
        <v>1</v>
      </c>
      <c r="I2001" s="9"/>
      <c r="J2001" s="24"/>
      <c r="K2001" s="24">
        <f>Source!U835</f>
        <v>3.12</v>
      </c>
    </row>
    <row r="2002" spans="1:22" ht="15" x14ac:dyDescent="0.25">
      <c r="A2002" s="27"/>
      <c r="B2002" s="27"/>
      <c r="C2002" s="27"/>
      <c r="D2002" s="27"/>
      <c r="E2002" s="27"/>
      <c r="F2002" s="27"/>
      <c r="G2002" s="27"/>
      <c r="H2002" s="27"/>
      <c r="I2002" s="40">
        <f>J1997+J1998+J1999+J2000</f>
        <v>3529.29</v>
      </c>
      <c r="J2002" s="40"/>
      <c r="K2002" s="28">
        <f>IF(Source!I835&lt;&gt;0, ROUND(I2002/Source!I835, 2), 0)</f>
        <v>2714.84</v>
      </c>
      <c r="P2002" s="26">
        <f>I2002</f>
        <v>3529.29</v>
      </c>
    </row>
    <row r="2003" spans="1:22" ht="28.5" x14ac:dyDescent="0.2">
      <c r="A2003" s="21">
        <v>244</v>
      </c>
      <c r="B2003" s="21" t="str">
        <f>Source!F836</f>
        <v>1.23-2303-11-3/1</v>
      </c>
      <c r="C2003" s="21" t="str">
        <f>Source!G836</f>
        <v>Техническое обслуживание модулей дискретных входных сигналов</v>
      </c>
      <c r="D2003" s="22" t="str">
        <f>Source!H836</f>
        <v>шт.</v>
      </c>
      <c r="E2003" s="9">
        <f>Source!I836</f>
        <v>13</v>
      </c>
      <c r="F2003" s="24"/>
      <c r="G2003" s="23"/>
      <c r="H2003" s="9"/>
      <c r="I2003" s="9"/>
      <c r="J2003" s="24"/>
      <c r="K2003" s="24"/>
      <c r="Q2003">
        <f>ROUND((Source!BZ836/100)*ROUND((Source!AF836*Source!AV836)*Source!I836, 2), 2)</f>
        <v>31953.919999999998</v>
      </c>
      <c r="R2003">
        <f>Source!X836</f>
        <v>31953.919999999998</v>
      </c>
      <c r="S2003">
        <f>ROUND((Source!CA836/100)*ROUND((Source!AF836*Source!AV836)*Source!I836, 2), 2)</f>
        <v>4564.8500000000004</v>
      </c>
      <c r="T2003">
        <f>Source!Y836</f>
        <v>4564.8500000000004</v>
      </c>
      <c r="U2003">
        <f>ROUND((175/100)*ROUND((Source!AE836*Source!AV836)*Source!I836, 2), 2)</f>
        <v>0</v>
      </c>
      <c r="V2003">
        <f>ROUND((108/100)*ROUND(Source!CS836*Source!I836, 2), 2)</f>
        <v>0</v>
      </c>
    </row>
    <row r="2004" spans="1:22" ht="14.25" x14ac:dyDescent="0.2">
      <c r="A2004" s="21"/>
      <c r="B2004" s="21"/>
      <c r="C2004" s="21" t="s">
        <v>1437</v>
      </c>
      <c r="D2004" s="22"/>
      <c r="E2004" s="9"/>
      <c r="F2004" s="24">
        <f>Source!AO836</f>
        <v>1755.71</v>
      </c>
      <c r="G2004" s="23" t="str">
        <f>Source!DG836</f>
        <v>*2</v>
      </c>
      <c r="H2004" s="9">
        <f>Source!AV836</f>
        <v>1</v>
      </c>
      <c r="I2004" s="9">
        <f>IF(Source!BA836&lt;&gt; 0, Source!BA836, 1)</f>
        <v>1</v>
      </c>
      <c r="J2004" s="24">
        <f>Source!S836</f>
        <v>45648.46</v>
      </c>
      <c r="K2004" s="24"/>
    </row>
    <row r="2005" spans="1:22" ht="14.25" x14ac:dyDescent="0.2">
      <c r="A2005" s="21"/>
      <c r="B2005" s="21"/>
      <c r="C2005" s="21" t="s">
        <v>1445</v>
      </c>
      <c r="D2005" s="22"/>
      <c r="E2005" s="9"/>
      <c r="F2005" s="24">
        <f>Source!AL836</f>
        <v>3.52</v>
      </c>
      <c r="G2005" s="23" t="str">
        <f>Source!DD836</f>
        <v>*2</v>
      </c>
      <c r="H2005" s="9">
        <f>Source!AW836</f>
        <v>1</v>
      </c>
      <c r="I2005" s="9">
        <f>IF(Source!BC836&lt;&gt; 0, Source!BC836, 1)</f>
        <v>1</v>
      </c>
      <c r="J2005" s="24">
        <f>Source!P836</f>
        <v>91.52</v>
      </c>
      <c r="K2005" s="24"/>
    </row>
    <row r="2006" spans="1:22" ht="14.25" x14ac:dyDescent="0.2">
      <c r="A2006" s="21"/>
      <c r="B2006" s="21"/>
      <c r="C2006" s="21" t="s">
        <v>1438</v>
      </c>
      <c r="D2006" s="22" t="s">
        <v>1439</v>
      </c>
      <c r="E2006" s="9">
        <f>Source!AT836</f>
        <v>70</v>
      </c>
      <c r="F2006" s="24"/>
      <c r="G2006" s="23"/>
      <c r="H2006" s="9"/>
      <c r="I2006" s="9"/>
      <c r="J2006" s="24">
        <f>SUM(R2003:R2005)</f>
        <v>31953.919999999998</v>
      </c>
      <c r="K2006" s="24"/>
    </row>
    <row r="2007" spans="1:22" ht="14.25" x14ac:dyDescent="0.2">
      <c r="A2007" s="21"/>
      <c r="B2007" s="21"/>
      <c r="C2007" s="21" t="s">
        <v>1440</v>
      </c>
      <c r="D2007" s="22" t="s">
        <v>1439</v>
      </c>
      <c r="E2007" s="9">
        <f>Source!AU836</f>
        <v>10</v>
      </c>
      <c r="F2007" s="24"/>
      <c r="G2007" s="23"/>
      <c r="H2007" s="9"/>
      <c r="I2007" s="9"/>
      <c r="J2007" s="24">
        <f>SUM(T2003:T2006)</f>
        <v>4564.8500000000004</v>
      </c>
      <c r="K2007" s="24"/>
    </row>
    <row r="2008" spans="1:22" ht="14.25" x14ac:dyDescent="0.2">
      <c r="A2008" s="21"/>
      <c r="B2008" s="21"/>
      <c r="C2008" s="21" t="s">
        <v>1441</v>
      </c>
      <c r="D2008" s="22" t="s">
        <v>1442</v>
      </c>
      <c r="E2008" s="9">
        <f>Source!AQ836</f>
        <v>2.88</v>
      </c>
      <c r="F2008" s="24"/>
      <c r="G2008" s="23" t="str">
        <f>Source!DI836</f>
        <v>*2</v>
      </c>
      <c r="H2008" s="9">
        <f>Source!AV836</f>
        <v>1</v>
      </c>
      <c r="I2008" s="9"/>
      <c r="J2008" s="24"/>
      <c r="K2008" s="24">
        <f>Source!U836</f>
        <v>74.88</v>
      </c>
    </row>
    <row r="2009" spans="1:22" ht="15" x14ac:dyDescent="0.25">
      <c r="A2009" s="27"/>
      <c r="B2009" s="27"/>
      <c r="C2009" s="27"/>
      <c r="D2009" s="27"/>
      <c r="E2009" s="27"/>
      <c r="F2009" s="27"/>
      <c r="G2009" s="27"/>
      <c r="H2009" s="27"/>
      <c r="I2009" s="40">
        <f>J2004+J2005+J2006+J2007</f>
        <v>82258.75</v>
      </c>
      <c r="J2009" s="40"/>
      <c r="K2009" s="28">
        <f>IF(Source!I836&lt;&gt;0, ROUND(I2009/Source!I836, 2), 0)</f>
        <v>6327.6</v>
      </c>
      <c r="P2009" s="26">
        <f>I2009</f>
        <v>82258.75</v>
      </c>
    </row>
    <row r="2011" spans="1:22" ht="15" x14ac:dyDescent="0.25">
      <c r="B2011" s="42" t="str">
        <f>Source!G837</f>
        <v>Щитовое оборудование</v>
      </c>
      <c r="C2011" s="42"/>
      <c r="D2011" s="42"/>
      <c r="E2011" s="42"/>
      <c r="F2011" s="42"/>
      <c r="G2011" s="42"/>
      <c r="H2011" s="42"/>
      <c r="I2011" s="42"/>
      <c r="J2011" s="42"/>
    </row>
    <row r="2012" spans="1:22" ht="57" x14ac:dyDescent="0.2">
      <c r="A2012" s="21">
        <v>245</v>
      </c>
      <c r="B2012" s="21" t="str">
        <f>Source!F838</f>
        <v>1.21-2203-2-3/1</v>
      </c>
      <c r="C2012" s="21" t="str">
        <f>Source!G838</f>
        <v>Техническое обслуживание силового распределительного пункта с установочными автоматами, число групп 8 (ЩВ-ККБ1, ЩВ-ККБ2)</v>
      </c>
      <c r="D2012" s="22" t="str">
        <f>Source!H838</f>
        <v>шт.</v>
      </c>
      <c r="E2012" s="9">
        <f>Source!I838</f>
        <v>2</v>
      </c>
      <c r="F2012" s="24"/>
      <c r="G2012" s="23"/>
      <c r="H2012" s="9"/>
      <c r="I2012" s="9"/>
      <c r="J2012" s="24"/>
      <c r="K2012" s="24"/>
      <c r="Q2012">
        <f>ROUND((Source!BZ838/100)*ROUND((Source!AF838*Source!AV838)*Source!I838, 2), 2)</f>
        <v>11139.45</v>
      </c>
      <c r="R2012">
        <f>Source!X838</f>
        <v>11139.45</v>
      </c>
      <c r="S2012">
        <f>ROUND((Source!CA838/100)*ROUND((Source!AF838*Source!AV838)*Source!I838, 2), 2)</f>
        <v>1591.35</v>
      </c>
      <c r="T2012">
        <f>Source!Y838</f>
        <v>1591.35</v>
      </c>
      <c r="U2012">
        <f>ROUND((175/100)*ROUND((Source!AE838*Source!AV838)*Source!I838, 2), 2)</f>
        <v>0</v>
      </c>
      <c r="V2012">
        <f>ROUND((108/100)*ROUND(Source!CS838*Source!I838, 2), 2)</f>
        <v>0</v>
      </c>
    </row>
    <row r="2013" spans="1:22" ht="14.25" x14ac:dyDescent="0.2">
      <c r="A2013" s="21"/>
      <c r="B2013" s="21"/>
      <c r="C2013" s="21" t="s">
        <v>1437</v>
      </c>
      <c r="D2013" s="22"/>
      <c r="E2013" s="9"/>
      <c r="F2013" s="24">
        <f>Source!AO838</f>
        <v>7956.75</v>
      </c>
      <c r="G2013" s="23" t="str">
        <f>Source!DG838</f>
        <v/>
      </c>
      <c r="H2013" s="9">
        <f>Source!AV838</f>
        <v>1</v>
      </c>
      <c r="I2013" s="9">
        <f>IF(Source!BA838&lt;&gt; 0, Source!BA838, 1)</f>
        <v>1</v>
      </c>
      <c r="J2013" s="24">
        <f>Source!S838</f>
        <v>15913.5</v>
      </c>
      <c r="K2013" s="24"/>
    </row>
    <row r="2014" spans="1:22" ht="14.25" x14ac:dyDescent="0.2">
      <c r="A2014" s="21"/>
      <c r="B2014" s="21"/>
      <c r="C2014" s="21" t="s">
        <v>1445</v>
      </c>
      <c r="D2014" s="22"/>
      <c r="E2014" s="9"/>
      <c r="F2014" s="24">
        <f>Source!AL838</f>
        <v>121.13</v>
      </c>
      <c r="G2014" s="23" t="str">
        <f>Source!DD838</f>
        <v/>
      </c>
      <c r="H2014" s="9">
        <f>Source!AW838</f>
        <v>1</v>
      </c>
      <c r="I2014" s="9">
        <f>IF(Source!BC838&lt;&gt; 0, Source!BC838, 1)</f>
        <v>1</v>
      </c>
      <c r="J2014" s="24">
        <f>Source!P838</f>
        <v>242.26</v>
      </c>
      <c r="K2014" s="24"/>
    </row>
    <row r="2015" spans="1:22" ht="14.25" x14ac:dyDescent="0.2">
      <c r="A2015" s="21"/>
      <c r="B2015" s="21"/>
      <c r="C2015" s="21" t="s">
        <v>1438</v>
      </c>
      <c r="D2015" s="22" t="s">
        <v>1439</v>
      </c>
      <c r="E2015" s="9">
        <f>Source!AT838</f>
        <v>70</v>
      </c>
      <c r="F2015" s="24"/>
      <c r="G2015" s="23"/>
      <c r="H2015" s="9"/>
      <c r="I2015" s="9"/>
      <c r="J2015" s="24">
        <f>SUM(R2012:R2014)</f>
        <v>11139.45</v>
      </c>
      <c r="K2015" s="24"/>
    </row>
    <row r="2016" spans="1:22" ht="14.25" x14ac:dyDescent="0.2">
      <c r="A2016" s="21"/>
      <c r="B2016" s="21"/>
      <c r="C2016" s="21" t="s">
        <v>1440</v>
      </c>
      <c r="D2016" s="22" t="s">
        <v>1439</v>
      </c>
      <c r="E2016" s="9">
        <f>Source!AU838</f>
        <v>10</v>
      </c>
      <c r="F2016" s="24"/>
      <c r="G2016" s="23"/>
      <c r="H2016" s="9"/>
      <c r="I2016" s="9"/>
      <c r="J2016" s="24">
        <f>SUM(T2012:T2015)</f>
        <v>1591.35</v>
      </c>
      <c r="K2016" s="24"/>
    </row>
    <row r="2017" spans="1:22" ht="14.25" x14ac:dyDescent="0.2">
      <c r="A2017" s="21"/>
      <c r="B2017" s="21"/>
      <c r="C2017" s="21" t="s">
        <v>1441</v>
      </c>
      <c r="D2017" s="22" t="s">
        <v>1442</v>
      </c>
      <c r="E2017" s="9">
        <f>Source!AQ838</f>
        <v>15</v>
      </c>
      <c r="F2017" s="24"/>
      <c r="G2017" s="23" t="str">
        <f>Source!DI838</f>
        <v/>
      </c>
      <c r="H2017" s="9">
        <f>Source!AV838</f>
        <v>1</v>
      </c>
      <c r="I2017" s="9"/>
      <c r="J2017" s="24"/>
      <c r="K2017" s="24">
        <f>Source!U838</f>
        <v>30</v>
      </c>
    </row>
    <row r="2018" spans="1:22" ht="15" x14ac:dyDescent="0.25">
      <c r="A2018" s="27"/>
      <c r="B2018" s="27"/>
      <c r="C2018" s="27"/>
      <c r="D2018" s="27"/>
      <c r="E2018" s="27"/>
      <c r="F2018" s="27"/>
      <c r="G2018" s="27"/>
      <c r="H2018" s="27"/>
      <c r="I2018" s="40">
        <f>J2013+J2014+J2015+J2016</f>
        <v>28886.559999999998</v>
      </c>
      <c r="J2018" s="40"/>
      <c r="K2018" s="28">
        <f>IF(Source!I838&lt;&gt;0, ROUND(I2018/Source!I838, 2), 0)</f>
        <v>14443.28</v>
      </c>
      <c r="P2018" s="26">
        <f>I2018</f>
        <v>28886.559999999998</v>
      </c>
    </row>
    <row r="2019" spans="1:22" ht="57" x14ac:dyDescent="0.2">
      <c r="A2019" s="21">
        <v>246</v>
      </c>
      <c r="B2019" s="21" t="str">
        <f>Source!F839</f>
        <v>1.21-2201-2-3/1</v>
      </c>
      <c r="C2019" s="21" t="str">
        <f>Source!G839</f>
        <v>Технический осмотр силового распределительного пункта с установочными автоматами, число групп 8</v>
      </c>
      <c r="D2019" s="22" t="str">
        <f>Source!H839</f>
        <v>шт.</v>
      </c>
      <c r="E2019" s="9">
        <f>Source!I839</f>
        <v>2</v>
      </c>
      <c r="F2019" s="24"/>
      <c r="G2019" s="23"/>
      <c r="H2019" s="9"/>
      <c r="I2019" s="9"/>
      <c r="J2019" s="24"/>
      <c r="K2019" s="24"/>
      <c r="Q2019">
        <f>ROUND((Source!BZ839/100)*ROUND((Source!AF839*Source!AV839)*Source!I839, 2), 2)</f>
        <v>5941.15</v>
      </c>
      <c r="R2019">
        <f>Source!X839</f>
        <v>5941.15</v>
      </c>
      <c r="S2019">
        <f>ROUND((Source!CA839/100)*ROUND((Source!AF839*Source!AV839)*Source!I839, 2), 2)</f>
        <v>848.74</v>
      </c>
      <c r="T2019">
        <f>Source!Y839</f>
        <v>848.74</v>
      </c>
      <c r="U2019">
        <f>ROUND((175/100)*ROUND((Source!AE839*Source!AV839)*Source!I839, 2), 2)</f>
        <v>0</v>
      </c>
      <c r="V2019">
        <f>ROUND((108/100)*ROUND(Source!CS839*Source!I839, 2), 2)</f>
        <v>0</v>
      </c>
    </row>
    <row r="2020" spans="1:22" ht="14.25" x14ac:dyDescent="0.2">
      <c r="A2020" s="21"/>
      <c r="B2020" s="21"/>
      <c r="C2020" s="21" t="s">
        <v>1437</v>
      </c>
      <c r="D2020" s="22"/>
      <c r="E2020" s="9"/>
      <c r="F2020" s="24">
        <f>Source!AO839</f>
        <v>265.23</v>
      </c>
      <c r="G2020" s="23" t="str">
        <f>Source!DG839</f>
        <v>*16</v>
      </c>
      <c r="H2020" s="9">
        <f>Source!AV839</f>
        <v>1</v>
      </c>
      <c r="I2020" s="9">
        <f>IF(Source!BA839&lt;&gt; 0, Source!BA839, 1)</f>
        <v>1</v>
      </c>
      <c r="J2020" s="24">
        <f>Source!S839</f>
        <v>8487.36</v>
      </c>
      <c r="K2020" s="24"/>
    </row>
    <row r="2021" spans="1:22" ht="14.25" x14ac:dyDescent="0.2">
      <c r="A2021" s="21"/>
      <c r="B2021" s="21"/>
      <c r="C2021" s="21" t="s">
        <v>1445</v>
      </c>
      <c r="D2021" s="22"/>
      <c r="E2021" s="9"/>
      <c r="F2021" s="24">
        <f>Source!AL839</f>
        <v>0.69</v>
      </c>
      <c r="G2021" s="23" t="str">
        <f>Source!DD839</f>
        <v>*16</v>
      </c>
      <c r="H2021" s="9">
        <f>Source!AW839</f>
        <v>1</v>
      </c>
      <c r="I2021" s="9">
        <f>IF(Source!BC839&lt;&gt; 0, Source!BC839, 1)</f>
        <v>1</v>
      </c>
      <c r="J2021" s="24">
        <f>Source!P839</f>
        <v>22.08</v>
      </c>
      <c r="K2021" s="24"/>
    </row>
    <row r="2022" spans="1:22" ht="14.25" x14ac:dyDescent="0.2">
      <c r="A2022" s="21"/>
      <c r="B2022" s="21"/>
      <c r="C2022" s="21" t="s">
        <v>1438</v>
      </c>
      <c r="D2022" s="22" t="s">
        <v>1439</v>
      </c>
      <c r="E2022" s="9">
        <f>Source!AT839</f>
        <v>70</v>
      </c>
      <c r="F2022" s="24"/>
      <c r="G2022" s="23"/>
      <c r="H2022" s="9"/>
      <c r="I2022" s="9"/>
      <c r="J2022" s="24">
        <f>SUM(R2019:R2021)</f>
        <v>5941.15</v>
      </c>
      <c r="K2022" s="24"/>
    </row>
    <row r="2023" spans="1:22" ht="14.25" x14ac:dyDescent="0.2">
      <c r="A2023" s="21"/>
      <c r="B2023" s="21"/>
      <c r="C2023" s="21" t="s">
        <v>1440</v>
      </c>
      <c r="D2023" s="22" t="s">
        <v>1439</v>
      </c>
      <c r="E2023" s="9">
        <f>Source!AU839</f>
        <v>10</v>
      </c>
      <c r="F2023" s="24"/>
      <c r="G2023" s="23"/>
      <c r="H2023" s="9"/>
      <c r="I2023" s="9"/>
      <c r="J2023" s="24">
        <f>SUM(T2019:T2022)</f>
        <v>848.74</v>
      </c>
      <c r="K2023" s="24"/>
    </row>
    <row r="2024" spans="1:22" ht="14.25" x14ac:dyDescent="0.2">
      <c r="A2024" s="21"/>
      <c r="B2024" s="21"/>
      <c r="C2024" s="21" t="s">
        <v>1441</v>
      </c>
      <c r="D2024" s="22" t="s">
        <v>1442</v>
      </c>
      <c r="E2024" s="9">
        <f>Source!AQ839</f>
        <v>0.5</v>
      </c>
      <c r="F2024" s="24"/>
      <c r="G2024" s="23" t="str">
        <f>Source!DI839</f>
        <v>*16</v>
      </c>
      <c r="H2024" s="9">
        <f>Source!AV839</f>
        <v>1</v>
      </c>
      <c r="I2024" s="9"/>
      <c r="J2024" s="24"/>
      <c r="K2024" s="24">
        <f>Source!U839</f>
        <v>16</v>
      </c>
    </row>
    <row r="2025" spans="1:22" ht="15" x14ac:dyDescent="0.25">
      <c r="A2025" s="27"/>
      <c r="B2025" s="27"/>
      <c r="C2025" s="27"/>
      <c r="D2025" s="27"/>
      <c r="E2025" s="27"/>
      <c r="F2025" s="27"/>
      <c r="G2025" s="27"/>
      <c r="H2025" s="27"/>
      <c r="I2025" s="40">
        <f>J2020+J2021+J2022+J2023</f>
        <v>15299.33</v>
      </c>
      <c r="J2025" s="40"/>
      <c r="K2025" s="28">
        <f>IF(Source!I839&lt;&gt;0, ROUND(I2025/Source!I839, 2), 0)</f>
        <v>7649.67</v>
      </c>
      <c r="P2025" s="26">
        <f>I2025</f>
        <v>15299.33</v>
      </c>
    </row>
    <row r="2026" spans="1:22" ht="85.5" x14ac:dyDescent="0.2">
      <c r="A2026" s="21">
        <v>247</v>
      </c>
      <c r="B2026" s="21" t="str">
        <f>Source!F840</f>
        <v>1.21-2203-2-4/1</v>
      </c>
      <c r="C2026" s="21" t="str">
        <f>Source!G840</f>
        <v>Техническое обслуживание силового распределительного пункта с установочными автоматами, число групп 10 /(ЩР-ТХ1, ЩР-ТХ2.2, ЩР-5, ЩР-ТХ4, ЩАЭ170, ЩАЭ184, ЩАЭ195, ЩАЭ196, ЩАЭ181, ЩАЭ176)</v>
      </c>
      <c r="D2026" s="22" t="str">
        <f>Source!H840</f>
        <v>шт.</v>
      </c>
      <c r="E2026" s="9">
        <f>Source!I840</f>
        <v>10</v>
      </c>
      <c r="F2026" s="24"/>
      <c r="G2026" s="23"/>
      <c r="H2026" s="9"/>
      <c r="I2026" s="9"/>
      <c r="J2026" s="24"/>
      <c r="K2026" s="24"/>
      <c r="Q2026">
        <f>ROUND((Source!BZ840/100)*ROUND((Source!AF840*Source!AV840)*Source!I840, 2), 2)</f>
        <v>66836.7</v>
      </c>
      <c r="R2026">
        <f>Source!X840</f>
        <v>66836.7</v>
      </c>
      <c r="S2026">
        <f>ROUND((Source!CA840/100)*ROUND((Source!AF840*Source!AV840)*Source!I840, 2), 2)</f>
        <v>9548.1</v>
      </c>
      <c r="T2026">
        <f>Source!Y840</f>
        <v>9548.1</v>
      </c>
      <c r="U2026">
        <f>ROUND((175/100)*ROUND((Source!AE840*Source!AV840)*Source!I840, 2), 2)</f>
        <v>0</v>
      </c>
      <c r="V2026">
        <f>ROUND((108/100)*ROUND(Source!CS840*Source!I840, 2), 2)</f>
        <v>0</v>
      </c>
    </row>
    <row r="2027" spans="1:22" ht="14.25" x14ac:dyDescent="0.2">
      <c r="A2027" s="21"/>
      <c r="B2027" s="21"/>
      <c r="C2027" s="21" t="s">
        <v>1437</v>
      </c>
      <c r="D2027" s="22"/>
      <c r="E2027" s="9"/>
      <c r="F2027" s="24">
        <f>Source!AO840</f>
        <v>9548.1</v>
      </c>
      <c r="G2027" s="23" t="str">
        <f>Source!DG840</f>
        <v/>
      </c>
      <c r="H2027" s="9">
        <f>Source!AV840</f>
        <v>1</v>
      </c>
      <c r="I2027" s="9">
        <f>IF(Source!BA840&lt;&gt; 0, Source!BA840, 1)</f>
        <v>1</v>
      </c>
      <c r="J2027" s="24">
        <f>Source!S840</f>
        <v>95481</v>
      </c>
      <c r="K2027" s="24"/>
    </row>
    <row r="2028" spans="1:22" ht="14.25" x14ac:dyDescent="0.2">
      <c r="A2028" s="21"/>
      <c r="B2028" s="21"/>
      <c r="C2028" s="21" t="s">
        <v>1445</v>
      </c>
      <c r="D2028" s="22"/>
      <c r="E2028" s="9"/>
      <c r="F2028" s="24">
        <f>Source!AL840</f>
        <v>145.30000000000001</v>
      </c>
      <c r="G2028" s="23" t="str">
        <f>Source!DD840</f>
        <v/>
      </c>
      <c r="H2028" s="9">
        <f>Source!AW840</f>
        <v>1</v>
      </c>
      <c r="I2028" s="9">
        <f>IF(Source!BC840&lt;&gt; 0, Source!BC840, 1)</f>
        <v>1</v>
      </c>
      <c r="J2028" s="24">
        <f>Source!P840</f>
        <v>1453</v>
      </c>
      <c r="K2028" s="24"/>
    </row>
    <row r="2029" spans="1:22" ht="14.25" x14ac:dyDescent="0.2">
      <c r="A2029" s="21"/>
      <c r="B2029" s="21"/>
      <c r="C2029" s="21" t="s">
        <v>1438</v>
      </c>
      <c r="D2029" s="22" t="s">
        <v>1439</v>
      </c>
      <c r="E2029" s="9">
        <f>Source!AT840</f>
        <v>70</v>
      </c>
      <c r="F2029" s="24"/>
      <c r="G2029" s="23"/>
      <c r="H2029" s="9"/>
      <c r="I2029" s="9"/>
      <c r="J2029" s="24">
        <f>SUM(R2026:R2028)</f>
        <v>66836.7</v>
      </c>
      <c r="K2029" s="24"/>
    </row>
    <row r="2030" spans="1:22" ht="14.25" x14ac:dyDescent="0.2">
      <c r="A2030" s="21"/>
      <c r="B2030" s="21"/>
      <c r="C2030" s="21" t="s">
        <v>1440</v>
      </c>
      <c r="D2030" s="22" t="s">
        <v>1439</v>
      </c>
      <c r="E2030" s="9">
        <f>Source!AU840</f>
        <v>10</v>
      </c>
      <c r="F2030" s="24"/>
      <c r="G2030" s="23"/>
      <c r="H2030" s="9"/>
      <c r="I2030" s="9"/>
      <c r="J2030" s="24">
        <f>SUM(T2026:T2029)</f>
        <v>9548.1</v>
      </c>
      <c r="K2030" s="24"/>
    </row>
    <row r="2031" spans="1:22" ht="14.25" x14ac:dyDescent="0.2">
      <c r="A2031" s="21"/>
      <c r="B2031" s="21"/>
      <c r="C2031" s="21" t="s">
        <v>1441</v>
      </c>
      <c r="D2031" s="22" t="s">
        <v>1442</v>
      </c>
      <c r="E2031" s="9">
        <f>Source!AQ840</f>
        <v>18</v>
      </c>
      <c r="F2031" s="24"/>
      <c r="G2031" s="23" t="str">
        <f>Source!DI840</f>
        <v/>
      </c>
      <c r="H2031" s="9">
        <f>Source!AV840</f>
        <v>1</v>
      </c>
      <c r="I2031" s="9"/>
      <c r="J2031" s="24"/>
      <c r="K2031" s="24">
        <f>Source!U840</f>
        <v>180</v>
      </c>
    </row>
    <row r="2032" spans="1:22" ht="15" x14ac:dyDescent="0.25">
      <c r="A2032" s="27"/>
      <c r="B2032" s="27"/>
      <c r="C2032" s="27"/>
      <c r="D2032" s="27"/>
      <c r="E2032" s="27"/>
      <c r="F2032" s="27"/>
      <c r="G2032" s="27"/>
      <c r="H2032" s="27"/>
      <c r="I2032" s="40">
        <f>J2027+J2028+J2029+J2030</f>
        <v>173318.80000000002</v>
      </c>
      <c r="J2032" s="40"/>
      <c r="K2032" s="28">
        <f>IF(Source!I840&lt;&gt;0, ROUND(I2032/Source!I840, 2), 0)</f>
        <v>17331.88</v>
      </c>
      <c r="P2032" s="26">
        <f>I2032</f>
        <v>173318.80000000002</v>
      </c>
    </row>
    <row r="2033" spans="1:22" ht="85.5" x14ac:dyDescent="0.2">
      <c r="A2033" s="21">
        <v>248</v>
      </c>
      <c r="B2033" s="21" t="str">
        <f>Source!F841</f>
        <v>1.21-2201-2-4/1</v>
      </c>
      <c r="C2033" s="21" t="str">
        <f>Source!G841</f>
        <v>Технический осмотр силового распределительного пункта с установочными автоматами, число групп 10 /(ЩР-ТХ1, ЩР-ТХ2.2, ЩР-5, ЩР-ТХ4, ЩАЭ170, ЩАЭ184, ЩАЭ195, ЩАЭ196, ЩАЭ181, ЩАЭ176)</v>
      </c>
      <c r="D2033" s="22" t="str">
        <f>Source!H841</f>
        <v>шт.</v>
      </c>
      <c r="E2033" s="9">
        <f>Source!I841</f>
        <v>10</v>
      </c>
      <c r="F2033" s="24"/>
      <c r="G2033" s="23"/>
      <c r="H2033" s="9"/>
      <c r="I2033" s="9"/>
      <c r="J2033" s="24"/>
      <c r="K2033" s="24"/>
      <c r="Q2033">
        <f>ROUND((Source!BZ841/100)*ROUND((Source!AF841*Source!AV841)*Source!I841, 2), 2)</f>
        <v>35646.239999999998</v>
      </c>
      <c r="R2033">
        <f>Source!X841</f>
        <v>35646.239999999998</v>
      </c>
      <c r="S2033">
        <f>ROUND((Source!CA841/100)*ROUND((Source!AF841*Source!AV841)*Source!I841, 2), 2)</f>
        <v>5092.32</v>
      </c>
      <c r="T2033">
        <f>Source!Y841</f>
        <v>5092.32</v>
      </c>
      <c r="U2033">
        <f>ROUND((175/100)*ROUND((Source!AE841*Source!AV841)*Source!I841, 2), 2)</f>
        <v>0</v>
      </c>
      <c r="V2033">
        <f>ROUND((108/100)*ROUND(Source!CS841*Source!I841, 2), 2)</f>
        <v>0</v>
      </c>
    </row>
    <row r="2034" spans="1:22" ht="14.25" x14ac:dyDescent="0.2">
      <c r="A2034" s="21"/>
      <c r="B2034" s="21"/>
      <c r="C2034" s="21" t="s">
        <v>1437</v>
      </c>
      <c r="D2034" s="22"/>
      <c r="E2034" s="9"/>
      <c r="F2034" s="24">
        <f>Source!AO841</f>
        <v>318.27</v>
      </c>
      <c r="G2034" s="23" t="str">
        <f>Source!DG841</f>
        <v>*16</v>
      </c>
      <c r="H2034" s="9">
        <f>Source!AV841</f>
        <v>1</v>
      </c>
      <c r="I2034" s="9">
        <f>IF(Source!BA841&lt;&gt; 0, Source!BA841, 1)</f>
        <v>1</v>
      </c>
      <c r="J2034" s="24">
        <f>Source!S841</f>
        <v>50923.199999999997</v>
      </c>
      <c r="K2034" s="24"/>
    </row>
    <row r="2035" spans="1:22" ht="14.25" x14ac:dyDescent="0.2">
      <c r="A2035" s="21"/>
      <c r="B2035" s="21"/>
      <c r="C2035" s="21" t="s">
        <v>1445</v>
      </c>
      <c r="D2035" s="22"/>
      <c r="E2035" s="9"/>
      <c r="F2035" s="24">
        <f>Source!AL841</f>
        <v>0.69</v>
      </c>
      <c r="G2035" s="23" t="str">
        <f>Source!DD841</f>
        <v>*16</v>
      </c>
      <c r="H2035" s="9">
        <f>Source!AW841</f>
        <v>1</v>
      </c>
      <c r="I2035" s="9">
        <f>IF(Source!BC841&lt;&gt; 0, Source!BC841, 1)</f>
        <v>1</v>
      </c>
      <c r="J2035" s="24">
        <f>Source!P841</f>
        <v>110.4</v>
      </c>
      <c r="K2035" s="24"/>
    </row>
    <row r="2036" spans="1:22" ht="14.25" x14ac:dyDescent="0.2">
      <c r="A2036" s="21"/>
      <c r="B2036" s="21"/>
      <c r="C2036" s="21" t="s">
        <v>1438</v>
      </c>
      <c r="D2036" s="22" t="s">
        <v>1439</v>
      </c>
      <c r="E2036" s="9">
        <f>Source!AT841</f>
        <v>70</v>
      </c>
      <c r="F2036" s="24"/>
      <c r="G2036" s="23"/>
      <c r="H2036" s="9"/>
      <c r="I2036" s="9"/>
      <c r="J2036" s="24">
        <f>SUM(R2033:R2035)</f>
        <v>35646.239999999998</v>
      </c>
      <c r="K2036" s="24"/>
    </row>
    <row r="2037" spans="1:22" ht="14.25" x14ac:dyDescent="0.2">
      <c r="A2037" s="21"/>
      <c r="B2037" s="21"/>
      <c r="C2037" s="21" t="s">
        <v>1440</v>
      </c>
      <c r="D2037" s="22" t="s">
        <v>1439</v>
      </c>
      <c r="E2037" s="9">
        <f>Source!AU841</f>
        <v>10</v>
      </c>
      <c r="F2037" s="24"/>
      <c r="G2037" s="23"/>
      <c r="H2037" s="9"/>
      <c r="I2037" s="9"/>
      <c r="J2037" s="24">
        <f>SUM(T2033:T2036)</f>
        <v>5092.32</v>
      </c>
      <c r="K2037" s="24"/>
    </row>
    <row r="2038" spans="1:22" ht="14.25" x14ac:dyDescent="0.2">
      <c r="A2038" s="21"/>
      <c r="B2038" s="21"/>
      <c r="C2038" s="21" t="s">
        <v>1441</v>
      </c>
      <c r="D2038" s="22" t="s">
        <v>1442</v>
      </c>
      <c r="E2038" s="9">
        <f>Source!AQ841</f>
        <v>0.6</v>
      </c>
      <c r="F2038" s="24"/>
      <c r="G2038" s="23" t="str">
        <f>Source!DI841</f>
        <v>*16</v>
      </c>
      <c r="H2038" s="9">
        <f>Source!AV841</f>
        <v>1</v>
      </c>
      <c r="I2038" s="9"/>
      <c r="J2038" s="24"/>
      <c r="K2038" s="24">
        <f>Source!U841</f>
        <v>96</v>
      </c>
    </row>
    <row r="2039" spans="1:22" ht="15" x14ac:dyDescent="0.25">
      <c r="A2039" s="27"/>
      <c r="B2039" s="27"/>
      <c r="C2039" s="27"/>
      <c r="D2039" s="27"/>
      <c r="E2039" s="27"/>
      <c r="F2039" s="27"/>
      <c r="G2039" s="27"/>
      <c r="H2039" s="27"/>
      <c r="I2039" s="40">
        <f>J2034+J2035+J2036+J2037</f>
        <v>91772.160000000003</v>
      </c>
      <c r="J2039" s="40"/>
      <c r="K2039" s="28">
        <f>IF(Source!I841&lt;&gt;0, ROUND(I2039/Source!I841, 2), 0)</f>
        <v>9177.2199999999993</v>
      </c>
      <c r="P2039" s="26">
        <f>I2039</f>
        <v>91772.160000000003</v>
      </c>
    </row>
    <row r="2040" spans="1:22" ht="171" x14ac:dyDescent="0.2">
      <c r="A2040" s="21">
        <v>249</v>
      </c>
      <c r="B2040" s="21" t="str">
        <f>Source!F842</f>
        <v>1.21-2203-2-5/1</v>
      </c>
      <c r="C2040" s="21" t="str">
        <f>Source!G842</f>
        <v>Техническое обслуживание силового распределительного пункта с установочными автоматами, число групп 12  /(ЩР-ТХ2.1, ЩР-К1, ЩР-К2, ЩР-К3, ЩР-К4, ЩР-К5(бар), ЩР-К6(пицца), ЩР-К7, ЩР-К8, ЩР-К9, ЩР-К10, ЩР-Склады, ЩР-1, ЩР-2, ЩР-3, ЩР-4, ПЭСПЗ, ЩСПЗ-1, ЩСПЗ-2, ЩАВР,ЩС-1, ЩС-2.1, ЩС2.2, ЩС-3,  ЩК-1, ЩК-2, ЩВ-1, ЩВ-2, ЩР-ТХ3.1, ЩР-ТХ3.2, ЩР-ТХ3.Б, ЩАЭ179, ЩАЭ219, ЩС-3)</v>
      </c>
      <c r="D2040" s="22" t="str">
        <f>Source!H842</f>
        <v>шт.</v>
      </c>
      <c r="E2040" s="9">
        <f>Source!I842</f>
        <v>34</v>
      </c>
      <c r="F2040" s="24"/>
      <c r="G2040" s="23"/>
      <c r="H2040" s="9"/>
      <c r="I2040" s="9"/>
      <c r="J2040" s="24"/>
      <c r="K2040" s="24"/>
      <c r="Q2040">
        <f>ROUND((Source!BZ842/100)*ROUND((Source!AF842*Source!AV842)*Source!I842, 2), 2)</f>
        <v>302993.03999999998</v>
      </c>
      <c r="R2040">
        <f>Source!X842</f>
        <v>302993.03999999998</v>
      </c>
      <c r="S2040">
        <f>ROUND((Source!CA842/100)*ROUND((Source!AF842*Source!AV842)*Source!I842, 2), 2)</f>
        <v>43284.72</v>
      </c>
      <c r="T2040">
        <f>Source!Y842</f>
        <v>43284.72</v>
      </c>
      <c r="U2040">
        <f>ROUND((175/100)*ROUND((Source!AE842*Source!AV842)*Source!I842, 2), 2)</f>
        <v>0</v>
      </c>
      <c r="V2040">
        <f>ROUND((108/100)*ROUND(Source!CS842*Source!I842, 2), 2)</f>
        <v>0</v>
      </c>
    </row>
    <row r="2041" spans="1:22" ht="14.25" x14ac:dyDescent="0.2">
      <c r="A2041" s="21"/>
      <c r="B2041" s="21"/>
      <c r="C2041" s="21" t="s">
        <v>1437</v>
      </c>
      <c r="D2041" s="22"/>
      <c r="E2041" s="9"/>
      <c r="F2041" s="24">
        <f>Source!AO842</f>
        <v>12730.8</v>
      </c>
      <c r="G2041" s="23" t="str">
        <f>Source!DG842</f>
        <v/>
      </c>
      <c r="H2041" s="9">
        <f>Source!AV842</f>
        <v>1</v>
      </c>
      <c r="I2041" s="9">
        <f>IF(Source!BA842&lt;&gt; 0, Source!BA842, 1)</f>
        <v>1</v>
      </c>
      <c r="J2041" s="24">
        <f>Source!S842</f>
        <v>432847.2</v>
      </c>
      <c r="K2041" s="24"/>
    </row>
    <row r="2042" spans="1:22" ht="14.25" x14ac:dyDescent="0.2">
      <c r="A2042" s="21"/>
      <c r="B2042" s="21"/>
      <c r="C2042" s="21" t="s">
        <v>1445</v>
      </c>
      <c r="D2042" s="22"/>
      <c r="E2042" s="9"/>
      <c r="F2042" s="24">
        <f>Source!AL842</f>
        <v>193.92</v>
      </c>
      <c r="G2042" s="23" t="str">
        <f>Source!DD842</f>
        <v/>
      </c>
      <c r="H2042" s="9">
        <f>Source!AW842</f>
        <v>1</v>
      </c>
      <c r="I2042" s="9">
        <f>IF(Source!BC842&lt;&gt; 0, Source!BC842, 1)</f>
        <v>1</v>
      </c>
      <c r="J2042" s="24">
        <f>Source!P842</f>
        <v>6593.28</v>
      </c>
      <c r="K2042" s="24"/>
    </row>
    <row r="2043" spans="1:22" ht="14.25" x14ac:dyDescent="0.2">
      <c r="A2043" s="21"/>
      <c r="B2043" s="21"/>
      <c r="C2043" s="21" t="s">
        <v>1438</v>
      </c>
      <c r="D2043" s="22" t="s">
        <v>1439</v>
      </c>
      <c r="E2043" s="9">
        <f>Source!AT842</f>
        <v>70</v>
      </c>
      <c r="F2043" s="24"/>
      <c r="G2043" s="23"/>
      <c r="H2043" s="9"/>
      <c r="I2043" s="9"/>
      <c r="J2043" s="24">
        <f>SUM(R2040:R2042)</f>
        <v>302993.03999999998</v>
      </c>
      <c r="K2043" s="24"/>
    </row>
    <row r="2044" spans="1:22" ht="14.25" x14ac:dyDescent="0.2">
      <c r="A2044" s="21"/>
      <c r="B2044" s="21"/>
      <c r="C2044" s="21" t="s">
        <v>1440</v>
      </c>
      <c r="D2044" s="22" t="s">
        <v>1439</v>
      </c>
      <c r="E2044" s="9">
        <f>Source!AU842</f>
        <v>10</v>
      </c>
      <c r="F2044" s="24"/>
      <c r="G2044" s="23"/>
      <c r="H2044" s="9"/>
      <c r="I2044" s="9"/>
      <c r="J2044" s="24">
        <f>SUM(T2040:T2043)</f>
        <v>43284.72</v>
      </c>
      <c r="K2044" s="24"/>
    </row>
    <row r="2045" spans="1:22" ht="14.25" x14ac:dyDescent="0.2">
      <c r="A2045" s="21"/>
      <c r="B2045" s="21"/>
      <c r="C2045" s="21" t="s">
        <v>1441</v>
      </c>
      <c r="D2045" s="22" t="s">
        <v>1442</v>
      </c>
      <c r="E2045" s="9">
        <f>Source!AQ842</f>
        <v>24</v>
      </c>
      <c r="F2045" s="24"/>
      <c r="G2045" s="23" t="str">
        <f>Source!DI842</f>
        <v/>
      </c>
      <c r="H2045" s="9">
        <f>Source!AV842</f>
        <v>1</v>
      </c>
      <c r="I2045" s="9"/>
      <c r="J2045" s="24"/>
      <c r="K2045" s="24">
        <f>Source!U842</f>
        <v>816</v>
      </c>
    </row>
    <row r="2046" spans="1:22" ht="15" x14ac:dyDescent="0.25">
      <c r="A2046" s="27"/>
      <c r="B2046" s="27"/>
      <c r="C2046" s="27"/>
      <c r="D2046" s="27"/>
      <c r="E2046" s="27"/>
      <c r="F2046" s="27"/>
      <c r="G2046" s="27"/>
      <c r="H2046" s="27"/>
      <c r="I2046" s="40">
        <f>J2041+J2042+J2043+J2044</f>
        <v>785718.24</v>
      </c>
      <c r="J2046" s="40"/>
      <c r="K2046" s="28">
        <f>IF(Source!I842&lt;&gt;0, ROUND(I2046/Source!I842, 2), 0)</f>
        <v>23109.360000000001</v>
      </c>
      <c r="P2046" s="26">
        <f>I2046</f>
        <v>785718.24</v>
      </c>
    </row>
    <row r="2047" spans="1:22" ht="171" x14ac:dyDescent="0.2">
      <c r="A2047" s="21">
        <v>250</v>
      </c>
      <c r="B2047" s="21" t="str">
        <f>Source!F843</f>
        <v>1.21-2201-2-5/1</v>
      </c>
      <c r="C2047" s="21" t="str">
        <f>Source!G843</f>
        <v>Технический осмотр силового распределительного пункта с установочными автоматами, число групп 12 / ((ЩР-ТХ2.1, ЩР-К1, ЩР-К2, ЩР-К3, ЩР-К4, ЩР-К5(бар), ЩР-К6(пицца), ЩР-К7, ЩР-К8, ЩР-К9, ЩР-К10, ЩР-Склады, ЩР-1, ЩР-2, ЩР-3, ЩР-4, ПЭСПЗ, ЩСПЗ-1, ЩСПЗ-2, ЩАВР,ЩС-1, ЩС-2.1, ЩС2.2, ЩС-3,  ЩК-1, ЩК-2, ЩВ-1, ЩВ-2, ЩР-ТХ3.1, ЩР-ТХ3.2, ЩР-ТХ3.Б, ЩАЭ179, ЩАЭ219, ЩС-3)</v>
      </c>
      <c r="D2047" s="22" t="str">
        <f>Source!H843</f>
        <v>шт.</v>
      </c>
      <c r="E2047" s="9">
        <f>Source!I843</f>
        <v>34</v>
      </c>
      <c r="F2047" s="24"/>
      <c r="G2047" s="23"/>
      <c r="H2047" s="9"/>
      <c r="I2047" s="9"/>
      <c r="J2047" s="24"/>
      <c r="K2047" s="24"/>
      <c r="Q2047">
        <f>ROUND((Source!BZ843/100)*ROUND((Source!AF843*Source!AV843)*Source!I843, 2), 2)</f>
        <v>161596.29</v>
      </c>
      <c r="R2047">
        <f>Source!X843</f>
        <v>161596.29</v>
      </c>
      <c r="S2047">
        <f>ROUND((Source!CA843/100)*ROUND((Source!AF843*Source!AV843)*Source!I843, 2), 2)</f>
        <v>23085.18</v>
      </c>
      <c r="T2047">
        <f>Source!Y843</f>
        <v>23085.18</v>
      </c>
      <c r="U2047">
        <f>ROUND((175/100)*ROUND((Source!AE843*Source!AV843)*Source!I843, 2), 2)</f>
        <v>0</v>
      </c>
      <c r="V2047">
        <f>ROUND((108/100)*ROUND(Source!CS843*Source!I843, 2), 2)</f>
        <v>0</v>
      </c>
    </row>
    <row r="2048" spans="1:22" ht="14.25" x14ac:dyDescent="0.2">
      <c r="A2048" s="21"/>
      <c r="B2048" s="21"/>
      <c r="C2048" s="21" t="s">
        <v>1437</v>
      </c>
      <c r="D2048" s="22"/>
      <c r="E2048" s="9"/>
      <c r="F2048" s="24">
        <f>Source!AO843</f>
        <v>424.36</v>
      </c>
      <c r="G2048" s="23" t="str">
        <f>Source!DG843</f>
        <v>*16</v>
      </c>
      <c r="H2048" s="9">
        <f>Source!AV843</f>
        <v>1</v>
      </c>
      <c r="I2048" s="9">
        <f>IF(Source!BA843&lt;&gt; 0, Source!BA843, 1)</f>
        <v>1</v>
      </c>
      <c r="J2048" s="24">
        <f>Source!S843</f>
        <v>230851.84</v>
      </c>
      <c r="K2048" s="24"/>
    </row>
    <row r="2049" spans="1:22" ht="14.25" x14ac:dyDescent="0.2">
      <c r="A2049" s="21"/>
      <c r="B2049" s="21"/>
      <c r="C2049" s="21" t="s">
        <v>1445</v>
      </c>
      <c r="D2049" s="22"/>
      <c r="E2049" s="9"/>
      <c r="F2049" s="24">
        <f>Source!AL843</f>
        <v>0.69</v>
      </c>
      <c r="G2049" s="23" t="str">
        <f>Source!DD843</f>
        <v>*16</v>
      </c>
      <c r="H2049" s="9">
        <f>Source!AW843</f>
        <v>1</v>
      </c>
      <c r="I2049" s="9">
        <f>IF(Source!BC843&lt;&gt; 0, Source!BC843, 1)</f>
        <v>1</v>
      </c>
      <c r="J2049" s="24">
        <f>Source!P843</f>
        <v>375.36</v>
      </c>
      <c r="K2049" s="24"/>
    </row>
    <row r="2050" spans="1:22" ht="14.25" x14ac:dyDescent="0.2">
      <c r="A2050" s="21"/>
      <c r="B2050" s="21"/>
      <c r="C2050" s="21" t="s">
        <v>1438</v>
      </c>
      <c r="D2050" s="22" t="s">
        <v>1439</v>
      </c>
      <c r="E2050" s="9">
        <f>Source!AT843</f>
        <v>70</v>
      </c>
      <c r="F2050" s="24"/>
      <c r="G2050" s="23"/>
      <c r="H2050" s="9"/>
      <c r="I2050" s="9"/>
      <c r="J2050" s="24">
        <f>SUM(R2047:R2049)</f>
        <v>161596.29</v>
      </c>
      <c r="K2050" s="24"/>
    </row>
    <row r="2051" spans="1:22" ht="14.25" x14ac:dyDescent="0.2">
      <c r="A2051" s="21"/>
      <c r="B2051" s="21"/>
      <c r="C2051" s="21" t="s">
        <v>1440</v>
      </c>
      <c r="D2051" s="22" t="s">
        <v>1439</v>
      </c>
      <c r="E2051" s="9">
        <f>Source!AU843</f>
        <v>10</v>
      </c>
      <c r="F2051" s="24"/>
      <c r="G2051" s="23"/>
      <c r="H2051" s="9"/>
      <c r="I2051" s="9"/>
      <c r="J2051" s="24">
        <f>SUM(T2047:T2050)</f>
        <v>23085.18</v>
      </c>
      <c r="K2051" s="24"/>
    </row>
    <row r="2052" spans="1:22" ht="14.25" x14ac:dyDescent="0.2">
      <c r="A2052" s="21"/>
      <c r="B2052" s="21"/>
      <c r="C2052" s="21" t="s">
        <v>1441</v>
      </c>
      <c r="D2052" s="22" t="s">
        <v>1442</v>
      </c>
      <c r="E2052" s="9">
        <f>Source!AQ843</f>
        <v>0.8</v>
      </c>
      <c r="F2052" s="24"/>
      <c r="G2052" s="23" t="str">
        <f>Source!DI843</f>
        <v>*16</v>
      </c>
      <c r="H2052" s="9">
        <f>Source!AV843</f>
        <v>1</v>
      </c>
      <c r="I2052" s="9"/>
      <c r="J2052" s="24"/>
      <c r="K2052" s="24">
        <f>Source!U843</f>
        <v>435.20000000000005</v>
      </c>
    </row>
    <row r="2053" spans="1:22" ht="15" x14ac:dyDescent="0.25">
      <c r="A2053" s="27"/>
      <c r="B2053" s="27"/>
      <c r="C2053" s="27"/>
      <c r="D2053" s="27"/>
      <c r="E2053" s="27"/>
      <c r="F2053" s="27"/>
      <c r="G2053" s="27"/>
      <c r="H2053" s="27"/>
      <c r="I2053" s="40">
        <f>J2048+J2049+J2050+J2051</f>
        <v>415908.67</v>
      </c>
      <c r="J2053" s="40"/>
      <c r="K2053" s="28">
        <f>IF(Source!I843&lt;&gt;0, ROUND(I2053/Source!I843, 2), 0)</f>
        <v>12232.61</v>
      </c>
      <c r="P2053" s="26">
        <f>I2053</f>
        <v>415908.67</v>
      </c>
    </row>
    <row r="2054" spans="1:22" ht="28.5" x14ac:dyDescent="0.2">
      <c r="A2054" s="21">
        <v>251</v>
      </c>
      <c r="B2054" s="21" t="str">
        <f>Source!F844</f>
        <v>1.23-2303-11-3/1</v>
      </c>
      <c r="C2054" s="21" t="str">
        <f>Source!G844</f>
        <v>Техническое обслуживание модулей дискретных входных сигналов</v>
      </c>
      <c r="D2054" s="22" t="str">
        <f>Source!H844</f>
        <v>шт.</v>
      </c>
      <c r="E2054" s="9">
        <f>Source!I844</f>
        <v>36</v>
      </c>
      <c r="F2054" s="24"/>
      <c r="G2054" s="23"/>
      <c r="H2054" s="9"/>
      <c r="I2054" s="9"/>
      <c r="J2054" s="24"/>
      <c r="K2054" s="24"/>
      <c r="Q2054">
        <f>ROUND((Source!BZ844/100)*ROUND((Source!AF844*Source!AV844)*Source!I844, 2), 2)</f>
        <v>88487.78</v>
      </c>
      <c r="R2054">
        <f>Source!X844</f>
        <v>88487.78</v>
      </c>
      <c r="S2054">
        <f>ROUND((Source!CA844/100)*ROUND((Source!AF844*Source!AV844)*Source!I844, 2), 2)</f>
        <v>12641.11</v>
      </c>
      <c r="T2054">
        <f>Source!Y844</f>
        <v>12641.11</v>
      </c>
      <c r="U2054">
        <f>ROUND((175/100)*ROUND((Source!AE844*Source!AV844)*Source!I844, 2), 2)</f>
        <v>0</v>
      </c>
      <c r="V2054">
        <f>ROUND((108/100)*ROUND(Source!CS844*Source!I844, 2), 2)</f>
        <v>0</v>
      </c>
    </row>
    <row r="2055" spans="1:22" ht="14.25" x14ac:dyDescent="0.2">
      <c r="A2055" s="21"/>
      <c r="B2055" s="21"/>
      <c r="C2055" s="21" t="s">
        <v>1437</v>
      </c>
      <c r="D2055" s="22"/>
      <c r="E2055" s="9"/>
      <c r="F2055" s="24">
        <f>Source!AO844</f>
        <v>1755.71</v>
      </c>
      <c r="G2055" s="23" t="str">
        <f>Source!DG844</f>
        <v>*2</v>
      </c>
      <c r="H2055" s="9">
        <f>Source!AV844</f>
        <v>1</v>
      </c>
      <c r="I2055" s="9">
        <f>IF(Source!BA844&lt;&gt; 0, Source!BA844, 1)</f>
        <v>1</v>
      </c>
      <c r="J2055" s="24">
        <f>Source!S844</f>
        <v>126411.12</v>
      </c>
      <c r="K2055" s="24"/>
    </row>
    <row r="2056" spans="1:22" ht="14.25" x14ac:dyDescent="0.2">
      <c r="A2056" s="21"/>
      <c r="B2056" s="21"/>
      <c r="C2056" s="21" t="s">
        <v>1445</v>
      </c>
      <c r="D2056" s="22"/>
      <c r="E2056" s="9"/>
      <c r="F2056" s="24">
        <f>Source!AL844</f>
        <v>3.52</v>
      </c>
      <c r="G2056" s="23" t="str">
        <f>Source!DD844</f>
        <v>*2</v>
      </c>
      <c r="H2056" s="9">
        <f>Source!AW844</f>
        <v>1</v>
      </c>
      <c r="I2056" s="9">
        <f>IF(Source!BC844&lt;&gt; 0, Source!BC844, 1)</f>
        <v>1</v>
      </c>
      <c r="J2056" s="24">
        <f>Source!P844</f>
        <v>253.44</v>
      </c>
      <c r="K2056" s="24"/>
    </row>
    <row r="2057" spans="1:22" ht="14.25" x14ac:dyDescent="0.2">
      <c r="A2057" s="21"/>
      <c r="B2057" s="21"/>
      <c r="C2057" s="21" t="s">
        <v>1438</v>
      </c>
      <c r="D2057" s="22" t="s">
        <v>1439</v>
      </c>
      <c r="E2057" s="9">
        <f>Source!AT844</f>
        <v>70</v>
      </c>
      <c r="F2057" s="24"/>
      <c r="G2057" s="23"/>
      <c r="H2057" s="9"/>
      <c r="I2057" s="9"/>
      <c r="J2057" s="24">
        <f>SUM(R2054:R2056)</f>
        <v>88487.78</v>
      </c>
      <c r="K2057" s="24"/>
    </row>
    <row r="2058" spans="1:22" ht="14.25" x14ac:dyDescent="0.2">
      <c r="A2058" s="21"/>
      <c r="B2058" s="21"/>
      <c r="C2058" s="21" t="s">
        <v>1440</v>
      </c>
      <c r="D2058" s="22" t="s">
        <v>1439</v>
      </c>
      <c r="E2058" s="9">
        <f>Source!AU844</f>
        <v>10</v>
      </c>
      <c r="F2058" s="24"/>
      <c r="G2058" s="23"/>
      <c r="H2058" s="9"/>
      <c r="I2058" s="9"/>
      <c r="J2058" s="24">
        <f>SUM(T2054:T2057)</f>
        <v>12641.11</v>
      </c>
      <c r="K2058" s="24"/>
    </row>
    <row r="2059" spans="1:22" ht="14.25" x14ac:dyDescent="0.2">
      <c r="A2059" s="21"/>
      <c r="B2059" s="21"/>
      <c r="C2059" s="21" t="s">
        <v>1441</v>
      </c>
      <c r="D2059" s="22" t="s">
        <v>1442</v>
      </c>
      <c r="E2059" s="9">
        <f>Source!AQ844</f>
        <v>2.88</v>
      </c>
      <c r="F2059" s="24"/>
      <c r="G2059" s="23" t="str">
        <f>Source!DI844</f>
        <v>*2</v>
      </c>
      <c r="H2059" s="9">
        <f>Source!AV844</f>
        <v>1</v>
      </c>
      <c r="I2059" s="9"/>
      <c r="J2059" s="24"/>
      <c r="K2059" s="24">
        <f>Source!U844</f>
        <v>207.35999999999999</v>
      </c>
    </row>
    <row r="2060" spans="1:22" ht="15" x14ac:dyDescent="0.25">
      <c r="A2060" s="27"/>
      <c r="B2060" s="27"/>
      <c r="C2060" s="27"/>
      <c r="D2060" s="27"/>
      <c r="E2060" s="27"/>
      <c r="F2060" s="27"/>
      <c r="G2060" s="27"/>
      <c r="H2060" s="27"/>
      <c r="I2060" s="40">
        <f>J2055+J2056+J2057+J2058</f>
        <v>227793.45</v>
      </c>
      <c r="J2060" s="40"/>
      <c r="K2060" s="28">
        <f>IF(Source!I844&lt;&gt;0, ROUND(I2060/Source!I844, 2), 0)</f>
        <v>6327.6</v>
      </c>
      <c r="P2060" s="26">
        <f>I2060</f>
        <v>227793.45</v>
      </c>
    </row>
    <row r="2061" spans="1:22" ht="28.5" x14ac:dyDescent="0.2">
      <c r="A2061" s="21">
        <v>252</v>
      </c>
      <c r="B2061" s="21" t="str">
        <f>Source!F845</f>
        <v>1.22-2203-78-1/1</v>
      </c>
      <c r="C2061" s="21" t="str">
        <f>Source!G845</f>
        <v>Техническое обслуживание блока питания типа БРП-12-01Л</v>
      </c>
      <c r="D2061" s="22" t="str">
        <f>Source!H845</f>
        <v>шт.</v>
      </c>
      <c r="E2061" s="9">
        <f>Source!I845</f>
        <v>20</v>
      </c>
      <c r="F2061" s="24"/>
      <c r="G2061" s="23"/>
      <c r="H2061" s="9"/>
      <c r="I2061" s="9"/>
      <c r="J2061" s="24"/>
      <c r="K2061" s="24"/>
      <c r="Q2061">
        <f>ROUND((Source!BZ845/100)*ROUND((Source!AF845*Source!AV845)*Source!I845, 2), 2)</f>
        <v>5745.88</v>
      </c>
      <c r="R2061">
        <f>Source!X845</f>
        <v>5745.88</v>
      </c>
      <c r="S2061">
        <f>ROUND((Source!CA845/100)*ROUND((Source!AF845*Source!AV845)*Source!I845, 2), 2)</f>
        <v>820.84</v>
      </c>
      <c r="T2061">
        <f>Source!Y845</f>
        <v>820.84</v>
      </c>
      <c r="U2061">
        <f>ROUND((175/100)*ROUND((Source!AE845*Source!AV845)*Source!I845, 2), 2)</f>
        <v>0</v>
      </c>
      <c r="V2061">
        <f>ROUND((108/100)*ROUND(Source!CS845*Source!I845, 2), 2)</f>
        <v>0</v>
      </c>
    </row>
    <row r="2062" spans="1:22" ht="14.25" x14ac:dyDescent="0.2">
      <c r="A2062" s="21"/>
      <c r="B2062" s="21"/>
      <c r="C2062" s="21" t="s">
        <v>1437</v>
      </c>
      <c r="D2062" s="22"/>
      <c r="E2062" s="9"/>
      <c r="F2062" s="24">
        <f>Source!AO845</f>
        <v>410.42</v>
      </c>
      <c r="G2062" s="23" t="str">
        <f>Source!DG845</f>
        <v/>
      </c>
      <c r="H2062" s="9">
        <f>Source!AV845</f>
        <v>1</v>
      </c>
      <c r="I2062" s="9">
        <f>IF(Source!BA845&lt;&gt; 0, Source!BA845, 1)</f>
        <v>1</v>
      </c>
      <c r="J2062" s="24">
        <f>Source!S845</f>
        <v>8208.4</v>
      </c>
      <c r="K2062" s="24"/>
    </row>
    <row r="2063" spans="1:22" ht="14.25" x14ac:dyDescent="0.2">
      <c r="A2063" s="21"/>
      <c r="B2063" s="21"/>
      <c r="C2063" s="21" t="s">
        <v>1445</v>
      </c>
      <c r="D2063" s="22"/>
      <c r="E2063" s="9"/>
      <c r="F2063" s="24">
        <f>Source!AL845</f>
        <v>4.03</v>
      </c>
      <c r="G2063" s="23" t="str">
        <f>Source!DD845</f>
        <v/>
      </c>
      <c r="H2063" s="9">
        <f>Source!AW845</f>
        <v>1</v>
      </c>
      <c r="I2063" s="9">
        <f>IF(Source!BC845&lt;&gt; 0, Source!BC845, 1)</f>
        <v>1</v>
      </c>
      <c r="J2063" s="24">
        <f>Source!P845</f>
        <v>80.599999999999994</v>
      </c>
      <c r="K2063" s="24"/>
    </row>
    <row r="2064" spans="1:22" ht="14.25" x14ac:dyDescent="0.2">
      <c r="A2064" s="21"/>
      <c r="B2064" s="21"/>
      <c r="C2064" s="21" t="s">
        <v>1438</v>
      </c>
      <c r="D2064" s="22" t="s">
        <v>1439</v>
      </c>
      <c r="E2064" s="9">
        <f>Source!AT845</f>
        <v>70</v>
      </c>
      <c r="F2064" s="24"/>
      <c r="G2064" s="23"/>
      <c r="H2064" s="9"/>
      <c r="I2064" s="9"/>
      <c r="J2064" s="24">
        <f>SUM(R2061:R2063)</f>
        <v>5745.88</v>
      </c>
      <c r="K2064" s="24"/>
    </row>
    <row r="2065" spans="1:22" ht="14.25" x14ac:dyDescent="0.2">
      <c r="A2065" s="21"/>
      <c r="B2065" s="21"/>
      <c r="C2065" s="21" t="s">
        <v>1440</v>
      </c>
      <c r="D2065" s="22" t="s">
        <v>1439</v>
      </c>
      <c r="E2065" s="9">
        <f>Source!AU845</f>
        <v>10</v>
      </c>
      <c r="F2065" s="24"/>
      <c r="G2065" s="23"/>
      <c r="H2065" s="9"/>
      <c r="I2065" s="9"/>
      <c r="J2065" s="24">
        <f>SUM(T2061:T2064)</f>
        <v>820.84</v>
      </c>
      <c r="K2065" s="24"/>
    </row>
    <row r="2066" spans="1:22" ht="14.25" x14ac:dyDescent="0.2">
      <c r="A2066" s="21"/>
      <c r="B2066" s="21"/>
      <c r="C2066" s="21" t="s">
        <v>1441</v>
      </c>
      <c r="D2066" s="22" t="s">
        <v>1442</v>
      </c>
      <c r="E2066" s="9">
        <f>Source!AQ845</f>
        <v>0.72</v>
      </c>
      <c r="F2066" s="24"/>
      <c r="G2066" s="23" t="str">
        <f>Source!DI845</f>
        <v/>
      </c>
      <c r="H2066" s="9">
        <f>Source!AV845</f>
        <v>1</v>
      </c>
      <c r="I2066" s="9"/>
      <c r="J2066" s="24"/>
      <c r="K2066" s="24">
        <f>Source!U845</f>
        <v>14.399999999999999</v>
      </c>
    </row>
    <row r="2067" spans="1:22" ht="15" x14ac:dyDescent="0.25">
      <c r="A2067" s="27"/>
      <c r="B2067" s="27"/>
      <c r="C2067" s="27"/>
      <c r="D2067" s="27"/>
      <c r="E2067" s="27"/>
      <c r="F2067" s="27"/>
      <c r="G2067" s="27"/>
      <c r="H2067" s="27"/>
      <c r="I2067" s="40">
        <f>J2062+J2063+J2064+J2065</f>
        <v>14855.720000000001</v>
      </c>
      <c r="J2067" s="40"/>
      <c r="K2067" s="28">
        <f>IF(Source!I845&lt;&gt;0, ROUND(I2067/Source!I845, 2), 0)</f>
        <v>742.79</v>
      </c>
      <c r="P2067" s="26">
        <f>I2067</f>
        <v>14855.720000000001</v>
      </c>
    </row>
    <row r="2068" spans="1:22" ht="28.5" x14ac:dyDescent="0.2">
      <c r="A2068" s="21">
        <v>253</v>
      </c>
      <c r="B2068" s="21" t="str">
        <f>Source!F846</f>
        <v>1.22-2201-67-1/1</v>
      </c>
      <c r="C2068" s="21" t="str">
        <f>Source!G846</f>
        <v>Технический осмотр блока питания типа БРП-12-01Л</v>
      </c>
      <c r="D2068" s="22" t="str">
        <f>Source!H846</f>
        <v>шт.</v>
      </c>
      <c r="E2068" s="9">
        <f>Source!I846</f>
        <v>20</v>
      </c>
      <c r="F2068" s="24"/>
      <c r="G2068" s="23"/>
      <c r="H2068" s="9"/>
      <c r="I2068" s="9"/>
      <c r="J2068" s="24"/>
      <c r="K2068" s="24"/>
      <c r="Q2068">
        <f>ROUND((Source!BZ846/100)*ROUND((Source!AF846*Source!AV846)*Source!I846, 2), 2)</f>
        <v>4788.42</v>
      </c>
      <c r="R2068">
        <f>Source!X846</f>
        <v>4788.42</v>
      </c>
      <c r="S2068">
        <f>ROUND((Source!CA846/100)*ROUND((Source!AF846*Source!AV846)*Source!I846, 2), 2)</f>
        <v>684.06</v>
      </c>
      <c r="T2068">
        <f>Source!Y846</f>
        <v>684.06</v>
      </c>
      <c r="U2068">
        <f>ROUND((175/100)*ROUND((Source!AE846*Source!AV846)*Source!I846, 2), 2)</f>
        <v>0</v>
      </c>
      <c r="V2068">
        <f>ROUND((108/100)*ROUND(Source!CS846*Source!I846, 2), 2)</f>
        <v>0</v>
      </c>
    </row>
    <row r="2069" spans="1:22" ht="14.25" x14ac:dyDescent="0.2">
      <c r="A2069" s="21"/>
      <c r="B2069" s="21"/>
      <c r="C2069" s="21" t="s">
        <v>1437</v>
      </c>
      <c r="D2069" s="22"/>
      <c r="E2069" s="9"/>
      <c r="F2069" s="24">
        <f>Source!AO846</f>
        <v>114.01</v>
      </c>
      <c r="G2069" s="23" t="str">
        <f>Source!DG846</f>
        <v>*3</v>
      </c>
      <c r="H2069" s="9">
        <f>Source!AV846</f>
        <v>1</v>
      </c>
      <c r="I2069" s="9">
        <f>IF(Source!BA846&lt;&gt; 0, Source!BA846, 1)</f>
        <v>1</v>
      </c>
      <c r="J2069" s="24">
        <f>Source!S846</f>
        <v>6840.6</v>
      </c>
      <c r="K2069" s="24"/>
    </row>
    <row r="2070" spans="1:22" ht="14.25" x14ac:dyDescent="0.2">
      <c r="A2070" s="21"/>
      <c r="B2070" s="21"/>
      <c r="C2070" s="21" t="s">
        <v>1445</v>
      </c>
      <c r="D2070" s="22"/>
      <c r="E2070" s="9"/>
      <c r="F2070" s="24">
        <f>Source!AL846</f>
        <v>7.79</v>
      </c>
      <c r="G2070" s="23" t="str">
        <f>Source!DD846</f>
        <v>*3</v>
      </c>
      <c r="H2070" s="9">
        <f>Source!AW846</f>
        <v>1</v>
      </c>
      <c r="I2070" s="9">
        <f>IF(Source!BC846&lt;&gt; 0, Source!BC846, 1)</f>
        <v>1</v>
      </c>
      <c r="J2070" s="24">
        <f>Source!P846</f>
        <v>467.4</v>
      </c>
      <c r="K2070" s="24"/>
    </row>
    <row r="2071" spans="1:22" ht="14.25" x14ac:dyDescent="0.2">
      <c r="A2071" s="21"/>
      <c r="B2071" s="21"/>
      <c r="C2071" s="21" t="s">
        <v>1438</v>
      </c>
      <c r="D2071" s="22" t="s">
        <v>1439</v>
      </c>
      <c r="E2071" s="9">
        <f>Source!AT846</f>
        <v>70</v>
      </c>
      <c r="F2071" s="24"/>
      <c r="G2071" s="23"/>
      <c r="H2071" s="9"/>
      <c r="I2071" s="9"/>
      <c r="J2071" s="24">
        <f>SUM(R2068:R2070)</f>
        <v>4788.42</v>
      </c>
      <c r="K2071" s="24"/>
    </row>
    <row r="2072" spans="1:22" ht="14.25" x14ac:dyDescent="0.2">
      <c r="A2072" s="21"/>
      <c r="B2072" s="21"/>
      <c r="C2072" s="21" t="s">
        <v>1440</v>
      </c>
      <c r="D2072" s="22" t="s">
        <v>1439</v>
      </c>
      <c r="E2072" s="9">
        <f>Source!AU846</f>
        <v>10</v>
      </c>
      <c r="F2072" s="24"/>
      <c r="G2072" s="23"/>
      <c r="H2072" s="9"/>
      <c r="I2072" s="9"/>
      <c r="J2072" s="24">
        <f>SUM(T2068:T2071)</f>
        <v>684.06</v>
      </c>
      <c r="K2072" s="24"/>
    </row>
    <row r="2073" spans="1:22" ht="14.25" x14ac:dyDescent="0.2">
      <c r="A2073" s="21"/>
      <c r="B2073" s="21"/>
      <c r="C2073" s="21" t="s">
        <v>1441</v>
      </c>
      <c r="D2073" s="22" t="s">
        <v>1442</v>
      </c>
      <c r="E2073" s="9">
        <f>Source!AQ846</f>
        <v>0.2</v>
      </c>
      <c r="F2073" s="24"/>
      <c r="G2073" s="23" t="str">
        <f>Source!DI846</f>
        <v>*3</v>
      </c>
      <c r="H2073" s="9">
        <f>Source!AV846</f>
        <v>1</v>
      </c>
      <c r="I2073" s="9"/>
      <c r="J2073" s="24"/>
      <c r="K2073" s="24">
        <f>Source!U846</f>
        <v>12.000000000000002</v>
      </c>
    </row>
    <row r="2074" spans="1:22" ht="15" x14ac:dyDescent="0.25">
      <c r="A2074" s="27"/>
      <c r="B2074" s="27"/>
      <c r="C2074" s="27"/>
      <c r="D2074" s="27"/>
      <c r="E2074" s="27"/>
      <c r="F2074" s="27"/>
      <c r="G2074" s="27"/>
      <c r="H2074" s="27"/>
      <c r="I2074" s="40">
        <f>J2069+J2070+J2071+J2072</f>
        <v>12780.48</v>
      </c>
      <c r="J2074" s="40"/>
      <c r="K2074" s="28">
        <f>IF(Source!I846&lt;&gt;0, ROUND(I2074/Source!I846, 2), 0)</f>
        <v>639.02</v>
      </c>
      <c r="P2074" s="26">
        <f>I2074</f>
        <v>12780.48</v>
      </c>
    </row>
    <row r="2075" spans="1:22" ht="42.75" x14ac:dyDescent="0.2">
      <c r="A2075" s="21">
        <v>254</v>
      </c>
      <c r="B2075" s="21" t="str">
        <f>Source!F847</f>
        <v>1.21-2303-32-1/1</v>
      </c>
      <c r="C2075" s="21" t="str">
        <f>Source!G847</f>
        <v>Техническое обслуживание быстродействующего автоматического ввода резерва (БАВР) АВР 2 в 1</v>
      </c>
      <c r="D2075" s="22" t="str">
        <f>Source!H847</f>
        <v>шт.</v>
      </c>
      <c r="E2075" s="9">
        <f>Source!I847</f>
        <v>1</v>
      </c>
      <c r="F2075" s="24"/>
      <c r="G2075" s="23"/>
      <c r="H2075" s="9"/>
      <c r="I2075" s="9"/>
      <c r="J2075" s="24"/>
      <c r="K2075" s="24"/>
      <c r="Q2075">
        <f>ROUND((Source!BZ847/100)*ROUND((Source!AF847*Source!AV847)*Source!I847, 2), 2)</f>
        <v>1032.7</v>
      </c>
      <c r="R2075">
        <f>Source!X847</f>
        <v>1032.7</v>
      </c>
      <c r="S2075">
        <f>ROUND((Source!CA847/100)*ROUND((Source!AF847*Source!AV847)*Source!I847, 2), 2)</f>
        <v>147.53</v>
      </c>
      <c r="T2075">
        <f>Source!Y847</f>
        <v>147.53</v>
      </c>
      <c r="U2075">
        <f>ROUND((175/100)*ROUND((Source!AE847*Source!AV847)*Source!I847, 2), 2)</f>
        <v>0</v>
      </c>
      <c r="V2075">
        <f>ROUND((108/100)*ROUND(Source!CS847*Source!I847, 2), 2)</f>
        <v>0</v>
      </c>
    </row>
    <row r="2076" spans="1:22" ht="14.25" x14ac:dyDescent="0.2">
      <c r="A2076" s="21"/>
      <c r="B2076" s="21"/>
      <c r="C2076" s="21" t="s">
        <v>1437</v>
      </c>
      <c r="D2076" s="22"/>
      <c r="E2076" s="9"/>
      <c r="F2076" s="24">
        <f>Source!AO847</f>
        <v>1475.28</v>
      </c>
      <c r="G2076" s="23" t="str">
        <f>Source!DG847</f>
        <v/>
      </c>
      <c r="H2076" s="9">
        <f>Source!AV847</f>
        <v>1</v>
      </c>
      <c r="I2076" s="9">
        <f>IF(Source!BA847&lt;&gt; 0, Source!BA847, 1)</f>
        <v>1</v>
      </c>
      <c r="J2076" s="24">
        <f>Source!S847</f>
        <v>1475.28</v>
      </c>
      <c r="K2076" s="24"/>
    </row>
    <row r="2077" spans="1:22" ht="14.25" x14ac:dyDescent="0.2">
      <c r="A2077" s="21"/>
      <c r="B2077" s="21"/>
      <c r="C2077" s="21" t="s">
        <v>1445</v>
      </c>
      <c r="D2077" s="22"/>
      <c r="E2077" s="9"/>
      <c r="F2077" s="24">
        <f>Source!AL847</f>
        <v>1193.32</v>
      </c>
      <c r="G2077" s="23" t="str">
        <f>Source!DD847</f>
        <v/>
      </c>
      <c r="H2077" s="9">
        <f>Source!AW847</f>
        <v>1</v>
      </c>
      <c r="I2077" s="9">
        <f>IF(Source!BC847&lt;&gt; 0, Source!BC847, 1)</f>
        <v>1</v>
      </c>
      <c r="J2077" s="24">
        <f>Source!P847</f>
        <v>1193.32</v>
      </c>
      <c r="K2077" s="24"/>
    </row>
    <row r="2078" spans="1:22" ht="14.25" x14ac:dyDescent="0.2">
      <c r="A2078" s="21"/>
      <c r="B2078" s="21"/>
      <c r="C2078" s="21" t="s">
        <v>1438</v>
      </c>
      <c r="D2078" s="22" t="s">
        <v>1439</v>
      </c>
      <c r="E2078" s="9">
        <f>Source!AT847</f>
        <v>70</v>
      </c>
      <c r="F2078" s="24"/>
      <c r="G2078" s="23"/>
      <c r="H2078" s="9"/>
      <c r="I2078" s="9"/>
      <c r="J2078" s="24">
        <f>SUM(R2075:R2077)</f>
        <v>1032.7</v>
      </c>
      <c r="K2078" s="24"/>
    </row>
    <row r="2079" spans="1:22" ht="14.25" x14ac:dyDescent="0.2">
      <c r="A2079" s="21"/>
      <c r="B2079" s="21"/>
      <c r="C2079" s="21" t="s">
        <v>1440</v>
      </c>
      <c r="D2079" s="22" t="s">
        <v>1439</v>
      </c>
      <c r="E2079" s="9">
        <f>Source!AU847</f>
        <v>10</v>
      </c>
      <c r="F2079" s="24"/>
      <c r="G2079" s="23"/>
      <c r="H2079" s="9"/>
      <c r="I2079" s="9"/>
      <c r="J2079" s="24">
        <f>SUM(T2075:T2078)</f>
        <v>147.53</v>
      </c>
      <c r="K2079" s="24"/>
    </row>
    <row r="2080" spans="1:22" ht="14.25" x14ac:dyDescent="0.2">
      <c r="A2080" s="21"/>
      <c r="B2080" s="21"/>
      <c r="C2080" s="21" t="s">
        <v>1441</v>
      </c>
      <c r="D2080" s="22" t="s">
        <v>1442</v>
      </c>
      <c r="E2080" s="9">
        <f>Source!AQ847</f>
        <v>2.42</v>
      </c>
      <c r="F2080" s="24"/>
      <c r="G2080" s="23" t="str">
        <f>Source!DI847</f>
        <v/>
      </c>
      <c r="H2080" s="9">
        <f>Source!AV847</f>
        <v>1</v>
      </c>
      <c r="I2080" s="9"/>
      <c r="J2080" s="24"/>
      <c r="K2080" s="24">
        <f>Source!U847</f>
        <v>2.42</v>
      </c>
    </row>
    <row r="2081" spans="1:22" ht="15" x14ac:dyDescent="0.25">
      <c r="A2081" s="27"/>
      <c r="B2081" s="27"/>
      <c r="C2081" s="27"/>
      <c r="D2081" s="27"/>
      <c r="E2081" s="27"/>
      <c r="F2081" s="27"/>
      <c r="G2081" s="27"/>
      <c r="H2081" s="27"/>
      <c r="I2081" s="40">
        <f>J2076+J2077+J2078+J2079</f>
        <v>3848.8300000000004</v>
      </c>
      <c r="J2081" s="40"/>
      <c r="K2081" s="28">
        <f>IF(Source!I847&lt;&gt;0, ROUND(I2081/Source!I847, 2), 0)</f>
        <v>3848.83</v>
      </c>
      <c r="P2081" s="26">
        <f>I2081</f>
        <v>3848.8300000000004</v>
      </c>
    </row>
    <row r="2082" spans="1:22" ht="71.25" x14ac:dyDescent="0.2">
      <c r="A2082" s="21">
        <v>255</v>
      </c>
      <c r="B2082" s="21" t="str">
        <f>Source!F848</f>
        <v>1.23-2203-3-1/1</v>
      </c>
      <c r="C2082" s="21" t="str">
        <f>Source!G848</f>
        <v>Техническое обслуживание светосигнальной арматуры с лампой накаливания, светодиодом  /Матрица светодиодная, Светильник светодиодный</v>
      </c>
      <c r="D2082" s="22" t="str">
        <f>Source!H848</f>
        <v>10 шт.</v>
      </c>
      <c r="E2082" s="9">
        <f>Source!I848</f>
        <v>3</v>
      </c>
      <c r="F2082" s="24"/>
      <c r="G2082" s="23"/>
      <c r="H2082" s="9"/>
      <c r="I2082" s="9"/>
      <c r="J2082" s="24"/>
      <c r="K2082" s="24"/>
      <c r="Q2082">
        <f>ROUND((Source!BZ848/100)*ROUND((Source!AF848*Source!AV848)*Source!I848, 2), 2)</f>
        <v>3072.49</v>
      </c>
      <c r="R2082">
        <f>Source!X848</f>
        <v>3072.49</v>
      </c>
      <c r="S2082">
        <f>ROUND((Source!CA848/100)*ROUND((Source!AF848*Source!AV848)*Source!I848, 2), 2)</f>
        <v>438.93</v>
      </c>
      <c r="T2082">
        <f>Source!Y848</f>
        <v>438.93</v>
      </c>
      <c r="U2082">
        <f>ROUND((175/100)*ROUND((Source!AE848*Source!AV848)*Source!I848, 2), 2)</f>
        <v>0</v>
      </c>
      <c r="V2082">
        <f>ROUND((108/100)*ROUND(Source!CS848*Source!I848, 2), 2)</f>
        <v>0</v>
      </c>
    </row>
    <row r="2083" spans="1:22" ht="14.25" x14ac:dyDescent="0.2">
      <c r="A2083" s="21"/>
      <c r="B2083" s="21"/>
      <c r="C2083" s="21" t="s">
        <v>1437</v>
      </c>
      <c r="D2083" s="22"/>
      <c r="E2083" s="9"/>
      <c r="F2083" s="24">
        <f>Source!AO848</f>
        <v>1463.09</v>
      </c>
      <c r="G2083" s="23" t="str">
        <f>Source!DG848</f>
        <v/>
      </c>
      <c r="H2083" s="9">
        <f>Source!AV848</f>
        <v>1</v>
      </c>
      <c r="I2083" s="9">
        <f>IF(Source!BA848&lt;&gt; 0, Source!BA848, 1)</f>
        <v>1</v>
      </c>
      <c r="J2083" s="24">
        <f>Source!S848</f>
        <v>4389.2700000000004</v>
      </c>
      <c r="K2083" s="24"/>
    </row>
    <row r="2084" spans="1:22" ht="14.25" x14ac:dyDescent="0.2">
      <c r="A2084" s="21"/>
      <c r="B2084" s="21"/>
      <c r="C2084" s="21" t="s">
        <v>1445</v>
      </c>
      <c r="D2084" s="22"/>
      <c r="E2084" s="9"/>
      <c r="F2084" s="24">
        <f>Source!AL848</f>
        <v>81.28</v>
      </c>
      <c r="G2084" s="23" t="str">
        <f>Source!DD848</f>
        <v/>
      </c>
      <c r="H2084" s="9">
        <f>Source!AW848</f>
        <v>1</v>
      </c>
      <c r="I2084" s="9">
        <f>IF(Source!BC848&lt;&gt; 0, Source!BC848, 1)</f>
        <v>1</v>
      </c>
      <c r="J2084" s="24">
        <f>Source!P848</f>
        <v>243.84</v>
      </c>
      <c r="K2084" s="24"/>
    </row>
    <row r="2085" spans="1:22" ht="14.25" x14ac:dyDescent="0.2">
      <c r="A2085" s="21"/>
      <c r="B2085" s="21"/>
      <c r="C2085" s="21" t="s">
        <v>1438</v>
      </c>
      <c r="D2085" s="22" t="s">
        <v>1439</v>
      </c>
      <c r="E2085" s="9">
        <f>Source!AT848</f>
        <v>70</v>
      </c>
      <c r="F2085" s="24"/>
      <c r="G2085" s="23"/>
      <c r="H2085" s="9"/>
      <c r="I2085" s="9"/>
      <c r="J2085" s="24">
        <f>SUM(R2082:R2084)</f>
        <v>3072.49</v>
      </c>
      <c r="K2085" s="24"/>
    </row>
    <row r="2086" spans="1:22" ht="14.25" x14ac:dyDescent="0.2">
      <c r="A2086" s="21"/>
      <c r="B2086" s="21"/>
      <c r="C2086" s="21" t="s">
        <v>1440</v>
      </c>
      <c r="D2086" s="22" t="s">
        <v>1439</v>
      </c>
      <c r="E2086" s="9">
        <f>Source!AU848</f>
        <v>10</v>
      </c>
      <c r="F2086" s="24"/>
      <c r="G2086" s="23"/>
      <c r="H2086" s="9"/>
      <c r="I2086" s="9"/>
      <c r="J2086" s="24">
        <f>SUM(T2082:T2085)</f>
        <v>438.93</v>
      </c>
      <c r="K2086" s="24"/>
    </row>
    <row r="2087" spans="1:22" ht="14.25" x14ac:dyDescent="0.2">
      <c r="A2087" s="21"/>
      <c r="B2087" s="21"/>
      <c r="C2087" s="21" t="s">
        <v>1441</v>
      </c>
      <c r="D2087" s="22" t="s">
        <v>1442</v>
      </c>
      <c r="E2087" s="9">
        <f>Source!AQ848</f>
        <v>2.4</v>
      </c>
      <c r="F2087" s="24"/>
      <c r="G2087" s="23" t="str">
        <f>Source!DI848</f>
        <v/>
      </c>
      <c r="H2087" s="9">
        <f>Source!AV848</f>
        <v>1</v>
      </c>
      <c r="I2087" s="9"/>
      <c r="J2087" s="24"/>
      <c r="K2087" s="24">
        <f>Source!U848</f>
        <v>7.1999999999999993</v>
      </c>
    </row>
    <row r="2088" spans="1:22" ht="15" x14ac:dyDescent="0.25">
      <c r="A2088" s="27"/>
      <c r="B2088" s="27"/>
      <c r="C2088" s="27"/>
      <c r="D2088" s="27"/>
      <c r="E2088" s="27"/>
      <c r="F2088" s="27"/>
      <c r="G2088" s="27"/>
      <c r="H2088" s="27"/>
      <c r="I2088" s="40">
        <f>J2083+J2084+J2085+J2086</f>
        <v>8144.5300000000007</v>
      </c>
      <c r="J2088" s="40"/>
      <c r="K2088" s="28">
        <f>IF(Source!I848&lt;&gt;0, ROUND(I2088/Source!I848, 2), 0)</f>
        <v>2714.84</v>
      </c>
      <c r="P2088" s="26">
        <f>I2088</f>
        <v>8144.5300000000007</v>
      </c>
    </row>
    <row r="2089" spans="1:22" ht="28.5" x14ac:dyDescent="0.2">
      <c r="A2089" s="21">
        <v>256</v>
      </c>
      <c r="B2089" s="21" t="str">
        <f>Source!F849</f>
        <v>1.22-2103-37-1/1</v>
      </c>
      <c r="C2089" s="21" t="str">
        <f>Source!G849</f>
        <v>Техническое обслуживание IP-шлюза - ежемесячное</v>
      </c>
      <c r="D2089" s="22" t="str">
        <f>Source!H849</f>
        <v>10 шт.</v>
      </c>
      <c r="E2089" s="9">
        <f>Source!I849</f>
        <v>0.2</v>
      </c>
      <c r="F2089" s="24"/>
      <c r="G2089" s="23"/>
      <c r="H2089" s="9"/>
      <c r="I2089" s="9"/>
      <c r="J2089" s="24"/>
      <c r="K2089" s="24"/>
      <c r="Q2089">
        <f>ROUND((Source!BZ849/100)*ROUND((Source!AF849*Source!AV849)*Source!I849, 2), 2)</f>
        <v>207.94</v>
      </c>
      <c r="R2089">
        <f>Source!X849</f>
        <v>207.94</v>
      </c>
      <c r="S2089">
        <f>ROUND((Source!CA849/100)*ROUND((Source!AF849*Source!AV849)*Source!I849, 2), 2)</f>
        <v>29.71</v>
      </c>
      <c r="T2089">
        <f>Source!Y849</f>
        <v>29.71</v>
      </c>
      <c r="U2089">
        <f>ROUND((175/100)*ROUND((Source!AE849*Source!AV849)*Source!I849, 2), 2)</f>
        <v>0</v>
      </c>
      <c r="V2089">
        <f>ROUND((108/100)*ROUND(Source!CS849*Source!I849, 2), 2)</f>
        <v>0</v>
      </c>
    </row>
    <row r="2090" spans="1:22" ht="14.25" x14ac:dyDescent="0.2">
      <c r="A2090" s="21"/>
      <c r="B2090" s="21"/>
      <c r="C2090" s="21" t="s">
        <v>1437</v>
      </c>
      <c r="D2090" s="22"/>
      <c r="E2090" s="9"/>
      <c r="F2090" s="24">
        <f>Source!AO849</f>
        <v>371.32</v>
      </c>
      <c r="G2090" s="23" t="str">
        <f>Source!DG849</f>
        <v>*4</v>
      </c>
      <c r="H2090" s="9">
        <f>Source!AV849</f>
        <v>1</v>
      </c>
      <c r="I2090" s="9">
        <f>IF(Source!BA849&lt;&gt; 0, Source!BA849, 1)</f>
        <v>1</v>
      </c>
      <c r="J2090" s="24">
        <f>Source!S849</f>
        <v>297.06</v>
      </c>
      <c r="K2090" s="24"/>
    </row>
    <row r="2091" spans="1:22" ht="14.25" x14ac:dyDescent="0.2">
      <c r="A2091" s="21"/>
      <c r="B2091" s="21"/>
      <c r="C2091" s="21" t="s">
        <v>1446</v>
      </c>
      <c r="D2091" s="22"/>
      <c r="E2091" s="9"/>
      <c r="F2091" s="24">
        <f>Source!AM849</f>
        <v>0.62</v>
      </c>
      <c r="G2091" s="23" t="str">
        <f>Source!DE849</f>
        <v>*4</v>
      </c>
      <c r="H2091" s="9">
        <f>Source!AV849</f>
        <v>1</v>
      </c>
      <c r="I2091" s="9">
        <f>IF(Source!BB849&lt;&gt; 0, Source!BB849, 1)</f>
        <v>1</v>
      </c>
      <c r="J2091" s="24">
        <f>Source!Q849</f>
        <v>0.5</v>
      </c>
      <c r="K2091" s="24"/>
    </row>
    <row r="2092" spans="1:22" ht="14.25" x14ac:dyDescent="0.2">
      <c r="A2092" s="21"/>
      <c r="B2092" s="21"/>
      <c r="C2092" s="21" t="s">
        <v>1438</v>
      </c>
      <c r="D2092" s="22" t="s">
        <v>1439</v>
      </c>
      <c r="E2092" s="9">
        <f>Source!AT849</f>
        <v>70</v>
      </c>
      <c r="F2092" s="24"/>
      <c r="G2092" s="23"/>
      <c r="H2092" s="9"/>
      <c r="I2092" s="9"/>
      <c r="J2092" s="24">
        <f>SUM(R2089:R2091)</f>
        <v>207.94</v>
      </c>
      <c r="K2092" s="24"/>
    </row>
    <row r="2093" spans="1:22" ht="14.25" x14ac:dyDescent="0.2">
      <c r="A2093" s="21"/>
      <c r="B2093" s="21"/>
      <c r="C2093" s="21" t="s">
        <v>1440</v>
      </c>
      <c r="D2093" s="22" t="s">
        <v>1439</v>
      </c>
      <c r="E2093" s="9">
        <f>Source!AU849</f>
        <v>10</v>
      </c>
      <c r="F2093" s="24"/>
      <c r="G2093" s="23"/>
      <c r="H2093" s="9"/>
      <c r="I2093" s="9"/>
      <c r="J2093" s="24">
        <f>SUM(T2089:T2092)</f>
        <v>29.71</v>
      </c>
      <c r="K2093" s="24"/>
    </row>
    <row r="2094" spans="1:22" ht="14.25" x14ac:dyDescent="0.2">
      <c r="A2094" s="21"/>
      <c r="B2094" s="21"/>
      <c r="C2094" s="21" t="s">
        <v>1441</v>
      </c>
      <c r="D2094" s="22" t="s">
        <v>1442</v>
      </c>
      <c r="E2094" s="9">
        <f>Source!AQ849</f>
        <v>0.7</v>
      </c>
      <c r="F2094" s="24"/>
      <c r="G2094" s="23" t="str">
        <f>Source!DI849</f>
        <v>*4</v>
      </c>
      <c r="H2094" s="9">
        <f>Source!AV849</f>
        <v>1</v>
      </c>
      <c r="I2094" s="9"/>
      <c r="J2094" s="24"/>
      <c r="K2094" s="24">
        <f>Source!U849</f>
        <v>0.55999999999999994</v>
      </c>
    </row>
    <row r="2095" spans="1:22" ht="15" x14ac:dyDescent="0.25">
      <c r="A2095" s="27"/>
      <c r="B2095" s="27"/>
      <c r="C2095" s="27"/>
      <c r="D2095" s="27"/>
      <c r="E2095" s="27"/>
      <c r="F2095" s="27"/>
      <c r="G2095" s="27"/>
      <c r="H2095" s="27"/>
      <c r="I2095" s="40">
        <f>J2090+J2091+J2092+J2093</f>
        <v>535.21</v>
      </c>
      <c r="J2095" s="40"/>
      <c r="K2095" s="28">
        <f>IF(Source!I849&lt;&gt;0, ROUND(I2095/Source!I849, 2), 0)</f>
        <v>2676.05</v>
      </c>
      <c r="P2095" s="26">
        <f>I2095</f>
        <v>535.21</v>
      </c>
    </row>
    <row r="2097" spans="1:22" ht="15" x14ac:dyDescent="0.25">
      <c r="B2097" s="42" t="str">
        <f>Source!G850</f>
        <v>Электроустановочные изделия</v>
      </c>
      <c r="C2097" s="42"/>
      <c r="D2097" s="42"/>
      <c r="E2097" s="42"/>
      <c r="F2097" s="42"/>
      <c r="G2097" s="42"/>
      <c r="H2097" s="42"/>
      <c r="I2097" s="42"/>
      <c r="J2097" s="42"/>
    </row>
    <row r="2098" spans="1:22" ht="71.25" x14ac:dyDescent="0.2">
      <c r="A2098" s="21">
        <v>257</v>
      </c>
      <c r="B2098" s="21" t="str">
        <f>Source!F851</f>
        <v>1.21-2303-37-2/1</v>
      </c>
      <c r="C2098" s="21" t="str">
        <f>Source!G851</f>
        <v>Техническое обслуживание накладной штепсельной силовой розетки с винтовыми зажимами, заземляющим контактом, степень защиты IP20, IP21, IP22 - годовое</v>
      </c>
      <c r="D2098" s="22" t="str">
        <f>Source!H851</f>
        <v>10 шт.</v>
      </c>
      <c r="E2098" s="9">
        <f>Source!I851</f>
        <v>115</v>
      </c>
      <c r="F2098" s="24"/>
      <c r="G2098" s="23"/>
      <c r="H2098" s="9"/>
      <c r="I2098" s="9"/>
      <c r="J2098" s="24"/>
      <c r="K2098" s="24"/>
      <c r="Q2098">
        <f>ROUND((Source!BZ851/100)*ROUND((Source!AF851*Source!AV851)*Source!I851, 2), 2)</f>
        <v>17080.490000000002</v>
      </c>
      <c r="R2098">
        <f>Source!X851</f>
        <v>17080.490000000002</v>
      </c>
      <c r="S2098">
        <f>ROUND((Source!CA851/100)*ROUND((Source!AF851*Source!AV851)*Source!I851, 2), 2)</f>
        <v>2440.0700000000002</v>
      </c>
      <c r="T2098">
        <f>Source!Y851</f>
        <v>2440.0700000000002</v>
      </c>
      <c r="U2098">
        <f>ROUND((175/100)*ROUND((Source!AE851*Source!AV851)*Source!I851, 2), 2)</f>
        <v>0</v>
      </c>
      <c r="V2098">
        <f>ROUND((108/100)*ROUND(Source!CS851*Source!I851, 2), 2)</f>
        <v>0</v>
      </c>
    </row>
    <row r="2099" spans="1:22" ht="14.25" x14ac:dyDescent="0.2">
      <c r="A2099" s="21"/>
      <c r="B2099" s="21"/>
      <c r="C2099" s="21" t="s">
        <v>1437</v>
      </c>
      <c r="D2099" s="22"/>
      <c r="E2099" s="9"/>
      <c r="F2099" s="24">
        <f>Source!AO851</f>
        <v>212.18</v>
      </c>
      <c r="G2099" s="23" t="str">
        <f>Source!DG851</f>
        <v/>
      </c>
      <c r="H2099" s="9">
        <f>Source!AV851</f>
        <v>1</v>
      </c>
      <c r="I2099" s="9">
        <f>IF(Source!BA851&lt;&gt; 0, Source!BA851, 1)</f>
        <v>1</v>
      </c>
      <c r="J2099" s="24">
        <f>Source!S851</f>
        <v>24400.7</v>
      </c>
      <c r="K2099" s="24"/>
    </row>
    <row r="2100" spans="1:22" ht="14.25" x14ac:dyDescent="0.2">
      <c r="A2100" s="21"/>
      <c r="B2100" s="21"/>
      <c r="C2100" s="21" t="s">
        <v>1445</v>
      </c>
      <c r="D2100" s="22"/>
      <c r="E2100" s="9"/>
      <c r="F2100" s="24">
        <f>Source!AL851</f>
        <v>5.22</v>
      </c>
      <c r="G2100" s="23" t="str">
        <f>Source!DD851</f>
        <v/>
      </c>
      <c r="H2100" s="9">
        <f>Source!AW851</f>
        <v>1</v>
      </c>
      <c r="I2100" s="9">
        <f>IF(Source!BC851&lt;&gt; 0, Source!BC851, 1)</f>
        <v>1</v>
      </c>
      <c r="J2100" s="24">
        <f>Source!P851</f>
        <v>600.29999999999995</v>
      </c>
      <c r="K2100" s="24"/>
    </row>
    <row r="2101" spans="1:22" ht="14.25" x14ac:dyDescent="0.2">
      <c r="A2101" s="21"/>
      <c r="B2101" s="21"/>
      <c r="C2101" s="21" t="s">
        <v>1438</v>
      </c>
      <c r="D2101" s="22" t="s">
        <v>1439</v>
      </c>
      <c r="E2101" s="9">
        <f>Source!AT851</f>
        <v>70</v>
      </c>
      <c r="F2101" s="24"/>
      <c r="G2101" s="23"/>
      <c r="H2101" s="9"/>
      <c r="I2101" s="9"/>
      <c r="J2101" s="24">
        <f>SUM(R2098:R2100)</f>
        <v>17080.490000000002</v>
      </c>
      <c r="K2101" s="24"/>
    </row>
    <row r="2102" spans="1:22" ht="14.25" x14ac:dyDescent="0.2">
      <c r="A2102" s="21"/>
      <c r="B2102" s="21"/>
      <c r="C2102" s="21" t="s">
        <v>1440</v>
      </c>
      <c r="D2102" s="22" t="s">
        <v>1439</v>
      </c>
      <c r="E2102" s="9">
        <f>Source!AU851</f>
        <v>10</v>
      </c>
      <c r="F2102" s="24"/>
      <c r="G2102" s="23"/>
      <c r="H2102" s="9"/>
      <c r="I2102" s="9"/>
      <c r="J2102" s="24">
        <f>SUM(T2098:T2101)</f>
        <v>2440.0700000000002</v>
      </c>
      <c r="K2102" s="24"/>
    </row>
    <row r="2103" spans="1:22" ht="14.25" x14ac:dyDescent="0.2">
      <c r="A2103" s="21"/>
      <c r="B2103" s="21"/>
      <c r="C2103" s="21" t="s">
        <v>1441</v>
      </c>
      <c r="D2103" s="22" t="s">
        <v>1442</v>
      </c>
      <c r="E2103" s="9">
        <f>Source!AQ851</f>
        <v>0.4</v>
      </c>
      <c r="F2103" s="24"/>
      <c r="G2103" s="23" t="str">
        <f>Source!DI851</f>
        <v/>
      </c>
      <c r="H2103" s="9">
        <f>Source!AV851</f>
        <v>1</v>
      </c>
      <c r="I2103" s="9"/>
      <c r="J2103" s="24"/>
      <c r="K2103" s="24">
        <f>Source!U851</f>
        <v>46</v>
      </c>
    </row>
    <row r="2104" spans="1:22" ht="15" x14ac:dyDescent="0.25">
      <c r="A2104" s="27"/>
      <c r="B2104" s="27"/>
      <c r="C2104" s="27"/>
      <c r="D2104" s="27"/>
      <c r="E2104" s="27"/>
      <c r="F2104" s="27"/>
      <c r="G2104" s="27"/>
      <c r="H2104" s="27"/>
      <c r="I2104" s="40">
        <f>J2099+J2100+J2101+J2102</f>
        <v>44521.560000000005</v>
      </c>
      <c r="J2104" s="40"/>
      <c r="K2104" s="28">
        <f>IF(Source!I851&lt;&gt;0, ROUND(I2104/Source!I851, 2), 0)</f>
        <v>387.14</v>
      </c>
      <c r="P2104" s="26">
        <f>I2104</f>
        <v>44521.560000000005</v>
      </c>
    </row>
    <row r="2105" spans="1:22" ht="71.25" x14ac:dyDescent="0.2">
      <c r="A2105" s="21">
        <v>258</v>
      </c>
      <c r="B2105" s="21" t="str">
        <f>Source!F852</f>
        <v>1.21-2303-37-1/1</v>
      </c>
      <c r="C2105" s="21" t="str">
        <f>Source!G852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2105" s="22" t="str">
        <f>Source!H852</f>
        <v>10 шт.</v>
      </c>
      <c r="E2105" s="9">
        <f>Source!I852</f>
        <v>115</v>
      </c>
      <c r="F2105" s="24"/>
      <c r="G2105" s="23"/>
      <c r="H2105" s="9"/>
      <c r="I2105" s="9"/>
      <c r="J2105" s="24"/>
      <c r="K2105" s="24"/>
      <c r="Q2105">
        <f>ROUND((Source!BZ852/100)*ROUND((Source!AF852*Source!AV852)*Source!I852, 2), 2)</f>
        <v>7686.14</v>
      </c>
      <c r="R2105">
        <f>Source!X852</f>
        <v>7686.14</v>
      </c>
      <c r="S2105">
        <f>ROUND((Source!CA852/100)*ROUND((Source!AF852*Source!AV852)*Source!I852, 2), 2)</f>
        <v>1098.02</v>
      </c>
      <c r="T2105">
        <f>Source!Y852</f>
        <v>1098.02</v>
      </c>
      <c r="U2105">
        <f>ROUND((175/100)*ROUND((Source!AE852*Source!AV852)*Source!I852, 2), 2)</f>
        <v>0</v>
      </c>
      <c r="V2105">
        <f>ROUND((108/100)*ROUND(Source!CS852*Source!I852, 2), 2)</f>
        <v>0</v>
      </c>
    </row>
    <row r="2106" spans="1:22" ht="14.25" x14ac:dyDescent="0.2">
      <c r="A2106" s="21"/>
      <c r="B2106" s="21"/>
      <c r="C2106" s="21" t="s">
        <v>1437</v>
      </c>
      <c r="D2106" s="22"/>
      <c r="E2106" s="9"/>
      <c r="F2106" s="24">
        <f>Source!AO852</f>
        <v>95.48</v>
      </c>
      <c r="G2106" s="23" t="str">
        <f>Source!DG852</f>
        <v/>
      </c>
      <c r="H2106" s="9">
        <f>Source!AV852</f>
        <v>1</v>
      </c>
      <c r="I2106" s="9">
        <f>IF(Source!BA852&lt;&gt; 0, Source!BA852, 1)</f>
        <v>1</v>
      </c>
      <c r="J2106" s="24">
        <f>Source!S852</f>
        <v>10980.2</v>
      </c>
      <c r="K2106" s="24"/>
    </row>
    <row r="2107" spans="1:22" ht="14.25" x14ac:dyDescent="0.2">
      <c r="A2107" s="21"/>
      <c r="B2107" s="21"/>
      <c r="C2107" s="21" t="s">
        <v>1445</v>
      </c>
      <c r="D2107" s="22"/>
      <c r="E2107" s="9"/>
      <c r="F2107" s="24">
        <f>Source!AL852</f>
        <v>5.22</v>
      </c>
      <c r="G2107" s="23" t="str">
        <f>Source!DD852</f>
        <v/>
      </c>
      <c r="H2107" s="9">
        <f>Source!AW852</f>
        <v>1</v>
      </c>
      <c r="I2107" s="9">
        <f>IF(Source!BC852&lt;&gt; 0, Source!BC852, 1)</f>
        <v>1</v>
      </c>
      <c r="J2107" s="24">
        <f>Source!P852</f>
        <v>600.29999999999995</v>
      </c>
      <c r="K2107" s="24"/>
    </row>
    <row r="2108" spans="1:22" ht="14.25" x14ac:dyDescent="0.2">
      <c r="A2108" s="21"/>
      <c r="B2108" s="21"/>
      <c r="C2108" s="21" t="s">
        <v>1438</v>
      </c>
      <c r="D2108" s="22" t="s">
        <v>1439</v>
      </c>
      <c r="E2108" s="9">
        <f>Source!AT852</f>
        <v>70</v>
      </c>
      <c r="F2108" s="24"/>
      <c r="G2108" s="23"/>
      <c r="H2108" s="9"/>
      <c r="I2108" s="9"/>
      <c r="J2108" s="24">
        <f>SUM(R2105:R2107)</f>
        <v>7686.14</v>
      </c>
      <c r="K2108" s="24"/>
    </row>
    <row r="2109" spans="1:22" ht="14.25" x14ac:dyDescent="0.2">
      <c r="A2109" s="21"/>
      <c r="B2109" s="21"/>
      <c r="C2109" s="21" t="s">
        <v>1440</v>
      </c>
      <c r="D2109" s="22" t="s">
        <v>1439</v>
      </c>
      <c r="E2109" s="9">
        <f>Source!AU852</f>
        <v>10</v>
      </c>
      <c r="F2109" s="24"/>
      <c r="G2109" s="23"/>
      <c r="H2109" s="9"/>
      <c r="I2109" s="9"/>
      <c r="J2109" s="24">
        <f>SUM(T2105:T2108)</f>
        <v>1098.02</v>
      </c>
      <c r="K2109" s="24"/>
    </row>
    <row r="2110" spans="1:22" ht="14.25" x14ac:dyDescent="0.2">
      <c r="A2110" s="21"/>
      <c r="B2110" s="21"/>
      <c r="C2110" s="21" t="s">
        <v>1441</v>
      </c>
      <c r="D2110" s="22" t="s">
        <v>1442</v>
      </c>
      <c r="E2110" s="9">
        <f>Source!AQ852</f>
        <v>0.18</v>
      </c>
      <c r="F2110" s="24"/>
      <c r="G2110" s="23" t="str">
        <f>Source!DI852</f>
        <v/>
      </c>
      <c r="H2110" s="9">
        <f>Source!AV852</f>
        <v>1</v>
      </c>
      <c r="I2110" s="9"/>
      <c r="J2110" s="24"/>
      <c r="K2110" s="24">
        <f>Source!U852</f>
        <v>20.7</v>
      </c>
    </row>
    <row r="2111" spans="1:22" ht="15" x14ac:dyDescent="0.25">
      <c r="A2111" s="27"/>
      <c r="B2111" s="27"/>
      <c r="C2111" s="27"/>
      <c r="D2111" s="27"/>
      <c r="E2111" s="27"/>
      <c r="F2111" s="27"/>
      <c r="G2111" s="27"/>
      <c r="H2111" s="27"/>
      <c r="I2111" s="40">
        <f>J2106+J2107+J2108+J2109</f>
        <v>20364.66</v>
      </c>
      <c r="J2111" s="40"/>
      <c r="K2111" s="28">
        <f>IF(Source!I852&lt;&gt;0, ROUND(I2111/Source!I852, 2), 0)</f>
        <v>177.08</v>
      </c>
      <c r="P2111" s="26">
        <f>I2111</f>
        <v>20364.66</v>
      </c>
    </row>
    <row r="2112" spans="1:22" ht="42.75" x14ac:dyDescent="0.2">
      <c r="A2112" s="21">
        <v>259</v>
      </c>
      <c r="B2112" s="21" t="str">
        <f>Source!F853</f>
        <v>1.21-2301-22-1/1</v>
      </c>
      <c r="C2112" s="21" t="str">
        <f>Source!G853</f>
        <v>Осмотр розетки штепсельной силовой с заземляющим контактом, степень защиты IP20, IP21, IP22 - ежемесячный</v>
      </c>
      <c r="D2112" s="22" t="str">
        <f>Source!H853</f>
        <v>100 шт.</v>
      </c>
      <c r="E2112" s="9">
        <f>Source!I853</f>
        <v>11.5</v>
      </c>
      <c r="F2112" s="24"/>
      <c r="G2112" s="23"/>
      <c r="H2112" s="9"/>
      <c r="I2112" s="9"/>
      <c r="J2112" s="24"/>
      <c r="K2112" s="24"/>
      <c r="Q2112">
        <f>ROUND((Source!BZ853/100)*ROUND((Source!AF853*Source!AV853)*Source!I853, 2), 2)</f>
        <v>1682.29</v>
      </c>
      <c r="R2112">
        <f>Source!X853</f>
        <v>1682.29</v>
      </c>
      <c r="S2112">
        <f>ROUND((Source!CA853/100)*ROUND((Source!AF853*Source!AV853)*Source!I853, 2), 2)</f>
        <v>240.33</v>
      </c>
      <c r="T2112">
        <f>Source!Y853</f>
        <v>240.33</v>
      </c>
      <c r="U2112">
        <f>ROUND((175/100)*ROUND((Source!AE853*Source!AV853)*Source!I853, 2), 2)</f>
        <v>0</v>
      </c>
      <c r="V2112">
        <f>ROUND((108/100)*ROUND(Source!CS853*Source!I853, 2), 2)</f>
        <v>0</v>
      </c>
    </row>
    <row r="2113" spans="1:22" ht="14.25" x14ac:dyDescent="0.2">
      <c r="A2113" s="21"/>
      <c r="B2113" s="21"/>
      <c r="C2113" s="21" t="s">
        <v>1437</v>
      </c>
      <c r="D2113" s="22"/>
      <c r="E2113" s="9"/>
      <c r="F2113" s="24">
        <f>Source!AO853</f>
        <v>104.49</v>
      </c>
      <c r="G2113" s="23" t="str">
        <f>Source!DG853</f>
        <v>*2</v>
      </c>
      <c r="H2113" s="9">
        <f>Source!AV853</f>
        <v>1</v>
      </c>
      <c r="I2113" s="9">
        <f>IF(Source!BA853&lt;&gt; 0, Source!BA853, 1)</f>
        <v>1</v>
      </c>
      <c r="J2113" s="24">
        <f>Source!S853</f>
        <v>2403.27</v>
      </c>
      <c r="K2113" s="24"/>
    </row>
    <row r="2114" spans="1:22" ht="14.25" x14ac:dyDescent="0.2">
      <c r="A2114" s="21"/>
      <c r="B2114" s="21"/>
      <c r="C2114" s="21" t="s">
        <v>1438</v>
      </c>
      <c r="D2114" s="22" t="s">
        <v>1439</v>
      </c>
      <c r="E2114" s="9">
        <f>Source!AT853</f>
        <v>70</v>
      </c>
      <c r="F2114" s="24"/>
      <c r="G2114" s="23"/>
      <c r="H2114" s="9"/>
      <c r="I2114" s="9"/>
      <c r="J2114" s="24">
        <f>SUM(R2112:R2113)</f>
        <v>1682.29</v>
      </c>
      <c r="K2114" s="24"/>
    </row>
    <row r="2115" spans="1:22" ht="14.25" x14ac:dyDescent="0.2">
      <c r="A2115" s="21"/>
      <c r="B2115" s="21"/>
      <c r="C2115" s="21" t="s">
        <v>1440</v>
      </c>
      <c r="D2115" s="22" t="s">
        <v>1439</v>
      </c>
      <c r="E2115" s="9">
        <f>Source!AU853</f>
        <v>10</v>
      </c>
      <c r="F2115" s="24"/>
      <c r="G2115" s="23"/>
      <c r="H2115" s="9"/>
      <c r="I2115" s="9"/>
      <c r="J2115" s="24">
        <f>SUM(T2112:T2114)</f>
        <v>240.33</v>
      </c>
      <c r="K2115" s="24"/>
    </row>
    <row r="2116" spans="1:22" ht="14.25" x14ac:dyDescent="0.2">
      <c r="A2116" s="21"/>
      <c r="B2116" s="21"/>
      <c r="C2116" s="21" t="s">
        <v>1441</v>
      </c>
      <c r="D2116" s="22" t="s">
        <v>1442</v>
      </c>
      <c r="E2116" s="9">
        <f>Source!AQ853</f>
        <v>0.24</v>
      </c>
      <c r="F2116" s="24"/>
      <c r="G2116" s="23" t="str">
        <f>Source!DI853</f>
        <v>*2</v>
      </c>
      <c r="H2116" s="9">
        <f>Source!AV853</f>
        <v>1</v>
      </c>
      <c r="I2116" s="9"/>
      <c r="J2116" s="24"/>
      <c r="K2116" s="24">
        <f>Source!U853</f>
        <v>5.52</v>
      </c>
    </row>
    <row r="2117" spans="1:22" ht="15" x14ac:dyDescent="0.25">
      <c r="A2117" s="27"/>
      <c r="B2117" s="27"/>
      <c r="C2117" s="27"/>
      <c r="D2117" s="27"/>
      <c r="E2117" s="27"/>
      <c r="F2117" s="27"/>
      <c r="G2117" s="27"/>
      <c r="H2117" s="27"/>
      <c r="I2117" s="40">
        <f>J2113+J2114+J2115</f>
        <v>4325.8900000000003</v>
      </c>
      <c r="J2117" s="40"/>
      <c r="K2117" s="28">
        <f>IF(Source!I853&lt;&gt;0, ROUND(I2117/Source!I853, 2), 0)</f>
        <v>376.16</v>
      </c>
      <c r="P2117" s="26">
        <f>I2117</f>
        <v>4325.8900000000003</v>
      </c>
    </row>
    <row r="2119" spans="1:22" ht="15" x14ac:dyDescent="0.25">
      <c r="B2119" s="42" t="str">
        <f>Source!G854</f>
        <v>Кабельная продукция</v>
      </c>
      <c r="C2119" s="42"/>
      <c r="D2119" s="42"/>
      <c r="E2119" s="42"/>
      <c r="F2119" s="42"/>
      <c r="G2119" s="42"/>
      <c r="H2119" s="42"/>
      <c r="I2119" s="42"/>
      <c r="J2119" s="42"/>
    </row>
    <row r="2120" spans="1:22" ht="57" x14ac:dyDescent="0.2">
      <c r="A2120" s="21">
        <v>260</v>
      </c>
      <c r="B2120" s="21" t="str">
        <f>Source!F855</f>
        <v>1.21-2103-9-2/1</v>
      </c>
      <c r="C2120" s="21" t="str">
        <f>Source!G855</f>
        <v>Техническое обслуживание силовых сетей, проложенных по кирпичным и бетонным основаниям, провод сечением 3х1,5-6 мм2</v>
      </c>
      <c r="D2120" s="22" t="str">
        <f>Source!H855</f>
        <v>100 м</v>
      </c>
      <c r="E2120" s="9">
        <f>Source!I855</f>
        <v>5.601</v>
      </c>
      <c r="F2120" s="24"/>
      <c r="G2120" s="23"/>
      <c r="H2120" s="9"/>
      <c r="I2120" s="9"/>
      <c r="J2120" s="24"/>
      <c r="K2120" s="24"/>
      <c r="Q2120">
        <f>ROUND((Source!BZ855/100)*ROUND((Source!AF855*Source!AV855)*Source!I855, 2), 2)</f>
        <v>18029.54</v>
      </c>
      <c r="R2120">
        <f>Source!X855</f>
        <v>18029.54</v>
      </c>
      <c r="S2120">
        <f>ROUND((Source!CA855/100)*ROUND((Source!AF855*Source!AV855)*Source!I855, 2), 2)</f>
        <v>2575.65</v>
      </c>
      <c r="T2120">
        <f>Source!Y855</f>
        <v>2575.65</v>
      </c>
      <c r="U2120">
        <f>ROUND((175/100)*ROUND((Source!AE855*Source!AV855)*Source!I855, 2), 2)</f>
        <v>0</v>
      </c>
      <c r="V2120">
        <f>ROUND((108/100)*ROUND(Source!CS855*Source!I855, 2), 2)</f>
        <v>0</v>
      </c>
    </row>
    <row r="2121" spans="1:22" x14ac:dyDescent="0.2">
      <c r="C2121" s="25" t="str">
        <f>"Объем: "&amp;Source!I855&amp;"=(5601*"&amp;"0,1)/"&amp;"100"</f>
        <v>Объем: 5,601=(5601*0,1)/100</v>
      </c>
    </row>
    <row r="2122" spans="1:22" ht="14.25" x14ac:dyDescent="0.2">
      <c r="A2122" s="21"/>
      <c r="B2122" s="21"/>
      <c r="C2122" s="21" t="s">
        <v>1437</v>
      </c>
      <c r="D2122" s="22"/>
      <c r="E2122" s="9"/>
      <c r="F2122" s="24">
        <f>Source!AO855</f>
        <v>4598.55</v>
      </c>
      <c r="G2122" s="23" t="str">
        <f>Source!DG855</f>
        <v/>
      </c>
      <c r="H2122" s="9">
        <f>Source!AV855</f>
        <v>1</v>
      </c>
      <c r="I2122" s="9">
        <f>IF(Source!BA855&lt;&gt; 0, Source!BA855, 1)</f>
        <v>1</v>
      </c>
      <c r="J2122" s="24">
        <f>Source!S855</f>
        <v>25756.48</v>
      </c>
      <c r="K2122" s="24"/>
    </row>
    <row r="2123" spans="1:22" ht="14.25" x14ac:dyDescent="0.2">
      <c r="A2123" s="21"/>
      <c r="B2123" s="21"/>
      <c r="C2123" s="21" t="s">
        <v>1445</v>
      </c>
      <c r="D2123" s="22"/>
      <c r="E2123" s="9"/>
      <c r="F2123" s="24">
        <f>Source!AL855</f>
        <v>21.06</v>
      </c>
      <c r="G2123" s="23" t="str">
        <f>Source!DD855</f>
        <v/>
      </c>
      <c r="H2123" s="9">
        <f>Source!AW855</f>
        <v>1</v>
      </c>
      <c r="I2123" s="9">
        <f>IF(Source!BC855&lt;&gt; 0, Source!BC855, 1)</f>
        <v>1</v>
      </c>
      <c r="J2123" s="24">
        <f>Source!P855</f>
        <v>117.96</v>
      </c>
      <c r="K2123" s="24"/>
    </row>
    <row r="2124" spans="1:22" ht="14.25" x14ac:dyDescent="0.2">
      <c r="A2124" s="21"/>
      <c r="B2124" s="21"/>
      <c r="C2124" s="21" t="s">
        <v>1438</v>
      </c>
      <c r="D2124" s="22" t="s">
        <v>1439</v>
      </c>
      <c r="E2124" s="9">
        <f>Source!AT855</f>
        <v>70</v>
      </c>
      <c r="F2124" s="24"/>
      <c r="G2124" s="23"/>
      <c r="H2124" s="9"/>
      <c r="I2124" s="9"/>
      <c r="J2124" s="24">
        <f>SUM(R2120:R2123)</f>
        <v>18029.54</v>
      </c>
      <c r="K2124" s="24"/>
    </row>
    <row r="2125" spans="1:22" ht="14.25" x14ac:dyDescent="0.2">
      <c r="A2125" s="21"/>
      <c r="B2125" s="21"/>
      <c r="C2125" s="21" t="s">
        <v>1440</v>
      </c>
      <c r="D2125" s="22" t="s">
        <v>1439</v>
      </c>
      <c r="E2125" s="9">
        <f>Source!AU855</f>
        <v>10</v>
      </c>
      <c r="F2125" s="24"/>
      <c r="G2125" s="23"/>
      <c r="H2125" s="9"/>
      <c r="I2125" s="9"/>
      <c r="J2125" s="24">
        <f>SUM(T2120:T2124)</f>
        <v>2575.65</v>
      </c>
      <c r="K2125" s="24"/>
    </row>
    <row r="2126" spans="1:22" ht="14.25" x14ac:dyDescent="0.2">
      <c r="A2126" s="21"/>
      <c r="B2126" s="21"/>
      <c r="C2126" s="21" t="s">
        <v>1441</v>
      </c>
      <c r="D2126" s="22" t="s">
        <v>1442</v>
      </c>
      <c r="E2126" s="9">
        <f>Source!AQ855</f>
        <v>10</v>
      </c>
      <c r="F2126" s="24"/>
      <c r="G2126" s="23" t="str">
        <f>Source!DI855</f>
        <v/>
      </c>
      <c r="H2126" s="9">
        <f>Source!AV855</f>
        <v>1</v>
      </c>
      <c r="I2126" s="9"/>
      <c r="J2126" s="24"/>
      <c r="K2126" s="24">
        <f>Source!U855</f>
        <v>56.01</v>
      </c>
    </row>
    <row r="2127" spans="1:22" ht="15" x14ac:dyDescent="0.25">
      <c r="A2127" s="27"/>
      <c r="B2127" s="27"/>
      <c r="C2127" s="27"/>
      <c r="D2127" s="27"/>
      <c r="E2127" s="27"/>
      <c r="F2127" s="27"/>
      <c r="G2127" s="27"/>
      <c r="H2127" s="27"/>
      <c r="I2127" s="40">
        <f>J2122+J2123+J2124+J2125</f>
        <v>46479.63</v>
      </c>
      <c r="J2127" s="40"/>
      <c r="K2127" s="28">
        <f>IF(Source!I855&lt;&gt;0, ROUND(I2127/Source!I855, 2), 0)</f>
        <v>8298.4500000000007</v>
      </c>
      <c r="P2127" s="26">
        <f>I2127</f>
        <v>46479.63</v>
      </c>
    </row>
    <row r="2128" spans="1:22" ht="57" x14ac:dyDescent="0.2">
      <c r="A2128" s="21">
        <v>261</v>
      </c>
      <c r="B2128" s="21" t="str">
        <f>Source!F856</f>
        <v>1.21-2101-1-2/1</v>
      </c>
      <c r="C2128" s="21" t="str">
        <f>Source!G856</f>
        <v>Технический осмотр силовых сетей, проложенных по кирпичным и бетонным основаниям, провод сечением 3х1,5-6 мм2</v>
      </c>
      <c r="D2128" s="22" t="str">
        <f>Source!H856</f>
        <v>100 м</v>
      </c>
      <c r="E2128" s="9">
        <f>Source!I856</f>
        <v>28.004999999999999</v>
      </c>
      <c r="F2128" s="24"/>
      <c r="G2128" s="23"/>
      <c r="H2128" s="9"/>
      <c r="I2128" s="9"/>
      <c r="J2128" s="24"/>
      <c r="K2128" s="24"/>
      <c r="Q2128">
        <f>ROUND((Source!BZ856/100)*ROUND((Source!AF856*Source!AV856)*Source!I856, 2), 2)</f>
        <v>2974.83</v>
      </c>
      <c r="R2128">
        <f>Source!X856</f>
        <v>2974.83</v>
      </c>
      <c r="S2128">
        <f>ROUND((Source!CA856/100)*ROUND((Source!AF856*Source!AV856)*Source!I856, 2), 2)</f>
        <v>424.98</v>
      </c>
      <c r="T2128">
        <f>Source!Y856</f>
        <v>424.98</v>
      </c>
      <c r="U2128">
        <f>ROUND((175/100)*ROUND((Source!AE856*Source!AV856)*Source!I856, 2), 2)</f>
        <v>0</v>
      </c>
      <c r="V2128">
        <f>ROUND((108/100)*ROUND(Source!CS856*Source!I856, 2), 2)</f>
        <v>0</v>
      </c>
    </row>
    <row r="2129" spans="1:22" x14ac:dyDescent="0.2">
      <c r="C2129" s="25" t="str">
        <f>"Объем: "&amp;Source!I856&amp;"=(28005*"&amp;"0,1)/"&amp;"100"</f>
        <v>Объем: 28,005=(28005*0,1)/100</v>
      </c>
    </row>
    <row r="2130" spans="1:22" ht="14.25" x14ac:dyDescent="0.2">
      <c r="A2130" s="21"/>
      <c r="B2130" s="21"/>
      <c r="C2130" s="21" t="s">
        <v>1437</v>
      </c>
      <c r="D2130" s="22"/>
      <c r="E2130" s="9"/>
      <c r="F2130" s="24">
        <f>Source!AO856</f>
        <v>151.75</v>
      </c>
      <c r="G2130" s="23" t="str">
        <f>Source!DG856</f>
        <v/>
      </c>
      <c r="H2130" s="9">
        <f>Source!AV856</f>
        <v>1</v>
      </c>
      <c r="I2130" s="9">
        <f>IF(Source!BA856&lt;&gt; 0, Source!BA856, 1)</f>
        <v>1</v>
      </c>
      <c r="J2130" s="24">
        <f>Source!S856</f>
        <v>4249.76</v>
      </c>
      <c r="K2130" s="24"/>
    </row>
    <row r="2131" spans="1:22" ht="14.25" x14ac:dyDescent="0.2">
      <c r="A2131" s="21"/>
      <c r="B2131" s="21"/>
      <c r="C2131" s="21" t="s">
        <v>1438</v>
      </c>
      <c r="D2131" s="22" t="s">
        <v>1439</v>
      </c>
      <c r="E2131" s="9">
        <f>Source!AT856</f>
        <v>70</v>
      </c>
      <c r="F2131" s="24"/>
      <c r="G2131" s="23"/>
      <c r="H2131" s="9"/>
      <c r="I2131" s="9"/>
      <c r="J2131" s="24">
        <f>SUM(R2128:R2130)</f>
        <v>2974.83</v>
      </c>
      <c r="K2131" s="24"/>
    </row>
    <row r="2132" spans="1:22" ht="14.25" x14ac:dyDescent="0.2">
      <c r="A2132" s="21"/>
      <c r="B2132" s="21"/>
      <c r="C2132" s="21" t="s">
        <v>1440</v>
      </c>
      <c r="D2132" s="22" t="s">
        <v>1439</v>
      </c>
      <c r="E2132" s="9">
        <f>Source!AU856</f>
        <v>10</v>
      </c>
      <c r="F2132" s="24"/>
      <c r="G2132" s="23"/>
      <c r="H2132" s="9"/>
      <c r="I2132" s="9"/>
      <c r="J2132" s="24">
        <f>SUM(T2128:T2131)</f>
        <v>424.98</v>
      </c>
      <c r="K2132" s="24"/>
    </row>
    <row r="2133" spans="1:22" ht="14.25" x14ac:dyDescent="0.2">
      <c r="A2133" s="21"/>
      <c r="B2133" s="21"/>
      <c r="C2133" s="21" t="s">
        <v>1441</v>
      </c>
      <c r="D2133" s="22" t="s">
        <v>1442</v>
      </c>
      <c r="E2133" s="9">
        <f>Source!AQ856</f>
        <v>0.33</v>
      </c>
      <c r="F2133" s="24"/>
      <c r="G2133" s="23" t="str">
        <f>Source!DI856</f>
        <v/>
      </c>
      <c r="H2133" s="9">
        <f>Source!AV856</f>
        <v>1</v>
      </c>
      <c r="I2133" s="9"/>
      <c r="J2133" s="24"/>
      <c r="K2133" s="24">
        <f>Source!U856</f>
        <v>9.2416499999999999</v>
      </c>
    </row>
    <row r="2134" spans="1:22" ht="15" x14ac:dyDescent="0.25">
      <c r="A2134" s="27"/>
      <c r="B2134" s="27"/>
      <c r="C2134" s="27"/>
      <c r="D2134" s="27"/>
      <c r="E2134" s="27"/>
      <c r="F2134" s="27"/>
      <c r="G2134" s="27"/>
      <c r="H2134" s="27"/>
      <c r="I2134" s="40">
        <f>J2130+J2131+J2132</f>
        <v>7649.57</v>
      </c>
      <c r="J2134" s="40"/>
      <c r="K2134" s="28">
        <f>IF(Source!I856&lt;&gt;0, ROUND(I2134/Source!I856, 2), 0)</f>
        <v>273.14999999999998</v>
      </c>
      <c r="P2134" s="26">
        <f>I2134</f>
        <v>7649.57</v>
      </c>
    </row>
    <row r="2135" spans="1:22" ht="57" x14ac:dyDescent="0.2">
      <c r="A2135" s="21">
        <v>262</v>
      </c>
      <c r="B2135" s="21" t="str">
        <f>Source!F857</f>
        <v>1.21-2103-9-3/1</v>
      </c>
      <c r="C2135" s="21" t="str">
        <f>Source!G857</f>
        <v>Техническое обслуживание силовых сетей, проложенных по кирпичным и бетонным основаниям, провод сечением 4х1,5-6 мм2</v>
      </c>
      <c r="D2135" s="22" t="str">
        <f>Source!H857</f>
        <v>100 м</v>
      </c>
      <c r="E2135" s="9">
        <f>Source!I857</f>
        <v>0.81140000000000001</v>
      </c>
      <c r="F2135" s="24"/>
      <c r="G2135" s="23"/>
      <c r="H2135" s="9"/>
      <c r="I2135" s="9"/>
      <c r="J2135" s="24"/>
      <c r="K2135" s="24"/>
      <c r="Q2135">
        <f>ROUND((Source!BZ857/100)*ROUND((Source!AF857*Source!AV857)*Source!I857, 2), 2)</f>
        <v>2930.54</v>
      </c>
      <c r="R2135">
        <f>Source!X857</f>
        <v>2930.54</v>
      </c>
      <c r="S2135">
        <f>ROUND((Source!CA857/100)*ROUND((Source!AF857*Source!AV857)*Source!I857, 2), 2)</f>
        <v>418.65</v>
      </c>
      <c r="T2135">
        <f>Source!Y857</f>
        <v>418.65</v>
      </c>
      <c r="U2135">
        <f>ROUND((175/100)*ROUND((Source!AE857*Source!AV857)*Source!I857, 2), 2)</f>
        <v>0</v>
      </c>
      <c r="V2135">
        <f>ROUND((108/100)*ROUND(Source!CS857*Source!I857, 2), 2)</f>
        <v>0</v>
      </c>
    </row>
    <row r="2136" spans="1:22" x14ac:dyDescent="0.2">
      <c r="C2136" s="25" t="str">
        <f>"Объем: "&amp;Source!I857&amp;"=(811,4*"&amp;"0,1)/"&amp;"100"</f>
        <v>Объем: 0,8114=(811,4*0,1)/100</v>
      </c>
    </row>
    <row r="2137" spans="1:22" ht="14.25" x14ac:dyDescent="0.2">
      <c r="A2137" s="21"/>
      <c r="B2137" s="21"/>
      <c r="C2137" s="21" t="s">
        <v>1437</v>
      </c>
      <c r="D2137" s="22"/>
      <c r="E2137" s="9"/>
      <c r="F2137" s="24">
        <f>Source!AO857</f>
        <v>5159.57</v>
      </c>
      <c r="G2137" s="23" t="str">
        <f>Source!DG857</f>
        <v/>
      </c>
      <c r="H2137" s="9">
        <f>Source!AV857</f>
        <v>1</v>
      </c>
      <c r="I2137" s="9">
        <f>IF(Source!BA857&lt;&gt; 0, Source!BA857, 1)</f>
        <v>1</v>
      </c>
      <c r="J2137" s="24">
        <f>Source!S857</f>
        <v>4186.4799999999996</v>
      </c>
      <c r="K2137" s="24"/>
    </row>
    <row r="2138" spans="1:22" ht="14.25" x14ac:dyDescent="0.2">
      <c r="A2138" s="21"/>
      <c r="B2138" s="21"/>
      <c r="C2138" s="21" t="s">
        <v>1445</v>
      </c>
      <c r="D2138" s="22"/>
      <c r="E2138" s="9"/>
      <c r="F2138" s="24">
        <f>Source!AL857</f>
        <v>13.69</v>
      </c>
      <c r="G2138" s="23" t="str">
        <f>Source!DD857</f>
        <v/>
      </c>
      <c r="H2138" s="9">
        <f>Source!AW857</f>
        <v>1</v>
      </c>
      <c r="I2138" s="9">
        <f>IF(Source!BC857&lt;&gt; 0, Source!BC857, 1)</f>
        <v>1</v>
      </c>
      <c r="J2138" s="24">
        <f>Source!P857</f>
        <v>11.11</v>
      </c>
      <c r="K2138" s="24"/>
    </row>
    <row r="2139" spans="1:22" ht="14.25" x14ac:dyDescent="0.2">
      <c r="A2139" s="21"/>
      <c r="B2139" s="21"/>
      <c r="C2139" s="21" t="s">
        <v>1438</v>
      </c>
      <c r="D2139" s="22" t="s">
        <v>1439</v>
      </c>
      <c r="E2139" s="9">
        <f>Source!AT857</f>
        <v>70</v>
      </c>
      <c r="F2139" s="24"/>
      <c r="G2139" s="23"/>
      <c r="H2139" s="9"/>
      <c r="I2139" s="9"/>
      <c r="J2139" s="24">
        <f>SUM(R2135:R2138)</f>
        <v>2930.54</v>
      </c>
      <c r="K2139" s="24"/>
    </row>
    <row r="2140" spans="1:22" ht="14.25" x14ac:dyDescent="0.2">
      <c r="A2140" s="21"/>
      <c r="B2140" s="21"/>
      <c r="C2140" s="21" t="s">
        <v>1440</v>
      </c>
      <c r="D2140" s="22" t="s">
        <v>1439</v>
      </c>
      <c r="E2140" s="9">
        <f>Source!AU857</f>
        <v>10</v>
      </c>
      <c r="F2140" s="24"/>
      <c r="G2140" s="23"/>
      <c r="H2140" s="9"/>
      <c r="I2140" s="9"/>
      <c r="J2140" s="24">
        <f>SUM(T2135:T2139)</f>
        <v>418.65</v>
      </c>
      <c r="K2140" s="24"/>
    </row>
    <row r="2141" spans="1:22" ht="14.25" x14ac:dyDescent="0.2">
      <c r="A2141" s="21"/>
      <c r="B2141" s="21"/>
      <c r="C2141" s="21" t="s">
        <v>1441</v>
      </c>
      <c r="D2141" s="22" t="s">
        <v>1442</v>
      </c>
      <c r="E2141" s="9">
        <f>Source!AQ857</f>
        <v>11.22</v>
      </c>
      <c r="F2141" s="24"/>
      <c r="G2141" s="23" t="str">
        <f>Source!DI857</f>
        <v/>
      </c>
      <c r="H2141" s="9">
        <f>Source!AV857</f>
        <v>1</v>
      </c>
      <c r="I2141" s="9"/>
      <c r="J2141" s="24"/>
      <c r="K2141" s="24">
        <f>Source!U857</f>
        <v>9.1039080000000006</v>
      </c>
    </row>
    <row r="2142" spans="1:22" ht="15" x14ac:dyDescent="0.25">
      <c r="A2142" s="27"/>
      <c r="B2142" s="27"/>
      <c r="C2142" s="27"/>
      <c r="D2142" s="27"/>
      <c r="E2142" s="27"/>
      <c r="F2142" s="27"/>
      <c r="G2142" s="27"/>
      <c r="H2142" s="27"/>
      <c r="I2142" s="40">
        <f>J2137+J2138+J2139+J2140</f>
        <v>7546.7799999999988</v>
      </c>
      <c r="J2142" s="40"/>
      <c r="K2142" s="28">
        <f>IF(Source!I857&lt;&gt;0, ROUND(I2142/Source!I857, 2), 0)</f>
        <v>9300.94</v>
      </c>
      <c r="P2142" s="26">
        <f>I2142</f>
        <v>7546.7799999999988</v>
      </c>
    </row>
    <row r="2143" spans="1:22" ht="57" x14ac:dyDescent="0.2">
      <c r="A2143" s="21">
        <v>263</v>
      </c>
      <c r="B2143" s="21" t="str">
        <f>Source!F858</f>
        <v>1.21-2101-1-3/1</v>
      </c>
      <c r="C2143" s="21" t="str">
        <f>Source!G858</f>
        <v>Технический осмотр силовых сетей, проложенных по кирпичным и бетонным основаниям, провод сечением 4х1,5-6 мм2</v>
      </c>
      <c r="D2143" s="22" t="str">
        <f>Source!H858</f>
        <v>100 м</v>
      </c>
      <c r="E2143" s="9">
        <f>Source!I858</f>
        <v>4.0570000000000004</v>
      </c>
      <c r="F2143" s="24"/>
      <c r="G2143" s="23"/>
      <c r="H2143" s="9"/>
      <c r="I2143" s="9"/>
      <c r="J2143" s="24"/>
      <c r="K2143" s="24"/>
      <c r="Q2143">
        <f>ROUND((Source!BZ858/100)*ROUND((Source!AF858*Source!AV858)*Source!I858, 2), 2)</f>
        <v>496.27</v>
      </c>
      <c r="R2143">
        <f>Source!X858</f>
        <v>496.27</v>
      </c>
      <c r="S2143">
        <f>ROUND((Source!CA858/100)*ROUND((Source!AF858*Source!AV858)*Source!I858, 2), 2)</f>
        <v>70.900000000000006</v>
      </c>
      <c r="T2143">
        <f>Source!Y858</f>
        <v>70.900000000000006</v>
      </c>
      <c r="U2143">
        <f>ROUND((175/100)*ROUND((Source!AE858*Source!AV858)*Source!I858, 2), 2)</f>
        <v>0</v>
      </c>
      <c r="V2143">
        <f>ROUND((108/100)*ROUND(Source!CS858*Source!I858, 2), 2)</f>
        <v>0</v>
      </c>
    </row>
    <row r="2144" spans="1:22" x14ac:dyDescent="0.2">
      <c r="C2144" s="25" t="str">
        <f>"Объем: "&amp;Source!I858&amp;"=(4057*"&amp;"0,1)/"&amp;"100"</f>
        <v>Объем: 4,057=(4057*0,1)/100</v>
      </c>
    </row>
    <row r="2145" spans="1:22" ht="14.25" x14ac:dyDescent="0.2">
      <c r="A2145" s="21"/>
      <c r="B2145" s="21"/>
      <c r="C2145" s="21" t="s">
        <v>1437</v>
      </c>
      <c r="D2145" s="22"/>
      <c r="E2145" s="9"/>
      <c r="F2145" s="24">
        <f>Source!AO858</f>
        <v>174.75</v>
      </c>
      <c r="G2145" s="23" t="str">
        <f>Source!DG858</f>
        <v/>
      </c>
      <c r="H2145" s="9">
        <f>Source!AV858</f>
        <v>1</v>
      </c>
      <c r="I2145" s="9">
        <f>IF(Source!BA858&lt;&gt; 0, Source!BA858, 1)</f>
        <v>1</v>
      </c>
      <c r="J2145" s="24">
        <f>Source!S858</f>
        <v>708.96</v>
      </c>
      <c r="K2145" s="24"/>
    </row>
    <row r="2146" spans="1:22" ht="14.25" x14ac:dyDescent="0.2">
      <c r="A2146" s="21"/>
      <c r="B2146" s="21"/>
      <c r="C2146" s="21" t="s">
        <v>1445</v>
      </c>
      <c r="D2146" s="22"/>
      <c r="E2146" s="9"/>
      <c r="F2146" s="24">
        <f>Source!AL858</f>
        <v>0.35</v>
      </c>
      <c r="G2146" s="23" t="str">
        <f>Source!DD858</f>
        <v/>
      </c>
      <c r="H2146" s="9">
        <f>Source!AW858</f>
        <v>1</v>
      </c>
      <c r="I2146" s="9">
        <f>IF(Source!BC858&lt;&gt; 0, Source!BC858, 1)</f>
        <v>1</v>
      </c>
      <c r="J2146" s="24">
        <f>Source!P858</f>
        <v>1.42</v>
      </c>
      <c r="K2146" s="24"/>
    </row>
    <row r="2147" spans="1:22" ht="14.25" x14ac:dyDescent="0.2">
      <c r="A2147" s="21"/>
      <c r="B2147" s="21"/>
      <c r="C2147" s="21" t="s">
        <v>1438</v>
      </c>
      <c r="D2147" s="22" t="s">
        <v>1439</v>
      </c>
      <c r="E2147" s="9">
        <f>Source!AT858</f>
        <v>70</v>
      </c>
      <c r="F2147" s="24"/>
      <c r="G2147" s="23"/>
      <c r="H2147" s="9"/>
      <c r="I2147" s="9"/>
      <c r="J2147" s="24">
        <f>SUM(R2143:R2146)</f>
        <v>496.27</v>
      </c>
      <c r="K2147" s="24"/>
    </row>
    <row r="2148" spans="1:22" ht="14.25" x14ac:dyDescent="0.2">
      <c r="A2148" s="21"/>
      <c r="B2148" s="21"/>
      <c r="C2148" s="21" t="s">
        <v>1440</v>
      </c>
      <c r="D2148" s="22" t="s">
        <v>1439</v>
      </c>
      <c r="E2148" s="9">
        <f>Source!AU858</f>
        <v>10</v>
      </c>
      <c r="F2148" s="24"/>
      <c r="G2148" s="23"/>
      <c r="H2148" s="9"/>
      <c r="I2148" s="9"/>
      <c r="J2148" s="24">
        <f>SUM(T2143:T2147)</f>
        <v>70.900000000000006</v>
      </c>
      <c r="K2148" s="24"/>
    </row>
    <row r="2149" spans="1:22" ht="14.25" x14ac:dyDescent="0.2">
      <c r="A2149" s="21"/>
      <c r="B2149" s="21"/>
      <c r="C2149" s="21" t="s">
        <v>1441</v>
      </c>
      <c r="D2149" s="22" t="s">
        <v>1442</v>
      </c>
      <c r="E2149" s="9">
        <f>Source!AQ858</f>
        <v>0.38</v>
      </c>
      <c r="F2149" s="24"/>
      <c r="G2149" s="23" t="str">
        <f>Source!DI858</f>
        <v/>
      </c>
      <c r="H2149" s="9">
        <f>Source!AV858</f>
        <v>1</v>
      </c>
      <c r="I2149" s="9"/>
      <c r="J2149" s="24"/>
      <c r="K2149" s="24">
        <f>Source!U858</f>
        <v>1.5416600000000003</v>
      </c>
    </row>
    <row r="2150" spans="1:22" ht="15" x14ac:dyDescent="0.25">
      <c r="A2150" s="27"/>
      <c r="B2150" s="27"/>
      <c r="C2150" s="27"/>
      <c r="D2150" s="27"/>
      <c r="E2150" s="27"/>
      <c r="F2150" s="27"/>
      <c r="G2150" s="27"/>
      <c r="H2150" s="27"/>
      <c r="I2150" s="40">
        <f>J2145+J2146+J2147+J2148</f>
        <v>1277.5500000000002</v>
      </c>
      <c r="J2150" s="40"/>
      <c r="K2150" s="28">
        <f>IF(Source!I858&lt;&gt;0, ROUND(I2150/Source!I858, 2), 0)</f>
        <v>314.89999999999998</v>
      </c>
      <c r="P2150" s="26">
        <f>I2150</f>
        <v>1277.5500000000002</v>
      </c>
    </row>
    <row r="2151" spans="1:22" ht="71.25" x14ac:dyDescent="0.2">
      <c r="A2151" s="21">
        <v>264</v>
      </c>
      <c r="B2151" s="21" t="str">
        <f>Source!F859</f>
        <v>1.21-2103-9-5/1</v>
      </c>
      <c r="C2151" s="21" t="str">
        <f>Source!G859</f>
        <v>Техническое обслуживание силовых сетей, проложенных по кирпичным и бетонным основаниям, провод сечением 3х10-16 мм2 / ( 3х10, 3х16, 4х10, 4х16, 5х10, 5х16)</v>
      </c>
      <c r="D2151" s="22" t="str">
        <f>Source!H859</f>
        <v>100 м</v>
      </c>
      <c r="E2151" s="9">
        <f>Source!I859</f>
        <v>1.1282000000000001</v>
      </c>
      <c r="F2151" s="24"/>
      <c r="G2151" s="23"/>
      <c r="H2151" s="9"/>
      <c r="I2151" s="9"/>
      <c r="J2151" s="24"/>
      <c r="K2151" s="24"/>
      <c r="Q2151">
        <f>ROUND((Source!BZ859/100)*ROUND((Source!AF859*Source!AV859)*Source!I859, 2), 2)</f>
        <v>4314.41</v>
      </c>
      <c r="R2151">
        <f>Source!X859</f>
        <v>4314.41</v>
      </c>
      <c r="S2151">
        <f>ROUND((Source!CA859/100)*ROUND((Source!AF859*Source!AV859)*Source!I859, 2), 2)</f>
        <v>616.34</v>
      </c>
      <c r="T2151">
        <f>Source!Y859</f>
        <v>616.34</v>
      </c>
      <c r="U2151">
        <f>ROUND((175/100)*ROUND((Source!AE859*Source!AV859)*Source!I859, 2), 2)</f>
        <v>0</v>
      </c>
      <c r="V2151">
        <f>ROUND((108/100)*ROUND(Source!CS859*Source!I859, 2), 2)</f>
        <v>0</v>
      </c>
    </row>
    <row r="2152" spans="1:22" x14ac:dyDescent="0.2">
      <c r="C2152" s="25" t="str">
        <f>"Объем: "&amp;Source!I859&amp;"=(1128,2*"&amp;"0,1)/"&amp;"100"</f>
        <v>Объем: 1,1282=(1128,2*0,1)/100</v>
      </c>
    </row>
    <row r="2153" spans="1:22" ht="14.25" x14ac:dyDescent="0.2">
      <c r="A2153" s="21"/>
      <c r="B2153" s="21"/>
      <c r="C2153" s="21" t="s">
        <v>1437</v>
      </c>
      <c r="D2153" s="22"/>
      <c r="E2153" s="9"/>
      <c r="F2153" s="24">
        <f>Source!AO859</f>
        <v>5463.07</v>
      </c>
      <c r="G2153" s="23" t="str">
        <f>Source!DG859</f>
        <v/>
      </c>
      <c r="H2153" s="9">
        <f>Source!AV859</f>
        <v>1</v>
      </c>
      <c r="I2153" s="9">
        <f>IF(Source!BA859&lt;&gt; 0, Source!BA859, 1)</f>
        <v>1</v>
      </c>
      <c r="J2153" s="24">
        <f>Source!S859</f>
        <v>6163.44</v>
      </c>
      <c r="K2153" s="24"/>
    </row>
    <row r="2154" spans="1:22" ht="14.25" x14ac:dyDescent="0.2">
      <c r="A2154" s="21"/>
      <c r="B2154" s="21"/>
      <c r="C2154" s="21" t="s">
        <v>1445</v>
      </c>
      <c r="D2154" s="22"/>
      <c r="E2154" s="9"/>
      <c r="F2154" s="24">
        <f>Source!AL859</f>
        <v>14.74</v>
      </c>
      <c r="G2154" s="23" t="str">
        <f>Source!DD859</f>
        <v/>
      </c>
      <c r="H2154" s="9">
        <f>Source!AW859</f>
        <v>1</v>
      </c>
      <c r="I2154" s="9">
        <f>IF(Source!BC859&lt;&gt; 0, Source!BC859, 1)</f>
        <v>1</v>
      </c>
      <c r="J2154" s="24">
        <f>Source!P859</f>
        <v>16.63</v>
      </c>
      <c r="K2154" s="24"/>
    </row>
    <row r="2155" spans="1:22" ht="14.25" x14ac:dyDescent="0.2">
      <c r="A2155" s="21"/>
      <c r="B2155" s="21"/>
      <c r="C2155" s="21" t="s">
        <v>1438</v>
      </c>
      <c r="D2155" s="22" t="s">
        <v>1439</v>
      </c>
      <c r="E2155" s="9">
        <f>Source!AT859</f>
        <v>70</v>
      </c>
      <c r="F2155" s="24"/>
      <c r="G2155" s="23"/>
      <c r="H2155" s="9"/>
      <c r="I2155" s="9"/>
      <c r="J2155" s="24">
        <f>SUM(R2151:R2154)</f>
        <v>4314.41</v>
      </c>
      <c r="K2155" s="24"/>
    </row>
    <row r="2156" spans="1:22" ht="14.25" x14ac:dyDescent="0.2">
      <c r="A2156" s="21"/>
      <c r="B2156" s="21"/>
      <c r="C2156" s="21" t="s">
        <v>1440</v>
      </c>
      <c r="D2156" s="22" t="s">
        <v>1439</v>
      </c>
      <c r="E2156" s="9">
        <f>Source!AU859</f>
        <v>10</v>
      </c>
      <c r="F2156" s="24"/>
      <c r="G2156" s="23"/>
      <c r="H2156" s="9"/>
      <c r="I2156" s="9"/>
      <c r="J2156" s="24">
        <f>SUM(T2151:T2155)</f>
        <v>616.34</v>
      </c>
      <c r="K2156" s="24"/>
    </row>
    <row r="2157" spans="1:22" ht="14.25" x14ac:dyDescent="0.2">
      <c r="A2157" s="21"/>
      <c r="B2157" s="21"/>
      <c r="C2157" s="21" t="s">
        <v>1441</v>
      </c>
      <c r="D2157" s="22" t="s">
        <v>1442</v>
      </c>
      <c r="E2157" s="9">
        <f>Source!AQ859</f>
        <v>11.88</v>
      </c>
      <c r="F2157" s="24"/>
      <c r="G2157" s="23" t="str">
        <f>Source!DI859</f>
        <v/>
      </c>
      <c r="H2157" s="9">
        <f>Source!AV859</f>
        <v>1</v>
      </c>
      <c r="I2157" s="9"/>
      <c r="J2157" s="24"/>
      <c r="K2157" s="24">
        <f>Source!U859</f>
        <v>13.403016000000003</v>
      </c>
    </row>
    <row r="2158" spans="1:22" ht="15" x14ac:dyDescent="0.25">
      <c r="A2158" s="27"/>
      <c r="B2158" s="27"/>
      <c r="C2158" s="27"/>
      <c r="D2158" s="27"/>
      <c r="E2158" s="27"/>
      <c r="F2158" s="27"/>
      <c r="G2158" s="27"/>
      <c r="H2158" s="27"/>
      <c r="I2158" s="40">
        <f>J2153+J2154+J2155+J2156</f>
        <v>11110.82</v>
      </c>
      <c r="J2158" s="40"/>
      <c r="K2158" s="28">
        <f>IF(Source!I859&lt;&gt;0, ROUND(I2158/Source!I859, 2), 0)</f>
        <v>9848.27</v>
      </c>
      <c r="P2158" s="26">
        <f>I2158</f>
        <v>11110.82</v>
      </c>
    </row>
    <row r="2159" spans="1:22" ht="71.25" x14ac:dyDescent="0.2">
      <c r="A2159" s="21">
        <v>265</v>
      </c>
      <c r="B2159" s="21" t="str">
        <f>Source!F860</f>
        <v>1.21-2103-9-6/1</v>
      </c>
      <c r="C2159" s="21" t="str">
        <f>Source!G860</f>
        <v>Техническое обслуживание силовых сетей, проложенных по кирпичным и бетонным основаниям, добавлять на каждый последующий провод к поз. 21-2103-9-5  / (4х10, 4х16)</v>
      </c>
      <c r="D2159" s="22" t="str">
        <f>Source!H860</f>
        <v>100 м</v>
      </c>
      <c r="E2159" s="9">
        <f>Source!I860</f>
        <v>0.29399999999999998</v>
      </c>
      <c r="F2159" s="24"/>
      <c r="G2159" s="23"/>
      <c r="H2159" s="9"/>
      <c r="I2159" s="9"/>
      <c r="J2159" s="24"/>
      <c r="K2159" s="24"/>
      <c r="Q2159">
        <f>ROUND((Source!BZ860/100)*ROUND((Source!AF860*Source!AV860)*Source!I860, 2), 2)</f>
        <v>249.84</v>
      </c>
      <c r="R2159">
        <f>Source!X860</f>
        <v>249.84</v>
      </c>
      <c r="S2159">
        <f>ROUND((Source!CA860/100)*ROUND((Source!AF860*Source!AV860)*Source!I860, 2), 2)</f>
        <v>35.69</v>
      </c>
      <c r="T2159">
        <f>Source!Y860</f>
        <v>35.69</v>
      </c>
      <c r="U2159">
        <f>ROUND((175/100)*ROUND((Source!AE860*Source!AV860)*Source!I860, 2), 2)</f>
        <v>0</v>
      </c>
      <c r="V2159">
        <f>ROUND((108/100)*ROUND(Source!CS860*Source!I860, 2), 2)</f>
        <v>0</v>
      </c>
    </row>
    <row r="2160" spans="1:22" x14ac:dyDescent="0.2">
      <c r="C2160" s="25" t="str">
        <f>"Объем: "&amp;Source!I860&amp;"=(294*"&amp;"0,1)/"&amp;"100"</f>
        <v>Объем: 0,294=(294*0,1)/100</v>
      </c>
    </row>
    <row r="2161" spans="1:22" ht="14.25" x14ac:dyDescent="0.2">
      <c r="A2161" s="21"/>
      <c r="B2161" s="21"/>
      <c r="C2161" s="21" t="s">
        <v>1437</v>
      </c>
      <c r="D2161" s="22"/>
      <c r="E2161" s="9"/>
      <c r="F2161" s="24">
        <f>Source!AO860</f>
        <v>1214.01</v>
      </c>
      <c r="G2161" s="23" t="str">
        <f>Source!DG860</f>
        <v/>
      </c>
      <c r="H2161" s="9">
        <f>Source!AV860</f>
        <v>1</v>
      </c>
      <c r="I2161" s="9">
        <f>IF(Source!BA860&lt;&gt; 0, Source!BA860, 1)</f>
        <v>1</v>
      </c>
      <c r="J2161" s="24">
        <f>Source!S860</f>
        <v>356.92</v>
      </c>
      <c r="K2161" s="24"/>
    </row>
    <row r="2162" spans="1:22" ht="14.25" x14ac:dyDescent="0.2">
      <c r="A2162" s="21"/>
      <c r="B2162" s="21"/>
      <c r="C2162" s="21" t="s">
        <v>1445</v>
      </c>
      <c r="D2162" s="22"/>
      <c r="E2162" s="9"/>
      <c r="F2162" s="24">
        <f>Source!AL860</f>
        <v>3.16</v>
      </c>
      <c r="G2162" s="23" t="str">
        <f>Source!DD860</f>
        <v/>
      </c>
      <c r="H2162" s="9">
        <f>Source!AW860</f>
        <v>1</v>
      </c>
      <c r="I2162" s="9">
        <f>IF(Source!BC860&lt;&gt; 0, Source!BC860, 1)</f>
        <v>1</v>
      </c>
      <c r="J2162" s="24">
        <f>Source!P860</f>
        <v>0.93</v>
      </c>
      <c r="K2162" s="24"/>
    </row>
    <row r="2163" spans="1:22" ht="14.25" x14ac:dyDescent="0.2">
      <c r="A2163" s="21"/>
      <c r="B2163" s="21"/>
      <c r="C2163" s="21" t="s">
        <v>1438</v>
      </c>
      <c r="D2163" s="22" t="s">
        <v>1439</v>
      </c>
      <c r="E2163" s="9">
        <f>Source!AT860</f>
        <v>70</v>
      </c>
      <c r="F2163" s="24"/>
      <c r="G2163" s="23"/>
      <c r="H2163" s="9"/>
      <c r="I2163" s="9"/>
      <c r="J2163" s="24">
        <f>SUM(R2159:R2162)</f>
        <v>249.84</v>
      </c>
      <c r="K2163" s="24"/>
    </row>
    <row r="2164" spans="1:22" ht="14.25" x14ac:dyDescent="0.2">
      <c r="A2164" s="21"/>
      <c r="B2164" s="21"/>
      <c r="C2164" s="21" t="s">
        <v>1440</v>
      </c>
      <c r="D2164" s="22" t="s">
        <v>1439</v>
      </c>
      <c r="E2164" s="9">
        <f>Source!AU860</f>
        <v>10</v>
      </c>
      <c r="F2164" s="24"/>
      <c r="G2164" s="23"/>
      <c r="H2164" s="9"/>
      <c r="I2164" s="9"/>
      <c r="J2164" s="24">
        <f>SUM(T2159:T2163)</f>
        <v>35.69</v>
      </c>
      <c r="K2164" s="24"/>
    </row>
    <row r="2165" spans="1:22" ht="14.25" x14ac:dyDescent="0.2">
      <c r="A2165" s="21"/>
      <c r="B2165" s="21"/>
      <c r="C2165" s="21" t="s">
        <v>1441</v>
      </c>
      <c r="D2165" s="22" t="s">
        <v>1442</v>
      </c>
      <c r="E2165" s="9">
        <f>Source!AQ860</f>
        <v>2.64</v>
      </c>
      <c r="F2165" s="24"/>
      <c r="G2165" s="23" t="str">
        <f>Source!DI860</f>
        <v/>
      </c>
      <c r="H2165" s="9">
        <f>Source!AV860</f>
        <v>1</v>
      </c>
      <c r="I2165" s="9"/>
      <c r="J2165" s="24"/>
      <c r="K2165" s="24">
        <f>Source!U860</f>
        <v>0.77615999999999996</v>
      </c>
    </row>
    <row r="2166" spans="1:22" ht="15" x14ac:dyDescent="0.25">
      <c r="A2166" s="27"/>
      <c r="B2166" s="27"/>
      <c r="C2166" s="27"/>
      <c r="D2166" s="27"/>
      <c r="E2166" s="27"/>
      <c r="F2166" s="27"/>
      <c r="G2166" s="27"/>
      <c r="H2166" s="27"/>
      <c r="I2166" s="40">
        <f>J2161+J2162+J2163+J2164</f>
        <v>643.38000000000011</v>
      </c>
      <c r="J2166" s="40"/>
      <c r="K2166" s="28">
        <f>IF(Source!I860&lt;&gt;0, ROUND(I2166/Source!I860, 2), 0)</f>
        <v>2188.37</v>
      </c>
      <c r="P2166" s="26">
        <f>I2166</f>
        <v>643.38000000000011</v>
      </c>
    </row>
    <row r="2167" spans="1:22" ht="71.25" x14ac:dyDescent="0.2">
      <c r="A2167" s="21">
        <v>266</v>
      </c>
      <c r="B2167" s="21" t="str">
        <f>Source!F861</f>
        <v>1.21-2103-9-6/1</v>
      </c>
      <c r="C2167" s="21" t="str">
        <f>Source!G861</f>
        <v>Техническое обслуживание силовых сетей, проложенных по кирпичным и бетонным основаниям, добавлять на каждый последующий провод к поз. 21-2103-9-5</v>
      </c>
      <c r="D2167" s="22" t="str">
        <f>Source!H861</f>
        <v>100 м</v>
      </c>
      <c r="E2167" s="9">
        <f>Source!I861</f>
        <v>0.8004</v>
      </c>
      <c r="F2167" s="24"/>
      <c r="G2167" s="23"/>
      <c r="H2167" s="9"/>
      <c r="I2167" s="9"/>
      <c r="J2167" s="24"/>
      <c r="K2167" s="24"/>
      <c r="Q2167">
        <f>ROUND((Source!BZ861/100)*ROUND((Source!AF861*Source!AV861)*Source!I861, 2), 2)</f>
        <v>680.18</v>
      </c>
      <c r="R2167">
        <f>Source!X861</f>
        <v>680.18</v>
      </c>
      <c r="S2167">
        <f>ROUND((Source!CA861/100)*ROUND((Source!AF861*Source!AV861)*Source!I861, 2), 2)</f>
        <v>97.17</v>
      </c>
      <c r="T2167">
        <f>Source!Y861</f>
        <v>97.17</v>
      </c>
      <c r="U2167">
        <f>ROUND((175/100)*ROUND((Source!AE861*Source!AV861)*Source!I861, 2), 2)</f>
        <v>0</v>
      </c>
      <c r="V2167">
        <f>ROUND((108/100)*ROUND(Source!CS861*Source!I861, 2), 2)</f>
        <v>0</v>
      </c>
    </row>
    <row r="2168" spans="1:22" x14ac:dyDescent="0.2">
      <c r="C2168" s="25" t="str">
        <f>"Объем: "&amp;Source!I861&amp;"=(800,4*"&amp;"0,1)/"&amp;"100"</f>
        <v>Объем: 0,8004=(800,4*0,1)/100</v>
      </c>
    </row>
    <row r="2169" spans="1:22" ht="14.25" x14ac:dyDescent="0.2">
      <c r="A2169" s="21"/>
      <c r="B2169" s="21"/>
      <c r="C2169" s="21" t="s">
        <v>1437</v>
      </c>
      <c r="D2169" s="22"/>
      <c r="E2169" s="9"/>
      <c r="F2169" s="24">
        <f>Source!AO861</f>
        <v>1214.01</v>
      </c>
      <c r="G2169" s="23" t="str">
        <f>Source!DG861</f>
        <v/>
      </c>
      <c r="H2169" s="9">
        <f>Source!AV861</f>
        <v>1</v>
      </c>
      <c r="I2169" s="9">
        <f>IF(Source!BA861&lt;&gt; 0, Source!BA861, 1)</f>
        <v>1</v>
      </c>
      <c r="J2169" s="24">
        <f>Source!S861</f>
        <v>971.69</v>
      </c>
      <c r="K2169" s="24"/>
    </row>
    <row r="2170" spans="1:22" ht="14.25" x14ac:dyDescent="0.2">
      <c r="A2170" s="21"/>
      <c r="B2170" s="21"/>
      <c r="C2170" s="21" t="s">
        <v>1445</v>
      </c>
      <c r="D2170" s="22"/>
      <c r="E2170" s="9"/>
      <c r="F2170" s="24">
        <f>Source!AL861</f>
        <v>3.16</v>
      </c>
      <c r="G2170" s="23" t="str">
        <f>Source!DD861</f>
        <v/>
      </c>
      <c r="H2170" s="9">
        <f>Source!AW861</f>
        <v>1</v>
      </c>
      <c r="I2170" s="9">
        <f>IF(Source!BC861&lt;&gt; 0, Source!BC861, 1)</f>
        <v>1</v>
      </c>
      <c r="J2170" s="24">
        <f>Source!P861</f>
        <v>2.5299999999999998</v>
      </c>
      <c r="K2170" s="24"/>
    </row>
    <row r="2171" spans="1:22" ht="14.25" x14ac:dyDescent="0.2">
      <c r="A2171" s="21"/>
      <c r="B2171" s="21"/>
      <c r="C2171" s="21" t="s">
        <v>1438</v>
      </c>
      <c r="D2171" s="22" t="s">
        <v>1439</v>
      </c>
      <c r="E2171" s="9">
        <f>Source!AT861</f>
        <v>70</v>
      </c>
      <c r="F2171" s="24"/>
      <c r="G2171" s="23"/>
      <c r="H2171" s="9"/>
      <c r="I2171" s="9"/>
      <c r="J2171" s="24">
        <f>SUM(R2167:R2170)</f>
        <v>680.18</v>
      </c>
      <c r="K2171" s="24"/>
    </row>
    <row r="2172" spans="1:22" ht="14.25" x14ac:dyDescent="0.2">
      <c r="A2172" s="21"/>
      <c r="B2172" s="21"/>
      <c r="C2172" s="21" t="s">
        <v>1440</v>
      </c>
      <c r="D2172" s="22" t="s">
        <v>1439</v>
      </c>
      <c r="E2172" s="9">
        <f>Source!AU861</f>
        <v>10</v>
      </c>
      <c r="F2172" s="24"/>
      <c r="G2172" s="23"/>
      <c r="H2172" s="9"/>
      <c r="I2172" s="9"/>
      <c r="J2172" s="24">
        <f>SUM(T2167:T2171)</f>
        <v>97.17</v>
      </c>
      <c r="K2172" s="24"/>
    </row>
    <row r="2173" spans="1:22" ht="14.25" x14ac:dyDescent="0.2">
      <c r="A2173" s="21"/>
      <c r="B2173" s="21"/>
      <c r="C2173" s="21" t="s">
        <v>1441</v>
      </c>
      <c r="D2173" s="22" t="s">
        <v>1442</v>
      </c>
      <c r="E2173" s="9">
        <f>Source!AQ861</f>
        <v>2.64</v>
      </c>
      <c r="F2173" s="24"/>
      <c r="G2173" s="23" t="str">
        <f>Source!DI861</f>
        <v/>
      </c>
      <c r="H2173" s="9">
        <f>Source!AV861</f>
        <v>1</v>
      </c>
      <c r="I2173" s="9"/>
      <c r="J2173" s="24"/>
      <c r="K2173" s="24">
        <f>Source!U861</f>
        <v>2.1130560000000003</v>
      </c>
    </row>
    <row r="2174" spans="1:22" ht="15" x14ac:dyDescent="0.25">
      <c r="A2174" s="27"/>
      <c r="B2174" s="27"/>
      <c r="C2174" s="27"/>
      <c r="D2174" s="27"/>
      <c r="E2174" s="27"/>
      <c r="F2174" s="27"/>
      <c r="G2174" s="27"/>
      <c r="H2174" s="27"/>
      <c r="I2174" s="40">
        <f>J2169+J2170+J2171+J2172</f>
        <v>1751.5700000000002</v>
      </c>
      <c r="J2174" s="40"/>
      <c r="K2174" s="28">
        <f>IF(Source!I861&lt;&gt;0, ROUND(I2174/Source!I861, 2), 0)</f>
        <v>2188.37</v>
      </c>
      <c r="P2174" s="26">
        <f>I2174</f>
        <v>1751.5700000000002</v>
      </c>
    </row>
    <row r="2175" spans="1:22" ht="57" x14ac:dyDescent="0.2">
      <c r="A2175" s="21">
        <v>267</v>
      </c>
      <c r="B2175" s="21" t="str">
        <f>Source!F862</f>
        <v>1.21-2101-1-5/1</v>
      </c>
      <c r="C2175" s="21" t="str">
        <f>Source!G862</f>
        <v>Технический осмотр силовых сетей, проложенных по кирпичным и бетонным основаниям, провод сечением 3х10-16 мм2</v>
      </c>
      <c r="D2175" s="22" t="str">
        <f>Source!H862</f>
        <v>100 м</v>
      </c>
      <c r="E2175" s="9">
        <f>Source!I862</f>
        <v>5.641</v>
      </c>
      <c r="F2175" s="24"/>
      <c r="G2175" s="23"/>
      <c r="H2175" s="9"/>
      <c r="I2175" s="9"/>
      <c r="J2175" s="24"/>
      <c r="K2175" s="24"/>
      <c r="Q2175">
        <f>ROUND((Source!BZ862/100)*ROUND((Source!AF862*Source!AV862)*Source!I862, 2), 2)</f>
        <v>726.33</v>
      </c>
      <c r="R2175">
        <f>Source!X862</f>
        <v>726.33</v>
      </c>
      <c r="S2175">
        <f>ROUND((Source!CA862/100)*ROUND((Source!AF862*Source!AV862)*Source!I862, 2), 2)</f>
        <v>103.76</v>
      </c>
      <c r="T2175">
        <f>Source!Y862</f>
        <v>103.76</v>
      </c>
      <c r="U2175">
        <f>ROUND((175/100)*ROUND((Source!AE862*Source!AV862)*Source!I862, 2), 2)</f>
        <v>0</v>
      </c>
      <c r="V2175">
        <f>ROUND((108/100)*ROUND(Source!CS862*Source!I862, 2), 2)</f>
        <v>0</v>
      </c>
    </row>
    <row r="2176" spans="1:22" x14ac:dyDescent="0.2">
      <c r="C2176" s="25" t="str">
        <f>"Объем: "&amp;Source!I862&amp;"=(5641*"&amp;"0,1)/"&amp;"100"</f>
        <v>Объем: 5,641=(5641*0,1)/100</v>
      </c>
    </row>
    <row r="2177" spans="1:22" ht="14.25" x14ac:dyDescent="0.2">
      <c r="A2177" s="21"/>
      <c r="B2177" s="21"/>
      <c r="C2177" s="21" t="s">
        <v>1437</v>
      </c>
      <c r="D2177" s="22"/>
      <c r="E2177" s="9"/>
      <c r="F2177" s="24">
        <f>Source!AO862</f>
        <v>183.94</v>
      </c>
      <c r="G2177" s="23" t="str">
        <f>Source!DG862</f>
        <v/>
      </c>
      <c r="H2177" s="9">
        <f>Source!AV862</f>
        <v>1</v>
      </c>
      <c r="I2177" s="9">
        <f>IF(Source!BA862&lt;&gt; 0, Source!BA862, 1)</f>
        <v>1</v>
      </c>
      <c r="J2177" s="24">
        <f>Source!S862</f>
        <v>1037.6099999999999</v>
      </c>
      <c r="K2177" s="24"/>
    </row>
    <row r="2178" spans="1:22" ht="14.25" x14ac:dyDescent="0.2">
      <c r="A2178" s="21"/>
      <c r="B2178" s="21"/>
      <c r="C2178" s="21" t="s">
        <v>1445</v>
      </c>
      <c r="D2178" s="22"/>
      <c r="E2178" s="9"/>
      <c r="F2178" s="24">
        <f>Source!AL862</f>
        <v>0.35</v>
      </c>
      <c r="G2178" s="23" t="str">
        <f>Source!DD862</f>
        <v/>
      </c>
      <c r="H2178" s="9">
        <f>Source!AW862</f>
        <v>1</v>
      </c>
      <c r="I2178" s="9">
        <f>IF(Source!BC862&lt;&gt; 0, Source!BC862, 1)</f>
        <v>1</v>
      </c>
      <c r="J2178" s="24">
        <f>Source!P862</f>
        <v>1.97</v>
      </c>
      <c r="K2178" s="24"/>
    </row>
    <row r="2179" spans="1:22" ht="14.25" x14ac:dyDescent="0.2">
      <c r="A2179" s="21"/>
      <c r="B2179" s="21"/>
      <c r="C2179" s="21" t="s">
        <v>1438</v>
      </c>
      <c r="D2179" s="22" t="s">
        <v>1439</v>
      </c>
      <c r="E2179" s="9">
        <f>Source!AT862</f>
        <v>70</v>
      </c>
      <c r="F2179" s="24"/>
      <c r="G2179" s="23"/>
      <c r="H2179" s="9"/>
      <c r="I2179" s="9"/>
      <c r="J2179" s="24">
        <f>SUM(R2175:R2178)</f>
        <v>726.33</v>
      </c>
      <c r="K2179" s="24"/>
    </row>
    <row r="2180" spans="1:22" ht="14.25" x14ac:dyDescent="0.2">
      <c r="A2180" s="21"/>
      <c r="B2180" s="21"/>
      <c r="C2180" s="21" t="s">
        <v>1440</v>
      </c>
      <c r="D2180" s="22" t="s">
        <v>1439</v>
      </c>
      <c r="E2180" s="9">
        <f>Source!AU862</f>
        <v>10</v>
      </c>
      <c r="F2180" s="24"/>
      <c r="G2180" s="23"/>
      <c r="H2180" s="9"/>
      <c r="I2180" s="9"/>
      <c r="J2180" s="24">
        <f>SUM(T2175:T2179)</f>
        <v>103.76</v>
      </c>
      <c r="K2180" s="24"/>
    </row>
    <row r="2181" spans="1:22" ht="14.25" x14ac:dyDescent="0.2">
      <c r="A2181" s="21"/>
      <c r="B2181" s="21"/>
      <c r="C2181" s="21" t="s">
        <v>1441</v>
      </c>
      <c r="D2181" s="22" t="s">
        <v>1442</v>
      </c>
      <c r="E2181" s="9">
        <f>Source!AQ862</f>
        <v>0.4</v>
      </c>
      <c r="F2181" s="24"/>
      <c r="G2181" s="23" t="str">
        <f>Source!DI862</f>
        <v/>
      </c>
      <c r="H2181" s="9">
        <f>Source!AV862</f>
        <v>1</v>
      </c>
      <c r="I2181" s="9"/>
      <c r="J2181" s="24"/>
      <c r="K2181" s="24">
        <f>Source!U862</f>
        <v>2.2564000000000002</v>
      </c>
    </row>
    <row r="2182" spans="1:22" ht="15" x14ac:dyDescent="0.25">
      <c r="A2182" s="27"/>
      <c r="B2182" s="27"/>
      <c r="C2182" s="27"/>
      <c r="D2182" s="27"/>
      <c r="E2182" s="27"/>
      <c r="F2182" s="27"/>
      <c r="G2182" s="27"/>
      <c r="H2182" s="27"/>
      <c r="I2182" s="40">
        <f>J2177+J2178+J2179+J2180</f>
        <v>1869.6699999999998</v>
      </c>
      <c r="J2182" s="40"/>
      <c r="K2182" s="28">
        <f>IF(Source!I862&lt;&gt;0, ROUND(I2182/Source!I862, 2), 0)</f>
        <v>331.44</v>
      </c>
      <c r="P2182" s="26">
        <f>I2182</f>
        <v>1869.6699999999998</v>
      </c>
    </row>
    <row r="2183" spans="1:22" ht="71.25" x14ac:dyDescent="0.2">
      <c r="A2183" s="21">
        <v>268</v>
      </c>
      <c r="B2183" s="21" t="str">
        <f>Source!F863</f>
        <v>1.21-2103-9-3/1</v>
      </c>
      <c r="C2183" s="21" t="str">
        <f>Source!G863</f>
        <v>Техническое обслуживание силовых сетей, проложенных по кирпичным и бетонным основаниям, провод сечением 4х1,5-6 мм2  / (5х2,5, 5х4, 5х6)</v>
      </c>
      <c r="D2183" s="22" t="str">
        <f>Source!H863</f>
        <v>100 м</v>
      </c>
      <c r="E2183" s="9">
        <f>Source!I863</f>
        <v>1.3162</v>
      </c>
      <c r="F2183" s="24"/>
      <c r="G2183" s="23"/>
      <c r="H2183" s="9"/>
      <c r="I2183" s="9"/>
      <c r="J2183" s="24"/>
      <c r="K2183" s="24"/>
      <c r="Q2183">
        <f>ROUND((Source!BZ863/100)*ROUND((Source!AF863*Source!AV863)*Source!I863, 2), 2)</f>
        <v>4753.72</v>
      </c>
      <c r="R2183">
        <f>Source!X863</f>
        <v>4753.72</v>
      </c>
      <c r="S2183">
        <f>ROUND((Source!CA863/100)*ROUND((Source!AF863*Source!AV863)*Source!I863, 2), 2)</f>
        <v>679.1</v>
      </c>
      <c r="T2183">
        <f>Source!Y863</f>
        <v>679.1</v>
      </c>
      <c r="U2183">
        <f>ROUND((175/100)*ROUND((Source!AE863*Source!AV863)*Source!I863, 2), 2)</f>
        <v>0</v>
      </c>
      <c r="V2183">
        <f>ROUND((108/100)*ROUND(Source!CS863*Source!I863, 2), 2)</f>
        <v>0</v>
      </c>
    </row>
    <row r="2184" spans="1:22" x14ac:dyDescent="0.2">
      <c r="C2184" s="25" t="str">
        <f>"Объем: "&amp;Source!I863&amp;"=(1316,2*"&amp;"0,1)/"&amp;"100"</f>
        <v>Объем: 1,3162=(1316,2*0,1)/100</v>
      </c>
    </row>
    <row r="2185" spans="1:22" ht="14.25" x14ac:dyDescent="0.2">
      <c r="A2185" s="21"/>
      <c r="B2185" s="21"/>
      <c r="C2185" s="21" t="s">
        <v>1437</v>
      </c>
      <c r="D2185" s="22"/>
      <c r="E2185" s="9"/>
      <c r="F2185" s="24">
        <f>Source!AO863</f>
        <v>5159.57</v>
      </c>
      <c r="G2185" s="23" t="str">
        <f>Source!DG863</f>
        <v/>
      </c>
      <c r="H2185" s="9">
        <f>Source!AV863</f>
        <v>1</v>
      </c>
      <c r="I2185" s="9">
        <f>IF(Source!BA863&lt;&gt; 0, Source!BA863, 1)</f>
        <v>1</v>
      </c>
      <c r="J2185" s="24">
        <f>Source!S863</f>
        <v>6791.03</v>
      </c>
      <c r="K2185" s="24"/>
    </row>
    <row r="2186" spans="1:22" ht="14.25" x14ac:dyDescent="0.2">
      <c r="A2186" s="21"/>
      <c r="B2186" s="21"/>
      <c r="C2186" s="21" t="s">
        <v>1445</v>
      </c>
      <c r="D2186" s="22"/>
      <c r="E2186" s="9"/>
      <c r="F2186" s="24">
        <f>Source!AL863</f>
        <v>13.69</v>
      </c>
      <c r="G2186" s="23" t="str">
        <f>Source!DD863</f>
        <v/>
      </c>
      <c r="H2186" s="9">
        <f>Source!AW863</f>
        <v>1</v>
      </c>
      <c r="I2186" s="9">
        <f>IF(Source!BC863&lt;&gt; 0, Source!BC863, 1)</f>
        <v>1</v>
      </c>
      <c r="J2186" s="24">
        <f>Source!P863</f>
        <v>18.02</v>
      </c>
      <c r="K2186" s="24"/>
    </row>
    <row r="2187" spans="1:22" ht="14.25" x14ac:dyDescent="0.2">
      <c r="A2187" s="21"/>
      <c r="B2187" s="21"/>
      <c r="C2187" s="21" t="s">
        <v>1438</v>
      </c>
      <c r="D2187" s="22" t="s">
        <v>1439</v>
      </c>
      <c r="E2187" s="9">
        <f>Source!AT863</f>
        <v>70</v>
      </c>
      <c r="F2187" s="24"/>
      <c r="G2187" s="23"/>
      <c r="H2187" s="9"/>
      <c r="I2187" s="9"/>
      <c r="J2187" s="24">
        <f>SUM(R2183:R2186)</f>
        <v>4753.72</v>
      </c>
      <c r="K2187" s="24"/>
    </row>
    <row r="2188" spans="1:22" ht="14.25" x14ac:dyDescent="0.2">
      <c r="A2188" s="21"/>
      <c r="B2188" s="21"/>
      <c r="C2188" s="21" t="s">
        <v>1440</v>
      </c>
      <c r="D2188" s="22" t="s">
        <v>1439</v>
      </c>
      <c r="E2188" s="9">
        <f>Source!AU863</f>
        <v>10</v>
      </c>
      <c r="F2188" s="24"/>
      <c r="G2188" s="23"/>
      <c r="H2188" s="9"/>
      <c r="I2188" s="9"/>
      <c r="J2188" s="24">
        <f>SUM(T2183:T2187)</f>
        <v>679.1</v>
      </c>
      <c r="K2188" s="24"/>
    </row>
    <row r="2189" spans="1:22" ht="14.25" x14ac:dyDescent="0.2">
      <c r="A2189" s="21"/>
      <c r="B2189" s="21"/>
      <c r="C2189" s="21" t="s">
        <v>1441</v>
      </c>
      <c r="D2189" s="22" t="s">
        <v>1442</v>
      </c>
      <c r="E2189" s="9">
        <f>Source!AQ863</f>
        <v>11.22</v>
      </c>
      <c r="F2189" s="24"/>
      <c r="G2189" s="23" t="str">
        <f>Source!DI863</f>
        <v/>
      </c>
      <c r="H2189" s="9">
        <f>Source!AV863</f>
        <v>1</v>
      </c>
      <c r="I2189" s="9"/>
      <c r="J2189" s="24"/>
      <c r="K2189" s="24">
        <f>Source!U863</f>
        <v>14.767764000000001</v>
      </c>
    </row>
    <row r="2190" spans="1:22" ht="15" x14ac:dyDescent="0.25">
      <c r="A2190" s="27"/>
      <c r="B2190" s="27"/>
      <c r="C2190" s="27"/>
      <c r="D2190" s="27"/>
      <c r="E2190" s="27"/>
      <c r="F2190" s="27"/>
      <c r="G2190" s="27"/>
      <c r="H2190" s="27"/>
      <c r="I2190" s="40">
        <f>J2185+J2186+J2187+J2188</f>
        <v>12241.87</v>
      </c>
      <c r="J2190" s="40"/>
      <c r="K2190" s="28">
        <f>IF(Source!I863&lt;&gt;0, ROUND(I2190/Source!I863, 2), 0)</f>
        <v>9300.92</v>
      </c>
      <c r="P2190" s="26">
        <f>I2190</f>
        <v>12241.87</v>
      </c>
    </row>
    <row r="2191" spans="1:22" ht="71.25" x14ac:dyDescent="0.2">
      <c r="A2191" s="21">
        <v>269</v>
      </c>
      <c r="B2191" s="21" t="str">
        <f>Source!F864</f>
        <v>1.21-2103-9-4/1</v>
      </c>
      <c r="C2191" s="21" t="str">
        <f>Source!G864</f>
        <v>Техническое обслуживание силовых сетей, проложенных по кирпичным и бетонным основаниям, добавлять на каждый следующий провод к поз. 21-2103-9-3  / (5х2,5, 5х4, 5х6)</v>
      </c>
      <c r="D2191" s="22" t="str">
        <f>Source!H864</f>
        <v>100 м</v>
      </c>
      <c r="E2191" s="9">
        <f>Source!I864</f>
        <v>1.3162</v>
      </c>
      <c r="F2191" s="24"/>
      <c r="G2191" s="23"/>
      <c r="H2191" s="9"/>
      <c r="I2191" s="9"/>
      <c r="J2191" s="24"/>
      <c r="K2191" s="24"/>
      <c r="Q2191">
        <f>ROUND((Source!BZ864/100)*ROUND((Source!AF864*Source!AV864)*Source!I864, 2), 2)</f>
        <v>864.32</v>
      </c>
      <c r="R2191">
        <f>Source!X864</f>
        <v>864.32</v>
      </c>
      <c r="S2191">
        <f>ROUND((Source!CA864/100)*ROUND((Source!AF864*Source!AV864)*Source!I864, 2), 2)</f>
        <v>123.47</v>
      </c>
      <c r="T2191">
        <f>Source!Y864</f>
        <v>123.47</v>
      </c>
      <c r="U2191">
        <f>ROUND((175/100)*ROUND((Source!AE864*Source!AV864)*Source!I864, 2), 2)</f>
        <v>0</v>
      </c>
      <c r="V2191">
        <f>ROUND((108/100)*ROUND(Source!CS864*Source!I864, 2), 2)</f>
        <v>0</v>
      </c>
    </row>
    <row r="2192" spans="1:22" x14ac:dyDescent="0.2">
      <c r="C2192" s="25" t="str">
        <f>"Объем: "&amp;Source!I864&amp;"=(1316,2*"&amp;"0,1)/"&amp;"100"</f>
        <v>Объем: 1,3162=(1316,2*0,1)/100</v>
      </c>
    </row>
    <row r="2193" spans="1:22" ht="14.25" x14ac:dyDescent="0.2">
      <c r="A2193" s="21"/>
      <c r="B2193" s="21"/>
      <c r="C2193" s="21" t="s">
        <v>1437</v>
      </c>
      <c r="D2193" s="22"/>
      <c r="E2193" s="9"/>
      <c r="F2193" s="24">
        <f>Source!AO864</f>
        <v>938.11</v>
      </c>
      <c r="G2193" s="23" t="str">
        <f>Source!DG864</f>
        <v/>
      </c>
      <c r="H2193" s="9">
        <f>Source!AV864</f>
        <v>1</v>
      </c>
      <c r="I2193" s="9">
        <f>IF(Source!BA864&lt;&gt; 0, Source!BA864, 1)</f>
        <v>1</v>
      </c>
      <c r="J2193" s="24">
        <f>Source!S864</f>
        <v>1234.74</v>
      </c>
      <c r="K2193" s="24"/>
    </row>
    <row r="2194" spans="1:22" ht="14.25" x14ac:dyDescent="0.2">
      <c r="A2194" s="21"/>
      <c r="B2194" s="21"/>
      <c r="C2194" s="21" t="s">
        <v>1438</v>
      </c>
      <c r="D2194" s="22" t="s">
        <v>1439</v>
      </c>
      <c r="E2194" s="9">
        <f>Source!AT864</f>
        <v>70</v>
      </c>
      <c r="F2194" s="24"/>
      <c r="G2194" s="23"/>
      <c r="H2194" s="9"/>
      <c r="I2194" s="9"/>
      <c r="J2194" s="24">
        <f>SUM(R2191:R2193)</f>
        <v>864.32</v>
      </c>
      <c r="K2194" s="24"/>
    </row>
    <row r="2195" spans="1:22" ht="14.25" x14ac:dyDescent="0.2">
      <c r="A2195" s="21"/>
      <c r="B2195" s="21"/>
      <c r="C2195" s="21" t="s">
        <v>1440</v>
      </c>
      <c r="D2195" s="22" t="s">
        <v>1439</v>
      </c>
      <c r="E2195" s="9">
        <f>Source!AU864</f>
        <v>10</v>
      </c>
      <c r="F2195" s="24"/>
      <c r="G2195" s="23"/>
      <c r="H2195" s="9"/>
      <c r="I2195" s="9"/>
      <c r="J2195" s="24">
        <f>SUM(T2191:T2194)</f>
        <v>123.47</v>
      </c>
      <c r="K2195" s="24"/>
    </row>
    <row r="2196" spans="1:22" ht="14.25" x14ac:dyDescent="0.2">
      <c r="A2196" s="21"/>
      <c r="B2196" s="21"/>
      <c r="C2196" s="21" t="s">
        <v>1441</v>
      </c>
      <c r="D2196" s="22" t="s">
        <v>1442</v>
      </c>
      <c r="E2196" s="9">
        <f>Source!AQ864</f>
        <v>2.04</v>
      </c>
      <c r="F2196" s="24"/>
      <c r="G2196" s="23" t="str">
        <f>Source!DI864</f>
        <v/>
      </c>
      <c r="H2196" s="9">
        <f>Source!AV864</f>
        <v>1</v>
      </c>
      <c r="I2196" s="9"/>
      <c r="J2196" s="24"/>
      <c r="K2196" s="24">
        <f>Source!U864</f>
        <v>2.6850480000000001</v>
      </c>
    </row>
    <row r="2197" spans="1:22" ht="15" x14ac:dyDescent="0.25">
      <c r="A2197" s="27"/>
      <c r="B2197" s="27"/>
      <c r="C2197" s="27"/>
      <c r="D2197" s="27"/>
      <c r="E2197" s="27"/>
      <c r="F2197" s="27"/>
      <c r="G2197" s="27"/>
      <c r="H2197" s="27"/>
      <c r="I2197" s="40">
        <f>J2193+J2194+J2195</f>
        <v>2222.5299999999997</v>
      </c>
      <c r="J2197" s="40"/>
      <c r="K2197" s="28">
        <f>IF(Source!I864&lt;&gt;0, ROUND(I2197/Source!I864, 2), 0)</f>
        <v>1688.6</v>
      </c>
      <c r="P2197" s="26">
        <f>I2197</f>
        <v>2222.5299999999997</v>
      </c>
    </row>
    <row r="2198" spans="1:22" ht="71.25" x14ac:dyDescent="0.2">
      <c r="A2198" s="21">
        <v>270</v>
      </c>
      <c r="B2198" s="21" t="str">
        <f>Source!F865</f>
        <v>1.21-2101-1-3/1</v>
      </c>
      <c r="C2198" s="21" t="str">
        <f>Source!G865</f>
        <v>Технический осмотр силовых сетей, проложенных по кирпичным и бетонным основаниям, провод сечением 4х1,5-6 мм2  / (5х2,5, 5х4, 5х6)</v>
      </c>
      <c r="D2198" s="22" t="str">
        <f>Source!H865</f>
        <v>100 м</v>
      </c>
      <c r="E2198" s="9">
        <f>Source!I865</f>
        <v>6.4640000000000004</v>
      </c>
      <c r="F2198" s="24"/>
      <c r="G2198" s="23"/>
      <c r="H2198" s="9"/>
      <c r="I2198" s="9"/>
      <c r="J2198" s="24"/>
      <c r="K2198" s="24"/>
      <c r="Q2198">
        <f>ROUND((Source!BZ865/100)*ROUND((Source!AF865*Source!AV865)*Source!I865, 2), 2)</f>
        <v>790.71</v>
      </c>
      <c r="R2198">
        <f>Source!X865</f>
        <v>790.71</v>
      </c>
      <c r="S2198">
        <f>ROUND((Source!CA865/100)*ROUND((Source!AF865*Source!AV865)*Source!I865, 2), 2)</f>
        <v>112.96</v>
      </c>
      <c r="T2198">
        <f>Source!Y865</f>
        <v>112.96</v>
      </c>
      <c r="U2198">
        <f>ROUND((175/100)*ROUND((Source!AE865*Source!AV865)*Source!I865, 2), 2)</f>
        <v>0</v>
      </c>
      <c r="V2198">
        <f>ROUND((108/100)*ROUND(Source!CS865*Source!I865, 2), 2)</f>
        <v>0</v>
      </c>
    </row>
    <row r="2199" spans="1:22" x14ac:dyDescent="0.2">
      <c r="C2199" s="25" t="str">
        <f>"Объем: "&amp;Source!I865&amp;"=(6464*"&amp;"0,1)/"&amp;"100"</f>
        <v>Объем: 6,464=(6464*0,1)/100</v>
      </c>
    </row>
    <row r="2200" spans="1:22" ht="14.25" x14ac:dyDescent="0.2">
      <c r="A2200" s="21"/>
      <c r="B2200" s="21"/>
      <c r="C2200" s="21" t="s">
        <v>1437</v>
      </c>
      <c r="D2200" s="22"/>
      <c r="E2200" s="9"/>
      <c r="F2200" s="24">
        <f>Source!AO865</f>
        <v>174.75</v>
      </c>
      <c r="G2200" s="23" t="str">
        <f>Source!DG865</f>
        <v/>
      </c>
      <c r="H2200" s="9">
        <f>Source!AV865</f>
        <v>1</v>
      </c>
      <c r="I2200" s="9">
        <f>IF(Source!BA865&lt;&gt; 0, Source!BA865, 1)</f>
        <v>1</v>
      </c>
      <c r="J2200" s="24">
        <f>Source!S865</f>
        <v>1129.58</v>
      </c>
      <c r="K2200" s="24"/>
    </row>
    <row r="2201" spans="1:22" ht="14.25" x14ac:dyDescent="0.2">
      <c r="A2201" s="21"/>
      <c r="B2201" s="21"/>
      <c r="C2201" s="21" t="s">
        <v>1445</v>
      </c>
      <c r="D2201" s="22"/>
      <c r="E2201" s="9"/>
      <c r="F2201" s="24">
        <f>Source!AL865</f>
        <v>0.35</v>
      </c>
      <c r="G2201" s="23" t="str">
        <f>Source!DD865</f>
        <v/>
      </c>
      <c r="H2201" s="9">
        <f>Source!AW865</f>
        <v>1</v>
      </c>
      <c r="I2201" s="9">
        <f>IF(Source!BC865&lt;&gt; 0, Source!BC865, 1)</f>
        <v>1</v>
      </c>
      <c r="J2201" s="24">
        <f>Source!P865</f>
        <v>2.2599999999999998</v>
      </c>
      <c r="K2201" s="24"/>
    </row>
    <row r="2202" spans="1:22" ht="14.25" x14ac:dyDescent="0.2">
      <c r="A2202" s="21"/>
      <c r="B2202" s="21"/>
      <c r="C2202" s="21" t="s">
        <v>1438</v>
      </c>
      <c r="D2202" s="22" t="s">
        <v>1439</v>
      </c>
      <c r="E2202" s="9">
        <f>Source!AT865</f>
        <v>70</v>
      </c>
      <c r="F2202" s="24"/>
      <c r="G2202" s="23"/>
      <c r="H2202" s="9"/>
      <c r="I2202" s="9"/>
      <c r="J2202" s="24">
        <f>SUM(R2198:R2201)</f>
        <v>790.71</v>
      </c>
      <c r="K2202" s="24"/>
    </row>
    <row r="2203" spans="1:22" ht="14.25" x14ac:dyDescent="0.2">
      <c r="A2203" s="21"/>
      <c r="B2203" s="21"/>
      <c r="C2203" s="21" t="s">
        <v>1440</v>
      </c>
      <c r="D2203" s="22" t="s">
        <v>1439</v>
      </c>
      <c r="E2203" s="9">
        <f>Source!AU865</f>
        <v>10</v>
      </c>
      <c r="F2203" s="24"/>
      <c r="G2203" s="23"/>
      <c r="H2203" s="9"/>
      <c r="I2203" s="9"/>
      <c r="J2203" s="24">
        <f>SUM(T2198:T2202)</f>
        <v>112.96</v>
      </c>
      <c r="K2203" s="24"/>
    </row>
    <row r="2204" spans="1:22" ht="14.25" x14ac:dyDescent="0.2">
      <c r="A2204" s="21"/>
      <c r="B2204" s="21"/>
      <c r="C2204" s="21" t="s">
        <v>1441</v>
      </c>
      <c r="D2204" s="22" t="s">
        <v>1442</v>
      </c>
      <c r="E2204" s="9">
        <f>Source!AQ865</f>
        <v>0.38</v>
      </c>
      <c r="F2204" s="24"/>
      <c r="G2204" s="23" t="str">
        <f>Source!DI865</f>
        <v/>
      </c>
      <c r="H2204" s="9">
        <f>Source!AV865</f>
        <v>1</v>
      </c>
      <c r="I2204" s="9"/>
      <c r="J2204" s="24"/>
      <c r="K2204" s="24">
        <f>Source!U865</f>
        <v>2.4563200000000003</v>
      </c>
    </row>
    <row r="2205" spans="1:22" ht="15" x14ac:dyDescent="0.25">
      <c r="A2205" s="27"/>
      <c r="B2205" s="27"/>
      <c r="C2205" s="27"/>
      <c r="D2205" s="27"/>
      <c r="E2205" s="27"/>
      <c r="F2205" s="27"/>
      <c r="G2205" s="27"/>
      <c r="H2205" s="27"/>
      <c r="I2205" s="40">
        <f>J2200+J2201+J2202+J2203</f>
        <v>2035.51</v>
      </c>
      <c r="J2205" s="40"/>
      <c r="K2205" s="28">
        <f>IF(Source!I865&lt;&gt;0, ROUND(I2205/Source!I865, 2), 0)</f>
        <v>314.89999999999998</v>
      </c>
      <c r="P2205" s="26">
        <f>I2205</f>
        <v>2035.51</v>
      </c>
    </row>
    <row r="2206" spans="1:22" ht="71.25" x14ac:dyDescent="0.2">
      <c r="A2206" s="21">
        <v>271</v>
      </c>
      <c r="B2206" s="21" t="str">
        <f>Source!F866</f>
        <v>1.21-2103-9-7/1</v>
      </c>
      <c r="C2206" s="21" t="str">
        <f>Source!G866</f>
        <v>Техническое обслуживание силовых сетей, проложенных по кирпичным и бетонным основаниям, провод сечением 3х25-35 мм2 (3х25, 4х25, 5х25, 5х35, 5х50, 5х70,)</v>
      </c>
      <c r="D2206" s="22" t="str">
        <f>Source!H866</f>
        <v>100 м</v>
      </c>
      <c r="E2206" s="9">
        <f>Source!I866</f>
        <v>0.55800000000000005</v>
      </c>
      <c r="F2206" s="24"/>
      <c r="G2206" s="23"/>
      <c r="H2206" s="9"/>
      <c r="I2206" s="9"/>
      <c r="J2206" s="24"/>
      <c r="K2206" s="24"/>
      <c r="Q2206">
        <f>ROUND((Source!BZ866/100)*ROUND((Source!AF866*Source!AV866)*Source!I866, 2), 2)</f>
        <v>2618.85</v>
      </c>
      <c r="R2206">
        <f>Source!X866</f>
        <v>2618.85</v>
      </c>
      <c r="S2206">
        <f>ROUND((Source!CA866/100)*ROUND((Source!AF866*Source!AV866)*Source!I866, 2), 2)</f>
        <v>374.12</v>
      </c>
      <c r="T2206">
        <f>Source!Y866</f>
        <v>374.12</v>
      </c>
      <c r="U2206">
        <f>ROUND((175/100)*ROUND((Source!AE866*Source!AV866)*Source!I866, 2), 2)</f>
        <v>0</v>
      </c>
      <c r="V2206">
        <f>ROUND((108/100)*ROUND(Source!CS866*Source!I866, 2), 2)</f>
        <v>0</v>
      </c>
    </row>
    <row r="2207" spans="1:22" x14ac:dyDescent="0.2">
      <c r="C2207" s="25" t="str">
        <f>"Объем: "&amp;Source!I866&amp;"=(558*"&amp;"0,1)/"&amp;"100"</f>
        <v>Объем: 0,558=(558*0,1)/100</v>
      </c>
    </row>
    <row r="2208" spans="1:22" ht="14.25" x14ac:dyDescent="0.2">
      <c r="A2208" s="21"/>
      <c r="B2208" s="21"/>
      <c r="C2208" s="21" t="s">
        <v>1437</v>
      </c>
      <c r="D2208" s="22"/>
      <c r="E2208" s="9"/>
      <c r="F2208" s="24">
        <f>Source!AO866</f>
        <v>6704.69</v>
      </c>
      <c r="G2208" s="23" t="str">
        <f>Source!DG866</f>
        <v/>
      </c>
      <c r="H2208" s="9">
        <f>Source!AV866</f>
        <v>1</v>
      </c>
      <c r="I2208" s="9">
        <f>IF(Source!BA866&lt;&gt; 0, Source!BA866, 1)</f>
        <v>1</v>
      </c>
      <c r="J2208" s="24">
        <f>Source!S866</f>
        <v>3741.22</v>
      </c>
      <c r="K2208" s="24"/>
    </row>
    <row r="2209" spans="1:22" ht="14.25" x14ac:dyDescent="0.2">
      <c r="A2209" s="21"/>
      <c r="B2209" s="21"/>
      <c r="C2209" s="21" t="s">
        <v>1445</v>
      </c>
      <c r="D2209" s="22"/>
      <c r="E2209" s="9"/>
      <c r="F2209" s="24">
        <f>Source!AL866</f>
        <v>17.899999999999999</v>
      </c>
      <c r="G2209" s="23" t="str">
        <f>Source!DD866</f>
        <v/>
      </c>
      <c r="H2209" s="9">
        <f>Source!AW866</f>
        <v>1</v>
      </c>
      <c r="I2209" s="9">
        <f>IF(Source!BC866&lt;&gt; 0, Source!BC866, 1)</f>
        <v>1</v>
      </c>
      <c r="J2209" s="24">
        <f>Source!P866</f>
        <v>9.99</v>
      </c>
      <c r="K2209" s="24"/>
    </row>
    <row r="2210" spans="1:22" ht="14.25" x14ac:dyDescent="0.2">
      <c r="A2210" s="21"/>
      <c r="B2210" s="21"/>
      <c r="C2210" s="21" t="s">
        <v>1438</v>
      </c>
      <c r="D2210" s="22" t="s">
        <v>1439</v>
      </c>
      <c r="E2210" s="9">
        <f>Source!AT866</f>
        <v>70</v>
      </c>
      <c r="F2210" s="24"/>
      <c r="G2210" s="23"/>
      <c r="H2210" s="9"/>
      <c r="I2210" s="9"/>
      <c r="J2210" s="24">
        <f>SUM(R2206:R2209)</f>
        <v>2618.85</v>
      </c>
      <c r="K2210" s="24"/>
    </row>
    <row r="2211" spans="1:22" ht="14.25" x14ac:dyDescent="0.2">
      <c r="A2211" s="21"/>
      <c r="B2211" s="21"/>
      <c r="C2211" s="21" t="s">
        <v>1440</v>
      </c>
      <c r="D2211" s="22" t="s">
        <v>1439</v>
      </c>
      <c r="E2211" s="9">
        <f>Source!AU866</f>
        <v>10</v>
      </c>
      <c r="F2211" s="24"/>
      <c r="G2211" s="23"/>
      <c r="H2211" s="9"/>
      <c r="I2211" s="9"/>
      <c r="J2211" s="24">
        <f>SUM(T2206:T2210)</f>
        <v>374.12</v>
      </c>
      <c r="K2211" s="24"/>
    </row>
    <row r="2212" spans="1:22" ht="14.25" x14ac:dyDescent="0.2">
      <c r="A2212" s="21"/>
      <c r="B2212" s="21"/>
      <c r="C2212" s="21" t="s">
        <v>1441</v>
      </c>
      <c r="D2212" s="22" t="s">
        <v>1442</v>
      </c>
      <c r="E2212" s="9">
        <f>Source!AQ866</f>
        <v>14.58</v>
      </c>
      <c r="F2212" s="24"/>
      <c r="G2212" s="23" t="str">
        <f>Source!DI866</f>
        <v/>
      </c>
      <c r="H2212" s="9">
        <f>Source!AV866</f>
        <v>1</v>
      </c>
      <c r="I2212" s="9"/>
      <c r="J2212" s="24"/>
      <c r="K2212" s="24">
        <f>Source!U866</f>
        <v>8.1356400000000004</v>
      </c>
    </row>
    <row r="2213" spans="1:22" ht="15" x14ac:dyDescent="0.25">
      <c r="A2213" s="27"/>
      <c r="B2213" s="27"/>
      <c r="C2213" s="27"/>
      <c r="D2213" s="27"/>
      <c r="E2213" s="27"/>
      <c r="F2213" s="27"/>
      <c r="G2213" s="27"/>
      <c r="H2213" s="27"/>
      <c r="I2213" s="40">
        <f>J2208+J2209+J2210+J2211</f>
        <v>6744.1799999999994</v>
      </c>
      <c r="J2213" s="40"/>
      <c r="K2213" s="28">
        <f>IF(Source!I866&lt;&gt;0, ROUND(I2213/Source!I866, 2), 0)</f>
        <v>12086.34</v>
      </c>
      <c r="P2213" s="26">
        <f>I2213</f>
        <v>6744.1799999999994</v>
      </c>
    </row>
    <row r="2214" spans="1:22" ht="71.25" x14ac:dyDescent="0.2">
      <c r="A2214" s="21">
        <v>272</v>
      </c>
      <c r="B2214" s="21" t="str">
        <f>Source!F867</f>
        <v>1.21-2103-9-8/1</v>
      </c>
      <c r="C2214" s="21" t="str">
        <f>Source!G867</f>
        <v>Техническое обслуживание силовых сетей, проложенных по кирпичным и бетонным основаниям, добавлять на каждый следующий провод к поз. 21-2103-9-7</v>
      </c>
      <c r="D2214" s="22" t="str">
        <f>Source!H867</f>
        <v>100 м</v>
      </c>
      <c r="E2214" s="9">
        <f>Source!I867</f>
        <v>0.46300000000000002</v>
      </c>
      <c r="F2214" s="24"/>
      <c r="G2214" s="23"/>
      <c r="H2214" s="9"/>
      <c r="I2214" s="9"/>
      <c r="J2214" s="24"/>
      <c r="K2214" s="24"/>
      <c r="Q2214">
        <f>ROUND((Source!BZ867/100)*ROUND((Source!AF867*Source!AV867)*Source!I867, 2), 2)</f>
        <v>482.89</v>
      </c>
      <c r="R2214">
        <f>Source!X867</f>
        <v>482.89</v>
      </c>
      <c r="S2214">
        <f>ROUND((Source!CA867/100)*ROUND((Source!AF867*Source!AV867)*Source!I867, 2), 2)</f>
        <v>68.98</v>
      </c>
      <c r="T2214">
        <f>Source!Y867</f>
        <v>68.98</v>
      </c>
      <c r="U2214">
        <f>ROUND((175/100)*ROUND((Source!AE867*Source!AV867)*Source!I867, 2), 2)</f>
        <v>0</v>
      </c>
      <c r="V2214">
        <f>ROUND((108/100)*ROUND(Source!CS867*Source!I867, 2), 2)</f>
        <v>0</v>
      </c>
    </row>
    <row r="2215" spans="1:22" x14ac:dyDescent="0.2">
      <c r="C2215" s="25" t="str">
        <f>"Объем: "&amp;Source!I867&amp;"=(463*"&amp;"0,1)/"&amp;"100"</f>
        <v>Объем: 0,463=(463*0,1)/100</v>
      </c>
    </row>
    <row r="2216" spans="1:22" ht="14.25" x14ac:dyDescent="0.2">
      <c r="A2216" s="21"/>
      <c r="B2216" s="21"/>
      <c r="C2216" s="21" t="s">
        <v>1437</v>
      </c>
      <c r="D2216" s="22"/>
      <c r="E2216" s="9"/>
      <c r="F2216" s="24">
        <f>Source!AO867</f>
        <v>1489.93</v>
      </c>
      <c r="G2216" s="23" t="str">
        <f>Source!DG867</f>
        <v/>
      </c>
      <c r="H2216" s="9">
        <f>Source!AV867</f>
        <v>1</v>
      </c>
      <c r="I2216" s="9">
        <f>IF(Source!BA867&lt;&gt; 0, Source!BA867, 1)</f>
        <v>1</v>
      </c>
      <c r="J2216" s="24">
        <f>Source!S867</f>
        <v>689.84</v>
      </c>
      <c r="K2216" s="24"/>
    </row>
    <row r="2217" spans="1:22" ht="14.25" x14ac:dyDescent="0.2">
      <c r="A2217" s="21"/>
      <c r="B2217" s="21"/>
      <c r="C2217" s="21" t="s">
        <v>1445</v>
      </c>
      <c r="D2217" s="22"/>
      <c r="E2217" s="9"/>
      <c r="F2217" s="24">
        <f>Source!AL867</f>
        <v>3.86</v>
      </c>
      <c r="G2217" s="23" t="str">
        <f>Source!DD867</f>
        <v/>
      </c>
      <c r="H2217" s="9">
        <f>Source!AW867</f>
        <v>1</v>
      </c>
      <c r="I2217" s="9">
        <f>IF(Source!BC867&lt;&gt; 0, Source!BC867, 1)</f>
        <v>1</v>
      </c>
      <c r="J2217" s="24">
        <f>Source!P867</f>
        <v>1.79</v>
      </c>
      <c r="K2217" s="24"/>
    </row>
    <row r="2218" spans="1:22" ht="14.25" x14ac:dyDescent="0.2">
      <c r="A2218" s="21"/>
      <c r="B2218" s="21"/>
      <c r="C2218" s="21" t="s">
        <v>1438</v>
      </c>
      <c r="D2218" s="22" t="s">
        <v>1439</v>
      </c>
      <c r="E2218" s="9">
        <f>Source!AT867</f>
        <v>70</v>
      </c>
      <c r="F2218" s="24"/>
      <c r="G2218" s="23"/>
      <c r="H2218" s="9"/>
      <c r="I2218" s="9"/>
      <c r="J2218" s="24">
        <f>SUM(R2214:R2217)</f>
        <v>482.89</v>
      </c>
      <c r="K2218" s="24"/>
    </row>
    <row r="2219" spans="1:22" ht="14.25" x14ac:dyDescent="0.2">
      <c r="A2219" s="21"/>
      <c r="B2219" s="21"/>
      <c r="C2219" s="21" t="s">
        <v>1440</v>
      </c>
      <c r="D2219" s="22" t="s">
        <v>1439</v>
      </c>
      <c r="E2219" s="9">
        <f>Source!AU867</f>
        <v>10</v>
      </c>
      <c r="F2219" s="24"/>
      <c r="G2219" s="23"/>
      <c r="H2219" s="9"/>
      <c r="I2219" s="9"/>
      <c r="J2219" s="24">
        <f>SUM(T2214:T2218)</f>
        <v>68.98</v>
      </c>
      <c r="K2219" s="24"/>
    </row>
    <row r="2220" spans="1:22" ht="14.25" x14ac:dyDescent="0.2">
      <c r="A2220" s="21"/>
      <c r="B2220" s="21"/>
      <c r="C2220" s="21" t="s">
        <v>1441</v>
      </c>
      <c r="D2220" s="22" t="s">
        <v>1442</v>
      </c>
      <c r="E2220" s="9">
        <f>Source!AQ867</f>
        <v>3.24</v>
      </c>
      <c r="F2220" s="24"/>
      <c r="G2220" s="23" t="str">
        <f>Source!DI867</f>
        <v/>
      </c>
      <c r="H2220" s="9">
        <f>Source!AV867</f>
        <v>1</v>
      </c>
      <c r="I2220" s="9"/>
      <c r="J2220" s="24"/>
      <c r="K2220" s="24">
        <f>Source!U867</f>
        <v>1.5001200000000001</v>
      </c>
    </row>
    <row r="2221" spans="1:22" ht="15" x14ac:dyDescent="0.25">
      <c r="A2221" s="27"/>
      <c r="B2221" s="27"/>
      <c r="C2221" s="27"/>
      <c r="D2221" s="27"/>
      <c r="E2221" s="27"/>
      <c r="F2221" s="27"/>
      <c r="G2221" s="27"/>
      <c r="H2221" s="27"/>
      <c r="I2221" s="40">
        <f>J2216+J2217+J2218+J2219</f>
        <v>1243.5</v>
      </c>
      <c r="J2221" s="40"/>
      <c r="K2221" s="28">
        <f>IF(Source!I867&lt;&gt;0, ROUND(I2221/Source!I867, 2), 0)</f>
        <v>2685.75</v>
      </c>
      <c r="P2221" s="26">
        <f>I2221</f>
        <v>1243.5</v>
      </c>
    </row>
    <row r="2222" spans="1:22" ht="57" x14ac:dyDescent="0.2">
      <c r="A2222" s="21">
        <v>273</v>
      </c>
      <c r="B2222" s="21" t="str">
        <f>Source!F868</f>
        <v>1.21-2101-1-7/1</v>
      </c>
      <c r="C2222" s="21" t="str">
        <f>Source!G868</f>
        <v>Технический осмотр силовых сетей, проложенных по кирпичным и бетонным основаниям, провод сечением 3х25-35 мм2</v>
      </c>
      <c r="D2222" s="22" t="str">
        <f>Source!H868</f>
        <v>100 м</v>
      </c>
      <c r="E2222" s="9">
        <f>Source!I868</f>
        <v>2.79</v>
      </c>
      <c r="F2222" s="24"/>
      <c r="G2222" s="23"/>
      <c r="H2222" s="9"/>
      <c r="I2222" s="9"/>
      <c r="J2222" s="24"/>
      <c r="K2222" s="24"/>
      <c r="Q2222">
        <f>ROUND((Source!BZ868/100)*ROUND((Source!AF868*Source!AV868)*Source!I868, 2), 2)</f>
        <v>440.07</v>
      </c>
      <c r="R2222">
        <f>Source!X868</f>
        <v>440.07</v>
      </c>
      <c r="S2222">
        <f>ROUND((Source!CA868/100)*ROUND((Source!AF868*Source!AV868)*Source!I868, 2), 2)</f>
        <v>62.87</v>
      </c>
      <c r="T2222">
        <f>Source!Y868</f>
        <v>62.87</v>
      </c>
      <c r="U2222">
        <f>ROUND((175/100)*ROUND((Source!AE868*Source!AV868)*Source!I868, 2), 2)</f>
        <v>0</v>
      </c>
      <c r="V2222">
        <f>ROUND((108/100)*ROUND(Source!CS868*Source!I868, 2), 2)</f>
        <v>0</v>
      </c>
    </row>
    <row r="2223" spans="1:22" x14ac:dyDescent="0.2">
      <c r="C2223" s="25" t="str">
        <f>"Объем: "&amp;Source!I868&amp;"=(2790*"&amp;"0,1)/"&amp;"100"</f>
        <v>Объем: 2,79=(2790*0,1)/100</v>
      </c>
    </row>
    <row r="2224" spans="1:22" ht="14.25" x14ac:dyDescent="0.2">
      <c r="A2224" s="21"/>
      <c r="B2224" s="21"/>
      <c r="C2224" s="21" t="s">
        <v>1437</v>
      </c>
      <c r="D2224" s="22"/>
      <c r="E2224" s="9"/>
      <c r="F2224" s="24">
        <f>Source!AO868</f>
        <v>225.33</v>
      </c>
      <c r="G2224" s="23" t="str">
        <f>Source!DG868</f>
        <v/>
      </c>
      <c r="H2224" s="9">
        <f>Source!AV868</f>
        <v>1</v>
      </c>
      <c r="I2224" s="9">
        <f>IF(Source!BA868&lt;&gt; 0, Source!BA868, 1)</f>
        <v>1</v>
      </c>
      <c r="J2224" s="24">
        <f>Source!S868</f>
        <v>628.66999999999996</v>
      </c>
      <c r="K2224" s="24"/>
    </row>
    <row r="2225" spans="1:22" ht="14.25" x14ac:dyDescent="0.2">
      <c r="A2225" s="21"/>
      <c r="B2225" s="21"/>
      <c r="C2225" s="21" t="s">
        <v>1445</v>
      </c>
      <c r="D2225" s="22"/>
      <c r="E2225" s="9"/>
      <c r="F2225" s="24">
        <f>Source!AL868</f>
        <v>0.7</v>
      </c>
      <c r="G2225" s="23" t="str">
        <f>Source!DD868</f>
        <v/>
      </c>
      <c r="H2225" s="9">
        <f>Source!AW868</f>
        <v>1</v>
      </c>
      <c r="I2225" s="9">
        <f>IF(Source!BC868&lt;&gt; 0, Source!BC868, 1)</f>
        <v>1</v>
      </c>
      <c r="J2225" s="24">
        <f>Source!P868</f>
        <v>1.95</v>
      </c>
      <c r="K2225" s="24"/>
    </row>
    <row r="2226" spans="1:22" ht="14.25" x14ac:dyDescent="0.2">
      <c r="A2226" s="21"/>
      <c r="B2226" s="21"/>
      <c r="C2226" s="21" t="s">
        <v>1438</v>
      </c>
      <c r="D2226" s="22" t="s">
        <v>1439</v>
      </c>
      <c r="E2226" s="9">
        <f>Source!AT868</f>
        <v>70</v>
      </c>
      <c r="F2226" s="24"/>
      <c r="G2226" s="23"/>
      <c r="H2226" s="9"/>
      <c r="I2226" s="9"/>
      <c r="J2226" s="24">
        <f>SUM(R2222:R2225)</f>
        <v>440.07</v>
      </c>
      <c r="K2226" s="24"/>
    </row>
    <row r="2227" spans="1:22" ht="14.25" x14ac:dyDescent="0.2">
      <c r="A2227" s="21"/>
      <c r="B2227" s="21"/>
      <c r="C2227" s="21" t="s">
        <v>1440</v>
      </c>
      <c r="D2227" s="22" t="s">
        <v>1439</v>
      </c>
      <c r="E2227" s="9">
        <f>Source!AU868</f>
        <v>10</v>
      </c>
      <c r="F2227" s="24"/>
      <c r="G2227" s="23"/>
      <c r="H2227" s="9"/>
      <c r="I2227" s="9"/>
      <c r="J2227" s="24">
        <f>SUM(T2222:T2226)</f>
        <v>62.87</v>
      </c>
      <c r="K2227" s="24"/>
    </row>
    <row r="2228" spans="1:22" ht="14.25" x14ac:dyDescent="0.2">
      <c r="A2228" s="21"/>
      <c r="B2228" s="21"/>
      <c r="C2228" s="21" t="s">
        <v>1441</v>
      </c>
      <c r="D2228" s="22" t="s">
        <v>1442</v>
      </c>
      <c r="E2228" s="9">
        <f>Source!AQ868</f>
        <v>0.49</v>
      </c>
      <c r="F2228" s="24"/>
      <c r="G2228" s="23" t="str">
        <f>Source!DI868</f>
        <v/>
      </c>
      <c r="H2228" s="9">
        <f>Source!AV868</f>
        <v>1</v>
      </c>
      <c r="I2228" s="9"/>
      <c r="J2228" s="24"/>
      <c r="K2228" s="24">
        <f>Source!U868</f>
        <v>1.3671</v>
      </c>
    </row>
    <row r="2229" spans="1:22" ht="15" x14ac:dyDescent="0.25">
      <c r="A2229" s="27"/>
      <c r="B2229" s="27"/>
      <c r="C2229" s="27"/>
      <c r="D2229" s="27"/>
      <c r="E2229" s="27"/>
      <c r="F2229" s="27"/>
      <c r="G2229" s="27"/>
      <c r="H2229" s="27"/>
      <c r="I2229" s="40">
        <f>J2224+J2225+J2226+J2227</f>
        <v>1133.56</v>
      </c>
      <c r="J2229" s="40"/>
      <c r="K2229" s="28">
        <f>IF(Source!I868&lt;&gt;0, ROUND(I2229/Source!I868, 2), 0)</f>
        <v>406.29</v>
      </c>
      <c r="P2229" s="26">
        <f>I2229</f>
        <v>1133.56</v>
      </c>
    </row>
    <row r="2230" spans="1:22" ht="42.75" x14ac:dyDescent="0.2">
      <c r="A2230" s="21">
        <v>274</v>
      </c>
      <c r="B2230" s="21" t="str">
        <f>Source!F870</f>
        <v>1.23-2103-30-2/1</v>
      </c>
      <c r="C2230" s="21" t="str">
        <f>Source!G870</f>
        <v>Техническое обслуживание электрического счетчика трехфазного электронного с выходным сигналом</v>
      </c>
      <c r="D2230" s="22" t="str">
        <f>Source!H870</f>
        <v>10 шт.</v>
      </c>
      <c r="E2230" s="9">
        <f>Source!I870</f>
        <v>1.6</v>
      </c>
      <c r="F2230" s="24"/>
      <c r="G2230" s="23"/>
      <c r="H2230" s="9"/>
      <c r="I2230" s="9"/>
      <c r="J2230" s="24"/>
      <c r="K2230" s="24"/>
      <c r="Q2230">
        <f>ROUND((Source!BZ870/100)*ROUND((Source!AF870*Source!AV870)*Source!I870, 2), 2)</f>
        <v>8134.46</v>
      </c>
      <c r="R2230">
        <f>Source!X870</f>
        <v>8134.46</v>
      </c>
      <c r="S2230">
        <f>ROUND((Source!CA870/100)*ROUND((Source!AF870*Source!AV870)*Source!I870, 2), 2)</f>
        <v>1162.07</v>
      </c>
      <c r="T2230">
        <f>Source!Y870</f>
        <v>1162.07</v>
      </c>
      <c r="U2230">
        <f>ROUND((175/100)*ROUND((Source!AE870*Source!AV870)*Source!I870, 2), 2)</f>
        <v>0</v>
      </c>
      <c r="V2230">
        <f>ROUND((108/100)*ROUND(Source!CS870*Source!I870, 2), 2)</f>
        <v>0</v>
      </c>
    </row>
    <row r="2231" spans="1:22" ht="14.25" x14ac:dyDescent="0.2">
      <c r="A2231" s="21"/>
      <c r="B2231" s="21"/>
      <c r="C2231" s="21" t="s">
        <v>1437</v>
      </c>
      <c r="D2231" s="22"/>
      <c r="E2231" s="9"/>
      <c r="F2231" s="24">
        <f>Source!AO870</f>
        <v>7262.91</v>
      </c>
      <c r="G2231" s="23" t="str">
        <f>Source!DG870</f>
        <v/>
      </c>
      <c r="H2231" s="9">
        <f>Source!AV870</f>
        <v>1</v>
      </c>
      <c r="I2231" s="9">
        <f>IF(Source!BA870&lt;&gt; 0, Source!BA870, 1)</f>
        <v>1</v>
      </c>
      <c r="J2231" s="24">
        <f>Source!S870</f>
        <v>11620.66</v>
      </c>
      <c r="K2231" s="24"/>
    </row>
    <row r="2232" spans="1:22" ht="14.25" x14ac:dyDescent="0.2">
      <c r="A2232" s="21"/>
      <c r="B2232" s="21"/>
      <c r="C2232" s="21" t="s">
        <v>1445</v>
      </c>
      <c r="D2232" s="22"/>
      <c r="E2232" s="9"/>
      <c r="F2232" s="24">
        <f>Source!AL870</f>
        <v>28.81</v>
      </c>
      <c r="G2232" s="23" t="str">
        <f>Source!DD870</f>
        <v/>
      </c>
      <c r="H2232" s="9">
        <f>Source!AW870</f>
        <v>1</v>
      </c>
      <c r="I2232" s="9">
        <f>IF(Source!BC870&lt;&gt; 0, Source!BC870, 1)</f>
        <v>1</v>
      </c>
      <c r="J2232" s="24">
        <f>Source!P870</f>
        <v>46.1</v>
      </c>
      <c r="K2232" s="24"/>
    </row>
    <row r="2233" spans="1:22" ht="14.25" x14ac:dyDescent="0.2">
      <c r="A2233" s="21"/>
      <c r="B2233" s="21"/>
      <c r="C2233" s="21" t="s">
        <v>1438</v>
      </c>
      <c r="D2233" s="22" t="s">
        <v>1439</v>
      </c>
      <c r="E2233" s="9">
        <f>Source!AT870</f>
        <v>70</v>
      </c>
      <c r="F2233" s="24"/>
      <c r="G2233" s="23"/>
      <c r="H2233" s="9"/>
      <c r="I2233" s="9"/>
      <c r="J2233" s="24">
        <f>SUM(R2230:R2232)</f>
        <v>8134.46</v>
      </c>
      <c r="K2233" s="24"/>
    </row>
    <row r="2234" spans="1:22" ht="14.25" x14ac:dyDescent="0.2">
      <c r="A2234" s="21"/>
      <c r="B2234" s="21"/>
      <c r="C2234" s="21" t="s">
        <v>1440</v>
      </c>
      <c r="D2234" s="22" t="s">
        <v>1439</v>
      </c>
      <c r="E2234" s="9">
        <f>Source!AU870</f>
        <v>10</v>
      </c>
      <c r="F2234" s="24"/>
      <c r="G2234" s="23"/>
      <c r="H2234" s="9"/>
      <c r="I2234" s="9"/>
      <c r="J2234" s="24">
        <f>SUM(T2230:T2233)</f>
        <v>1162.07</v>
      </c>
      <c r="K2234" s="24"/>
    </row>
    <row r="2235" spans="1:22" ht="14.25" x14ac:dyDescent="0.2">
      <c r="A2235" s="21"/>
      <c r="B2235" s="21"/>
      <c r="C2235" s="21" t="s">
        <v>1441</v>
      </c>
      <c r="D2235" s="22" t="s">
        <v>1442</v>
      </c>
      <c r="E2235" s="9">
        <f>Source!AQ870</f>
        <v>14.5</v>
      </c>
      <c r="F2235" s="24"/>
      <c r="G2235" s="23" t="str">
        <f>Source!DI870</f>
        <v/>
      </c>
      <c r="H2235" s="9">
        <f>Source!AV870</f>
        <v>1</v>
      </c>
      <c r="I2235" s="9"/>
      <c r="J2235" s="24"/>
      <c r="K2235" s="24">
        <f>Source!U870</f>
        <v>23.200000000000003</v>
      </c>
    </row>
    <row r="2236" spans="1:22" ht="15" x14ac:dyDescent="0.25">
      <c r="A2236" s="27"/>
      <c r="B2236" s="27"/>
      <c r="C2236" s="27"/>
      <c r="D2236" s="27"/>
      <c r="E2236" s="27"/>
      <c r="F2236" s="27"/>
      <c r="G2236" s="27"/>
      <c r="H2236" s="27"/>
      <c r="I2236" s="40">
        <f>J2231+J2232+J2233+J2234</f>
        <v>20963.29</v>
      </c>
      <c r="J2236" s="40"/>
      <c r="K2236" s="28">
        <f>IF(Source!I870&lt;&gt;0, ROUND(I2236/Source!I870, 2), 0)</f>
        <v>13102.06</v>
      </c>
      <c r="P2236" s="26">
        <f>I2236</f>
        <v>20963.29</v>
      </c>
    </row>
    <row r="2237" spans="1:22" ht="42.75" x14ac:dyDescent="0.2">
      <c r="A2237" s="21">
        <v>275</v>
      </c>
      <c r="B2237" s="21" t="str">
        <f>Source!F871</f>
        <v>1.21-2203-14-1/1</v>
      </c>
      <c r="C2237" s="21" t="str">
        <f>Source!G871</f>
        <v>Техническое обслуживание шкафа учета электроэнергии, с количеством счетчиков 1</v>
      </c>
      <c r="D2237" s="22" t="str">
        <f>Source!H871</f>
        <v>шт.</v>
      </c>
      <c r="E2237" s="9">
        <f>Source!I871</f>
        <v>16</v>
      </c>
      <c r="F2237" s="24"/>
      <c r="G2237" s="23"/>
      <c r="H2237" s="9"/>
      <c r="I2237" s="9"/>
      <c r="J2237" s="24"/>
      <c r="K2237" s="24"/>
      <c r="Q2237">
        <f>ROUND((Source!BZ871/100)*ROUND((Source!AF871*Source!AV871)*Source!I871, 2), 2)</f>
        <v>1279.5999999999999</v>
      </c>
      <c r="R2237">
        <f>Source!X871</f>
        <v>1279.5999999999999</v>
      </c>
      <c r="S2237">
        <f>ROUND((Source!CA871/100)*ROUND((Source!AF871*Source!AV871)*Source!I871, 2), 2)</f>
        <v>182.8</v>
      </c>
      <c r="T2237">
        <f>Source!Y871</f>
        <v>182.8</v>
      </c>
      <c r="U2237">
        <f>ROUND((175/100)*ROUND((Source!AE871*Source!AV871)*Source!I871, 2), 2)</f>
        <v>294.27999999999997</v>
      </c>
      <c r="V2237">
        <f>ROUND((108/100)*ROUND(Source!CS871*Source!I871, 2), 2)</f>
        <v>181.61</v>
      </c>
    </row>
    <row r="2238" spans="1:22" ht="14.25" x14ac:dyDescent="0.2">
      <c r="A2238" s="21"/>
      <c r="B2238" s="21"/>
      <c r="C2238" s="21" t="s">
        <v>1437</v>
      </c>
      <c r="D2238" s="22"/>
      <c r="E2238" s="9"/>
      <c r="F2238" s="24">
        <f>Source!AO871</f>
        <v>114.25</v>
      </c>
      <c r="G2238" s="23" t="str">
        <f>Source!DG871</f>
        <v/>
      </c>
      <c r="H2238" s="9">
        <f>Source!AV871</f>
        <v>1</v>
      </c>
      <c r="I2238" s="9">
        <f>IF(Source!BA871&lt;&gt; 0, Source!BA871, 1)</f>
        <v>1</v>
      </c>
      <c r="J2238" s="24">
        <f>Source!S871</f>
        <v>1828</v>
      </c>
      <c r="K2238" s="24"/>
    </row>
    <row r="2239" spans="1:22" ht="14.25" x14ac:dyDescent="0.2">
      <c r="A2239" s="21"/>
      <c r="B2239" s="21"/>
      <c r="C2239" s="21" t="s">
        <v>1446</v>
      </c>
      <c r="D2239" s="22"/>
      <c r="E2239" s="9"/>
      <c r="F2239" s="24">
        <f>Source!AM871</f>
        <v>19.38</v>
      </c>
      <c r="G2239" s="23" t="str">
        <f>Source!DE871</f>
        <v/>
      </c>
      <c r="H2239" s="9">
        <f>Source!AV871</f>
        <v>1</v>
      </c>
      <c r="I2239" s="9">
        <f>IF(Source!BB871&lt;&gt; 0, Source!BB871, 1)</f>
        <v>1</v>
      </c>
      <c r="J2239" s="24">
        <f>Source!Q871</f>
        <v>310.08</v>
      </c>
      <c r="K2239" s="24"/>
    </row>
    <row r="2240" spans="1:22" ht="14.25" x14ac:dyDescent="0.2">
      <c r="A2240" s="21"/>
      <c r="B2240" s="21"/>
      <c r="C2240" s="21" t="s">
        <v>1447</v>
      </c>
      <c r="D2240" s="22"/>
      <c r="E2240" s="9"/>
      <c r="F2240" s="24">
        <f>Source!AN871</f>
        <v>10.51</v>
      </c>
      <c r="G2240" s="23" t="str">
        <f>Source!DF871</f>
        <v/>
      </c>
      <c r="H2240" s="9">
        <f>Source!AV871</f>
        <v>1</v>
      </c>
      <c r="I2240" s="9">
        <f>IF(Source!BS871&lt;&gt; 0, Source!BS871, 1)</f>
        <v>1</v>
      </c>
      <c r="J2240" s="29">
        <f>Source!R871</f>
        <v>168.16</v>
      </c>
      <c r="K2240" s="24"/>
    </row>
    <row r="2241" spans="1:22" ht="14.25" x14ac:dyDescent="0.2">
      <c r="A2241" s="21"/>
      <c r="B2241" s="21"/>
      <c r="C2241" s="21" t="s">
        <v>1445</v>
      </c>
      <c r="D2241" s="22"/>
      <c r="E2241" s="9"/>
      <c r="F2241" s="24">
        <f>Source!AL871</f>
        <v>0.05</v>
      </c>
      <c r="G2241" s="23" t="str">
        <f>Source!DD871</f>
        <v/>
      </c>
      <c r="H2241" s="9">
        <f>Source!AW871</f>
        <v>1</v>
      </c>
      <c r="I2241" s="9">
        <f>IF(Source!BC871&lt;&gt; 0, Source!BC871, 1)</f>
        <v>1</v>
      </c>
      <c r="J2241" s="24">
        <f>Source!P871</f>
        <v>0.8</v>
      </c>
      <c r="K2241" s="24"/>
    </row>
    <row r="2242" spans="1:22" ht="14.25" x14ac:dyDescent="0.2">
      <c r="A2242" s="21"/>
      <c r="B2242" s="21"/>
      <c r="C2242" s="21" t="s">
        <v>1438</v>
      </c>
      <c r="D2242" s="22" t="s">
        <v>1439</v>
      </c>
      <c r="E2242" s="9">
        <f>Source!AT871</f>
        <v>70</v>
      </c>
      <c r="F2242" s="24"/>
      <c r="G2242" s="23"/>
      <c r="H2242" s="9"/>
      <c r="I2242" s="9"/>
      <c r="J2242" s="24">
        <f>SUM(R2237:R2241)</f>
        <v>1279.5999999999999</v>
      </c>
      <c r="K2242" s="24"/>
    </row>
    <row r="2243" spans="1:22" ht="14.25" x14ac:dyDescent="0.2">
      <c r="A2243" s="21"/>
      <c r="B2243" s="21"/>
      <c r="C2243" s="21" t="s">
        <v>1440</v>
      </c>
      <c r="D2243" s="22" t="s">
        <v>1439</v>
      </c>
      <c r="E2243" s="9">
        <f>Source!AU871</f>
        <v>10</v>
      </c>
      <c r="F2243" s="24"/>
      <c r="G2243" s="23"/>
      <c r="H2243" s="9"/>
      <c r="I2243" s="9"/>
      <c r="J2243" s="24">
        <f>SUM(T2237:T2242)</f>
        <v>182.8</v>
      </c>
      <c r="K2243" s="24"/>
    </row>
    <row r="2244" spans="1:22" ht="14.25" x14ac:dyDescent="0.2">
      <c r="A2244" s="21"/>
      <c r="B2244" s="21"/>
      <c r="C2244" s="21" t="s">
        <v>1448</v>
      </c>
      <c r="D2244" s="22" t="s">
        <v>1439</v>
      </c>
      <c r="E2244" s="9">
        <f>108</f>
        <v>108</v>
      </c>
      <c r="F2244" s="24"/>
      <c r="G2244" s="23"/>
      <c r="H2244" s="9"/>
      <c r="I2244" s="9"/>
      <c r="J2244" s="24">
        <f>SUM(V2237:V2243)</f>
        <v>181.61</v>
      </c>
      <c r="K2244" s="24"/>
    </row>
    <row r="2245" spans="1:22" ht="14.25" x14ac:dyDescent="0.2">
      <c r="A2245" s="21"/>
      <c r="B2245" s="21"/>
      <c r="C2245" s="21" t="s">
        <v>1441</v>
      </c>
      <c r="D2245" s="22" t="s">
        <v>1442</v>
      </c>
      <c r="E2245" s="9">
        <f>Source!AQ871</f>
        <v>0.25</v>
      </c>
      <c r="F2245" s="24"/>
      <c r="G2245" s="23" t="str">
        <f>Source!DI871</f>
        <v/>
      </c>
      <c r="H2245" s="9">
        <f>Source!AV871</f>
        <v>1</v>
      </c>
      <c r="I2245" s="9"/>
      <c r="J2245" s="24"/>
      <c r="K2245" s="24">
        <f>Source!U871</f>
        <v>4</v>
      </c>
    </row>
    <row r="2246" spans="1:22" ht="15" x14ac:dyDescent="0.25">
      <c r="A2246" s="27"/>
      <c r="B2246" s="27"/>
      <c r="C2246" s="27"/>
      <c r="D2246" s="27"/>
      <c r="E2246" s="27"/>
      <c r="F2246" s="27"/>
      <c r="G2246" s="27"/>
      <c r="H2246" s="27"/>
      <c r="I2246" s="40">
        <f>J2238+J2239+J2241+J2242+J2243+J2244</f>
        <v>3782.8900000000003</v>
      </c>
      <c r="J2246" s="40"/>
      <c r="K2246" s="28">
        <f>IF(Source!I871&lt;&gt;0, ROUND(I2246/Source!I871, 2), 0)</f>
        <v>236.43</v>
      </c>
      <c r="P2246" s="26">
        <f>I2246</f>
        <v>3782.8900000000003</v>
      </c>
    </row>
    <row r="2247" spans="1:22" ht="42.75" x14ac:dyDescent="0.2">
      <c r="A2247" s="21">
        <v>276</v>
      </c>
      <c r="B2247" s="21" t="str">
        <f>Source!F872</f>
        <v>1.21-2201-29-2/1</v>
      </c>
      <c r="C2247" s="21" t="str">
        <f>Source!G872</f>
        <v>Технический осмотр шкафа учета электроэнергии с количеством счетчиков 1 - ежемесячный</v>
      </c>
      <c r="D2247" s="22" t="str">
        <f>Source!H872</f>
        <v>шкаф</v>
      </c>
      <c r="E2247" s="9">
        <f>Source!I872</f>
        <v>16</v>
      </c>
      <c r="F2247" s="24"/>
      <c r="G2247" s="23"/>
      <c r="H2247" s="9"/>
      <c r="I2247" s="9"/>
      <c r="J2247" s="24"/>
      <c r="K2247" s="24"/>
      <c r="Q2247">
        <f>ROUND((Source!BZ872/100)*ROUND((Source!AF872*Source!AV872)*Source!I872, 2), 2)</f>
        <v>2138.64</v>
      </c>
      <c r="R2247">
        <f>Source!X872</f>
        <v>2138.64</v>
      </c>
      <c r="S2247">
        <f>ROUND((Source!CA872/100)*ROUND((Source!AF872*Source!AV872)*Source!I872, 2), 2)</f>
        <v>305.52</v>
      </c>
      <c r="T2247">
        <f>Source!Y872</f>
        <v>305.52</v>
      </c>
      <c r="U2247">
        <f>ROUND((175/100)*ROUND((Source!AE872*Source!AV872)*Source!I872, 2), 2)</f>
        <v>0</v>
      </c>
      <c r="V2247">
        <f>ROUND((108/100)*ROUND(Source!CS872*Source!I872, 2), 2)</f>
        <v>0</v>
      </c>
    </row>
    <row r="2248" spans="1:22" ht="14.25" x14ac:dyDescent="0.2">
      <c r="A2248" s="21"/>
      <c r="B2248" s="21"/>
      <c r="C2248" s="21" t="s">
        <v>1437</v>
      </c>
      <c r="D2248" s="22"/>
      <c r="E2248" s="9"/>
      <c r="F2248" s="24">
        <f>Source!AO872</f>
        <v>63.65</v>
      </c>
      <c r="G2248" s="23" t="str">
        <f>Source!DG872</f>
        <v>*3</v>
      </c>
      <c r="H2248" s="9">
        <f>Source!AV872</f>
        <v>1</v>
      </c>
      <c r="I2248" s="9">
        <f>IF(Source!BA872&lt;&gt; 0, Source!BA872, 1)</f>
        <v>1</v>
      </c>
      <c r="J2248" s="24">
        <f>Source!S872</f>
        <v>3055.2</v>
      </c>
      <c r="K2248" s="24"/>
    </row>
    <row r="2249" spans="1:22" ht="14.25" x14ac:dyDescent="0.2">
      <c r="A2249" s="21"/>
      <c r="B2249" s="21"/>
      <c r="C2249" s="21" t="s">
        <v>1445</v>
      </c>
      <c r="D2249" s="22"/>
      <c r="E2249" s="9"/>
      <c r="F2249" s="24">
        <f>Source!AL872</f>
        <v>0.91</v>
      </c>
      <c r="G2249" s="23" t="str">
        <f>Source!DD872</f>
        <v>*3</v>
      </c>
      <c r="H2249" s="9">
        <f>Source!AW872</f>
        <v>1</v>
      </c>
      <c r="I2249" s="9">
        <f>IF(Source!BC872&lt;&gt; 0, Source!BC872, 1)</f>
        <v>1</v>
      </c>
      <c r="J2249" s="24">
        <f>Source!P872</f>
        <v>43.68</v>
      </c>
      <c r="K2249" s="24"/>
    </row>
    <row r="2250" spans="1:22" ht="14.25" x14ac:dyDescent="0.2">
      <c r="A2250" s="21"/>
      <c r="B2250" s="21"/>
      <c r="C2250" s="21" t="s">
        <v>1438</v>
      </c>
      <c r="D2250" s="22" t="s">
        <v>1439</v>
      </c>
      <c r="E2250" s="9">
        <f>Source!AT872</f>
        <v>70</v>
      </c>
      <c r="F2250" s="24"/>
      <c r="G2250" s="23"/>
      <c r="H2250" s="9"/>
      <c r="I2250" s="9"/>
      <c r="J2250" s="24">
        <f>SUM(R2247:R2249)</f>
        <v>2138.64</v>
      </c>
      <c r="K2250" s="24"/>
    </row>
    <row r="2251" spans="1:22" ht="14.25" x14ac:dyDescent="0.2">
      <c r="A2251" s="21"/>
      <c r="B2251" s="21"/>
      <c r="C2251" s="21" t="s">
        <v>1440</v>
      </c>
      <c r="D2251" s="22" t="s">
        <v>1439</v>
      </c>
      <c r="E2251" s="9">
        <f>Source!AU872</f>
        <v>10</v>
      </c>
      <c r="F2251" s="24"/>
      <c r="G2251" s="23"/>
      <c r="H2251" s="9"/>
      <c r="I2251" s="9"/>
      <c r="J2251" s="24">
        <f>SUM(T2247:T2250)</f>
        <v>305.52</v>
      </c>
      <c r="K2251" s="24"/>
    </row>
    <row r="2252" spans="1:22" ht="14.25" x14ac:dyDescent="0.2">
      <c r="A2252" s="21"/>
      <c r="B2252" s="21"/>
      <c r="C2252" s="21" t="s">
        <v>1441</v>
      </c>
      <c r="D2252" s="22" t="s">
        <v>1442</v>
      </c>
      <c r="E2252" s="9">
        <f>Source!AQ872</f>
        <v>0.12</v>
      </c>
      <c r="F2252" s="24"/>
      <c r="G2252" s="23" t="str">
        <f>Source!DI872</f>
        <v>*3</v>
      </c>
      <c r="H2252" s="9">
        <f>Source!AV872</f>
        <v>1</v>
      </c>
      <c r="I2252" s="9"/>
      <c r="J2252" s="24"/>
      <c r="K2252" s="24">
        <f>Source!U872</f>
        <v>5.76</v>
      </c>
    </row>
    <row r="2253" spans="1:22" ht="15" x14ac:dyDescent="0.25">
      <c r="A2253" s="27"/>
      <c r="B2253" s="27"/>
      <c r="C2253" s="27"/>
      <c r="D2253" s="27"/>
      <c r="E2253" s="27"/>
      <c r="F2253" s="27"/>
      <c r="G2253" s="27"/>
      <c r="H2253" s="27"/>
      <c r="I2253" s="40">
        <f>J2248+J2249+J2250+J2251</f>
        <v>5543.0399999999991</v>
      </c>
      <c r="J2253" s="40"/>
      <c r="K2253" s="28">
        <f>IF(Source!I872&lt;&gt;0, ROUND(I2253/Source!I872, 2), 0)</f>
        <v>346.44</v>
      </c>
      <c r="P2253" s="26">
        <f>I2253</f>
        <v>5543.0399999999991</v>
      </c>
    </row>
    <row r="2254" spans="1:22" ht="28.5" x14ac:dyDescent="0.2">
      <c r="A2254" s="21">
        <v>277</v>
      </c>
      <c r="B2254" s="21" t="str">
        <f>Source!F873</f>
        <v>1.21-2203-29-1/1</v>
      </c>
      <c r="C2254" s="21" t="str">
        <f>Source!G873</f>
        <v>Техническое обслуживание измерительных трансформаторов</v>
      </c>
      <c r="D2254" s="22" t="str">
        <f>Source!H873</f>
        <v>шт.</v>
      </c>
      <c r="E2254" s="9">
        <f>Source!I873</f>
        <v>3</v>
      </c>
      <c r="F2254" s="24"/>
      <c r="G2254" s="23"/>
      <c r="H2254" s="9"/>
      <c r="I2254" s="9"/>
      <c r="J2254" s="24"/>
      <c r="K2254" s="24"/>
      <c r="Q2254">
        <f>ROUND((Source!BZ873/100)*ROUND((Source!AF873*Source!AV873)*Source!I873, 2), 2)</f>
        <v>2086.73</v>
      </c>
      <c r="R2254">
        <f>Source!X873</f>
        <v>2086.73</v>
      </c>
      <c r="S2254">
        <f>ROUND((Source!CA873/100)*ROUND((Source!AF873*Source!AV873)*Source!I873, 2), 2)</f>
        <v>298.10000000000002</v>
      </c>
      <c r="T2254">
        <f>Source!Y873</f>
        <v>298.10000000000002</v>
      </c>
      <c r="U2254">
        <f>ROUND((175/100)*ROUND((Source!AE873*Source!AV873)*Source!I873, 2), 2)</f>
        <v>0</v>
      </c>
      <c r="V2254">
        <f>ROUND((108/100)*ROUND(Source!CS873*Source!I873, 2), 2)</f>
        <v>0</v>
      </c>
    </row>
    <row r="2255" spans="1:22" ht="14.25" x14ac:dyDescent="0.2">
      <c r="A2255" s="21"/>
      <c r="B2255" s="21"/>
      <c r="C2255" s="21" t="s">
        <v>1437</v>
      </c>
      <c r="D2255" s="22"/>
      <c r="E2255" s="9"/>
      <c r="F2255" s="24">
        <f>Source!AO873</f>
        <v>993.68</v>
      </c>
      <c r="G2255" s="23" t="str">
        <f>Source!DG873</f>
        <v/>
      </c>
      <c r="H2255" s="9">
        <f>Source!AV873</f>
        <v>1</v>
      </c>
      <c r="I2255" s="9">
        <f>IF(Source!BA873&lt;&gt; 0, Source!BA873, 1)</f>
        <v>1</v>
      </c>
      <c r="J2255" s="24">
        <f>Source!S873</f>
        <v>2981.04</v>
      </c>
      <c r="K2255" s="24"/>
    </row>
    <row r="2256" spans="1:22" ht="14.25" x14ac:dyDescent="0.2">
      <c r="A2256" s="21"/>
      <c r="B2256" s="21"/>
      <c r="C2256" s="21" t="s">
        <v>1445</v>
      </c>
      <c r="D2256" s="22"/>
      <c r="E2256" s="9"/>
      <c r="F2256" s="24">
        <f>Source!AL873</f>
        <v>1.32</v>
      </c>
      <c r="G2256" s="23" t="str">
        <f>Source!DD873</f>
        <v/>
      </c>
      <c r="H2256" s="9">
        <f>Source!AW873</f>
        <v>1</v>
      </c>
      <c r="I2256" s="9">
        <f>IF(Source!BC873&lt;&gt; 0, Source!BC873, 1)</f>
        <v>1</v>
      </c>
      <c r="J2256" s="24">
        <f>Source!P873</f>
        <v>3.96</v>
      </c>
      <c r="K2256" s="24"/>
    </row>
    <row r="2257" spans="1:22" ht="14.25" x14ac:dyDescent="0.2">
      <c r="A2257" s="21"/>
      <c r="B2257" s="21"/>
      <c r="C2257" s="21" t="s">
        <v>1438</v>
      </c>
      <c r="D2257" s="22" t="s">
        <v>1439</v>
      </c>
      <c r="E2257" s="9">
        <f>Source!AT873</f>
        <v>70</v>
      </c>
      <c r="F2257" s="24"/>
      <c r="G2257" s="23"/>
      <c r="H2257" s="9"/>
      <c r="I2257" s="9"/>
      <c r="J2257" s="24">
        <f>SUM(R2254:R2256)</f>
        <v>2086.73</v>
      </c>
      <c r="K2257" s="24"/>
    </row>
    <row r="2258" spans="1:22" ht="14.25" x14ac:dyDescent="0.2">
      <c r="A2258" s="21"/>
      <c r="B2258" s="21"/>
      <c r="C2258" s="21" t="s">
        <v>1440</v>
      </c>
      <c r="D2258" s="22" t="s">
        <v>1439</v>
      </c>
      <c r="E2258" s="9">
        <f>Source!AU873</f>
        <v>10</v>
      </c>
      <c r="F2258" s="24"/>
      <c r="G2258" s="23"/>
      <c r="H2258" s="9"/>
      <c r="I2258" s="9"/>
      <c r="J2258" s="24">
        <f>SUM(T2254:T2257)</f>
        <v>298.10000000000002</v>
      </c>
      <c r="K2258" s="24"/>
    </row>
    <row r="2259" spans="1:22" ht="14.25" x14ac:dyDescent="0.2">
      <c r="A2259" s="21"/>
      <c r="B2259" s="21"/>
      <c r="C2259" s="21" t="s">
        <v>1441</v>
      </c>
      <c r="D2259" s="22" t="s">
        <v>1442</v>
      </c>
      <c r="E2259" s="9">
        <f>Source!AQ873</f>
        <v>1.63</v>
      </c>
      <c r="F2259" s="24"/>
      <c r="G2259" s="23" t="str">
        <f>Source!DI873</f>
        <v/>
      </c>
      <c r="H2259" s="9">
        <f>Source!AV873</f>
        <v>1</v>
      </c>
      <c r="I2259" s="9"/>
      <c r="J2259" s="24"/>
      <c r="K2259" s="24">
        <f>Source!U873</f>
        <v>4.8899999999999997</v>
      </c>
    </row>
    <row r="2260" spans="1:22" ht="15" x14ac:dyDescent="0.25">
      <c r="A2260" s="27"/>
      <c r="B2260" s="27"/>
      <c r="C2260" s="27"/>
      <c r="D2260" s="27"/>
      <c r="E2260" s="27"/>
      <c r="F2260" s="27"/>
      <c r="G2260" s="27"/>
      <c r="H2260" s="27"/>
      <c r="I2260" s="40">
        <f>J2255+J2256+J2257+J2258</f>
        <v>5369.83</v>
      </c>
      <c r="J2260" s="40"/>
      <c r="K2260" s="28">
        <f>IF(Source!I873&lt;&gt;0, ROUND(I2260/Source!I873, 2), 0)</f>
        <v>1789.94</v>
      </c>
      <c r="P2260" s="26">
        <f>I2260</f>
        <v>5369.83</v>
      </c>
    </row>
    <row r="2261" spans="1:22" ht="28.5" x14ac:dyDescent="0.2">
      <c r="A2261" s="21">
        <v>278</v>
      </c>
      <c r="B2261" s="21" t="str">
        <f>Source!F874</f>
        <v>1.21-2301-1-1/1</v>
      </c>
      <c r="C2261" s="21" t="str">
        <f>Source!G874</f>
        <v>Технический осмотр трансформатора понижающего</v>
      </c>
      <c r="D2261" s="22" t="str">
        <f>Source!H874</f>
        <v>шт.</v>
      </c>
      <c r="E2261" s="9">
        <f>Source!I874</f>
        <v>3</v>
      </c>
      <c r="F2261" s="24"/>
      <c r="G2261" s="23"/>
      <c r="H2261" s="9"/>
      <c r="I2261" s="9"/>
      <c r="J2261" s="24"/>
      <c r="K2261" s="24"/>
      <c r="Q2261">
        <f>ROUND((Source!BZ874/100)*ROUND((Source!AF874*Source!AV874)*Source!I874, 2), 2)</f>
        <v>3830.74</v>
      </c>
      <c r="R2261">
        <f>Source!X874</f>
        <v>3830.74</v>
      </c>
      <c r="S2261">
        <f>ROUND((Source!CA874/100)*ROUND((Source!AF874*Source!AV874)*Source!I874, 2), 2)</f>
        <v>547.25</v>
      </c>
      <c r="T2261">
        <f>Source!Y874</f>
        <v>547.25</v>
      </c>
      <c r="U2261">
        <f>ROUND((175/100)*ROUND((Source!AE874*Source!AV874)*Source!I874, 2), 2)</f>
        <v>0</v>
      </c>
      <c r="V2261">
        <f>ROUND((108/100)*ROUND(Source!CS874*Source!I874, 2), 2)</f>
        <v>0</v>
      </c>
    </row>
    <row r="2262" spans="1:22" ht="14.25" x14ac:dyDescent="0.2">
      <c r="A2262" s="21"/>
      <c r="B2262" s="21"/>
      <c r="C2262" s="21" t="s">
        <v>1437</v>
      </c>
      <c r="D2262" s="22"/>
      <c r="E2262" s="9"/>
      <c r="F2262" s="24">
        <f>Source!AO874</f>
        <v>114.01</v>
      </c>
      <c r="G2262" s="23" t="str">
        <f>Source!DG874</f>
        <v>*16</v>
      </c>
      <c r="H2262" s="9">
        <f>Source!AV874</f>
        <v>1</v>
      </c>
      <c r="I2262" s="9">
        <f>IF(Source!BA874&lt;&gt; 0, Source!BA874, 1)</f>
        <v>1</v>
      </c>
      <c r="J2262" s="24">
        <f>Source!S874</f>
        <v>5472.48</v>
      </c>
      <c r="K2262" s="24"/>
    </row>
    <row r="2263" spans="1:22" ht="14.25" x14ac:dyDescent="0.2">
      <c r="A2263" s="21"/>
      <c r="B2263" s="21"/>
      <c r="C2263" s="21" t="s">
        <v>1445</v>
      </c>
      <c r="D2263" s="22"/>
      <c r="E2263" s="9"/>
      <c r="F2263" s="24">
        <f>Source!AL874</f>
        <v>1.1599999999999999</v>
      </c>
      <c r="G2263" s="23" t="str">
        <f>Source!DD874</f>
        <v>*16</v>
      </c>
      <c r="H2263" s="9">
        <f>Source!AW874</f>
        <v>1</v>
      </c>
      <c r="I2263" s="9">
        <f>IF(Source!BC874&lt;&gt; 0, Source!BC874, 1)</f>
        <v>1</v>
      </c>
      <c r="J2263" s="24">
        <f>Source!P874</f>
        <v>55.68</v>
      </c>
      <c r="K2263" s="24"/>
    </row>
    <row r="2264" spans="1:22" ht="14.25" x14ac:dyDescent="0.2">
      <c r="A2264" s="21"/>
      <c r="B2264" s="21"/>
      <c r="C2264" s="21" t="s">
        <v>1438</v>
      </c>
      <c r="D2264" s="22" t="s">
        <v>1439</v>
      </c>
      <c r="E2264" s="9">
        <f>Source!AT874</f>
        <v>70</v>
      </c>
      <c r="F2264" s="24"/>
      <c r="G2264" s="23"/>
      <c r="H2264" s="9"/>
      <c r="I2264" s="9"/>
      <c r="J2264" s="24">
        <f>SUM(R2261:R2263)</f>
        <v>3830.74</v>
      </c>
      <c r="K2264" s="24"/>
    </row>
    <row r="2265" spans="1:22" ht="14.25" x14ac:dyDescent="0.2">
      <c r="A2265" s="21"/>
      <c r="B2265" s="21"/>
      <c r="C2265" s="21" t="s">
        <v>1440</v>
      </c>
      <c r="D2265" s="22" t="s">
        <v>1439</v>
      </c>
      <c r="E2265" s="9">
        <f>Source!AU874</f>
        <v>10</v>
      </c>
      <c r="F2265" s="24"/>
      <c r="G2265" s="23"/>
      <c r="H2265" s="9"/>
      <c r="I2265" s="9"/>
      <c r="J2265" s="24">
        <f>SUM(T2261:T2264)</f>
        <v>547.25</v>
      </c>
      <c r="K2265" s="24"/>
    </row>
    <row r="2266" spans="1:22" ht="14.25" x14ac:dyDescent="0.2">
      <c r="A2266" s="21"/>
      <c r="B2266" s="21"/>
      <c r="C2266" s="21" t="s">
        <v>1441</v>
      </c>
      <c r="D2266" s="22" t="s">
        <v>1442</v>
      </c>
      <c r="E2266" s="9">
        <f>Source!AQ874</f>
        <v>0.2</v>
      </c>
      <c r="F2266" s="24"/>
      <c r="G2266" s="23" t="str">
        <f>Source!DI874</f>
        <v>*16</v>
      </c>
      <c r="H2266" s="9">
        <f>Source!AV874</f>
        <v>1</v>
      </c>
      <c r="I2266" s="9"/>
      <c r="J2266" s="24"/>
      <c r="K2266" s="24">
        <f>Source!U874</f>
        <v>9.6000000000000014</v>
      </c>
    </row>
    <row r="2267" spans="1:22" ht="15" x14ac:dyDescent="0.25">
      <c r="A2267" s="27"/>
      <c r="B2267" s="27"/>
      <c r="C2267" s="27"/>
      <c r="D2267" s="27"/>
      <c r="E2267" s="27"/>
      <c r="F2267" s="27"/>
      <c r="G2267" s="27"/>
      <c r="H2267" s="27"/>
      <c r="I2267" s="40">
        <f>J2262+J2263+J2264+J2265</f>
        <v>9906.15</v>
      </c>
      <c r="J2267" s="40"/>
      <c r="K2267" s="28">
        <f>IF(Source!I874&lt;&gt;0, ROUND(I2267/Source!I874, 2), 0)</f>
        <v>3302.05</v>
      </c>
      <c r="P2267" s="26">
        <f>I2267</f>
        <v>9906.15</v>
      </c>
    </row>
    <row r="2269" spans="1:22" ht="15" x14ac:dyDescent="0.25">
      <c r="A2269" s="39" t="str">
        <f>CONCATENATE("Итого по подразделу: ",IF(Source!G876&lt;&gt;"Новый подраздел", Source!G876, ""))</f>
        <v>Итого по подразделу: Подраздел: Силовое электрооборудование</v>
      </c>
      <c r="B2269" s="39"/>
      <c r="C2269" s="39"/>
      <c r="D2269" s="39"/>
      <c r="E2269" s="39"/>
      <c r="F2269" s="39"/>
      <c r="G2269" s="39"/>
      <c r="H2269" s="39"/>
      <c r="I2269" s="37">
        <f>SUM(P1896:P2268)</f>
        <v>2428811.0099999993</v>
      </c>
      <c r="J2269" s="38"/>
      <c r="K2269" s="19"/>
    </row>
    <row r="2272" spans="1:22" ht="16.5" x14ac:dyDescent="0.25">
      <c r="A2272" s="41" t="str">
        <f>CONCATENATE("Подраздел: ",IF(Source!G906&lt;&gt;"Новый подраздел", Source!G906, ""))</f>
        <v>Подраздел: Подраздел: Электрическое освещение (внутреннее)</v>
      </c>
      <c r="B2272" s="41"/>
      <c r="C2272" s="41"/>
      <c r="D2272" s="41"/>
      <c r="E2272" s="41"/>
      <c r="F2272" s="41"/>
      <c r="G2272" s="41"/>
      <c r="H2272" s="41"/>
      <c r="I2272" s="41"/>
      <c r="J2272" s="41"/>
      <c r="K2272" s="41"/>
    </row>
    <row r="2273" spans="1:22" ht="150.75" x14ac:dyDescent="0.2">
      <c r="A2273" s="21">
        <v>279</v>
      </c>
      <c r="B2273" s="21" t="s">
        <v>1451</v>
      </c>
      <c r="C2273" s="21" t="s">
        <v>1452</v>
      </c>
      <c r="D2273" s="22" t="str">
        <f>Source!H911</f>
        <v>шт.</v>
      </c>
      <c r="E2273" s="9">
        <f>Source!I911</f>
        <v>201</v>
      </c>
      <c r="F2273" s="24"/>
      <c r="G2273" s="23"/>
      <c r="H2273" s="9"/>
      <c r="I2273" s="9"/>
      <c r="J2273" s="24"/>
      <c r="K2273" s="24"/>
      <c r="Q2273">
        <f>ROUND((Source!BZ911/100)*ROUND((Source!AF911*Source!AV911)*Source!I911, 2), 2)</f>
        <v>12720.3</v>
      </c>
      <c r="R2273">
        <f>Source!X911</f>
        <v>12720.3</v>
      </c>
      <c r="S2273">
        <f>ROUND((Source!CA911/100)*ROUND((Source!AF911*Source!AV911)*Source!I911, 2), 2)</f>
        <v>1817.19</v>
      </c>
      <c r="T2273">
        <f>Source!Y911</f>
        <v>1817.19</v>
      </c>
      <c r="U2273">
        <f>ROUND((175/100)*ROUND((Source!AE911*Source!AV911)*Source!I911, 2), 2)</f>
        <v>0</v>
      </c>
      <c r="V2273">
        <f>ROUND((108/100)*ROUND(Source!CS911*Source!I911, 2), 2)</f>
        <v>0</v>
      </c>
    </row>
    <row r="2274" spans="1:22" ht="14.25" x14ac:dyDescent="0.2">
      <c r="A2274" s="21"/>
      <c r="B2274" s="21"/>
      <c r="C2274" s="21" t="s">
        <v>1437</v>
      </c>
      <c r="D2274" s="22"/>
      <c r="E2274" s="9"/>
      <c r="F2274" s="24">
        <f>Source!AO911</f>
        <v>86.93</v>
      </c>
      <c r="G2274" s="23" t="str">
        <f>Source!DG911</f>
        <v>)*1,04</v>
      </c>
      <c r="H2274" s="9">
        <f>Source!AV911</f>
        <v>1</v>
      </c>
      <c r="I2274" s="9">
        <f>IF(Source!BA911&lt;&gt; 0, Source!BA911, 1)</f>
        <v>1</v>
      </c>
      <c r="J2274" s="24">
        <f>Source!S911</f>
        <v>18171.849999999999</v>
      </c>
      <c r="K2274" s="24"/>
    </row>
    <row r="2275" spans="1:22" ht="14.25" x14ac:dyDescent="0.2">
      <c r="A2275" s="21"/>
      <c r="B2275" s="21"/>
      <c r="C2275" s="21" t="s">
        <v>1445</v>
      </c>
      <c r="D2275" s="22"/>
      <c r="E2275" s="9"/>
      <c r="F2275" s="24">
        <f>Source!AL911</f>
        <v>1.04</v>
      </c>
      <c r="G2275" s="23" t="str">
        <f>Source!DD911</f>
        <v/>
      </c>
      <c r="H2275" s="9">
        <f>Source!AW911</f>
        <v>1</v>
      </c>
      <c r="I2275" s="9">
        <f>IF(Source!BC911&lt;&gt; 0, Source!BC911, 1)</f>
        <v>1</v>
      </c>
      <c r="J2275" s="24">
        <f>Source!P911</f>
        <v>209.04</v>
      </c>
      <c r="K2275" s="24"/>
    </row>
    <row r="2276" spans="1:22" ht="14.25" x14ac:dyDescent="0.2">
      <c r="A2276" s="21"/>
      <c r="B2276" s="21"/>
      <c r="C2276" s="21" t="s">
        <v>1438</v>
      </c>
      <c r="D2276" s="22" t="s">
        <v>1439</v>
      </c>
      <c r="E2276" s="9">
        <f>Source!AT911</f>
        <v>70</v>
      </c>
      <c r="F2276" s="24"/>
      <c r="G2276" s="23"/>
      <c r="H2276" s="9"/>
      <c r="I2276" s="9"/>
      <c r="J2276" s="24">
        <f>SUM(R2273:R2275)</f>
        <v>12720.3</v>
      </c>
      <c r="K2276" s="24"/>
    </row>
    <row r="2277" spans="1:22" ht="14.25" x14ac:dyDescent="0.2">
      <c r="A2277" s="21"/>
      <c r="B2277" s="21"/>
      <c r="C2277" s="21" t="s">
        <v>1440</v>
      </c>
      <c r="D2277" s="22" t="s">
        <v>1439</v>
      </c>
      <c r="E2277" s="9">
        <f>Source!AU911</f>
        <v>10</v>
      </c>
      <c r="F2277" s="24"/>
      <c r="G2277" s="23"/>
      <c r="H2277" s="9"/>
      <c r="I2277" s="9"/>
      <c r="J2277" s="24">
        <f>SUM(T2273:T2276)</f>
        <v>1817.19</v>
      </c>
      <c r="K2277" s="24"/>
    </row>
    <row r="2278" spans="1:22" ht="14.25" x14ac:dyDescent="0.2">
      <c r="A2278" s="21"/>
      <c r="B2278" s="21"/>
      <c r="C2278" s="21" t="s">
        <v>1441</v>
      </c>
      <c r="D2278" s="22" t="s">
        <v>1442</v>
      </c>
      <c r="E2278" s="9">
        <f>Source!AQ911</f>
        <v>0.18</v>
      </c>
      <c r="F2278" s="24"/>
      <c r="G2278" s="23" t="str">
        <f>Source!DI911</f>
        <v>)*1,04</v>
      </c>
      <c r="H2278" s="9">
        <f>Source!AV911</f>
        <v>1</v>
      </c>
      <c r="I2278" s="9"/>
      <c r="J2278" s="24"/>
      <c r="K2278" s="24">
        <f>Source!U911</f>
        <v>37.627200000000002</v>
      </c>
    </row>
    <row r="2279" spans="1:22" ht="15" x14ac:dyDescent="0.25">
      <c r="A2279" s="27"/>
      <c r="B2279" s="27"/>
      <c r="C2279" s="27"/>
      <c r="D2279" s="27"/>
      <c r="E2279" s="27"/>
      <c r="F2279" s="27"/>
      <c r="G2279" s="27"/>
      <c r="H2279" s="27"/>
      <c r="I2279" s="40">
        <f>J2274+J2275+J2276+J2277</f>
        <v>32918.379999999997</v>
      </c>
      <c r="J2279" s="40"/>
      <c r="K2279" s="28">
        <f>IF(Source!I911&lt;&gt;0, ROUND(I2279/Source!I911, 2), 0)</f>
        <v>163.77000000000001</v>
      </c>
      <c r="P2279" s="26">
        <f>I2279</f>
        <v>32918.379999999997</v>
      </c>
    </row>
    <row r="2280" spans="1:22" ht="108" x14ac:dyDescent="0.2">
      <c r="A2280" s="21">
        <v>280</v>
      </c>
      <c r="B2280" s="21" t="s">
        <v>1453</v>
      </c>
      <c r="C2280" s="21" t="s">
        <v>1454</v>
      </c>
      <c r="D2280" s="22" t="str">
        <f>Source!H913</f>
        <v>шт.</v>
      </c>
      <c r="E2280" s="9">
        <f>Source!I913</f>
        <v>593</v>
      </c>
      <c r="F2280" s="24"/>
      <c r="G2280" s="23"/>
      <c r="H2280" s="9"/>
      <c r="I2280" s="9"/>
      <c r="J2280" s="24"/>
      <c r="K2280" s="24"/>
      <c r="Q2280">
        <f>ROUND((Source!BZ913/100)*ROUND((Source!AF913*Source!AV913)*Source!I913, 2), 2)</f>
        <v>41698.29</v>
      </c>
      <c r="R2280">
        <f>Source!X913</f>
        <v>41698.29</v>
      </c>
      <c r="S2280">
        <f>ROUND((Source!CA913/100)*ROUND((Source!AF913*Source!AV913)*Source!I913, 2), 2)</f>
        <v>5956.9</v>
      </c>
      <c r="T2280">
        <f>Source!Y913</f>
        <v>5956.9</v>
      </c>
      <c r="U2280">
        <f>ROUND((175/100)*ROUND((Source!AE913*Source!AV913)*Source!I913, 2), 2)</f>
        <v>0</v>
      </c>
      <c r="V2280">
        <f>ROUND((108/100)*ROUND(Source!CS913*Source!I913, 2), 2)</f>
        <v>0</v>
      </c>
    </row>
    <row r="2281" spans="1:22" ht="14.25" x14ac:dyDescent="0.2">
      <c r="A2281" s="21"/>
      <c r="B2281" s="21"/>
      <c r="C2281" s="21" t="s">
        <v>1437</v>
      </c>
      <c r="D2281" s="22"/>
      <c r="E2281" s="9"/>
      <c r="F2281" s="24">
        <f>Source!AO913</f>
        <v>96.59</v>
      </c>
      <c r="G2281" s="23" t="str">
        <f>Source!DG913</f>
        <v>)*1,04</v>
      </c>
      <c r="H2281" s="9">
        <f>Source!AV913</f>
        <v>1</v>
      </c>
      <c r="I2281" s="9">
        <f>IF(Source!BA913&lt;&gt; 0, Source!BA913, 1)</f>
        <v>1</v>
      </c>
      <c r="J2281" s="24">
        <f>Source!S913</f>
        <v>59568.98</v>
      </c>
      <c r="K2281" s="24"/>
    </row>
    <row r="2282" spans="1:22" ht="14.25" x14ac:dyDescent="0.2">
      <c r="A2282" s="21"/>
      <c r="B2282" s="21"/>
      <c r="C2282" s="21" t="s">
        <v>1445</v>
      </c>
      <c r="D2282" s="22"/>
      <c r="E2282" s="9"/>
      <c r="F2282" s="24">
        <f>Source!AL913</f>
        <v>1.3</v>
      </c>
      <c r="G2282" s="23" t="str">
        <f>Source!DD913</f>
        <v/>
      </c>
      <c r="H2282" s="9">
        <f>Source!AW913</f>
        <v>1</v>
      </c>
      <c r="I2282" s="9">
        <f>IF(Source!BC913&lt;&gt; 0, Source!BC913, 1)</f>
        <v>1</v>
      </c>
      <c r="J2282" s="24">
        <f>Source!P913</f>
        <v>770.9</v>
      </c>
      <c r="K2282" s="24"/>
    </row>
    <row r="2283" spans="1:22" ht="14.25" x14ac:dyDescent="0.2">
      <c r="A2283" s="21"/>
      <c r="B2283" s="21"/>
      <c r="C2283" s="21" t="s">
        <v>1438</v>
      </c>
      <c r="D2283" s="22" t="s">
        <v>1439</v>
      </c>
      <c r="E2283" s="9">
        <f>Source!AT913</f>
        <v>70</v>
      </c>
      <c r="F2283" s="24"/>
      <c r="G2283" s="23"/>
      <c r="H2283" s="9"/>
      <c r="I2283" s="9"/>
      <c r="J2283" s="24">
        <f>SUM(R2280:R2282)</f>
        <v>41698.29</v>
      </c>
      <c r="K2283" s="24"/>
    </row>
    <row r="2284" spans="1:22" ht="14.25" x14ac:dyDescent="0.2">
      <c r="A2284" s="21"/>
      <c r="B2284" s="21"/>
      <c r="C2284" s="21" t="s">
        <v>1440</v>
      </c>
      <c r="D2284" s="22" t="s">
        <v>1439</v>
      </c>
      <c r="E2284" s="9">
        <f>Source!AU913</f>
        <v>10</v>
      </c>
      <c r="F2284" s="24"/>
      <c r="G2284" s="23"/>
      <c r="H2284" s="9"/>
      <c r="I2284" s="9"/>
      <c r="J2284" s="24">
        <f>SUM(T2280:T2283)</f>
        <v>5956.9</v>
      </c>
      <c r="K2284" s="24"/>
    </row>
    <row r="2285" spans="1:22" ht="14.25" x14ac:dyDescent="0.2">
      <c r="A2285" s="21"/>
      <c r="B2285" s="21"/>
      <c r="C2285" s="21" t="s">
        <v>1441</v>
      </c>
      <c r="D2285" s="22" t="s">
        <v>1442</v>
      </c>
      <c r="E2285" s="9">
        <f>Source!AQ913</f>
        <v>0.2</v>
      </c>
      <c r="F2285" s="24"/>
      <c r="G2285" s="23" t="str">
        <f>Source!DI913</f>
        <v>)*1,04</v>
      </c>
      <c r="H2285" s="9">
        <f>Source!AV913</f>
        <v>1</v>
      </c>
      <c r="I2285" s="9"/>
      <c r="J2285" s="24"/>
      <c r="K2285" s="24">
        <f>Source!U913</f>
        <v>123.34400000000001</v>
      </c>
    </row>
    <row r="2286" spans="1:22" ht="15" x14ac:dyDescent="0.25">
      <c r="A2286" s="27"/>
      <c r="B2286" s="27"/>
      <c r="C2286" s="27"/>
      <c r="D2286" s="27"/>
      <c r="E2286" s="27"/>
      <c r="F2286" s="27"/>
      <c r="G2286" s="27"/>
      <c r="H2286" s="27"/>
      <c r="I2286" s="40">
        <f>J2281+J2282+J2283+J2284</f>
        <v>107995.07</v>
      </c>
      <c r="J2286" s="40"/>
      <c r="K2286" s="28">
        <f>IF(Source!I913&lt;&gt;0, ROUND(I2286/Source!I913, 2), 0)</f>
        <v>182.12</v>
      </c>
      <c r="P2286" s="26">
        <f>I2286</f>
        <v>107995.07</v>
      </c>
    </row>
    <row r="2287" spans="1:22" ht="108" x14ac:dyDescent="0.2">
      <c r="A2287" s="21">
        <v>281</v>
      </c>
      <c r="B2287" s="21" t="s">
        <v>1455</v>
      </c>
      <c r="C2287" s="21" t="s">
        <v>1456</v>
      </c>
      <c r="D2287" s="22" t="str">
        <f>Source!H915</f>
        <v>шт.</v>
      </c>
      <c r="E2287" s="9">
        <f>Source!I915</f>
        <v>115</v>
      </c>
      <c r="F2287" s="24"/>
      <c r="G2287" s="23"/>
      <c r="H2287" s="9"/>
      <c r="I2287" s="9"/>
      <c r="J2287" s="24"/>
      <c r="K2287" s="24"/>
      <c r="Q2287">
        <f>ROUND((Source!BZ915/100)*ROUND((Source!AF915*Source!AV915)*Source!I915, 2), 2)</f>
        <v>8894.41</v>
      </c>
      <c r="R2287">
        <f>Source!X915</f>
        <v>8894.41</v>
      </c>
      <c r="S2287">
        <f>ROUND((Source!CA915/100)*ROUND((Source!AF915*Source!AV915)*Source!I915, 2), 2)</f>
        <v>1270.6300000000001</v>
      </c>
      <c r="T2287">
        <f>Source!Y915</f>
        <v>1270.6300000000001</v>
      </c>
      <c r="U2287">
        <f>ROUND((175/100)*ROUND((Source!AE915*Source!AV915)*Source!I915, 2), 2)</f>
        <v>0</v>
      </c>
      <c r="V2287">
        <f>ROUND((108/100)*ROUND(Source!CS915*Source!I915, 2), 2)</f>
        <v>0</v>
      </c>
    </row>
    <row r="2288" spans="1:22" ht="14.25" x14ac:dyDescent="0.2">
      <c r="A2288" s="21"/>
      <c r="B2288" s="21"/>
      <c r="C2288" s="21" t="s">
        <v>1437</v>
      </c>
      <c r="D2288" s="22"/>
      <c r="E2288" s="9"/>
      <c r="F2288" s="24">
        <f>Source!AO915</f>
        <v>106.24</v>
      </c>
      <c r="G2288" s="23" t="str">
        <f>Source!DG915</f>
        <v>)*1,04</v>
      </c>
      <c r="H2288" s="9">
        <f>Source!AV915</f>
        <v>1</v>
      </c>
      <c r="I2288" s="9">
        <f>IF(Source!BA915&lt;&gt; 0, Source!BA915, 1)</f>
        <v>1</v>
      </c>
      <c r="J2288" s="24">
        <f>Source!S915</f>
        <v>12706.3</v>
      </c>
      <c r="K2288" s="24"/>
    </row>
    <row r="2289" spans="1:22" ht="14.25" x14ac:dyDescent="0.2">
      <c r="A2289" s="21"/>
      <c r="B2289" s="21"/>
      <c r="C2289" s="21" t="s">
        <v>1445</v>
      </c>
      <c r="D2289" s="22"/>
      <c r="E2289" s="9"/>
      <c r="F2289" s="24">
        <f>Source!AL915</f>
        <v>1.3</v>
      </c>
      <c r="G2289" s="23" t="str">
        <f>Source!DD915</f>
        <v/>
      </c>
      <c r="H2289" s="9">
        <f>Source!AW915</f>
        <v>1</v>
      </c>
      <c r="I2289" s="9">
        <f>IF(Source!BC915&lt;&gt; 0, Source!BC915, 1)</f>
        <v>1</v>
      </c>
      <c r="J2289" s="24">
        <f>Source!P915</f>
        <v>149.5</v>
      </c>
      <c r="K2289" s="24"/>
    </row>
    <row r="2290" spans="1:22" ht="14.25" x14ac:dyDescent="0.2">
      <c r="A2290" s="21"/>
      <c r="B2290" s="21"/>
      <c r="C2290" s="21" t="s">
        <v>1438</v>
      </c>
      <c r="D2290" s="22" t="s">
        <v>1439</v>
      </c>
      <c r="E2290" s="9">
        <f>Source!AT915</f>
        <v>70</v>
      </c>
      <c r="F2290" s="24"/>
      <c r="G2290" s="23"/>
      <c r="H2290" s="9"/>
      <c r="I2290" s="9"/>
      <c r="J2290" s="24">
        <f>SUM(R2287:R2289)</f>
        <v>8894.41</v>
      </c>
      <c r="K2290" s="24"/>
    </row>
    <row r="2291" spans="1:22" ht="14.25" x14ac:dyDescent="0.2">
      <c r="A2291" s="21"/>
      <c r="B2291" s="21"/>
      <c r="C2291" s="21" t="s">
        <v>1440</v>
      </c>
      <c r="D2291" s="22" t="s">
        <v>1439</v>
      </c>
      <c r="E2291" s="9">
        <f>Source!AU915</f>
        <v>10</v>
      </c>
      <c r="F2291" s="24"/>
      <c r="G2291" s="23"/>
      <c r="H2291" s="9"/>
      <c r="I2291" s="9"/>
      <c r="J2291" s="24">
        <f>SUM(T2287:T2290)</f>
        <v>1270.6300000000001</v>
      </c>
      <c r="K2291" s="24"/>
    </row>
    <row r="2292" spans="1:22" ht="14.25" x14ac:dyDescent="0.2">
      <c r="A2292" s="21"/>
      <c r="B2292" s="21"/>
      <c r="C2292" s="21" t="s">
        <v>1441</v>
      </c>
      <c r="D2292" s="22" t="s">
        <v>1442</v>
      </c>
      <c r="E2292" s="9">
        <f>Source!AQ915</f>
        <v>0.22</v>
      </c>
      <c r="F2292" s="24"/>
      <c r="G2292" s="23" t="str">
        <f>Source!DI915</f>
        <v>)*1,04</v>
      </c>
      <c r="H2292" s="9">
        <f>Source!AV915</f>
        <v>1</v>
      </c>
      <c r="I2292" s="9"/>
      <c r="J2292" s="24"/>
      <c r="K2292" s="24">
        <f>Source!U915</f>
        <v>26.312000000000001</v>
      </c>
    </row>
    <row r="2293" spans="1:22" ht="15" x14ac:dyDescent="0.25">
      <c r="A2293" s="27"/>
      <c r="B2293" s="27"/>
      <c r="C2293" s="27"/>
      <c r="D2293" s="27"/>
      <c r="E2293" s="27"/>
      <c r="F2293" s="27"/>
      <c r="G2293" s="27"/>
      <c r="H2293" s="27"/>
      <c r="I2293" s="40">
        <f>J2288+J2289+J2290+J2291</f>
        <v>23020.84</v>
      </c>
      <c r="J2293" s="40"/>
      <c r="K2293" s="28">
        <f>IF(Source!I915&lt;&gt;0, ROUND(I2293/Source!I915, 2), 0)</f>
        <v>200.18</v>
      </c>
      <c r="P2293" s="26">
        <f>I2293</f>
        <v>23020.84</v>
      </c>
    </row>
    <row r="2294" spans="1:22" ht="150.75" x14ac:dyDescent="0.2">
      <c r="A2294" s="21">
        <v>282</v>
      </c>
      <c r="B2294" s="21" t="s">
        <v>1451</v>
      </c>
      <c r="C2294" s="21" t="s">
        <v>1452</v>
      </c>
      <c r="D2294" s="22" t="str">
        <f>Source!H917</f>
        <v>шт.</v>
      </c>
      <c r="E2294" s="9">
        <f>Source!I917</f>
        <v>566</v>
      </c>
      <c r="F2294" s="24"/>
      <c r="G2294" s="23"/>
      <c r="H2294" s="9"/>
      <c r="I2294" s="9"/>
      <c r="J2294" s="24"/>
      <c r="K2294" s="24"/>
      <c r="Q2294">
        <f>ROUND((Source!BZ917/100)*ROUND((Source!AF917*Source!AV917)*Source!I917, 2), 2)</f>
        <v>35819.339999999997</v>
      </c>
      <c r="R2294">
        <f>Source!X917</f>
        <v>35819.339999999997</v>
      </c>
      <c r="S2294">
        <f>ROUND((Source!CA917/100)*ROUND((Source!AF917*Source!AV917)*Source!I917, 2), 2)</f>
        <v>5117.05</v>
      </c>
      <c r="T2294">
        <f>Source!Y917</f>
        <v>5117.05</v>
      </c>
      <c r="U2294">
        <f>ROUND((175/100)*ROUND((Source!AE917*Source!AV917)*Source!I917, 2), 2)</f>
        <v>0</v>
      </c>
      <c r="V2294">
        <f>ROUND((108/100)*ROUND(Source!CS917*Source!I917, 2), 2)</f>
        <v>0</v>
      </c>
    </row>
    <row r="2295" spans="1:22" ht="14.25" x14ac:dyDescent="0.2">
      <c r="A2295" s="21"/>
      <c r="B2295" s="21"/>
      <c r="C2295" s="21" t="s">
        <v>1437</v>
      </c>
      <c r="D2295" s="22"/>
      <c r="E2295" s="9"/>
      <c r="F2295" s="24">
        <f>Source!AO917</f>
        <v>86.93</v>
      </c>
      <c r="G2295" s="23" t="str">
        <f>Source!DG917</f>
        <v>)*1,04</v>
      </c>
      <c r="H2295" s="9">
        <f>Source!AV917</f>
        <v>1</v>
      </c>
      <c r="I2295" s="9">
        <f>IF(Source!BA917&lt;&gt; 0, Source!BA917, 1)</f>
        <v>1</v>
      </c>
      <c r="J2295" s="24">
        <f>Source!S917</f>
        <v>51170.48</v>
      </c>
      <c r="K2295" s="24"/>
    </row>
    <row r="2296" spans="1:22" ht="14.25" x14ac:dyDescent="0.2">
      <c r="A2296" s="21"/>
      <c r="B2296" s="21"/>
      <c r="C2296" s="21" t="s">
        <v>1445</v>
      </c>
      <c r="D2296" s="22"/>
      <c r="E2296" s="9"/>
      <c r="F2296" s="24">
        <f>Source!AL917</f>
        <v>1.04</v>
      </c>
      <c r="G2296" s="23" t="str">
        <f>Source!DD917</f>
        <v/>
      </c>
      <c r="H2296" s="9">
        <f>Source!AW917</f>
        <v>1</v>
      </c>
      <c r="I2296" s="9">
        <f>IF(Source!BC917&lt;&gt; 0, Source!BC917, 1)</f>
        <v>1</v>
      </c>
      <c r="J2296" s="24">
        <f>Source!P917</f>
        <v>588.64</v>
      </c>
      <c r="K2296" s="24"/>
    </row>
    <row r="2297" spans="1:22" ht="14.25" x14ac:dyDescent="0.2">
      <c r="A2297" s="21"/>
      <c r="B2297" s="21"/>
      <c r="C2297" s="21" t="s">
        <v>1438</v>
      </c>
      <c r="D2297" s="22" t="s">
        <v>1439</v>
      </c>
      <c r="E2297" s="9">
        <f>Source!AT917</f>
        <v>70</v>
      </c>
      <c r="F2297" s="24"/>
      <c r="G2297" s="23"/>
      <c r="H2297" s="9"/>
      <c r="I2297" s="9"/>
      <c r="J2297" s="24">
        <f>SUM(R2294:R2296)</f>
        <v>35819.339999999997</v>
      </c>
      <c r="K2297" s="24"/>
    </row>
    <row r="2298" spans="1:22" ht="14.25" x14ac:dyDescent="0.2">
      <c r="A2298" s="21"/>
      <c r="B2298" s="21"/>
      <c r="C2298" s="21" t="s">
        <v>1440</v>
      </c>
      <c r="D2298" s="22" t="s">
        <v>1439</v>
      </c>
      <c r="E2298" s="9">
        <f>Source!AU917</f>
        <v>10</v>
      </c>
      <c r="F2298" s="24"/>
      <c r="G2298" s="23"/>
      <c r="H2298" s="9"/>
      <c r="I2298" s="9"/>
      <c r="J2298" s="24">
        <f>SUM(T2294:T2297)</f>
        <v>5117.05</v>
      </c>
      <c r="K2298" s="24"/>
    </row>
    <row r="2299" spans="1:22" ht="14.25" x14ac:dyDescent="0.2">
      <c r="A2299" s="21"/>
      <c r="B2299" s="21"/>
      <c r="C2299" s="21" t="s">
        <v>1441</v>
      </c>
      <c r="D2299" s="22" t="s">
        <v>1442</v>
      </c>
      <c r="E2299" s="9">
        <f>Source!AQ917</f>
        <v>0.18</v>
      </c>
      <c r="F2299" s="24"/>
      <c r="G2299" s="23" t="str">
        <f>Source!DI917</f>
        <v>)*1,04</v>
      </c>
      <c r="H2299" s="9">
        <f>Source!AV917</f>
        <v>1</v>
      </c>
      <c r="I2299" s="9"/>
      <c r="J2299" s="24"/>
      <c r="K2299" s="24">
        <f>Source!U917</f>
        <v>105.9552</v>
      </c>
    </row>
    <row r="2300" spans="1:22" ht="15" x14ac:dyDescent="0.25">
      <c r="A2300" s="27"/>
      <c r="B2300" s="27"/>
      <c r="C2300" s="27"/>
      <c r="D2300" s="27"/>
      <c r="E2300" s="27"/>
      <c r="F2300" s="27"/>
      <c r="G2300" s="27"/>
      <c r="H2300" s="27"/>
      <c r="I2300" s="40">
        <f>J2295+J2296+J2297+J2298</f>
        <v>92695.51</v>
      </c>
      <c r="J2300" s="40"/>
      <c r="K2300" s="28">
        <f>IF(Source!I917&lt;&gt;0, ROUND(I2300/Source!I917, 2), 0)</f>
        <v>163.77000000000001</v>
      </c>
      <c r="P2300" s="26">
        <f>I2300</f>
        <v>92695.51</v>
      </c>
    </row>
    <row r="2301" spans="1:22" ht="157.5" x14ac:dyDescent="0.2">
      <c r="A2301" s="21">
        <v>283</v>
      </c>
      <c r="B2301" s="21" t="s">
        <v>1457</v>
      </c>
      <c r="C2301" s="21" t="s">
        <v>1458</v>
      </c>
      <c r="D2301" s="22" t="str">
        <f>Source!H919</f>
        <v>шт.</v>
      </c>
      <c r="E2301" s="9">
        <f>Source!I919</f>
        <v>16</v>
      </c>
      <c r="F2301" s="24"/>
      <c r="G2301" s="23"/>
      <c r="H2301" s="9"/>
      <c r="I2301" s="9"/>
      <c r="J2301" s="24"/>
      <c r="K2301" s="24"/>
      <c r="Q2301">
        <f>ROUND((Source!BZ919/100)*ROUND((Source!AF919*Source!AV919)*Source!I919, 2), 2)</f>
        <v>2628.68</v>
      </c>
      <c r="R2301">
        <f>Source!X919</f>
        <v>2628.68</v>
      </c>
      <c r="S2301">
        <f>ROUND((Source!CA919/100)*ROUND((Source!AF919*Source!AV919)*Source!I919, 2), 2)</f>
        <v>375.53</v>
      </c>
      <c r="T2301">
        <f>Source!Y919</f>
        <v>375.53</v>
      </c>
      <c r="U2301">
        <f>ROUND((175/100)*ROUND((Source!AE919*Source!AV919)*Source!I919, 2), 2)</f>
        <v>475.3</v>
      </c>
      <c r="V2301">
        <f>ROUND((108/100)*ROUND(Source!CS919*Source!I919, 2), 2)</f>
        <v>293.33</v>
      </c>
    </row>
    <row r="2302" spans="1:22" ht="14.25" x14ac:dyDescent="0.2">
      <c r="A2302" s="21"/>
      <c r="B2302" s="21"/>
      <c r="C2302" s="21" t="s">
        <v>1437</v>
      </c>
      <c r="D2302" s="22"/>
      <c r="E2302" s="9"/>
      <c r="F2302" s="24">
        <f>Source!AO919</f>
        <v>335.29</v>
      </c>
      <c r="G2302" s="23" t="str">
        <f>Source!DG919</f>
        <v>)*0,70</v>
      </c>
      <c r="H2302" s="9">
        <f>Source!AV919</f>
        <v>1</v>
      </c>
      <c r="I2302" s="9">
        <f>IF(Source!BA919&lt;&gt; 0, Source!BA919, 1)</f>
        <v>1</v>
      </c>
      <c r="J2302" s="24">
        <f>Source!S919</f>
        <v>3755.25</v>
      </c>
      <c r="K2302" s="24"/>
    </row>
    <row r="2303" spans="1:22" ht="14.25" x14ac:dyDescent="0.2">
      <c r="A2303" s="21"/>
      <c r="B2303" s="21"/>
      <c r="C2303" s="21" t="s">
        <v>1446</v>
      </c>
      <c r="D2303" s="22"/>
      <c r="E2303" s="9"/>
      <c r="F2303" s="24">
        <f>Source!AM919</f>
        <v>44.71</v>
      </c>
      <c r="G2303" s="23" t="str">
        <f>Source!DE919</f>
        <v>)*0,70</v>
      </c>
      <c r="H2303" s="9">
        <f>Source!AV919</f>
        <v>1</v>
      </c>
      <c r="I2303" s="9">
        <f>IF(Source!BB919&lt;&gt; 0, Source!BB919, 1)</f>
        <v>1</v>
      </c>
      <c r="J2303" s="24">
        <f>Source!Q919</f>
        <v>500.75</v>
      </c>
      <c r="K2303" s="24"/>
    </row>
    <row r="2304" spans="1:22" ht="14.25" x14ac:dyDescent="0.2">
      <c r="A2304" s="21"/>
      <c r="B2304" s="21"/>
      <c r="C2304" s="21" t="s">
        <v>1447</v>
      </c>
      <c r="D2304" s="22"/>
      <c r="E2304" s="9"/>
      <c r="F2304" s="24">
        <f>Source!AN919</f>
        <v>24.25</v>
      </c>
      <c r="G2304" s="23" t="str">
        <f>Source!DF919</f>
        <v>)*0,70</v>
      </c>
      <c r="H2304" s="9">
        <f>Source!AV919</f>
        <v>1</v>
      </c>
      <c r="I2304" s="9">
        <f>IF(Source!BS919&lt;&gt; 0, Source!BS919, 1)</f>
        <v>1</v>
      </c>
      <c r="J2304" s="29">
        <f>Source!R919</f>
        <v>271.60000000000002</v>
      </c>
      <c r="K2304" s="24"/>
    </row>
    <row r="2305" spans="1:22" ht="14.25" x14ac:dyDescent="0.2">
      <c r="A2305" s="21"/>
      <c r="B2305" s="21"/>
      <c r="C2305" s="21" t="s">
        <v>1445</v>
      </c>
      <c r="D2305" s="22"/>
      <c r="E2305" s="9"/>
      <c r="F2305" s="24">
        <f>Source!AL919</f>
        <v>0.53</v>
      </c>
      <c r="G2305" s="23" t="str">
        <f>Source!DD919</f>
        <v>)*1</v>
      </c>
      <c r="H2305" s="9">
        <f>Source!AW919</f>
        <v>1</v>
      </c>
      <c r="I2305" s="9">
        <f>IF(Source!BC919&lt;&gt; 0, Source!BC919, 1)</f>
        <v>1</v>
      </c>
      <c r="J2305" s="24">
        <f>Source!P919</f>
        <v>8.48</v>
      </c>
      <c r="K2305" s="24"/>
    </row>
    <row r="2306" spans="1:22" ht="14.25" x14ac:dyDescent="0.2">
      <c r="A2306" s="21"/>
      <c r="B2306" s="21"/>
      <c r="C2306" s="21" t="s">
        <v>1438</v>
      </c>
      <c r="D2306" s="22" t="s">
        <v>1439</v>
      </c>
      <c r="E2306" s="9">
        <f>Source!AT919</f>
        <v>70</v>
      </c>
      <c r="F2306" s="24"/>
      <c r="G2306" s="23"/>
      <c r="H2306" s="9"/>
      <c r="I2306" s="9"/>
      <c r="J2306" s="24">
        <f>SUM(R2301:R2305)</f>
        <v>2628.68</v>
      </c>
      <c r="K2306" s="24"/>
    </row>
    <row r="2307" spans="1:22" ht="14.25" x14ac:dyDescent="0.2">
      <c r="A2307" s="21"/>
      <c r="B2307" s="21"/>
      <c r="C2307" s="21" t="s">
        <v>1440</v>
      </c>
      <c r="D2307" s="22" t="s">
        <v>1439</v>
      </c>
      <c r="E2307" s="9">
        <f>Source!AU919</f>
        <v>10</v>
      </c>
      <c r="F2307" s="24"/>
      <c r="G2307" s="23"/>
      <c r="H2307" s="9"/>
      <c r="I2307" s="9"/>
      <c r="J2307" s="24">
        <f>SUM(T2301:T2306)</f>
        <v>375.53</v>
      </c>
      <c r="K2307" s="24"/>
    </row>
    <row r="2308" spans="1:22" ht="14.25" x14ac:dyDescent="0.2">
      <c r="A2308" s="21"/>
      <c r="B2308" s="21"/>
      <c r="C2308" s="21" t="s">
        <v>1448</v>
      </c>
      <c r="D2308" s="22" t="s">
        <v>1439</v>
      </c>
      <c r="E2308" s="9">
        <f>108</f>
        <v>108</v>
      </c>
      <c r="F2308" s="24"/>
      <c r="G2308" s="23"/>
      <c r="H2308" s="9"/>
      <c r="I2308" s="9"/>
      <c r="J2308" s="24">
        <f>SUM(V2301:V2307)</f>
        <v>293.33</v>
      </c>
      <c r="K2308" s="24"/>
    </row>
    <row r="2309" spans="1:22" ht="14.25" x14ac:dyDescent="0.2">
      <c r="A2309" s="21"/>
      <c r="B2309" s="21"/>
      <c r="C2309" s="21" t="s">
        <v>1441</v>
      </c>
      <c r="D2309" s="22" t="s">
        <v>1442</v>
      </c>
      <c r="E2309" s="9">
        <f>Source!AQ919</f>
        <v>0.55000000000000004</v>
      </c>
      <c r="F2309" s="24"/>
      <c r="G2309" s="23" t="str">
        <f>Source!DI919</f>
        <v>)*0,70</v>
      </c>
      <c r="H2309" s="9">
        <f>Source!AV919</f>
        <v>1</v>
      </c>
      <c r="I2309" s="9"/>
      <c r="J2309" s="24"/>
      <c r="K2309" s="24">
        <f>Source!U919</f>
        <v>6.16</v>
      </c>
    </row>
    <row r="2310" spans="1:22" ht="15" x14ac:dyDescent="0.25">
      <c r="A2310" s="27"/>
      <c r="B2310" s="27"/>
      <c r="C2310" s="27"/>
      <c r="D2310" s="27"/>
      <c r="E2310" s="27"/>
      <c r="F2310" s="27"/>
      <c r="G2310" s="27"/>
      <c r="H2310" s="27"/>
      <c r="I2310" s="40">
        <f>J2302+J2303+J2305+J2306+J2307+J2308</f>
        <v>7562.0199999999995</v>
      </c>
      <c r="J2310" s="40"/>
      <c r="K2310" s="28">
        <f>IF(Source!I919&lt;&gt;0, ROUND(I2310/Source!I919, 2), 0)</f>
        <v>472.63</v>
      </c>
      <c r="P2310" s="26">
        <f>I2310</f>
        <v>7562.0199999999995</v>
      </c>
    </row>
    <row r="2311" spans="1:22" ht="143.25" x14ac:dyDescent="0.2">
      <c r="A2311" s="21">
        <v>284</v>
      </c>
      <c r="B2311" s="21" t="s">
        <v>1459</v>
      </c>
      <c r="C2311" s="21" t="s">
        <v>1460</v>
      </c>
      <c r="D2311" s="22" t="str">
        <f>Source!H921</f>
        <v>шт.</v>
      </c>
      <c r="E2311" s="9">
        <f>Source!I921</f>
        <v>16</v>
      </c>
      <c r="F2311" s="24"/>
      <c r="G2311" s="23"/>
      <c r="H2311" s="9"/>
      <c r="I2311" s="9"/>
      <c r="J2311" s="24"/>
      <c r="K2311" s="24"/>
      <c r="Q2311">
        <f>ROUND((Source!BZ921/100)*ROUND((Source!AF921*Source!AV921)*Source!I921, 2), 2)</f>
        <v>1843.38</v>
      </c>
      <c r="R2311">
        <f>Source!X921</f>
        <v>1843.38</v>
      </c>
      <c r="S2311">
        <f>ROUND((Source!CA921/100)*ROUND((Source!AF921*Source!AV921)*Source!I921, 2), 2)</f>
        <v>263.33999999999997</v>
      </c>
      <c r="T2311">
        <f>Source!Y921</f>
        <v>263.33999999999997</v>
      </c>
      <c r="U2311">
        <f>ROUND((175/100)*ROUND((Source!AE921*Source!AV921)*Source!I921, 2), 2)</f>
        <v>509.04</v>
      </c>
      <c r="V2311">
        <f>ROUND((108/100)*ROUND(Source!CS921*Source!I921, 2), 2)</f>
        <v>314.14999999999998</v>
      </c>
    </row>
    <row r="2312" spans="1:22" ht="14.25" x14ac:dyDescent="0.2">
      <c r="A2312" s="21"/>
      <c r="B2312" s="21"/>
      <c r="C2312" s="21" t="s">
        <v>1437</v>
      </c>
      <c r="D2312" s="22"/>
      <c r="E2312" s="9"/>
      <c r="F2312" s="24">
        <f>Source!AO921</f>
        <v>73.150000000000006</v>
      </c>
      <c r="G2312" s="23" t="str">
        <f>Source!DG921</f>
        <v>*3)*0,75</v>
      </c>
      <c r="H2312" s="9">
        <f>Source!AV921</f>
        <v>1</v>
      </c>
      <c r="I2312" s="9">
        <f>IF(Source!BA921&lt;&gt; 0, Source!BA921, 1)</f>
        <v>1</v>
      </c>
      <c r="J2312" s="24">
        <f>Source!S921</f>
        <v>2633.4</v>
      </c>
      <c r="K2312" s="24"/>
    </row>
    <row r="2313" spans="1:22" ht="14.25" x14ac:dyDescent="0.2">
      <c r="A2313" s="21"/>
      <c r="B2313" s="21"/>
      <c r="C2313" s="21" t="s">
        <v>1446</v>
      </c>
      <c r="D2313" s="22"/>
      <c r="E2313" s="9"/>
      <c r="F2313" s="24">
        <f>Source!AM921</f>
        <v>14.9</v>
      </c>
      <c r="G2313" s="23" t="str">
        <f>Source!DE921</f>
        <v>*3)*0,75</v>
      </c>
      <c r="H2313" s="9">
        <f>Source!AV921</f>
        <v>1</v>
      </c>
      <c r="I2313" s="9">
        <f>IF(Source!BB921&lt;&gt; 0, Source!BB921, 1)</f>
        <v>1</v>
      </c>
      <c r="J2313" s="24">
        <f>Source!Q921</f>
        <v>536.4</v>
      </c>
      <c r="K2313" s="24"/>
    </row>
    <row r="2314" spans="1:22" ht="14.25" x14ac:dyDescent="0.2">
      <c r="A2314" s="21"/>
      <c r="B2314" s="21"/>
      <c r="C2314" s="21" t="s">
        <v>1447</v>
      </c>
      <c r="D2314" s="22"/>
      <c r="E2314" s="9"/>
      <c r="F2314" s="24">
        <f>Source!AN921</f>
        <v>8.08</v>
      </c>
      <c r="G2314" s="23" t="str">
        <f>Source!DF921</f>
        <v>*3)*0,75</v>
      </c>
      <c r="H2314" s="9">
        <f>Source!AV921</f>
        <v>1</v>
      </c>
      <c r="I2314" s="9">
        <f>IF(Source!BS921&lt;&gt; 0, Source!BS921, 1)</f>
        <v>1</v>
      </c>
      <c r="J2314" s="29">
        <f>Source!R921</f>
        <v>290.88</v>
      </c>
      <c r="K2314" s="24"/>
    </row>
    <row r="2315" spans="1:22" ht="14.25" x14ac:dyDescent="0.2">
      <c r="A2315" s="21"/>
      <c r="B2315" s="21"/>
      <c r="C2315" s="21" t="s">
        <v>1445</v>
      </c>
      <c r="D2315" s="22"/>
      <c r="E2315" s="9"/>
      <c r="F2315" s="24">
        <f>Source!AL921</f>
        <v>0.53</v>
      </c>
      <c r="G2315" s="23" t="str">
        <f>Source!DD921</f>
        <v>*3)*1</v>
      </c>
      <c r="H2315" s="9">
        <f>Source!AW921</f>
        <v>1</v>
      </c>
      <c r="I2315" s="9">
        <f>IF(Source!BC921&lt;&gt; 0, Source!BC921, 1)</f>
        <v>1</v>
      </c>
      <c r="J2315" s="24">
        <f>Source!P921</f>
        <v>25.44</v>
      </c>
      <c r="K2315" s="24"/>
    </row>
    <row r="2316" spans="1:22" ht="14.25" x14ac:dyDescent="0.2">
      <c r="A2316" s="21"/>
      <c r="B2316" s="21"/>
      <c r="C2316" s="21" t="s">
        <v>1438</v>
      </c>
      <c r="D2316" s="22" t="s">
        <v>1439</v>
      </c>
      <c r="E2316" s="9">
        <f>Source!AT921</f>
        <v>70</v>
      </c>
      <c r="F2316" s="24"/>
      <c r="G2316" s="23"/>
      <c r="H2316" s="9"/>
      <c r="I2316" s="9"/>
      <c r="J2316" s="24">
        <f>SUM(R2311:R2315)</f>
        <v>1843.38</v>
      </c>
      <c r="K2316" s="24"/>
    </row>
    <row r="2317" spans="1:22" ht="14.25" x14ac:dyDescent="0.2">
      <c r="A2317" s="21"/>
      <c r="B2317" s="21"/>
      <c r="C2317" s="21" t="s">
        <v>1440</v>
      </c>
      <c r="D2317" s="22" t="s">
        <v>1439</v>
      </c>
      <c r="E2317" s="9">
        <f>Source!AU921</f>
        <v>10</v>
      </c>
      <c r="F2317" s="24"/>
      <c r="G2317" s="23"/>
      <c r="H2317" s="9"/>
      <c r="I2317" s="9"/>
      <c r="J2317" s="24">
        <f>SUM(T2311:T2316)</f>
        <v>263.33999999999997</v>
      </c>
      <c r="K2317" s="24"/>
    </row>
    <row r="2318" spans="1:22" ht="14.25" x14ac:dyDescent="0.2">
      <c r="A2318" s="21"/>
      <c r="B2318" s="21"/>
      <c r="C2318" s="21" t="s">
        <v>1448</v>
      </c>
      <c r="D2318" s="22" t="s">
        <v>1439</v>
      </c>
      <c r="E2318" s="9">
        <f>108</f>
        <v>108</v>
      </c>
      <c r="F2318" s="24"/>
      <c r="G2318" s="23"/>
      <c r="H2318" s="9"/>
      <c r="I2318" s="9"/>
      <c r="J2318" s="24">
        <f>SUM(V2311:V2317)</f>
        <v>314.14999999999998</v>
      </c>
      <c r="K2318" s="24"/>
    </row>
    <row r="2319" spans="1:22" ht="14.25" x14ac:dyDescent="0.2">
      <c r="A2319" s="21"/>
      <c r="B2319" s="21"/>
      <c r="C2319" s="21" t="s">
        <v>1441</v>
      </c>
      <c r="D2319" s="22" t="s">
        <v>1442</v>
      </c>
      <c r="E2319" s="9">
        <f>Source!AQ921</f>
        <v>0.12</v>
      </c>
      <c r="F2319" s="24"/>
      <c r="G2319" s="23" t="str">
        <f>Source!DI921</f>
        <v>*3)*0,75</v>
      </c>
      <c r="H2319" s="9">
        <f>Source!AV921</f>
        <v>1</v>
      </c>
      <c r="I2319" s="9"/>
      <c r="J2319" s="24"/>
      <c r="K2319" s="24">
        <f>Source!U921</f>
        <v>4.32</v>
      </c>
    </row>
    <row r="2320" spans="1:22" ht="15" x14ac:dyDescent="0.25">
      <c r="A2320" s="27"/>
      <c r="B2320" s="27"/>
      <c r="C2320" s="27"/>
      <c r="D2320" s="27"/>
      <c r="E2320" s="27"/>
      <c r="F2320" s="27"/>
      <c r="G2320" s="27"/>
      <c r="H2320" s="27"/>
      <c r="I2320" s="40">
        <f>J2312+J2313+J2315+J2316+J2317+J2318</f>
        <v>5616.1100000000006</v>
      </c>
      <c r="J2320" s="40"/>
      <c r="K2320" s="28">
        <f>IF(Source!I921&lt;&gt;0, ROUND(I2320/Source!I921, 2), 0)</f>
        <v>351.01</v>
      </c>
      <c r="P2320" s="26">
        <f>I2320</f>
        <v>5616.1100000000006</v>
      </c>
    </row>
    <row r="2321" spans="1:22" ht="165" x14ac:dyDescent="0.2">
      <c r="A2321" s="21">
        <v>285</v>
      </c>
      <c r="B2321" s="21" t="s">
        <v>1461</v>
      </c>
      <c r="C2321" s="21" t="s">
        <v>1462</v>
      </c>
      <c r="D2321" s="22" t="str">
        <f>Source!H923</f>
        <v>шт.</v>
      </c>
      <c r="E2321" s="9">
        <f>Source!I923</f>
        <v>18</v>
      </c>
      <c r="F2321" s="24"/>
      <c r="G2321" s="23"/>
      <c r="H2321" s="9"/>
      <c r="I2321" s="9"/>
      <c r="J2321" s="24"/>
      <c r="K2321" s="24"/>
      <c r="Q2321">
        <f>ROUND((Source!BZ923/100)*ROUND((Source!AF923*Source!AV923)*Source!I923, 2), 2)</f>
        <v>1898.51</v>
      </c>
      <c r="R2321">
        <f>Source!X923</f>
        <v>1898.51</v>
      </c>
      <c r="S2321">
        <f>ROUND((Source!CA923/100)*ROUND((Source!AF923*Source!AV923)*Source!I923, 2), 2)</f>
        <v>271.22000000000003</v>
      </c>
      <c r="T2321">
        <f>Source!Y923</f>
        <v>271.22000000000003</v>
      </c>
      <c r="U2321">
        <f>ROUND((175/100)*ROUND((Source!AE923*Source!AV923)*Source!I923, 2), 2)</f>
        <v>0</v>
      </c>
      <c r="V2321">
        <f>ROUND((108/100)*ROUND(Source!CS923*Source!I923, 2), 2)</f>
        <v>0</v>
      </c>
    </row>
    <row r="2322" spans="1:22" ht="14.25" x14ac:dyDescent="0.2">
      <c r="A2322" s="21"/>
      <c r="B2322" s="21"/>
      <c r="C2322" s="21" t="s">
        <v>1437</v>
      </c>
      <c r="D2322" s="22"/>
      <c r="E2322" s="9"/>
      <c r="F2322" s="24">
        <f>Source!AO923</f>
        <v>144.88</v>
      </c>
      <c r="G2322" s="23" t="str">
        <f>Source!DG923</f>
        <v>)*1,04</v>
      </c>
      <c r="H2322" s="9">
        <f>Source!AV923</f>
        <v>1</v>
      </c>
      <c r="I2322" s="9">
        <f>IF(Source!BA923&lt;&gt; 0, Source!BA923, 1)</f>
        <v>1</v>
      </c>
      <c r="J2322" s="24">
        <f>Source!S923</f>
        <v>2712.15</v>
      </c>
      <c r="K2322" s="24"/>
    </row>
    <row r="2323" spans="1:22" ht="14.25" x14ac:dyDescent="0.2">
      <c r="A2323" s="21"/>
      <c r="B2323" s="21"/>
      <c r="C2323" s="21" t="s">
        <v>1445</v>
      </c>
      <c r="D2323" s="22"/>
      <c r="E2323" s="9"/>
      <c r="F2323" s="24">
        <f>Source!AL923</f>
        <v>0.52</v>
      </c>
      <c r="G2323" s="23" t="str">
        <f>Source!DD923</f>
        <v/>
      </c>
      <c r="H2323" s="9">
        <f>Source!AW923</f>
        <v>1</v>
      </c>
      <c r="I2323" s="9">
        <f>IF(Source!BC923&lt;&gt; 0, Source!BC923, 1)</f>
        <v>1</v>
      </c>
      <c r="J2323" s="24">
        <f>Source!P923</f>
        <v>9.36</v>
      </c>
      <c r="K2323" s="24"/>
    </row>
    <row r="2324" spans="1:22" ht="14.25" x14ac:dyDescent="0.2">
      <c r="A2324" s="21"/>
      <c r="B2324" s="21"/>
      <c r="C2324" s="21" t="s">
        <v>1438</v>
      </c>
      <c r="D2324" s="22" t="s">
        <v>1439</v>
      </c>
      <c r="E2324" s="9">
        <f>Source!AT923</f>
        <v>70</v>
      </c>
      <c r="F2324" s="24"/>
      <c r="G2324" s="23"/>
      <c r="H2324" s="9"/>
      <c r="I2324" s="9"/>
      <c r="J2324" s="24">
        <f>SUM(R2321:R2323)</f>
        <v>1898.51</v>
      </c>
      <c r="K2324" s="24"/>
    </row>
    <row r="2325" spans="1:22" ht="14.25" x14ac:dyDescent="0.2">
      <c r="A2325" s="21"/>
      <c r="B2325" s="21"/>
      <c r="C2325" s="21" t="s">
        <v>1440</v>
      </c>
      <c r="D2325" s="22" t="s">
        <v>1439</v>
      </c>
      <c r="E2325" s="9">
        <f>Source!AU923</f>
        <v>10</v>
      </c>
      <c r="F2325" s="24"/>
      <c r="G2325" s="23"/>
      <c r="H2325" s="9"/>
      <c r="I2325" s="9"/>
      <c r="J2325" s="24">
        <f>SUM(T2321:T2324)</f>
        <v>271.22000000000003</v>
      </c>
      <c r="K2325" s="24"/>
    </row>
    <row r="2326" spans="1:22" ht="14.25" x14ac:dyDescent="0.2">
      <c r="A2326" s="21"/>
      <c r="B2326" s="21"/>
      <c r="C2326" s="21" t="s">
        <v>1441</v>
      </c>
      <c r="D2326" s="22" t="s">
        <v>1442</v>
      </c>
      <c r="E2326" s="9">
        <f>Source!AQ923</f>
        <v>0.3</v>
      </c>
      <c r="F2326" s="24"/>
      <c r="G2326" s="23" t="str">
        <f>Source!DI923</f>
        <v>)*1,04</v>
      </c>
      <c r="H2326" s="9">
        <f>Source!AV923</f>
        <v>1</v>
      </c>
      <c r="I2326" s="9"/>
      <c r="J2326" s="24"/>
      <c r="K2326" s="24">
        <f>Source!U923</f>
        <v>5.6159999999999997</v>
      </c>
    </row>
    <row r="2327" spans="1:22" ht="15" x14ac:dyDescent="0.25">
      <c r="A2327" s="27"/>
      <c r="B2327" s="27"/>
      <c r="C2327" s="27"/>
      <c r="D2327" s="27"/>
      <c r="E2327" s="27"/>
      <c r="F2327" s="27"/>
      <c r="G2327" s="27"/>
      <c r="H2327" s="27"/>
      <c r="I2327" s="40">
        <f>J2322+J2323+J2324+J2325</f>
        <v>4891.2400000000007</v>
      </c>
      <c r="J2327" s="40"/>
      <c r="K2327" s="28">
        <f>IF(Source!I923&lt;&gt;0, ROUND(I2327/Source!I923, 2), 0)</f>
        <v>271.74</v>
      </c>
      <c r="P2327" s="26">
        <f>I2327</f>
        <v>4891.2400000000007</v>
      </c>
    </row>
    <row r="2328" spans="1:22" ht="28.5" x14ac:dyDescent="0.2">
      <c r="A2328" s="21">
        <v>286</v>
      </c>
      <c r="B2328" s="21" t="str">
        <f>Source!F924</f>
        <v>1.22-2203-78-1/1</v>
      </c>
      <c r="C2328" s="21" t="str">
        <f>Source!G924</f>
        <v>Техническое обслуживание блока питания типа БРП-12-01Л</v>
      </c>
      <c r="D2328" s="22" t="str">
        <f>Source!H924</f>
        <v>шт.</v>
      </c>
      <c r="E2328" s="9">
        <f>Source!I924</f>
        <v>101</v>
      </c>
      <c r="F2328" s="24"/>
      <c r="G2328" s="23"/>
      <c r="H2328" s="9"/>
      <c r="I2328" s="9"/>
      <c r="J2328" s="24"/>
      <c r="K2328" s="24"/>
      <c r="Q2328">
        <f>ROUND((Source!BZ924/100)*ROUND((Source!AF924*Source!AV924)*Source!I924, 2), 2)</f>
        <v>58033.39</v>
      </c>
      <c r="R2328">
        <f>Source!X924</f>
        <v>58033.39</v>
      </c>
      <c r="S2328">
        <f>ROUND((Source!CA924/100)*ROUND((Source!AF924*Source!AV924)*Source!I924, 2), 2)</f>
        <v>8290.48</v>
      </c>
      <c r="T2328">
        <f>Source!Y924</f>
        <v>8290.48</v>
      </c>
      <c r="U2328">
        <f>ROUND((175/100)*ROUND((Source!AE924*Source!AV924)*Source!I924, 2), 2)</f>
        <v>0</v>
      </c>
      <c r="V2328">
        <f>ROUND((108/100)*ROUND(Source!CS924*Source!I924, 2), 2)</f>
        <v>0</v>
      </c>
    </row>
    <row r="2329" spans="1:22" ht="14.25" x14ac:dyDescent="0.2">
      <c r="A2329" s="21"/>
      <c r="B2329" s="21"/>
      <c r="C2329" s="21" t="s">
        <v>1437</v>
      </c>
      <c r="D2329" s="22"/>
      <c r="E2329" s="9"/>
      <c r="F2329" s="24">
        <f>Source!AO924</f>
        <v>410.42</v>
      </c>
      <c r="G2329" s="23" t="str">
        <f>Source!DG924</f>
        <v>*2</v>
      </c>
      <c r="H2329" s="9">
        <f>Source!AV924</f>
        <v>1</v>
      </c>
      <c r="I2329" s="9">
        <f>IF(Source!BA924&lt;&gt; 0, Source!BA924, 1)</f>
        <v>1</v>
      </c>
      <c r="J2329" s="24">
        <f>Source!S924</f>
        <v>82904.84</v>
      </c>
      <c r="K2329" s="24"/>
    </row>
    <row r="2330" spans="1:22" ht="14.25" x14ac:dyDescent="0.2">
      <c r="A2330" s="21"/>
      <c r="B2330" s="21"/>
      <c r="C2330" s="21" t="s">
        <v>1445</v>
      </c>
      <c r="D2330" s="22"/>
      <c r="E2330" s="9"/>
      <c r="F2330" s="24">
        <f>Source!AL924</f>
        <v>4.03</v>
      </c>
      <c r="G2330" s="23" t="str">
        <f>Source!DD924</f>
        <v>*2</v>
      </c>
      <c r="H2330" s="9">
        <f>Source!AW924</f>
        <v>1</v>
      </c>
      <c r="I2330" s="9">
        <f>IF(Source!BC924&lt;&gt; 0, Source!BC924, 1)</f>
        <v>1</v>
      </c>
      <c r="J2330" s="24">
        <f>Source!P924</f>
        <v>814.06</v>
      </c>
      <c r="K2330" s="24"/>
    </row>
    <row r="2331" spans="1:22" ht="14.25" x14ac:dyDescent="0.2">
      <c r="A2331" s="21"/>
      <c r="B2331" s="21"/>
      <c r="C2331" s="21" t="s">
        <v>1438</v>
      </c>
      <c r="D2331" s="22" t="s">
        <v>1439</v>
      </c>
      <c r="E2331" s="9">
        <f>Source!AT924</f>
        <v>70</v>
      </c>
      <c r="F2331" s="24"/>
      <c r="G2331" s="23"/>
      <c r="H2331" s="9"/>
      <c r="I2331" s="9"/>
      <c r="J2331" s="24">
        <f>SUM(R2328:R2330)</f>
        <v>58033.39</v>
      </c>
      <c r="K2331" s="24"/>
    </row>
    <row r="2332" spans="1:22" ht="14.25" x14ac:dyDescent="0.2">
      <c r="A2332" s="21"/>
      <c r="B2332" s="21"/>
      <c r="C2332" s="21" t="s">
        <v>1440</v>
      </c>
      <c r="D2332" s="22" t="s">
        <v>1439</v>
      </c>
      <c r="E2332" s="9">
        <f>Source!AU924</f>
        <v>10</v>
      </c>
      <c r="F2332" s="24"/>
      <c r="G2332" s="23"/>
      <c r="H2332" s="9"/>
      <c r="I2332" s="9"/>
      <c r="J2332" s="24">
        <f>SUM(T2328:T2331)</f>
        <v>8290.48</v>
      </c>
      <c r="K2332" s="24"/>
    </row>
    <row r="2333" spans="1:22" ht="14.25" x14ac:dyDescent="0.2">
      <c r="A2333" s="21"/>
      <c r="B2333" s="21"/>
      <c r="C2333" s="21" t="s">
        <v>1441</v>
      </c>
      <c r="D2333" s="22" t="s">
        <v>1442</v>
      </c>
      <c r="E2333" s="9">
        <f>Source!AQ924</f>
        <v>0.72</v>
      </c>
      <c r="F2333" s="24"/>
      <c r="G2333" s="23" t="str">
        <f>Source!DI924</f>
        <v>*2</v>
      </c>
      <c r="H2333" s="9">
        <f>Source!AV924</f>
        <v>1</v>
      </c>
      <c r="I2333" s="9"/>
      <c r="J2333" s="24"/>
      <c r="K2333" s="24">
        <f>Source!U924</f>
        <v>145.44</v>
      </c>
    </row>
    <row r="2334" spans="1:22" ht="15" x14ac:dyDescent="0.25">
      <c r="A2334" s="27"/>
      <c r="B2334" s="27"/>
      <c r="C2334" s="27"/>
      <c r="D2334" s="27"/>
      <c r="E2334" s="27"/>
      <c r="F2334" s="27"/>
      <c r="G2334" s="27"/>
      <c r="H2334" s="27"/>
      <c r="I2334" s="40">
        <f>J2329+J2330+J2331+J2332</f>
        <v>150042.76999999999</v>
      </c>
      <c r="J2334" s="40"/>
      <c r="K2334" s="28">
        <f>IF(Source!I924&lt;&gt;0, ROUND(I2334/Source!I924, 2), 0)</f>
        <v>1485.57</v>
      </c>
      <c r="P2334" s="26">
        <f>I2334</f>
        <v>150042.76999999999</v>
      </c>
    </row>
    <row r="2335" spans="1:22" ht="28.5" x14ac:dyDescent="0.2">
      <c r="A2335" s="21">
        <v>287</v>
      </c>
      <c r="B2335" s="21" t="str">
        <f>Source!F925</f>
        <v>1.22-2201-67-1/1</v>
      </c>
      <c r="C2335" s="21" t="str">
        <f>Source!G925</f>
        <v>Технический осмотр блока питания типа БРП-12-01Л</v>
      </c>
      <c r="D2335" s="22" t="str">
        <f>Source!H925</f>
        <v>шт.</v>
      </c>
      <c r="E2335" s="9">
        <f>Source!I925</f>
        <v>101</v>
      </c>
      <c r="F2335" s="24"/>
      <c r="G2335" s="23"/>
      <c r="H2335" s="9"/>
      <c r="I2335" s="9"/>
      <c r="J2335" s="24"/>
      <c r="K2335" s="24"/>
      <c r="Q2335">
        <f>ROUND((Source!BZ925/100)*ROUND((Source!AF925*Source!AV925)*Source!I925, 2), 2)</f>
        <v>16121.01</v>
      </c>
      <c r="R2335">
        <f>Source!X925</f>
        <v>16121.01</v>
      </c>
      <c r="S2335">
        <f>ROUND((Source!CA925/100)*ROUND((Source!AF925*Source!AV925)*Source!I925, 2), 2)</f>
        <v>2303</v>
      </c>
      <c r="T2335">
        <f>Source!Y925</f>
        <v>2303</v>
      </c>
      <c r="U2335">
        <f>ROUND((175/100)*ROUND((Source!AE925*Source!AV925)*Source!I925, 2), 2)</f>
        <v>0</v>
      </c>
      <c r="V2335">
        <f>ROUND((108/100)*ROUND(Source!CS925*Source!I925, 2), 2)</f>
        <v>0</v>
      </c>
    </row>
    <row r="2336" spans="1:22" ht="14.25" x14ac:dyDescent="0.2">
      <c r="A2336" s="21"/>
      <c r="B2336" s="21"/>
      <c r="C2336" s="21" t="s">
        <v>1437</v>
      </c>
      <c r="D2336" s="22"/>
      <c r="E2336" s="9"/>
      <c r="F2336" s="24">
        <f>Source!AO925</f>
        <v>114.01</v>
      </c>
      <c r="G2336" s="23" t="str">
        <f>Source!DG925</f>
        <v>*2</v>
      </c>
      <c r="H2336" s="9">
        <f>Source!AV925</f>
        <v>1</v>
      </c>
      <c r="I2336" s="9">
        <f>IF(Source!BA925&lt;&gt; 0, Source!BA925, 1)</f>
        <v>1</v>
      </c>
      <c r="J2336" s="24">
        <f>Source!S925</f>
        <v>23030.02</v>
      </c>
      <c r="K2336" s="24"/>
    </row>
    <row r="2337" spans="1:22" ht="14.25" x14ac:dyDescent="0.2">
      <c r="A2337" s="21"/>
      <c r="B2337" s="21"/>
      <c r="C2337" s="21" t="s">
        <v>1445</v>
      </c>
      <c r="D2337" s="22"/>
      <c r="E2337" s="9"/>
      <c r="F2337" s="24">
        <f>Source!AL925</f>
        <v>7.79</v>
      </c>
      <c r="G2337" s="23" t="str">
        <f>Source!DD925</f>
        <v>*2</v>
      </c>
      <c r="H2337" s="9">
        <f>Source!AW925</f>
        <v>1</v>
      </c>
      <c r="I2337" s="9">
        <f>IF(Source!BC925&lt;&gt; 0, Source!BC925, 1)</f>
        <v>1</v>
      </c>
      <c r="J2337" s="24">
        <f>Source!P925</f>
        <v>1573.58</v>
      </c>
      <c r="K2337" s="24"/>
    </row>
    <row r="2338" spans="1:22" ht="14.25" x14ac:dyDescent="0.2">
      <c r="A2338" s="21"/>
      <c r="B2338" s="21"/>
      <c r="C2338" s="21" t="s">
        <v>1438</v>
      </c>
      <c r="D2338" s="22" t="s">
        <v>1439</v>
      </c>
      <c r="E2338" s="9">
        <f>Source!AT925</f>
        <v>70</v>
      </c>
      <c r="F2338" s="24"/>
      <c r="G2338" s="23"/>
      <c r="H2338" s="9"/>
      <c r="I2338" s="9"/>
      <c r="J2338" s="24">
        <f>SUM(R2335:R2337)</f>
        <v>16121.01</v>
      </c>
      <c r="K2338" s="24"/>
    </row>
    <row r="2339" spans="1:22" ht="14.25" x14ac:dyDescent="0.2">
      <c r="A2339" s="21"/>
      <c r="B2339" s="21"/>
      <c r="C2339" s="21" t="s">
        <v>1440</v>
      </c>
      <c r="D2339" s="22" t="s">
        <v>1439</v>
      </c>
      <c r="E2339" s="9">
        <f>Source!AU925</f>
        <v>10</v>
      </c>
      <c r="F2339" s="24"/>
      <c r="G2339" s="23"/>
      <c r="H2339" s="9"/>
      <c r="I2339" s="9"/>
      <c r="J2339" s="24">
        <f>SUM(T2335:T2338)</f>
        <v>2303</v>
      </c>
      <c r="K2339" s="24"/>
    </row>
    <row r="2340" spans="1:22" ht="14.25" x14ac:dyDescent="0.2">
      <c r="A2340" s="21"/>
      <c r="B2340" s="21"/>
      <c r="C2340" s="21" t="s">
        <v>1441</v>
      </c>
      <c r="D2340" s="22" t="s">
        <v>1442</v>
      </c>
      <c r="E2340" s="9">
        <f>Source!AQ925</f>
        <v>0.2</v>
      </c>
      <c r="F2340" s="24"/>
      <c r="G2340" s="23" t="str">
        <f>Source!DI925</f>
        <v>*2</v>
      </c>
      <c r="H2340" s="9">
        <f>Source!AV925</f>
        <v>1</v>
      </c>
      <c r="I2340" s="9"/>
      <c r="J2340" s="24"/>
      <c r="K2340" s="24">
        <f>Source!U925</f>
        <v>40.400000000000006</v>
      </c>
    </row>
    <row r="2341" spans="1:22" ht="15" x14ac:dyDescent="0.25">
      <c r="A2341" s="27"/>
      <c r="B2341" s="27"/>
      <c r="C2341" s="27"/>
      <c r="D2341" s="27"/>
      <c r="E2341" s="27"/>
      <c r="F2341" s="27"/>
      <c r="G2341" s="27"/>
      <c r="H2341" s="27"/>
      <c r="I2341" s="40">
        <f>J2336+J2337+J2338+J2339</f>
        <v>43027.61</v>
      </c>
      <c r="J2341" s="40"/>
      <c r="K2341" s="28">
        <f>IF(Source!I925&lt;&gt;0, ROUND(I2341/Source!I925, 2), 0)</f>
        <v>426.02</v>
      </c>
      <c r="P2341" s="26">
        <f>I2341</f>
        <v>43027.61</v>
      </c>
    </row>
    <row r="2343" spans="1:22" ht="15" x14ac:dyDescent="0.25">
      <c r="B2343" s="42" t="str">
        <f>Source!G926</f>
        <v>Щитовое оборудование</v>
      </c>
      <c r="C2343" s="42"/>
      <c r="D2343" s="42"/>
      <c r="E2343" s="42"/>
      <c r="F2343" s="42"/>
      <c r="G2343" s="42"/>
      <c r="H2343" s="42"/>
      <c r="I2343" s="42"/>
      <c r="J2343" s="42"/>
    </row>
    <row r="2344" spans="1:22" ht="57" x14ac:dyDescent="0.2">
      <c r="A2344" s="21">
        <v>288</v>
      </c>
      <c r="B2344" s="21" t="str">
        <f>Source!F927</f>
        <v>1.20-2203-1-7/1</v>
      </c>
      <c r="C2344" s="21" t="str">
        <f>Source!G927</f>
        <v>Техническое обслуживание щита осветительного группового с установочными автоматами, число групп 16 / (ЩАО-1.1, ЩАО-2.1)</v>
      </c>
      <c r="D2344" s="22" t="str">
        <f>Source!H927</f>
        <v>шт.</v>
      </c>
      <c r="E2344" s="9">
        <f>Source!I927</f>
        <v>2</v>
      </c>
      <c r="F2344" s="24"/>
      <c r="G2344" s="23"/>
      <c r="H2344" s="9"/>
      <c r="I2344" s="9"/>
      <c r="J2344" s="24"/>
      <c r="K2344" s="24"/>
      <c r="Q2344">
        <f>ROUND((Source!BZ927/100)*ROUND((Source!AF927*Source!AV927)*Source!I927, 2), 2)</f>
        <v>8911.56</v>
      </c>
      <c r="R2344">
        <f>Source!X927</f>
        <v>8911.56</v>
      </c>
      <c r="S2344">
        <f>ROUND((Source!CA927/100)*ROUND((Source!AF927*Source!AV927)*Source!I927, 2), 2)</f>
        <v>1273.08</v>
      </c>
      <c r="T2344">
        <f>Source!Y927</f>
        <v>1273.08</v>
      </c>
      <c r="U2344">
        <f>ROUND((175/100)*ROUND((Source!AE927*Source!AV927)*Source!I927, 2), 2)</f>
        <v>0</v>
      </c>
      <c r="V2344">
        <f>ROUND((108/100)*ROUND(Source!CS927*Source!I927, 2), 2)</f>
        <v>0</v>
      </c>
    </row>
    <row r="2345" spans="1:22" ht="14.25" x14ac:dyDescent="0.2">
      <c r="A2345" s="21"/>
      <c r="B2345" s="21"/>
      <c r="C2345" s="21" t="s">
        <v>1437</v>
      </c>
      <c r="D2345" s="22"/>
      <c r="E2345" s="9"/>
      <c r="F2345" s="24">
        <f>Source!AO927</f>
        <v>6365.4</v>
      </c>
      <c r="G2345" s="23" t="str">
        <f>Source!DG927</f>
        <v/>
      </c>
      <c r="H2345" s="9">
        <f>Source!AV927</f>
        <v>1</v>
      </c>
      <c r="I2345" s="9">
        <f>IF(Source!BA927&lt;&gt; 0, Source!BA927, 1)</f>
        <v>1</v>
      </c>
      <c r="J2345" s="24">
        <f>Source!S927</f>
        <v>12730.8</v>
      </c>
      <c r="K2345" s="24"/>
    </row>
    <row r="2346" spans="1:22" ht="14.25" x14ac:dyDescent="0.2">
      <c r="A2346" s="21"/>
      <c r="B2346" s="21"/>
      <c r="C2346" s="21" t="s">
        <v>1445</v>
      </c>
      <c r="D2346" s="22"/>
      <c r="E2346" s="9"/>
      <c r="F2346" s="24">
        <f>Source!AL927</f>
        <v>104.52</v>
      </c>
      <c r="G2346" s="23" t="str">
        <f>Source!DD927</f>
        <v/>
      </c>
      <c r="H2346" s="9">
        <f>Source!AW927</f>
        <v>1</v>
      </c>
      <c r="I2346" s="9">
        <f>IF(Source!BC927&lt;&gt; 0, Source!BC927, 1)</f>
        <v>1</v>
      </c>
      <c r="J2346" s="24">
        <f>Source!P927</f>
        <v>209.04</v>
      </c>
      <c r="K2346" s="24"/>
    </row>
    <row r="2347" spans="1:22" ht="14.25" x14ac:dyDescent="0.2">
      <c r="A2347" s="21"/>
      <c r="B2347" s="21"/>
      <c r="C2347" s="21" t="s">
        <v>1438</v>
      </c>
      <c r="D2347" s="22" t="s">
        <v>1439</v>
      </c>
      <c r="E2347" s="9">
        <f>Source!AT927</f>
        <v>70</v>
      </c>
      <c r="F2347" s="24"/>
      <c r="G2347" s="23"/>
      <c r="H2347" s="9"/>
      <c r="I2347" s="9"/>
      <c r="J2347" s="24">
        <f>SUM(R2344:R2346)</f>
        <v>8911.56</v>
      </c>
      <c r="K2347" s="24"/>
    </row>
    <row r="2348" spans="1:22" ht="14.25" x14ac:dyDescent="0.2">
      <c r="A2348" s="21"/>
      <c r="B2348" s="21"/>
      <c r="C2348" s="21" t="s">
        <v>1440</v>
      </c>
      <c r="D2348" s="22" t="s">
        <v>1439</v>
      </c>
      <c r="E2348" s="9">
        <f>Source!AU927</f>
        <v>10</v>
      </c>
      <c r="F2348" s="24"/>
      <c r="G2348" s="23"/>
      <c r="H2348" s="9"/>
      <c r="I2348" s="9"/>
      <c r="J2348" s="24">
        <f>SUM(T2344:T2347)</f>
        <v>1273.08</v>
      </c>
      <c r="K2348" s="24"/>
    </row>
    <row r="2349" spans="1:22" ht="14.25" x14ac:dyDescent="0.2">
      <c r="A2349" s="21"/>
      <c r="B2349" s="21"/>
      <c r="C2349" s="21" t="s">
        <v>1441</v>
      </c>
      <c r="D2349" s="22" t="s">
        <v>1442</v>
      </c>
      <c r="E2349" s="9">
        <f>Source!AQ927</f>
        <v>12</v>
      </c>
      <c r="F2349" s="24"/>
      <c r="G2349" s="23" t="str">
        <f>Source!DI927</f>
        <v/>
      </c>
      <c r="H2349" s="9">
        <f>Source!AV927</f>
        <v>1</v>
      </c>
      <c r="I2349" s="9"/>
      <c r="J2349" s="24"/>
      <c r="K2349" s="24">
        <f>Source!U927</f>
        <v>24</v>
      </c>
    </row>
    <row r="2350" spans="1:22" ht="15" x14ac:dyDescent="0.25">
      <c r="A2350" s="27"/>
      <c r="B2350" s="27"/>
      <c r="C2350" s="27"/>
      <c r="D2350" s="27"/>
      <c r="E2350" s="27"/>
      <c r="F2350" s="27"/>
      <c r="G2350" s="27"/>
      <c r="H2350" s="27"/>
      <c r="I2350" s="40">
        <f>J2345+J2346+J2347+J2348</f>
        <v>23124.480000000003</v>
      </c>
      <c r="J2350" s="40"/>
      <c r="K2350" s="28">
        <f>IF(Source!I927&lt;&gt;0, ROUND(I2350/Source!I927, 2), 0)</f>
        <v>11562.24</v>
      </c>
      <c r="P2350" s="26">
        <f>I2350</f>
        <v>23124.480000000003</v>
      </c>
    </row>
    <row r="2351" spans="1:22" ht="57" x14ac:dyDescent="0.2">
      <c r="A2351" s="21">
        <v>289</v>
      </c>
      <c r="B2351" s="21" t="str">
        <f>Source!F928</f>
        <v>1.20-2201-1-7/1</v>
      </c>
      <c r="C2351" s="21" t="str">
        <f>Source!G928</f>
        <v>Осмотр щита осветительного группового с установочными автоматами, число групп 16/ (ЩАО-1.1, ЩАО-2.1)</v>
      </c>
      <c r="D2351" s="22" t="str">
        <f>Source!H928</f>
        <v>шт.</v>
      </c>
      <c r="E2351" s="9">
        <f>Source!I928</f>
        <v>2</v>
      </c>
      <c r="F2351" s="24"/>
      <c r="G2351" s="23"/>
      <c r="H2351" s="9"/>
      <c r="I2351" s="9"/>
      <c r="J2351" s="24"/>
      <c r="K2351" s="24"/>
      <c r="Q2351">
        <f>ROUND((Source!BZ928/100)*ROUND((Source!AF928*Source!AV928)*Source!I928, 2), 2)</f>
        <v>891.16</v>
      </c>
      <c r="R2351">
        <f>Source!X928</f>
        <v>891.16</v>
      </c>
      <c r="S2351">
        <f>ROUND((Source!CA928/100)*ROUND((Source!AF928*Source!AV928)*Source!I928, 2), 2)</f>
        <v>127.31</v>
      </c>
      <c r="T2351">
        <f>Source!Y928</f>
        <v>127.31</v>
      </c>
      <c r="U2351">
        <f>ROUND((175/100)*ROUND((Source!AE928*Source!AV928)*Source!I928, 2), 2)</f>
        <v>0</v>
      </c>
      <c r="V2351">
        <f>ROUND((108/100)*ROUND(Source!CS928*Source!I928, 2), 2)</f>
        <v>0</v>
      </c>
    </row>
    <row r="2352" spans="1:22" ht="14.25" x14ac:dyDescent="0.2">
      <c r="A2352" s="21"/>
      <c r="B2352" s="21"/>
      <c r="C2352" s="21" t="s">
        <v>1437</v>
      </c>
      <c r="D2352" s="22"/>
      <c r="E2352" s="9"/>
      <c r="F2352" s="24">
        <f>Source!AO928</f>
        <v>212.18</v>
      </c>
      <c r="G2352" s="23" t="str">
        <f>Source!DG928</f>
        <v>*3</v>
      </c>
      <c r="H2352" s="9">
        <f>Source!AV928</f>
        <v>1</v>
      </c>
      <c r="I2352" s="9">
        <f>IF(Source!BA928&lt;&gt; 0, Source!BA928, 1)</f>
        <v>1</v>
      </c>
      <c r="J2352" s="24">
        <f>Source!S928</f>
        <v>1273.08</v>
      </c>
      <c r="K2352" s="24"/>
    </row>
    <row r="2353" spans="1:22" ht="14.25" x14ac:dyDescent="0.2">
      <c r="A2353" s="21"/>
      <c r="B2353" s="21"/>
      <c r="C2353" s="21" t="s">
        <v>1445</v>
      </c>
      <c r="D2353" s="22"/>
      <c r="E2353" s="9"/>
      <c r="F2353" s="24">
        <f>Source!AL928</f>
        <v>0.95</v>
      </c>
      <c r="G2353" s="23" t="str">
        <f>Source!DD928</f>
        <v>*3</v>
      </c>
      <c r="H2353" s="9">
        <f>Source!AW928</f>
        <v>1</v>
      </c>
      <c r="I2353" s="9">
        <f>IF(Source!BC928&lt;&gt; 0, Source!BC928, 1)</f>
        <v>1</v>
      </c>
      <c r="J2353" s="24">
        <f>Source!P928</f>
        <v>5.7</v>
      </c>
      <c r="K2353" s="24"/>
    </row>
    <row r="2354" spans="1:22" ht="14.25" x14ac:dyDescent="0.2">
      <c r="A2354" s="21"/>
      <c r="B2354" s="21"/>
      <c r="C2354" s="21" t="s">
        <v>1438</v>
      </c>
      <c r="D2354" s="22" t="s">
        <v>1439</v>
      </c>
      <c r="E2354" s="9">
        <f>Source!AT928</f>
        <v>70</v>
      </c>
      <c r="F2354" s="24"/>
      <c r="G2354" s="23"/>
      <c r="H2354" s="9"/>
      <c r="I2354" s="9"/>
      <c r="J2354" s="24">
        <f>SUM(R2351:R2353)</f>
        <v>891.16</v>
      </c>
      <c r="K2354" s="24"/>
    </row>
    <row r="2355" spans="1:22" ht="14.25" x14ac:dyDescent="0.2">
      <c r="A2355" s="21"/>
      <c r="B2355" s="21"/>
      <c r="C2355" s="21" t="s">
        <v>1440</v>
      </c>
      <c r="D2355" s="22" t="s">
        <v>1439</v>
      </c>
      <c r="E2355" s="9">
        <f>Source!AU928</f>
        <v>10</v>
      </c>
      <c r="F2355" s="24"/>
      <c r="G2355" s="23"/>
      <c r="H2355" s="9"/>
      <c r="I2355" s="9"/>
      <c r="J2355" s="24">
        <f>SUM(T2351:T2354)</f>
        <v>127.31</v>
      </c>
      <c r="K2355" s="24"/>
    </row>
    <row r="2356" spans="1:22" ht="14.25" x14ac:dyDescent="0.2">
      <c r="A2356" s="21"/>
      <c r="B2356" s="21"/>
      <c r="C2356" s="21" t="s">
        <v>1441</v>
      </c>
      <c r="D2356" s="22" t="s">
        <v>1442</v>
      </c>
      <c r="E2356" s="9">
        <f>Source!AQ928</f>
        <v>0.4</v>
      </c>
      <c r="F2356" s="24"/>
      <c r="G2356" s="23" t="str">
        <f>Source!DI928</f>
        <v>*3</v>
      </c>
      <c r="H2356" s="9">
        <f>Source!AV928</f>
        <v>1</v>
      </c>
      <c r="I2356" s="9"/>
      <c r="J2356" s="24"/>
      <c r="K2356" s="24">
        <f>Source!U928</f>
        <v>2.4000000000000004</v>
      </c>
    </row>
    <row r="2357" spans="1:22" ht="15" x14ac:dyDescent="0.25">
      <c r="A2357" s="27"/>
      <c r="B2357" s="27"/>
      <c r="C2357" s="27"/>
      <c r="D2357" s="27"/>
      <c r="E2357" s="27"/>
      <c r="F2357" s="27"/>
      <c r="G2357" s="27"/>
      <c r="H2357" s="27"/>
      <c r="I2357" s="40">
        <f>J2352+J2353+J2354+J2355</f>
        <v>2297.25</v>
      </c>
      <c r="J2357" s="40"/>
      <c r="K2357" s="28">
        <f>IF(Source!I928&lt;&gt;0, ROUND(I2357/Source!I928, 2), 0)</f>
        <v>1148.6300000000001</v>
      </c>
      <c r="P2357" s="26">
        <f>I2357</f>
        <v>2297.25</v>
      </c>
    </row>
    <row r="2358" spans="1:22" ht="71.25" x14ac:dyDescent="0.2">
      <c r="A2358" s="21">
        <v>290</v>
      </c>
      <c r="B2358" s="21" t="str">
        <f>Source!F929</f>
        <v>1.20-2203-1-8/1</v>
      </c>
      <c r="C2358" s="21" t="str">
        <f>Source!G929</f>
        <v>Техническое обслуживание щита осветительного группового с установочными автоматами, число групп 20 // (ЩО-1.1, ЩО-2.1, ЩО-1.2, ЩО-2.2, ЩАО-1.2, ЩАО-2.2)</v>
      </c>
      <c r="D2358" s="22" t="str">
        <f>Source!H929</f>
        <v>шт.</v>
      </c>
      <c r="E2358" s="9">
        <f>Source!I929</f>
        <v>6</v>
      </c>
      <c r="F2358" s="24"/>
      <c r="G2358" s="23"/>
      <c r="H2358" s="9"/>
      <c r="I2358" s="9"/>
      <c r="J2358" s="24"/>
      <c r="K2358" s="24"/>
      <c r="Q2358">
        <f>ROUND((Source!BZ929/100)*ROUND((Source!AF929*Source!AV929)*Source!I929, 2), 2)</f>
        <v>30076.54</v>
      </c>
      <c r="R2358">
        <f>Source!X929</f>
        <v>30076.54</v>
      </c>
      <c r="S2358">
        <f>ROUND((Source!CA929/100)*ROUND((Source!AF929*Source!AV929)*Source!I929, 2), 2)</f>
        <v>4296.6499999999996</v>
      </c>
      <c r="T2358">
        <f>Source!Y929</f>
        <v>4296.6499999999996</v>
      </c>
      <c r="U2358">
        <f>ROUND((175/100)*ROUND((Source!AE929*Source!AV929)*Source!I929, 2), 2)</f>
        <v>0</v>
      </c>
      <c r="V2358">
        <f>ROUND((108/100)*ROUND(Source!CS929*Source!I929, 2), 2)</f>
        <v>0</v>
      </c>
    </row>
    <row r="2359" spans="1:22" ht="14.25" x14ac:dyDescent="0.2">
      <c r="A2359" s="21"/>
      <c r="B2359" s="21"/>
      <c r="C2359" s="21" t="s">
        <v>1437</v>
      </c>
      <c r="D2359" s="22"/>
      <c r="E2359" s="9"/>
      <c r="F2359" s="24">
        <f>Source!AO929</f>
        <v>7161.08</v>
      </c>
      <c r="G2359" s="23" t="str">
        <f>Source!DG929</f>
        <v/>
      </c>
      <c r="H2359" s="9">
        <f>Source!AV929</f>
        <v>1</v>
      </c>
      <c r="I2359" s="9">
        <f>IF(Source!BA929&lt;&gt; 0, Source!BA929, 1)</f>
        <v>1</v>
      </c>
      <c r="J2359" s="24">
        <f>Source!S929</f>
        <v>42966.48</v>
      </c>
      <c r="K2359" s="24"/>
    </row>
    <row r="2360" spans="1:22" ht="14.25" x14ac:dyDescent="0.2">
      <c r="A2360" s="21"/>
      <c r="B2360" s="21"/>
      <c r="C2360" s="21" t="s">
        <v>1445</v>
      </c>
      <c r="D2360" s="22"/>
      <c r="E2360" s="9"/>
      <c r="F2360" s="24">
        <f>Source!AL929</f>
        <v>116.69</v>
      </c>
      <c r="G2360" s="23" t="str">
        <f>Source!DD929</f>
        <v/>
      </c>
      <c r="H2360" s="9">
        <f>Source!AW929</f>
        <v>1</v>
      </c>
      <c r="I2360" s="9">
        <f>IF(Source!BC929&lt;&gt; 0, Source!BC929, 1)</f>
        <v>1</v>
      </c>
      <c r="J2360" s="24">
        <f>Source!P929</f>
        <v>700.14</v>
      </c>
      <c r="K2360" s="24"/>
    </row>
    <row r="2361" spans="1:22" ht="14.25" x14ac:dyDescent="0.2">
      <c r="A2361" s="21"/>
      <c r="B2361" s="21"/>
      <c r="C2361" s="21" t="s">
        <v>1438</v>
      </c>
      <c r="D2361" s="22" t="s">
        <v>1439</v>
      </c>
      <c r="E2361" s="9">
        <f>Source!AT929</f>
        <v>70</v>
      </c>
      <c r="F2361" s="24"/>
      <c r="G2361" s="23"/>
      <c r="H2361" s="9"/>
      <c r="I2361" s="9"/>
      <c r="J2361" s="24">
        <f>SUM(R2358:R2360)</f>
        <v>30076.54</v>
      </c>
      <c r="K2361" s="24"/>
    </row>
    <row r="2362" spans="1:22" ht="14.25" x14ac:dyDescent="0.2">
      <c r="A2362" s="21"/>
      <c r="B2362" s="21"/>
      <c r="C2362" s="21" t="s">
        <v>1440</v>
      </c>
      <c r="D2362" s="22" t="s">
        <v>1439</v>
      </c>
      <c r="E2362" s="9">
        <f>Source!AU929</f>
        <v>10</v>
      </c>
      <c r="F2362" s="24"/>
      <c r="G2362" s="23"/>
      <c r="H2362" s="9"/>
      <c r="I2362" s="9"/>
      <c r="J2362" s="24">
        <f>SUM(T2358:T2361)</f>
        <v>4296.6499999999996</v>
      </c>
      <c r="K2362" s="24"/>
    </row>
    <row r="2363" spans="1:22" ht="14.25" x14ac:dyDescent="0.2">
      <c r="A2363" s="21"/>
      <c r="B2363" s="21"/>
      <c r="C2363" s="21" t="s">
        <v>1441</v>
      </c>
      <c r="D2363" s="22" t="s">
        <v>1442</v>
      </c>
      <c r="E2363" s="9">
        <f>Source!AQ929</f>
        <v>13.5</v>
      </c>
      <c r="F2363" s="24"/>
      <c r="G2363" s="23" t="str">
        <f>Source!DI929</f>
        <v/>
      </c>
      <c r="H2363" s="9">
        <f>Source!AV929</f>
        <v>1</v>
      </c>
      <c r="I2363" s="9"/>
      <c r="J2363" s="24"/>
      <c r="K2363" s="24">
        <f>Source!U929</f>
        <v>81</v>
      </c>
    </row>
    <row r="2364" spans="1:22" ht="15" x14ac:dyDescent="0.25">
      <c r="A2364" s="27"/>
      <c r="B2364" s="27"/>
      <c r="C2364" s="27"/>
      <c r="D2364" s="27"/>
      <c r="E2364" s="27"/>
      <c r="F2364" s="27"/>
      <c r="G2364" s="27"/>
      <c r="H2364" s="27"/>
      <c r="I2364" s="40">
        <f>J2359+J2360+J2361+J2362</f>
        <v>78039.81</v>
      </c>
      <c r="J2364" s="40"/>
      <c r="K2364" s="28">
        <f>IF(Source!I929&lt;&gt;0, ROUND(I2364/Source!I929, 2), 0)</f>
        <v>13006.64</v>
      </c>
      <c r="P2364" s="26">
        <f>I2364</f>
        <v>78039.81</v>
      </c>
    </row>
    <row r="2365" spans="1:22" ht="71.25" x14ac:dyDescent="0.2">
      <c r="A2365" s="21">
        <v>291</v>
      </c>
      <c r="B2365" s="21" t="str">
        <f>Source!F930</f>
        <v>1.20-2201-1-8/1</v>
      </c>
      <c r="C2365" s="21" t="str">
        <f>Source!G930</f>
        <v>Осмотр щита осветительного группового с установочными автоматами, число групп 20 // (ЩО-1.1, ЩО-2.1, ЩО-1.2, ЩО-2.2, ЩАО-1.2, ЩАО-2.2)</v>
      </c>
      <c r="D2365" s="22" t="str">
        <f>Source!H930</f>
        <v>шт.</v>
      </c>
      <c r="E2365" s="9">
        <f>Source!I930</f>
        <v>6</v>
      </c>
      <c r="F2365" s="24"/>
      <c r="G2365" s="23"/>
      <c r="H2365" s="9"/>
      <c r="I2365" s="9"/>
      <c r="J2365" s="24"/>
      <c r="K2365" s="24"/>
      <c r="Q2365">
        <f>ROUND((Source!BZ930/100)*ROUND((Source!AF930*Source!AV930)*Source!I930, 2), 2)</f>
        <v>3007.62</v>
      </c>
      <c r="R2365">
        <f>Source!X930</f>
        <v>3007.62</v>
      </c>
      <c r="S2365">
        <f>ROUND((Source!CA930/100)*ROUND((Source!AF930*Source!AV930)*Source!I930, 2), 2)</f>
        <v>429.66</v>
      </c>
      <c r="T2365">
        <f>Source!Y930</f>
        <v>429.66</v>
      </c>
      <c r="U2365">
        <f>ROUND((175/100)*ROUND((Source!AE930*Source!AV930)*Source!I930, 2), 2)</f>
        <v>0</v>
      </c>
      <c r="V2365">
        <f>ROUND((108/100)*ROUND(Source!CS930*Source!I930, 2), 2)</f>
        <v>0</v>
      </c>
    </row>
    <row r="2366" spans="1:22" ht="14.25" x14ac:dyDescent="0.2">
      <c r="A2366" s="21"/>
      <c r="B2366" s="21"/>
      <c r="C2366" s="21" t="s">
        <v>1437</v>
      </c>
      <c r="D2366" s="22"/>
      <c r="E2366" s="9"/>
      <c r="F2366" s="24">
        <f>Source!AO930</f>
        <v>238.7</v>
      </c>
      <c r="G2366" s="23" t="str">
        <f>Source!DG930</f>
        <v>*3</v>
      </c>
      <c r="H2366" s="9">
        <f>Source!AV930</f>
        <v>1</v>
      </c>
      <c r="I2366" s="9">
        <f>IF(Source!BA930&lt;&gt; 0, Source!BA930, 1)</f>
        <v>1</v>
      </c>
      <c r="J2366" s="24">
        <f>Source!S930</f>
        <v>4296.6000000000004</v>
      </c>
      <c r="K2366" s="24"/>
    </row>
    <row r="2367" spans="1:22" ht="14.25" x14ac:dyDescent="0.2">
      <c r="A2367" s="21"/>
      <c r="B2367" s="21"/>
      <c r="C2367" s="21" t="s">
        <v>1445</v>
      </c>
      <c r="D2367" s="22"/>
      <c r="E2367" s="9"/>
      <c r="F2367" s="24">
        <f>Source!AL930</f>
        <v>0.95</v>
      </c>
      <c r="G2367" s="23" t="str">
        <f>Source!DD930</f>
        <v>*3</v>
      </c>
      <c r="H2367" s="9">
        <f>Source!AW930</f>
        <v>1</v>
      </c>
      <c r="I2367" s="9">
        <f>IF(Source!BC930&lt;&gt; 0, Source!BC930, 1)</f>
        <v>1</v>
      </c>
      <c r="J2367" s="24">
        <f>Source!P930</f>
        <v>17.100000000000001</v>
      </c>
      <c r="K2367" s="24"/>
    </row>
    <row r="2368" spans="1:22" ht="14.25" x14ac:dyDescent="0.2">
      <c r="A2368" s="21"/>
      <c r="B2368" s="21"/>
      <c r="C2368" s="21" t="s">
        <v>1438</v>
      </c>
      <c r="D2368" s="22" t="s">
        <v>1439</v>
      </c>
      <c r="E2368" s="9">
        <f>Source!AT930</f>
        <v>70</v>
      </c>
      <c r="F2368" s="24"/>
      <c r="G2368" s="23"/>
      <c r="H2368" s="9"/>
      <c r="I2368" s="9"/>
      <c r="J2368" s="24">
        <f>SUM(R2365:R2367)</f>
        <v>3007.62</v>
      </c>
      <c r="K2368" s="24"/>
    </row>
    <row r="2369" spans="1:22" ht="14.25" x14ac:dyDescent="0.2">
      <c r="A2369" s="21"/>
      <c r="B2369" s="21"/>
      <c r="C2369" s="21" t="s">
        <v>1440</v>
      </c>
      <c r="D2369" s="22" t="s">
        <v>1439</v>
      </c>
      <c r="E2369" s="9">
        <f>Source!AU930</f>
        <v>10</v>
      </c>
      <c r="F2369" s="24"/>
      <c r="G2369" s="23"/>
      <c r="H2369" s="9"/>
      <c r="I2369" s="9"/>
      <c r="J2369" s="24">
        <f>SUM(T2365:T2368)</f>
        <v>429.66</v>
      </c>
      <c r="K2369" s="24"/>
    </row>
    <row r="2370" spans="1:22" ht="14.25" x14ac:dyDescent="0.2">
      <c r="A2370" s="21"/>
      <c r="B2370" s="21"/>
      <c r="C2370" s="21" t="s">
        <v>1441</v>
      </c>
      <c r="D2370" s="22" t="s">
        <v>1442</v>
      </c>
      <c r="E2370" s="9">
        <f>Source!AQ930</f>
        <v>0.45</v>
      </c>
      <c r="F2370" s="24"/>
      <c r="G2370" s="23" t="str">
        <f>Source!DI930</f>
        <v>*3</v>
      </c>
      <c r="H2370" s="9">
        <f>Source!AV930</f>
        <v>1</v>
      </c>
      <c r="I2370" s="9"/>
      <c r="J2370" s="24"/>
      <c r="K2370" s="24">
        <f>Source!U930</f>
        <v>8.1000000000000014</v>
      </c>
    </row>
    <row r="2371" spans="1:22" ht="15" x14ac:dyDescent="0.25">
      <c r="A2371" s="27"/>
      <c r="B2371" s="27"/>
      <c r="C2371" s="27"/>
      <c r="D2371" s="27"/>
      <c r="E2371" s="27"/>
      <c r="F2371" s="27"/>
      <c r="G2371" s="27"/>
      <c r="H2371" s="27"/>
      <c r="I2371" s="40">
        <f>J2366+J2367+J2368+J2369</f>
        <v>7750.9800000000005</v>
      </c>
      <c r="J2371" s="40"/>
      <c r="K2371" s="28">
        <f>IF(Source!I930&lt;&gt;0, ROUND(I2371/Source!I930, 2), 0)</f>
        <v>1291.83</v>
      </c>
      <c r="P2371" s="26">
        <f>I2371</f>
        <v>7750.9800000000005</v>
      </c>
    </row>
    <row r="2372" spans="1:22" ht="28.5" x14ac:dyDescent="0.2">
      <c r="A2372" s="21">
        <v>292</v>
      </c>
      <c r="B2372" s="21" t="str">
        <f>Source!F931</f>
        <v>1.23-2303-11-3/1</v>
      </c>
      <c r="C2372" s="21" t="str">
        <f>Source!G931</f>
        <v>Техническое обслуживание модулей дискретных входных сигналов</v>
      </c>
      <c r="D2372" s="22" t="str">
        <f>Source!H931</f>
        <v>шт.</v>
      </c>
      <c r="E2372" s="9">
        <f>Source!I931</f>
        <v>17</v>
      </c>
      <c r="F2372" s="24"/>
      <c r="G2372" s="23"/>
      <c r="H2372" s="9"/>
      <c r="I2372" s="9"/>
      <c r="J2372" s="24"/>
      <c r="K2372" s="24"/>
      <c r="Q2372">
        <f>ROUND((Source!BZ931/100)*ROUND((Source!AF931*Source!AV931)*Source!I931, 2), 2)</f>
        <v>41785.9</v>
      </c>
      <c r="R2372">
        <f>Source!X931</f>
        <v>41785.9</v>
      </c>
      <c r="S2372">
        <f>ROUND((Source!CA931/100)*ROUND((Source!AF931*Source!AV931)*Source!I931, 2), 2)</f>
        <v>5969.41</v>
      </c>
      <c r="T2372">
        <f>Source!Y931</f>
        <v>5969.41</v>
      </c>
      <c r="U2372">
        <f>ROUND((175/100)*ROUND((Source!AE931*Source!AV931)*Source!I931, 2), 2)</f>
        <v>0</v>
      </c>
      <c r="V2372">
        <f>ROUND((108/100)*ROUND(Source!CS931*Source!I931, 2), 2)</f>
        <v>0</v>
      </c>
    </row>
    <row r="2373" spans="1:22" ht="14.25" x14ac:dyDescent="0.2">
      <c r="A2373" s="21"/>
      <c r="B2373" s="21"/>
      <c r="C2373" s="21" t="s">
        <v>1437</v>
      </c>
      <c r="D2373" s="22"/>
      <c r="E2373" s="9"/>
      <c r="F2373" s="24">
        <f>Source!AO931</f>
        <v>1755.71</v>
      </c>
      <c r="G2373" s="23" t="str">
        <f>Source!DG931</f>
        <v>*2</v>
      </c>
      <c r="H2373" s="9">
        <f>Source!AV931</f>
        <v>1</v>
      </c>
      <c r="I2373" s="9">
        <f>IF(Source!BA931&lt;&gt; 0, Source!BA931, 1)</f>
        <v>1</v>
      </c>
      <c r="J2373" s="24">
        <f>Source!S931</f>
        <v>59694.14</v>
      </c>
      <c r="K2373" s="24"/>
    </row>
    <row r="2374" spans="1:22" ht="14.25" x14ac:dyDescent="0.2">
      <c r="A2374" s="21"/>
      <c r="B2374" s="21"/>
      <c r="C2374" s="21" t="s">
        <v>1445</v>
      </c>
      <c r="D2374" s="22"/>
      <c r="E2374" s="9"/>
      <c r="F2374" s="24">
        <f>Source!AL931</f>
        <v>3.52</v>
      </c>
      <c r="G2374" s="23" t="str">
        <f>Source!DD931</f>
        <v>*2</v>
      </c>
      <c r="H2374" s="9">
        <f>Source!AW931</f>
        <v>1</v>
      </c>
      <c r="I2374" s="9">
        <f>IF(Source!BC931&lt;&gt; 0, Source!BC931, 1)</f>
        <v>1</v>
      </c>
      <c r="J2374" s="24">
        <f>Source!P931</f>
        <v>119.68</v>
      </c>
      <c r="K2374" s="24"/>
    </row>
    <row r="2375" spans="1:22" ht="14.25" x14ac:dyDescent="0.2">
      <c r="A2375" s="21"/>
      <c r="B2375" s="21"/>
      <c r="C2375" s="21" t="s">
        <v>1438</v>
      </c>
      <c r="D2375" s="22" t="s">
        <v>1439</v>
      </c>
      <c r="E2375" s="9">
        <f>Source!AT931</f>
        <v>70</v>
      </c>
      <c r="F2375" s="24"/>
      <c r="G2375" s="23"/>
      <c r="H2375" s="9"/>
      <c r="I2375" s="9"/>
      <c r="J2375" s="24">
        <f>SUM(R2372:R2374)</f>
        <v>41785.9</v>
      </c>
      <c r="K2375" s="24"/>
    </row>
    <row r="2376" spans="1:22" ht="14.25" x14ac:dyDescent="0.2">
      <c r="A2376" s="21"/>
      <c r="B2376" s="21"/>
      <c r="C2376" s="21" t="s">
        <v>1440</v>
      </c>
      <c r="D2376" s="22" t="s">
        <v>1439</v>
      </c>
      <c r="E2376" s="9">
        <f>Source!AU931</f>
        <v>10</v>
      </c>
      <c r="F2376" s="24"/>
      <c r="G2376" s="23"/>
      <c r="H2376" s="9"/>
      <c r="I2376" s="9"/>
      <c r="J2376" s="24">
        <f>SUM(T2372:T2375)</f>
        <v>5969.41</v>
      </c>
      <c r="K2376" s="24"/>
    </row>
    <row r="2377" spans="1:22" ht="14.25" x14ac:dyDescent="0.2">
      <c r="A2377" s="21"/>
      <c r="B2377" s="21"/>
      <c r="C2377" s="21" t="s">
        <v>1441</v>
      </c>
      <c r="D2377" s="22" t="s">
        <v>1442</v>
      </c>
      <c r="E2377" s="9">
        <f>Source!AQ931</f>
        <v>2.88</v>
      </c>
      <c r="F2377" s="24"/>
      <c r="G2377" s="23" t="str">
        <f>Source!DI931</f>
        <v>*2</v>
      </c>
      <c r="H2377" s="9">
        <f>Source!AV931</f>
        <v>1</v>
      </c>
      <c r="I2377" s="9"/>
      <c r="J2377" s="24"/>
      <c r="K2377" s="24">
        <f>Source!U931</f>
        <v>97.92</v>
      </c>
    </row>
    <row r="2378" spans="1:22" ht="15" x14ac:dyDescent="0.25">
      <c r="A2378" s="27"/>
      <c r="B2378" s="27"/>
      <c r="C2378" s="27"/>
      <c r="D2378" s="27"/>
      <c r="E2378" s="27"/>
      <c r="F2378" s="27"/>
      <c r="G2378" s="27"/>
      <c r="H2378" s="27"/>
      <c r="I2378" s="40">
        <f>J2373+J2374+J2375+J2376</f>
        <v>107569.13</v>
      </c>
      <c r="J2378" s="40"/>
      <c r="K2378" s="28">
        <f>IF(Source!I931&lt;&gt;0, ROUND(I2378/Source!I931, 2), 0)</f>
        <v>6327.6</v>
      </c>
      <c r="P2378" s="26">
        <f>I2378</f>
        <v>107569.13</v>
      </c>
    </row>
    <row r="2379" spans="1:22" ht="28.5" x14ac:dyDescent="0.2">
      <c r="A2379" s="21">
        <v>293</v>
      </c>
      <c r="B2379" s="21" t="str">
        <f>Source!F932</f>
        <v>1.22-2203-78-1/1</v>
      </c>
      <c r="C2379" s="21" t="str">
        <f>Source!G932</f>
        <v>Техническое обслуживание блока питания типа БРП-12-01Л</v>
      </c>
      <c r="D2379" s="22" t="str">
        <f>Source!H932</f>
        <v>шт.</v>
      </c>
      <c r="E2379" s="9">
        <f>Source!I932</f>
        <v>8</v>
      </c>
      <c r="F2379" s="24"/>
      <c r="G2379" s="23"/>
      <c r="H2379" s="9"/>
      <c r="I2379" s="9"/>
      <c r="J2379" s="24"/>
      <c r="K2379" s="24"/>
      <c r="Q2379">
        <f>ROUND((Source!BZ932/100)*ROUND((Source!AF932*Source!AV932)*Source!I932, 2), 2)</f>
        <v>4596.7</v>
      </c>
      <c r="R2379">
        <f>Source!X932</f>
        <v>4596.7</v>
      </c>
      <c r="S2379">
        <f>ROUND((Source!CA932/100)*ROUND((Source!AF932*Source!AV932)*Source!I932, 2), 2)</f>
        <v>656.67</v>
      </c>
      <c r="T2379">
        <f>Source!Y932</f>
        <v>656.67</v>
      </c>
      <c r="U2379">
        <f>ROUND((175/100)*ROUND((Source!AE932*Source!AV932)*Source!I932, 2), 2)</f>
        <v>0</v>
      </c>
      <c r="V2379">
        <f>ROUND((108/100)*ROUND(Source!CS932*Source!I932, 2), 2)</f>
        <v>0</v>
      </c>
    </row>
    <row r="2380" spans="1:22" ht="14.25" x14ac:dyDescent="0.2">
      <c r="A2380" s="21"/>
      <c r="B2380" s="21"/>
      <c r="C2380" s="21" t="s">
        <v>1437</v>
      </c>
      <c r="D2380" s="22"/>
      <c r="E2380" s="9"/>
      <c r="F2380" s="24">
        <f>Source!AO932</f>
        <v>410.42</v>
      </c>
      <c r="G2380" s="23" t="str">
        <f>Source!DG932</f>
        <v>*2</v>
      </c>
      <c r="H2380" s="9">
        <f>Source!AV932</f>
        <v>1</v>
      </c>
      <c r="I2380" s="9">
        <f>IF(Source!BA932&lt;&gt; 0, Source!BA932, 1)</f>
        <v>1</v>
      </c>
      <c r="J2380" s="24">
        <f>Source!S932</f>
        <v>6566.72</v>
      </c>
      <c r="K2380" s="24"/>
    </row>
    <row r="2381" spans="1:22" ht="14.25" x14ac:dyDescent="0.2">
      <c r="A2381" s="21"/>
      <c r="B2381" s="21"/>
      <c r="C2381" s="21" t="s">
        <v>1445</v>
      </c>
      <c r="D2381" s="22"/>
      <c r="E2381" s="9"/>
      <c r="F2381" s="24">
        <f>Source!AL932</f>
        <v>4.03</v>
      </c>
      <c r="G2381" s="23" t="str">
        <f>Source!DD932</f>
        <v>*2</v>
      </c>
      <c r="H2381" s="9">
        <f>Source!AW932</f>
        <v>1</v>
      </c>
      <c r="I2381" s="9">
        <f>IF(Source!BC932&lt;&gt; 0, Source!BC932, 1)</f>
        <v>1</v>
      </c>
      <c r="J2381" s="24">
        <f>Source!P932</f>
        <v>64.48</v>
      </c>
      <c r="K2381" s="24"/>
    </row>
    <row r="2382" spans="1:22" ht="14.25" x14ac:dyDescent="0.2">
      <c r="A2382" s="21"/>
      <c r="B2382" s="21"/>
      <c r="C2382" s="21" t="s">
        <v>1438</v>
      </c>
      <c r="D2382" s="22" t="s">
        <v>1439</v>
      </c>
      <c r="E2382" s="9">
        <f>Source!AT932</f>
        <v>70</v>
      </c>
      <c r="F2382" s="24"/>
      <c r="G2382" s="23"/>
      <c r="H2382" s="9"/>
      <c r="I2382" s="9"/>
      <c r="J2382" s="24">
        <f>SUM(R2379:R2381)</f>
        <v>4596.7</v>
      </c>
      <c r="K2382" s="24"/>
    </row>
    <row r="2383" spans="1:22" ht="14.25" x14ac:dyDescent="0.2">
      <c r="A2383" s="21"/>
      <c r="B2383" s="21"/>
      <c r="C2383" s="21" t="s">
        <v>1440</v>
      </c>
      <c r="D2383" s="22" t="s">
        <v>1439</v>
      </c>
      <c r="E2383" s="9">
        <f>Source!AU932</f>
        <v>10</v>
      </c>
      <c r="F2383" s="24"/>
      <c r="G2383" s="23"/>
      <c r="H2383" s="9"/>
      <c r="I2383" s="9"/>
      <c r="J2383" s="24">
        <f>SUM(T2379:T2382)</f>
        <v>656.67</v>
      </c>
      <c r="K2383" s="24"/>
    </row>
    <row r="2384" spans="1:22" ht="14.25" x14ac:dyDescent="0.2">
      <c r="A2384" s="21"/>
      <c r="B2384" s="21"/>
      <c r="C2384" s="21" t="s">
        <v>1441</v>
      </c>
      <c r="D2384" s="22" t="s">
        <v>1442</v>
      </c>
      <c r="E2384" s="9">
        <f>Source!AQ932</f>
        <v>0.72</v>
      </c>
      <c r="F2384" s="24"/>
      <c r="G2384" s="23" t="str">
        <f>Source!DI932</f>
        <v>*2</v>
      </c>
      <c r="H2384" s="9">
        <f>Source!AV932</f>
        <v>1</v>
      </c>
      <c r="I2384" s="9"/>
      <c r="J2384" s="24"/>
      <c r="K2384" s="24">
        <f>Source!U932</f>
        <v>11.52</v>
      </c>
    </row>
    <row r="2385" spans="1:22" ht="15" x14ac:dyDescent="0.25">
      <c r="A2385" s="27"/>
      <c r="B2385" s="27"/>
      <c r="C2385" s="27"/>
      <c r="D2385" s="27"/>
      <c r="E2385" s="27"/>
      <c r="F2385" s="27"/>
      <c r="G2385" s="27"/>
      <c r="H2385" s="27"/>
      <c r="I2385" s="40">
        <f>J2380+J2381+J2382+J2383</f>
        <v>11884.57</v>
      </c>
      <c r="J2385" s="40"/>
      <c r="K2385" s="28">
        <f>IF(Source!I932&lt;&gt;0, ROUND(I2385/Source!I932, 2), 0)</f>
        <v>1485.57</v>
      </c>
      <c r="P2385" s="26">
        <f>I2385</f>
        <v>11884.57</v>
      </c>
    </row>
    <row r="2386" spans="1:22" ht="28.5" x14ac:dyDescent="0.2">
      <c r="A2386" s="21">
        <v>294</v>
      </c>
      <c r="B2386" s="21" t="str">
        <f>Source!F933</f>
        <v>1.22-2201-67-1/1</v>
      </c>
      <c r="C2386" s="21" t="str">
        <f>Source!G933</f>
        <v>Технический осмотр блока питания типа БРП-12-01Л</v>
      </c>
      <c r="D2386" s="22" t="str">
        <f>Source!H933</f>
        <v>шт.</v>
      </c>
      <c r="E2386" s="9">
        <f>Source!I933</f>
        <v>8</v>
      </c>
      <c r="F2386" s="24"/>
      <c r="G2386" s="23"/>
      <c r="H2386" s="9"/>
      <c r="I2386" s="9"/>
      <c r="J2386" s="24"/>
      <c r="K2386" s="24"/>
      <c r="Q2386">
        <f>ROUND((Source!BZ933/100)*ROUND((Source!AF933*Source!AV933)*Source!I933, 2), 2)</f>
        <v>1276.9100000000001</v>
      </c>
      <c r="R2386">
        <f>Source!X933</f>
        <v>1276.9100000000001</v>
      </c>
      <c r="S2386">
        <f>ROUND((Source!CA933/100)*ROUND((Source!AF933*Source!AV933)*Source!I933, 2), 2)</f>
        <v>182.42</v>
      </c>
      <c r="T2386">
        <f>Source!Y933</f>
        <v>182.42</v>
      </c>
      <c r="U2386">
        <f>ROUND((175/100)*ROUND((Source!AE933*Source!AV933)*Source!I933, 2), 2)</f>
        <v>0</v>
      </c>
      <c r="V2386">
        <f>ROUND((108/100)*ROUND(Source!CS933*Source!I933, 2), 2)</f>
        <v>0</v>
      </c>
    </row>
    <row r="2387" spans="1:22" ht="14.25" x14ac:dyDescent="0.2">
      <c r="A2387" s="21"/>
      <c r="B2387" s="21"/>
      <c r="C2387" s="21" t="s">
        <v>1437</v>
      </c>
      <c r="D2387" s="22"/>
      <c r="E2387" s="9"/>
      <c r="F2387" s="24">
        <f>Source!AO933</f>
        <v>114.01</v>
      </c>
      <c r="G2387" s="23" t="str">
        <f>Source!DG933</f>
        <v>*2</v>
      </c>
      <c r="H2387" s="9">
        <f>Source!AV933</f>
        <v>1</v>
      </c>
      <c r="I2387" s="9">
        <f>IF(Source!BA933&lt;&gt; 0, Source!BA933, 1)</f>
        <v>1</v>
      </c>
      <c r="J2387" s="24">
        <f>Source!S933</f>
        <v>1824.16</v>
      </c>
      <c r="K2387" s="24"/>
    </row>
    <row r="2388" spans="1:22" ht="14.25" x14ac:dyDescent="0.2">
      <c r="A2388" s="21"/>
      <c r="B2388" s="21"/>
      <c r="C2388" s="21" t="s">
        <v>1445</v>
      </c>
      <c r="D2388" s="22"/>
      <c r="E2388" s="9"/>
      <c r="F2388" s="24">
        <f>Source!AL933</f>
        <v>7.79</v>
      </c>
      <c r="G2388" s="23" t="str">
        <f>Source!DD933</f>
        <v>*2</v>
      </c>
      <c r="H2388" s="9">
        <f>Source!AW933</f>
        <v>1</v>
      </c>
      <c r="I2388" s="9">
        <f>IF(Source!BC933&lt;&gt; 0, Source!BC933, 1)</f>
        <v>1</v>
      </c>
      <c r="J2388" s="24">
        <f>Source!P933</f>
        <v>124.64</v>
      </c>
      <c r="K2388" s="24"/>
    </row>
    <row r="2389" spans="1:22" ht="14.25" x14ac:dyDescent="0.2">
      <c r="A2389" s="21"/>
      <c r="B2389" s="21"/>
      <c r="C2389" s="21" t="s">
        <v>1438</v>
      </c>
      <c r="D2389" s="22" t="s">
        <v>1439</v>
      </c>
      <c r="E2389" s="9">
        <f>Source!AT933</f>
        <v>70</v>
      </c>
      <c r="F2389" s="24"/>
      <c r="G2389" s="23"/>
      <c r="H2389" s="9"/>
      <c r="I2389" s="9"/>
      <c r="J2389" s="24">
        <f>SUM(R2386:R2388)</f>
        <v>1276.9100000000001</v>
      </c>
      <c r="K2389" s="24"/>
    </row>
    <row r="2390" spans="1:22" ht="14.25" x14ac:dyDescent="0.2">
      <c r="A2390" s="21"/>
      <c r="B2390" s="21"/>
      <c r="C2390" s="21" t="s">
        <v>1440</v>
      </c>
      <c r="D2390" s="22" t="s">
        <v>1439</v>
      </c>
      <c r="E2390" s="9">
        <f>Source!AU933</f>
        <v>10</v>
      </c>
      <c r="F2390" s="24"/>
      <c r="G2390" s="23"/>
      <c r="H2390" s="9"/>
      <c r="I2390" s="9"/>
      <c r="J2390" s="24">
        <f>SUM(T2386:T2389)</f>
        <v>182.42</v>
      </c>
      <c r="K2390" s="24"/>
    </row>
    <row r="2391" spans="1:22" ht="14.25" x14ac:dyDescent="0.2">
      <c r="A2391" s="21"/>
      <c r="B2391" s="21"/>
      <c r="C2391" s="21" t="s">
        <v>1441</v>
      </c>
      <c r="D2391" s="22" t="s">
        <v>1442</v>
      </c>
      <c r="E2391" s="9">
        <f>Source!AQ933</f>
        <v>0.2</v>
      </c>
      <c r="F2391" s="24"/>
      <c r="G2391" s="23" t="str">
        <f>Source!DI933</f>
        <v>*2</v>
      </c>
      <c r="H2391" s="9">
        <f>Source!AV933</f>
        <v>1</v>
      </c>
      <c r="I2391" s="9"/>
      <c r="J2391" s="24"/>
      <c r="K2391" s="24">
        <f>Source!U933</f>
        <v>3.2</v>
      </c>
    </row>
    <row r="2392" spans="1:22" ht="15" x14ac:dyDescent="0.25">
      <c r="A2392" s="27"/>
      <c r="B2392" s="27"/>
      <c r="C2392" s="27"/>
      <c r="D2392" s="27"/>
      <c r="E2392" s="27"/>
      <c r="F2392" s="27"/>
      <c r="G2392" s="27"/>
      <c r="H2392" s="27"/>
      <c r="I2392" s="40">
        <f>J2387+J2388+J2389+J2390</f>
        <v>3408.13</v>
      </c>
      <c r="J2392" s="40"/>
      <c r="K2392" s="28">
        <f>IF(Source!I933&lt;&gt;0, ROUND(I2392/Source!I933, 2), 0)</f>
        <v>426.02</v>
      </c>
      <c r="P2392" s="26">
        <f>I2392</f>
        <v>3408.13</v>
      </c>
    </row>
    <row r="2393" spans="1:22" ht="28.5" x14ac:dyDescent="0.2">
      <c r="A2393" s="21">
        <v>295</v>
      </c>
      <c r="B2393" s="21" t="str">
        <f>Source!F934</f>
        <v>1.23-2103-4-1/1</v>
      </c>
      <c r="C2393" s="21" t="str">
        <f>Source!G934</f>
        <v>Техническое обслуживание реле напряжения, реле промежуточного</v>
      </c>
      <c r="D2393" s="22" t="str">
        <f>Source!H934</f>
        <v>шт.</v>
      </c>
      <c r="E2393" s="9">
        <f>Source!I934</f>
        <v>4</v>
      </c>
      <c r="F2393" s="24"/>
      <c r="G2393" s="23"/>
      <c r="H2393" s="9"/>
      <c r="I2393" s="9"/>
      <c r="J2393" s="24"/>
      <c r="K2393" s="24"/>
      <c r="Q2393">
        <f>ROUND((Source!BZ934/100)*ROUND((Source!AF934*Source!AV934)*Source!I934, 2), 2)</f>
        <v>891.16</v>
      </c>
      <c r="R2393">
        <f>Source!X934</f>
        <v>891.16</v>
      </c>
      <c r="S2393">
        <f>ROUND((Source!CA934/100)*ROUND((Source!AF934*Source!AV934)*Source!I934, 2), 2)</f>
        <v>127.31</v>
      </c>
      <c r="T2393">
        <f>Source!Y934</f>
        <v>127.31</v>
      </c>
      <c r="U2393">
        <f>ROUND((175/100)*ROUND((Source!AE934*Source!AV934)*Source!I934, 2), 2)</f>
        <v>0</v>
      </c>
      <c r="V2393">
        <f>ROUND((108/100)*ROUND(Source!CS934*Source!I934, 2), 2)</f>
        <v>0</v>
      </c>
    </row>
    <row r="2394" spans="1:22" ht="14.25" x14ac:dyDescent="0.2">
      <c r="A2394" s="21"/>
      <c r="B2394" s="21"/>
      <c r="C2394" s="21" t="s">
        <v>1437</v>
      </c>
      <c r="D2394" s="22"/>
      <c r="E2394" s="9"/>
      <c r="F2394" s="24">
        <f>Source!AO934</f>
        <v>318.27</v>
      </c>
      <c r="G2394" s="23" t="str">
        <f>Source!DG934</f>
        <v/>
      </c>
      <c r="H2394" s="9">
        <f>Source!AV934</f>
        <v>1</v>
      </c>
      <c r="I2394" s="9">
        <f>IF(Source!BA934&lt;&gt; 0, Source!BA934, 1)</f>
        <v>1</v>
      </c>
      <c r="J2394" s="24">
        <f>Source!S934</f>
        <v>1273.08</v>
      </c>
      <c r="K2394" s="24"/>
    </row>
    <row r="2395" spans="1:22" ht="14.25" x14ac:dyDescent="0.2">
      <c r="A2395" s="21"/>
      <c r="B2395" s="21"/>
      <c r="C2395" s="21" t="s">
        <v>1445</v>
      </c>
      <c r="D2395" s="22"/>
      <c r="E2395" s="9"/>
      <c r="F2395" s="24">
        <f>Source!AL934</f>
        <v>0.79</v>
      </c>
      <c r="G2395" s="23" t="str">
        <f>Source!DD934</f>
        <v/>
      </c>
      <c r="H2395" s="9">
        <f>Source!AW934</f>
        <v>1</v>
      </c>
      <c r="I2395" s="9">
        <f>IF(Source!BC934&lt;&gt; 0, Source!BC934, 1)</f>
        <v>1</v>
      </c>
      <c r="J2395" s="24">
        <f>Source!P934</f>
        <v>3.16</v>
      </c>
      <c r="K2395" s="24"/>
    </row>
    <row r="2396" spans="1:22" ht="14.25" x14ac:dyDescent="0.2">
      <c r="A2396" s="21"/>
      <c r="B2396" s="21"/>
      <c r="C2396" s="21" t="s">
        <v>1438</v>
      </c>
      <c r="D2396" s="22" t="s">
        <v>1439</v>
      </c>
      <c r="E2396" s="9">
        <f>Source!AT934</f>
        <v>70</v>
      </c>
      <c r="F2396" s="24"/>
      <c r="G2396" s="23"/>
      <c r="H2396" s="9"/>
      <c r="I2396" s="9"/>
      <c r="J2396" s="24">
        <f>SUM(R2393:R2395)</f>
        <v>891.16</v>
      </c>
      <c r="K2396" s="24"/>
    </row>
    <row r="2397" spans="1:22" ht="14.25" x14ac:dyDescent="0.2">
      <c r="A2397" s="21"/>
      <c r="B2397" s="21"/>
      <c r="C2397" s="21" t="s">
        <v>1440</v>
      </c>
      <c r="D2397" s="22" t="s">
        <v>1439</v>
      </c>
      <c r="E2397" s="9">
        <f>Source!AU934</f>
        <v>10</v>
      </c>
      <c r="F2397" s="24"/>
      <c r="G2397" s="23"/>
      <c r="H2397" s="9"/>
      <c r="I2397" s="9"/>
      <c r="J2397" s="24">
        <f>SUM(T2393:T2396)</f>
        <v>127.31</v>
      </c>
      <c r="K2397" s="24"/>
    </row>
    <row r="2398" spans="1:22" ht="14.25" x14ac:dyDescent="0.2">
      <c r="A2398" s="21"/>
      <c r="B2398" s="21"/>
      <c r="C2398" s="21" t="s">
        <v>1441</v>
      </c>
      <c r="D2398" s="22" t="s">
        <v>1442</v>
      </c>
      <c r="E2398" s="9">
        <f>Source!AQ934</f>
        <v>0.6</v>
      </c>
      <c r="F2398" s="24"/>
      <c r="G2398" s="23" t="str">
        <f>Source!DI934</f>
        <v/>
      </c>
      <c r="H2398" s="9">
        <f>Source!AV934</f>
        <v>1</v>
      </c>
      <c r="I2398" s="9"/>
      <c r="J2398" s="24"/>
      <c r="K2398" s="24">
        <f>Source!U934</f>
        <v>2.4</v>
      </c>
    </row>
    <row r="2399" spans="1:22" ht="15" x14ac:dyDescent="0.25">
      <c r="A2399" s="27"/>
      <c r="B2399" s="27"/>
      <c r="C2399" s="27"/>
      <c r="D2399" s="27"/>
      <c r="E2399" s="27"/>
      <c r="F2399" s="27"/>
      <c r="G2399" s="27"/>
      <c r="H2399" s="27"/>
      <c r="I2399" s="40">
        <f>J2394+J2395+J2396+J2397</f>
        <v>2294.71</v>
      </c>
      <c r="J2399" s="40"/>
      <c r="K2399" s="28">
        <f>IF(Source!I934&lt;&gt;0, ROUND(I2399/Source!I934, 2), 0)</f>
        <v>573.67999999999995</v>
      </c>
      <c r="P2399" s="26">
        <f>I2399</f>
        <v>2294.71</v>
      </c>
    </row>
    <row r="2400" spans="1:22" ht="99.75" x14ac:dyDescent="0.2">
      <c r="A2400" s="21">
        <v>296</v>
      </c>
      <c r="B2400" s="21" t="str">
        <f>Source!F935</f>
        <v>1.23-2303-5-1/1</v>
      </c>
      <c r="C2400" s="21" t="str">
        <f>Source!G935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/ПУ-ЩАО</v>
      </c>
      <c r="D2400" s="22" t="str">
        <f>Source!H935</f>
        <v>шт.</v>
      </c>
      <c r="E2400" s="9">
        <f>Source!I935</f>
        <v>1</v>
      </c>
      <c r="F2400" s="24"/>
      <c r="G2400" s="23"/>
      <c r="H2400" s="9"/>
      <c r="I2400" s="9"/>
      <c r="J2400" s="24"/>
      <c r="K2400" s="24"/>
      <c r="Q2400">
        <f>ROUND((Source!BZ935/100)*ROUND((Source!AF935*Source!AV935)*Source!I935, 2), 2)</f>
        <v>981.04</v>
      </c>
      <c r="R2400">
        <f>Source!X935</f>
        <v>981.04</v>
      </c>
      <c r="S2400">
        <f>ROUND((Source!CA935/100)*ROUND((Source!AF935*Source!AV935)*Source!I935, 2), 2)</f>
        <v>140.15</v>
      </c>
      <c r="T2400">
        <f>Source!Y935</f>
        <v>140.15</v>
      </c>
      <c r="U2400">
        <f>ROUND((175/100)*ROUND((Source!AE935*Source!AV935)*Source!I935, 2), 2)</f>
        <v>0</v>
      </c>
      <c r="V2400">
        <f>ROUND((108/100)*ROUND(Source!CS935*Source!I935, 2), 2)</f>
        <v>0</v>
      </c>
    </row>
    <row r="2401" spans="1:22" ht="14.25" x14ac:dyDescent="0.2">
      <c r="A2401" s="21"/>
      <c r="B2401" s="21"/>
      <c r="C2401" s="21" t="s">
        <v>1437</v>
      </c>
      <c r="D2401" s="22"/>
      <c r="E2401" s="9"/>
      <c r="F2401" s="24">
        <f>Source!AO935</f>
        <v>700.74</v>
      </c>
      <c r="G2401" s="23" t="str">
        <f>Source!DG935</f>
        <v>*2</v>
      </c>
      <c r="H2401" s="9">
        <f>Source!AV935</f>
        <v>1</v>
      </c>
      <c r="I2401" s="9">
        <f>IF(Source!BA935&lt;&gt; 0, Source!BA935, 1)</f>
        <v>1</v>
      </c>
      <c r="J2401" s="24">
        <f>Source!S935</f>
        <v>1401.48</v>
      </c>
      <c r="K2401" s="24"/>
    </row>
    <row r="2402" spans="1:22" ht="14.25" x14ac:dyDescent="0.2">
      <c r="A2402" s="21"/>
      <c r="B2402" s="21"/>
      <c r="C2402" s="21" t="s">
        <v>1438</v>
      </c>
      <c r="D2402" s="22" t="s">
        <v>1439</v>
      </c>
      <c r="E2402" s="9">
        <f>Source!AT935</f>
        <v>70</v>
      </c>
      <c r="F2402" s="24"/>
      <c r="G2402" s="23"/>
      <c r="H2402" s="9"/>
      <c r="I2402" s="9"/>
      <c r="J2402" s="24">
        <f>SUM(R2400:R2401)</f>
        <v>981.04</v>
      </c>
      <c r="K2402" s="24"/>
    </row>
    <row r="2403" spans="1:22" ht="14.25" x14ac:dyDescent="0.2">
      <c r="A2403" s="21"/>
      <c r="B2403" s="21"/>
      <c r="C2403" s="21" t="s">
        <v>1440</v>
      </c>
      <c r="D2403" s="22" t="s">
        <v>1439</v>
      </c>
      <c r="E2403" s="9">
        <f>Source!AU935</f>
        <v>10</v>
      </c>
      <c r="F2403" s="24"/>
      <c r="G2403" s="23"/>
      <c r="H2403" s="9"/>
      <c r="I2403" s="9"/>
      <c r="J2403" s="24">
        <f>SUM(T2400:T2402)</f>
        <v>140.15</v>
      </c>
      <c r="K2403" s="24"/>
    </row>
    <row r="2404" spans="1:22" ht="14.25" x14ac:dyDescent="0.2">
      <c r="A2404" s="21"/>
      <c r="B2404" s="21"/>
      <c r="C2404" s="21" t="s">
        <v>1441</v>
      </c>
      <c r="D2404" s="22" t="s">
        <v>1442</v>
      </c>
      <c r="E2404" s="9">
        <f>Source!AQ935</f>
        <v>1.06</v>
      </c>
      <c r="F2404" s="24"/>
      <c r="G2404" s="23" t="str">
        <f>Source!DI935</f>
        <v>*2</v>
      </c>
      <c r="H2404" s="9">
        <f>Source!AV935</f>
        <v>1</v>
      </c>
      <c r="I2404" s="9"/>
      <c r="J2404" s="24"/>
      <c r="K2404" s="24">
        <f>Source!U935</f>
        <v>2.12</v>
      </c>
    </row>
    <row r="2405" spans="1:22" ht="15" x14ac:dyDescent="0.25">
      <c r="A2405" s="27"/>
      <c r="B2405" s="27"/>
      <c r="C2405" s="27"/>
      <c r="D2405" s="27"/>
      <c r="E2405" s="27"/>
      <c r="F2405" s="27"/>
      <c r="G2405" s="27"/>
      <c r="H2405" s="27"/>
      <c r="I2405" s="40">
        <f>J2401+J2402+J2403</f>
        <v>2522.67</v>
      </c>
      <c r="J2405" s="40"/>
      <c r="K2405" s="28">
        <f>IF(Source!I935&lt;&gt;0, ROUND(I2405/Source!I935, 2), 0)</f>
        <v>2522.67</v>
      </c>
      <c r="P2405" s="26">
        <f>I2405</f>
        <v>2522.67</v>
      </c>
    </row>
    <row r="2407" spans="1:22" ht="15" x14ac:dyDescent="0.25">
      <c r="B2407" s="42" t="str">
        <f>Source!G936</f>
        <v>Кабели и провода</v>
      </c>
      <c r="C2407" s="42"/>
      <c r="D2407" s="42"/>
      <c r="E2407" s="42"/>
      <c r="F2407" s="42"/>
      <c r="G2407" s="42"/>
      <c r="H2407" s="42"/>
      <c r="I2407" s="42"/>
      <c r="J2407" s="42"/>
    </row>
    <row r="2408" spans="1:22" ht="57" x14ac:dyDescent="0.2">
      <c r="A2408" s="21">
        <v>297</v>
      </c>
      <c r="B2408" s="21" t="str">
        <f>Source!F937</f>
        <v>1.21-2103-9-2/1</v>
      </c>
      <c r="C2408" s="21" t="str">
        <f>Source!G937</f>
        <v>Техническое обслуживание силовых сетей, проложенных по кирпичным и бетонным основаниям, провод сечением 3х1,5-6 мм2</v>
      </c>
      <c r="D2408" s="22" t="str">
        <f>Source!H937</f>
        <v>100 м</v>
      </c>
      <c r="E2408" s="9">
        <f>Source!I937</f>
        <v>3.2162000000000002</v>
      </c>
      <c r="F2408" s="24"/>
      <c r="G2408" s="23"/>
      <c r="H2408" s="9"/>
      <c r="I2408" s="9"/>
      <c r="J2408" s="24"/>
      <c r="K2408" s="24"/>
      <c r="Q2408">
        <f>ROUND((Source!BZ937/100)*ROUND((Source!AF937*Source!AV937)*Source!I937, 2), 2)</f>
        <v>10352.9</v>
      </c>
      <c r="R2408">
        <f>Source!X937</f>
        <v>10352.9</v>
      </c>
      <c r="S2408">
        <f>ROUND((Source!CA937/100)*ROUND((Source!AF937*Source!AV937)*Source!I937, 2), 2)</f>
        <v>1478.99</v>
      </c>
      <c r="T2408">
        <f>Source!Y937</f>
        <v>1478.99</v>
      </c>
      <c r="U2408">
        <f>ROUND((175/100)*ROUND((Source!AE937*Source!AV937)*Source!I937, 2), 2)</f>
        <v>0</v>
      </c>
      <c r="V2408">
        <f>ROUND((108/100)*ROUND(Source!CS937*Source!I937, 2), 2)</f>
        <v>0</v>
      </c>
    </row>
    <row r="2409" spans="1:22" x14ac:dyDescent="0.2">
      <c r="C2409" s="25" t="str">
        <f>"Объем: "&amp;Source!I937&amp;"=(3216,2*"&amp;"0,1)/"&amp;"100"</f>
        <v>Объем: 3,2162=(3216,2*0,1)/100</v>
      </c>
    </row>
    <row r="2410" spans="1:22" ht="14.25" x14ac:dyDescent="0.2">
      <c r="A2410" s="21"/>
      <c r="B2410" s="21"/>
      <c r="C2410" s="21" t="s">
        <v>1437</v>
      </c>
      <c r="D2410" s="22"/>
      <c r="E2410" s="9"/>
      <c r="F2410" s="24">
        <f>Source!AO937</f>
        <v>4598.55</v>
      </c>
      <c r="G2410" s="23" t="str">
        <f>Source!DG937</f>
        <v/>
      </c>
      <c r="H2410" s="9">
        <f>Source!AV937</f>
        <v>1</v>
      </c>
      <c r="I2410" s="9">
        <f>IF(Source!BA937&lt;&gt; 0, Source!BA937, 1)</f>
        <v>1</v>
      </c>
      <c r="J2410" s="24">
        <f>Source!S937</f>
        <v>14789.86</v>
      </c>
      <c r="K2410" s="24"/>
    </row>
    <row r="2411" spans="1:22" ht="14.25" x14ac:dyDescent="0.2">
      <c r="A2411" s="21"/>
      <c r="B2411" s="21"/>
      <c r="C2411" s="21" t="s">
        <v>1445</v>
      </c>
      <c r="D2411" s="22"/>
      <c r="E2411" s="9"/>
      <c r="F2411" s="24">
        <f>Source!AL937</f>
        <v>21.06</v>
      </c>
      <c r="G2411" s="23" t="str">
        <f>Source!DD937</f>
        <v/>
      </c>
      <c r="H2411" s="9">
        <f>Source!AW937</f>
        <v>1</v>
      </c>
      <c r="I2411" s="9">
        <f>IF(Source!BC937&lt;&gt; 0, Source!BC937, 1)</f>
        <v>1</v>
      </c>
      <c r="J2411" s="24">
        <f>Source!P937</f>
        <v>67.73</v>
      </c>
      <c r="K2411" s="24"/>
    </row>
    <row r="2412" spans="1:22" ht="14.25" x14ac:dyDescent="0.2">
      <c r="A2412" s="21"/>
      <c r="B2412" s="21"/>
      <c r="C2412" s="21" t="s">
        <v>1438</v>
      </c>
      <c r="D2412" s="22" t="s">
        <v>1439</v>
      </c>
      <c r="E2412" s="9">
        <f>Source!AT937</f>
        <v>70</v>
      </c>
      <c r="F2412" s="24"/>
      <c r="G2412" s="23"/>
      <c r="H2412" s="9"/>
      <c r="I2412" s="9"/>
      <c r="J2412" s="24">
        <f>SUM(R2408:R2411)</f>
        <v>10352.9</v>
      </c>
      <c r="K2412" s="24"/>
    </row>
    <row r="2413" spans="1:22" ht="14.25" x14ac:dyDescent="0.2">
      <c r="A2413" s="21"/>
      <c r="B2413" s="21"/>
      <c r="C2413" s="21" t="s">
        <v>1440</v>
      </c>
      <c r="D2413" s="22" t="s">
        <v>1439</v>
      </c>
      <c r="E2413" s="9">
        <f>Source!AU937</f>
        <v>10</v>
      </c>
      <c r="F2413" s="24"/>
      <c r="G2413" s="23"/>
      <c r="H2413" s="9"/>
      <c r="I2413" s="9"/>
      <c r="J2413" s="24">
        <f>SUM(T2408:T2412)</f>
        <v>1478.99</v>
      </c>
      <c r="K2413" s="24"/>
    </row>
    <row r="2414" spans="1:22" ht="14.25" x14ac:dyDescent="0.2">
      <c r="A2414" s="21"/>
      <c r="B2414" s="21"/>
      <c r="C2414" s="21" t="s">
        <v>1441</v>
      </c>
      <c r="D2414" s="22" t="s">
        <v>1442</v>
      </c>
      <c r="E2414" s="9">
        <f>Source!AQ937</f>
        <v>10</v>
      </c>
      <c r="F2414" s="24"/>
      <c r="G2414" s="23" t="str">
        <f>Source!DI937</f>
        <v/>
      </c>
      <c r="H2414" s="9">
        <f>Source!AV937</f>
        <v>1</v>
      </c>
      <c r="I2414" s="9"/>
      <c r="J2414" s="24"/>
      <c r="K2414" s="24">
        <f>Source!U937</f>
        <v>32.161999999999999</v>
      </c>
    </row>
    <row r="2415" spans="1:22" ht="15" x14ac:dyDescent="0.25">
      <c r="A2415" s="27"/>
      <c r="B2415" s="27"/>
      <c r="C2415" s="27"/>
      <c r="D2415" s="27"/>
      <c r="E2415" s="27"/>
      <c r="F2415" s="27"/>
      <c r="G2415" s="27"/>
      <c r="H2415" s="27"/>
      <c r="I2415" s="40">
        <f>J2410+J2411+J2412+J2413</f>
        <v>26689.48</v>
      </c>
      <c r="J2415" s="40"/>
      <c r="K2415" s="28">
        <f>IF(Source!I937&lt;&gt;0, ROUND(I2415/Source!I937, 2), 0)</f>
        <v>8298.4500000000007</v>
      </c>
      <c r="P2415" s="26">
        <f>I2415</f>
        <v>26689.48</v>
      </c>
    </row>
    <row r="2416" spans="1:22" ht="57" x14ac:dyDescent="0.2">
      <c r="A2416" s="21">
        <v>298</v>
      </c>
      <c r="B2416" s="21" t="str">
        <f>Source!F938</f>
        <v>1.21-2101-1-2/1</v>
      </c>
      <c r="C2416" s="21" t="str">
        <f>Source!G938</f>
        <v>Технический осмотр силовых сетей, проложенных по кирпичным и бетонным основаниям, провод сечением 3х1,5-6 мм2</v>
      </c>
      <c r="D2416" s="22" t="str">
        <f>Source!H938</f>
        <v>100 м</v>
      </c>
      <c r="E2416" s="9">
        <f>Source!I938</f>
        <v>16.081</v>
      </c>
      <c r="F2416" s="24"/>
      <c r="G2416" s="23"/>
      <c r="H2416" s="9"/>
      <c r="I2416" s="9"/>
      <c r="J2416" s="24"/>
      <c r="K2416" s="24"/>
      <c r="Q2416">
        <f>ROUND((Source!BZ938/100)*ROUND((Source!AF938*Source!AV938)*Source!I938, 2), 2)</f>
        <v>1708.2</v>
      </c>
      <c r="R2416">
        <f>Source!X938</f>
        <v>1708.2</v>
      </c>
      <c r="S2416">
        <f>ROUND((Source!CA938/100)*ROUND((Source!AF938*Source!AV938)*Source!I938, 2), 2)</f>
        <v>244.03</v>
      </c>
      <c r="T2416">
        <f>Source!Y938</f>
        <v>244.03</v>
      </c>
      <c r="U2416">
        <f>ROUND((175/100)*ROUND((Source!AE938*Source!AV938)*Source!I938, 2), 2)</f>
        <v>0</v>
      </c>
      <c r="V2416">
        <f>ROUND((108/100)*ROUND(Source!CS938*Source!I938, 2), 2)</f>
        <v>0</v>
      </c>
    </row>
    <row r="2417" spans="1:22" x14ac:dyDescent="0.2">
      <c r="C2417" s="25" t="str">
        <f>"Объем: "&amp;Source!I938&amp;"=(16081*"&amp;"0,1)/"&amp;"100"</f>
        <v>Объем: 16,081=(16081*0,1)/100</v>
      </c>
    </row>
    <row r="2418" spans="1:22" ht="14.25" x14ac:dyDescent="0.2">
      <c r="A2418" s="21"/>
      <c r="B2418" s="21"/>
      <c r="C2418" s="21" t="s">
        <v>1437</v>
      </c>
      <c r="D2418" s="22"/>
      <c r="E2418" s="9"/>
      <c r="F2418" s="24">
        <f>Source!AO938</f>
        <v>151.75</v>
      </c>
      <c r="G2418" s="23" t="str">
        <f>Source!DG938</f>
        <v/>
      </c>
      <c r="H2418" s="9">
        <f>Source!AV938</f>
        <v>1</v>
      </c>
      <c r="I2418" s="9">
        <f>IF(Source!BA938&lt;&gt; 0, Source!BA938, 1)</f>
        <v>1</v>
      </c>
      <c r="J2418" s="24">
        <f>Source!S938</f>
        <v>2440.29</v>
      </c>
      <c r="K2418" s="24"/>
    </row>
    <row r="2419" spans="1:22" ht="14.25" x14ac:dyDescent="0.2">
      <c r="A2419" s="21"/>
      <c r="B2419" s="21"/>
      <c r="C2419" s="21" t="s">
        <v>1438</v>
      </c>
      <c r="D2419" s="22" t="s">
        <v>1439</v>
      </c>
      <c r="E2419" s="9">
        <f>Source!AT938</f>
        <v>70</v>
      </c>
      <c r="F2419" s="24"/>
      <c r="G2419" s="23"/>
      <c r="H2419" s="9"/>
      <c r="I2419" s="9"/>
      <c r="J2419" s="24">
        <f>SUM(R2416:R2418)</f>
        <v>1708.2</v>
      </c>
      <c r="K2419" s="24"/>
    </row>
    <row r="2420" spans="1:22" ht="14.25" x14ac:dyDescent="0.2">
      <c r="A2420" s="21"/>
      <c r="B2420" s="21"/>
      <c r="C2420" s="21" t="s">
        <v>1440</v>
      </c>
      <c r="D2420" s="22" t="s">
        <v>1439</v>
      </c>
      <c r="E2420" s="9">
        <f>Source!AU938</f>
        <v>10</v>
      </c>
      <c r="F2420" s="24"/>
      <c r="G2420" s="23"/>
      <c r="H2420" s="9"/>
      <c r="I2420" s="9"/>
      <c r="J2420" s="24">
        <f>SUM(T2416:T2419)</f>
        <v>244.03</v>
      </c>
      <c r="K2420" s="24"/>
    </row>
    <row r="2421" spans="1:22" ht="14.25" x14ac:dyDescent="0.2">
      <c r="A2421" s="21"/>
      <c r="B2421" s="21"/>
      <c r="C2421" s="21" t="s">
        <v>1441</v>
      </c>
      <c r="D2421" s="22" t="s">
        <v>1442</v>
      </c>
      <c r="E2421" s="9">
        <f>Source!AQ938</f>
        <v>0.33</v>
      </c>
      <c r="F2421" s="24"/>
      <c r="G2421" s="23" t="str">
        <f>Source!DI938</f>
        <v/>
      </c>
      <c r="H2421" s="9">
        <f>Source!AV938</f>
        <v>1</v>
      </c>
      <c r="I2421" s="9"/>
      <c r="J2421" s="24"/>
      <c r="K2421" s="24">
        <f>Source!U938</f>
        <v>5.3067299999999999</v>
      </c>
    </row>
    <row r="2422" spans="1:22" ht="15" x14ac:dyDescent="0.25">
      <c r="A2422" s="27"/>
      <c r="B2422" s="27"/>
      <c r="C2422" s="27"/>
      <c r="D2422" s="27"/>
      <c r="E2422" s="27"/>
      <c r="F2422" s="27"/>
      <c r="G2422" s="27"/>
      <c r="H2422" s="27"/>
      <c r="I2422" s="40">
        <f>J2418+J2419+J2420</f>
        <v>4392.5199999999995</v>
      </c>
      <c r="J2422" s="40"/>
      <c r="K2422" s="28">
        <f>IF(Source!I938&lt;&gt;0, ROUND(I2422/Source!I938, 2), 0)</f>
        <v>273.14999999999998</v>
      </c>
      <c r="P2422" s="26">
        <f>I2422</f>
        <v>4392.5199999999995</v>
      </c>
    </row>
    <row r="2423" spans="1:22" ht="57" x14ac:dyDescent="0.2">
      <c r="A2423" s="21">
        <v>299</v>
      </c>
      <c r="B2423" s="21" t="str">
        <f>Source!F939</f>
        <v>1.21-2103-9-3/1</v>
      </c>
      <c r="C2423" s="21" t="str">
        <f>Source!G939</f>
        <v>Техническое обслуживание силовых сетей, проложенных по кирпичным и бетонным основаниям, провод сечением 4х1,5-6 мм2  / (5х1,5)</v>
      </c>
      <c r="D2423" s="22" t="str">
        <f>Source!H939</f>
        <v>100 м</v>
      </c>
      <c r="E2423" s="9">
        <f>Source!I939</f>
        <v>1.5</v>
      </c>
      <c r="F2423" s="24"/>
      <c r="G2423" s="23"/>
      <c r="H2423" s="9"/>
      <c r="I2423" s="9"/>
      <c r="J2423" s="24"/>
      <c r="K2423" s="24"/>
      <c r="Q2423">
        <f>ROUND((Source!BZ939/100)*ROUND((Source!AF939*Source!AV939)*Source!I939, 2), 2)</f>
        <v>5417.55</v>
      </c>
      <c r="R2423">
        <f>Source!X939</f>
        <v>5417.55</v>
      </c>
      <c r="S2423">
        <f>ROUND((Source!CA939/100)*ROUND((Source!AF939*Source!AV939)*Source!I939, 2), 2)</f>
        <v>773.94</v>
      </c>
      <c r="T2423">
        <f>Source!Y939</f>
        <v>773.94</v>
      </c>
      <c r="U2423">
        <f>ROUND((175/100)*ROUND((Source!AE939*Source!AV939)*Source!I939, 2), 2)</f>
        <v>0</v>
      </c>
      <c r="V2423">
        <f>ROUND((108/100)*ROUND(Source!CS939*Source!I939, 2), 2)</f>
        <v>0</v>
      </c>
    </row>
    <row r="2424" spans="1:22" x14ac:dyDescent="0.2">
      <c r="C2424" s="25" t="str">
        <f>"Объем: "&amp;Source!I939&amp;"=(1500*"&amp;"0,1)/"&amp;"100"</f>
        <v>Объем: 1,5=(1500*0,1)/100</v>
      </c>
    </row>
    <row r="2425" spans="1:22" ht="14.25" x14ac:dyDescent="0.2">
      <c r="A2425" s="21"/>
      <c r="B2425" s="21"/>
      <c r="C2425" s="21" t="s">
        <v>1437</v>
      </c>
      <c r="D2425" s="22"/>
      <c r="E2425" s="9"/>
      <c r="F2425" s="24">
        <f>Source!AO939</f>
        <v>5159.57</v>
      </c>
      <c r="G2425" s="23" t="str">
        <f>Source!DG939</f>
        <v/>
      </c>
      <c r="H2425" s="9">
        <f>Source!AV939</f>
        <v>1</v>
      </c>
      <c r="I2425" s="9">
        <f>IF(Source!BA939&lt;&gt; 0, Source!BA939, 1)</f>
        <v>1</v>
      </c>
      <c r="J2425" s="24">
        <f>Source!S939</f>
        <v>7739.36</v>
      </c>
      <c r="K2425" s="24"/>
    </row>
    <row r="2426" spans="1:22" ht="14.25" x14ac:dyDescent="0.2">
      <c r="A2426" s="21"/>
      <c r="B2426" s="21"/>
      <c r="C2426" s="21" t="s">
        <v>1445</v>
      </c>
      <c r="D2426" s="22"/>
      <c r="E2426" s="9"/>
      <c r="F2426" s="24">
        <f>Source!AL939</f>
        <v>13.69</v>
      </c>
      <c r="G2426" s="23" t="str">
        <f>Source!DD939</f>
        <v/>
      </c>
      <c r="H2426" s="9">
        <f>Source!AW939</f>
        <v>1</v>
      </c>
      <c r="I2426" s="9">
        <f>IF(Source!BC939&lt;&gt; 0, Source!BC939, 1)</f>
        <v>1</v>
      </c>
      <c r="J2426" s="24">
        <f>Source!P939</f>
        <v>20.54</v>
      </c>
      <c r="K2426" s="24"/>
    </row>
    <row r="2427" spans="1:22" ht="14.25" x14ac:dyDescent="0.2">
      <c r="A2427" s="21"/>
      <c r="B2427" s="21"/>
      <c r="C2427" s="21" t="s">
        <v>1438</v>
      </c>
      <c r="D2427" s="22" t="s">
        <v>1439</v>
      </c>
      <c r="E2427" s="9">
        <f>Source!AT939</f>
        <v>70</v>
      </c>
      <c r="F2427" s="24"/>
      <c r="G2427" s="23"/>
      <c r="H2427" s="9"/>
      <c r="I2427" s="9"/>
      <c r="J2427" s="24">
        <f>SUM(R2423:R2426)</f>
        <v>5417.55</v>
      </c>
      <c r="K2427" s="24"/>
    </row>
    <row r="2428" spans="1:22" ht="14.25" x14ac:dyDescent="0.2">
      <c r="A2428" s="21"/>
      <c r="B2428" s="21"/>
      <c r="C2428" s="21" t="s">
        <v>1440</v>
      </c>
      <c r="D2428" s="22" t="s">
        <v>1439</v>
      </c>
      <c r="E2428" s="9">
        <f>Source!AU939</f>
        <v>10</v>
      </c>
      <c r="F2428" s="24"/>
      <c r="G2428" s="23"/>
      <c r="H2428" s="9"/>
      <c r="I2428" s="9"/>
      <c r="J2428" s="24">
        <f>SUM(T2423:T2427)</f>
        <v>773.94</v>
      </c>
      <c r="K2428" s="24"/>
    </row>
    <row r="2429" spans="1:22" ht="14.25" x14ac:dyDescent="0.2">
      <c r="A2429" s="21"/>
      <c r="B2429" s="21"/>
      <c r="C2429" s="21" t="s">
        <v>1441</v>
      </c>
      <c r="D2429" s="22" t="s">
        <v>1442</v>
      </c>
      <c r="E2429" s="9">
        <f>Source!AQ939</f>
        <v>11.22</v>
      </c>
      <c r="F2429" s="24"/>
      <c r="G2429" s="23" t="str">
        <f>Source!DI939</f>
        <v/>
      </c>
      <c r="H2429" s="9">
        <f>Source!AV939</f>
        <v>1</v>
      </c>
      <c r="I2429" s="9"/>
      <c r="J2429" s="24"/>
      <c r="K2429" s="24">
        <f>Source!U939</f>
        <v>16.830000000000002</v>
      </c>
    </row>
    <row r="2430" spans="1:22" ht="15" x14ac:dyDescent="0.25">
      <c r="A2430" s="27"/>
      <c r="B2430" s="27"/>
      <c r="C2430" s="27"/>
      <c r="D2430" s="27"/>
      <c r="E2430" s="27"/>
      <c r="F2430" s="27"/>
      <c r="G2430" s="27"/>
      <c r="H2430" s="27"/>
      <c r="I2430" s="40">
        <f>J2425+J2426+J2427+J2428</f>
        <v>13951.390000000001</v>
      </c>
      <c r="J2430" s="40"/>
      <c r="K2430" s="28">
        <f>IF(Source!I939&lt;&gt;0, ROUND(I2430/Source!I939, 2), 0)</f>
        <v>9300.93</v>
      </c>
      <c r="P2430" s="26">
        <f>I2430</f>
        <v>13951.390000000001</v>
      </c>
    </row>
    <row r="2431" spans="1:22" ht="71.25" x14ac:dyDescent="0.2">
      <c r="A2431" s="21">
        <v>300</v>
      </c>
      <c r="B2431" s="21" t="str">
        <f>Source!F940</f>
        <v>1.21-2103-9-4/1</v>
      </c>
      <c r="C2431" s="21" t="str">
        <f>Source!G940</f>
        <v>Техническое обслуживание силовых сетей, проложенных по кирпичным и бетонным основаниям, добавлять на каждый следующий провод к поз. 21-2103-9-3  / (5х1,5)</v>
      </c>
      <c r="D2431" s="22" t="str">
        <f>Source!H940</f>
        <v>100 м</v>
      </c>
      <c r="E2431" s="9">
        <f>Source!I940</f>
        <v>1.5</v>
      </c>
      <c r="F2431" s="24"/>
      <c r="G2431" s="23"/>
      <c r="H2431" s="9"/>
      <c r="I2431" s="9"/>
      <c r="J2431" s="24"/>
      <c r="K2431" s="24"/>
      <c r="Q2431">
        <f>ROUND((Source!BZ940/100)*ROUND((Source!AF940*Source!AV940)*Source!I940, 2), 2)</f>
        <v>985.02</v>
      </c>
      <c r="R2431">
        <f>Source!X940</f>
        <v>985.02</v>
      </c>
      <c r="S2431">
        <f>ROUND((Source!CA940/100)*ROUND((Source!AF940*Source!AV940)*Source!I940, 2), 2)</f>
        <v>140.72</v>
      </c>
      <c r="T2431">
        <f>Source!Y940</f>
        <v>140.72</v>
      </c>
      <c r="U2431">
        <f>ROUND((175/100)*ROUND((Source!AE940*Source!AV940)*Source!I940, 2), 2)</f>
        <v>0</v>
      </c>
      <c r="V2431">
        <f>ROUND((108/100)*ROUND(Source!CS940*Source!I940, 2), 2)</f>
        <v>0</v>
      </c>
    </row>
    <row r="2432" spans="1:22" x14ac:dyDescent="0.2">
      <c r="C2432" s="25" t="str">
        <f>"Объем: "&amp;Source!I940&amp;"=(1500*"&amp;"0,1)/"&amp;"100"</f>
        <v>Объем: 1,5=(1500*0,1)/100</v>
      </c>
    </row>
    <row r="2433" spans="1:22" ht="14.25" x14ac:dyDescent="0.2">
      <c r="A2433" s="21"/>
      <c r="B2433" s="21"/>
      <c r="C2433" s="21" t="s">
        <v>1437</v>
      </c>
      <c r="D2433" s="22"/>
      <c r="E2433" s="9"/>
      <c r="F2433" s="24">
        <f>Source!AO940</f>
        <v>938.11</v>
      </c>
      <c r="G2433" s="23" t="str">
        <f>Source!DG940</f>
        <v/>
      </c>
      <c r="H2433" s="9">
        <f>Source!AV940</f>
        <v>1</v>
      </c>
      <c r="I2433" s="9">
        <f>IF(Source!BA940&lt;&gt; 0, Source!BA940, 1)</f>
        <v>1</v>
      </c>
      <c r="J2433" s="24">
        <f>Source!S940</f>
        <v>1407.17</v>
      </c>
      <c r="K2433" s="24"/>
    </row>
    <row r="2434" spans="1:22" ht="14.25" x14ac:dyDescent="0.2">
      <c r="A2434" s="21"/>
      <c r="B2434" s="21"/>
      <c r="C2434" s="21" t="s">
        <v>1438</v>
      </c>
      <c r="D2434" s="22" t="s">
        <v>1439</v>
      </c>
      <c r="E2434" s="9">
        <f>Source!AT940</f>
        <v>70</v>
      </c>
      <c r="F2434" s="24"/>
      <c r="G2434" s="23"/>
      <c r="H2434" s="9"/>
      <c r="I2434" s="9"/>
      <c r="J2434" s="24">
        <f>SUM(R2431:R2433)</f>
        <v>985.02</v>
      </c>
      <c r="K2434" s="24"/>
    </row>
    <row r="2435" spans="1:22" ht="14.25" x14ac:dyDescent="0.2">
      <c r="A2435" s="21"/>
      <c r="B2435" s="21"/>
      <c r="C2435" s="21" t="s">
        <v>1440</v>
      </c>
      <c r="D2435" s="22" t="s">
        <v>1439</v>
      </c>
      <c r="E2435" s="9">
        <f>Source!AU940</f>
        <v>10</v>
      </c>
      <c r="F2435" s="24"/>
      <c r="G2435" s="23"/>
      <c r="H2435" s="9"/>
      <c r="I2435" s="9"/>
      <c r="J2435" s="24">
        <f>SUM(T2431:T2434)</f>
        <v>140.72</v>
      </c>
      <c r="K2435" s="24"/>
    </row>
    <row r="2436" spans="1:22" ht="14.25" x14ac:dyDescent="0.2">
      <c r="A2436" s="21"/>
      <c r="B2436" s="21"/>
      <c r="C2436" s="21" t="s">
        <v>1441</v>
      </c>
      <c r="D2436" s="22" t="s">
        <v>1442</v>
      </c>
      <c r="E2436" s="9">
        <f>Source!AQ940</f>
        <v>2.04</v>
      </c>
      <c r="F2436" s="24"/>
      <c r="G2436" s="23" t="str">
        <f>Source!DI940</f>
        <v/>
      </c>
      <c r="H2436" s="9">
        <f>Source!AV940</f>
        <v>1</v>
      </c>
      <c r="I2436" s="9"/>
      <c r="J2436" s="24"/>
      <c r="K2436" s="24">
        <f>Source!U940</f>
        <v>3.06</v>
      </c>
    </row>
    <row r="2437" spans="1:22" ht="15" x14ac:dyDescent="0.25">
      <c r="A2437" s="27"/>
      <c r="B2437" s="27"/>
      <c r="C2437" s="27"/>
      <c r="D2437" s="27"/>
      <c r="E2437" s="27"/>
      <c r="F2437" s="27"/>
      <c r="G2437" s="27"/>
      <c r="H2437" s="27"/>
      <c r="I2437" s="40">
        <f>J2433+J2434+J2435</f>
        <v>2532.91</v>
      </c>
      <c r="J2437" s="40"/>
      <c r="K2437" s="28">
        <f>IF(Source!I940&lt;&gt;0, ROUND(I2437/Source!I940, 2), 0)</f>
        <v>1688.61</v>
      </c>
      <c r="P2437" s="26">
        <f>I2437</f>
        <v>2532.91</v>
      </c>
    </row>
    <row r="2438" spans="1:22" ht="57" x14ac:dyDescent="0.2">
      <c r="A2438" s="21">
        <v>301</v>
      </c>
      <c r="B2438" s="21" t="str">
        <f>Source!F941</f>
        <v>1.21-2101-1-3/1</v>
      </c>
      <c r="C2438" s="21" t="str">
        <f>Source!G941</f>
        <v>Технический осмотр силовых сетей, проложенных по кирпичным и бетонным основаниям, провод сечением 4х1,5-6 мм2</v>
      </c>
      <c r="D2438" s="22" t="str">
        <f>Source!H941</f>
        <v>100 м</v>
      </c>
      <c r="E2438" s="9">
        <f>Source!I941</f>
        <v>7.5</v>
      </c>
      <c r="F2438" s="24"/>
      <c r="G2438" s="23"/>
      <c r="H2438" s="9"/>
      <c r="I2438" s="9"/>
      <c r="J2438" s="24"/>
      <c r="K2438" s="24"/>
      <c r="Q2438">
        <f>ROUND((Source!BZ941/100)*ROUND((Source!AF941*Source!AV941)*Source!I941, 2), 2)</f>
        <v>917.44</v>
      </c>
      <c r="R2438">
        <f>Source!X941</f>
        <v>917.44</v>
      </c>
      <c r="S2438">
        <f>ROUND((Source!CA941/100)*ROUND((Source!AF941*Source!AV941)*Source!I941, 2), 2)</f>
        <v>131.06</v>
      </c>
      <c r="T2438">
        <f>Source!Y941</f>
        <v>131.06</v>
      </c>
      <c r="U2438">
        <f>ROUND((175/100)*ROUND((Source!AE941*Source!AV941)*Source!I941, 2), 2)</f>
        <v>0</v>
      </c>
      <c r="V2438">
        <f>ROUND((108/100)*ROUND(Source!CS941*Source!I941, 2), 2)</f>
        <v>0</v>
      </c>
    </row>
    <row r="2439" spans="1:22" x14ac:dyDescent="0.2">
      <c r="C2439" s="25" t="str">
        <f>"Объем: "&amp;Source!I941&amp;"=(7500*"&amp;"0,1)/"&amp;"100"</f>
        <v>Объем: 7,5=(7500*0,1)/100</v>
      </c>
    </row>
    <row r="2440" spans="1:22" ht="14.25" x14ac:dyDescent="0.2">
      <c r="A2440" s="21"/>
      <c r="B2440" s="21"/>
      <c r="C2440" s="21" t="s">
        <v>1437</v>
      </c>
      <c r="D2440" s="22"/>
      <c r="E2440" s="9"/>
      <c r="F2440" s="24">
        <f>Source!AO941</f>
        <v>174.75</v>
      </c>
      <c r="G2440" s="23" t="str">
        <f>Source!DG941</f>
        <v/>
      </c>
      <c r="H2440" s="9">
        <f>Source!AV941</f>
        <v>1</v>
      </c>
      <c r="I2440" s="9">
        <f>IF(Source!BA941&lt;&gt; 0, Source!BA941, 1)</f>
        <v>1</v>
      </c>
      <c r="J2440" s="24">
        <f>Source!S941</f>
        <v>1310.6300000000001</v>
      </c>
      <c r="K2440" s="24"/>
    </row>
    <row r="2441" spans="1:22" ht="14.25" x14ac:dyDescent="0.2">
      <c r="A2441" s="21"/>
      <c r="B2441" s="21"/>
      <c r="C2441" s="21" t="s">
        <v>1445</v>
      </c>
      <c r="D2441" s="22"/>
      <c r="E2441" s="9"/>
      <c r="F2441" s="24">
        <f>Source!AL941</f>
        <v>0.35</v>
      </c>
      <c r="G2441" s="23" t="str">
        <f>Source!DD941</f>
        <v/>
      </c>
      <c r="H2441" s="9">
        <f>Source!AW941</f>
        <v>1</v>
      </c>
      <c r="I2441" s="9">
        <f>IF(Source!BC941&lt;&gt; 0, Source!BC941, 1)</f>
        <v>1</v>
      </c>
      <c r="J2441" s="24">
        <f>Source!P941</f>
        <v>2.63</v>
      </c>
      <c r="K2441" s="24"/>
    </row>
    <row r="2442" spans="1:22" ht="14.25" x14ac:dyDescent="0.2">
      <c r="A2442" s="21"/>
      <c r="B2442" s="21"/>
      <c r="C2442" s="21" t="s">
        <v>1438</v>
      </c>
      <c r="D2442" s="22" t="s">
        <v>1439</v>
      </c>
      <c r="E2442" s="9">
        <f>Source!AT941</f>
        <v>70</v>
      </c>
      <c r="F2442" s="24"/>
      <c r="G2442" s="23"/>
      <c r="H2442" s="9"/>
      <c r="I2442" s="9"/>
      <c r="J2442" s="24">
        <f>SUM(R2438:R2441)</f>
        <v>917.44</v>
      </c>
      <c r="K2442" s="24"/>
    </row>
    <row r="2443" spans="1:22" ht="14.25" x14ac:dyDescent="0.2">
      <c r="A2443" s="21"/>
      <c r="B2443" s="21"/>
      <c r="C2443" s="21" t="s">
        <v>1440</v>
      </c>
      <c r="D2443" s="22" t="s">
        <v>1439</v>
      </c>
      <c r="E2443" s="9">
        <f>Source!AU941</f>
        <v>10</v>
      </c>
      <c r="F2443" s="24"/>
      <c r="G2443" s="23"/>
      <c r="H2443" s="9"/>
      <c r="I2443" s="9"/>
      <c r="J2443" s="24">
        <f>SUM(T2438:T2442)</f>
        <v>131.06</v>
      </c>
      <c r="K2443" s="24"/>
    </row>
    <row r="2444" spans="1:22" ht="14.25" x14ac:dyDescent="0.2">
      <c r="A2444" s="21"/>
      <c r="B2444" s="21"/>
      <c r="C2444" s="21" t="s">
        <v>1441</v>
      </c>
      <c r="D2444" s="22" t="s">
        <v>1442</v>
      </c>
      <c r="E2444" s="9">
        <f>Source!AQ941</f>
        <v>0.38</v>
      </c>
      <c r="F2444" s="24"/>
      <c r="G2444" s="23" t="str">
        <f>Source!DI941</f>
        <v/>
      </c>
      <c r="H2444" s="9">
        <f>Source!AV941</f>
        <v>1</v>
      </c>
      <c r="I2444" s="9"/>
      <c r="J2444" s="24"/>
      <c r="K2444" s="24">
        <f>Source!U941</f>
        <v>2.85</v>
      </c>
    </row>
    <row r="2445" spans="1:22" ht="15" x14ac:dyDescent="0.25">
      <c r="A2445" s="27"/>
      <c r="B2445" s="27"/>
      <c r="C2445" s="27"/>
      <c r="D2445" s="27"/>
      <c r="E2445" s="27"/>
      <c r="F2445" s="27"/>
      <c r="G2445" s="27"/>
      <c r="H2445" s="27"/>
      <c r="I2445" s="40">
        <f>J2440+J2441+J2442+J2443</f>
        <v>2361.7600000000002</v>
      </c>
      <c r="J2445" s="40"/>
      <c r="K2445" s="28">
        <f>IF(Source!I941&lt;&gt;0, ROUND(I2445/Source!I941, 2), 0)</f>
        <v>314.89999999999998</v>
      </c>
      <c r="P2445" s="26">
        <f>I2445</f>
        <v>2361.7600000000002</v>
      </c>
    </row>
    <row r="2447" spans="1:22" ht="15" x14ac:dyDescent="0.25">
      <c r="A2447" s="39" t="str">
        <f>CONCATENATE("Итого по подразделу: ",IF(Source!G943&lt;&gt;"Новый подраздел", Source!G943, ""))</f>
        <v>Итого по подразделу: Подраздел: Электрическое освещение (внутреннее)</v>
      </c>
      <c r="B2447" s="39"/>
      <c r="C2447" s="39"/>
      <c r="D2447" s="39"/>
      <c r="E2447" s="39"/>
      <c r="F2447" s="39"/>
      <c r="G2447" s="39"/>
      <c r="H2447" s="39"/>
      <c r="I2447" s="37">
        <f>SUM(P2272:P2446)</f>
        <v>756589.33999999985</v>
      </c>
      <c r="J2447" s="38"/>
      <c r="K2447" s="19"/>
    </row>
    <row r="2450" spans="1:22" ht="16.5" x14ac:dyDescent="0.25">
      <c r="A2450" s="41" t="str">
        <f>CONCATENATE("Подраздел: ",IF(Source!G973&lt;&gt;"Новый подраздел", Source!G973, ""))</f>
        <v>Подраздел: Подраздел: Система электрического обогрева кровли и водостоков.</v>
      </c>
      <c r="B2450" s="41"/>
      <c r="C2450" s="41"/>
      <c r="D2450" s="41"/>
      <c r="E2450" s="41"/>
      <c r="F2450" s="41"/>
      <c r="G2450" s="41"/>
      <c r="H2450" s="41"/>
      <c r="I2450" s="41"/>
      <c r="J2450" s="41"/>
      <c r="K2450" s="41"/>
    </row>
    <row r="2451" spans="1:22" ht="85.5" x14ac:dyDescent="0.2">
      <c r="A2451" s="21">
        <v>302</v>
      </c>
      <c r="B2451" s="21" t="str">
        <f>Source!F977</f>
        <v>1.23-2303-5-1/1</v>
      </c>
      <c r="C2451" s="21" t="str">
        <f>Source!G977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2451" s="22" t="str">
        <f>Source!H977</f>
        <v>шт.</v>
      </c>
      <c r="E2451" s="9">
        <f>Source!I977</f>
        <v>4</v>
      </c>
      <c r="F2451" s="24"/>
      <c r="G2451" s="23"/>
      <c r="H2451" s="9"/>
      <c r="I2451" s="9"/>
      <c r="J2451" s="24"/>
      <c r="K2451" s="24"/>
      <c r="Q2451">
        <f>ROUND((Source!BZ977/100)*ROUND((Source!AF977*Source!AV977)*Source!I977, 2), 2)</f>
        <v>3924.14</v>
      </c>
      <c r="R2451">
        <f>Source!X977</f>
        <v>3924.14</v>
      </c>
      <c r="S2451">
        <f>ROUND((Source!CA977/100)*ROUND((Source!AF977*Source!AV977)*Source!I977, 2), 2)</f>
        <v>560.59</v>
      </c>
      <c r="T2451">
        <f>Source!Y977</f>
        <v>560.59</v>
      </c>
      <c r="U2451">
        <f>ROUND((175/100)*ROUND((Source!AE977*Source!AV977)*Source!I977, 2), 2)</f>
        <v>0</v>
      </c>
      <c r="V2451">
        <f>ROUND((108/100)*ROUND(Source!CS977*Source!I977, 2), 2)</f>
        <v>0</v>
      </c>
    </row>
    <row r="2452" spans="1:22" ht="14.25" x14ac:dyDescent="0.2">
      <c r="A2452" s="21"/>
      <c r="B2452" s="21"/>
      <c r="C2452" s="21" t="s">
        <v>1437</v>
      </c>
      <c r="D2452" s="22"/>
      <c r="E2452" s="9"/>
      <c r="F2452" s="24">
        <f>Source!AO977</f>
        <v>700.74</v>
      </c>
      <c r="G2452" s="23" t="str">
        <f>Source!DG977</f>
        <v>*2</v>
      </c>
      <c r="H2452" s="9">
        <f>Source!AV977</f>
        <v>1</v>
      </c>
      <c r="I2452" s="9">
        <f>IF(Source!BA977&lt;&gt; 0, Source!BA977, 1)</f>
        <v>1</v>
      </c>
      <c r="J2452" s="24">
        <f>Source!S977</f>
        <v>5605.92</v>
      </c>
      <c r="K2452" s="24"/>
    </row>
    <row r="2453" spans="1:22" ht="14.25" x14ac:dyDescent="0.2">
      <c r="A2453" s="21"/>
      <c r="B2453" s="21"/>
      <c r="C2453" s="21" t="s">
        <v>1438</v>
      </c>
      <c r="D2453" s="22" t="s">
        <v>1439</v>
      </c>
      <c r="E2453" s="9">
        <f>Source!AT977</f>
        <v>70</v>
      </c>
      <c r="F2453" s="24"/>
      <c r="G2453" s="23"/>
      <c r="H2453" s="9"/>
      <c r="I2453" s="9"/>
      <c r="J2453" s="24">
        <f>SUM(R2451:R2452)</f>
        <v>3924.14</v>
      </c>
      <c r="K2453" s="24"/>
    </row>
    <row r="2454" spans="1:22" ht="14.25" x14ac:dyDescent="0.2">
      <c r="A2454" s="21"/>
      <c r="B2454" s="21"/>
      <c r="C2454" s="21" t="s">
        <v>1440</v>
      </c>
      <c r="D2454" s="22" t="s">
        <v>1439</v>
      </c>
      <c r="E2454" s="9">
        <f>Source!AU977</f>
        <v>10</v>
      </c>
      <c r="F2454" s="24"/>
      <c r="G2454" s="23"/>
      <c r="H2454" s="9"/>
      <c r="I2454" s="9"/>
      <c r="J2454" s="24">
        <f>SUM(T2451:T2453)</f>
        <v>560.59</v>
      </c>
      <c r="K2454" s="24"/>
    </row>
    <row r="2455" spans="1:22" ht="14.25" x14ac:dyDescent="0.2">
      <c r="A2455" s="21"/>
      <c r="B2455" s="21"/>
      <c r="C2455" s="21" t="s">
        <v>1441</v>
      </c>
      <c r="D2455" s="22" t="s">
        <v>1442</v>
      </c>
      <c r="E2455" s="9">
        <f>Source!AQ977</f>
        <v>1.06</v>
      </c>
      <c r="F2455" s="24"/>
      <c r="G2455" s="23" t="str">
        <f>Source!DI977</f>
        <v>*2</v>
      </c>
      <c r="H2455" s="9">
        <f>Source!AV977</f>
        <v>1</v>
      </c>
      <c r="I2455" s="9"/>
      <c r="J2455" s="24"/>
      <c r="K2455" s="24">
        <f>Source!U977</f>
        <v>8.48</v>
      </c>
    </row>
    <row r="2456" spans="1:22" ht="15" x14ac:dyDescent="0.25">
      <c r="A2456" s="27"/>
      <c r="B2456" s="27"/>
      <c r="C2456" s="27"/>
      <c r="D2456" s="27"/>
      <c r="E2456" s="27"/>
      <c r="F2456" s="27"/>
      <c r="G2456" s="27"/>
      <c r="H2456" s="27"/>
      <c r="I2456" s="40">
        <f>J2452+J2453+J2454</f>
        <v>10090.65</v>
      </c>
      <c r="J2456" s="40"/>
      <c r="K2456" s="28">
        <f>IF(Source!I977&lt;&gt;0, ROUND(I2456/Source!I977, 2), 0)</f>
        <v>2522.66</v>
      </c>
      <c r="P2456" s="26">
        <f>I2456</f>
        <v>10090.65</v>
      </c>
    </row>
    <row r="2457" spans="1:22" ht="42.75" x14ac:dyDescent="0.2">
      <c r="A2457" s="21">
        <v>303</v>
      </c>
      <c r="B2457" s="21" t="str">
        <f>Source!F978</f>
        <v>1.21-2303-31-1/1</v>
      </c>
      <c r="C2457" s="21" t="str">
        <f>Source!G978</f>
        <v>Техническое обслуживание коробки клеммной соединительной, с количеством клемм до 20</v>
      </c>
      <c r="D2457" s="22" t="str">
        <f>Source!H978</f>
        <v>шт.</v>
      </c>
      <c r="E2457" s="9">
        <f>Source!I978</f>
        <v>64</v>
      </c>
      <c r="F2457" s="24"/>
      <c r="G2457" s="23"/>
      <c r="H2457" s="9"/>
      <c r="I2457" s="9"/>
      <c r="J2457" s="24"/>
      <c r="K2457" s="24"/>
      <c r="Q2457">
        <f>ROUND((Source!BZ978/100)*ROUND((Source!AF978*Source!AV978)*Source!I978, 2), 2)</f>
        <v>22813.5</v>
      </c>
      <c r="R2457">
        <f>Source!X978</f>
        <v>22813.5</v>
      </c>
      <c r="S2457">
        <f>ROUND((Source!CA978/100)*ROUND((Source!AF978*Source!AV978)*Source!I978, 2), 2)</f>
        <v>3259.07</v>
      </c>
      <c r="T2457">
        <f>Source!Y978</f>
        <v>3259.07</v>
      </c>
      <c r="U2457">
        <f>ROUND((175/100)*ROUND((Source!AE978*Source!AV978)*Source!I978, 2), 2)</f>
        <v>0</v>
      </c>
      <c r="V2457">
        <f>ROUND((108/100)*ROUND(Source!CS978*Source!I978, 2), 2)</f>
        <v>0</v>
      </c>
    </row>
    <row r="2458" spans="1:22" ht="14.25" x14ac:dyDescent="0.2">
      <c r="A2458" s="21"/>
      <c r="B2458" s="21"/>
      <c r="C2458" s="21" t="s">
        <v>1437</v>
      </c>
      <c r="D2458" s="22"/>
      <c r="E2458" s="9"/>
      <c r="F2458" s="24">
        <f>Source!AO978</f>
        <v>509.23</v>
      </c>
      <c r="G2458" s="23" t="str">
        <f>Source!DG978</f>
        <v/>
      </c>
      <c r="H2458" s="9">
        <f>Source!AV978</f>
        <v>1</v>
      </c>
      <c r="I2458" s="9">
        <f>IF(Source!BA978&lt;&gt; 0, Source!BA978, 1)</f>
        <v>1</v>
      </c>
      <c r="J2458" s="24">
        <f>Source!S978</f>
        <v>32590.720000000001</v>
      </c>
      <c r="K2458" s="24"/>
    </row>
    <row r="2459" spans="1:22" ht="14.25" x14ac:dyDescent="0.2">
      <c r="A2459" s="21"/>
      <c r="B2459" s="21"/>
      <c r="C2459" s="21" t="s">
        <v>1445</v>
      </c>
      <c r="D2459" s="22"/>
      <c r="E2459" s="9"/>
      <c r="F2459" s="24">
        <f>Source!AL978</f>
        <v>5.73</v>
      </c>
      <c r="G2459" s="23" t="str">
        <f>Source!DD978</f>
        <v/>
      </c>
      <c r="H2459" s="9">
        <f>Source!AW978</f>
        <v>1</v>
      </c>
      <c r="I2459" s="9">
        <f>IF(Source!BC978&lt;&gt; 0, Source!BC978, 1)</f>
        <v>1</v>
      </c>
      <c r="J2459" s="24">
        <f>Source!P978</f>
        <v>366.72</v>
      </c>
      <c r="K2459" s="24"/>
    </row>
    <row r="2460" spans="1:22" ht="14.25" x14ac:dyDescent="0.2">
      <c r="A2460" s="21"/>
      <c r="B2460" s="21"/>
      <c r="C2460" s="21" t="s">
        <v>1438</v>
      </c>
      <c r="D2460" s="22" t="s">
        <v>1439</v>
      </c>
      <c r="E2460" s="9">
        <f>Source!AT978</f>
        <v>70</v>
      </c>
      <c r="F2460" s="24"/>
      <c r="G2460" s="23"/>
      <c r="H2460" s="9"/>
      <c r="I2460" s="9"/>
      <c r="J2460" s="24">
        <f>SUM(R2457:R2459)</f>
        <v>22813.5</v>
      </c>
      <c r="K2460" s="24"/>
    </row>
    <row r="2461" spans="1:22" ht="14.25" x14ac:dyDescent="0.2">
      <c r="A2461" s="21"/>
      <c r="B2461" s="21"/>
      <c r="C2461" s="21" t="s">
        <v>1440</v>
      </c>
      <c r="D2461" s="22" t="s">
        <v>1439</v>
      </c>
      <c r="E2461" s="9">
        <f>Source!AU978</f>
        <v>10</v>
      </c>
      <c r="F2461" s="24"/>
      <c r="G2461" s="23"/>
      <c r="H2461" s="9"/>
      <c r="I2461" s="9"/>
      <c r="J2461" s="24">
        <f>SUM(T2457:T2460)</f>
        <v>3259.07</v>
      </c>
      <c r="K2461" s="24"/>
    </row>
    <row r="2462" spans="1:22" ht="14.25" x14ac:dyDescent="0.2">
      <c r="A2462" s="21"/>
      <c r="B2462" s="21"/>
      <c r="C2462" s="21" t="s">
        <v>1441</v>
      </c>
      <c r="D2462" s="22" t="s">
        <v>1442</v>
      </c>
      <c r="E2462" s="9">
        <f>Source!AQ978</f>
        <v>0.96</v>
      </c>
      <c r="F2462" s="24"/>
      <c r="G2462" s="23" t="str">
        <f>Source!DI978</f>
        <v/>
      </c>
      <c r="H2462" s="9">
        <f>Source!AV978</f>
        <v>1</v>
      </c>
      <c r="I2462" s="9"/>
      <c r="J2462" s="24"/>
      <c r="K2462" s="24">
        <f>Source!U978</f>
        <v>61.44</v>
      </c>
    </row>
    <row r="2463" spans="1:22" ht="15" x14ac:dyDescent="0.25">
      <c r="A2463" s="27"/>
      <c r="B2463" s="27"/>
      <c r="C2463" s="27"/>
      <c r="D2463" s="27"/>
      <c r="E2463" s="27"/>
      <c r="F2463" s="27"/>
      <c r="G2463" s="27"/>
      <c r="H2463" s="27"/>
      <c r="I2463" s="40">
        <f>J2458+J2459+J2460+J2461</f>
        <v>59030.01</v>
      </c>
      <c r="J2463" s="40"/>
      <c r="K2463" s="28">
        <f>IF(Source!I978&lt;&gt;0, ROUND(I2463/Source!I978, 2), 0)</f>
        <v>922.34</v>
      </c>
      <c r="P2463" s="26">
        <f>I2463</f>
        <v>59030.01</v>
      </c>
    </row>
    <row r="2464" spans="1:22" ht="71.25" x14ac:dyDescent="0.2">
      <c r="A2464" s="21">
        <v>304</v>
      </c>
      <c r="B2464" s="21" t="str">
        <f>Source!F979</f>
        <v>1.23-2103-9-8/1</v>
      </c>
      <c r="C2464" s="21" t="str">
        <f>Source!G979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D2464" s="22" t="str">
        <f>Source!H979</f>
        <v>шт.</v>
      </c>
      <c r="E2464" s="9">
        <f>Source!I979</f>
        <v>4</v>
      </c>
      <c r="F2464" s="24"/>
      <c r="G2464" s="23"/>
      <c r="H2464" s="9"/>
      <c r="I2464" s="9"/>
      <c r="J2464" s="24"/>
      <c r="K2464" s="24"/>
      <c r="Q2464">
        <f>ROUND((Source!BZ979/100)*ROUND((Source!AF979*Source!AV979)*Source!I979, 2), 2)</f>
        <v>2435.83</v>
      </c>
      <c r="R2464">
        <f>Source!X979</f>
        <v>2435.83</v>
      </c>
      <c r="S2464">
        <f>ROUND((Source!CA979/100)*ROUND((Source!AF979*Source!AV979)*Source!I979, 2), 2)</f>
        <v>347.98</v>
      </c>
      <c r="T2464">
        <f>Source!Y979</f>
        <v>347.98</v>
      </c>
      <c r="U2464">
        <f>ROUND((175/100)*ROUND((Source!AE979*Source!AV979)*Source!I979, 2), 2)</f>
        <v>0</v>
      </c>
      <c r="V2464">
        <f>ROUND((108/100)*ROUND(Source!CS979*Source!I979, 2), 2)</f>
        <v>0</v>
      </c>
    </row>
    <row r="2465" spans="1:22" ht="14.25" x14ac:dyDescent="0.2">
      <c r="A2465" s="21"/>
      <c r="B2465" s="21"/>
      <c r="C2465" s="21" t="s">
        <v>1437</v>
      </c>
      <c r="D2465" s="22"/>
      <c r="E2465" s="9"/>
      <c r="F2465" s="24">
        <f>Source!AO979</f>
        <v>434.97</v>
      </c>
      <c r="G2465" s="23" t="str">
        <f>Source!DG979</f>
        <v>*2</v>
      </c>
      <c r="H2465" s="9">
        <f>Source!AV979</f>
        <v>1</v>
      </c>
      <c r="I2465" s="9">
        <f>IF(Source!BA979&lt;&gt; 0, Source!BA979, 1)</f>
        <v>1</v>
      </c>
      <c r="J2465" s="24">
        <f>Source!S979</f>
        <v>3479.76</v>
      </c>
      <c r="K2465" s="24"/>
    </row>
    <row r="2466" spans="1:22" ht="14.25" x14ac:dyDescent="0.2">
      <c r="A2466" s="21"/>
      <c r="B2466" s="21"/>
      <c r="C2466" s="21" t="s">
        <v>1438</v>
      </c>
      <c r="D2466" s="22" t="s">
        <v>1439</v>
      </c>
      <c r="E2466" s="9">
        <f>Source!AT979</f>
        <v>70</v>
      </c>
      <c r="F2466" s="24"/>
      <c r="G2466" s="23"/>
      <c r="H2466" s="9"/>
      <c r="I2466" s="9"/>
      <c r="J2466" s="24">
        <f>SUM(R2464:R2465)</f>
        <v>2435.83</v>
      </c>
      <c r="K2466" s="24"/>
    </row>
    <row r="2467" spans="1:22" ht="14.25" x14ac:dyDescent="0.2">
      <c r="A2467" s="21"/>
      <c r="B2467" s="21"/>
      <c r="C2467" s="21" t="s">
        <v>1440</v>
      </c>
      <c r="D2467" s="22" t="s">
        <v>1439</v>
      </c>
      <c r="E2467" s="9">
        <f>Source!AU979</f>
        <v>10</v>
      </c>
      <c r="F2467" s="24"/>
      <c r="G2467" s="23"/>
      <c r="H2467" s="9"/>
      <c r="I2467" s="9"/>
      <c r="J2467" s="24">
        <f>SUM(T2464:T2466)</f>
        <v>347.98</v>
      </c>
      <c r="K2467" s="24"/>
    </row>
    <row r="2468" spans="1:22" ht="14.25" x14ac:dyDescent="0.2">
      <c r="A2468" s="21"/>
      <c r="B2468" s="21"/>
      <c r="C2468" s="21" t="s">
        <v>1441</v>
      </c>
      <c r="D2468" s="22" t="s">
        <v>1442</v>
      </c>
      <c r="E2468" s="9">
        <f>Source!AQ979</f>
        <v>0.82</v>
      </c>
      <c r="F2468" s="24"/>
      <c r="G2468" s="23" t="str">
        <f>Source!DI979</f>
        <v>*2</v>
      </c>
      <c r="H2468" s="9">
        <f>Source!AV979</f>
        <v>1</v>
      </c>
      <c r="I2468" s="9"/>
      <c r="J2468" s="24"/>
      <c r="K2468" s="24">
        <f>Source!U979</f>
        <v>6.56</v>
      </c>
    </row>
    <row r="2469" spans="1:22" ht="15" x14ac:dyDescent="0.25">
      <c r="A2469" s="27"/>
      <c r="B2469" s="27"/>
      <c r="C2469" s="27"/>
      <c r="D2469" s="27"/>
      <c r="E2469" s="27"/>
      <c r="F2469" s="27"/>
      <c r="G2469" s="27"/>
      <c r="H2469" s="27"/>
      <c r="I2469" s="40">
        <f>J2465+J2466+J2467</f>
        <v>6263.57</v>
      </c>
      <c r="J2469" s="40"/>
      <c r="K2469" s="28">
        <f>IF(Source!I979&lt;&gt;0, ROUND(I2469/Source!I979, 2), 0)</f>
        <v>1565.89</v>
      </c>
      <c r="P2469" s="26">
        <f>I2469</f>
        <v>6263.57</v>
      </c>
    </row>
    <row r="2470" spans="1:22" ht="28.5" x14ac:dyDescent="0.2">
      <c r="A2470" s="21">
        <v>305</v>
      </c>
      <c r="B2470" s="21" t="str">
        <f>Source!F980</f>
        <v>1.23-2103-15-1/1</v>
      </c>
      <c r="C2470" s="21" t="str">
        <f>Source!G980</f>
        <v>Техническое обслуживание сигнализатора уровня</v>
      </c>
      <c r="D2470" s="22" t="str">
        <f>Source!H980</f>
        <v>шт.</v>
      </c>
      <c r="E2470" s="9">
        <f>Source!I980</f>
        <v>4</v>
      </c>
      <c r="F2470" s="24"/>
      <c r="G2470" s="23"/>
      <c r="H2470" s="9"/>
      <c r="I2470" s="9"/>
      <c r="J2470" s="24"/>
      <c r="K2470" s="24"/>
      <c r="Q2470">
        <f>ROUND((Source!BZ980/100)*ROUND((Source!AF980*Source!AV980)*Source!I980, 2), 2)</f>
        <v>3670.97</v>
      </c>
      <c r="R2470">
        <f>Source!X980</f>
        <v>3670.97</v>
      </c>
      <c r="S2470">
        <f>ROUND((Source!CA980/100)*ROUND((Source!AF980*Source!AV980)*Source!I980, 2), 2)</f>
        <v>524.41999999999996</v>
      </c>
      <c r="T2470">
        <f>Source!Y980</f>
        <v>524.41999999999996</v>
      </c>
      <c r="U2470">
        <f>ROUND((175/100)*ROUND((Source!AE980*Source!AV980)*Source!I980, 2), 2)</f>
        <v>0</v>
      </c>
      <c r="V2470">
        <f>ROUND((108/100)*ROUND(Source!CS980*Source!I980, 2), 2)</f>
        <v>0</v>
      </c>
    </row>
    <row r="2471" spans="1:22" ht="14.25" x14ac:dyDescent="0.2">
      <c r="A2471" s="21"/>
      <c r="B2471" s="21"/>
      <c r="C2471" s="21" t="s">
        <v>1437</v>
      </c>
      <c r="D2471" s="22"/>
      <c r="E2471" s="9"/>
      <c r="F2471" s="24">
        <f>Source!AO980</f>
        <v>655.53</v>
      </c>
      <c r="G2471" s="23" t="str">
        <f>Source!DG980</f>
        <v>*2</v>
      </c>
      <c r="H2471" s="9">
        <f>Source!AV980</f>
        <v>1</v>
      </c>
      <c r="I2471" s="9">
        <f>IF(Source!BA980&lt;&gt; 0, Source!BA980, 1)</f>
        <v>1</v>
      </c>
      <c r="J2471" s="24">
        <f>Source!S980</f>
        <v>5244.24</v>
      </c>
      <c r="K2471" s="24"/>
    </row>
    <row r="2472" spans="1:22" ht="14.25" x14ac:dyDescent="0.2">
      <c r="A2472" s="21"/>
      <c r="B2472" s="21"/>
      <c r="C2472" s="21" t="s">
        <v>1445</v>
      </c>
      <c r="D2472" s="22"/>
      <c r="E2472" s="9"/>
      <c r="F2472" s="24">
        <f>Source!AL980</f>
        <v>17.47</v>
      </c>
      <c r="G2472" s="23" t="str">
        <f>Source!DD980</f>
        <v>*2</v>
      </c>
      <c r="H2472" s="9">
        <f>Source!AW980</f>
        <v>1</v>
      </c>
      <c r="I2472" s="9">
        <f>IF(Source!BC980&lt;&gt; 0, Source!BC980, 1)</f>
        <v>1</v>
      </c>
      <c r="J2472" s="24">
        <f>Source!P980</f>
        <v>139.76</v>
      </c>
      <c r="K2472" s="24"/>
    </row>
    <row r="2473" spans="1:22" ht="14.25" x14ac:dyDescent="0.2">
      <c r="A2473" s="21"/>
      <c r="B2473" s="21"/>
      <c r="C2473" s="21" t="s">
        <v>1438</v>
      </c>
      <c r="D2473" s="22" t="s">
        <v>1439</v>
      </c>
      <c r="E2473" s="9">
        <f>Source!AT980</f>
        <v>70</v>
      </c>
      <c r="F2473" s="24"/>
      <c r="G2473" s="23"/>
      <c r="H2473" s="9"/>
      <c r="I2473" s="9"/>
      <c r="J2473" s="24">
        <f>SUM(R2470:R2472)</f>
        <v>3670.97</v>
      </c>
      <c r="K2473" s="24"/>
    </row>
    <row r="2474" spans="1:22" ht="14.25" x14ac:dyDescent="0.2">
      <c r="A2474" s="21"/>
      <c r="B2474" s="21"/>
      <c r="C2474" s="21" t="s">
        <v>1440</v>
      </c>
      <c r="D2474" s="22" t="s">
        <v>1439</v>
      </c>
      <c r="E2474" s="9">
        <f>Source!AU980</f>
        <v>10</v>
      </c>
      <c r="F2474" s="24"/>
      <c r="G2474" s="23"/>
      <c r="H2474" s="9"/>
      <c r="I2474" s="9"/>
      <c r="J2474" s="24">
        <f>SUM(T2470:T2473)</f>
        <v>524.41999999999996</v>
      </c>
      <c r="K2474" s="24"/>
    </row>
    <row r="2475" spans="1:22" ht="14.25" x14ac:dyDescent="0.2">
      <c r="A2475" s="21"/>
      <c r="B2475" s="21"/>
      <c r="C2475" s="21" t="s">
        <v>1441</v>
      </c>
      <c r="D2475" s="22" t="s">
        <v>1442</v>
      </c>
      <c r="E2475" s="9">
        <f>Source!AQ980</f>
        <v>0.92</v>
      </c>
      <c r="F2475" s="24"/>
      <c r="G2475" s="23" t="str">
        <f>Source!DI980</f>
        <v>*2</v>
      </c>
      <c r="H2475" s="9">
        <f>Source!AV980</f>
        <v>1</v>
      </c>
      <c r="I2475" s="9"/>
      <c r="J2475" s="24"/>
      <c r="K2475" s="24">
        <f>Source!U980</f>
        <v>7.36</v>
      </c>
    </row>
    <row r="2476" spans="1:22" ht="15" x14ac:dyDescent="0.25">
      <c r="A2476" s="27"/>
      <c r="B2476" s="27"/>
      <c r="C2476" s="27"/>
      <c r="D2476" s="27"/>
      <c r="E2476" s="27"/>
      <c r="F2476" s="27"/>
      <c r="G2476" s="27"/>
      <c r="H2476" s="27"/>
      <c r="I2476" s="40">
        <f>J2471+J2472+J2473+J2474</f>
        <v>9579.39</v>
      </c>
      <c r="J2476" s="40"/>
      <c r="K2476" s="28">
        <f>IF(Source!I980&lt;&gt;0, ROUND(I2476/Source!I980, 2), 0)</f>
        <v>2394.85</v>
      </c>
      <c r="P2476" s="26">
        <f>I2476</f>
        <v>9579.39</v>
      </c>
    </row>
    <row r="2477" spans="1:22" ht="57" x14ac:dyDescent="0.2">
      <c r="A2477" s="21">
        <v>306</v>
      </c>
      <c r="B2477" s="21" t="str">
        <f>Source!F981</f>
        <v>1.21-2103-9-2/1</v>
      </c>
      <c r="C2477" s="21" t="str">
        <f>Source!G981</f>
        <v>Техническое обслуживание силовых сетей, проложенных по кирпичным и бетонным основаниям, провод сечением 3х1,5-6 мм2</v>
      </c>
      <c r="D2477" s="22" t="str">
        <f>Source!H981</f>
        <v>100 м</v>
      </c>
      <c r="E2477" s="9">
        <f>Source!I981</f>
        <v>0.254</v>
      </c>
      <c r="F2477" s="24"/>
      <c r="G2477" s="23"/>
      <c r="H2477" s="9"/>
      <c r="I2477" s="9"/>
      <c r="J2477" s="24"/>
      <c r="K2477" s="24"/>
      <c r="Q2477">
        <f>ROUND((Source!BZ981/100)*ROUND((Source!AF981*Source!AV981)*Source!I981, 2), 2)</f>
        <v>817.62</v>
      </c>
      <c r="R2477">
        <f>Source!X981</f>
        <v>817.62</v>
      </c>
      <c r="S2477">
        <f>ROUND((Source!CA981/100)*ROUND((Source!AF981*Source!AV981)*Source!I981, 2), 2)</f>
        <v>116.8</v>
      </c>
      <c r="T2477">
        <f>Source!Y981</f>
        <v>116.8</v>
      </c>
      <c r="U2477">
        <f>ROUND((175/100)*ROUND((Source!AE981*Source!AV981)*Source!I981, 2), 2)</f>
        <v>0</v>
      </c>
      <c r="V2477">
        <f>ROUND((108/100)*ROUND(Source!CS981*Source!I981, 2), 2)</f>
        <v>0</v>
      </c>
    </row>
    <row r="2478" spans="1:22" x14ac:dyDescent="0.2">
      <c r="C2478" s="25" t="str">
        <f>"Объем: "&amp;Source!I981&amp;"=(254*"&amp;"0,1)/"&amp;"100"</f>
        <v>Объем: 0,254=(254*0,1)/100</v>
      </c>
    </row>
    <row r="2479" spans="1:22" ht="14.25" x14ac:dyDescent="0.2">
      <c r="A2479" s="21"/>
      <c r="B2479" s="21"/>
      <c r="C2479" s="21" t="s">
        <v>1437</v>
      </c>
      <c r="D2479" s="22"/>
      <c r="E2479" s="9"/>
      <c r="F2479" s="24">
        <f>Source!AO981</f>
        <v>4598.55</v>
      </c>
      <c r="G2479" s="23" t="str">
        <f>Source!DG981</f>
        <v/>
      </c>
      <c r="H2479" s="9">
        <f>Source!AV981</f>
        <v>1</v>
      </c>
      <c r="I2479" s="9">
        <f>IF(Source!BA981&lt;&gt; 0, Source!BA981, 1)</f>
        <v>1</v>
      </c>
      <c r="J2479" s="24">
        <f>Source!S981</f>
        <v>1168.03</v>
      </c>
      <c r="K2479" s="24"/>
    </row>
    <row r="2480" spans="1:22" ht="14.25" x14ac:dyDescent="0.2">
      <c r="A2480" s="21"/>
      <c r="B2480" s="21"/>
      <c r="C2480" s="21" t="s">
        <v>1445</v>
      </c>
      <c r="D2480" s="22"/>
      <c r="E2480" s="9"/>
      <c r="F2480" s="24">
        <f>Source!AL981</f>
        <v>21.06</v>
      </c>
      <c r="G2480" s="23" t="str">
        <f>Source!DD981</f>
        <v/>
      </c>
      <c r="H2480" s="9">
        <f>Source!AW981</f>
        <v>1</v>
      </c>
      <c r="I2480" s="9">
        <f>IF(Source!BC981&lt;&gt; 0, Source!BC981, 1)</f>
        <v>1</v>
      </c>
      <c r="J2480" s="24">
        <f>Source!P981</f>
        <v>5.35</v>
      </c>
      <c r="K2480" s="24"/>
    </row>
    <row r="2481" spans="1:22" ht="14.25" x14ac:dyDescent="0.2">
      <c r="A2481" s="21"/>
      <c r="B2481" s="21"/>
      <c r="C2481" s="21" t="s">
        <v>1438</v>
      </c>
      <c r="D2481" s="22" t="s">
        <v>1439</v>
      </c>
      <c r="E2481" s="9">
        <f>Source!AT981</f>
        <v>70</v>
      </c>
      <c r="F2481" s="24"/>
      <c r="G2481" s="23"/>
      <c r="H2481" s="9"/>
      <c r="I2481" s="9"/>
      <c r="J2481" s="24">
        <f>SUM(R2477:R2480)</f>
        <v>817.62</v>
      </c>
      <c r="K2481" s="24"/>
    </row>
    <row r="2482" spans="1:22" ht="14.25" x14ac:dyDescent="0.2">
      <c r="A2482" s="21"/>
      <c r="B2482" s="21"/>
      <c r="C2482" s="21" t="s">
        <v>1440</v>
      </c>
      <c r="D2482" s="22" t="s">
        <v>1439</v>
      </c>
      <c r="E2482" s="9">
        <f>Source!AU981</f>
        <v>10</v>
      </c>
      <c r="F2482" s="24"/>
      <c r="G2482" s="23"/>
      <c r="H2482" s="9"/>
      <c r="I2482" s="9"/>
      <c r="J2482" s="24">
        <f>SUM(T2477:T2481)</f>
        <v>116.8</v>
      </c>
      <c r="K2482" s="24"/>
    </row>
    <row r="2483" spans="1:22" ht="14.25" x14ac:dyDescent="0.2">
      <c r="A2483" s="21"/>
      <c r="B2483" s="21"/>
      <c r="C2483" s="21" t="s">
        <v>1441</v>
      </c>
      <c r="D2483" s="22" t="s">
        <v>1442</v>
      </c>
      <c r="E2483" s="9">
        <f>Source!AQ981</f>
        <v>10</v>
      </c>
      <c r="F2483" s="24"/>
      <c r="G2483" s="23" t="str">
        <f>Source!DI981</f>
        <v/>
      </c>
      <c r="H2483" s="9">
        <f>Source!AV981</f>
        <v>1</v>
      </c>
      <c r="I2483" s="9"/>
      <c r="J2483" s="24"/>
      <c r="K2483" s="24">
        <f>Source!U981</f>
        <v>2.54</v>
      </c>
    </row>
    <row r="2484" spans="1:22" ht="15" x14ac:dyDescent="0.25">
      <c r="A2484" s="27"/>
      <c r="B2484" s="27"/>
      <c r="C2484" s="27"/>
      <c r="D2484" s="27"/>
      <c r="E2484" s="27"/>
      <c r="F2484" s="27"/>
      <c r="G2484" s="27"/>
      <c r="H2484" s="27"/>
      <c r="I2484" s="40">
        <f>J2479+J2480+J2481+J2482</f>
        <v>2107.8000000000002</v>
      </c>
      <c r="J2484" s="40"/>
      <c r="K2484" s="28">
        <f>IF(Source!I981&lt;&gt;0, ROUND(I2484/Source!I981, 2), 0)</f>
        <v>8298.43</v>
      </c>
      <c r="P2484" s="26">
        <f>I2484</f>
        <v>2107.8000000000002</v>
      </c>
    </row>
    <row r="2485" spans="1:22" ht="57" x14ac:dyDescent="0.2">
      <c r="A2485" s="21">
        <v>307</v>
      </c>
      <c r="B2485" s="21" t="str">
        <f>Source!F982</f>
        <v>1.21-2101-1-2/1</v>
      </c>
      <c r="C2485" s="21" t="str">
        <f>Source!G982</f>
        <v>Технический осмотр силовых сетей, проложенных по кирпичным и бетонным основаниям, провод сечением 3х1,5-6 мм2</v>
      </c>
      <c r="D2485" s="22" t="str">
        <f>Source!H982</f>
        <v>100 м</v>
      </c>
      <c r="E2485" s="9">
        <f>Source!I982</f>
        <v>1.27</v>
      </c>
      <c r="F2485" s="24"/>
      <c r="G2485" s="23"/>
      <c r="H2485" s="9"/>
      <c r="I2485" s="9"/>
      <c r="J2485" s="24"/>
      <c r="K2485" s="24"/>
      <c r="Q2485">
        <f>ROUND((Source!BZ982/100)*ROUND((Source!AF982*Source!AV982)*Source!I982, 2), 2)</f>
        <v>134.9</v>
      </c>
      <c r="R2485">
        <f>Source!X982</f>
        <v>134.9</v>
      </c>
      <c r="S2485">
        <f>ROUND((Source!CA982/100)*ROUND((Source!AF982*Source!AV982)*Source!I982, 2), 2)</f>
        <v>19.27</v>
      </c>
      <c r="T2485">
        <f>Source!Y982</f>
        <v>19.27</v>
      </c>
      <c r="U2485">
        <f>ROUND((175/100)*ROUND((Source!AE982*Source!AV982)*Source!I982, 2), 2)</f>
        <v>0</v>
      </c>
      <c r="V2485">
        <f>ROUND((108/100)*ROUND(Source!CS982*Source!I982, 2), 2)</f>
        <v>0</v>
      </c>
    </row>
    <row r="2486" spans="1:22" x14ac:dyDescent="0.2">
      <c r="C2486" s="25" t="str">
        <f>"Объем: "&amp;Source!I982&amp;"=(1270*"&amp;"0,1)/"&amp;"100"</f>
        <v>Объем: 1,27=(1270*0,1)/100</v>
      </c>
    </row>
    <row r="2487" spans="1:22" ht="14.25" x14ac:dyDescent="0.2">
      <c r="A2487" s="21"/>
      <c r="B2487" s="21"/>
      <c r="C2487" s="21" t="s">
        <v>1437</v>
      </c>
      <c r="D2487" s="22"/>
      <c r="E2487" s="9"/>
      <c r="F2487" s="24">
        <f>Source!AO982</f>
        <v>151.75</v>
      </c>
      <c r="G2487" s="23" t="str">
        <f>Source!DG982</f>
        <v/>
      </c>
      <c r="H2487" s="9">
        <f>Source!AV982</f>
        <v>1</v>
      </c>
      <c r="I2487" s="9">
        <f>IF(Source!BA982&lt;&gt; 0, Source!BA982, 1)</f>
        <v>1</v>
      </c>
      <c r="J2487" s="24">
        <f>Source!S982</f>
        <v>192.72</v>
      </c>
      <c r="K2487" s="24"/>
    </row>
    <row r="2488" spans="1:22" ht="14.25" x14ac:dyDescent="0.2">
      <c r="A2488" s="21"/>
      <c r="B2488" s="21"/>
      <c r="C2488" s="21" t="s">
        <v>1438</v>
      </c>
      <c r="D2488" s="22" t="s">
        <v>1439</v>
      </c>
      <c r="E2488" s="9">
        <f>Source!AT982</f>
        <v>70</v>
      </c>
      <c r="F2488" s="24"/>
      <c r="G2488" s="23"/>
      <c r="H2488" s="9"/>
      <c r="I2488" s="9"/>
      <c r="J2488" s="24">
        <f>SUM(R2485:R2487)</f>
        <v>134.9</v>
      </c>
      <c r="K2488" s="24"/>
    </row>
    <row r="2489" spans="1:22" ht="14.25" x14ac:dyDescent="0.2">
      <c r="A2489" s="21"/>
      <c r="B2489" s="21"/>
      <c r="C2489" s="21" t="s">
        <v>1440</v>
      </c>
      <c r="D2489" s="22" t="s">
        <v>1439</v>
      </c>
      <c r="E2489" s="9">
        <f>Source!AU982</f>
        <v>10</v>
      </c>
      <c r="F2489" s="24"/>
      <c r="G2489" s="23"/>
      <c r="H2489" s="9"/>
      <c r="I2489" s="9"/>
      <c r="J2489" s="24">
        <f>SUM(T2485:T2488)</f>
        <v>19.27</v>
      </c>
      <c r="K2489" s="24"/>
    </row>
    <row r="2490" spans="1:22" ht="14.25" x14ac:dyDescent="0.2">
      <c r="A2490" s="21"/>
      <c r="B2490" s="21"/>
      <c r="C2490" s="21" t="s">
        <v>1441</v>
      </c>
      <c r="D2490" s="22" t="s">
        <v>1442</v>
      </c>
      <c r="E2490" s="9">
        <f>Source!AQ982</f>
        <v>0.33</v>
      </c>
      <c r="F2490" s="24"/>
      <c r="G2490" s="23" t="str">
        <f>Source!DI982</f>
        <v/>
      </c>
      <c r="H2490" s="9">
        <f>Source!AV982</f>
        <v>1</v>
      </c>
      <c r="I2490" s="9"/>
      <c r="J2490" s="24"/>
      <c r="K2490" s="24">
        <f>Source!U982</f>
        <v>0.41910000000000003</v>
      </c>
    </row>
    <row r="2491" spans="1:22" ht="15" x14ac:dyDescent="0.25">
      <c r="A2491" s="27"/>
      <c r="B2491" s="27"/>
      <c r="C2491" s="27"/>
      <c r="D2491" s="27"/>
      <c r="E2491" s="27"/>
      <c r="F2491" s="27"/>
      <c r="G2491" s="27"/>
      <c r="H2491" s="27"/>
      <c r="I2491" s="40">
        <f>J2487+J2488+J2489</f>
        <v>346.89</v>
      </c>
      <c r="J2491" s="40"/>
      <c r="K2491" s="28">
        <f>IF(Source!I982&lt;&gt;0, ROUND(I2491/Source!I982, 2), 0)</f>
        <v>273.14</v>
      </c>
      <c r="P2491" s="26">
        <f>I2491</f>
        <v>346.89</v>
      </c>
    </row>
    <row r="2492" spans="1:22" ht="28.5" x14ac:dyDescent="0.2">
      <c r="A2492" s="21">
        <v>308</v>
      </c>
      <c r="B2492" s="21" t="str">
        <f>Source!F983</f>
        <v>1.22-2103-2-1/1</v>
      </c>
      <c r="C2492" s="21" t="str">
        <f>Source!G983</f>
        <v>Техническое обслуживание сетевой линии связи</v>
      </c>
      <c r="D2492" s="22" t="str">
        <f>Source!H983</f>
        <v>100 м</v>
      </c>
      <c r="E2492" s="9">
        <f>Source!I983</f>
        <v>0.04</v>
      </c>
      <c r="F2492" s="24"/>
      <c r="G2492" s="23"/>
      <c r="H2492" s="9"/>
      <c r="I2492" s="9"/>
      <c r="J2492" s="24"/>
      <c r="K2492" s="24"/>
      <c r="Q2492">
        <f>ROUND((Source!BZ983/100)*ROUND((Source!AF983*Source!AV983)*Source!I983, 2), 2)</f>
        <v>11.95</v>
      </c>
      <c r="R2492">
        <f>Source!X983</f>
        <v>11.95</v>
      </c>
      <c r="S2492">
        <f>ROUND((Source!CA983/100)*ROUND((Source!AF983*Source!AV983)*Source!I983, 2), 2)</f>
        <v>1.71</v>
      </c>
      <c r="T2492">
        <f>Source!Y983</f>
        <v>1.71</v>
      </c>
      <c r="U2492">
        <f>ROUND((175/100)*ROUND((Source!AE983*Source!AV983)*Source!I983, 2), 2)</f>
        <v>0</v>
      </c>
      <c r="V2492">
        <f>ROUND((108/100)*ROUND(Source!CS983*Source!I983, 2), 2)</f>
        <v>0</v>
      </c>
    </row>
    <row r="2493" spans="1:22" x14ac:dyDescent="0.2">
      <c r="C2493" s="25" t="str">
        <f>"Объем: "&amp;Source!I983&amp;"=(40*"&amp;"0,1)/"&amp;"100"</f>
        <v>Объем: 0,04=(40*0,1)/100</v>
      </c>
    </row>
    <row r="2494" spans="1:22" ht="14.25" x14ac:dyDescent="0.2">
      <c r="A2494" s="21"/>
      <c r="B2494" s="21"/>
      <c r="C2494" s="21" t="s">
        <v>1437</v>
      </c>
      <c r="D2494" s="22"/>
      <c r="E2494" s="9"/>
      <c r="F2494" s="24">
        <f>Source!AO983</f>
        <v>426.73</v>
      </c>
      <c r="G2494" s="23" t="str">
        <f>Source!DG983</f>
        <v/>
      </c>
      <c r="H2494" s="9">
        <f>Source!AV983</f>
        <v>1</v>
      </c>
      <c r="I2494" s="9">
        <f>IF(Source!BA983&lt;&gt; 0, Source!BA983, 1)</f>
        <v>1</v>
      </c>
      <c r="J2494" s="24">
        <f>Source!S983</f>
        <v>17.07</v>
      </c>
      <c r="K2494" s="24"/>
    </row>
    <row r="2495" spans="1:22" ht="14.25" x14ac:dyDescent="0.2">
      <c r="A2495" s="21"/>
      <c r="B2495" s="21"/>
      <c r="C2495" s="21" t="s">
        <v>1438</v>
      </c>
      <c r="D2495" s="22" t="s">
        <v>1439</v>
      </c>
      <c r="E2495" s="9">
        <f>Source!AT983</f>
        <v>70</v>
      </c>
      <c r="F2495" s="24"/>
      <c r="G2495" s="23"/>
      <c r="H2495" s="9"/>
      <c r="I2495" s="9"/>
      <c r="J2495" s="24">
        <f>SUM(R2492:R2494)</f>
        <v>11.95</v>
      </c>
      <c r="K2495" s="24"/>
    </row>
    <row r="2496" spans="1:22" ht="14.25" x14ac:dyDescent="0.2">
      <c r="A2496" s="21"/>
      <c r="B2496" s="21"/>
      <c r="C2496" s="21" t="s">
        <v>1440</v>
      </c>
      <c r="D2496" s="22" t="s">
        <v>1439</v>
      </c>
      <c r="E2496" s="9">
        <f>Source!AU983</f>
        <v>10</v>
      </c>
      <c r="F2496" s="24"/>
      <c r="G2496" s="23"/>
      <c r="H2496" s="9"/>
      <c r="I2496" s="9"/>
      <c r="J2496" s="24">
        <f>SUM(T2492:T2495)</f>
        <v>1.71</v>
      </c>
      <c r="K2496" s="24"/>
    </row>
    <row r="2497" spans="1:32" ht="14.25" x14ac:dyDescent="0.2">
      <c r="A2497" s="21"/>
      <c r="B2497" s="21"/>
      <c r="C2497" s="21" t="s">
        <v>1441</v>
      </c>
      <c r="D2497" s="22" t="s">
        <v>1442</v>
      </c>
      <c r="E2497" s="9">
        <f>Source!AQ983</f>
        <v>0.7</v>
      </c>
      <c r="F2497" s="24"/>
      <c r="G2497" s="23" t="str">
        <f>Source!DI983</f>
        <v/>
      </c>
      <c r="H2497" s="9">
        <f>Source!AV983</f>
        <v>1</v>
      </c>
      <c r="I2497" s="9"/>
      <c r="J2497" s="24"/>
      <c r="K2497" s="24">
        <f>Source!U983</f>
        <v>2.7999999999999997E-2</v>
      </c>
    </row>
    <row r="2498" spans="1:32" ht="15" x14ac:dyDescent="0.25">
      <c r="A2498" s="27"/>
      <c r="B2498" s="27"/>
      <c r="C2498" s="27"/>
      <c r="D2498" s="27"/>
      <c r="E2498" s="27"/>
      <c r="F2498" s="27"/>
      <c r="G2498" s="27"/>
      <c r="H2498" s="27"/>
      <c r="I2498" s="40">
        <f>J2494+J2495+J2496</f>
        <v>30.73</v>
      </c>
      <c r="J2498" s="40"/>
      <c r="K2498" s="28">
        <f>IF(Source!I983&lt;&gt;0, ROUND(I2498/Source!I983, 2), 0)</f>
        <v>768.25</v>
      </c>
      <c r="P2498" s="26">
        <f>I2498</f>
        <v>30.73</v>
      </c>
    </row>
    <row r="2500" spans="1:32" ht="15" x14ac:dyDescent="0.25">
      <c r="A2500" s="39" t="str">
        <f>CONCATENATE("Итого по подразделу: ",IF(Source!G985&lt;&gt;"Новый подраздел", Source!G985, ""))</f>
        <v>Итого по подразделу: Подраздел: Система электрического обогрева кровли и водостоков.</v>
      </c>
      <c r="B2500" s="39"/>
      <c r="C2500" s="39"/>
      <c r="D2500" s="39"/>
      <c r="E2500" s="39"/>
      <c r="F2500" s="39"/>
      <c r="G2500" s="39"/>
      <c r="H2500" s="39"/>
      <c r="I2500" s="37">
        <f>SUM(P2450:P2499)</f>
        <v>87449.040000000008</v>
      </c>
      <c r="J2500" s="38"/>
      <c r="K2500" s="19"/>
      <c r="AF2500" s="30" t="str">
        <f>CONCATENATE("Итого по подразделу: ",IF(Source!G985&lt;&gt;"Новый подраздел", Source!G985, ""))</f>
        <v>Итого по подразделу: Подраздел: Система электрического обогрева кровли и водостоков.</v>
      </c>
    </row>
    <row r="2503" spans="1:32" ht="16.5" x14ac:dyDescent="0.25">
      <c r="A2503" s="41" t="str">
        <f>CONCATENATE("Подраздел: ",IF(Source!G1015&lt;&gt;"Новый подраздел", Source!G1015, ""))</f>
        <v>Подраздел: Подраздел: Молниезащита, заземление и уравнивание потенциалов</v>
      </c>
      <c r="B2503" s="41"/>
      <c r="C2503" s="41"/>
      <c r="D2503" s="41"/>
      <c r="E2503" s="41"/>
      <c r="F2503" s="41"/>
      <c r="G2503" s="41"/>
      <c r="H2503" s="41"/>
      <c r="I2503" s="41"/>
      <c r="J2503" s="41"/>
      <c r="K2503" s="41"/>
    </row>
    <row r="2504" spans="1:32" ht="28.5" x14ac:dyDescent="0.2">
      <c r="A2504" s="21">
        <v>309</v>
      </c>
      <c r="B2504" s="21" t="str">
        <f>Source!F1020</f>
        <v>1.21-2101-7-1/1</v>
      </c>
      <c r="C2504" s="21" t="str">
        <f>Source!G1020</f>
        <v>Технический осмотр сетей заземления магистральных</v>
      </c>
      <c r="D2504" s="22" t="str">
        <f>Source!H1020</f>
        <v>100 м</v>
      </c>
      <c r="E2504" s="9">
        <f>Source!I1020</f>
        <v>8.0950000000000006</v>
      </c>
      <c r="F2504" s="24"/>
      <c r="G2504" s="23"/>
      <c r="H2504" s="9"/>
      <c r="I2504" s="9"/>
      <c r="J2504" s="24"/>
      <c r="K2504" s="24"/>
      <c r="Q2504">
        <f>ROUND((Source!BZ1020/100)*ROUND((Source!AF1020*Source!AV1020)*Source!I1020, 2), 2)</f>
        <v>990.22</v>
      </c>
      <c r="R2504">
        <f>Source!X1020</f>
        <v>990.22</v>
      </c>
      <c r="S2504">
        <f>ROUND((Source!CA1020/100)*ROUND((Source!AF1020*Source!AV1020)*Source!I1020, 2), 2)</f>
        <v>141.46</v>
      </c>
      <c r="T2504">
        <f>Source!Y1020</f>
        <v>141.46</v>
      </c>
      <c r="U2504">
        <f>ROUND((175/100)*ROUND((Source!AE1020*Source!AV1020)*Source!I1020, 2), 2)</f>
        <v>0</v>
      </c>
      <c r="V2504">
        <f>ROUND((108/100)*ROUND(Source!CS1020*Source!I1020, 2), 2)</f>
        <v>0</v>
      </c>
    </row>
    <row r="2505" spans="1:32" x14ac:dyDescent="0.2">
      <c r="C2505" s="25" t="str">
        <f>"Объем: "&amp;Source!I1020&amp;"=(8095*"&amp;"0,1)/"&amp;"100"</f>
        <v>Объем: 8,095=(8095*0,1)/100</v>
      </c>
    </row>
    <row r="2506" spans="1:32" ht="14.25" x14ac:dyDescent="0.2">
      <c r="A2506" s="21"/>
      <c r="B2506" s="21"/>
      <c r="C2506" s="21" t="s">
        <v>1437</v>
      </c>
      <c r="D2506" s="22"/>
      <c r="E2506" s="9"/>
      <c r="F2506" s="24">
        <f>Source!AO1020</f>
        <v>174.75</v>
      </c>
      <c r="G2506" s="23" t="str">
        <f>Source!DG1020</f>
        <v/>
      </c>
      <c r="H2506" s="9">
        <f>Source!AV1020</f>
        <v>1</v>
      </c>
      <c r="I2506" s="9">
        <f>IF(Source!BA1020&lt;&gt; 0, Source!BA1020, 1)</f>
        <v>1</v>
      </c>
      <c r="J2506" s="24">
        <f>Source!S1020</f>
        <v>1414.6</v>
      </c>
      <c r="K2506" s="24"/>
    </row>
    <row r="2507" spans="1:32" ht="14.25" x14ac:dyDescent="0.2">
      <c r="A2507" s="21"/>
      <c r="B2507" s="21"/>
      <c r="C2507" s="21" t="s">
        <v>1438</v>
      </c>
      <c r="D2507" s="22" t="s">
        <v>1439</v>
      </c>
      <c r="E2507" s="9">
        <f>Source!AT1020</f>
        <v>70</v>
      </c>
      <c r="F2507" s="24"/>
      <c r="G2507" s="23"/>
      <c r="H2507" s="9"/>
      <c r="I2507" s="9"/>
      <c r="J2507" s="24">
        <f>SUM(R2504:R2506)</f>
        <v>990.22</v>
      </c>
      <c r="K2507" s="24"/>
    </row>
    <row r="2508" spans="1:32" ht="14.25" x14ac:dyDescent="0.2">
      <c r="A2508" s="21"/>
      <c r="B2508" s="21"/>
      <c r="C2508" s="21" t="s">
        <v>1440</v>
      </c>
      <c r="D2508" s="22" t="s">
        <v>1439</v>
      </c>
      <c r="E2508" s="9">
        <f>Source!AU1020</f>
        <v>10</v>
      </c>
      <c r="F2508" s="24"/>
      <c r="G2508" s="23"/>
      <c r="H2508" s="9"/>
      <c r="I2508" s="9"/>
      <c r="J2508" s="24">
        <f>SUM(T2504:T2507)</f>
        <v>141.46</v>
      </c>
      <c r="K2508" s="24"/>
    </row>
    <row r="2509" spans="1:32" ht="14.25" x14ac:dyDescent="0.2">
      <c r="A2509" s="21"/>
      <c r="B2509" s="21"/>
      <c r="C2509" s="21" t="s">
        <v>1441</v>
      </c>
      <c r="D2509" s="22" t="s">
        <v>1442</v>
      </c>
      <c r="E2509" s="9">
        <f>Source!AQ1020</f>
        <v>0.38</v>
      </c>
      <c r="F2509" s="24"/>
      <c r="G2509" s="23" t="str">
        <f>Source!DI1020</f>
        <v/>
      </c>
      <c r="H2509" s="9">
        <f>Source!AV1020</f>
        <v>1</v>
      </c>
      <c r="I2509" s="9"/>
      <c r="J2509" s="24"/>
      <c r="K2509" s="24">
        <f>Source!U1020</f>
        <v>3.0761000000000003</v>
      </c>
    </row>
    <row r="2510" spans="1:32" ht="15" x14ac:dyDescent="0.25">
      <c r="A2510" s="27"/>
      <c r="B2510" s="27"/>
      <c r="C2510" s="27"/>
      <c r="D2510" s="27"/>
      <c r="E2510" s="27"/>
      <c r="F2510" s="27"/>
      <c r="G2510" s="27"/>
      <c r="H2510" s="27"/>
      <c r="I2510" s="40">
        <f>J2506+J2507+J2508</f>
        <v>2546.2799999999997</v>
      </c>
      <c r="J2510" s="40"/>
      <c r="K2510" s="28">
        <f>IF(Source!I1020&lt;&gt;0, ROUND(I2510/Source!I1020, 2), 0)</f>
        <v>314.55</v>
      </c>
      <c r="P2510" s="26">
        <f>I2510</f>
        <v>2546.2799999999997</v>
      </c>
    </row>
    <row r="2512" spans="1:32" ht="15" x14ac:dyDescent="0.25">
      <c r="A2512" s="39" t="str">
        <f>CONCATENATE("Итого по подразделу: ",IF(Source!G1022&lt;&gt;"Новый подраздел", Source!G1022, ""))</f>
        <v>Итого по подразделу: Подраздел: Молниезащита, заземление и уравнивание потенциалов</v>
      </c>
      <c r="B2512" s="39"/>
      <c r="C2512" s="39"/>
      <c r="D2512" s="39"/>
      <c r="E2512" s="39"/>
      <c r="F2512" s="39"/>
      <c r="G2512" s="39"/>
      <c r="H2512" s="39"/>
      <c r="I2512" s="37">
        <f>SUM(P2503:P2511)</f>
        <v>2546.2799999999997</v>
      </c>
      <c r="J2512" s="38"/>
      <c r="K2512" s="19"/>
      <c r="AF2512" s="30" t="str">
        <f>CONCATENATE("Итого по подразделу: ",IF(Source!G1022&lt;&gt;"Новый подраздел", Source!G1022, ""))</f>
        <v>Итого по подразделу: Подраздел: Молниезащита, заземление и уравнивание потенциалов</v>
      </c>
    </row>
    <row r="2515" spans="1:22" ht="16.5" x14ac:dyDescent="0.25">
      <c r="A2515" s="41" t="str">
        <f>CONCATENATE("Подраздел: ",IF(Source!G1052&lt;&gt;"Новый подраздел", Source!G1052, ""))</f>
        <v>Подраздел: Подраздел: Архитектурное освещение</v>
      </c>
      <c r="B2515" s="41"/>
      <c r="C2515" s="41"/>
      <c r="D2515" s="41"/>
      <c r="E2515" s="41"/>
      <c r="F2515" s="41"/>
      <c r="G2515" s="41"/>
      <c r="H2515" s="41"/>
      <c r="I2515" s="41"/>
      <c r="J2515" s="41"/>
      <c r="K2515" s="41"/>
    </row>
    <row r="2516" spans="1:22" ht="57" x14ac:dyDescent="0.2">
      <c r="A2516" s="21">
        <v>310</v>
      </c>
      <c r="B2516" s="21" t="str">
        <f>Source!F1056</f>
        <v>1.20-2203-1-3/1</v>
      </c>
      <c r="C2516" s="21" t="str">
        <f>Source!G1056</f>
        <v>Техническое обслуживание щита осветительного группового с установочными автоматами, число групп 6</v>
      </c>
      <c r="D2516" s="22" t="str">
        <f>Source!H1056</f>
        <v>шт.</v>
      </c>
      <c r="E2516" s="9">
        <f>Source!I1056</f>
        <v>1</v>
      </c>
      <c r="F2516" s="24"/>
      <c r="G2516" s="23"/>
      <c r="H2516" s="9"/>
      <c r="I2516" s="9"/>
      <c r="J2516" s="24"/>
      <c r="K2516" s="24"/>
      <c r="Q2516">
        <f>ROUND((Source!BZ1056/100)*ROUND((Source!AF1056*Source!AV1056)*Source!I1056, 2), 2)</f>
        <v>2227.89</v>
      </c>
      <c r="R2516">
        <f>Source!X1056</f>
        <v>2227.89</v>
      </c>
      <c r="S2516">
        <f>ROUND((Source!CA1056/100)*ROUND((Source!AF1056*Source!AV1056)*Source!I1056, 2), 2)</f>
        <v>318.27</v>
      </c>
      <c r="T2516">
        <f>Source!Y1056</f>
        <v>318.27</v>
      </c>
      <c r="U2516">
        <f>ROUND((175/100)*ROUND((Source!AE1056*Source!AV1056)*Source!I1056, 2), 2)</f>
        <v>0</v>
      </c>
      <c r="V2516">
        <f>ROUND((108/100)*ROUND(Source!CS1056*Source!I1056, 2), 2)</f>
        <v>0</v>
      </c>
    </row>
    <row r="2517" spans="1:22" ht="14.25" x14ac:dyDescent="0.2">
      <c r="A2517" s="21"/>
      <c r="B2517" s="21"/>
      <c r="C2517" s="21" t="s">
        <v>1437</v>
      </c>
      <c r="D2517" s="22"/>
      <c r="E2517" s="9"/>
      <c r="F2517" s="24">
        <f>Source!AO1056</f>
        <v>3182.7</v>
      </c>
      <c r="G2517" s="23" t="str">
        <f>Source!DG1056</f>
        <v/>
      </c>
      <c r="H2517" s="9">
        <f>Source!AV1056</f>
        <v>1</v>
      </c>
      <c r="I2517" s="9">
        <f>IF(Source!BA1056&lt;&gt; 0, Source!BA1056, 1)</f>
        <v>1</v>
      </c>
      <c r="J2517" s="24">
        <f>Source!S1056</f>
        <v>3182.7</v>
      </c>
      <c r="K2517" s="24"/>
    </row>
    <row r="2518" spans="1:22" ht="14.25" x14ac:dyDescent="0.2">
      <c r="A2518" s="21"/>
      <c r="B2518" s="21"/>
      <c r="C2518" s="21" t="s">
        <v>1445</v>
      </c>
      <c r="D2518" s="22"/>
      <c r="E2518" s="9"/>
      <c r="F2518" s="24">
        <f>Source!AL1056</f>
        <v>51.78</v>
      </c>
      <c r="G2518" s="23" t="str">
        <f>Source!DD1056</f>
        <v/>
      </c>
      <c r="H2518" s="9">
        <f>Source!AW1056</f>
        <v>1</v>
      </c>
      <c r="I2518" s="9">
        <f>IF(Source!BC1056&lt;&gt; 0, Source!BC1056, 1)</f>
        <v>1</v>
      </c>
      <c r="J2518" s="24">
        <f>Source!P1056</f>
        <v>51.78</v>
      </c>
      <c r="K2518" s="24"/>
    </row>
    <row r="2519" spans="1:22" ht="14.25" x14ac:dyDescent="0.2">
      <c r="A2519" s="21"/>
      <c r="B2519" s="21"/>
      <c r="C2519" s="21" t="s">
        <v>1438</v>
      </c>
      <c r="D2519" s="22" t="s">
        <v>1439</v>
      </c>
      <c r="E2519" s="9">
        <f>Source!AT1056</f>
        <v>70</v>
      </c>
      <c r="F2519" s="24"/>
      <c r="G2519" s="23"/>
      <c r="H2519" s="9"/>
      <c r="I2519" s="9"/>
      <c r="J2519" s="24">
        <f>SUM(R2516:R2518)</f>
        <v>2227.89</v>
      </c>
      <c r="K2519" s="24"/>
    </row>
    <row r="2520" spans="1:22" ht="14.25" x14ac:dyDescent="0.2">
      <c r="A2520" s="21"/>
      <c r="B2520" s="21"/>
      <c r="C2520" s="21" t="s">
        <v>1440</v>
      </c>
      <c r="D2520" s="22" t="s">
        <v>1439</v>
      </c>
      <c r="E2520" s="9">
        <f>Source!AU1056</f>
        <v>10</v>
      </c>
      <c r="F2520" s="24"/>
      <c r="G2520" s="23"/>
      <c r="H2520" s="9"/>
      <c r="I2520" s="9"/>
      <c r="J2520" s="24">
        <f>SUM(T2516:T2519)</f>
        <v>318.27</v>
      </c>
      <c r="K2520" s="24"/>
    </row>
    <row r="2521" spans="1:22" ht="14.25" x14ac:dyDescent="0.2">
      <c r="A2521" s="21"/>
      <c r="B2521" s="21"/>
      <c r="C2521" s="21" t="s">
        <v>1441</v>
      </c>
      <c r="D2521" s="22" t="s">
        <v>1442</v>
      </c>
      <c r="E2521" s="9">
        <f>Source!AQ1056</f>
        <v>6</v>
      </c>
      <c r="F2521" s="24"/>
      <c r="G2521" s="23" t="str">
        <f>Source!DI1056</f>
        <v/>
      </c>
      <c r="H2521" s="9">
        <f>Source!AV1056</f>
        <v>1</v>
      </c>
      <c r="I2521" s="9"/>
      <c r="J2521" s="24"/>
      <c r="K2521" s="24">
        <f>Source!U1056</f>
        <v>6</v>
      </c>
    </row>
    <row r="2522" spans="1:22" ht="15" x14ac:dyDescent="0.25">
      <c r="A2522" s="27"/>
      <c r="B2522" s="27"/>
      <c r="C2522" s="27"/>
      <c r="D2522" s="27"/>
      <c r="E2522" s="27"/>
      <c r="F2522" s="27"/>
      <c r="G2522" s="27"/>
      <c r="H2522" s="27"/>
      <c r="I2522" s="40">
        <f>J2517+J2518+J2519+J2520</f>
        <v>5780.6399999999994</v>
      </c>
      <c r="J2522" s="40"/>
      <c r="K2522" s="28">
        <f>IF(Source!I1056&lt;&gt;0, ROUND(I2522/Source!I1056, 2), 0)</f>
        <v>5780.64</v>
      </c>
      <c r="P2522" s="26">
        <f>I2522</f>
        <v>5780.6399999999994</v>
      </c>
    </row>
    <row r="2523" spans="1:22" ht="42.75" x14ac:dyDescent="0.2">
      <c r="A2523" s="21">
        <v>311</v>
      </c>
      <c r="B2523" s="21" t="str">
        <f>Source!F1057</f>
        <v>1.20-2201-1-3/1</v>
      </c>
      <c r="C2523" s="21" t="str">
        <f>Source!G1057</f>
        <v>Осмотр щита осветительного группового с установочными автоматами, число групп 6</v>
      </c>
      <c r="D2523" s="22" t="str">
        <f>Source!H1057</f>
        <v>шт.</v>
      </c>
      <c r="E2523" s="9">
        <f>Source!I1057</f>
        <v>1</v>
      </c>
      <c r="F2523" s="24"/>
      <c r="G2523" s="23"/>
      <c r="H2523" s="9"/>
      <c r="I2523" s="9"/>
      <c r="J2523" s="24"/>
      <c r="K2523" s="24"/>
      <c r="Q2523">
        <f>ROUND((Source!BZ1057/100)*ROUND((Source!AF1057*Source!AV1057)*Source!I1057, 2), 2)</f>
        <v>222.79</v>
      </c>
      <c r="R2523">
        <f>Source!X1057</f>
        <v>222.79</v>
      </c>
      <c r="S2523">
        <f>ROUND((Source!CA1057/100)*ROUND((Source!AF1057*Source!AV1057)*Source!I1057, 2), 2)</f>
        <v>31.83</v>
      </c>
      <c r="T2523">
        <f>Source!Y1057</f>
        <v>31.83</v>
      </c>
      <c r="U2523">
        <f>ROUND((175/100)*ROUND((Source!AE1057*Source!AV1057)*Source!I1057, 2), 2)</f>
        <v>0</v>
      </c>
      <c r="V2523">
        <f>ROUND((108/100)*ROUND(Source!CS1057*Source!I1057, 2), 2)</f>
        <v>0</v>
      </c>
    </row>
    <row r="2524" spans="1:22" ht="14.25" x14ac:dyDescent="0.2">
      <c r="A2524" s="21"/>
      <c r="B2524" s="21"/>
      <c r="C2524" s="21" t="s">
        <v>1437</v>
      </c>
      <c r="D2524" s="22"/>
      <c r="E2524" s="9"/>
      <c r="F2524" s="24">
        <f>Source!AO1057</f>
        <v>106.09</v>
      </c>
      <c r="G2524" s="23" t="str">
        <f>Source!DG1057</f>
        <v>*3</v>
      </c>
      <c r="H2524" s="9">
        <f>Source!AV1057</f>
        <v>1</v>
      </c>
      <c r="I2524" s="9">
        <f>IF(Source!BA1057&lt;&gt; 0, Source!BA1057, 1)</f>
        <v>1</v>
      </c>
      <c r="J2524" s="24">
        <f>Source!S1057</f>
        <v>318.27</v>
      </c>
      <c r="K2524" s="24"/>
    </row>
    <row r="2525" spans="1:22" ht="14.25" x14ac:dyDescent="0.2">
      <c r="A2525" s="21"/>
      <c r="B2525" s="21"/>
      <c r="C2525" s="21" t="s">
        <v>1445</v>
      </c>
      <c r="D2525" s="22"/>
      <c r="E2525" s="9"/>
      <c r="F2525" s="24">
        <f>Source!AL1057</f>
        <v>0.95</v>
      </c>
      <c r="G2525" s="23" t="str">
        <f>Source!DD1057</f>
        <v>*3</v>
      </c>
      <c r="H2525" s="9">
        <f>Source!AW1057</f>
        <v>1</v>
      </c>
      <c r="I2525" s="9">
        <f>IF(Source!BC1057&lt;&gt; 0, Source!BC1057, 1)</f>
        <v>1</v>
      </c>
      <c r="J2525" s="24">
        <f>Source!P1057</f>
        <v>2.85</v>
      </c>
      <c r="K2525" s="24"/>
    </row>
    <row r="2526" spans="1:22" ht="14.25" x14ac:dyDescent="0.2">
      <c r="A2526" s="21"/>
      <c r="B2526" s="21"/>
      <c r="C2526" s="21" t="s">
        <v>1438</v>
      </c>
      <c r="D2526" s="22" t="s">
        <v>1439</v>
      </c>
      <c r="E2526" s="9">
        <f>Source!AT1057</f>
        <v>70</v>
      </c>
      <c r="F2526" s="24"/>
      <c r="G2526" s="23"/>
      <c r="H2526" s="9"/>
      <c r="I2526" s="9"/>
      <c r="J2526" s="24">
        <f>SUM(R2523:R2525)</f>
        <v>222.79</v>
      </c>
      <c r="K2526" s="24"/>
    </row>
    <row r="2527" spans="1:22" ht="14.25" x14ac:dyDescent="0.2">
      <c r="A2527" s="21"/>
      <c r="B2527" s="21"/>
      <c r="C2527" s="21" t="s">
        <v>1440</v>
      </c>
      <c r="D2527" s="22" t="s">
        <v>1439</v>
      </c>
      <c r="E2527" s="9">
        <f>Source!AU1057</f>
        <v>10</v>
      </c>
      <c r="F2527" s="24"/>
      <c r="G2527" s="23"/>
      <c r="H2527" s="9"/>
      <c r="I2527" s="9"/>
      <c r="J2527" s="24">
        <f>SUM(T2523:T2526)</f>
        <v>31.83</v>
      </c>
      <c r="K2527" s="24"/>
    </row>
    <row r="2528" spans="1:22" ht="14.25" x14ac:dyDescent="0.2">
      <c r="A2528" s="21"/>
      <c r="B2528" s="21"/>
      <c r="C2528" s="21" t="s">
        <v>1441</v>
      </c>
      <c r="D2528" s="22" t="s">
        <v>1442</v>
      </c>
      <c r="E2528" s="9">
        <f>Source!AQ1057</f>
        <v>0.2</v>
      </c>
      <c r="F2528" s="24"/>
      <c r="G2528" s="23" t="str">
        <f>Source!DI1057</f>
        <v>*3</v>
      </c>
      <c r="H2528" s="9">
        <f>Source!AV1057</f>
        <v>1</v>
      </c>
      <c r="I2528" s="9"/>
      <c r="J2528" s="24"/>
      <c r="K2528" s="24">
        <f>Source!U1057</f>
        <v>0.60000000000000009</v>
      </c>
    </row>
    <row r="2529" spans="1:22" ht="15" x14ac:dyDescent="0.25">
      <c r="A2529" s="27"/>
      <c r="B2529" s="27"/>
      <c r="C2529" s="27"/>
      <c r="D2529" s="27"/>
      <c r="E2529" s="27"/>
      <c r="F2529" s="27"/>
      <c r="G2529" s="27"/>
      <c r="H2529" s="27"/>
      <c r="I2529" s="40">
        <f>J2524+J2525+J2526+J2527</f>
        <v>575.74</v>
      </c>
      <c r="J2529" s="40"/>
      <c r="K2529" s="28">
        <f>IF(Source!I1057&lt;&gt;0, ROUND(I2529/Source!I1057, 2), 0)</f>
        <v>575.74</v>
      </c>
      <c r="P2529" s="26">
        <f>I2529</f>
        <v>575.74</v>
      </c>
    </row>
    <row r="2530" spans="1:22" ht="28.5" x14ac:dyDescent="0.2">
      <c r="A2530" s="21">
        <v>312</v>
      </c>
      <c r="B2530" s="21" t="str">
        <f>Source!F1058</f>
        <v>1.23-2103-3-1/1</v>
      </c>
      <c r="C2530" s="21" t="str">
        <f>Source!G1058</f>
        <v>Техническое обслуживание реле времени, реле теплового</v>
      </c>
      <c r="D2530" s="22" t="str">
        <f>Source!H1058</f>
        <v>шт.</v>
      </c>
      <c r="E2530" s="9">
        <f>Source!I1058</f>
        <v>1</v>
      </c>
      <c r="F2530" s="24"/>
      <c r="G2530" s="23"/>
      <c r="H2530" s="9"/>
      <c r="I2530" s="9"/>
      <c r="J2530" s="24"/>
      <c r="K2530" s="24"/>
      <c r="Q2530">
        <f>ROUND((Source!BZ1058/100)*ROUND((Source!AF1058*Source!AV1058)*Source!I1058, 2), 2)</f>
        <v>891.16</v>
      </c>
      <c r="R2530">
        <f>Source!X1058</f>
        <v>891.16</v>
      </c>
      <c r="S2530">
        <f>ROUND((Source!CA1058/100)*ROUND((Source!AF1058*Source!AV1058)*Source!I1058, 2), 2)</f>
        <v>127.31</v>
      </c>
      <c r="T2530">
        <f>Source!Y1058</f>
        <v>127.31</v>
      </c>
      <c r="U2530">
        <f>ROUND((175/100)*ROUND((Source!AE1058*Source!AV1058)*Source!I1058, 2), 2)</f>
        <v>0</v>
      </c>
      <c r="V2530">
        <f>ROUND((108/100)*ROUND(Source!CS1058*Source!I1058, 2), 2)</f>
        <v>0</v>
      </c>
    </row>
    <row r="2531" spans="1:22" ht="14.25" x14ac:dyDescent="0.2">
      <c r="A2531" s="21"/>
      <c r="B2531" s="21"/>
      <c r="C2531" s="21" t="s">
        <v>1437</v>
      </c>
      <c r="D2531" s="22"/>
      <c r="E2531" s="9"/>
      <c r="F2531" s="24">
        <f>Source!AO1058</f>
        <v>636.54</v>
      </c>
      <c r="G2531" s="23" t="str">
        <f>Source!DG1058</f>
        <v>*2</v>
      </c>
      <c r="H2531" s="9">
        <f>Source!AV1058</f>
        <v>1</v>
      </c>
      <c r="I2531" s="9">
        <f>IF(Source!BA1058&lt;&gt; 0, Source!BA1058, 1)</f>
        <v>1</v>
      </c>
      <c r="J2531" s="24">
        <f>Source!S1058</f>
        <v>1273.08</v>
      </c>
      <c r="K2531" s="24"/>
    </row>
    <row r="2532" spans="1:22" ht="14.25" x14ac:dyDescent="0.2">
      <c r="A2532" s="21"/>
      <c r="B2532" s="21"/>
      <c r="C2532" s="21" t="s">
        <v>1445</v>
      </c>
      <c r="D2532" s="22"/>
      <c r="E2532" s="9"/>
      <c r="F2532" s="24">
        <f>Source!AL1058</f>
        <v>1.64</v>
      </c>
      <c r="G2532" s="23" t="str">
        <f>Source!DD1058</f>
        <v>*2</v>
      </c>
      <c r="H2532" s="9">
        <f>Source!AW1058</f>
        <v>1</v>
      </c>
      <c r="I2532" s="9">
        <f>IF(Source!BC1058&lt;&gt; 0, Source!BC1058, 1)</f>
        <v>1</v>
      </c>
      <c r="J2532" s="24">
        <f>Source!P1058</f>
        <v>3.28</v>
      </c>
      <c r="K2532" s="24"/>
    </row>
    <row r="2533" spans="1:22" ht="14.25" x14ac:dyDescent="0.2">
      <c r="A2533" s="21"/>
      <c r="B2533" s="21"/>
      <c r="C2533" s="21" t="s">
        <v>1438</v>
      </c>
      <c r="D2533" s="22" t="s">
        <v>1439</v>
      </c>
      <c r="E2533" s="9">
        <f>Source!AT1058</f>
        <v>70</v>
      </c>
      <c r="F2533" s="24"/>
      <c r="G2533" s="23"/>
      <c r="H2533" s="9"/>
      <c r="I2533" s="9"/>
      <c r="J2533" s="24">
        <f>SUM(R2530:R2532)</f>
        <v>891.16</v>
      </c>
      <c r="K2533" s="24"/>
    </row>
    <row r="2534" spans="1:22" ht="14.25" x14ac:dyDescent="0.2">
      <c r="A2534" s="21"/>
      <c r="B2534" s="21"/>
      <c r="C2534" s="21" t="s">
        <v>1440</v>
      </c>
      <c r="D2534" s="22" t="s">
        <v>1439</v>
      </c>
      <c r="E2534" s="9">
        <f>Source!AU1058</f>
        <v>10</v>
      </c>
      <c r="F2534" s="24"/>
      <c r="G2534" s="23"/>
      <c r="H2534" s="9"/>
      <c r="I2534" s="9"/>
      <c r="J2534" s="24">
        <f>SUM(T2530:T2533)</f>
        <v>127.31</v>
      </c>
      <c r="K2534" s="24"/>
    </row>
    <row r="2535" spans="1:22" ht="14.25" x14ac:dyDescent="0.2">
      <c r="A2535" s="21"/>
      <c r="B2535" s="21"/>
      <c r="C2535" s="21" t="s">
        <v>1441</v>
      </c>
      <c r="D2535" s="22" t="s">
        <v>1442</v>
      </c>
      <c r="E2535" s="9">
        <f>Source!AQ1058</f>
        <v>1.2</v>
      </c>
      <c r="F2535" s="24"/>
      <c r="G2535" s="23" t="str">
        <f>Source!DI1058</f>
        <v>*2</v>
      </c>
      <c r="H2535" s="9">
        <f>Source!AV1058</f>
        <v>1</v>
      </c>
      <c r="I2535" s="9"/>
      <c r="J2535" s="24"/>
      <c r="K2535" s="24">
        <f>Source!U1058</f>
        <v>2.4</v>
      </c>
    </row>
    <row r="2536" spans="1:22" ht="15" x14ac:dyDescent="0.25">
      <c r="A2536" s="27"/>
      <c r="B2536" s="27"/>
      <c r="C2536" s="27"/>
      <c r="D2536" s="27"/>
      <c r="E2536" s="27"/>
      <c r="F2536" s="27"/>
      <c r="G2536" s="27"/>
      <c r="H2536" s="27"/>
      <c r="I2536" s="40">
        <f>J2531+J2532+J2533+J2534</f>
        <v>2294.83</v>
      </c>
      <c r="J2536" s="40"/>
      <c r="K2536" s="28">
        <f>IF(Source!I1058&lt;&gt;0, ROUND(I2536/Source!I1058, 2), 0)</f>
        <v>2294.83</v>
      </c>
      <c r="P2536" s="26">
        <f>I2536</f>
        <v>2294.83</v>
      </c>
    </row>
    <row r="2537" spans="1:22" ht="28.5" x14ac:dyDescent="0.2">
      <c r="A2537" s="21">
        <v>313</v>
      </c>
      <c r="B2537" s="21" t="str">
        <f>Source!F1059</f>
        <v>1.23-2101-3-1/1</v>
      </c>
      <c r="C2537" s="21" t="str">
        <f>Source!G1059</f>
        <v>Осмотр реле времени, реле теплового</v>
      </c>
      <c r="D2537" s="22" t="str">
        <f>Source!H1059</f>
        <v>шт.</v>
      </c>
      <c r="E2537" s="9">
        <f>Source!I1059</f>
        <v>1</v>
      </c>
      <c r="F2537" s="24"/>
      <c r="G2537" s="23"/>
      <c r="H2537" s="9"/>
      <c r="I2537" s="9"/>
      <c r="J2537" s="24"/>
      <c r="K2537" s="24"/>
      <c r="Q2537">
        <f>ROUND((Source!BZ1059/100)*ROUND((Source!AF1059*Source!AV1059)*Source!I1059, 2), 2)</f>
        <v>29.71</v>
      </c>
      <c r="R2537">
        <f>Source!X1059</f>
        <v>29.71</v>
      </c>
      <c r="S2537">
        <f>ROUND((Source!CA1059/100)*ROUND((Source!AF1059*Source!AV1059)*Source!I1059, 2), 2)</f>
        <v>4.24</v>
      </c>
      <c r="T2537">
        <f>Source!Y1059</f>
        <v>4.24</v>
      </c>
      <c r="U2537">
        <f>ROUND((175/100)*ROUND((Source!AE1059*Source!AV1059)*Source!I1059, 2), 2)</f>
        <v>0</v>
      </c>
      <c r="V2537">
        <f>ROUND((108/100)*ROUND(Source!CS1059*Source!I1059, 2), 2)</f>
        <v>0</v>
      </c>
    </row>
    <row r="2538" spans="1:22" ht="14.25" x14ac:dyDescent="0.2">
      <c r="A2538" s="21"/>
      <c r="B2538" s="21"/>
      <c r="C2538" s="21" t="s">
        <v>1437</v>
      </c>
      <c r="D2538" s="22"/>
      <c r="E2538" s="9"/>
      <c r="F2538" s="24">
        <f>Source!AO1059</f>
        <v>21.22</v>
      </c>
      <c r="G2538" s="23" t="str">
        <f>Source!DG1059</f>
        <v>*2</v>
      </c>
      <c r="H2538" s="9">
        <f>Source!AV1059</f>
        <v>1</v>
      </c>
      <c r="I2538" s="9">
        <f>IF(Source!BA1059&lt;&gt; 0, Source!BA1059, 1)</f>
        <v>1</v>
      </c>
      <c r="J2538" s="24">
        <f>Source!S1059</f>
        <v>42.44</v>
      </c>
      <c r="K2538" s="24"/>
    </row>
    <row r="2539" spans="1:22" ht="14.25" x14ac:dyDescent="0.2">
      <c r="A2539" s="21"/>
      <c r="B2539" s="21"/>
      <c r="C2539" s="21" t="s">
        <v>1445</v>
      </c>
      <c r="D2539" s="22"/>
      <c r="E2539" s="9"/>
      <c r="F2539" s="24">
        <f>Source!AL1059</f>
        <v>0.01</v>
      </c>
      <c r="G2539" s="23" t="str">
        <f>Source!DD1059</f>
        <v>*2</v>
      </c>
      <c r="H2539" s="9">
        <f>Source!AW1059</f>
        <v>1</v>
      </c>
      <c r="I2539" s="9">
        <f>IF(Source!BC1059&lt;&gt; 0, Source!BC1059, 1)</f>
        <v>1</v>
      </c>
      <c r="J2539" s="24">
        <f>Source!P1059</f>
        <v>0.02</v>
      </c>
      <c r="K2539" s="24"/>
    </row>
    <row r="2540" spans="1:22" ht="14.25" x14ac:dyDescent="0.2">
      <c r="A2540" s="21"/>
      <c r="B2540" s="21"/>
      <c r="C2540" s="21" t="s">
        <v>1438</v>
      </c>
      <c r="D2540" s="22" t="s">
        <v>1439</v>
      </c>
      <c r="E2540" s="9">
        <f>Source!AT1059</f>
        <v>70</v>
      </c>
      <c r="F2540" s="24"/>
      <c r="G2540" s="23"/>
      <c r="H2540" s="9"/>
      <c r="I2540" s="9"/>
      <c r="J2540" s="24">
        <f>SUM(R2537:R2539)</f>
        <v>29.71</v>
      </c>
      <c r="K2540" s="24"/>
    </row>
    <row r="2541" spans="1:22" ht="14.25" x14ac:dyDescent="0.2">
      <c r="A2541" s="21"/>
      <c r="B2541" s="21"/>
      <c r="C2541" s="21" t="s">
        <v>1440</v>
      </c>
      <c r="D2541" s="22" t="s">
        <v>1439</v>
      </c>
      <c r="E2541" s="9">
        <f>Source!AU1059</f>
        <v>10</v>
      </c>
      <c r="F2541" s="24"/>
      <c r="G2541" s="23"/>
      <c r="H2541" s="9"/>
      <c r="I2541" s="9"/>
      <c r="J2541" s="24">
        <f>SUM(T2537:T2540)</f>
        <v>4.24</v>
      </c>
      <c r="K2541" s="24"/>
    </row>
    <row r="2542" spans="1:22" ht="14.25" x14ac:dyDescent="0.2">
      <c r="A2542" s="21"/>
      <c r="B2542" s="21"/>
      <c r="C2542" s="21" t="s">
        <v>1441</v>
      </c>
      <c r="D2542" s="22" t="s">
        <v>1442</v>
      </c>
      <c r="E2542" s="9">
        <f>Source!AQ1059</f>
        <v>0.04</v>
      </c>
      <c r="F2542" s="24"/>
      <c r="G2542" s="23" t="str">
        <f>Source!DI1059</f>
        <v>*2</v>
      </c>
      <c r="H2542" s="9">
        <f>Source!AV1059</f>
        <v>1</v>
      </c>
      <c r="I2542" s="9"/>
      <c r="J2542" s="24"/>
      <c r="K2542" s="24">
        <f>Source!U1059</f>
        <v>0.08</v>
      </c>
    </row>
    <row r="2543" spans="1:22" ht="15" x14ac:dyDescent="0.25">
      <c r="A2543" s="27"/>
      <c r="B2543" s="27"/>
      <c r="C2543" s="27"/>
      <c r="D2543" s="27"/>
      <c r="E2543" s="27"/>
      <c r="F2543" s="27"/>
      <c r="G2543" s="27"/>
      <c r="H2543" s="27"/>
      <c r="I2543" s="40">
        <f>J2538+J2539+J2540+J2541</f>
        <v>76.41</v>
      </c>
      <c r="J2543" s="40"/>
      <c r="K2543" s="28">
        <f>IF(Source!I1059&lt;&gt;0, ROUND(I2543/Source!I1059, 2), 0)</f>
        <v>76.41</v>
      </c>
      <c r="P2543" s="26">
        <f>I2543</f>
        <v>76.41</v>
      </c>
    </row>
    <row r="2544" spans="1:22" ht="28.5" x14ac:dyDescent="0.2">
      <c r="A2544" s="21">
        <v>314</v>
      </c>
      <c r="B2544" s="21" t="str">
        <f>Source!F1060</f>
        <v>1.23-2103-2-1/1</v>
      </c>
      <c r="C2544" s="21" t="str">
        <f>Source!G1060</f>
        <v>Техническое обслуживание фотореле</v>
      </c>
      <c r="D2544" s="22" t="str">
        <f>Source!H1060</f>
        <v>шт.</v>
      </c>
      <c r="E2544" s="9">
        <f>Source!I1060</f>
        <v>1</v>
      </c>
      <c r="F2544" s="24"/>
      <c r="G2544" s="23"/>
      <c r="H2544" s="9"/>
      <c r="I2544" s="9"/>
      <c r="J2544" s="24"/>
      <c r="K2544" s="24"/>
      <c r="Q2544">
        <f>ROUND((Source!BZ1060/100)*ROUND((Source!AF1060*Source!AV1060)*Source!I1060, 2), 2)</f>
        <v>891.16</v>
      </c>
      <c r="R2544">
        <f>Source!X1060</f>
        <v>891.16</v>
      </c>
      <c r="S2544">
        <f>ROUND((Source!CA1060/100)*ROUND((Source!AF1060*Source!AV1060)*Source!I1060, 2), 2)</f>
        <v>127.31</v>
      </c>
      <c r="T2544">
        <f>Source!Y1060</f>
        <v>127.31</v>
      </c>
      <c r="U2544">
        <f>ROUND((175/100)*ROUND((Source!AE1060*Source!AV1060)*Source!I1060, 2), 2)</f>
        <v>0</v>
      </c>
      <c r="V2544">
        <f>ROUND((108/100)*ROUND(Source!CS1060*Source!I1060, 2), 2)</f>
        <v>0</v>
      </c>
    </row>
    <row r="2545" spans="1:22" ht="14.25" x14ac:dyDescent="0.2">
      <c r="A2545" s="21"/>
      <c r="B2545" s="21"/>
      <c r="C2545" s="21" t="s">
        <v>1437</v>
      </c>
      <c r="D2545" s="22"/>
      <c r="E2545" s="9"/>
      <c r="F2545" s="24">
        <f>Source!AO1060</f>
        <v>636.54</v>
      </c>
      <c r="G2545" s="23" t="str">
        <f>Source!DG1060</f>
        <v>*2</v>
      </c>
      <c r="H2545" s="9">
        <f>Source!AV1060</f>
        <v>1</v>
      </c>
      <c r="I2545" s="9">
        <f>IF(Source!BA1060&lt;&gt; 0, Source!BA1060, 1)</f>
        <v>1</v>
      </c>
      <c r="J2545" s="24">
        <f>Source!S1060</f>
        <v>1273.08</v>
      </c>
      <c r="K2545" s="24"/>
    </row>
    <row r="2546" spans="1:22" ht="14.25" x14ac:dyDescent="0.2">
      <c r="A2546" s="21"/>
      <c r="B2546" s="21"/>
      <c r="C2546" s="21" t="s">
        <v>1445</v>
      </c>
      <c r="D2546" s="22"/>
      <c r="E2546" s="9"/>
      <c r="F2546" s="24">
        <f>Source!AL1060</f>
        <v>2.2400000000000002</v>
      </c>
      <c r="G2546" s="23" t="str">
        <f>Source!DD1060</f>
        <v>*2</v>
      </c>
      <c r="H2546" s="9">
        <f>Source!AW1060</f>
        <v>1</v>
      </c>
      <c r="I2546" s="9">
        <f>IF(Source!BC1060&lt;&gt; 0, Source!BC1060, 1)</f>
        <v>1</v>
      </c>
      <c r="J2546" s="24">
        <f>Source!P1060</f>
        <v>4.4800000000000004</v>
      </c>
      <c r="K2546" s="24"/>
    </row>
    <row r="2547" spans="1:22" ht="14.25" x14ac:dyDescent="0.2">
      <c r="A2547" s="21"/>
      <c r="B2547" s="21"/>
      <c r="C2547" s="21" t="s">
        <v>1438</v>
      </c>
      <c r="D2547" s="22" t="s">
        <v>1439</v>
      </c>
      <c r="E2547" s="9">
        <f>Source!AT1060</f>
        <v>70</v>
      </c>
      <c r="F2547" s="24"/>
      <c r="G2547" s="23"/>
      <c r="H2547" s="9"/>
      <c r="I2547" s="9"/>
      <c r="J2547" s="24">
        <f>SUM(R2544:R2546)</f>
        <v>891.16</v>
      </c>
      <c r="K2547" s="24"/>
    </row>
    <row r="2548" spans="1:22" ht="14.25" x14ac:dyDescent="0.2">
      <c r="A2548" s="21"/>
      <c r="B2548" s="21"/>
      <c r="C2548" s="21" t="s">
        <v>1440</v>
      </c>
      <c r="D2548" s="22" t="s">
        <v>1439</v>
      </c>
      <c r="E2548" s="9">
        <f>Source!AU1060</f>
        <v>10</v>
      </c>
      <c r="F2548" s="24"/>
      <c r="G2548" s="23"/>
      <c r="H2548" s="9"/>
      <c r="I2548" s="9"/>
      <c r="J2548" s="24">
        <f>SUM(T2544:T2547)</f>
        <v>127.31</v>
      </c>
      <c r="K2548" s="24"/>
    </row>
    <row r="2549" spans="1:22" ht="14.25" x14ac:dyDescent="0.2">
      <c r="A2549" s="21"/>
      <c r="B2549" s="21"/>
      <c r="C2549" s="21" t="s">
        <v>1441</v>
      </c>
      <c r="D2549" s="22" t="s">
        <v>1442</v>
      </c>
      <c r="E2549" s="9">
        <f>Source!AQ1060</f>
        <v>1.2</v>
      </c>
      <c r="F2549" s="24"/>
      <c r="G2549" s="23" t="str">
        <f>Source!DI1060</f>
        <v>*2</v>
      </c>
      <c r="H2549" s="9">
        <f>Source!AV1060</f>
        <v>1</v>
      </c>
      <c r="I2549" s="9"/>
      <c r="J2549" s="24"/>
      <c r="K2549" s="24">
        <f>Source!U1060</f>
        <v>2.4</v>
      </c>
    </row>
    <row r="2550" spans="1:22" ht="15" x14ac:dyDescent="0.25">
      <c r="A2550" s="27"/>
      <c r="B2550" s="27"/>
      <c r="C2550" s="27"/>
      <c r="D2550" s="27"/>
      <c r="E2550" s="27"/>
      <c r="F2550" s="27"/>
      <c r="G2550" s="27"/>
      <c r="H2550" s="27"/>
      <c r="I2550" s="40">
        <f>J2545+J2546+J2547+J2548</f>
        <v>2296.0299999999997</v>
      </c>
      <c r="J2550" s="40"/>
      <c r="K2550" s="28">
        <f>IF(Source!I1060&lt;&gt;0, ROUND(I2550/Source!I1060, 2), 0)</f>
        <v>2296.0300000000002</v>
      </c>
      <c r="P2550" s="26">
        <f>I2550</f>
        <v>2296.0299999999997</v>
      </c>
    </row>
    <row r="2551" spans="1:22" ht="28.5" x14ac:dyDescent="0.2">
      <c r="A2551" s="21">
        <v>315</v>
      </c>
      <c r="B2551" s="21" t="str">
        <f>Source!F1061</f>
        <v>1.23-2101-2-1/1</v>
      </c>
      <c r="C2551" s="21" t="str">
        <f>Source!G1061</f>
        <v>Осмотр фотореле</v>
      </c>
      <c r="D2551" s="22" t="str">
        <f>Source!H1061</f>
        <v>шт.</v>
      </c>
      <c r="E2551" s="9">
        <f>Source!I1061</f>
        <v>1</v>
      </c>
      <c r="F2551" s="24"/>
      <c r="G2551" s="23"/>
      <c r="H2551" s="9"/>
      <c r="I2551" s="9"/>
      <c r="J2551" s="24"/>
      <c r="K2551" s="24"/>
      <c r="Q2551">
        <f>ROUND((Source!BZ1061/100)*ROUND((Source!AF1061*Source!AV1061)*Source!I1061, 2), 2)</f>
        <v>297.05</v>
      </c>
      <c r="R2551">
        <f>Source!X1061</f>
        <v>297.05</v>
      </c>
      <c r="S2551">
        <f>ROUND((Source!CA1061/100)*ROUND((Source!AF1061*Source!AV1061)*Source!I1061, 2), 2)</f>
        <v>42.44</v>
      </c>
      <c r="T2551">
        <f>Source!Y1061</f>
        <v>42.44</v>
      </c>
      <c r="U2551">
        <f>ROUND((175/100)*ROUND((Source!AE1061*Source!AV1061)*Source!I1061, 2), 2)</f>
        <v>0</v>
      </c>
      <c r="V2551">
        <f>ROUND((108/100)*ROUND(Source!CS1061*Source!I1061, 2), 2)</f>
        <v>0</v>
      </c>
    </row>
    <row r="2552" spans="1:22" ht="14.25" x14ac:dyDescent="0.2">
      <c r="A2552" s="21"/>
      <c r="B2552" s="21"/>
      <c r="C2552" s="21" t="s">
        <v>1437</v>
      </c>
      <c r="D2552" s="22"/>
      <c r="E2552" s="9"/>
      <c r="F2552" s="24">
        <f>Source!AO1061</f>
        <v>212.18</v>
      </c>
      <c r="G2552" s="23" t="str">
        <f>Source!DG1061</f>
        <v>*2</v>
      </c>
      <c r="H2552" s="9">
        <f>Source!AV1061</f>
        <v>1</v>
      </c>
      <c r="I2552" s="9">
        <f>IF(Source!BA1061&lt;&gt; 0, Source!BA1061, 1)</f>
        <v>1</v>
      </c>
      <c r="J2552" s="24">
        <f>Source!S1061</f>
        <v>424.36</v>
      </c>
      <c r="K2552" s="24"/>
    </row>
    <row r="2553" spans="1:22" ht="14.25" x14ac:dyDescent="0.2">
      <c r="A2553" s="21"/>
      <c r="B2553" s="21"/>
      <c r="C2553" s="21" t="s">
        <v>1445</v>
      </c>
      <c r="D2553" s="22"/>
      <c r="E2553" s="9"/>
      <c r="F2553" s="24">
        <f>Source!AL1061</f>
        <v>0.95</v>
      </c>
      <c r="G2553" s="23" t="str">
        <f>Source!DD1061</f>
        <v>*2</v>
      </c>
      <c r="H2553" s="9">
        <f>Source!AW1061</f>
        <v>1</v>
      </c>
      <c r="I2553" s="9">
        <f>IF(Source!BC1061&lt;&gt; 0, Source!BC1061, 1)</f>
        <v>1</v>
      </c>
      <c r="J2553" s="24">
        <f>Source!P1061</f>
        <v>1.9</v>
      </c>
      <c r="K2553" s="24"/>
    </row>
    <row r="2554" spans="1:22" ht="14.25" x14ac:dyDescent="0.2">
      <c r="A2554" s="21"/>
      <c r="B2554" s="21"/>
      <c r="C2554" s="21" t="s">
        <v>1438</v>
      </c>
      <c r="D2554" s="22" t="s">
        <v>1439</v>
      </c>
      <c r="E2554" s="9">
        <f>Source!AT1061</f>
        <v>70</v>
      </c>
      <c r="F2554" s="24"/>
      <c r="G2554" s="23"/>
      <c r="H2554" s="9"/>
      <c r="I2554" s="9"/>
      <c r="J2554" s="24">
        <f>SUM(R2551:R2553)</f>
        <v>297.05</v>
      </c>
      <c r="K2554" s="24"/>
    </row>
    <row r="2555" spans="1:22" ht="14.25" x14ac:dyDescent="0.2">
      <c r="A2555" s="21"/>
      <c r="B2555" s="21"/>
      <c r="C2555" s="21" t="s">
        <v>1440</v>
      </c>
      <c r="D2555" s="22" t="s">
        <v>1439</v>
      </c>
      <c r="E2555" s="9">
        <f>Source!AU1061</f>
        <v>10</v>
      </c>
      <c r="F2555" s="24"/>
      <c r="G2555" s="23"/>
      <c r="H2555" s="9"/>
      <c r="I2555" s="9"/>
      <c r="J2555" s="24">
        <f>SUM(T2551:T2554)</f>
        <v>42.44</v>
      </c>
      <c r="K2555" s="24"/>
    </row>
    <row r="2556" spans="1:22" ht="14.25" x14ac:dyDescent="0.2">
      <c r="A2556" s="21"/>
      <c r="B2556" s="21"/>
      <c r="C2556" s="21" t="s">
        <v>1441</v>
      </c>
      <c r="D2556" s="22" t="s">
        <v>1442</v>
      </c>
      <c r="E2556" s="9">
        <f>Source!AQ1061</f>
        <v>0.4</v>
      </c>
      <c r="F2556" s="24"/>
      <c r="G2556" s="23" t="str">
        <f>Source!DI1061</f>
        <v>*2</v>
      </c>
      <c r="H2556" s="9">
        <f>Source!AV1061</f>
        <v>1</v>
      </c>
      <c r="I2556" s="9"/>
      <c r="J2556" s="24"/>
      <c r="K2556" s="24">
        <f>Source!U1061</f>
        <v>0.8</v>
      </c>
    </row>
    <row r="2557" spans="1:22" ht="15" x14ac:dyDescent="0.25">
      <c r="A2557" s="27"/>
      <c r="B2557" s="27"/>
      <c r="C2557" s="27"/>
      <c r="D2557" s="27"/>
      <c r="E2557" s="27"/>
      <c r="F2557" s="27"/>
      <c r="G2557" s="27"/>
      <c r="H2557" s="27"/>
      <c r="I2557" s="40">
        <f>J2552+J2553+J2554+J2555</f>
        <v>765.75</v>
      </c>
      <c r="J2557" s="40"/>
      <c r="K2557" s="28">
        <f>IF(Source!I1061&lt;&gt;0, ROUND(I2557/Source!I1061, 2), 0)</f>
        <v>765.75</v>
      </c>
      <c r="P2557" s="26">
        <f>I2557</f>
        <v>765.75</v>
      </c>
    </row>
    <row r="2558" spans="1:22" ht="42.75" x14ac:dyDescent="0.2">
      <c r="A2558" s="21">
        <v>316</v>
      </c>
      <c r="B2558" s="21" t="str">
        <f>Source!F1062</f>
        <v>1.23-2203-3-1/1</v>
      </c>
      <c r="C2558" s="21" t="str">
        <f>Source!G1062</f>
        <v>Техническое обслуживание светосигнальной арматуры с лампой накаливания, светодиодом</v>
      </c>
      <c r="D2558" s="22" t="str">
        <f>Source!H1062</f>
        <v>10 шт.</v>
      </c>
      <c r="E2558" s="9">
        <f>Source!I1062</f>
        <v>0.2</v>
      </c>
      <c r="F2558" s="24"/>
      <c r="G2558" s="23"/>
      <c r="H2558" s="9"/>
      <c r="I2558" s="9"/>
      <c r="J2558" s="24"/>
      <c r="K2558" s="24"/>
      <c r="Q2558">
        <f>ROUND((Source!BZ1062/100)*ROUND((Source!AF1062*Source!AV1062)*Source!I1062, 2), 2)</f>
        <v>204.83</v>
      </c>
      <c r="R2558">
        <f>Source!X1062</f>
        <v>204.83</v>
      </c>
      <c r="S2558">
        <f>ROUND((Source!CA1062/100)*ROUND((Source!AF1062*Source!AV1062)*Source!I1062, 2), 2)</f>
        <v>29.26</v>
      </c>
      <c r="T2558">
        <f>Source!Y1062</f>
        <v>29.26</v>
      </c>
      <c r="U2558">
        <f>ROUND((175/100)*ROUND((Source!AE1062*Source!AV1062)*Source!I1062, 2), 2)</f>
        <v>0</v>
      </c>
      <c r="V2558">
        <f>ROUND((108/100)*ROUND(Source!CS1062*Source!I1062, 2), 2)</f>
        <v>0</v>
      </c>
    </row>
    <row r="2559" spans="1:22" ht="14.25" x14ac:dyDescent="0.2">
      <c r="A2559" s="21"/>
      <c r="B2559" s="21"/>
      <c r="C2559" s="21" t="s">
        <v>1437</v>
      </c>
      <c r="D2559" s="22"/>
      <c r="E2559" s="9"/>
      <c r="F2559" s="24">
        <f>Source!AO1062</f>
        <v>1463.09</v>
      </c>
      <c r="G2559" s="23" t="str">
        <f>Source!DG1062</f>
        <v/>
      </c>
      <c r="H2559" s="9">
        <f>Source!AV1062</f>
        <v>1</v>
      </c>
      <c r="I2559" s="9">
        <f>IF(Source!BA1062&lt;&gt; 0, Source!BA1062, 1)</f>
        <v>1</v>
      </c>
      <c r="J2559" s="24">
        <f>Source!S1062</f>
        <v>292.62</v>
      </c>
      <c r="K2559" s="24"/>
    </row>
    <row r="2560" spans="1:22" ht="14.25" x14ac:dyDescent="0.2">
      <c r="A2560" s="21"/>
      <c r="B2560" s="21"/>
      <c r="C2560" s="21" t="s">
        <v>1445</v>
      </c>
      <c r="D2560" s="22"/>
      <c r="E2560" s="9"/>
      <c r="F2560" s="24">
        <f>Source!AL1062</f>
        <v>81.28</v>
      </c>
      <c r="G2560" s="23" t="str">
        <f>Source!DD1062</f>
        <v/>
      </c>
      <c r="H2560" s="9">
        <f>Source!AW1062</f>
        <v>1</v>
      </c>
      <c r="I2560" s="9">
        <f>IF(Source!BC1062&lt;&gt; 0, Source!BC1062, 1)</f>
        <v>1</v>
      </c>
      <c r="J2560" s="24">
        <f>Source!P1062</f>
        <v>16.260000000000002</v>
      </c>
      <c r="K2560" s="24"/>
    </row>
    <row r="2561" spans="1:22" ht="14.25" x14ac:dyDescent="0.2">
      <c r="A2561" s="21"/>
      <c r="B2561" s="21"/>
      <c r="C2561" s="21" t="s">
        <v>1438</v>
      </c>
      <c r="D2561" s="22" t="s">
        <v>1439</v>
      </c>
      <c r="E2561" s="9">
        <f>Source!AT1062</f>
        <v>70</v>
      </c>
      <c r="F2561" s="24"/>
      <c r="G2561" s="23"/>
      <c r="H2561" s="9"/>
      <c r="I2561" s="9"/>
      <c r="J2561" s="24">
        <f>SUM(R2558:R2560)</f>
        <v>204.83</v>
      </c>
      <c r="K2561" s="24"/>
    </row>
    <row r="2562" spans="1:22" ht="14.25" x14ac:dyDescent="0.2">
      <c r="A2562" s="21"/>
      <c r="B2562" s="21"/>
      <c r="C2562" s="21" t="s">
        <v>1440</v>
      </c>
      <c r="D2562" s="22" t="s">
        <v>1439</v>
      </c>
      <c r="E2562" s="9">
        <f>Source!AU1062</f>
        <v>10</v>
      </c>
      <c r="F2562" s="24"/>
      <c r="G2562" s="23"/>
      <c r="H2562" s="9"/>
      <c r="I2562" s="9"/>
      <c r="J2562" s="24">
        <f>SUM(T2558:T2561)</f>
        <v>29.26</v>
      </c>
      <c r="K2562" s="24"/>
    </row>
    <row r="2563" spans="1:22" ht="14.25" x14ac:dyDescent="0.2">
      <c r="A2563" s="21"/>
      <c r="B2563" s="21"/>
      <c r="C2563" s="21" t="s">
        <v>1441</v>
      </c>
      <c r="D2563" s="22" t="s">
        <v>1442</v>
      </c>
      <c r="E2563" s="9">
        <f>Source!AQ1062</f>
        <v>2.4</v>
      </c>
      <c r="F2563" s="24"/>
      <c r="G2563" s="23" t="str">
        <f>Source!DI1062</f>
        <v/>
      </c>
      <c r="H2563" s="9">
        <f>Source!AV1062</f>
        <v>1</v>
      </c>
      <c r="I2563" s="9"/>
      <c r="J2563" s="24"/>
      <c r="K2563" s="24">
        <f>Source!U1062</f>
        <v>0.48</v>
      </c>
    </row>
    <row r="2564" spans="1:22" ht="15" x14ac:dyDescent="0.25">
      <c r="A2564" s="27"/>
      <c r="B2564" s="27"/>
      <c r="C2564" s="27"/>
      <c r="D2564" s="27"/>
      <c r="E2564" s="27"/>
      <c r="F2564" s="27"/>
      <c r="G2564" s="27"/>
      <c r="H2564" s="27"/>
      <c r="I2564" s="40">
        <f>J2559+J2560+J2561+J2562</f>
        <v>542.97</v>
      </c>
      <c r="J2564" s="40"/>
      <c r="K2564" s="28">
        <f>IF(Source!I1062&lt;&gt;0, ROUND(I2564/Source!I1062, 2), 0)</f>
        <v>2714.85</v>
      </c>
      <c r="P2564" s="26">
        <f>I2564</f>
        <v>542.97</v>
      </c>
    </row>
    <row r="2565" spans="1:22" ht="42.75" x14ac:dyDescent="0.2">
      <c r="A2565" s="21">
        <v>317</v>
      </c>
      <c r="B2565" s="21" t="str">
        <f>Source!F1063</f>
        <v>1.21-2303-18-1/1</v>
      </c>
      <c r="C2565" s="21" t="str">
        <f>Source!G1063</f>
        <v>Техническое обслуживание переключателя универсального, число секций до 8</v>
      </c>
      <c r="D2565" s="22" t="str">
        <f>Source!H1063</f>
        <v>шт.</v>
      </c>
      <c r="E2565" s="9">
        <f>Source!I1063</f>
        <v>1</v>
      </c>
      <c r="F2565" s="24"/>
      <c r="G2565" s="23"/>
      <c r="H2565" s="9"/>
      <c r="I2565" s="9"/>
      <c r="J2565" s="24"/>
      <c r="K2565" s="24"/>
      <c r="Q2565">
        <f>ROUND((Source!BZ1063/100)*ROUND((Source!AF1063*Source!AV1063)*Source!I1063, 2), 2)</f>
        <v>111.4</v>
      </c>
      <c r="R2565">
        <f>Source!X1063</f>
        <v>111.4</v>
      </c>
      <c r="S2565">
        <f>ROUND((Source!CA1063/100)*ROUND((Source!AF1063*Source!AV1063)*Source!I1063, 2), 2)</f>
        <v>15.91</v>
      </c>
      <c r="T2565">
        <f>Source!Y1063</f>
        <v>15.91</v>
      </c>
      <c r="U2565">
        <f>ROUND((175/100)*ROUND((Source!AE1063*Source!AV1063)*Source!I1063, 2), 2)</f>
        <v>0</v>
      </c>
      <c r="V2565">
        <f>ROUND((108/100)*ROUND(Source!CS1063*Source!I1063, 2), 2)</f>
        <v>0</v>
      </c>
    </row>
    <row r="2566" spans="1:22" ht="14.25" x14ac:dyDescent="0.2">
      <c r="A2566" s="21"/>
      <c r="B2566" s="21"/>
      <c r="C2566" s="21" t="s">
        <v>1437</v>
      </c>
      <c r="D2566" s="22"/>
      <c r="E2566" s="9"/>
      <c r="F2566" s="24">
        <f>Source!AO1063</f>
        <v>159.13999999999999</v>
      </c>
      <c r="G2566" s="23" t="str">
        <f>Source!DG1063</f>
        <v/>
      </c>
      <c r="H2566" s="9">
        <f>Source!AV1063</f>
        <v>1</v>
      </c>
      <c r="I2566" s="9">
        <f>IF(Source!BA1063&lt;&gt; 0, Source!BA1063, 1)</f>
        <v>1</v>
      </c>
      <c r="J2566" s="24">
        <f>Source!S1063</f>
        <v>159.13999999999999</v>
      </c>
      <c r="K2566" s="24"/>
    </row>
    <row r="2567" spans="1:22" ht="14.25" x14ac:dyDescent="0.2">
      <c r="A2567" s="21"/>
      <c r="B2567" s="21"/>
      <c r="C2567" s="21" t="s">
        <v>1438</v>
      </c>
      <c r="D2567" s="22" t="s">
        <v>1439</v>
      </c>
      <c r="E2567" s="9">
        <f>Source!AT1063</f>
        <v>70</v>
      </c>
      <c r="F2567" s="24"/>
      <c r="G2567" s="23"/>
      <c r="H2567" s="9"/>
      <c r="I2567" s="9"/>
      <c r="J2567" s="24">
        <f>SUM(R2565:R2566)</f>
        <v>111.4</v>
      </c>
      <c r="K2567" s="24"/>
    </row>
    <row r="2568" spans="1:22" ht="14.25" x14ac:dyDescent="0.2">
      <c r="A2568" s="21"/>
      <c r="B2568" s="21"/>
      <c r="C2568" s="21" t="s">
        <v>1440</v>
      </c>
      <c r="D2568" s="22" t="s">
        <v>1439</v>
      </c>
      <c r="E2568" s="9">
        <f>Source!AU1063</f>
        <v>10</v>
      </c>
      <c r="F2568" s="24"/>
      <c r="G2568" s="23"/>
      <c r="H2568" s="9"/>
      <c r="I2568" s="9"/>
      <c r="J2568" s="24">
        <f>SUM(T2565:T2567)</f>
        <v>15.91</v>
      </c>
      <c r="K2568" s="24"/>
    </row>
    <row r="2569" spans="1:22" ht="14.25" x14ac:dyDescent="0.2">
      <c r="A2569" s="21"/>
      <c r="B2569" s="21"/>
      <c r="C2569" s="21" t="s">
        <v>1441</v>
      </c>
      <c r="D2569" s="22" t="s">
        <v>1442</v>
      </c>
      <c r="E2569" s="9">
        <f>Source!AQ1063</f>
        <v>0.3</v>
      </c>
      <c r="F2569" s="24"/>
      <c r="G2569" s="23" t="str">
        <f>Source!DI1063</f>
        <v/>
      </c>
      <c r="H2569" s="9">
        <f>Source!AV1063</f>
        <v>1</v>
      </c>
      <c r="I2569" s="9"/>
      <c r="J2569" s="24"/>
      <c r="K2569" s="24">
        <f>Source!U1063</f>
        <v>0.3</v>
      </c>
    </row>
    <row r="2570" spans="1:22" ht="15" x14ac:dyDescent="0.25">
      <c r="A2570" s="27"/>
      <c r="B2570" s="27"/>
      <c r="C2570" s="27"/>
      <c r="D2570" s="27"/>
      <c r="E2570" s="27"/>
      <c r="F2570" s="27"/>
      <c r="G2570" s="27"/>
      <c r="H2570" s="27"/>
      <c r="I2570" s="40">
        <f>J2566+J2567+J2568</f>
        <v>286.45</v>
      </c>
      <c r="J2570" s="40"/>
      <c r="K2570" s="28">
        <f>IF(Source!I1063&lt;&gt;0, ROUND(I2570/Source!I1063, 2), 0)</f>
        <v>286.45</v>
      </c>
      <c r="P2570" s="26">
        <f>I2570</f>
        <v>286.45</v>
      </c>
    </row>
    <row r="2571" spans="1:22" ht="114" x14ac:dyDescent="0.2">
      <c r="A2571" s="21">
        <v>318</v>
      </c>
      <c r="B2571" s="21" t="str">
        <f>Source!F1064</f>
        <v>1.20-2103-24-1/1</v>
      </c>
      <c r="C2571" s="21" t="str">
        <f>Source!G1064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v>
      </c>
      <c r="D2571" s="22" t="str">
        <f>Source!H1064</f>
        <v>шт.</v>
      </c>
      <c r="E2571" s="9">
        <f>Source!I1064</f>
        <v>150</v>
      </c>
      <c r="F2571" s="24"/>
      <c r="G2571" s="23"/>
      <c r="H2571" s="9"/>
      <c r="I2571" s="9"/>
      <c r="J2571" s="24"/>
      <c r="K2571" s="24"/>
      <c r="Q2571">
        <f>ROUND((Source!BZ1064/100)*ROUND((Source!AF1064*Source!AV1064)*Source!I1064, 2), 2)</f>
        <v>15212.4</v>
      </c>
      <c r="R2571">
        <f>Source!X1064</f>
        <v>15212.4</v>
      </c>
      <c r="S2571">
        <f>ROUND((Source!CA1064/100)*ROUND((Source!AF1064*Source!AV1064)*Source!I1064, 2), 2)</f>
        <v>2173.1999999999998</v>
      </c>
      <c r="T2571">
        <f>Source!Y1064</f>
        <v>2173.1999999999998</v>
      </c>
      <c r="U2571">
        <f>ROUND((175/100)*ROUND((Source!AE1064*Source!AV1064)*Source!I1064, 2), 2)</f>
        <v>0</v>
      </c>
      <c r="V2571">
        <f>ROUND((108/100)*ROUND(Source!CS1064*Source!I1064, 2), 2)</f>
        <v>0</v>
      </c>
    </row>
    <row r="2572" spans="1:22" ht="14.25" x14ac:dyDescent="0.2">
      <c r="A2572" s="21"/>
      <c r="B2572" s="21"/>
      <c r="C2572" s="21" t="s">
        <v>1437</v>
      </c>
      <c r="D2572" s="22"/>
      <c r="E2572" s="9"/>
      <c r="F2572" s="24">
        <f>Source!AO1064</f>
        <v>144.88</v>
      </c>
      <c r="G2572" s="23" t="str">
        <f>Source!DG1064</f>
        <v/>
      </c>
      <c r="H2572" s="9">
        <f>Source!AV1064</f>
        <v>1</v>
      </c>
      <c r="I2572" s="9">
        <f>IF(Source!BA1064&lt;&gt; 0, Source!BA1064, 1)</f>
        <v>1</v>
      </c>
      <c r="J2572" s="24">
        <f>Source!S1064</f>
        <v>21732</v>
      </c>
      <c r="K2572" s="24"/>
    </row>
    <row r="2573" spans="1:22" ht="14.25" x14ac:dyDescent="0.2">
      <c r="A2573" s="21"/>
      <c r="B2573" s="21"/>
      <c r="C2573" s="21" t="s">
        <v>1445</v>
      </c>
      <c r="D2573" s="22"/>
      <c r="E2573" s="9"/>
      <c r="F2573" s="24">
        <f>Source!AL1064</f>
        <v>0.52</v>
      </c>
      <c r="G2573" s="23" t="str">
        <f>Source!DD1064</f>
        <v/>
      </c>
      <c r="H2573" s="9">
        <f>Source!AW1064</f>
        <v>1</v>
      </c>
      <c r="I2573" s="9">
        <f>IF(Source!BC1064&lt;&gt; 0, Source!BC1064, 1)</f>
        <v>1</v>
      </c>
      <c r="J2573" s="24">
        <f>Source!P1064</f>
        <v>78</v>
      </c>
      <c r="K2573" s="24"/>
    </row>
    <row r="2574" spans="1:22" ht="14.25" x14ac:dyDescent="0.2">
      <c r="A2574" s="21"/>
      <c r="B2574" s="21"/>
      <c r="C2574" s="21" t="s">
        <v>1438</v>
      </c>
      <c r="D2574" s="22" t="s">
        <v>1439</v>
      </c>
      <c r="E2574" s="9">
        <f>Source!AT1064</f>
        <v>70</v>
      </c>
      <c r="F2574" s="24"/>
      <c r="G2574" s="23"/>
      <c r="H2574" s="9"/>
      <c r="I2574" s="9"/>
      <c r="J2574" s="24">
        <f>SUM(R2571:R2573)</f>
        <v>15212.4</v>
      </c>
      <c r="K2574" s="24"/>
    </row>
    <row r="2575" spans="1:22" ht="14.25" x14ac:dyDescent="0.2">
      <c r="A2575" s="21"/>
      <c r="B2575" s="21"/>
      <c r="C2575" s="21" t="s">
        <v>1440</v>
      </c>
      <c r="D2575" s="22" t="s">
        <v>1439</v>
      </c>
      <c r="E2575" s="9">
        <f>Source!AU1064</f>
        <v>10</v>
      </c>
      <c r="F2575" s="24"/>
      <c r="G2575" s="23"/>
      <c r="H2575" s="9"/>
      <c r="I2575" s="9"/>
      <c r="J2575" s="24">
        <f>SUM(T2571:T2574)</f>
        <v>2173.1999999999998</v>
      </c>
      <c r="K2575" s="24"/>
    </row>
    <row r="2576" spans="1:22" ht="14.25" x14ac:dyDescent="0.2">
      <c r="A2576" s="21"/>
      <c r="B2576" s="21"/>
      <c r="C2576" s="21" t="s">
        <v>1441</v>
      </c>
      <c r="D2576" s="22" t="s">
        <v>1442</v>
      </c>
      <c r="E2576" s="9">
        <f>Source!AQ1064</f>
        <v>0.3</v>
      </c>
      <c r="F2576" s="24"/>
      <c r="G2576" s="23" t="str">
        <f>Source!DI1064</f>
        <v/>
      </c>
      <c r="H2576" s="9">
        <f>Source!AV1064</f>
        <v>1</v>
      </c>
      <c r="I2576" s="9"/>
      <c r="J2576" s="24"/>
      <c r="K2576" s="24">
        <f>Source!U1064</f>
        <v>45</v>
      </c>
    </row>
    <row r="2577" spans="1:22" ht="15" x14ac:dyDescent="0.25">
      <c r="A2577" s="27"/>
      <c r="B2577" s="27"/>
      <c r="C2577" s="27"/>
      <c r="D2577" s="27"/>
      <c r="E2577" s="27"/>
      <c r="F2577" s="27"/>
      <c r="G2577" s="27"/>
      <c r="H2577" s="27"/>
      <c r="I2577" s="40">
        <f>J2572+J2573+J2574+J2575</f>
        <v>39195.599999999999</v>
      </c>
      <c r="J2577" s="40"/>
      <c r="K2577" s="28">
        <f>IF(Source!I1064&lt;&gt;0, ROUND(I2577/Source!I1064, 2), 0)</f>
        <v>261.3</v>
      </c>
      <c r="P2577" s="26">
        <f>I2577</f>
        <v>39195.599999999999</v>
      </c>
    </row>
    <row r="2578" spans="1:22" ht="99.75" x14ac:dyDescent="0.2">
      <c r="A2578" s="21">
        <v>319</v>
      </c>
      <c r="B2578" s="21" t="str">
        <f>Source!F1065</f>
        <v>1.20-2103-25-1/1</v>
      </c>
      <c r="C2578" s="21" t="str">
        <f>Source!G1065</f>
        <v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v>
      </c>
      <c r="D2578" s="22" t="str">
        <f>Source!H1065</f>
        <v>шт.</v>
      </c>
      <c r="E2578" s="9">
        <f>Source!I1065</f>
        <v>284</v>
      </c>
      <c r="F2578" s="24"/>
      <c r="G2578" s="23"/>
      <c r="H2578" s="9"/>
      <c r="I2578" s="9"/>
      <c r="J2578" s="24"/>
      <c r="K2578" s="24"/>
      <c r="Q2578">
        <f>ROUND((Source!BZ1065/100)*ROUND((Source!AF1065*Source!AV1065)*Source!I1065, 2), 2)</f>
        <v>17281.68</v>
      </c>
      <c r="R2578">
        <f>Source!X1065</f>
        <v>17281.68</v>
      </c>
      <c r="S2578">
        <f>ROUND((Source!CA1065/100)*ROUND((Source!AF1065*Source!AV1065)*Source!I1065, 2), 2)</f>
        <v>2468.81</v>
      </c>
      <c r="T2578">
        <f>Source!Y1065</f>
        <v>2468.81</v>
      </c>
      <c r="U2578">
        <f>ROUND((175/100)*ROUND((Source!AE1065*Source!AV1065)*Source!I1065, 2), 2)</f>
        <v>0</v>
      </c>
      <c r="V2578">
        <f>ROUND((108/100)*ROUND(Source!CS1065*Source!I1065, 2), 2)</f>
        <v>0</v>
      </c>
    </row>
    <row r="2579" spans="1:22" ht="14.25" x14ac:dyDescent="0.2">
      <c r="A2579" s="21"/>
      <c r="B2579" s="21"/>
      <c r="C2579" s="21" t="s">
        <v>1437</v>
      </c>
      <c r="D2579" s="22"/>
      <c r="E2579" s="9"/>
      <c r="F2579" s="24">
        <f>Source!AO1065</f>
        <v>86.93</v>
      </c>
      <c r="G2579" s="23" t="str">
        <f>Source!DG1065</f>
        <v/>
      </c>
      <c r="H2579" s="9">
        <f>Source!AV1065</f>
        <v>1</v>
      </c>
      <c r="I2579" s="9">
        <f>IF(Source!BA1065&lt;&gt; 0, Source!BA1065, 1)</f>
        <v>1</v>
      </c>
      <c r="J2579" s="24">
        <f>Source!S1065</f>
        <v>24688.12</v>
      </c>
      <c r="K2579" s="24"/>
    </row>
    <row r="2580" spans="1:22" ht="14.25" x14ac:dyDescent="0.2">
      <c r="A2580" s="21"/>
      <c r="B2580" s="21"/>
      <c r="C2580" s="21" t="s">
        <v>1445</v>
      </c>
      <c r="D2580" s="22"/>
      <c r="E2580" s="9"/>
      <c r="F2580" s="24">
        <f>Source!AL1065</f>
        <v>1.04</v>
      </c>
      <c r="G2580" s="23" t="str">
        <f>Source!DD1065</f>
        <v/>
      </c>
      <c r="H2580" s="9">
        <f>Source!AW1065</f>
        <v>1</v>
      </c>
      <c r="I2580" s="9">
        <f>IF(Source!BC1065&lt;&gt; 0, Source!BC1065, 1)</f>
        <v>1</v>
      </c>
      <c r="J2580" s="24">
        <f>Source!P1065</f>
        <v>295.36</v>
      </c>
      <c r="K2580" s="24"/>
    </row>
    <row r="2581" spans="1:22" ht="14.25" x14ac:dyDescent="0.2">
      <c r="A2581" s="21"/>
      <c r="B2581" s="21"/>
      <c r="C2581" s="21" t="s">
        <v>1438</v>
      </c>
      <c r="D2581" s="22" t="s">
        <v>1439</v>
      </c>
      <c r="E2581" s="9">
        <f>Source!AT1065</f>
        <v>70</v>
      </c>
      <c r="F2581" s="24"/>
      <c r="G2581" s="23"/>
      <c r="H2581" s="9"/>
      <c r="I2581" s="9"/>
      <c r="J2581" s="24">
        <f>SUM(R2578:R2580)</f>
        <v>17281.68</v>
      </c>
      <c r="K2581" s="24"/>
    </row>
    <row r="2582" spans="1:22" ht="14.25" x14ac:dyDescent="0.2">
      <c r="A2582" s="21"/>
      <c r="B2582" s="21"/>
      <c r="C2582" s="21" t="s">
        <v>1440</v>
      </c>
      <c r="D2582" s="22" t="s">
        <v>1439</v>
      </c>
      <c r="E2582" s="9">
        <f>Source!AU1065</f>
        <v>10</v>
      </c>
      <c r="F2582" s="24"/>
      <c r="G2582" s="23"/>
      <c r="H2582" s="9"/>
      <c r="I2582" s="9"/>
      <c r="J2582" s="24">
        <f>SUM(T2578:T2581)</f>
        <v>2468.81</v>
      </c>
      <c r="K2582" s="24"/>
    </row>
    <row r="2583" spans="1:22" ht="14.25" x14ac:dyDescent="0.2">
      <c r="A2583" s="21"/>
      <c r="B2583" s="21"/>
      <c r="C2583" s="21" t="s">
        <v>1441</v>
      </c>
      <c r="D2583" s="22" t="s">
        <v>1442</v>
      </c>
      <c r="E2583" s="9">
        <f>Source!AQ1065</f>
        <v>0.18</v>
      </c>
      <c r="F2583" s="24"/>
      <c r="G2583" s="23" t="str">
        <f>Source!DI1065</f>
        <v/>
      </c>
      <c r="H2583" s="9">
        <f>Source!AV1065</f>
        <v>1</v>
      </c>
      <c r="I2583" s="9"/>
      <c r="J2583" s="24"/>
      <c r="K2583" s="24">
        <f>Source!U1065</f>
        <v>51.12</v>
      </c>
    </row>
    <row r="2584" spans="1:22" ht="15" x14ac:dyDescent="0.25">
      <c r="A2584" s="27"/>
      <c r="B2584" s="27"/>
      <c r="C2584" s="27"/>
      <c r="D2584" s="27"/>
      <c r="E2584" s="27"/>
      <c r="F2584" s="27"/>
      <c r="G2584" s="27"/>
      <c r="H2584" s="27"/>
      <c r="I2584" s="40">
        <f>J2579+J2580+J2581+J2582</f>
        <v>44733.97</v>
      </c>
      <c r="J2584" s="40"/>
      <c r="K2584" s="28">
        <f>IF(Source!I1065&lt;&gt;0, ROUND(I2584/Source!I1065, 2), 0)</f>
        <v>157.51</v>
      </c>
      <c r="P2584" s="26">
        <f>I2584</f>
        <v>44733.97</v>
      </c>
    </row>
    <row r="2585" spans="1:22" ht="42.75" x14ac:dyDescent="0.2">
      <c r="A2585" s="21">
        <v>320</v>
      </c>
      <c r="B2585" s="21" t="str">
        <f>Source!F1066</f>
        <v>22.1-4-18</v>
      </c>
      <c r="C2585" s="21" t="str">
        <f>Source!G1066</f>
        <v>Вышки телескопические на автомобиле, высота до 12 м, грузоподъемность до 250 кг</v>
      </c>
      <c r="D2585" s="22" t="str">
        <f>Source!H1066</f>
        <v>маш.-ч</v>
      </c>
      <c r="E2585" s="9">
        <f>Source!I1066</f>
        <v>48</v>
      </c>
      <c r="F2585" s="24"/>
      <c r="G2585" s="23"/>
      <c r="H2585" s="9"/>
      <c r="I2585" s="9"/>
      <c r="J2585" s="24"/>
      <c r="K2585" s="24"/>
      <c r="Q2585">
        <f>ROUND((Source!BZ1066/100)*ROUND((Source!AF1066*Source!AV1066)*Source!I1066, 2), 2)</f>
        <v>0</v>
      </c>
      <c r="R2585">
        <f>Source!X1066</f>
        <v>0</v>
      </c>
      <c r="S2585">
        <f>ROUND((Source!CA1066/100)*ROUND((Source!AF1066*Source!AV1066)*Source!I1066, 2), 2)</f>
        <v>0</v>
      </c>
      <c r="T2585">
        <f>Source!Y1066</f>
        <v>0</v>
      </c>
      <c r="U2585">
        <f>ROUND((175/100)*ROUND((Source!AE1066*Source!AV1066)*Source!I1066, 2), 2)</f>
        <v>77099.399999999994</v>
      </c>
      <c r="V2585">
        <f>ROUND((108/100)*ROUND(Source!CS1066*Source!I1066, 2), 2)</f>
        <v>47581.34</v>
      </c>
    </row>
    <row r="2586" spans="1:22" ht="14.25" x14ac:dyDescent="0.2">
      <c r="A2586" s="21"/>
      <c r="B2586" s="21"/>
      <c r="C2586" s="21" t="s">
        <v>1446</v>
      </c>
      <c r="D2586" s="22"/>
      <c r="E2586" s="9"/>
      <c r="F2586" s="24">
        <f>Source!AM1066</f>
        <v>1477.16</v>
      </c>
      <c r="G2586" s="23" t="str">
        <f>Source!DE1066</f>
        <v/>
      </c>
      <c r="H2586" s="9">
        <f>Source!AV1066</f>
        <v>1</v>
      </c>
      <c r="I2586" s="9">
        <f>IF(Source!BB1066&lt;&gt; 0, Source!BB1066, 1)</f>
        <v>1</v>
      </c>
      <c r="J2586" s="24">
        <f>Source!Q1066</f>
        <v>70903.679999999993</v>
      </c>
      <c r="K2586" s="24"/>
    </row>
    <row r="2587" spans="1:22" ht="14.25" x14ac:dyDescent="0.2">
      <c r="A2587" s="21"/>
      <c r="B2587" s="21"/>
      <c r="C2587" s="21" t="s">
        <v>1447</v>
      </c>
      <c r="D2587" s="22"/>
      <c r="E2587" s="9"/>
      <c r="F2587" s="24">
        <f>Source!AN1066</f>
        <v>917.85</v>
      </c>
      <c r="G2587" s="23" t="str">
        <f>Source!DF1066</f>
        <v/>
      </c>
      <c r="H2587" s="9">
        <f>Source!AV1066</f>
        <v>1</v>
      </c>
      <c r="I2587" s="9">
        <f>IF(Source!BS1066&lt;&gt; 0, Source!BS1066, 1)</f>
        <v>1</v>
      </c>
      <c r="J2587" s="29">
        <f>Source!R1066</f>
        <v>44056.800000000003</v>
      </c>
      <c r="K2587" s="24"/>
    </row>
    <row r="2588" spans="1:22" ht="14.25" x14ac:dyDescent="0.2">
      <c r="A2588" s="21"/>
      <c r="B2588" s="21"/>
      <c r="C2588" s="21" t="s">
        <v>1448</v>
      </c>
      <c r="D2588" s="22" t="s">
        <v>1439</v>
      </c>
      <c r="E2588" s="9">
        <f>108</f>
        <v>108</v>
      </c>
      <c r="F2588" s="24"/>
      <c r="G2588" s="23"/>
      <c r="H2588" s="9"/>
      <c r="I2588" s="9"/>
      <c r="J2588" s="24">
        <f>SUM(V2585:V2587)</f>
        <v>47581.34</v>
      </c>
      <c r="K2588" s="24"/>
    </row>
    <row r="2589" spans="1:22" ht="15" x14ac:dyDescent="0.25">
      <c r="A2589" s="27"/>
      <c r="B2589" s="27"/>
      <c r="C2589" s="27"/>
      <c r="D2589" s="27"/>
      <c r="E2589" s="27"/>
      <c r="F2589" s="27"/>
      <c r="G2589" s="27"/>
      <c r="H2589" s="27"/>
      <c r="I2589" s="40">
        <f>J2586+J2588</f>
        <v>118485.01999999999</v>
      </c>
      <c r="J2589" s="40"/>
      <c r="K2589" s="28">
        <f>IF(Source!I1066&lt;&gt;0, ROUND(I2589/Source!I1066, 2), 0)</f>
        <v>2468.44</v>
      </c>
      <c r="P2589" s="26">
        <f>I2589</f>
        <v>118485.01999999999</v>
      </c>
    </row>
    <row r="2590" spans="1:22" ht="57" x14ac:dyDescent="0.2">
      <c r="A2590" s="21">
        <v>321</v>
      </c>
      <c r="B2590" s="21" t="str">
        <f>Source!F1067</f>
        <v>1.21-2103-9-2/1</v>
      </c>
      <c r="C2590" s="21" t="str">
        <f>Source!G1067</f>
        <v>Техническое обслуживание силовых сетей, проложенных по кирпичным и бетонным основаниям, провод сечением 3х1,5-6 мм2</v>
      </c>
      <c r="D2590" s="22" t="str">
        <f>Source!H1067</f>
        <v>100 м</v>
      </c>
      <c r="E2590" s="9">
        <f>Source!I1067</f>
        <v>0.49</v>
      </c>
      <c r="F2590" s="24"/>
      <c r="G2590" s="23"/>
      <c r="H2590" s="9"/>
      <c r="I2590" s="9"/>
      <c r="J2590" s="24"/>
      <c r="K2590" s="24"/>
      <c r="Q2590">
        <f>ROUND((Source!BZ1067/100)*ROUND((Source!AF1067*Source!AV1067)*Source!I1067, 2), 2)</f>
        <v>1577.3</v>
      </c>
      <c r="R2590">
        <f>Source!X1067</f>
        <v>1577.3</v>
      </c>
      <c r="S2590">
        <f>ROUND((Source!CA1067/100)*ROUND((Source!AF1067*Source!AV1067)*Source!I1067, 2), 2)</f>
        <v>225.33</v>
      </c>
      <c r="T2590">
        <f>Source!Y1067</f>
        <v>225.33</v>
      </c>
      <c r="U2590">
        <f>ROUND((175/100)*ROUND((Source!AE1067*Source!AV1067)*Source!I1067, 2), 2)</f>
        <v>0</v>
      </c>
      <c r="V2590">
        <f>ROUND((108/100)*ROUND(Source!CS1067*Source!I1067, 2), 2)</f>
        <v>0</v>
      </c>
    </row>
    <row r="2591" spans="1:22" x14ac:dyDescent="0.2">
      <c r="C2591" s="25" t="str">
        <f>"Объем: "&amp;Source!I1067&amp;"=(490*"&amp;"0,1)/"&amp;"100"</f>
        <v>Объем: 0,49=(490*0,1)/100</v>
      </c>
    </row>
    <row r="2592" spans="1:22" ht="14.25" x14ac:dyDescent="0.2">
      <c r="A2592" s="21"/>
      <c r="B2592" s="21"/>
      <c r="C2592" s="21" t="s">
        <v>1437</v>
      </c>
      <c r="D2592" s="22"/>
      <c r="E2592" s="9"/>
      <c r="F2592" s="24">
        <f>Source!AO1067</f>
        <v>4598.55</v>
      </c>
      <c r="G2592" s="23" t="str">
        <f>Source!DG1067</f>
        <v/>
      </c>
      <c r="H2592" s="9">
        <f>Source!AV1067</f>
        <v>1</v>
      </c>
      <c r="I2592" s="9">
        <f>IF(Source!BA1067&lt;&gt; 0, Source!BA1067, 1)</f>
        <v>1</v>
      </c>
      <c r="J2592" s="24">
        <f>Source!S1067</f>
        <v>2253.29</v>
      </c>
      <c r="K2592" s="24"/>
    </row>
    <row r="2593" spans="1:22" ht="14.25" x14ac:dyDescent="0.2">
      <c r="A2593" s="21"/>
      <c r="B2593" s="21"/>
      <c r="C2593" s="21" t="s">
        <v>1445</v>
      </c>
      <c r="D2593" s="22"/>
      <c r="E2593" s="9"/>
      <c r="F2593" s="24">
        <f>Source!AL1067</f>
        <v>21.06</v>
      </c>
      <c r="G2593" s="23" t="str">
        <f>Source!DD1067</f>
        <v/>
      </c>
      <c r="H2593" s="9">
        <f>Source!AW1067</f>
        <v>1</v>
      </c>
      <c r="I2593" s="9">
        <f>IF(Source!BC1067&lt;&gt; 0, Source!BC1067, 1)</f>
        <v>1</v>
      </c>
      <c r="J2593" s="24">
        <f>Source!P1067</f>
        <v>10.32</v>
      </c>
      <c r="K2593" s="24"/>
    </row>
    <row r="2594" spans="1:22" ht="14.25" x14ac:dyDescent="0.2">
      <c r="A2594" s="21"/>
      <c r="B2594" s="21"/>
      <c r="C2594" s="21" t="s">
        <v>1438</v>
      </c>
      <c r="D2594" s="22" t="s">
        <v>1439</v>
      </c>
      <c r="E2594" s="9">
        <f>Source!AT1067</f>
        <v>70</v>
      </c>
      <c r="F2594" s="24"/>
      <c r="G2594" s="23"/>
      <c r="H2594" s="9"/>
      <c r="I2594" s="9"/>
      <c r="J2594" s="24">
        <f>SUM(R2590:R2593)</f>
        <v>1577.3</v>
      </c>
      <c r="K2594" s="24"/>
    </row>
    <row r="2595" spans="1:22" ht="14.25" x14ac:dyDescent="0.2">
      <c r="A2595" s="21"/>
      <c r="B2595" s="21"/>
      <c r="C2595" s="21" t="s">
        <v>1440</v>
      </c>
      <c r="D2595" s="22" t="s">
        <v>1439</v>
      </c>
      <c r="E2595" s="9">
        <f>Source!AU1067</f>
        <v>10</v>
      </c>
      <c r="F2595" s="24"/>
      <c r="G2595" s="23"/>
      <c r="H2595" s="9"/>
      <c r="I2595" s="9"/>
      <c r="J2595" s="24">
        <f>SUM(T2590:T2594)</f>
        <v>225.33</v>
      </c>
      <c r="K2595" s="24"/>
    </row>
    <row r="2596" spans="1:22" ht="14.25" x14ac:dyDescent="0.2">
      <c r="A2596" s="21"/>
      <c r="B2596" s="21"/>
      <c r="C2596" s="21" t="s">
        <v>1441</v>
      </c>
      <c r="D2596" s="22" t="s">
        <v>1442</v>
      </c>
      <c r="E2596" s="9">
        <f>Source!AQ1067</f>
        <v>10</v>
      </c>
      <c r="F2596" s="24"/>
      <c r="G2596" s="23" t="str">
        <f>Source!DI1067</f>
        <v/>
      </c>
      <c r="H2596" s="9">
        <f>Source!AV1067</f>
        <v>1</v>
      </c>
      <c r="I2596" s="9"/>
      <c r="J2596" s="24"/>
      <c r="K2596" s="24">
        <f>Source!U1067</f>
        <v>4.9000000000000004</v>
      </c>
    </row>
    <row r="2597" spans="1:22" ht="15" x14ac:dyDescent="0.25">
      <c r="A2597" s="27"/>
      <c r="B2597" s="27"/>
      <c r="C2597" s="27"/>
      <c r="D2597" s="27"/>
      <c r="E2597" s="27"/>
      <c r="F2597" s="27"/>
      <c r="G2597" s="27"/>
      <c r="H2597" s="27"/>
      <c r="I2597" s="40">
        <f>J2592+J2593+J2594+J2595</f>
        <v>4066.24</v>
      </c>
      <c r="J2597" s="40"/>
      <c r="K2597" s="28">
        <f>IF(Source!I1067&lt;&gt;0, ROUND(I2597/Source!I1067, 2), 0)</f>
        <v>8298.4500000000007</v>
      </c>
      <c r="P2597" s="26">
        <f>I2597</f>
        <v>4066.24</v>
      </c>
    </row>
    <row r="2598" spans="1:22" ht="57" x14ac:dyDescent="0.2">
      <c r="A2598" s="21">
        <v>322</v>
      </c>
      <c r="B2598" s="21" t="str">
        <f>Source!F1068</f>
        <v>1.21-2101-1-2/1</v>
      </c>
      <c r="C2598" s="21" t="str">
        <f>Source!G1068</f>
        <v>Технический осмотр силовых сетей, проложенных по кирпичным и бетонным основаниям, провод сечением 3х1,5-6 мм2</v>
      </c>
      <c r="D2598" s="22" t="str">
        <f>Source!H1068</f>
        <v>100 м</v>
      </c>
      <c r="E2598" s="9">
        <f>Source!I1068</f>
        <v>2.4500000000000002</v>
      </c>
      <c r="F2598" s="24"/>
      <c r="G2598" s="23"/>
      <c r="H2598" s="9"/>
      <c r="I2598" s="9"/>
      <c r="J2598" s="24"/>
      <c r="K2598" s="24"/>
      <c r="Q2598">
        <f>ROUND((Source!BZ1068/100)*ROUND((Source!AF1068*Source!AV1068)*Source!I1068, 2), 2)</f>
        <v>260.25</v>
      </c>
      <c r="R2598">
        <f>Source!X1068</f>
        <v>260.25</v>
      </c>
      <c r="S2598">
        <f>ROUND((Source!CA1068/100)*ROUND((Source!AF1068*Source!AV1068)*Source!I1068, 2), 2)</f>
        <v>37.18</v>
      </c>
      <c r="T2598">
        <f>Source!Y1068</f>
        <v>37.18</v>
      </c>
      <c r="U2598">
        <f>ROUND((175/100)*ROUND((Source!AE1068*Source!AV1068)*Source!I1068, 2), 2)</f>
        <v>0</v>
      </c>
      <c r="V2598">
        <f>ROUND((108/100)*ROUND(Source!CS1068*Source!I1068, 2), 2)</f>
        <v>0</v>
      </c>
    </row>
    <row r="2599" spans="1:22" x14ac:dyDescent="0.2">
      <c r="C2599" s="25" t="str">
        <f>"Объем: "&amp;Source!I1068&amp;"=(2450*"&amp;"0,1)/"&amp;"100"</f>
        <v>Объем: 2,45=(2450*0,1)/100</v>
      </c>
    </row>
    <row r="2600" spans="1:22" ht="14.25" x14ac:dyDescent="0.2">
      <c r="A2600" s="21"/>
      <c r="B2600" s="21"/>
      <c r="C2600" s="21" t="s">
        <v>1437</v>
      </c>
      <c r="D2600" s="22"/>
      <c r="E2600" s="9"/>
      <c r="F2600" s="24">
        <f>Source!AO1068</f>
        <v>151.75</v>
      </c>
      <c r="G2600" s="23" t="str">
        <f>Source!DG1068</f>
        <v/>
      </c>
      <c r="H2600" s="9">
        <f>Source!AV1068</f>
        <v>1</v>
      </c>
      <c r="I2600" s="9">
        <f>IF(Source!BA1068&lt;&gt; 0, Source!BA1068, 1)</f>
        <v>1</v>
      </c>
      <c r="J2600" s="24">
        <f>Source!S1068</f>
        <v>371.79</v>
      </c>
      <c r="K2600" s="24"/>
    </row>
    <row r="2601" spans="1:22" ht="14.25" x14ac:dyDescent="0.2">
      <c r="A2601" s="21"/>
      <c r="B2601" s="21"/>
      <c r="C2601" s="21" t="s">
        <v>1438</v>
      </c>
      <c r="D2601" s="22" t="s">
        <v>1439</v>
      </c>
      <c r="E2601" s="9">
        <f>Source!AT1068</f>
        <v>70</v>
      </c>
      <c r="F2601" s="24"/>
      <c r="G2601" s="23"/>
      <c r="H2601" s="9"/>
      <c r="I2601" s="9"/>
      <c r="J2601" s="24">
        <f>SUM(R2598:R2600)</f>
        <v>260.25</v>
      </c>
      <c r="K2601" s="24"/>
    </row>
    <row r="2602" spans="1:22" ht="14.25" x14ac:dyDescent="0.2">
      <c r="A2602" s="21"/>
      <c r="B2602" s="21"/>
      <c r="C2602" s="21" t="s">
        <v>1440</v>
      </c>
      <c r="D2602" s="22" t="s">
        <v>1439</v>
      </c>
      <c r="E2602" s="9">
        <f>Source!AU1068</f>
        <v>10</v>
      </c>
      <c r="F2602" s="24"/>
      <c r="G2602" s="23"/>
      <c r="H2602" s="9"/>
      <c r="I2602" s="9"/>
      <c r="J2602" s="24">
        <f>SUM(T2598:T2601)</f>
        <v>37.18</v>
      </c>
      <c r="K2602" s="24"/>
    </row>
    <row r="2603" spans="1:22" ht="14.25" x14ac:dyDescent="0.2">
      <c r="A2603" s="21"/>
      <c r="B2603" s="21"/>
      <c r="C2603" s="21" t="s">
        <v>1441</v>
      </c>
      <c r="D2603" s="22" t="s">
        <v>1442</v>
      </c>
      <c r="E2603" s="9">
        <f>Source!AQ1068</f>
        <v>0.33</v>
      </c>
      <c r="F2603" s="24"/>
      <c r="G2603" s="23" t="str">
        <f>Source!DI1068</f>
        <v/>
      </c>
      <c r="H2603" s="9">
        <f>Source!AV1068</f>
        <v>1</v>
      </c>
      <c r="I2603" s="9"/>
      <c r="J2603" s="24"/>
      <c r="K2603" s="24">
        <f>Source!U1068</f>
        <v>0.80850000000000011</v>
      </c>
    </row>
    <row r="2604" spans="1:22" ht="15" x14ac:dyDescent="0.25">
      <c r="A2604" s="27"/>
      <c r="B2604" s="27"/>
      <c r="C2604" s="27"/>
      <c r="D2604" s="27"/>
      <c r="E2604" s="27"/>
      <c r="F2604" s="27"/>
      <c r="G2604" s="27"/>
      <c r="H2604" s="27"/>
      <c r="I2604" s="40">
        <f>J2600+J2601+J2602</f>
        <v>669.21999999999991</v>
      </c>
      <c r="J2604" s="40"/>
      <c r="K2604" s="28">
        <f>IF(Source!I1068&lt;&gt;0, ROUND(I2604/Source!I1068, 2), 0)</f>
        <v>273.14999999999998</v>
      </c>
      <c r="P2604" s="26">
        <f>I2604</f>
        <v>669.21999999999991</v>
      </c>
    </row>
    <row r="2606" spans="1:22" ht="15" x14ac:dyDescent="0.25">
      <c r="A2606" s="39" t="str">
        <f>CONCATENATE("Итого по подразделу: ",IF(Source!G1070&lt;&gt;"Новый подраздел", Source!G1070, ""))</f>
        <v>Итого по подразделу: Подраздел: Архитектурное освещение</v>
      </c>
      <c r="B2606" s="39"/>
      <c r="C2606" s="39"/>
      <c r="D2606" s="39"/>
      <c r="E2606" s="39"/>
      <c r="F2606" s="39"/>
      <c r="G2606" s="39"/>
      <c r="H2606" s="39"/>
      <c r="I2606" s="37">
        <f>SUM(P2515:P2605)</f>
        <v>219768.86999999997</v>
      </c>
      <c r="J2606" s="38"/>
      <c r="K2606" s="19"/>
    </row>
    <row r="2609" spans="1:31" ht="15" x14ac:dyDescent="0.25">
      <c r="A2609" s="39" t="str">
        <f>CONCATENATE("Итого по разделу: ",IF(Source!G1100&lt;&gt;"Новый раздел", Source!G1100, ""))</f>
        <v>Итого по разделу: Раздел: Системы электроснабжения</v>
      </c>
      <c r="B2609" s="39"/>
      <c r="C2609" s="39"/>
      <c r="D2609" s="39"/>
      <c r="E2609" s="39"/>
      <c r="F2609" s="39"/>
      <c r="G2609" s="39"/>
      <c r="H2609" s="39"/>
      <c r="I2609" s="37">
        <f>SUM(P1894:P2608)</f>
        <v>3495164.5399999991</v>
      </c>
      <c r="J2609" s="38"/>
      <c r="K2609" s="19"/>
    </row>
    <row r="2612" spans="1:31" ht="16.5" x14ac:dyDescent="0.25">
      <c r="A2612" s="41" t="str">
        <f>CONCATENATE("Раздел: ",IF(Source!G1130&lt;&gt;"Новый раздел", Source!G1130, ""))</f>
        <v>Раздел: Раздел: 5. Автоматизация и диспетчеризация инженерных систем.</v>
      </c>
      <c r="B2612" s="41"/>
      <c r="C2612" s="41"/>
      <c r="D2612" s="41"/>
      <c r="E2612" s="41"/>
      <c r="F2612" s="41"/>
      <c r="G2612" s="41"/>
      <c r="H2612" s="41"/>
      <c r="I2612" s="41"/>
      <c r="J2612" s="41"/>
      <c r="K2612" s="41"/>
    </row>
    <row r="2614" spans="1:31" ht="33" x14ac:dyDescent="0.25">
      <c r="A2614" s="41" t="str">
        <f>CONCATENATE("Подраздел: ",IF(Source!G1134&lt;&gt;"Новый подраздел", Source!G1134, ""))</f>
        <v>Подраздел: Подраздел: Автоматизированная система диспетчерского контроля и управления инженерным оборудованием и системами.</v>
      </c>
      <c r="B2614" s="41"/>
      <c r="C2614" s="41"/>
      <c r="D2614" s="41"/>
      <c r="E2614" s="41"/>
      <c r="F2614" s="41"/>
      <c r="G2614" s="41"/>
      <c r="H2614" s="41"/>
      <c r="I2614" s="41"/>
      <c r="J2614" s="41"/>
      <c r="K2614" s="41"/>
      <c r="AE2614" s="18" t="str">
        <f>CONCATENATE("Подраздел: ",IF(Source!G1134&lt;&gt;"Новый подраздел", Source!G1134, ""))</f>
        <v>Подраздел: Подраздел: Автоматизированная система диспетчерского контроля и управления инженерным оборудованием и системами.</v>
      </c>
    </row>
    <row r="2616" spans="1:31" ht="15" x14ac:dyDescent="0.25">
      <c r="B2616" s="42" t="str">
        <f>Source!G1142</f>
        <v>ЩД-1, ЩД-2, ЩД-3</v>
      </c>
      <c r="C2616" s="42"/>
      <c r="D2616" s="42"/>
      <c r="E2616" s="42"/>
      <c r="F2616" s="42"/>
      <c r="G2616" s="42"/>
      <c r="H2616" s="42"/>
      <c r="I2616" s="42"/>
      <c r="J2616" s="42"/>
    </row>
    <row r="2617" spans="1:31" ht="85.5" x14ac:dyDescent="0.2">
      <c r="A2617" s="21">
        <v>323</v>
      </c>
      <c r="B2617" s="21" t="str">
        <f>Source!F1143</f>
        <v>1.23-2303-5-1/1</v>
      </c>
      <c r="C2617" s="21" t="str">
        <f>Source!G1143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2617" s="22" t="str">
        <f>Source!H1143</f>
        <v>шт.</v>
      </c>
      <c r="E2617" s="9">
        <f>Source!I1143</f>
        <v>3</v>
      </c>
      <c r="F2617" s="24"/>
      <c r="G2617" s="23"/>
      <c r="H2617" s="9"/>
      <c r="I2617" s="9"/>
      <c r="J2617" s="24"/>
      <c r="K2617" s="24"/>
      <c r="Q2617">
        <f>ROUND((Source!BZ1143/100)*ROUND((Source!AF1143*Source!AV1143)*Source!I1143, 2), 2)</f>
        <v>2943.11</v>
      </c>
      <c r="R2617">
        <f>Source!X1143</f>
        <v>2943.11</v>
      </c>
      <c r="S2617">
        <f>ROUND((Source!CA1143/100)*ROUND((Source!AF1143*Source!AV1143)*Source!I1143, 2), 2)</f>
        <v>420.44</v>
      </c>
      <c r="T2617">
        <f>Source!Y1143</f>
        <v>420.44</v>
      </c>
      <c r="U2617">
        <f>ROUND((175/100)*ROUND((Source!AE1143*Source!AV1143)*Source!I1143, 2), 2)</f>
        <v>0</v>
      </c>
      <c r="V2617">
        <f>ROUND((108/100)*ROUND(Source!CS1143*Source!I1143, 2), 2)</f>
        <v>0</v>
      </c>
    </row>
    <row r="2618" spans="1:31" ht="14.25" x14ac:dyDescent="0.2">
      <c r="A2618" s="21"/>
      <c r="B2618" s="21"/>
      <c r="C2618" s="21" t="s">
        <v>1437</v>
      </c>
      <c r="D2618" s="22"/>
      <c r="E2618" s="9"/>
      <c r="F2618" s="24">
        <f>Source!AO1143</f>
        <v>700.74</v>
      </c>
      <c r="G2618" s="23" t="str">
        <f>Source!DG1143</f>
        <v>*2</v>
      </c>
      <c r="H2618" s="9">
        <f>Source!AV1143</f>
        <v>1</v>
      </c>
      <c r="I2618" s="9">
        <f>IF(Source!BA1143&lt;&gt; 0, Source!BA1143, 1)</f>
        <v>1</v>
      </c>
      <c r="J2618" s="24">
        <f>Source!S1143</f>
        <v>4204.4399999999996</v>
      </c>
      <c r="K2618" s="24"/>
    </row>
    <row r="2619" spans="1:31" ht="14.25" x14ac:dyDescent="0.2">
      <c r="A2619" s="21"/>
      <c r="B2619" s="21"/>
      <c r="C2619" s="21" t="s">
        <v>1438</v>
      </c>
      <c r="D2619" s="22" t="s">
        <v>1439</v>
      </c>
      <c r="E2619" s="9">
        <f>Source!AT1143</f>
        <v>70</v>
      </c>
      <c r="F2619" s="24"/>
      <c r="G2619" s="23"/>
      <c r="H2619" s="9"/>
      <c r="I2619" s="9"/>
      <c r="J2619" s="24">
        <f>SUM(R2617:R2618)</f>
        <v>2943.11</v>
      </c>
      <c r="K2619" s="24"/>
    </row>
    <row r="2620" spans="1:31" ht="14.25" x14ac:dyDescent="0.2">
      <c r="A2620" s="21"/>
      <c r="B2620" s="21"/>
      <c r="C2620" s="21" t="s">
        <v>1440</v>
      </c>
      <c r="D2620" s="22" t="s">
        <v>1439</v>
      </c>
      <c r="E2620" s="9">
        <f>Source!AU1143</f>
        <v>10</v>
      </c>
      <c r="F2620" s="24"/>
      <c r="G2620" s="23"/>
      <c r="H2620" s="9"/>
      <c r="I2620" s="9"/>
      <c r="J2620" s="24">
        <f>SUM(T2617:T2619)</f>
        <v>420.44</v>
      </c>
      <c r="K2620" s="24"/>
    </row>
    <row r="2621" spans="1:31" ht="14.25" x14ac:dyDescent="0.2">
      <c r="A2621" s="21"/>
      <c r="B2621" s="21"/>
      <c r="C2621" s="21" t="s">
        <v>1441</v>
      </c>
      <c r="D2621" s="22" t="s">
        <v>1442</v>
      </c>
      <c r="E2621" s="9">
        <f>Source!AQ1143</f>
        <v>1.06</v>
      </c>
      <c r="F2621" s="24"/>
      <c r="G2621" s="23" t="str">
        <f>Source!DI1143</f>
        <v>*2</v>
      </c>
      <c r="H2621" s="9">
        <f>Source!AV1143</f>
        <v>1</v>
      </c>
      <c r="I2621" s="9"/>
      <c r="J2621" s="24"/>
      <c r="K2621" s="24">
        <f>Source!U1143</f>
        <v>6.36</v>
      </c>
    </row>
    <row r="2622" spans="1:31" ht="15" x14ac:dyDescent="0.25">
      <c r="A2622" s="27"/>
      <c r="B2622" s="27"/>
      <c r="C2622" s="27"/>
      <c r="D2622" s="27"/>
      <c r="E2622" s="27"/>
      <c r="F2622" s="27"/>
      <c r="G2622" s="27"/>
      <c r="H2622" s="27"/>
      <c r="I2622" s="40">
        <f>J2618+J2619+J2620</f>
        <v>7567.9899999999989</v>
      </c>
      <c r="J2622" s="40"/>
      <c r="K2622" s="28">
        <f>IF(Source!I1143&lt;&gt;0, ROUND(I2622/Source!I1143, 2), 0)</f>
        <v>2522.66</v>
      </c>
      <c r="P2622" s="26">
        <f>I2622</f>
        <v>7567.9899999999989</v>
      </c>
    </row>
    <row r="2623" spans="1:31" ht="42.75" x14ac:dyDescent="0.2">
      <c r="A2623" s="21">
        <v>324</v>
      </c>
      <c r="B2623" s="21" t="str">
        <f>Source!F1144</f>
        <v>1.27-2103-1-5/1</v>
      </c>
      <c r="C2623" s="21" t="str">
        <f>Source!G1144</f>
        <v>Техническое обслуживание компьютерного оборудования, сетевого коммутатора</v>
      </c>
      <c r="D2623" s="22" t="str">
        <f>Source!H1144</f>
        <v>шт.</v>
      </c>
      <c r="E2623" s="9">
        <f>Source!I1144</f>
        <v>3</v>
      </c>
      <c r="F2623" s="24"/>
      <c r="G2623" s="23"/>
      <c r="H2623" s="9"/>
      <c r="I2623" s="9"/>
      <c r="J2623" s="24"/>
      <c r="K2623" s="24"/>
      <c r="Q2623">
        <f>ROUND((Source!BZ1144/100)*ROUND((Source!AF1144*Source!AV1144)*Source!I1144, 2), 2)</f>
        <v>22773.87</v>
      </c>
      <c r="R2623">
        <f>Source!X1144</f>
        <v>22773.87</v>
      </c>
      <c r="S2623">
        <f>ROUND((Source!CA1144/100)*ROUND((Source!AF1144*Source!AV1144)*Source!I1144, 2), 2)</f>
        <v>3253.41</v>
      </c>
      <c r="T2623">
        <f>Source!Y1144</f>
        <v>3253.41</v>
      </c>
      <c r="U2623">
        <f>ROUND((175/100)*ROUND((Source!AE1144*Source!AV1144)*Source!I1144, 2), 2)</f>
        <v>0</v>
      </c>
      <c r="V2623">
        <f>ROUND((108/100)*ROUND(Source!CS1144*Source!I1144, 2), 2)</f>
        <v>0</v>
      </c>
    </row>
    <row r="2624" spans="1:31" ht="14.25" x14ac:dyDescent="0.2">
      <c r="A2624" s="21"/>
      <c r="B2624" s="21"/>
      <c r="C2624" s="21" t="s">
        <v>1437</v>
      </c>
      <c r="D2624" s="22"/>
      <c r="E2624" s="9"/>
      <c r="F2624" s="24">
        <f>Source!AO1144</f>
        <v>5422.35</v>
      </c>
      <c r="G2624" s="23" t="str">
        <f>Source!DG1144</f>
        <v>*2</v>
      </c>
      <c r="H2624" s="9">
        <f>Source!AV1144</f>
        <v>1</v>
      </c>
      <c r="I2624" s="9">
        <f>IF(Source!BA1144&lt;&gt; 0, Source!BA1144, 1)</f>
        <v>1</v>
      </c>
      <c r="J2624" s="24">
        <f>Source!S1144</f>
        <v>32534.1</v>
      </c>
      <c r="K2624" s="24"/>
    </row>
    <row r="2625" spans="1:22" ht="14.25" x14ac:dyDescent="0.2">
      <c r="A2625" s="21"/>
      <c r="B2625" s="21"/>
      <c r="C2625" s="21" t="s">
        <v>1445</v>
      </c>
      <c r="D2625" s="22"/>
      <c r="E2625" s="9"/>
      <c r="F2625" s="24">
        <f>Source!AL1144</f>
        <v>85.64</v>
      </c>
      <c r="G2625" s="23" t="str">
        <f>Source!DD1144</f>
        <v>*2</v>
      </c>
      <c r="H2625" s="9">
        <f>Source!AW1144</f>
        <v>1</v>
      </c>
      <c r="I2625" s="9">
        <f>IF(Source!BC1144&lt;&gt; 0, Source!BC1144, 1)</f>
        <v>1</v>
      </c>
      <c r="J2625" s="24">
        <f>Source!P1144</f>
        <v>513.84</v>
      </c>
      <c r="K2625" s="24"/>
    </row>
    <row r="2626" spans="1:22" ht="14.25" x14ac:dyDescent="0.2">
      <c r="A2626" s="21"/>
      <c r="B2626" s="21"/>
      <c r="C2626" s="21" t="s">
        <v>1438</v>
      </c>
      <c r="D2626" s="22" t="s">
        <v>1439</v>
      </c>
      <c r="E2626" s="9">
        <f>Source!AT1144</f>
        <v>70</v>
      </c>
      <c r="F2626" s="24"/>
      <c r="G2626" s="23"/>
      <c r="H2626" s="9"/>
      <c r="I2626" s="9"/>
      <c r="J2626" s="24">
        <f>SUM(R2623:R2625)</f>
        <v>22773.87</v>
      </c>
      <c r="K2626" s="24"/>
    </row>
    <row r="2627" spans="1:22" ht="14.25" x14ac:dyDescent="0.2">
      <c r="A2627" s="21"/>
      <c r="B2627" s="21"/>
      <c r="C2627" s="21" t="s">
        <v>1440</v>
      </c>
      <c r="D2627" s="22" t="s">
        <v>1439</v>
      </c>
      <c r="E2627" s="9">
        <f>Source!AU1144</f>
        <v>10</v>
      </c>
      <c r="F2627" s="24"/>
      <c r="G2627" s="23"/>
      <c r="H2627" s="9"/>
      <c r="I2627" s="9"/>
      <c r="J2627" s="24">
        <f>SUM(T2623:T2626)</f>
        <v>3253.41</v>
      </c>
      <c r="K2627" s="24"/>
    </row>
    <row r="2628" spans="1:22" ht="14.25" x14ac:dyDescent="0.2">
      <c r="A2628" s="21"/>
      <c r="B2628" s="21"/>
      <c r="C2628" s="21" t="s">
        <v>1441</v>
      </c>
      <c r="D2628" s="22" t="s">
        <v>1442</v>
      </c>
      <c r="E2628" s="9">
        <f>Source!AQ1144</f>
        <v>7.61</v>
      </c>
      <c r="F2628" s="24"/>
      <c r="G2628" s="23" t="str">
        <f>Source!DI1144</f>
        <v>*2</v>
      </c>
      <c r="H2628" s="9">
        <f>Source!AV1144</f>
        <v>1</v>
      </c>
      <c r="I2628" s="9"/>
      <c r="J2628" s="24"/>
      <c r="K2628" s="24">
        <f>Source!U1144</f>
        <v>45.660000000000004</v>
      </c>
    </row>
    <row r="2629" spans="1:22" ht="15" x14ac:dyDescent="0.25">
      <c r="A2629" s="27"/>
      <c r="B2629" s="27"/>
      <c r="C2629" s="27"/>
      <c r="D2629" s="27"/>
      <c r="E2629" s="27"/>
      <c r="F2629" s="27"/>
      <c r="G2629" s="27"/>
      <c r="H2629" s="27"/>
      <c r="I2629" s="40">
        <f>J2624+J2625+J2626+J2627</f>
        <v>59075.22</v>
      </c>
      <c r="J2629" s="40"/>
      <c r="K2629" s="28">
        <f>IF(Source!I1144&lt;&gt;0, ROUND(I2629/Source!I1144, 2), 0)</f>
        <v>19691.740000000002</v>
      </c>
      <c r="P2629" s="26">
        <f>I2629</f>
        <v>59075.22</v>
      </c>
    </row>
    <row r="2630" spans="1:22" ht="28.5" x14ac:dyDescent="0.2">
      <c r="A2630" s="21">
        <v>325</v>
      </c>
      <c r="B2630" s="21" t="str">
        <f>Source!F1145</f>
        <v>1.22-2203-78-1/1</v>
      </c>
      <c r="C2630" s="21" t="str">
        <f>Source!G1145</f>
        <v>Техническое обслуживание блока питания типа БРП-12-01Л</v>
      </c>
      <c r="D2630" s="22" t="str">
        <f>Source!H1145</f>
        <v>шт.</v>
      </c>
      <c r="E2630" s="9">
        <f>Source!I1145</f>
        <v>3</v>
      </c>
      <c r="F2630" s="24"/>
      <c r="G2630" s="23"/>
      <c r="H2630" s="9"/>
      <c r="I2630" s="9"/>
      <c r="J2630" s="24"/>
      <c r="K2630" s="24"/>
      <c r="Q2630">
        <f>ROUND((Source!BZ1145/100)*ROUND((Source!AF1145*Source!AV1145)*Source!I1145, 2), 2)</f>
        <v>1723.76</v>
      </c>
      <c r="R2630">
        <f>Source!X1145</f>
        <v>1723.76</v>
      </c>
      <c r="S2630">
        <f>ROUND((Source!CA1145/100)*ROUND((Source!AF1145*Source!AV1145)*Source!I1145, 2), 2)</f>
        <v>246.25</v>
      </c>
      <c r="T2630">
        <f>Source!Y1145</f>
        <v>246.25</v>
      </c>
      <c r="U2630">
        <f>ROUND((175/100)*ROUND((Source!AE1145*Source!AV1145)*Source!I1145, 2), 2)</f>
        <v>0</v>
      </c>
      <c r="V2630">
        <f>ROUND((108/100)*ROUND(Source!CS1145*Source!I1145, 2), 2)</f>
        <v>0</v>
      </c>
    </row>
    <row r="2631" spans="1:22" ht="14.25" x14ac:dyDescent="0.2">
      <c r="A2631" s="21"/>
      <c r="B2631" s="21"/>
      <c r="C2631" s="21" t="s">
        <v>1437</v>
      </c>
      <c r="D2631" s="22"/>
      <c r="E2631" s="9"/>
      <c r="F2631" s="24">
        <f>Source!AO1145</f>
        <v>410.42</v>
      </c>
      <c r="G2631" s="23" t="str">
        <f>Source!DG1145</f>
        <v>*2</v>
      </c>
      <c r="H2631" s="9">
        <f>Source!AV1145</f>
        <v>1</v>
      </c>
      <c r="I2631" s="9">
        <f>IF(Source!BA1145&lt;&gt; 0, Source!BA1145, 1)</f>
        <v>1</v>
      </c>
      <c r="J2631" s="24">
        <f>Source!S1145</f>
        <v>2462.52</v>
      </c>
      <c r="K2631" s="24"/>
    </row>
    <row r="2632" spans="1:22" ht="14.25" x14ac:dyDescent="0.2">
      <c r="A2632" s="21"/>
      <c r="B2632" s="21"/>
      <c r="C2632" s="21" t="s">
        <v>1445</v>
      </c>
      <c r="D2632" s="22"/>
      <c r="E2632" s="9"/>
      <c r="F2632" s="24">
        <f>Source!AL1145</f>
        <v>4.03</v>
      </c>
      <c r="G2632" s="23" t="str">
        <f>Source!DD1145</f>
        <v>*2</v>
      </c>
      <c r="H2632" s="9">
        <f>Source!AW1145</f>
        <v>1</v>
      </c>
      <c r="I2632" s="9">
        <f>IF(Source!BC1145&lt;&gt; 0, Source!BC1145, 1)</f>
        <v>1</v>
      </c>
      <c r="J2632" s="24">
        <f>Source!P1145</f>
        <v>24.18</v>
      </c>
      <c r="K2632" s="24"/>
    </row>
    <row r="2633" spans="1:22" ht="14.25" x14ac:dyDescent="0.2">
      <c r="A2633" s="21"/>
      <c r="B2633" s="21"/>
      <c r="C2633" s="21" t="s">
        <v>1438</v>
      </c>
      <c r="D2633" s="22" t="s">
        <v>1439</v>
      </c>
      <c r="E2633" s="9">
        <f>Source!AT1145</f>
        <v>70</v>
      </c>
      <c r="F2633" s="24"/>
      <c r="G2633" s="23"/>
      <c r="H2633" s="9"/>
      <c r="I2633" s="9"/>
      <c r="J2633" s="24">
        <f>SUM(R2630:R2632)</f>
        <v>1723.76</v>
      </c>
      <c r="K2633" s="24"/>
    </row>
    <row r="2634" spans="1:22" ht="14.25" x14ac:dyDescent="0.2">
      <c r="A2634" s="21"/>
      <c r="B2634" s="21"/>
      <c r="C2634" s="21" t="s">
        <v>1440</v>
      </c>
      <c r="D2634" s="22" t="s">
        <v>1439</v>
      </c>
      <c r="E2634" s="9">
        <f>Source!AU1145</f>
        <v>10</v>
      </c>
      <c r="F2634" s="24"/>
      <c r="G2634" s="23"/>
      <c r="H2634" s="9"/>
      <c r="I2634" s="9"/>
      <c r="J2634" s="24">
        <f>SUM(T2630:T2633)</f>
        <v>246.25</v>
      </c>
      <c r="K2634" s="24"/>
    </row>
    <row r="2635" spans="1:22" ht="14.25" x14ac:dyDescent="0.2">
      <c r="A2635" s="21"/>
      <c r="B2635" s="21"/>
      <c r="C2635" s="21" t="s">
        <v>1441</v>
      </c>
      <c r="D2635" s="22" t="s">
        <v>1442</v>
      </c>
      <c r="E2635" s="9">
        <f>Source!AQ1145</f>
        <v>0.72</v>
      </c>
      <c r="F2635" s="24"/>
      <c r="G2635" s="23" t="str">
        <f>Source!DI1145</f>
        <v>*2</v>
      </c>
      <c r="H2635" s="9">
        <f>Source!AV1145</f>
        <v>1</v>
      </c>
      <c r="I2635" s="9"/>
      <c r="J2635" s="24"/>
      <c r="K2635" s="24">
        <f>Source!U1145</f>
        <v>4.32</v>
      </c>
    </row>
    <row r="2636" spans="1:22" ht="15" x14ac:dyDescent="0.25">
      <c r="A2636" s="27"/>
      <c r="B2636" s="27"/>
      <c r="C2636" s="27"/>
      <c r="D2636" s="27"/>
      <c r="E2636" s="27"/>
      <c r="F2636" s="27"/>
      <c r="G2636" s="27"/>
      <c r="H2636" s="27"/>
      <c r="I2636" s="40">
        <f>J2631+J2632+J2633+J2634</f>
        <v>4456.71</v>
      </c>
      <c r="J2636" s="40"/>
      <c r="K2636" s="28">
        <f>IF(Source!I1145&lt;&gt;0, ROUND(I2636/Source!I1145, 2), 0)</f>
        <v>1485.57</v>
      </c>
      <c r="P2636" s="26">
        <f>I2636</f>
        <v>4456.71</v>
      </c>
    </row>
    <row r="2637" spans="1:22" ht="28.5" x14ac:dyDescent="0.2">
      <c r="A2637" s="21">
        <v>326</v>
      </c>
      <c r="B2637" s="21" t="str">
        <f>Source!F1146</f>
        <v>1.22-2201-67-1/1</v>
      </c>
      <c r="C2637" s="21" t="str">
        <f>Source!G1146</f>
        <v>Технический осмотр блока питания типа БРП-12-01Л</v>
      </c>
      <c r="D2637" s="22" t="str">
        <f>Source!H1146</f>
        <v>шт.</v>
      </c>
      <c r="E2637" s="9">
        <f>Source!I1146</f>
        <v>3</v>
      </c>
      <c r="F2637" s="24"/>
      <c r="G2637" s="23"/>
      <c r="H2637" s="9"/>
      <c r="I2637" s="9"/>
      <c r="J2637" s="24"/>
      <c r="K2637" s="24"/>
      <c r="Q2637">
        <f>ROUND((Source!BZ1146/100)*ROUND((Source!AF1146*Source!AV1146)*Source!I1146, 2), 2)</f>
        <v>478.84</v>
      </c>
      <c r="R2637">
        <f>Source!X1146</f>
        <v>478.84</v>
      </c>
      <c r="S2637">
        <f>ROUND((Source!CA1146/100)*ROUND((Source!AF1146*Source!AV1146)*Source!I1146, 2), 2)</f>
        <v>68.41</v>
      </c>
      <c r="T2637">
        <f>Source!Y1146</f>
        <v>68.41</v>
      </c>
      <c r="U2637">
        <f>ROUND((175/100)*ROUND((Source!AE1146*Source!AV1146)*Source!I1146, 2), 2)</f>
        <v>0</v>
      </c>
      <c r="V2637">
        <f>ROUND((108/100)*ROUND(Source!CS1146*Source!I1146, 2), 2)</f>
        <v>0</v>
      </c>
    </row>
    <row r="2638" spans="1:22" ht="14.25" x14ac:dyDescent="0.2">
      <c r="A2638" s="21"/>
      <c r="B2638" s="21"/>
      <c r="C2638" s="21" t="s">
        <v>1437</v>
      </c>
      <c r="D2638" s="22"/>
      <c r="E2638" s="9"/>
      <c r="F2638" s="24">
        <f>Source!AO1146</f>
        <v>114.01</v>
      </c>
      <c r="G2638" s="23" t="str">
        <f>Source!DG1146</f>
        <v>*2</v>
      </c>
      <c r="H2638" s="9">
        <f>Source!AV1146</f>
        <v>1</v>
      </c>
      <c r="I2638" s="9">
        <f>IF(Source!BA1146&lt;&gt; 0, Source!BA1146, 1)</f>
        <v>1</v>
      </c>
      <c r="J2638" s="24">
        <f>Source!S1146</f>
        <v>684.06</v>
      </c>
      <c r="K2638" s="24"/>
    </row>
    <row r="2639" spans="1:22" ht="14.25" x14ac:dyDescent="0.2">
      <c r="A2639" s="21"/>
      <c r="B2639" s="21"/>
      <c r="C2639" s="21" t="s">
        <v>1445</v>
      </c>
      <c r="D2639" s="22"/>
      <c r="E2639" s="9"/>
      <c r="F2639" s="24">
        <f>Source!AL1146</f>
        <v>7.79</v>
      </c>
      <c r="G2639" s="23" t="str">
        <f>Source!DD1146</f>
        <v>*2</v>
      </c>
      <c r="H2639" s="9">
        <f>Source!AW1146</f>
        <v>1</v>
      </c>
      <c r="I2639" s="9">
        <f>IF(Source!BC1146&lt;&gt; 0, Source!BC1146, 1)</f>
        <v>1</v>
      </c>
      <c r="J2639" s="24">
        <f>Source!P1146</f>
        <v>46.74</v>
      </c>
      <c r="K2639" s="24"/>
    </row>
    <row r="2640" spans="1:22" ht="14.25" x14ac:dyDescent="0.2">
      <c r="A2640" s="21"/>
      <c r="B2640" s="21"/>
      <c r="C2640" s="21" t="s">
        <v>1438</v>
      </c>
      <c r="D2640" s="22" t="s">
        <v>1439</v>
      </c>
      <c r="E2640" s="9">
        <f>Source!AT1146</f>
        <v>70</v>
      </c>
      <c r="F2640" s="24"/>
      <c r="G2640" s="23"/>
      <c r="H2640" s="9"/>
      <c r="I2640" s="9"/>
      <c r="J2640" s="24">
        <f>SUM(R2637:R2639)</f>
        <v>478.84</v>
      </c>
      <c r="K2640" s="24"/>
    </row>
    <row r="2641" spans="1:22" ht="14.25" x14ac:dyDescent="0.2">
      <c r="A2641" s="21"/>
      <c r="B2641" s="21"/>
      <c r="C2641" s="21" t="s">
        <v>1440</v>
      </c>
      <c r="D2641" s="22" t="s">
        <v>1439</v>
      </c>
      <c r="E2641" s="9">
        <f>Source!AU1146</f>
        <v>10</v>
      </c>
      <c r="F2641" s="24"/>
      <c r="G2641" s="23"/>
      <c r="H2641" s="9"/>
      <c r="I2641" s="9"/>
      <c r="J2641" s="24">
        <f>SUM(T2637:T2640)</f>
        <v>68.41</v>
      </c>
      <c r="K2641" s="24"/>
    </row>
    <row r="2642" spans="1:22" ht="14.25" x14ac:dyDescent="0.2">
      <c r="A2642" s="21"/>
      <c r="B2642" s="21"/>
      <c r="C2642" s="21" t="s">
        <v>1441</v>
      </c>
      <c r="D2642" s="22" t="s">
        <v>1442</v>
      </c>
      <c r="E2642" s="9">
        <f>Source!AQ1146</f>
        <v>0.2</v>
      </c>
      <c r="F2642" s="24"/>
      <c r="G2642" s="23" t="str">
        <f>Source!DI1146</f>
        <v>*2</v>
      </c>
      <c r="H2642" s="9">
        <f>Source!AV1146</f>
        <v>1</v>
      </c>
      <c r="I2642" s="9"/>
      <c r="J2642" s="24"/>
      <c r="K2642" s="24">
        <f>Source!U1146</f>
        <v>1.2000000000000002</v>
      </c>
    </row>
    <row r="2643" spans="1:22" ht="15" x14ac:dyDescent="0.25">
      <c r="A2643" s="27"/>
      <c r="B2643" s="27"/>
      <c r="C2643" s="27"/>
      <c r="D2643" s="27"/>
      <c r="E2643" s="27"/>
      <c r="F2643" s="27"/>
      <c r="G2643" s="27"/>
      <c r="H2643" s="27"/>
      <c r="I2643" s="40">
        <f>J2638+J2639+J2640+J2641</f>
        <v>1278.05</v>
      </c>
      <c r="J2643" s="40"/>
      <c r="K2643" s="28">
        <f>IF(Source!I1146&lt;&gt;0, ROUND(I2643/Source!I1146, 2), 0)</f>
        <v>426.02</v>
      </c>
      <c r="P2643" s="26">
        <f>I2643</f>
        <v>1278.05</v>
      </c>
    </row>
    <row r="2644" spans="1:22" ht="42.75" x14ac:dyDescent="0.2">
      <c r="A2644" s="21">
        <v>327</v>
      </c>
      <c r="B2644" s="21" t="str">
        <f>Source!F1147</f>
        <v>1.23-2203-3-1/1</v>
      </c>
      <c r="C2644" s="21" t="str">
        <f>Source!G1147</f>
        <v>Техническое обслуживание светосигнальной арматуры с лампой накаливания, светодиодом</v>
      </c>
      <c r="D2644" s="22" t="str">
        <f>Source!H1147</f>
        <v>10 шт.</v>
      </c>
      <c r="E2644" s="9">
        <f>Source!I1147</f>
        <v>0.3</v>
      </c>
      <c r="F2644" s="24"/>
      <c r="G2644" s="23"/>
      <c r="H2644" s="9"/>
      <c r="I2644" s="9"/>
      <c r="J2644" s="24"/>
      <c r="K2644" s="24"/>
      <c r="Q2644">
        <f>ROUND((Source!BZ1147/100)*ROUND((Source!AF1147*Source!AV1147)*Source!I1147, 2), 2)</f>
        <v>307.25</v>
      </c>
      <c r="R2644">
        <f>Source!X1147</f>
        <v>307.25</v>
      </c>
      <c r="S2644">
        <f>ROUND((Source!CA1147/100)*ROUND((Source!AF1147*Source!AV1147)*Source!I1147, 2), 2)</f>
        <v>43.89</v>
      </c>
      <c r="T2644">
        <f>Source!Y1147</f>
        <v>43.89</v>
      </c>
      <c r="U2644">
        <f>ROUND((175/100)*ROUND((Source!AE1147*Source!AV1147)*Source!I1147, 2), 2)</f>
        <v>0</v>
      </c>
      <c r="V2644">
        <f>ROUND((108/100)*ROUND(Source!CS1147*Source!I1147, 2), 2)</f>
        <v>0</v>
      </c>
    </row>
    <row r="2645" spans="1:22" ht="14.25" x14ac:dyDescent="0.2">
      <c r="A2645" s="21"/>
      <c r="B2645" s="21"/>
      <c r="C2645" s="21" t="s">
        <v>1437</v>
      </c>
      <c r="D2645" s="22"/>
      <c r="E2645" s="9"/>
      <c r="F2645" s="24">
        <f>Source!AO1147</f>
        <v>1463.09</v>
      </c>
      <c r="G2645" s="23" t="str">
        <f>Source!DG1147</f>
        <v/>
      </c>
      <c r="H2645" s="9">
        <f>Source!AV1147</f>
        <v>1</v>
      </c>
      <c r="I2645" s="9">
        <f>IF(Source!BA1147&lt;&gt; 0, Source!BA1147, 1)</f>
        <v>1</v>
      </c>
      <c r="J2645" s="24">
        <f>Source!S1147</f>
        <v>438.93</v>
      </c>
      <c r="K2645" s="24"/>
    </row>
    <row r="2646" spans="1:22" ht="14.25" x14ac:dyDescent="0.2">
      <c r="A2646" s="21"/>
      <c r="B2646" s="21"/>
      <c r="C2646" s="21" t="s">
        <v>1445</v>
      </c>
      <c r="D2646" s="22"/>
      <c r="E2646" s="9"/>
      <c r="F2646" s="24">
        <f>Source!AL1147</f>
        <v>81.28</v>
      </c>
      <c r="G2646" s="23" t="str">
        <f>Source!DD1147</f>
        <v/>
      </c>
      <c r="H2646" s="9">
        <f>Source!AW1147</f>
        <v>1</v>
      </c>
      <c r="I2646" s="9">
        <f>IF(Source!BC1147&lt;&gt; 0, Source!BC1147, 1)</f>
        <v>1</v>
      </c>
      <c r="J2646" s="24">
        <f>Source!P1147</f>
        <v>24.38</v>
      </c>
      <c r="K2646" s="24"/>
    </row>
    <row r="2647" spans="1:22" ht="14.25" x14ac:dyDescent="0.2">
      <c r="A2647" s="21"/>
      <c r="B2647" s="21"/>
      <c r="C2647" s="21" t="s">
        <v>1438</v>
      </c>
      <c r="D2647" s="22" t="s">
        <v>1439</v>
      </c>
      <c r="E2647" s="9">
        <f>Source!AT1147</f>
        <v>70</v>
      </c>
      <c r="F2647" s="24"/>
      <c r="G2647" s="23"/>
      <c r="H2647" s="9"/>
      <c r="I2647" s="9"/>
      <c r="J2647" s="24">
        <f>SUM(R2644:R2646)</f>
        <v>307.25</v>
      </c>
      <c r="K2647" s="24"/>
    </row>
    <row r="2648" spans="1:22" ht="14.25" x14ac:dyDescent="0.2">
      <c r="A2648" s="21"/>
      <c r="B2648" s="21"/>
      <c r="C2648" s="21" t="s">
        <v>1440</v>
      </c>
      <c r="D2648" s="22" t="s">
        <v>1439</v>
      </c>
      <c r="E2648" s="9">
        <f>Source!AU1147</f>
        <v>10</v>
      </c>
      <c r="F2648" s="24"/>
      <c r="G2648" s="23"/>
      <c r="H2648" s="9"/>
      <c r="I2648" s="9"/>
      <c r="J2648" s="24">
        <f>SUM(T2644:T2647)</f>
        <v>43.89</v>
      </c>
      <c r="K2648" s="24"/>
    </row>
    <row r="2649" spans="1:22" ht="14.25" x14ac:dyDescent="0.2">
      <c r="A2649" s="21"/>
      <c r="B2649" s="21"/>
      <c r="C2649" s="21" t="s">
        <v>1441</v>
      </c>
      <c r="D2649" s="22" t="s">
        <v>1442</v>
      </c>
      <c r="E2649" s="9">
        <f>Source!AQ1147</f>
        <v>2.4</v>
      </c>
      <c r="F2649" s="24"/>
      <c r="G2649" s="23" t="str">
        <f>Source!DI1147</f>
        <v/>
      </c>
      <c r="H2649" s="9">
        <f>Source!AV1147</f>
        <v>1</v>
      </c>
      <c r="I2649" s="9"/>
      <c r="J2649" s="24"/>
      <c r="K2649" s="24">
        <f>Source!U1147</f>
        <v>0.72</v>
      </c>
    </row>
    <row r="2650" spans="1:22" ht="15" x14ac:dyDescent="0.25">
      <c r="A2650" s="27"/>
      <c r="B2650" s="27"/>
      <c r="C2650" s="27"/>
      <c r="D2650" s="27"/>
      <c r="E2650" s="27"/>
      <c r="F2650" s="27"/>
      <c r="G2650" s="27"/>
      <c r="H2650" s="27"/>
      <c r="I2650" s="40">
        <f>J2645+J2646+J2647+J2648</f>
        <v>814.44999999999993</v>
      </c>
      <c r="J2650" s="40"/>
      <c r="K2650" s="28">
        <f>IF(Source!I1147&lt;&gt;0, ROUND(I2650/Source!I1147, 2), 0)</f>
        <v>2714.83</v>
      </c>
      <c r="P2650" s="26">
        <f>I2650</f>
        <v>814.44999999999993</v>
      </c>
    </row>
    <row r="2651" spans="1:22" ht="57" x14ac:dyDescent="0.2">
      <c r="A2651" s="21">
        <v>328</v>
      </c>
      <c r="B2651" s="21" t="str">
        <f>Source!F1148</f>
        <v>1.21-2303-19-1/1</v>
      </c>
      <c r="C2651" s="21" t="str">
        <f>Source!G1148</f>
        <v>Техническое обслуживание выключателей автоматических однополюсных установочных на номинальный ток до 63 А</v>
      </c>
      <c r="D2651" s="22" t="str">
        <f>Source!H1148</f>
        <v>шт.</v>
      </c>
      <c r="E2651" s="9">
        <f>Source!I1148</f>
        <v>24</v>
      </c>
      <c r="F2651" s="24"/>
      <c r="G2651" s="23"/>
      <c r="H2651" s="9"/>
      <c r="I2651" s="9"/>
      <c r="J2651" s="24"/>
      <c r="K2651" s="24"/>
      <c r="Q2651">
        <f>ROUND((Source!BZ1148/100)*ROUND((Source!AF1148*Source!AV1148)*Source!I1148, 2), 2)</f>
        <v>10693.87</v>
      </c>
      <c r="R2651">
        <f>Source!X1148</f>
        <v>10693.87</v>
      </c>
      <c r="S2651">
        <f>ROUND((Source!CA1148/100)*ROUND((Source!AF1148*Source!AV1148)*Source!I1148, 2), 2)</f>
        <v>1527.7</v>
      </c>
      <c r="T2651">
        <f>Source!Y1148</f>
        <v>1527.7</v>
      </c>
      <c r="U2651">
        <f>ROUND((175/100)*ROUND((Source!AE1148*Source!AV1148)*Source!I1148, 2), 2)</f>
        <v>0</v>
      </c>
      <c r="V2651">
        <f>ROUND((108/100)*ROUND(Source!CS1148*Source!I1148, 2), 2)</f>
        <v>0</v>
      </c>
    </row>
    <row r="2652" spans="1:22" ht="14.25" x14ac:dyDescent="0.2">
      <c r="A2652" s="21"/>
      <c r="B2652" s="21"/>
      <c r="C2652" s="21" t="s">
        <v>1437</v>
      </c>
      <c r="D2652" s="22"/>
      <c r="E2652" s="9"/>
      <c r="F2652" s="24">
        <f>Source!AO1148</f>
        <v>636.54</v>
      </c>
      <c r="G2652" s="23" t="str">
        <f>Source!DG1148</f>
        <v/>
      </c>
      <c r="H2652" s="9">
        <f>Source!AV1148</f>
        <v>1</v>
      </c>
      <c r="I2652" s="9">
        <f>IF(Source!BA1148&lt;&gt; 0, Source!BA1148, 1)</f>
        <v>1</v>
      </c>
      <c r="J2652" s="24">
        <f>Source!S1148</f>
        <v>15276.96</v>
      </c>
      <c r="K2652" s="24"/>
    </row>
    <row r="2653" spans="1:22" ht="14.25" x14ac:dyDescent="0.2">
      <c r="A2653" s="21"/>
      <c r="B2653" s="21"/>
      <c r="C2653" s="21" t="s">
        <v>1445</v>
      </c>
      <c r="D2653" s="22"/>
      <c r="E2653" s="9"/>
      <c r="F2653" s="24">
        <f>Source!AL1148</f>
        <v>1.56</v>
      </c>
      <c r="G2653" s="23" t="str">
        <f>Source!DD1148</f>
        <v/>
      </c>
      <c r="H2653" s="9">
        <f>Source!AW1148</f>
        <v>1</v>
      </c>
      <c r="I2653" s="9">
        <f>IF(Source!BC1148&lt;&gt; 0, Source!BC1148, 1)</f>
        <v>1</v>
      </c>
      <c r="J2653" s="24">
        <f>Source!P1148</f>
        <v>37.44</v>
      </c>
      <c r="K2653" s="24"/>
    </row>
    <row r="2654" spans="1:22" ht="14.25" x14ac:dyDescent="0.2">
      <c r="A2654" s="21"/>
      <c r="B2654" s="21"/>
      <c r="C2654" s="21" t="s">
        <v>1438</v>
      </c>
      <c r="D2654" s="22" t="s">
        <v>1439</v>
      </c>
      <c r="E2654" s="9">
        <f>Source!AT1148</f>
        <v>70</v>
      </c>
      <c r="F2654" s="24"/>
      <c r="G2654" s="23"/>
      <c r="H2654" s="9"/>
      <c r="I2654" s="9"/>
      <c r="J2654" s="24">
        <f>SUM(R2651:R2653)</f>
        <v>10693.87</v>
      </c>
      <c r="K2654" s="24"/>
    </row>
    <row r="2655" spans="1:22" ht="14.25" x14ac:dyDescent="0.2">
      <c r="A2655" s="21"/>
      <c r="B2655" s="21"/>
      <c r="C2655" s="21" t="s">
        <v>1440</v>
      </c>
      <c r="D2655" s="22" t="s">
        <v>1439</v>
      </c>
      <c r="E2655" s="9">
        <f>Source!AU1148</f>
        <v>10</v>
      </c>
      <c r="F2655" s="24"/>
      <c r="G2655" s="23"/>
      <c r="H2655" s="9"/>
      <c r="I2655" s="9"/>
      <c r="J2655" s="24">
        <f>SUM(T2651:T2654)</f>
        <v>1527.7</v>
      </c>
      <c r="K2655" s="24"/>
    </row>
    <row r="2656" spans="1:22" ht="14.25" x14ac:dyDescent="0.2">
      <c r="A2656" s="21"/>
      <c r="B2656" s="21"/>
      <c r="C2656" s="21" t="s">
        <v>1441</v>
      </c>
      <c r="D2656" s="22" t="s">
        <v>1442</v>
      </c>
      <c r="E2656" s="9">
        <f>Source!AQ1148</f>
        <v>1.2</v>
      </c>
      <c r="F2656" s="24"/>
      <c r="G2656" s="23" t="str">
        <f>Source!DI1148</f>
        <v/>
      </c>
      <c r="H2656" s="9">
        <f>Source!AV1148</f>
        <v>1</v>
      </c>
      <c r="I2656" s="9"/>
      <c r="J2656" s="24"/>
      <c r="K2656" s="24">
        <f>Source!U1148</f>
        <v>28.799999999999997</v>
      </c>
    </row>
    <row r="2657" spans="1:22" ht="15" x14ac:dyDescent="0.25">
      <c r="A2657" s="27"/>
      <c r="B2657" s="27"/>
      <c r="C2657" s="27"/>
      <c r="D2657" s="27"/>
      <c r="E2657" s="27"/>
      <c r="F2657" s="27"/>
      <c r="G2657" s="27"/>
      <c r="H2657" s="27"/>
      <c r="I2657" s="40">
        <f>J2652+J2653+J2654+J2655</f>
        <v>27535.97</v>
      </c>
      <c r="J2657" s="40"/>
      <c r="K2657" s="28">
        <f>IF(Source!I1148&lt;&gt;0, ROUND(I2657/Source!I1148, 2), 0)</f>
        <v>1147.33</v>
      </c>
      <c r="P2657" s="26">
        <f>I2657</f>
        <v>27535.97</v>
      </c>
    </row>
    <row r="2658" spans="1:22" ht="57" x14ac:dyDescent="0.2">
      <c r="A2658" s="21">
        <v>329</v>
      </c>
      <c r="B2658" s="21" t="str">
        <f>Source!F1149</f>
        <v>1.21-2301-19-1/1</v>
      </c>
      <c r="C2658" s="21" t="str">
        <f>Source!G1149</f>
        <v>Технический осмотр выключателей автоматических однополюсных установочных на номинальный ток до 63 А</v>
      </c>
      <c r="D2658" s="22" t="str">
        <f>Source!H1149</f>
        <v>шт.</v>
      </c>
      <c r="E2658" s="9">
        <f>Source!I1149</f>
        <v>24</v>
      </c>
      <c r="F2658" s="24"/>
      <c r="G2658" s="23"/>
      <c r="H2658" s="9"/>
      <c r="I2658" s="9"/>
      <c r="J2658" s="24"/>
      <c r="K2658" s="24"/>
      <c r="Q2658">
        <f>ROUND((Source!BZ1149/100)*ROUND((Source!AF1149*Source!AV1149)*Source!I1149, 2), 2)</f>
        <v>1069.49</v>
      </c>
      <c r="R2658">
        <f>Source!X1149</f>
        <v>1069.49</v>
      </c>
      <c r="S2658">
        <f>ROUND((Source!CA1149/100)*ROUND((Source!AF1149*Source!AV1149)*Source!I1149, 2), 2)</f>
        <v>152.78</v>
      </c>
      <c r="T2658">
        <f>Source!Y1149</f>
        <v>152.78</v>
      </c>
      <c r="U2658">
        <f>ROUND((175/100)*ROUND((Source!AE1149*Source!AV1149)*Source!I1149, 2), 2)</f>
        <v>0</v>
      </c>
      <c r="V2658">
        <f>ROUND((108/100)*ROUND(Source!CS1149*Source!I1149, 2), 2)</f>
        <v>0</v>
      </c>
    </row>
    <row r="2659" spans="1:22" ht="14.25" x14ac:dyDescent="0.2">
      <c r="A2659" s="21"/>
      <c r="B2659" s="21"/>
      <c r="C2659" s="21" t="s">
        <v>1437</v>
      </c>
      <c r="D2659" s="22"/>
      <c r="E2659" s="9"/>
      <c r="F2659" s="24">
        <f>Source!AO1149</f>
        <v>21.22</v>
      </c>
      <c r="G2659" s="23" t="str">
        <f>Source!DG1149</f>
        <v>*3</v>
      </c>
      <c r="H2659" s="9">
        <f>Source!AV1149</f>
        <v>1</v>
      </c>
      <c r="I2659" s="9">
        <f>IF(Source!BA1149&lt;&gt; 0, Source!BA1149, 1)</f>
        <v>1</v>
      </c>
      <c r="J2659" s="24">
        <f>Source!S1149</f>
        <v>1527.84</v>
      </c>
      <c r="K2659" s="24"/>
    </row>
    <row r="2660" spans="1:22" ht="14.25" x14ac:dyDescent="0.2">
      <c r="A2660" s="21"/>
      <c r="B2660" s="21"/>
      <c r="C2660" s="21" t="s">
        <v>1445</v>
      </c>
      <c r="D2660" s="22"/>
      <c r="E2660" s="9"/>
      <c r="F2660" s="24">
        <f>Source!AL1149</f>
        <v>0.01</v>
      </c>
      <c r="G2660" s="23" t="str">
        <f>Source!DD1149</f>
        <v>*3</v>
      </c>
      <c r="H2660" s="9">
        <f>Source!AW1149</f>
        <v>1</v>
      </c>
      <c r="I2660" s="9">
        <f>IF(Source!BC1149&lt;&gt; 0, Source!BC1149, 1)</f>
        <v>1</v>
      </c>
      <c r="J2660" s="24">
        <f>Source!P1149</f>
        <v>0.72</v>
      </c>
      <c r="K2660" s="24"/>
    </row>
    <row r="2661" spans="1:22" ht="14.25" x14ac:dyDescent="0.2">
      <c r="A2661" s="21"/>
      <c r="B2661" s="21"/>
      <c r="C2661" s="21" t="s">
        <v>1438</v>
      </c>
      <c r="D2661" s="22" t="s">
        <v>1439</v>
      </c>
      <c r="E2661" s="9">
        <f>Source!AT1149</f>
        <v>70</v>
      </c>
      <c r="F2661" s="24"/>
      <c r="G2661" s="23"/>
      <c r="H2661" s="9"/>
      <c r="I2661" s="9"/>
      <c r="J2661" s="24">
        <f>SUM(R2658:R2660)</f>
        <v>1069.49</v>
      </c>
      <c r="K2661" s="24"/>
    </row>
    <row r="2662" spans="1:22" ht="14.25" x14ac:dyDescent="0.2">
      <c r="A2662" s="21"/>
      <c r="B2662" s="21"/>
      <c r="C2662" s="21" t="s">
        <v>1440</v>
      </c>
      <c r="D2662" s="22" t="s">
        <v>1439</v>
      </c>
      <c r="E2662" s="9">
        <f>Source!AU1149</f>
        <v>10</v>
      </c>
      <c r="F2662" s="24"/>
      <c r="G2662" s="23"/>
      <c r="H2662" s="9"/>
      <c r="I2662" s="9"/>
      <c r="J2662" s="24">
        <f>SUM(T2658:T2661)</f>
        <v>152.78</v>
      </c>
      <c r="K2662" s="24"/>
    </row>
    <row r="2663" spans="1:22" ht="14.25" x14ac:dyDescent="0.2">
      <c r="A2663" s="21"/>
      <c r="B2663" s="21"/>
      <c r="C2663" s="21" t="s">
        <v>1441</v>
      </c>
      <c r="D2663" s="22" t="s">
        <v>1442</v>
      </c>
      <c r="E2663" s="9">
        <f>Source!AQ1149</f>
        <v>0.04</v>
      </c>
      <c r="F2663" s="24"/>
      <c r="G2663" s="23" t="str">
        <f>Source!DI1149</f>
        <v>*3</v>
      </c>
      <c r="H2663" s="9">
        <f>Source!AV1149</f>
        <v>1</v>
      </c>
      <c r="I2663" s="9"/>
      <c r="J2663" s="24"/>
      <c r="K2663" s="24">
        <f>Source!U1149</f>
        <v>2.88</v>
      </c>
    </row>
    <row r="2664" spans="1:22" ht="15" x14ac:dyDescent="0.25">
      <c r="A2664" s="27"/>
      <c r="B2664" s="27"/>
      <c r="C2664" s="27"/>
      <c r="D2664" s="27"/>
      <c r="E2664" s="27"/>
      <c r="F2664" s="27"/>
      <c r="G2664" s="27"/>
      <c r="H2664" s="27"/>
      <c r="I2664" s="40">
        <f>J2659+J2660+J2661+J2662</f>
        <v>2750.8300000000004</v>
      </c>
      <c r="J2664" s="40"/>
      <c r="K2664" s="28">
        <f>IF(Source!I1149&lt;&gt;0, ROUND(I2664/Source!I1149, 2), 0)</f>
        <v>114.62</v>
      </c>
      <c r="P2664" s="26">
        <f>I2664</f>
        <v>2750.8300000000004</v>
      </c>
    </row>
    <row r="2665" spans="1:22" ht="57" x14ac:dyDescent="0.2">
      <c r="A2665" s="21">
        <v>330</v>
      </c>
      <c r="B2665" s="21" t="str">
        <f>Source!F1150</f>
        <v>1.22-2103-4-1/1</v>
      </c>
      <c r="C2665" s="21" t="str">
        <f>Source!G1150</f>
        <v>Техническое обслуживание конвертора (оптоволокно-витая пара) / 1-портовый преобразователь RS-485 в Ethernet МКОН-230 ООО «ПО ОВЕН» - Россия</v>
      </c>
      <c r="D2665" s="22" t="str">
        <f>Source!H1150</f>
        <v>шт.</v>
      </c>
      <c r="E2665" s="9">
        <f>Source!I1150</f>
        <v>15</v>
      </c>
      <c r="F2665" s="24"/>
      <c r="G2665" s="23"/>
      <c r="H2665" s="9"/>
      <c r="I2665" s="9"/>
      <c r="J2665" s="24"/>
      <c r="K2665" s="24"/>
      <c r="Q2665">
        <f>ROUND((Source!BZ1150/100)*ROUND((Source!AF1150*Source!AV1150)*Source!I1150, 2), 2)</f>
        <v>18404.61</v>
      </c>
      <c r="R2665">
        <f>Source!X1150</f>
        <v>18404.61</v>
      </c>
      <c r="S2665">
        <f>ROUND((Source!CA1150/100)*ROUND((Source!AF1150*Source!AV1150)*Source!I1150, 2), 2)</f>
        <v>2629.23</v>
      </c>
      <c r="T2665">
        <f>Source!Y1150</f>
        <v>2629.23</v>
      </c>
      <c r="U2665">
        <f>ROUND((175/100)*ROUND((Source!AE1150*Source!AV1150)*Source!I1150, 2), 2)</f>
        <v>0</v>
      </c>
      <c r="V2665">
        <f>ROUND((108/100)*ROUND(Source!CS1150*Source!I1150, 2), 2)</f>
        <v>0</v>
      </c>
    </row>
    <row r="2666" spans="1:22" ht="14.25" x14ac:dyDescent="0.2">
      <c r="A2666" s="21"/>
      <c r="B2666" s="21"/>
      <c r="C2666" s="21" t="s">
        <v>1437</v>
      </c>
      <c r="D2666" s="22"/>
      <c r="E2666" s="9"/>
      <c r="F2666" s="24">
        <f>Source!AO1150</f>
        <v>876.41</v>
      </c>
      <c r="G2666" s="23" t="str">
        <f>Source!DG1150</f>
        <v>*2</v>
      </c>
      <c r="H2666" s="9">
        <f>Source!AV1150</f>
        <v>1</v>
      </c>
      <c r="I2666" s="9">
        <f>IF(Source!BA1150&lt;&gt; 0, Source!BA1150, 1)</f>
        <v>1</v>
      </c>
      <c r="J2666" s="24">
        <f>Source!S1150</f>
        <v>26292.3</v>
      </c>
      <c r="K2666" s="24"/>
    </row>
    <row r="2667" spans="1:22" ht="14.25" x14ac:dyDescent="0.2">
      <c r="A2667" s="21"/>
      <c r="B2667" s="21"/>
      <c r="C2667" s="21" t="s">
        <v>1445</v>
      </c>
      <c r="D2667" s="22"/>
      <c r="E2667" s="9"/>
      <c r="F2667" s="24">
        <f>Source!AL1150</f>
        <v>20.86</v>
      </c>
      <c r="G2667" s="23" t="str">
        <f>Source!DD1150</f>
        <v>*2</v>
      </c>
      <c r="H2667" s="9">
        <f>Source!AW1150</f>
        <v>1</v>
      </c>
      <c r="I2667" s="9">
        <f>IF(Source!BC1150&lt;&gt; 0, Source!BC1150, 1)</f>
        <v>1</v>
      </c>
      <c r="J2667" s="24">
        <f>Source!P1150</f>
        <v>625.79999999999995</v>
      </c>
      <c r="K2667" s="24"/>
    </row>
    <row r="2668" spans="1:22" ht="14.25" x14ac:dyDescent="0.2">
      <c r="A2668" s="21"/>
      <c r="B2668" s="21"/>
      <c r="C2668" s="21" t="s">
        <v>1438</v>
      </c>
      <c r="D2668" s="22" t="s">
        <v>1439</v>
      </c>
      <c r="E2668" s="9">
        <f>Source!AT1150</f>
        <v>70</v>
      </c>
      <c r="F2668" s="24"/>
      <c r="G2668" s="23"/>
      <c r="H2668" s="9"/>
      <c r="I2668" s="9"/>
      <c r="J2668" s="24">
        <f>SUM(R2665:R2667)</f>
        <v>18404.61</v>
      </c>
      <c r="K2668" s="24"/>
    </row>
    <row r="2669" spans="1:22" ht="14.25" x14ac:dyDescent="0.2">
      <c r="A2669" s="21"/>
      <c r="B2669" s="21"/>
      <c r="C2669" s="21" t="s">
        <v>1440</v>
      </c>
      <c r="D2669" s="22" t="s">
        <v>1439</v>
      </c>
      <c r="E2669" s="9">
        <f>Source!AU1150</f>
        <v>10</v>
      </c>
      <c r="F2669" s="24"/>
      <c r="G2669" s="23"/>
      <c r="H2669" s="9"/>
      <c r="I2669" s="9"/>
      <c r="J2669" s="24">
        <f>SUM(T2665:T2668)</f>
        <v>2629.23</v>
      </c>
      <c r="K2669" s="24"/>
    </row>
    <row r="2670" spans="1:22" ht="14.25" x14ac:dyDescent="0.2">
      <c r="A2670" s="21"/>
      <c r="B2670" s="21"/>
      <c r="C2670" s="21" t="s">
        <v>1441</v>
      </c>
      <c r="D2670" s="22" t="s">
        <v>1442</v>
      </c>
      <c r="E2670" s="9">
        <f>Source!AQ1150</f>
        <v>1.23</v>
      </c>
      <c r="F2670" s="24"/>
      <c r="G2670" s="23" t="str">
        <f>Source!DI1150</f>
        <v>*2</v>
      </c>
      <c r="H2670" s="9">
        <f>Source!AV1150</f>
        <v>1</v>
      </c>
      <c r="I2670" s="9"/>
      <c r="J2670" s="24"/>
      <c r="K2670" s="24">
        <f>Source!U1150</f>
        <v>36.9</v>
      </c>
    </row>
    <row r="2671" spans="1:22" ht="15" x14ac:dyDescent="0.25">
      <c r="A2671" s="27"/>
      <c r="B2671" s="27"/>
      <c r="C2671" s="27"/>
      <c r="D2671" s="27"/>
      <c r="E2671" s="27"/>
      <c r="F2671" s="27"/>
      <c r="G2671" s="27"/>
      <c r="H2671" s="27"/>
      <c r="I2671" s="40">
        <f>J2666+J2667+J2668+J2669</f>
        <v>47951.94</v>
      </c>
      <c r="J2671" s="40"/>
      <c r="K2671" s="28">
        <f>IF(Source!I1150&lt;&gt;0, ROUND(I2671/Source!I1150, 2), 0)</f>
        <v>3196.8</v>
      </c>
      <c r="P2671" s="26">
        <f>I2671</f>
        <v>47951.94</v>
      </c>
    </row>
    <row r="2672" spans="1:22" ht="28.5" x14ac:dyDescent="0.2">
      <c r="A2672" s="21">
        <v>331</v>
      </c>
      <c r="B2672" s="21" t="str">
        <f>Source!F1151</f>
        <v>1.23-2303-11-3/1</v>
      </c>
      <c r="C2672" s="21" t="str">
        <f>Source!G1151</f>
        <v>Техническое обслуживание модулей дискретных входных сигналов</v>
      </c>
      <c r="D2672" s="22" t="str">
        <f>Source!H1151</f>
        <v>шт.</v>
      </c>
      <c r="E2672" s="9">
        <f>Source!I1151</f>
        <v>1</v>
      </c>
      <c r="F2672" s="24"/>
      <c r="G2672" s="23"/>
      <c r="H2672" s="9"/>
      <c r="I2672" s="9"/>
      <c r="J2672" s="24"/>
      <c r="K2672" s="24"/>
      <c r="Q2672">
        <f>ROUND((Source!BZ1151/100)*ROUND((Source!AF1151*Source!AV1151)*Source!I1151, 2), 2)</f>
        <v>2457.9899999999998</v>
      </c>
      <c r="R2672">
        <f>Source!X1151</f>
        <v>2457.9899999999998</v>
      </c>
      <c r="S2672">
        <f>ROUND((Source!CA1151/100)*ROUND((Source!AF1151*Source!AV1151)*Source!I1151, 2), 2)</f>
        <v>351.14</v>
      </c>
      <c r="T2672">
        <f>Source!Y1151</f>
        <v>351.14</v>
      </c>
      <c r="U2672">
        <f>ROUND((175/100)*ROUND((Source!AE1151*Source!AV1151)*Source!I1151, 2), 2)</f>
        <v>0</v>
      </c>
      <c r="V2672">
        <f>ROUND((108/100)*ROUND(Source!CS1151*Source!I1151, 2), 2)</f>
        <v>0</v>
      </c>
    </row>
    <row r="2673" spans="1:32" ht="14.25" x14ac:dyDescent="0.2">
      <c r="A2673" s="21"/>
      <c r="B2673" s="21"/>
      <c r="C2673" s="21" t="s">
        <v>1437</v>
      </c>
      <c r="D2673" s="22"/>
      <c r="E2673" s="9"/>
      <c r="F2673" s="24">
        <f>Source!AO1151</f>
        <v>1755.71</v>
      </c>
      <c r="G2673" s="23" t="str">
        <f>Source!DG1151</f>
        <v>*2</v>
      </c>
      <c r="H2673" s="9">
        <f>Source!AV1151</f>
        <v>1</v>
      </c>
      <c r="I2673" s="9">
        <f>IF(Source!BA1151&lt;&gt; 0, Source!BA1151, 1)</f>
        <v>1</v>
      </c>
      <c r="J2673" s="24">
        <f>Source!S1151</f>
        <v>3511.42</v>
      </c>
      <c r="K2673" s="24"/>
    </row>
    <row r="2674" spans="1:32" ht="14.25" x14ac:dyDescent="0.2">
      <c r="A2674" s="21"/>
      <c r="B2674" s="21"/>
      <c r="C2674" s="21" t="s">
        <v>1445</v>
      </c>
      <c r="D2674" s="22"/>
      <c r="E2674" s="9"/>
      <c r="F2674" s="24">
        <f>Source!AL1151</f>
        <v>3.52</v>
      </c>
      <c r="G2674" s="23" t="str">
        <f>Source!DD1151</f>
        <v>*2</v>
      </c>
      <c r="H2674" s="9">
        <f>Source!AW1151</f>
        <v>1</v>
      </c>
      <c r="I2674" s="9">
        <f>IF(Source!BC1151&lt;&gt; 0, Source!BC1151, 1)</f>
        <v>1</v>
      </c>
      <c r="J2674" s="24">
        <f>Source!P1151</f>
        <v>7.04</v>
      </c>
      <c r="K2674" s="24"/>
    </row>
    <row r="2675" spans="1:32" ht="14.25" x14ac:dyDescent="0.2">
      <c r="A2675" s="21"/>
      <c r="B2675" s="21"/>
      <c r="C2675" s="21" t="s">
        <v>1438</v>
      </c>
      <c r="D2675" s="22" t="s">
        <v>1439</v>
      </c>
      <c r="E2675" s="9">
        <f>Source!AT1151</f>
        <v>70</v>
      </c>
      <c r="F2675" s="24"/>
      <c r="G2675" s="23"/>
      <c r="H2675" s="9"/>
      <c r="I2675" s="9"/>
      <c r="J2675" s="24">
        <f>SUM(R2672:R2674)</f>
        <v>2457.9899999999998</v>
      </c>
      <c r="K2675" s="24"/>
    </row>
    <row r="2676" spans="1:32" ht="14.25" x14ac:dyDescent="0.2">
      <c r="A2676" s="21"/>
      <c r="B2676" s="21"/>
      <c r="C2676" s="21" t="s">
        <v>1440</v>
      </c>
      <c r="D2676" s="22" t="s">
        <v>1439</v>
      </c>
      <c r="E2676" s="9">
        <f>Source!AU1151</f>
        <v>10</v>
      </c>
      <c r="F2676" s="24"/>
      <c r="G2676" s="23"/>
      <c r="H2676" s="9"/>
      <c r="I2676" s="9"/>
      <c r="J2676" s="24">
        <f>SUM(T2672:T2675)</f>
        <v>351.14</v>
      </c>
      <c r="K2676" s="24"/>
    </row>
    <row r="2677" spans="1:32" ht="14.25" x14ac:dyDescent="0.2">
      <c r="A2677" s="21"/>
      <c r="B2677" s="21"/>
      <c r="C2677" s="21" t="s">
        <v>1441</v>
      </c>
      <c r="D2677" s="22" t="s">
        <v>1442</v>
      </c>
      <c r="E2677" s="9">
        <f>Source!AQ1151</f>
        <v>2.88</v>
      </c>
      <c r="F2677" s="24"/>
      <c r="G2677" s="23" t="str">
        <f>Source!DI1151</f>
        <v>*2</v>
      </c>
      <c r="H2677" s="9">
        <f>Source!AV1151</f>
        <v>1</v>
      </c>
      <c r="I2677" s="9"/>
      <c r="J2677" s="24"/>
      <c r="K2677" s="24">
        <f>Source!U1151</f>
        <v>5.76</v>
      </c>
    </row>
    <row r="2678" spans="1:32" ht="15" x14ac:dyDescent="0.25">
      <c r="A2678" s="27"/>
      <c r="B2678" s="27"/>
      <c r="C2678" s="27"/>
      <c r="D2678" s="27"/>
      <c r="E2678" s="27"/>
      <c r="F2678" s="27"/>
      <c r="G2678" s="27"/>
      <c r="H2678" s="27"/>
      <c r="I2678" s="40">
        <f>J2673+J2674+J2675+J2676</f>
        <v>6327.59</v>
      </c>
      <c r="J2678" s="40"/>
      <c r="K2678" s="28">
        <f>IF(Source!I1151&lt;&gt;0, ROUND(I2678/Source!I1151, 2), 0)</f>
        <v>6327.59</v>
      </c>
      <c r="P2678" s="26">
        <f>I2678</f>
        <v>6327.59</v>
      </c>
    </row>
    <row r="2680" spans="1:32" ht="30" x14ac:dyDescent="0.25">
      <c r="A2680" s="39" t="str">
        <f>CONCATENATE("Итого по подразделу: ",IF(Source!G1153&lt;&gt;"Новый подраздел", Source!G1153, ""))</f>
        <v>Итого по подразделу: Подраздел: Автоматизированная система диспетчерского контроля и управления инженерным оборудованием и системами.</v>
      </c>
      <c r="B2680" s="39"/>
      <c r="C2680" s="39"/>
      <c r="D2680" s="39"/>
      <c r="E2680" s="39"/>
      <c r="F2680" s="39"/>
      <c r="G2680" s="39"/>
      <c r="H2680" s="39"/>
      <c r="I2680" s="37">
        <f>SUM(P2614:P2679)</f>
        <v>157758.75000000003</v>
      </c>
      <c r="J2680" s="38"/>
      <c r="K2680" s="19"/>
      <c r="AF2680" s="30" t="str">
        <f>CONCATENATE("Итого по подразделу: ",IF(Source!G1153&lt;&gt;"Новый подраздел", Source!G1153, ""))</f>
        <v>Итого по подразделу: Подраздел: Автоматизированная система диспетчерского контроля и управления инженерным оборудованием и системами.</v>
      </c>
    </row>
    <row r="2683" spans="1:32" ht="16.5" x14ac:dyDescent="0.25">
      <c r="A2683" s="41" t="str">
        <f>CONCATENATE("Подраздел: ",IF(Source!G1183&lt;&gt;"Новый подраздел", Source!G1183, ""))</f>
        <v>Подраздел: Подраздел: Автоматизированная система учета электроэнергии.</v>
      </c>
      <c r="B2683" s="41"/>
      <c r="C2683" s="41"/>
      <c r="D2683" s="41"/>
      <c r="E2683" s="41"/>
      <c r="F2683" s="41"/>
      <c r="G2683" s="41"/>
      <c r="H2683" s="41"/>
      <c r="I2683" s="41"/>
      <c r="J2683" s="41"/>
      <c r="K2683" s="41"/>
    </row>
    <row r="2684" spans="1:32" ht="143.25" x14ac:dyDescent="0.2">
      <c r="A2684" s="21">
        <v>332</v>
      </c>
      <c r="B2684" s="21" t="s">
        <v>1463</v>
      </c>
      <c r="C2684" s="21" t="s">
        <v>1464</v>
      </c>
      <c r="D2684" s="22" t="str">
        <f>Source!H1189</f>
        <v>шт.</v>
      </c>
      <c r="E2684" s="9">
        <f>Source!I1189</f>
        <v>6</v>
      </c>
      <c r="F2684" s="24"/>
      <c r="G2684" s="23"/>
      <c r="H2684" s="9"/>
      <c r="I2684" s="9"/>
      <c r="J2684" s="24"/>
      <c r="K2684" s="24"/>
      <c r="Q2684">
        <f>ROUND((Source!BZ1189/100)*ROUND((Source!AF1189*Source!AV1189)*Source!I1189, 2), 2)</f>
        <v>3118.58</v>
      </c>
      <c r="R2684">
        <f>Source!X1189</f>
        <v>3118.58</v>
      </c>
      <c r="S2684">
        <f>ROUND((Source!CA1189/100)*ROUND((Source!AF1189*Source!AV1189)*Source!I1189, 2), 2)</f>
        <v>445.51</v>
      </c>
      <c r="T2684">
        <f>Source!Y1189</f>
        <v>445.51</v>
      </c>
      <c r="U2684">
        <f>ROUND((175/100)*ROUND((Source!AE1189*Source!AV1189)*Source!I1189, 2), 2)</f>
        <v>594.17999999999995</v>
      </c>
      <c r="V2684">
        <f>ROUND((108/100)*ROUND(Source!CS1189*Source!I1189, 2), 2)</f>
        <v>366.69</v>
      </c>
    </row>
    <row r="2685" spans="1:32" ht="14.25" x14ac:dyDescent="0.2">
      <c r="A2685" s="21"/>
      <c r="B2685" s="21"/>
      <c r="C2685" s="21" t="s">
        <v>1437</v>
      </c>
      <c r="D2685" s="22"/>
      <c r="E2685" s="9"/>
      <c r="F2685" s="24">
        <f>Source!AO1189</f>
        <v>530.37</v>
      </c>
      <c r="G2685" s="23" t="str">
        <f>Source!DG1189</f>
        <v>)*0,70*2</v>
      </c>
      <c r="H2685" s="9">
        <f>Source!AV1189</f>
        <v>1</v>
      </c>
      <c r="I2685" s="9">
        <f>IF(Source!BA1189&lt;&gt; 0, Source!BA1189, 1)</f>
        <v>1</v>
      </c>
      <c r="J2685" s="24">
        <f>Source!S1189</f>
        <v>4455.1099999999997</v>
      </c>
      <c r="K2685" s="24"/>
    </row>
    <row r="2686" spans="1:32" ht="14.25" x14ac:dyDescent="0.2">
      <c r="A2686" s="21"/>
      <c r="B2686" s="21"/>
      <c r="C2686" s="21" t="s">
        <v>1446</v>
      </c>
      <c r="D2686" s="22"/>
      <c r="E2686" s="9"/>
      <c r="F2686" s="24">
        <f>Source!AM1189</f>
        <v>74.52</v>
      </c>
      <c r="G2686" s="23" t="str">
        <f>Source!DE1189</f>
        <v>)*0,70*2</v>
      </c>
      <c r="H2686" s="9">
        <f>Source!AV1189</f>
        <v>1</v>
      </c>
      <c r="I2686" s="9">
        <f>IF(Source!BB1189&lt;&gt; 0, Source!BB1189, 1)</f>
        <v>1</v>
      </c>
      <c r="J2686" s="24">
        <f>Source!Q1189</f>
        <v>625.97</v>
      </c>
      <c r="K2686" s="24"/>
    </row>
    <row r="2687" spans="1:32" ht="14.25" x14ac:dyDescent="0.2">
      <c r="A2687" s="21"/>
      <c r="B2687" s="21"/>
      <c r="C2687" s="21" t="s">
        <v>1447</v>
      </c>
      <c r="D2687" s="22"/>
      <c r="E2687" s="9"/>
      <c r="F2687" s="24">
        <f>Source!AN1189</f>
        <v>40.42</v>
      </c>
      <c r="G2687" s="23" t="str">
        <f>Source!DF1189</f>
        <v>)*0,70*2</v>
      </c>
      <c r="H2687" s="9">
        <f>Source!AV1189</f>
        <v>1</v>
      </c>
      <c r="I2687" s="9">
        <f>IF(Source!BS1189&lt;&gt; 0, Source!BS1189, 1)</f>
        <v>1</v>
      </c>
      <c r="J2687" s="29">
        <f>Source!R1189</f>
        <v>339.53</v>
      </c>
      <c r="K2687" s="24"/>
    </row>
    <row r="2688" spans="1:32" ht="14.25" x14ac:dyDescent="0.2">
      <c r="A2688" s="21"/>
      <c r="B2688" s="21"/>
      <c r="C2688" s="21" t="s">
        <v>1445</v>
      </c>
      <c r="D2688" s="22"/>
      <c r="E2688" s="9"/>
      <c r="F2688" s="24">
        <f>Source!AL1189</f>
        <v>0.53</v>
      </c>
      <c r="G2688" s="23" t="str">
        <f>Source!DD1189</f>
        <v>)*1*2</v>
      </c>
      <c r="H2688" s="9">
        <f>Source!AW1189</f>
        <v>1</v>
      </c>
      <c r="I2688" s="9">
        <f>IF(Source!BC1189&lt;&gt; 0, Source!BC1189, 1)</f>
        <v>1</v>
      </c>
      <c r="J2688" s="24">
        <f>Source!P1189</f>
        <v>6.36</v>
      </c>
      <c r="K2688" s="24"/>
    </row>
    <row r="2689" spans="1:22" ht="14.25" x14ac:dyDescent="0.2">
      <c r="A2689" s="21"/>
      <c r="B2689" s="21"/>
      <c r="C2689" s="21" t="s">
        <v>1438</v>
      </c>
      <c r="D2689" s="22" t="s">
        <v>1439</v>
      </c>
      <c r="E2689" s="9">
        <f>Source!AT1189</f>
        <v>70</v>
      </c>
      <c r="F2689" s="24"/>
      <c r="G2689" s="23"/>
      <c r="H2689" s="9"/>
      <c r="I2689" s="9"/>
      <c r="J2689" s="24">
        <f>SUM(R2684:R2688)</f>
        <v>3118.58</v>
      </c>
      <c r="K2689" s="24"/>
    </row>
    <row r="2690" spans="1:22" ht="14.25" x14ac:dyDescent="0.2">
      <c r="A2690" s="21"/>
      <c r="B2690" s="21"/>
      <c r="C2690" s="21" t="s">
        <v>1440</v>
      </c>
      <c r="D2690" s="22" t="s">
        <v>1439</v>
      </c>
      <c r="E2690" s="9">
        <f>Source!AU1189</f>
        <v>10</v>
      </c>
      <c r="F2690" s="24"/>
      <c r="G2690" s="23"/>
      <c r="H2690" s="9"/>
      <c r="I2690" s="9"/>
      <c r="J2690" s="24">
        <f>SUM(T2684:T2689)</f>
        <v>445.51</v>
      </c>
      <c r="K2690" s="24"/>
    </row>
    <row r="2691" spans="1:22" ht="14.25" x14ac:dyDescent="0.2">
      <c r="A2691" s="21"/>
      <c r="B2691" s="21"/>
      <c r="C2691" s="21" t="s">
        <v>1448</v>
      </c>
      <c r="D2691" s="22" t="s">
        <v>1439</v>
      </c>
      <c r="E2691" s="9">
        <f>108</f>
        <v>108</v>
      </c>
      <c r="F2691" s="24"/>
      <c r="G2691" s="23"/>
      <c r="H2691" s="9"/>
      <c r="I2691" s="9"/>
      <c r="J2691" s="24">
        <f>SUM(V2684:V2690)</f>
        <v>366.69</v>
      </c>
      <c r="K2691" s="24"/>
    </row>
    <row r="2692" spans="1:22" ht="14.25" x14ac:dyDescent="0.2">
      <c r="A2692" s="21"/>
      <c r="B2692" s="21"/>
      <c r="C2692" s="21" t="s">
        <v>1441</v>
      </c>
      <c r="D2692" s="22" t="s">
        <v>1442</v>
      </c>
      <c r="E2692" s="9">
        <f>Source!AQ1189</f>
        <v>0.87</v>
      </c>
      <c r="F2692" s="24"/>
      <c r="G2692" s="23" t="str">
        <f>Source!DI1189</f>
        <v>)*0,70*2</v>
      </c>
      <c r="H2692" s="9">
        <f>Source!AV1189</f>
        <v>1</v>
      </c>
      <c r="I2692" s="9"/>
      <c r="J2692" s="24"/>
      <c r="K2692" s="24">
        <f>Source!U1189</f>
        <v>7.3079999999999998</v>
      </c>
    </row>
    <row r="2693" spans="1:22" ht="15" x14ac:dyDescent="0.25">
      <c r="A2693" s="27"/>
      <c r="B2693" s="27"/>
      <c r="C2693" s="27"/>
      <c r="D2693" s="27"/>
      <c r="E2693" s="27"/>
      <c r="F2693" s="27"/>
      <c r="G2693" s="27"/>
      <c r="H2693" s="27"/>
      <c r="I2693" s="40">
        <f>J2685+J2686+J2688+J2689+J2690+J2691</f>
        <v>9018.2200000000012</v>
      </c>
      <c r="J2693" s="40"/>
      <c r="K2693" s="28">
        <f>IF(Source!I1189&lt;&gt;0, ROUND(I2693/Source!I1189, 2), 0)</f>
        <v>1503.04</v>
      </c>
      <c r="P2693" s="26">
        <f>I2693</f>
        <v>9018.2200000000012</v>
      </c>
    </row>
    <row r="2694" spans="1:22" ht="143.25" x14ac:dyDescent="0.2">
      <c r="A2694" s="21">
        <v>333</v>
      </c>
      <c r="B2694" s="21" t="s">
        <v>1465</v>
      </c>
      <c r="C2694" s="21" t="s">
        <v>1466</v>
      </c>
      <c r="D2694" s="22" t="str">
        <f>Source!H1190</f>
        <v>шт.</v>
      </c>
      <c r="E2694" s="9">
        <f>Source!I1190</f>
        <v>6</v>
      </c>
      <c r="F2694" s="24"/>
      <c r="G2694" s="23"/>
      <c r="H2694" s="9"/>
      <c r="I2694" s="9"/>
      <c r="J2694" s="24"/>
      <c r="K2694" s="24"/>
      <c r="Q2694">
        <f>ROUND((Source!BZ1190/100)*ROUND((Source!AF1190*Source!AV1190)*Source!I1190, 2), 2)</f>
        <v>499.28</v>
      </c>
      <c r="R2694">
        <f>Source!X1190</f>
        <v>499.28</v>
      </c>
      <c r="S2694">
        <f>ROUND((Source!CA1190/100)*ROUND((Source!AF1190*Source!AV1190)*Source!I1190, 2), 2)</f>
        <v>71.33</v>
      </c>
      <c r="T2694">
        <f>Source!Y1190</f>
        <v>71.33</v>
      </c>
      <c r="U2694">
        <f>ROUND((175/100)*ROUND((Source!AE1190*Source!AV1190)*Source!I1190, 2), 2)</f>
        <v>127.26</v>
      </c>
      <c r="V2694">
        <f>ROUND((108/100)*ROUND(Source!CS1190*Source!I1190, 2), 2)</f>
        <v>78.540000000000006</v>
      </c>
    </row>
    <row r="2695" spans="1:22" ht="14.25" x14ac:dyDescent="0.2">
      <c r="A2695" s="21"/>
      <c r="B2695" s="21"/>
      <c r="C2695" s="21" t="s">
        <v>1437</v>
      </c>
      <c r="D2695" s="22"/>
      <c r="E2695" s="9"/>
      <c r="F2695" s="24">
        <f>Source!AO1190</f>
        <v>79.25</v>
      </c>
      <c r="G2695" s="23" t="str">
        <f>Source!DG1190</f>
        <v>)*0,75*2</v>
      </c>
      <c r="H2695" s="9">
        <f>Source!AV1190</f>
        <v>1</v>
      </c>
      <c r="I2695" s="9">
        <f>IF(Source!BA1190&lt;&gt; 0, Source!BA1190, 1)</f>
        <v>1</v>
      </c>
      <c r="J2695" s="24">
        <f>Source!S1190</f>
        <v>713.25</v>
      </c>
      <c r="K2695" s="24"/>
    </row>
    <row r="2696" spans="1:22" ht="14.25" x14ac:dyDescent="0.2">
      <c r="A2696" s="21"/>
      <c r="B2696" s="21"/>
      <c r="C2696" s="21" t="s">
        <v>1446</v>
      </c>
      <c r="D2696" s="22"/>
      <c r="E2696" s="9"/>
      <c r="F2696" s="24">
        <f>Source!AM1190</f>
        <v>14.9</v>
      </c>
      <c r="G2696" s="23" t="str">
        <f>Source!DE1190</f>
        <v>)*0,75*2</v>
      </c>
      <c r="H2696" s="9">
        <f>Source!AV1190</f>
        <v>1</v>
      </c>
      <c r="I2696" s="9">
        <f>IF(Source!BB1190&lt;&gt; 0, Source!BB1190, 1)</f>
        <v>1</v>
      </c>
      <c r="J2696" s="24">
        <f>Source!Q1190</f>
        <v>134.1</v>
      </c>
      <c r="K2696" s="24"/>
    </row>
    <row r="2697" spans="1:22" ht="14.25" x14ac:dyDescent="0.2">
      <c r="A2697" s="21"/>
      <c r="B2697" s="21"/>
      <c r="C2697" s="21" t="s">
        <v>1447</v>
      </c>
      <c r="D2697" s="22"/>
      <c r="E2697" s="9"/>
      <c r="F2697" s="24">
        <f>Source!AN1190</f>
        <v>8.08</v>
      </c>
      <c r="G2697" s="23" t="str">
        <f>Source!DF1190</f>
        <v>)*0,75*2</v>
      </c>
      <c r="H2697" s="9">
        <f>Source!AV1190</f>
        <v>1</v>
      </c>
      <c r="I2697" s="9">
        <f>IF(Source!BS1190&lt;&gt; 0, Source!BS1190, 1)</f>
        <v>1</v>
      </c>
      <c r="J2697" s="29">
        <f>Source!R1190</f>
        <v>72.72</v>
      </c>
      <c r="K2697" s="24"/>
    </row>
    <row r="2698" spans="1:22" ht="14.25" x14ac:dyDescent="0.2">
      <c r="A2698" s="21"/>
      <c r="B2698" s="21"/>
      <c r="C2698" s="21" t="s">
        <v>1445</v>
      </c>
      <c r="D2698" s="22"/>
      <c r="E2698" s="9"/>
      <c r="F2698" s="24">
        <f>Source!AL1190</f>
        <v>1.36</v>
      </c>
      <c r="G2698" s="23" t="str">
        <f>Source!DD1190</f>
        <v>)*1*2</v>
      </c>
      <c r="H2698" s="9">
        <f>Source!AW1190</f>
        <v>1</v>
      </c>
      <c r="I2698" s="9">
        <f>IF(Source!BC1190&lt;&gt; 0, Source!BC1190, 1)</f>
        <v>1</v>
      </c>
      <c r="J2698" s="24">
        <f>Source!P1190</f>
        <v>16.32</v>
      </c>
      <c r="K2698" s="24"/>
    </row>
    <row r="2699" spans="1:22" ht="14.25" x14ac:dyDescent="0.2">
      <c r="A2699" s="21"/>
      <c r="B2699" s="21"/>
      <c r="C2699" s="21" t="s">
        <v>1438</v>
      </c>
      <c r="D2699" s="22" t="s">
        <v>1439</v>
      </c>
      <c r="E2699" s="9">
        <f>Source!AT1190</f>
        <v>70</v>
      </c>
      <c r="F2699" s="24"/>
      <c r="G2699" s="23"/>
      <c r="H2699" s="9"/>
      <c r="I2699" s="9"/>
      <c r="J2699" s="24">
        <f>SUM(R2694:R2698)</f>
        <v>499.28</v>
      </c>
      <c r="K2699" s="24"/>
    </row>
    <row r="2700" spans="1:22" ht="14.25" x14ac:dyDescent="0.2">
      <c r="A2700" s="21"/>
      <c r="B2700" s="21"/>
      <c r="C2700" s="21" t="s">
        <v>1440</v>
      </c>
      <c r="D2700" s="22" t="s">
        <v>1439</v>
      </c>
      <c r="E2700" s="9">
        <f>Source!AU1190</f>
        <v>10</v>
      </c>
      <c r="F2700" s="24"/>
      <c r="G2700" s="23"/>
      <c r="H2700" s="9"/>
      <c r="I2700" s="9"/>
      <c r="J2700" s="24">
        <f>SUM(T2694:T2699)</f>
        <v>71.33</v>
      </c>
      <c r="K2700" s="24"/>
    </row>
    <row r="2701" spans="1:22" ht="14.25" x14ac:dyDescent="0.2">
      <c r="A2701" s="21"/>
      <c r="B2701" s="21"/>
      <c r="C2701" s="21" t="s">
        <v>1448</v>
      </c>
      <c r="D2701" s="22" t="s">
        <v>1439</v>
      </c>
      <c r="E2701" s="9">
        <f>108</f>
        <v>108</v>
      </c>
      <c r="F2701" s="24"/>
      <c r="G2701" s="23"/>
      <c r="H2701" s="9"/>
      <c r="I2701" s="9"/>
      <c r="J2701" s="24">
        <f>SUM(V2694:V2700)</f>
        <v>78.540000000000006</v>
      </c>
      <c r="K2701" s="24"/>
    </row>
    <row r="2702" spans="1:22" ht="14.25" x14ac:dyDescent="0.2">
      <c r="A2702" s="21"/>
      <c r="B2702" s="21"/>
      <c r="C2702" s="21" t="s">
        <v>1441</v>
      </c>
      <c r="D2702" s="22" t="s">
        <v>1442</v>
      </c>
      <c r="E2702" s="9">
        <f>Source!AQ1190</f>
        <v>0.13</v>
      </c>
      <c r="F2702" s="24"/>
      <c r="G2702" s="23" t="str">
        <f>Source!DI1190</f>
        <v>)*0,75*2</v>
      </c>
      <c r="H2702" s="9">
        <f>Source!AV1190</f>
        <v>1</v>
      </c>
      <c r="I2702" s="9"/>
      <c r="J2702" s="24"/>
      <c r="K2702" s="24">
        <f>Source!U1190</f>
        <v>1.17</v>
      </c>
    </row>
    <row r="2703" spans="1:22" ht="15" x14ac:dyDescent="0.25">
      <c r="A2703" s="27"/>
      <c r="B2703" s="27"/>
      <c r="C2703" s="27"/>
      <c r="D2703" s="27"/>
      <c r="E2703" s="27"/>
      <c r="F2703" s="27"/>
      <c r="G2703" s="27"/>
      <c r="H2703" s="27"/>
      <c r="I2703" s="40">
        <f>J2695+J2696+J2698+J2699+J2700+J2701</f>
        <v>1512.82</v>
      </c>
      <c r="J2703" s="40"/>
      <c r="K2703" s="28">
        <f>IF(Source!I1190&lt;&gt;0, ROUND(I2703/Source!I1190, 2), 0)</f>
        <v>252.14</v>
      </c>
      <c r="P2703" s="26">
        <f>I2703</f>
        <v>1512.82</v>
      </c>
    </row>
    <row r="2704" spans="1:22" ht="57" x14ac:dyDescent="0.2">
      <c r="A2704" s="21">
        <v>334</v>
      </c>
      <c r="B2704" s="21" t="str">
        <f>Source!F1191</f>
        <v>1.21-2303-42-1/1</v>
      </c>
      <c r="C2704" s="21" t="str">
        <f>Source!G1191</f>
        <v>Техническое обслуживание мультиметра типа DMTME на лицевой панели распределительного устройства - полугодовое</v>
      </c>
      <c r="D2704" s="22" t="str">
        <f>Source!H1191</f>
        <v>шт.</v>
      </c>
      <c r="E2704" s="9">
        <f>Source!I1191</f>
        <v>6</v>
      </c>
      <c r="F2704" s="24"/>
      <c r="G2704" s="23"/>
      <c r="H2704" s="9"/>
      <c r="I2704" s="9"/>
      <c r="J2704" s="24"/>
      <c r="K2704" s="24"/>
      <c r="Q2704">
        <f>ROUND((Source!BZ1191/100)*ROUND((Source!AF1191*Source!AV1191)*Source!I1191, 2), 2)</f>
        <v>730.17</v>
      </c>
      <c r="R2704">
        <f>Source!X1191</f>
        <v>730.17</v>
      </c>
      <c r="S2704">
        <f>ROUND((Source!CA1191/100)*ROUND((Source!AF1191*Source!AV1191)*Source!I1191, 2), 2)</f>
        <v>104.31</v>
      </c>
      <c r="T2704">
        <f>Source!Y1191</f>
        <v>104.31</v>
      </c>
      <c r="U2704">
        <f>ROUND((175/100)*ROUND((Source!AE1191*Source!AV1191)*Source!I1191, 2), 2)</f>
        <v>0</v>
      </c>
      <c r="V2704">
        <f>ROUND((108/100)*ROUND(Source!CS1191*Source!I1191, 2), 2)</f>
        <v>0</v>
      </c>
    </row>
    <row r="2705" spans="1:32" ht="14.25" x14ac:dyDescent="0.2">
      <c r="A2705" s="21"/>
      <c r="B2705" s="21"/>
      <c r="C2705" s="21" t="s">
        <v>1437</v>
      </c>
      <c r="D2705" s="22"/>
      <c r="E2705" s="9"/>
      <c r="F2705" s="24">
        <f>Source!AO1191</f>
        <v>173.85</v>
      </c>
      <c r="G2705" s="23" t="str">
        <f>Source!DG1191</f>
        <v/>
      </c>
      <c r="H2705" s="9">
        <f>Source!AV1191</f>
        <v>1</v>
      </c>
      <c r="I2705" s="9">
        <f>IF(Source!BA1191&lt;&gt; 0, Source!BA1191, 1)</f>
        <v>1</v>
      </c>
      <c r="J2705" s="24">
        <f>Source!S1191</f>
        <v>1043.0999999999999</v>
      </c>
      <c r="K2705" s="24"/>
    </row>
    <row r="2706" spans="1:32" ht="14.25" x14ac:dyDescent="0.2">
      <c r="A2706" s="21"/>
      <c r="B2706" s="21"/>
      <c r="C2706" s="21" t="s">
        <v>1445</v>
      </c>
      <c r="D2706" s="22"/>
      <c r="E2706" s="9"/>
      <c r="F2706" s="24">
        <f>Source!AL1191</f>
        <v>5.89</v>
      </c>
      <c r="G2706" s="23" t="str">
        <f>Source!DD1191</f>
        <v/>
      </c>
      <c r="H2706" s="9">
        <f>Source!AW1191</f>
        <v>1</v>
      </c>
      <c r="I2706" s="9">
        <f>IF(Source!BC1191&lt;&gt; 0, Source!BC1191, 1)</f>
        <v>1</v>
      </c>
      <c r="J2706" s="24">
        <f>Source!P1191</f>
        <v>35.340000000000003</v>
      </c>
      <c r="K2706" s="24"/>
    </row>
    <row r="2707" spans="1:32" ht="14.25" x14ac:dyDescent="0.2">
      <c r="A2707" s="21"/>
      <c r="B2707" s="21"/>
      <c r="C2707" s="21" t="s">
        <v>1438</v>
      </c>
      <c r="D2707" s="22" t="s">
        <v>1439</v>
      </c>
      <c r="E2707" s="9">
        <f>Source!AT1191</f>
        <v>70</v>
      </c>
      <c r="F2707" s="24"/>
      <c r="G2707" s="23"/>
      <c r="H2707" s="9"/>
      <c r="I2707" s="9"/>
      <c r="J2707" s="24">
        <f>SUM(R2704:R2706)</f>
        <v>730.17</v>
      </c>
      <c r="K2707" s="24"/>
    </row>
    <row r="2708" spans="1:32" ht="14.25" x14ac:dyDescent="0.2">
      <c r="A2708" s="21"/>
      <c r="B2708" s="21"/>
      <c r="C2708" s="21" t="s">
        <v>1440</v>
      </c>
      <c r="D2708" s="22" t="s">
        <v>1439</v>
      </c>
      <c r="E2708" s="9">
        <f>Source!AU1191</f>
        <v>10</v>
      </c>
      <c r="F2708" s="24"/>
      <c r="G2708" s="23"/>
      <c r="H2708" s="9"/>
      <c r="I2708" s="9"/>
      <c r="J2708" s="24">
        <f>SUM(T2704:T2707)</f>
        <v>104.31</v>
      </c>
      <c r="K2708" s="24"/>
    </row>
    <row r="2709" spans="1:32" ht="14.25" x14ac:dyDescent="0.2">
      <c r="A2709" s="21"/>
      <c r="B2709" s="21"/>
      <c r="C2709" s="21" t="s">
        <v>1441</v>
      </c>
      <c r="D2709" s="22" t="s">
        <v>1442</v>
      </c>
      <c r="E2709" s="9">
        <f>Source!AQ1191</f>
        <v>0.36</v>
      </c>
      <c r="F2709" s="24"/>
      <c r="G2709" s="23" t="str">
        <f>Source!DI1191</f>
        <v/>
      </c>
      <c r="H2709" s="9">
        <f>Source!AV1191</f>
        <v>1</v>
      </c>
      <c r="I2709" s="9"/>
      <c r="J2709" s="24"/>
      <c r="K2709" s="24">
        <f>Source!U1191</f>
        <v>2.16</v>
      </c>
    </row>
    <row r="2710" spans="1:32" ht="15" x14ac:dyDescent="0.25">
      <c r="A2710" s="27"/>
      <c r="B2710" s="27"/>
      <c r="C2710" s="27"/>
      <c r="D2710" s="27"/>
      <c r="E2710" s="27"/>
      <c r="F2710" s="27"/>
      <c r="G2710" s="27"/>
      <c r="H2710" s="27"/>
      <c r="I2710" s="40">
        <f>J2705+J2706+J2707+J2708</f>
        <v>1912.9199999999996</v>
      </c>
      <c r="J2710" s="40"/>
      <c r="K2710" s="28">
        <f>IF(Source!I1191&lt;&gt;0, ROUND(I2710/Source!I1191, 2), 0)</f>
        <v>318.82</v>
      </c>
      <c r="P2710" s="26">
        <f>I2710</f>
        <v>1912.9199999999996</v>
      </c>
    </row>
    <row r="2711" spans="1:32" ht="42.75" x14ac:dyDescent="0.2">
      <c r="A2711" s="21">
        <v>335</v>
      </c>
      <c r="B2711" s="21" t="str">
        <f>Source!F1192</f>
        <v>1.21-2301-27-1/1</v>
      </c>
      <c r="C2711" s="21" t="str">
        <f>Source!G1192</f>
        <v>Осмотр мультиметра типа DMTME на лицевой панели распределительного устройства - ежедневный</v>
      </c>
      <c r="D2711" s="22" t="str">
        <f>Source!H1192</f>
        <v>10 шт.</v>
      </c>
      <c r="E2711" s="9">
        <f>Source!I1192</f>
        <v>0.6</v>
      </c>
      <c r="F2711" s="24"/>
      <c r="G2711" s="23"/>
      <c r="H2711" s="9"/>
      <c r="I2711" s="9"/>
      <c r="J2711" s="24"/>
      <c r="K2711" s="24"/>
      <c r="Q2711">
        <f>ROUND((Source!BZ1192/100)*ROUND((Source!AF1192*Source!AV1192)*Source!I1192, 2), 2)</f>
        <v>13275.71</v>
      </c>
      <c r="R2711">
        <f>Source!X1192</f>
        <v>13275.71</v>
      </c>
      <c r="S2711">
        <f>ROUND((Source!CA1192/100)*ROUND((Source!AF1192*Source!AV1192)*Source!I1192, 2), 2)</f>
        <v>1896.53</v>
      </c>
      <c r="T2711">
        <f>Source!Y1192</f>
        <v>1896.53</v>
      </c>
      <c r="U2711">
        <f>ROUND((175/100)*ROUND((Source!AE1192*Source!AV1192)*Source!I1192, 2), 2)</f>
        <v>0</v>
      </c>
      <c r="V2711">
        <f>ROUND((108/100)*ROUND(Source!CS1192*Source!I1192, 2), 2)</f>
        <v>0</v>
      </c>
    </row>
    <row r="2712" spans="1:32" ht="14.25" x14ac:dyDescent="0.2">
      <c r="A2712" s="21"/>
      <c r="B2712" s="21"/>
      <c r="C2712" s="21" t="s">
        <v>1437</v>
      </c>
      <c r="D2712" s="22"/>
      <c r="E2712" s="9"/>
      <c r="F2712" s="24">
        <f>Source!AO1192</f>
        <v>261.23</v>
      </c>
      <c r="G2712" s="23" t="str">
        <f>Source!DG1192</f>
        <v>*121</v>
      </c>
      <c r="H2712" s="9">
        <f>Source!AV1192</f>
        <v>1</v>
      </c>
      <c r="I2712" s="9">
        <f>IF(Source!BA1192&lt;&gt; 0, Source!BA1192, 1)</f>
        <v>1</v>
      </c>
      <c r="J2712" s="24">
        <f>Source!S1192</f>
        <v>18965.3</v>
      </c>
      <c r="K2712" s="24"/>
    </row>
    <row r="2713" spans="1:32" ht="14.25" x14ac:dyDescent="0.2">
      <c r="A2713" s="21"/>
      <c r="B2713" s="21"/>
      <c r="C2713" s="21" t="s">
        <v>1438</v>
      </c>
      <c r="D2713" s="22" t="s">
        <v>1439</v>
      </c>
      <c r="E2713" s="9">
        <f>Source!AT1192</f>
        <v>70</v>
      </c>
      <c r="F2713" s="24"/>
      <c r="G2713" s="23"/>
      <c r="H2713" s="9"/>
      <c r="I2713" s="9"/>
      <c r="J2713" s="24">
        <f>SUM(R2711:R2712)</f>
        <v>13275.71</v>
      </c>
      <c r="K2713" s="24"/>
    </row>
    <row r="2714" spans="1:32" ht="14.25" x14ac:dyDescent="0.2">
      <c r="A2714" s="21"/>
      <c r="B2714" s="21"/>
      <c r="C2714" s="21" t="s">
        <v>1440</v>
      </c>
      <c r="D2714" s="22" t="s">
        <v>1439</v>
      </c>
      <c r="E2714" s="9">
        <f>Source!AU1192</f>
        <v>10</v>
      </c>
      <c r="F2714" s="24"/>
      <c r="G2714" s="23"/>
      <c r="H2714" s="9"/>
      <c r="I2714" s="9"/>
      <c r="J2714" s="24">
        <f>SUM(T2711:T2713)</f>
        <v>1896.53</v>
      </c>
      <c r="K2714" s="24"/>
    </row>
    <row r="2715" spans="1:32" ht="14.25" x14ac:dyDescent="0.2">
      <c r="A2715" s="21"/>
      <c r="B2715" s="21"/>
      <c r="C2715" s="21" t="s">
        <v>1441</v>
      </c>
      <c r="D2715" s="22" t="s">
        <v>1442</v>
      </c>
      <c r="E2715" s="9">
        <f>Source!AQ1192</f>
        <v>0.6</v>
      </c>
      <c r="F2715" s="24"/>
      <c r="G2715" s="23" t="str">
        <f>Source!DI1192</f>
        <v>*121</v>
      </c>
      <c r="H2715" s="9">
        <f>Source!AV1192</f>
        <v>1</v>
      </c>
      <c r="I2715" s="9"/>
      <c r="J2715" s="24"/>
      <c r="K2715" s="24">
        <f>Source!U1192</f>
        <v>43.559999999999995</v>
      </c>
    </row>
    <row r="2716" spans="1:32" ht="15" x14ac:dyDescent="0.25">
      <c r="A2716" s="27"/>
      <c r="B2716" s="27"/>
      <c r="C2716" s="27"/>
      <c r="D2716" s="27"/>
      <c r="E2716" s="27"/>
      <c r="F2716" s="27"/>
      <c r="G2716" s="27"/>
      <c r="H2716" s="27"/>
      <c r="I2716" s="40">
        <f>J2712+J2713+J2714</f>
        <v>34137.54</v>
      </c>
      <c r="J2716" s="40"/>
      <c r="K2716" s="28">
        <f>IF(Source!I1192&lt;&gt;0, ROUND(I2716/Source!I1192, 2), 0)</f>
        <v>56895.9</v>
      </c>
      <c r="P2716" s="26">
        <f>I2716</f>
        <v>34137.54</v>
      </c>
    </row>
    <row r="2718" spans="1:32" ht="15" x14ac:dyDescent="0.25">
      <c r="A2718" s="39" t="str">
        <f>CONCATENATE("Итого по подразделу: ",IF(Source!G1194&lt;&gt;"Новый подраздел", Source!G1194, ""))</f>
        <v>Итого по подразделу: Подраздел: Автоматизированная система учета электроэнергии.</v>
      </c>
      <c r="B2718" s="39"/>
      <c r="C2718" s="39"/>
      <c r="D2718" s="39"/>
      <c r="E2718" s="39"/>
      <c r="F2718" s="39"/>
      <c r="G2718" s="39"/>
      <c r="H2718" s="39"/>
      <c r="I2718" s="37">
        <f>SUM(P2683:P2717)</f>
        <v>46581.5</v>
      </c>
      <c r="J2718" s="38"/>
      <c r="K2718" s="19"/>
      <c r="AF2718" s="30" t="str">
        <f>CONCATENATE("Итого по подразделу: ",IF(Source!G1194&lt;&gt;"Новый подраздел", Source!G1194, ""))</f>
        <v>Итого по подразделу: Подраздел: Автоматизированная система учета электроэнергии.</v>
      </c>
    </row>
    <row r="2721" spans="1:22" ht="16.5" x14ac:dyDescent="0.25">
      <c r="A2721" s="41" t="str">
        <f>CONCATENATE("Подраздел: ",IF(Source!G1224&lt;&gt;"Новый подраздел", Source!G1224, ""))</f>
        <v>Подраздел: Подраздел: Автоматизированная система технического учета воды и тепла.</v>
      </c>
      <c r="B2721" s="41"/>
      <c r="C2721" s="41"/>
      <c r="D2721" s="41"/>
      <c r="E2721" s="41"/>
      <c r="F2721" s="41"/>
      <c r="G2721" s="41"/>
      <c r="H2721" s="41"/>
      <c r="I2721" s="41"/>
      <c r="J2721" s="41"/>
      <c r="K2721" s="41"/>
    </row>
    <row r="2722" spans="1:22" ht="28.5" x14ac:dyDescent="0.2">
      <c r="A2722" s="21">
        <v>336</v>
      </c>
      <c r="B2722" s="21" t="str">
        <f>Source!F1228</f>
        <v>1.23-2103-22-3/1</v>
      </c>
      <c r="C2722" s="21" t="str">
        <f>Source!G1228</f>
        <v>Техническое обслуживание расходомера электромагнитного</v>
      </c>
      <c r="D2722" s="22" t="str">
        <f>Source!H1228</f>
        <v>шт.</v>
      </c>
      <c r="E2722" s="9">
        <f>Source!I1228</f>
        <v>1</v>
      </c>
      <c r="F2722" s="24"/>
      <c r="G2722" s="23"/>
      <c r="H2722" s="9"/>
      <c r="I2722" s="9"/>
      <c r="J2722" s="24"/>
      <c r="K2722" s="24"/>
      <c r="Q2722">
        <f>ROUND((Source!BZ1228/100)*ROUND((Source!AF1228*Source!AV1228)*Source!I1228, 2), 2)</f>
        <v>1795.57</v>
      </c>
      <c r="R2722">
        <f>Source!X1228</f>
        <v>1795.57</v>
      </c>
      <c r="S2722">
        <f>ROUND((Source!CA1228/100)*ROUND((Source!AF1228*Source!AV1228)*Source!I1228, 2), 2)</f>
        <v>256.51</v>
      </c>
      <c r="T2722">
        <f>Source!Y1228</f>
        <v>256.51</v>
      </c>
      <c r="U2722">
        <f>ROUND((175/100)*ROUND((Source!AE1228*Source!AV1228)*Source!I1228, 2), 2)</f>
        <v>0</v>
      </c>
      <c r="V2722">
        <f>ROUND((108/100)*ROUND(Source!CS1228*Source!I1228, 2), 2)</f>
        <v>0</v>
      </c>
    </row>
    <row r="2723" spans="1:22" ht="14.25" x14ac:dyDescent="0.2">
      <c r="A2723" s="21"/>
      <c r="B2723" s="21"/>
      <c r="C2723" s="21" t="s">
        <v>1437</v>
      </c>
      <c r="D2723" s="22"/>
      <c r="E2723" s="9"/>
      <c r="F2723" s="24">
        <f>Source!AO1228</f>
        <v>1282.55</v>
      </c>
      <c r="G2723" s="23" t="str">
        <f>Source!DG1228</f>
        <v>*2</v>
      </c>
      <c r="H2723" s="9">
        <f>Source!AV1228</f>
        <v>1</v>
      </c>
      <c r="I2723" s="9">
        <f>IF(Source!BA1228&lt;&gt; 0, Source!BA1228, 1)</f>
        <v>1</v>
      </c>
      <c r="J2723" s="24">
        <f>Source!S1228</f>
        <v>2565.1</v>
      </c>
      <c r="K2723" s="24"/>
    </row>
    <row r="2724" spans="1:22" ht="14.25" x14ac:dyDescent="0.2">
      <c r="A2724" s="21"/>
      <c r="B2724" s="21"/>
      <c r="C2724" s="21" t="s">
        <v>1445</v>
      </c>
      <c r="D2724" s="22"/>
      <c r="E2724" s="9"/>
      <c r="F2724" s="24">
        <f>Source!AL1228</f>
        <v>15.26</v>
      </c>
      <c r="G2724" s="23" t="str">
        <f>Source!DD1228</f>
        <v>*2</v>
      </c>
      <c r="H2724" s="9">
        <f>Source!AW1228</f>
        <v>1</v>
      </c>
      <c r="I2724" s="9">
        <f>IF(Source!BC1228&lt;&gt; 0, Source!BC1228, 1)</f>
        <v>1</v>
      </c>
      <c r="J2724" s="24">
        <f>Source!P1228</f>
        <v>30.52</v>
      </c>
      <c r="K2724" s="24"/>
    </row>
    <row r="2725" spans="1:22" ht="14.25" x14ac:dyDescent="0.2">
      <c r="A2725" s="21"/>
      <c r="B2725" s="21"/>
      <c r="C2725" s="21" t="s">
        <v>1438</v>
      </c>
      <c r="D2725" s="22" t="s">
        <v>1439</v>
      </c>
      <c r="E2725" s="9">
        <f>Source!AT1228</f>
        <v>70</v>
      </c>
      <c r="F2725" s="24"/>
      <c r="G2725" s="23"/>
      <c r="H2725" s="9"/>
      <c r="I2725" s="9"/>
      <c r="J2725" s="24">
        <f>SUM(R2722:R2724)</f>
        <v>1795.57</v>
      </c>
      <c r="K2725" s="24"/>
    </row>
    <row r="2726" spans="1:22" ht="14.25" x14ac:dyDescent="0.2">
      <c r="A2726" s="21"/>
      <c r="B2726" s="21"/>
      <c r="C2726" s="21" t="s">
        <v>1440</v>
      </c>
      <c r="D2726" s="22" t="s">
        <v>1439</v>
      </c>
      <c r="E2726" s="9">
        <f>Source!AU1228</f>
        <v>10</v>
      </c>
      <c r="F2726" s="24"/>
      <c r="G2726" s="23"/>
      <c r="H2726" s="9"/>
      <c r="I2726" s="9"/>
      <c r="J2726" s="24">
        <f>SUM(T2722:T2725)</f>
        <v>256.51</v>
      </c>
      <c r="K2726" s="24"/>
    </row>
    <row r="2727" spans="1:22" ht="14.25" x14ac:dyDescent="0.2">
      <c r="A2727" s="21"/>
      <c r="B2727" s="21"/>
      <c r="C2727" s="21" t="s">
        <v>1441</v>
      </c>
      <c r="D2727" s="22" t="s">
        <v>1442</v>
      </c>
      <c r="E2727" s="9">
        <f>Source!AQ1228</f>
        <v>1.8</v>
      </c>
      <c r="F2727" s="24"/>
      <c r="G2727" s="23" t="str">
        <f>Source!DI1228</f>
        <v>*2</v>
      </c>
      <c r="H2727" s="9">
        <f>Source!AV1228</f>
        <v>1</v>
      </c>
      <c r="I2727" s="9"/>
      <c r="J2727" s="24"/>
      <c r="K2727" s="24">
        <f>Source!U1228</f>
        <v>3.6</v>
      </c>
    </row>
    <row r="2728" spans="1:22" ht="15" x14ac:dyDescent="0.25">
      <c r="A2728" s="27"/>
      <c r="B2728" s="27"/>
      <c r="C2728" s="27"/>
      <c r="D2728" s="27"/>
      <c r="E2728" s="27"/>
      <c r="F2728" s="27"/>
      <c r="G2728" s="27"/>
      <c r="H2728" s="27"/>
      <c r="I2728" s="40">
        <f>J2723+J2724+J2725+J2726</f>
        <v>4647.7</v>
      </c>
      <c r="J2728" s="40"/>
      <c r="K2728" s="28">
        <f>IF(Source!I1228&lt;&gt;0, ROUND(I2728/Source!I1228, 2), 0)</f>
        <v>4647.7</v>
      </c>
      <c r="P2728" s="26">
        <f>I2728</f>
        <v>4647.7</v>
      </c>
    </row>
    <row r="2729" spans="1:22" ht="28.5" x14ac:dyDescent="0.2">
      <c r="A2729" s="21">
        <v>337</v>
      </c>
      <c r="B2729" s="21" t="str">
        <f>Source!F1229</f>
        <v>1.22-2103-3-2/1</v>
      </c>
      <c r="C2729" s="21" t="str">
        <f>Source!G1229</f>
        <v>Техническое обслуживание модема, кабельного</v>
      </c>
      <c r="D2729" s="22" t="str">
        <f>Source!H1229</f>
        <v>шт.</v>
      </c>
      <c r="E2729" s="9">
        <f>Source!I1229</f>
        <v>1</v>
      </c>
      <c r="F2729" s="24"/>
      <c r="G2729" s="23"/>
      <c r="H2729" s="9"/>
      <c r="I2729" s="9"/>
      <c r="J2729" s="24"/>
      <c r="K2729" s="24"/>
      <c r="Q2729">
        <f>ROUND((Source!BZ1229/100)*ROUND((Source!AF1229*Source!AV1229)*Source!I1229, 2), 2)</f>
        <v>1127.22</v>
      </c>
      <c r="R2729">
        <f>Source!X1229</f>
        <v>1127.22</v>
      </c>
      <c r="S2729">
        <f>ROUND((Source!CA1229/100)*ROUND((Source!AF1229*Source!AV1229)*Source!I1229, 2), 2)</f>
        <v>161.03</v>
      </c>
      <c r="T2729">
        <f>Source!Y1229</f>
        <v>161.03</v>
      </c>
      <c r="U2729">
        <f>ROUND((175/100)*ROUND((Source!AE1229*Source!AV1229)*Source!I1229, 2), 2)</f>
        <v>0</v>
      </c>
      <c r="V2729">
        <f>ROUND((108/100)*ROUND(Source!CS1229*Source!I1229, 2), 2)</f>
        <v>0</v>
      </c>
    </row>
    <row r="2730" spans="1:22" ht="14.25" x14ac:dyDescent="0.2">
      <c r="A2730" s="21"/>
      <c r="B2730" s="21"/>
      <c r="C2730" s="21" t="s">
        <v>1437</v>
      </c>
      <c r="D2730" s="22"/>
      <c r="E2730" s="9"/>
      <c r="F2730" s="24">
        <f>Source!AO1229</f>
        <v>805.16</v>
      </c>
      <c r="G2730" s="23" t="str">
        <f>Source!DG1229</f>
        <v>*2</v>
      </c>
      <c r="H2730" s="9">
        <f>Source!AV1229</f>
        <v>1</v>
      </c>
      <c r="I2730" s="9">
        <f>IF(Source!BA1229&lt;&gt; 0, Source!BA1229, 1)</f>
        <v>1</v>
      </c>
      <c r="J2730" s="24">
        <f>Source!S1229</f>
        <v>1610.32</v>
      </c>
      <c r="K2730" s="24"/>
    </row>
    <row r="2731" spans="1:22" ht="14.25" x14ac:dyDescent="0.2">
      <c r="A2731" s="21"/>
      <c r="B2731" s="21"/>
      <c r="C2731" s="21" t="s">
        <v>1445</v>
      </c>
      <c r="D2731" s="22"/>
      <c r="E2731" s="9"/>
      <c r="F2731" s="24">
        <f>Source!AL1229</f>
        <v>10.82</v>
      </c>
      <c r="G2731" s="23" t="str">
        <f>Source!DD1229</f>
        <v>*2</v>
      </c>
      <c r="H2731" s="9">
        <f>Source!AW1229</f>
        <v>1</v>
      </c>
      <c r="I2731" s="9">
        <f>IF(Source!BC1229&lt;&gt; 0, Source!BC1229, 1)</f>
        <v>1</v>
      </c>
      <c r="J2731" s="24">
        <f>Source!P1229</f>
        <v>21.64</v>
      </c>
      <c r="K2731" s="24"/>
    </row>
    <row r="2732" spans="1:22" ht="14.25" x14ac:dyDescent="0.2">
      <c r="A2732" s="21"/>
      <c r="B2732" s="21"/>
      <c r="C2732" s="21" t="s">
        <v>1438</v>
      </c>
      <c r="D2732" s="22" t="s">
        <v>1439</v>
      </c>
      <c r="E2732" s="9">
        <f>Source!AT1229</f>
        <v>70</v>
      </c>
      <c r="F2732" s="24"/>
      <c r="G2732" s="23"/>
      <c r="H2732" s="9"/>
      <c r="I2732" s="9"/>
      <c r="J2732" s="24">
        <f>SUM(R2729:R2731)</f>
        <v>1127.22</v>
      </c>
      <c r="K2732" s="24"/>
    </row>
    <row r="2733" spans="1:22" ht="14.25" x14ac:dyDescent="0.2">
      <c r="A2733" s="21"/>
      <c r="B2733" s="21"/>
      <c r="C2733" s="21" t="s">
        <v>1440</v>
      </c>
      <c r="D2733" s="22" t="s">
        <v>1439</v>
      </c>
      <c r="E2733" s="9">
        <f>Source!AU1229</f>
        <v>10</v>
      </c>
      <c r="F2733" s="24"/>
      <c r="G2733" s="23"/>
      <c r="H2733" s="9"/>
      <c r="I2733" s="9"/>
      <c r="J2733" s="24">
        <f>SUM(T2729:T2732)</f>
        <v>161.03</v>
      </c>
      <c r="K2733" s="24"/>
    </row>
    <row r="2734" spans="1:22" ht="14.25" x14ac:dyDescent="0.2">
      <c r="A2734" s="21"/>
      <c r="B2734" s="21"/>
      <c r="C2734" s="21" t="s">
        <v>1441</v>
      </c>
      <c r="D2734" s="22" t="s">
        <v>1442</v>
      </c>
      <c r="E2734" s="9">
        <f>Source!AQ1229</f>
        <v>1.1299999999999999</v>
      </c>
      <c r="F2734" s="24"/>
      <c r="G2734" s="23" t="str">
        <f>Source!DI1229</f>
        <v>*2</v>
      </c>
      <c r="H2734" s="9">
        <f>Source!AV1229</f>
        <v>1</v>
      </c>
      <c r="I2734" s="9"/>
      <c r="J2734" s="24"/>
      <c r="K2734" s="24">
        <f>Source!U1229</f>
        <v>2.2599999999999998</v>
      </c>
    </row>
    <row r="2735" spans="1:22" ht="15" x14ac:dyDescent="0.25">
      <c r="A2735" s="27"/>
      <c r="B2735" s="27"/>
      <c r="C2735" s="27"/>
      <c r="D2735" s="27"/>
      <c r="E2735" s="27"/>
      <c r="F2735" s="27"/>
      <c r="G2735" s="27"/>
      <c r="H2735" s="27"/>
      <c r="I2735" s="40">
        <f>J2730+J2731+J2732+J2733</f>
        <v>2920.2100000000005</v>
      </c>
      <c r="J2735" s="40"/>
      <c r="K2735" s="28">
        <f>IF(Source!I1229&lt;&gt;0, ROUND(I2735/Source!I1229, 2), 0)</f>
        <v>2920.21</v>
      </c>
      <c r="P2735" s="26">
        <f>I2735</f>
        <v>2920.2100000000005</v>
      </c>
    </row>
    <row r="2736" spans="1:22" ht="28.5" x14ac:dyDescent="0.2">
      <c r="A2736" s="21">
        <v>338</v>
      </c>
      <c r="B2736" s="21" t="str">
        <f>Source!F1230</f>
        <v>1.22-2203-78-1/1</v>
      </c>
      <c r="C2736" s="21" t="str">
        <f>Source!G1230</f>
        <v>Техническое обслуживание блока питания типа БРП-12-01Л</v>
      </c>
      <c r="D2736" s="22" t="str">
        <f>Source!H1230</f>
        <v>шт.</v>
      </c>
      <c r="E2736" s="9">
        <f>Source!I1230</f>
        <v>1</v>
      </c>
      <c r="F2736" s="24"/>
      <c r="G2736" s="23"/>
      <c r="H2736" s="9"/>
      <c r="I2736" s="9"/>
      <c r="J2736" s="24"/>
      <c r="K2736" s="24"/>
      <c r="Q2736">
        <f>ROUND((Source!BZ1230/100)*ROUND((Source!AF1230*Source!AV1230)*Source!I1230, 2), 2)</f>
        <v>574.59</v>
      </c>
      <c r="R2736">
        <f>Source!X1230</f>
        <v>574.59</v>
      </c>
      <c r="S2736">
        <f>ROUND((Source!CA1230/100)*ROUND((Source!AF1230*Source!AV1230)*Source!I1230, 2), 2)</f>
        <v>82.08</v>
      </c>
      <c r="T2736">
        <f>Source!Y1230</f>
        <v>82.08</v>
      </c>
      <c r="U2736">
        <f>ROUND((175/100)*ROUND((Source!AE1230*Source!AV1230)*Source!I1230, 2), 2)</f>
        <v>0</v>
      </c>
      <c r="V2736">
        <f>ROUND((108/100)*ROUND(Source!CS1230*Source!I1230, 2), 2)</f>
        <v>0</v>
      </c>
    </row>
    <row r="2737" spans="1:22" ht="14.25" x14ac:dyDescent="0.2">
      <c r="A2737" s="21"/>
      <c r="B2737" s="21"/>
      <c r="C2737" s="21" t="s">
        <v>1437</v>
      </c>
      <c r="D2737" s="22"/>
      <c r="E2737" s="9"/>
      <c r="F2737" s="24">
        <f>Source!AO1230</f>
        <v>410.42</v>
      </c>
      <c r="G2737" s="23" t="str">
        <f>Source!DG1230</f>
        <v>*2</v>
      </c>
      <c r="H2737" s="9">
        <f>Source!AV1230</f>
        <v>1</v>
      </c>
      <c r="I2737" s="9">
        <f>IF(Source!BA1230&lt;&gt; 0, Source!BA1230, 1)</f>
        <v>1</v>
      </c>
      <c r="J2737" s="24">
        <f>Source!S1230</f>
        <v>820.84</v>
      </c>
      <c r="K2737" s="24"/>
    </row>
    <row r="2738" spans="1:22" ht="14.25" x14ac:dyDescent="0.2">
      <c r="A2738" s="21"/>
      <c r="B2738" s="21"/>
      <c r="C2738" s="21" t="s">
        <v>1445</v>
      </c>
      <c r="D2738" s="22"/>
      <c r="E2738" s="9"/>
      <c r="F2738" s="24">
        <f>Source!AL1230</f>
        <v>4.03</v>
      </c>
      <c r="G2738" s="23" t="str">
        <f>Source!DD1230</f>
        <v>*2</v>
      </c>
      <c r="H2738" s="9">
        <f>Source!AW1230</f>
        <v>1</v>
      </c>
      <c r="I2738" s="9">
        <f>IF(Source!BC1230&lt;&gt; 0, Source!BC1230, 1)</f>
        <v>1</v>
      </c>
      <c r="J2738" s="24">
        <f>Source!P1230</f>
        <v>8.06</v>
      </c>
      <c r="K2738" s="24"/>
    </row>
    <row r="2739" spans="1:22" ht="14.25" x14ac:dyDescent="0.2">
      <c r="A2739" s="21"/>
      <c r="B2739" s="21"/>
      <c r="C2739" s="21" t="s">
        <v>1438</v>
      </c>
      <c r="D2739" s="22" t="s">
        <v>1439</v>
      </c>
      <c r="E2739" s="9">
        <f>Source!AT1230</f>
        <v>70</v>
      </c>
      <c r="F2739" s="24"/>
      <c r="G2739" s="23"/>
      <c r="H2739" s="9"/>
      <c r="I2739" s="9"/>
      <c r="J2739" s="24">
        <f>SUM(R2736:R2738)</f>
        <v>574.59</v>
      </c>
      <c r="K2739" s="24"/>
    </row>
    <row r="2740" spans="1:22" ht="14.25" x14ac:dyDescent="0.2">
      <c r="A2740" s="21"/>
      <c r="B2740" s="21"/>
      <c r="C2740" s="21" t="s">
        <v>1440</v>
      </c>
      <c r="D2740" s="22" t="s">
        <v>1439</v>
      </c>
      <c r="E2740" s="9">
        <f>Source!AU1230</f>
        <v>10</v>
      </c>
      <c r="F2740" s="24"/>
      <c r="G2740" s="23"/>
      <c r="H2740" s="9"/>
      <c r="I2740" s="9"/>
      <c r="J2740" s="24">
        <f>SUM(T2736:T2739)</f>
        <v>82.08</v>
      </c>
      <c r="K2740" s="24"/>
    </row>
    <row r="2741" spans="1:22" ht="14.25" x14ac:dyDescent="0.2">
      <c r="A2741" s="21"/>
      <c r="B2741" s="21"/>
      <c r="C2741" s="21" t="s">
        <v>1441</v>
      </c>
      <c r="D2741" s="22" t="s">
        <v>1442</v>
      </c>
      <c r="E2741" s="9">
        <f>Source!AQ1230</f>
        <v>0.72</v>
      </c>
      <c r="F2741" s="24"/>
      <c r="G2741" s="23" t="str">
        <f>Source!DI1230</f>
        <v>*2</v>
      </c>
      <c r="H2741" s="9">
        <f>Source!AV1230</f>
        <v>1</v>
      </c>
      <c r="I2741" s="9"/>
      <c r="J2741" s="24"/>
      <c r="K2741" s="24">
        <f>Source!U1230</f>
        <v>1.44</v>
      </c>
    </row>
    <row r="2742" spans="1:22" ht="15" x14ac:dyDescent="0.25">
      <c r="A2742" s="27"/>
      <c r="B2742" s="27"/>
      <c r="C2742" s="27"/>
      <c r="D2742" s="27"/>
      <c r="E2742" s="27"/>
      <c r="F2742" s="27"/>
      <c r="G2742" s="27"/>
      <c r="H2742" s="27"/>
      <c r="I2742" s="40">
        <f>J2737+J2738+J2739+J2740</f>
        <v>1485.57</v>
      </c>
      <c r="J2742" s="40"/>
      <c r="K2742" s="28">
        <f>IF(Source!I1230&lt;&gt;0, ROUND(I2742/Source!I1230, 2), 0)</f>
        <v>1485.57</v>
      </c>
      <c r="P2742" s="26">
        <f>I2742</f>
        <v>1485.57</v>
      </c>
    </row>
    <row r="2743" spans="1:22" ht="28.5" x14ac:dyDescent="0.2">
      <c r="A2743" s="21">
        <v>339</v>
      </c>
      <c r="B2743" s="21" t="str">
        <f>Source!F1231</f>
        <v>1.22-2201-67-1/1</v>
      </c>
      <c r="C2743" s="21" t="str">
        <f>Source!G1231</f>
        <v>Технический осмотр блока питания типа БРП-12-01Л</v>
      </c>
      <c r="D2743" s="22" t="str">
        <f>Source!H1231</f>
        <v>шт.</v>
      </c>
      <c r="E2743" s="9">
        <f>Source!I1231</f>
        <v>1</v>
      </c>
      <c r="F2743" s="24"/>
      <c r="G2743" s="23"/>
      <c r="H2743" s="9"/>
      <c r="I2743" s="9"/>
      <c r="J2743" s="24"/>
      <c r="K2743" s="24"/>
      <c r="Q2743">
        <f>ROUND((Source!BZ1231/100)*ROUND((Source!AF1231*Source!AV1231)*Source!I1231, 2), 2)</f>
        <v>159.61000000000001</v>
      </c>
      <c r="R2743">
        <f>Source!X1231</f>
        <v>159.61000000000001</v>
      </c>
      <c r="S2743">
        <f>ROUND((Source!CA1231/100)*ROUND((Source!AF1231*Source!AV1231)*Source!I1231, 2), 2)</f>
        <v>22.8</v>
      </c>
      <c r="T2743">
        <f>Source!Y1231</f>
        <v>22.8</v>
      </c>
      <c r="U2743">
        <f>ROUND((175/100)*ROUND((Source!AE1231*Source!AV1231)*Source!I1231, 2), 2)</f>
        <v>0</v>
      </c>
      <c r="V2743">
        <f>ROUND((108/100)*ROUND(Source!CS1231*Source!I1231, 2), 2)</f>
        <v>0</v>
      </c>
    </row>
    <row r="2744" spans="1:22" ht="14.25" x14ac:dyDescent="0.2">
      <c r="A2744" s="21"/>
      <c r="B2744" s="21"/>
      <c r="C2744" s="21" t="s">
        <v>1437</v>
      </c>
      <c r="D2744" s="22"/>
      <c r="E2744" s="9"/>
      <c r="F2744" s="24">
        <f>Source!AO1231</f>
        <v>114.01</v>
      </c>
      <c r="G2744" s="23" t="str">
        <f>Source!DG1231</f>
        <v>*2</v>
      </c>
      <c r="H2744" s="9">
        <f>Source!AV1231</f>
        <v>1</v>
      </c>
      <c r="I2744" s="9">
        <f>IF(Source!BA1231&lt;&gt; 0, Source!BA1231, 1)</f>
        <v>1</v>
      </c>
      <c r="J2744" s="24">
        <f>Source!S1231</f>
        <v>228.02</v>
      </c>
      <c r="K2744" s="24"/>
    </row>
    <row r="2745" spans="1:22" ht="14.25" x14ac:dyDescent="0.2">
      <c r="A2745" s="21"/>
      <c r="B2745" s="21"/>
      <c r="C2745" s="21" t="s">
        <v>1445</v>
      </c>
      <c r="D2745" s="22"/>
      <c r="E2745" s="9"/>
      <c r="F2745" s="24">
        <f>Source!AL1231</f>
        <v>7.79</v>
      </c>
      <c r="G2745" s="23" t="str">
        <f>Source!DD1231</f>
        <v>*2</v>
      </c>
      <c r="H2745" s="9">
        <f>Source!AW1231</f>
        <v>1</v>
      </c>
      <c r="I2745" s="9">
        <f>IF(Source!BC1231&lt;&gt; 0, Source!BC1231, 1)</f>
        <v>1</v>
      </c>
      <c r="J2745" s="24">
        <f>Source!P1231</f>
        <v>15.58</v>
      </c>
      <c r="K2745" s="24"/>
    </row>
    <row r="2746" spans="1:22" ht="14.25" x14ac:dyDescent="0.2">
      <c r="A2746" s="21"/>
      <c r="B2746" s="21"/>
      <c r="C2746" s="21" t="s">
        <v>1438</v>
      </c>
      <c r="D2746" s="22" t="s">
        <v>1439</v>
      </c>
      <c r="E2746" s="9">
        <f>Source!AT1231</f>
        <v>70</v>
      </c>
      <c r="F2746" s="24"/>
      <c r="G2746" s="23"/>
      <c r="H2746" s="9"/>
      <c r="I2746" s="9"/>
      <c r="J2746" s="24">
        <f>SUM(R2743:R2745)</f>
        <v>159.61000000000001</v>
      </c>
      <c r="K2746" s="24"/>
    </row>
    <row r="2747" spans="1:22" ht="14.25" x14ac:dyDescent="0.2">
      <c r="A2747" s="21"/>
      <c r="B2747" s="21"/>
      <c r="C2747" s="21" t="s">
        <v>1440</v>
      </c>
      <c r="D2747" s="22" t="s">
        <v>1439</v>
      </c>
      <c r="E2747" s="9">
        <f>Source!AU1231</f>
        <v>10</v>
      </c>
      <c r="F2747" s="24"/>
      <c r="G2747" s="23"/>
      <c r="H2747" s="9"/>
      <c r="I2747" s="9"/>
      <c r="J2747" s="24">
        <f>SUM(T2743:T2746)</f>
        <v>22.8</v>
      </c>
      <c r="K2747" s="24"/>
    </row>
    <row r="2748" spans="1:22" ht="14.25" x14ac:dyDescent="0.2">
      <c r="A2748" s="21"/>
      <c r="B2748" s="21"/>
      <c r="C2748" s="21" t="s">
        <v>1441</v>
      </c>
      <c r="D2748" s="22" t="s">
        <v>1442</v>
      </c>
      <c r="E2748" s="9">
        <f>Source!AQ1231</f>
        <v>0.2</v>
      </c>
      <c r="F2748" s="24"/>
      <c r="G2748" s="23" t="str">
        <f>Source!DI1231</f>
        <v>*2</v>
      </c>
      <c r="H2748" s="9">
        <f>Source!AV1231</f>
        <v>1</v>
      </c>
      <c r="I2748" s="9"/>
      <c r="J2748" s="24"/>
      <c r="K2748" s="24">
        <f>Source!U1231</f>
        <v>0.4</v>
      </c>
    </row>
    <row r="2749" spans="1:22" ht="15" x14ac:dyDescent="0.25">
      <c r="A2749" s="27"/>
      <c r="B2749" s="27"/>
      <c r="C2749" s="27"/>
      <c r="D2749" s="27"/>
      <c r="E2749" s="27"/>
      <c r="F2749" s="27"/>
      <c r="G2749" s="27"/>
      <c r="H2749" s="27"/>
      <c r="I2749" s="40">
        <f>J2744+J2745+J2746+J2747</f>
        <v>426.01000000000005</v>
      </c>
      <c r="J2749" s="40"/>
      <c r="K2749" s="28">
        <f>IF(Source!I1231&lt;&gt;0, ROUND(I2749/Source!I1231, 2), 0)</f>
        <v>426.01</v>
      </c>
      <c r="P2749" s="26">
        <f>I2749</f>
        <v>426.01000000000005</v>
      </c>
    </row>
    <row r="2750" spans="1:22" ht="42.75" x14ac:dyDescent="0.2">
      <c r="A2750" s="21">
        <v>340</v>
      </c>
      <c r="B2750" s="21" t="str">
        <f>Source!F1232</f>
        <v>1.23-2203-3-1/1</v>
      </c>
      <c r="C2750" s="21" t="str">
        <f>Source!G1232</f>
        <v>Техническое обслуживание светосигнальной арматуры с лампой накаливания, светодиодом</v>
      </c>
      <c r="D2750" s="22" t="str">
        <f>Source!H1232</f>
        <v>10 шт.</v>
      </c>
      <c r="E2750" s="9">
        <f>Source!I1232</f>
        <v>0.1</v>
      </c>
      <c r="F2750" s="24"/>
      <c r="G2750" s="23"/>
      <c r="H2750" s="9"/>
      <c r="I2750" s="9"/>
      <c r="J2750" s="24"/>
      <c r="K2750" s="24"/>
      <c r="Q2750">
        <f>ROUND((Source!BZ1232/100)*ROUND((Source!AF1232*Source!AV1232)*Source!I1232, 2), 2)</f>
        <v>102.42</v>
      </c>
      <c r="R2750">
        <f>Source!X1232</f>
        <v>102.42</v>
      </c>
      <c r="S2750">
        <f>ROUND((Source!CA1232/100)*ROUND((Source!AF1232*Source!AV1232)*Source!I1232, 2), 2)</f>
        <v>14.63</v>
      </c>
      <c r="T2750">
        <f>Source!Y1232</f>
        <v>14.63</v>
      </c>
      <c r="U2750">
        <f>ROUND((175/100)*ROUND((Source!AE1232*Source!AV1232)*Source!I1232, 2), 2)</f>
        <v>0</v>
      </c>
      <c r="V2750">
        <f>ROUND((108/100)*ROUND(Source!CS1232*Source!I1232, 2), 2)</f>
        <v>0</v>
      </c>
    </row>
    <row r="2751" spans="1:22" ht="14.25" x14ac:dyDescent="0.2">
      <c r="A2751" s="21"/>
      <c r="B2751" s="21"/>
      <c r="C2751" s="21" t="s">
        <v>1437</v>
      </c>
      <c r="D2751" s="22"/>
      <c r="E2751" s="9"/>
      <c r="F2751" s="24">
        <f>Source!AO1232</f>
        <v>1463.09</v>
      </c>
      <c r="G2751" s="23" t="str">
        <f>Source!DG1232</f>
        <v/>
      </c>
      <c r="H2751" s="9">
        <f>Source!AV1232</f>
        <v>1</v>
      </c>
      <c r="I2751" s="9">
        <f>IF(Source!BA1232&lt;&gt; 0, Source!BA1232, 1)</f>
        <v>1</v>
      </c>
      <c r="J2751" s="24">
        <f>Source!S1232</f>
        <v>146.31</v>
      </c>
      <c r="K2751" s="24"/>
    </row>
    <row r="2752" spans="1:22" ht="14.25" x14ac:dyDescent="0.2">
      <c r="A2752" s="21"/>
      <c r="B2752" s="21"/>
      <c r="C2752" s="21" t="s">
        <v>1445</v>
      </c>
      <c r="D2752" s="22"/>
      <c r="E2752" s="9"/>
      <c r="F2752" s="24">
        <f>Source!AL1232</f>
        <v>81.28</v>
      </c>
      <c r="G2752" s="23" t="str">
        <f>Source!DD1232</f>
        <v/>
      </c>
      <c r="H2752" s="9">
        <f>Source!AW1232</f>
        <v>1</v>
      </c>
      <c r="I2752" s="9">
        <f>IF(Source!BC1232&lt;&gt; 0, Source!BC1232, 1)</f>
        <v>1</v>
      </c>
      <c r="J2752" s="24">
        <f>Source!P1232</f>
        <v>8.1300000000000008</v>
      </c>
      <c r="K2752" s="24"/>
    </row>
    <row r="2753" spans="1:22" ht="14.25" x14ac:dyDescent="0.2">
      <c r="A2753" s="21"/>
      <c r="B2753" s="21"/>
      <c r="C2753" s="21" t="s">
        <v>1438</v>
      </c>
      <c r="D2753" s="22" t="s">
        <v>1439</v>
      </c>
      <c r="E2753" s="9">
        <f>Source!AT1232</f>
        <v>70</v>
      </c>
      <c r="F2753" s="24"/>
      <c r="G2753" s="23"/>
      <c r="H2753" s="9"/>
      <c r="I2753" s="9"/>
      <c r="J2753" s="24">
        <f>SUM(R2750:R2752)</f>
        <v>102.42</v>
      </c>
      <c r="K2753" s="24"/>
    </row>
    <row r="2754" spans="1:22" ht="14.25" x14ac:dyDescent="0.2">
      <c r="A2754" s="21"/>
      <c r="B2754" s="21"/>
      <c r="C2754" s="21" t="s">
        <v>1440</v>
      </c>
      <c r="D2754" s="22" t="s">
        <v>1439</v>
      </c>
      <c r="E2754" s="9">
        <f>Source!AU1232</f>
        <v>10</v>
      </c>
      <c r="F2754" s="24"/>
      <c r="G2754" s="23"/>
      <c r="H2754" s="9"/>
      <c r="I2754" s="9"/>
      <c r="J2754" s="24">
        <f>SUM(T2750:T2753)</f>
        <v>14.63</v>
      </c>
      <c r="K2754" s="24"/>
    </row>
    <row r="2755" spans="1:22" ht="14.25" x14ac:dyDescent="0.2">
      <c r="A2755" s="21"/>
      <c r="B2755" s="21"/>
      <c r="C2755" s="21" t="s">
        <v>1441</v>
      </c>
      <c r="D2755" s="22" t="s">
        <v>1442</v>
      </c>
      <c r="E2755" s="9">
        <f>Source!AQ1232</f>
        <v>2.4</v>
      </c>
      <c r="F2755" s="24"/>
      <c r="G2755" s="23" t="str">
        <f>Source!DI1232</f>
        <v/>
      </c>
      <c r="H2755" s="9">
        <f>Source!AV1232</f>
        <v>1</v>
      </c>
      <c r="I2755" s="9"/>
      <c r="J2755" s="24"/>
      <c r="K2755" s="24">
        <f>Source!U1232</f>
        <v>0.24</v>
      </c>
    </row>
    <row r="2756" spans="1:22" ht="15" x14ac:dyDescent="0.25">
      <c r="A2756" s="27"/>
      <c r="B2756" s="27"/>
      <c r="C2756" s="27"/>
      <c r="D2756" s="27"/>
      <c r="E2756" s="27"/>
      <c r="F2756" s="27"/>
      <c r="G2756" s="27"/>
      <c r="H2756" s="27"/>
      <c r="I2756" s="40">
        <f>J2751+J2752+J2753+J2754</f>
        <v>271.49</v>
      </c>
      <c r="J2756" s="40"/>
      <c r="K2756" s="28">
        <f>IF(Source!I1232&lt;&gt;0, ROUND(I2756/Source!I1232, 2), 0)</f>
        <v>2714.9</v>
      </c>
      <c r="P2756" s="26">
        <f>I2756</f>
        <v>271.49</v>
      </c>
    </row>
    <row r="2757" spans="1:22" ht="57" x14ac:dyDescent="0.2">
      <c r="A2757" s="21">
        <v>341</v>
      </c>
      <c r="B2757" s="21" t="str">
        <f>Source!F1233</f>
        <v>1.21-2303-19-1/1</v>
      </c>
      <c r="C2757" s="21" t="str">
        <f>Source!G1233</f>
        <v>Техническое обслуживание выключателей автоматических однополюсных установочных на номинальный ток до 63 А</v>
      </c>
      <c r="D2757" s="22" t="str">
        <f>Source!H1233</f>
        <v>шт.</v>
      </c>
      <c r="E2757" s="9">
        <f>Source!I1233</f>
        <v>5</v>
      </c>
      <c r="F2757" s="24"/>
      <c r="G2757" s="23"/>
      <c r="H2757" s="9"/>
      <c r="I2757" s="9"/>
      <c r="J2757" s="24"/>
      <c r="K2757" s="24"/>
      <c r="Q2757">
        <f>ROUND((Source!BZ1233/100)*ROUND((Source!AF1233*Source!AV1233)*Source!I1233, 2), 2)</f>
        <v>2227.89</v>
      </c>
      <c r="R2757">
        <f>Source!X1233</f>
        <v>2227.89</v>
      </c>
      <c r="S2757">
        <f>ROUND((Source!CA1233/100)*ROUND((Source!AF1233*Source!AV1233)*Source!I1233, 2), 2)</f>
        <v>318.27</v>
      </c>
      <c r="T2757">
        <f>Source!Y1233</f>
        <v>318.27</v>
      </c>
      <c r="U2757">
        <f>ROUND((175/100)*ROUND((Source!AE1233*Source!AV1233)*Source!I1233, 2), 2)</f>
        <v>0</v>
      </c>
      <c r="V2757">
        <f>ROUND((108/100)*ROUND(Source!CS1233*Source!I1233, 2), 2)</f>
        <v>0</v>
      </c>
    </row>
    <row r="2758" spans="1:22" ht="14.25" x14ac:dyDescent="0.2">
      <c r="A2758" s="21"/>
      <c r="B2758" s="21"/>
      <c r="C2758" s="21" t="s">
        <v>1437</v>
      </c>
      <c r="D2758" s="22"/>
      <c r="E2758" s="9"/>
      <c r="F2758" s="24">
        <f>Source!AO1233</f>
        <v>636.54</v>
      </c>
      <c r="G2758" s="23" t="str">
        <f>Source!DG1233</f>
        <v/>
      </c>
      <c r="H2758" s="9">
        <f>Source!AV1233</f>
        <v>1</v>
      </c>
      <c r="I2758" s="9">
        <f>IF(Source!BA1233&lt;&gt; 0, Source!BA1233, 1)</f>
        <v>1</v>
      </c>
      <c r="J2758" s="24">
        <f>Source!S1233</f>
        <v>3182.7</v>
      </c>
      <c r="K2758" s="24"/>
    </row>
    <row r="2759" spans="1:22" ht="14.25" x14ac:dyDescent="0.2">
      <c r="A2759" s="21"/>
      <c r="B2759" s="21"/>
      <c r="C2759" s="21" t="s">
        <v>1445</v>
      </c>
      <c r="D2759" s="22"/>
      <c r="E2759" s="9"/>
      <c r="F2759" s="24">
        <f>Source!AL1233</f>
        <v>1.56</v>
      </c>
      <c r="G2759" s="23" t="str">
        <f>Source!DD1233</f>
        <v/>
      </c>
      <c r="H2759" s="9">
        <f>Source!AW1233</f>
        <v>1</v>
      </c>
      <c r="I2759" s="9">
        <f>IF(Source!BC1233&lt;&gt; 0, Source!BC1233, 1)</f>
        <v>1</v>
      </c>
      <c r="J2759" s="24">
        <f>Source!P1233</f>
        <v>7.8</v>
      </c>
      <c r="K2759" s="24"/>
    </row>
    <row r="2760" spans="1:22" ht="14.25" x14ac:dyDescent="0.2">
      <c r="A2760" s="21"/>
      <c r="B2760" s="21"/>
      <c r="C2760" s="21" t="s">
        <v>1438</v>
      </c>
      <c r="D2760" s="22" t="s">
        <v>1439</v>
      </c>
      <c r="E2760" s="9">
        <f>Source!AT1233</f>
        <v>70</v>
      </c>
      <c r="F2760" s="24"/>
      <c r="G2760" s="23"/>
      <c r="H2760" s="9"/>
      <c r="I2760" s="9"/>
      <c r="J2760" s="24">
        <f>SUM(R2757:R2759)</f>
        <v>2227.89</v>
      </c>
      <c r="K2760" s="24"/>
    </row>
    <row r="2761" spans="1:22" ht="14.25" x14ac:dyDescent="0.2">
      <c r="A2761" s="21"/>
      <c r="B2761" s="21"/>
      <c r="C2761" s="21" t="s">
        <v>1440</v>
      </c>
      <c r="D2761" s="22" t="s">
        <v>1439</v>
      </c>
      <c r="E2761" s="9">
        <f>Source!AU1233</f>
        <v>10</v>
      </c>
      <c r="F2761" s="24"/>
      <c r="G2761" s="23"/>
      <c r="H2761" s="9"/>
      <c r="I2761" s="9"/>
      <c r="J2761" s="24">
        <f>SUM(T2757:T2760)</f>
        <v>318.27</v>
      </c>
      <c r="K2761" s="24"/>
    </row>
    <row r="2762" spans="1:22" ht="14.25" x14ac:dyDescent="0.2">
      <c r="A2762" s="21"/>
      <c r="B2762" s="21"/>
      <c r="C2762" s="21" t="s">
        <v>1441</v>
      </c>
      <c r="D2762" s="22" t="s">
        <v>1442</v>
      </c>
      <c r="E2762" s="9">
        <f>Source!AQ1233</f>
        <v>1.2</v>
      </c>
      <c r="F2762" s="24"/>
      <c r="G2762" s="23" t="str">
        <f>Source!DI1233</f>
        <v/>
      </c>
      <c r="H2762" s="9">
        <f>Source!AV1233</f>
        <v>1</v>
      </c>
      <c r="I2762" s="9"/>
      <c r="J2762" s="24"/>
      <c r="K2762" s="24">
        <f>Source!U1233</f>
        <v>6</v>
      </c>
    </row>
    <row r="2763" spans="1:22" ht="15" x14ac:dyDescent="0.25">
      <c r="A2763" s="27"/>
      <c r="B2763" s="27"/>
      <c r="C2763" s="27"/>
      <c r="D2763" s="27"/>
      <c r="E2763" s="27"/>
      <c r="F2763" s="27"/>
      <c r="G2763" s="27"/>
      <c r="H2763" s="27"/>
      <c r="I2763" s="40">
        <f>J2758+J2759+J2760+J2761</f>
        <v>5736.66</v>
      </c>
      <c r="J2763" s="40"/>
      <c r="K2763" s="28">
        <f>IF(Source!I1233&lt;&gt;0, ROUND(I2763/Source!I1233, 2), 0)</f>
        <v>1147.33</v>
      </c>
      <c r="P2763" s="26">
        <f>I2763</f>
        <v>5736.66</v>
      </c>
    </row>
    <row r="2764" spans="1:22" ht="57" x14ac:dyDescent="0.2">
      <c r="A2764" s="21">
        <v>342</v>
      </c>
      <c r="B2764" s="21" t="str">
        <f>Source!F1234</f>
        <v>1.21-2301-19-1/1</v>
      </c>
      <c r="C2764" s="21" t="str">
        <f>Source!G1234</f>
        <v>Технический осмотр выключателей автоматических однополюсных установочных на номинальный ток до 63 А</v>
      </c>
      <c r="D2764" s="22" t="str">
        <f>Source!H1234</f>
        <v>шт.</v>
      </c>
      <c r="E2764" s="9">
        <f>Source!I1234</f>
        <v>5</v>
      </c>
      <c r="F2764" s="24"/>
      <c r="G2764" s="23"/>
      <c r="H2764" s="9"/>
      <c r="I2764" s="9"/>
      <c r="J2764" s="24"/>
      <c r="K2764" s="24"/>
      <c r="Q2764">
        <f>ROUND((Source!BZ1234/100)*ROUND((Source!AF1234*Source!AV1234)*Source!I1234, 2), 2)</f>
        <v>222.81</v>
      </c>
      <c r="R2764">
        <f>Source!X1234</f>
        <v>222.81</v>
      </c>
      <c r="S2764">
        <f>ROUND((Source!CA1234/100)*ROUND((Source!AF1234*Source!AV1234)*Source!I1234, 2), 2)</f>
        <v>31.83</v>
      </c>
      <c r="T2764">
        <f>Source!Y1234</f>
        <v>31.83</v>
      </c>
      <c r="U2764">
        <f>ROUND((175/100)*ROUND((Source!AE1234*Source!AV1234)*Source!I1234, 2), 2)</f>
        <v>0</v>
      </c>
      <c r="V2764">
        <f>ROUND((108/100)*ROUND(Source!CS1234*Source!I1234, 2), 2)</f>
        <v>0</v>
      </c>
    </row>
    <row r="2765" spans="1:22" ht="14.25" x14ac:dyDescent="0.2">
      <c r="A2765" s="21"/>
      <c r="B2765" s="21"/>
      <c r="C2765" s="21" t="s">
        <v>1437</v>
      </c>
      <c r="D2765" s="22"/>
      <c r="E2765" s="9"/>
      <c r="F2765" s="24">
        <f>Source!AO1234</f>
        <v>21.22</v>
      </c>
      <c r="G2765" s="23" t="str">
        <f>Source!DG1234</f>
        <v>*3</v>
      </c>
      <c r="H2765" s="9">
        <f>Source!AV1234</f>
        <v>1</v>
      </c>
      <c r="I2765" s="9">
        <f>IF(Source!BA1234&lt;&gt; 0, Source!BA1234, 1)</f>
        <v>1</v>
      </c>
      <c r="J2765" s="24">
        <f>Source!S1234</f>
        <v>318.3</v>
      </c>
      <c r="K2765" s="24"/>
    </row>
    <row r="2766" spans="1:22" ht="14.25" x14ac:dyDescent="0.2">
      <c r="A2766" s="21"/>
      <c r="B2766" s="21"/>
      <c r="C2766" s="21" t="s">
        <v>1445</v>
      </c>
      <c r="D2766" s="22"/>
      <c r="E2766" s="9"/>
      <c r="F2766" s="24">
        <f>Source!AL1234</f>
        <v>0.01</v>
      </c>
      <c r="G2766" s="23" t="str">
        <f>Source!DD1234</f>
        <v>*3</v>
      </c>
      <c r="H2766" s="9">
        <f>Source!AW1234</f>
        <v>1</v>
      </c>
      <c r="I2766" s="9">
        <f>IF(Source!BC1234&lt;&gt; 0, Source!BC1234, 1)</f>
        <v>1</v>
      </c>
      <c r="J2766" s="24">
        <f>Source!P1234</f>
        <v>0.15</v>
      </c>
      <c r="K2766" s="24"/>
    </row>
    <row r="2767" spans="1:22" ht="14.25" x14ac:dyDescent="0.2">
      <c r="A2767" s="21"/>
      <c r="B2767" s="21"/>
      <c r="C2767" s="21" t="s">
        <v>1438</v>
      </c>
      <c r="D2767" s="22" t="s">
        <v>1439</v>
      </c>
      <c r="E2767" s="9">
        <f>Source!AT1234</f>
        <v>70</v>
      </c>
      <c r="F2767" s="24"/>
      <c r="G2767" s="23"/>
      <c r="H2767" s="9"/>
      <c r="I2767" s="9"/>
      <c r="J2767" s="24">
        <f>SUM(R2764:R2766)</f>
        <v>222.81</v>
      </c>
      <c r="K2767" s="24"/>
    </row>
    <row r="2768" spans="1:22" ht="14.25" x14ac:dyDescent="0.2">
      <c r="A2768" s="21"/>
      <c r="B2768" s="21"/>
      <c r="C2768" s="21" t="s">
        <v>1440</v>
      </c>
      <c r="D2768" s="22" t="s">
        <v>1439</v>
      </c>
      <c r="E2768" s="9">
        <f>Source!AU1234</f>
        <v>10</v>
      </c>
      <c r="F2768" s="24"/>
      <c r="G2768" s="23"/>
      <c r="H2768" s="9"/>
      <c r="I2768" s="9"/>
      <c r="J2768" s="24">
        <f>SUM(T2764:T2767)</f>
        <v>31.83</v>
      </c>
      <c r="K2768" s="24"/>
    </row>
    <row r="2769" spans="1:32" ht="14.25" x14ac:dyDescent="0.2">
      <c r="A2769" s="21"/>
      <c r="B2769" s="21"/>
      <c r="C2769" s="21" t="s">
        <v>1441</v>
      </c>
      <c r="D2769" s="22" t="s">
        <v>1442</v>
      </c>
      <c r="E2769" s="9">
        <f>Source!AQ1234</f>
        <v>0.04</v>
      </c>
      <c r="F2769" s="24"/>
      <c r="G2769" s="23" t="str">
        <f>Source!DI1234</f>
        <v>*3</v>
      </c>
      <c r="H2769" s="9">
        <f>Source!AV1234</f>
        <v>1</v>
      </c>
      <c r="I2769" s="9"/>
      <c r="J2769" s="24"/>
      <c r="K2769" s="24">
        <f>Source!U1234</f>
        <v>0.6</v>
      </c>
    </row>
    <row r="2770" spans="1:32" ht="15" x14ac:dyDescent="0.25">
      <c r="A2770" s="27"/>
      <c r="B2770" s="27"/>
      <c r="C2770" s="27"/>
      <c r="D2770" s="27"/>
      <c r="E2770" s="27"/>
      <c r="F2770" s="27"/>
      <c r="G2770" s="27"/>
      <c r="H2770" s="27"/>
      <c r="I2770" s="40">
        <f>J2765+J2766+J2767+J2768</f>
        <v>573.09</v>
      </c>
      <c r="J2770" s="40"/>
      <c r="K2770" s="28">
        <f>IF(Source!I1234&lt;&gt;0, ROUND(I2770/Source!I1234, 2), 0)</f>
        <v>114.62</v>
      </c>
      <c r="P2770" s="26">
        <f>I2770</f>
        <v>573.09</v>
      </c>
    </row>
    <row r="2772" spans="1:32" ht="15" x14ac:dyDescent="0.25">
      <c r="A2772" s="39" t="str">
        <f>CONCATENATE("Итого по подразделу: ",IF(Source!G1236&lt;&gt;"Новый подраздел", Source!G1236, ""))</f>
        <v>Итого по подразделу: Подраздел: Автоматизированная система технического учета воды и тепла.</v>
      </c>
      <c r="B2772" s="39"/>
      <c r="C2772" s="39"/>
      <c r="D2772" s="39"/>
      <c r="E2772" s="39"/>
      <c r="F2772" s="39"/>
      <c r="G2772" s="39"/>
      <c r="H2772" s="39"/>
      <c r="I2772" s="37">
        <f>SUM(P2721:P2771)</f>
        <v>16060.73</v>
      </c>
      <c r="J2772" s="38"/>
      <c r="K2772" s="19"/>
      <c r="AF2772" s="30" t="str">
        <f>CONCATENATE("Итого по подразделу: ",IF(Source!G1236&lt;&gt;"Новый подраздел", Source!G1236, ""))</f>
        <v>Итого по подразделу: Подраздел: Автоматизированная система технического учета воды и тепла.</v>
      </c>
    </row>
    <row r="2775" spans="1:32" ht="15" x14ac:dyDescent="0.25">
      <c r="A2775" s="39" t="str">
        <f>CONCATENATE("Итого по разделу: ",IF(Source!G1266&lt;&gt;"Новый раздел", Source!G1266, ""))</f>
        <v>Итого по разделу: Раздел: 5. Автоматизация и диспетчеризация инженерных систем.</v>
      </c>
      <c r="B2775" s="39"/>
      <c r="C2775" s="39"/>
      <c r="D2775" s="39"/>
      <c r="E2775" s="39"/>
      <c r="F2775" s="39"/>
      <c r="G2775" s="39"/>
      <c r="H2775" s="39"/>
      <c r="I2775" s="37">
        <f>SUM(P2612:P2774)</f>
        <v>220400.98000000007</v>
      </c>
      <c r="J2775" s="38"/>
      <c r="K2775" s="19"/>
      <c r="AF2775" s="30" t="str">
        <f>CONCATENATE("Итого по разделу: ",IF(Source!G1266&lt;&gt;"Новый раздел", Source!G1266, ""))</f>
        <v>Итого по разделу: Раздел: 5. Автоматизация и диспетчеризация инженерных систем.</v>
      </c>
    </row>
    <row r="2778" spans="1:32" ht="16.5" x14ac:dyDescent="0.25">
      <c r="A2778" s="41" t="str">
        <f>CONCATENATE("Раздел: ",IF(Source!G1296&lt;&gt;"Новый раздел", Source!G1296, ""))</f>
        <v>Раздел: Раздел: 8. Охранно-защитная дератизационная система</v>
      </c>
      <c r="B2778" s="41"/>
      <c r="C2778" s="41"/>
      <c r="D2778" s="41"/>
      <c r="E2778" s="41"/>
      <c r="F2778" s="41"/>
      <c r="G2778" s="41"/>
      <c r="H2778" s="41"/>
      <c r="I2778" s="41"/>
      <c r="J2778" s="41"/>
      <c r="K2778" s="41"/>
    </row>
    <row r="2779" spans="1:32" ht="85.5" x14ac:dyDescent="0.2">
      <c r="A2779" s="21">
        <v>343</v>
      </c>
      <c r="B2779" s="21" t="str">
        <f>Source!F1300</f>
        <v>1.21-2303-47-2/1</v>
      </c>
      <c r="C2779" s="21" t="str">
        <f>Source!G1300</f>
        <v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годовое</v>
      </c>
      <c r="D2779" s="22" t="str">
        <f>Source!H1300</f>
        <v>шт.</v>
      </c>
      <c r="E2779" s="9">
        <f>Source!I1300</f>
        <v>2</v>
      </c>
      <c r="F2779" s="24"/>
      <c r="G2779" s="23"/>
      <c r="H2779" s="9"/>
      <c r="I2779" s="9"/>
      <c r="J2779" s="24"/>
      <c r="K2779" s="24"/>
      <c r="Q2779">
        <f>ROUND((Source!BZ1300/100)*ROUND((Source!AF1300*Source!AV1300)*Source!I1300, 2), 2)</f>
        <v>283.95</v>
      </c>
      <c r="R2779">
        <f>Source!X1300</f>
        <v>283.95</v>
      </c>
      <c r="S2779">
        <f>ROUND((Source!CA1300/100)*ROUND((Source!AF1300*Source!AV1300)*Source!I1300, 2), 2)</f>
        <v>40.56</v>
      </c>
      <c r="T2779">
        <f>Source!Y1300</f>
        <v>40.56</v>
      </c>
      <c r="U2779">
        <f>ROUND((175/100)*ROUND((Source!AE1300*Source!AV1300)*Source!I1300, 2), 2)</f>
        <v>0</v>
      </c>
      <c r="V2779">
        <f>ROUND((108/100)*ROUND(Source!CS1300*Source!I1300, 2), 2)</f>
        <v>0</v>
      </c>
    </row>
    <row r="2780" spans="1:32" ht="14.25" x14ac:dyDescent="0.2">
      <c r="A2780" s="21"/>
      <c r="B2780" s="21"/>
      <c r="C2780" s="21" t="s">
        <v>1437</v>
      </c>
      <c r="D2780" s="22"/>
      <c r="E2780" s="9"/>
      <c r="F2780" s="24">
        <f>Source!AO1300</f>
        <v>202.82</v>
      </c>
      <c r="G2780" s="23" t="str">
        <f>Source!DG1300</f>
        <v/>
      </c>
      <c r="H2780" s="9">
        <f>Source!AV1300</f>
        <v>1</v>
      </c>
      <c r="I2780" s="9">
        <f>IF(Source!BA1300&lt;&gt; 0, Source!BA1300, 1)</f>
        <v>1</v>
      </c>
      <c r="J2780" s="24">
        <f>Source!S1300</f>
        <v>405.64</v>
      </c>
      <c r="K2780" s="24"/>
    </row>
    <row r="2781" spans="1:32" ht="14.25" x14ac:dyDescent="0.2">
      <c r="A2781" s="21"/>
      <c r="B2781" s="21"/>
      <c r="C2781" s="21" t="s">
        <v>1446</v>
      </c>
      <c r="D2781" s="22"/>
      <c r="E2781" s="9"/>
      <c r="F2781" s="24">
        <f>Source!AM1300</f>
        <v>7.0000000000000007E-2</v>
      </c>
      <c r="G2781" s="23" t="str">
        <f>Source!DE1300</f>
        <v/>
      </c>
      <c r="H2781" s="9">
        <f>Source!AV1300</f>
        <v>1</v>
      </c>
      <c r="I2781" s="9">
        <f>IF(Source!BB1300&lt;&gt; 0, Source!BB1300, 1)</f>
        <v>1</v>
      </c>
      <c r="J2781" s="24">
        <f>Source!Q1300</f>
        <v>0.14000000000000001</v>
      </c>
      <c r="K2781" s="24"/>
    </row>
    <row r="2782" spans="1:32" ht="14.25" x14ac:dyDescent="0.2">
      <c r="A2782" s="21"/>
      <c r="B2782" s="21"/>
      <c r="C2782" s="21" t="s">
        <v>1445</v>
      </c>
      <c r="D2782" s="22"/>
      <c r="E2782" s="9"/>
      <c r="F2782" s="24">
        <f>Source!AL1300</f>
        <v>1.3</v>
      </c>
      <c r="G2782" s="23" t="str">
        <f>Source!DD1300</f>
        <v/>
      </c>
      <c r="H2782" s="9">
        <f>Source!AW1300</f>
        <v>1</v>
      </c>
      <c r="I2782" s="9">
        <f>IF(Source!BC1300&lt;&gt; 0, Source!BC1300, 1)</f>
        <v>1</v>
      </c>
      <c r="J2782" s="24">
        <f>Source!P1300</f>
        <v>2.6</v>
      </c>
      <c r="K2782" s="24"/>
    </row>
    <row r="2783" spans="1:32" ht="14.25" x14ac:dyDescent="0.2">
      <c r="A2783" s="21"/>
      <c r="B2783" s="21"/>
      <c r="C2783" s="21" t="s">
        <v>1438</v>
      </c>
      <c r="D2783" s="22" t="s">
        <v>1439</v>
      </c>
      <c r="E2783" s="9">
        <f>Source!AT1300</f>
        <v>70</v>
      </c>
      <c r="F2783" s="24"/>
      <c r="G2783" s="23"/>
      <c r="H2783" s="9"/>
      <c r="I2783" s="9"/>
      <c r="J2783" s="24">
        <f>SUM(R2779:R2782)</f>
        <v>283.95</v>
      </c>
      <c r="K2783" s="24"/>
    </row>
    <row r="2784" spans="1:32" ht="14.25" x14ac:dyDescent="0.2">
      <c r="A2784" s="21"/>
      <c r="B2784" s="21"/>
      <c r="C2784" s="21" t="s">
        <v>1440</v>
      </c>
      <c r="D2784" s="22" t="s">
        <v>1439</v>
      </c>
      <c r="E2784" s="9">
        <f>Source!AU1300</f>
        <v>10</v>
      </c>
      <c r="F2784" s="24"/>
      <c r="G2784" s="23"/>
      <c r="H2784" s="9"/>
      <c r="I2784" s="9"/>
      <c r="J2784" s="24">
        <f>SUM(T2779:T2783)</f>
        <v>40.56</v>
      </c>
      <c r="K2784" s="24"/>
    </row>
    <row r="2785" spans="1:22" ht="14.25" x14ac:dyDescent="0.2">
      <c r="A2785" s="21"/>
      <c r="B2785" s="21"/>
      <c r="C2785" s="21" t="s">
        <v>1441</v>
      </c>
      <c r="D2785" s="22" t="s">
        <v>1442</v>
      </c>
      <c r="E2785" s="9">
        <f>Source!AQ1300</f>
        <v>0.42</v>
      </c>
      <c r="F2785" s="24"/>
      <c r="G2785" s="23" t="str">
        <f>Source!DI1300</f>
        <v/>
      </c>
      <c r="H2785" s="9">
        <f>Source!AV1300</f>
        <v>1</v>
      </c>
      <c r="I2785" s="9"/>
      <c r="J2785" s="24"/>
      <c r="K2785" s="24">
        <f>Source!U1300</f>
        <v>0.84</v>
      </c>
    </row>
    <row r="2786" spans="1:22" ht="15" x14ac:dyDescent="0.25">
      <c r="A2786" s="27"/>
      <c r="B2786" s="27"/>
      <c r="C2786" s="27"/>
      <c r="D2786" s="27"/>
      <c r="E2786" s="27"/>
      <c r="F2786" s="27"/>
      <c r="G2786" s="27"/>
      <c r="H2786" s="27"/>
      <c r="I2786" s="40">
        <f>J2780+J2781+J2782+J2783+J2784</f>
        <v>732.88999999999987</v>
      </c>
      <c r="J2786" s="40"/>
      <c r="K2786" s="28">
        <f>IF(Source!I1300&lt;&gt;0, ROUND(I2786/Source!I1300, 2), 0)</f>
        <v>366.45</v>
      </c>
      <c r="P2786" s="26">
        <f>I2786</f>
        <v>732.88999999999987</v>
      </c>
    </row>
    <row r="2787" spans="1:22" ht="85.5" x14ac:dyDescent="0.2">
      <c r="A2787" s="21">
        <v>344</v>
      </c>
      <c r="B2787" s="21" t="str">
        <f>Source!F1301</f>
        <v>1.21-2303-47-1/1</v>
      </c>
      <c r="C2787" s="21" t="str">
        <f>Source!G1301</f>
        <v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ежеквартальное</v>
      </c>
      <c r="D2787" s="22" t="str">
        <f>Source!H1301</f>
        <v>шт.</v>
      </c>
      <c r="E2787" s="9">
        <f>Source!I1301</f>
        <v>2</v>
      </c>
      <c r="F2787" s="24"/>
      <c r="G2787" s="23"/>
      <c r="H2787" s="9"/>
      <c r="I2787" s="9"/>
      <c r="J2787" s="24"/>
      <c r="K2787" s="24"/>
      <c r="Q2787">
        <f>ROUND((Source!BZ1301/100)*ROUND((Source!AF1301*Source!AV1301)*Source!I1301, 2), 2)</f>
        <v>243.39</v>
      </c>
      <c r="R2787">
        <f>Source!X1301</f>
        <v>243.39</v>
      </c>
      <c r="S2787">
        <f>ROUND((Source!CA1301/100)*ROUND((Source!AF1301*Source!AV1301)*Source!I1301, 2), 2)</f>
        <v>34.770000000000003</v>
      </c>
      <c r="T2787">
        <f>Source!Y1301</f>
        <v>34.770000000000003</v>
      </c>
      <c r="U2787">
        <f>ROUND((175/100)*ROUND((Source!AE1301*Source!AV1301)*Source!I1301, 2), 2)</f>
        <v>0</v>
      </c>
      <c r="V2787">
        <f>ROUND((108/100)*ROUND(Source!CS1301*Source!I1301, 2), 2)</f>
        <v>0</v>
      </c>
    </row>
    <row r="2788" spans="1:22" ht="14.25" x14ac:dyDescent="0.2">
      <c r="A2788" s="21"/>
      <c r="B2788" s="21"/>
      <c r="C2788" s="21" t="s">
        <v>1437</v>
      </c>
      <c r="D2788" s="22"/>
      <c r="E2788" s="9"/>
      <c r="F2788" s="24">
        <f>Source!AO1301</f>
        <v>173.85</v>
      </c>
      <c r="G2788" s="23" t="str">
        <f>Source!DG1301</f>
        <v/>
      </c>
      <c r="H2788" s="9">
        <f>Source!AV1301</f>
        <v>1</v>
      </c>
      <c r="I2788" s="9">
        <f>IF(Source!BA1301&lt;&gt; 0, Source!BA1301, 1)</f>
        <v>1</v>
      </c>
      <c r="J2788" s="24">
        <f>Source!S1301</f>
        <v>347.7</v>
      </c>
      <c r="K2788" s="24"/>
    </row>
    <row r="2789" spans="1:22" ht="14.25" x14ac:dyDescent="0.2">
      <c r="A2789" s="21"/>
      <c r="B2789" s="21"/>
      <c r="C2789" s="21" t="s">
        <v>1446</v>
      </c>
      <c r="D2789" s="22"/>
      <c r="E2789" s="9"/>
      <c r="F2789" s="24">
        <f>Source!AM1301</f>
        <v>7.0000000000000007E-2</v>
      </c>
      <c r="G2789" s="23" t="str">
        <f>Source!DE1301</f>
        <v/>
      </c>
      <c r="H2789" s="9">
        <f>Source!AV1301</f>
        <v>1</v>
      </c>
      <c r="I2789" s="9">
        <f>IF(Source!BB1301&lt;&gt; 0, Source!BB1301, 1)</f>
        <v>1</v>
      </c>
      <c r="J2789" s="24">
        <f>Source!Q1301</f>
        <v>0.14000000000000001</v>
      </c>
      <c r="K2789" s="24"/>
    </row>
    <row r="2790" spans="1:22" ht="14.25" x14ac:dyDescent="0.2">
      <c r="A2790" s="21"/>
      <c r="B2790" s="21"/>
      <c r="C2790" s="21" t="s">
        <v>1445</v>
      </c>
      <c r="D2790" s="22"/>
      <c r="E2790" s="9"/>
      <c r="F2790" s="24">
        <f>Source!AL1301</f>
        <v>1.3</v>
      </c>
      <c r="G2790" s="23" t="str">
        <f>Source!DD1301</f>
        <v/>
      </c>
      <c r="H2790" s="9">
        <f>Source!AW1301</f>
        <v>1</v>
      </c>
      <c r="I2790" s="9">
        <f>IF(Source!BC1301&lt;&gt; 0, Source!BC1301, 1)</f>
        <v>1</v>
      </c>
      <c r="J2790" s="24">
        <f>Source!P1301</f>
        <v>2.6</v>
      </c>
      <c r="K2790" s="24"/>
    </row>
    <row r="2791" spans="1:22" ht="14.25" x14ac:dyDescent="0.2">
      <c r="A2791" s="21"/>
      <c r="B2791" s="21"/>
      <c r="C2791" s="21" t="s">
        <v>1438</v>
      </c>
      <c r="D2791" s="22" t="s">
        <v>1439</v>
      </c>
      <c r="E2791" s="9">
        <f>Source!AT1301</f>
        <v>70</v>
      </c>
      <c r="F2791" s="24"/>
      <c r="G2791" s="23"/>
      <c r="H2791" s="9"/>
      <c r="I2791" s="9"/>
      <c r="J2791" s="24">
        <f>SUM(R2787:R2790)</f>
        <v>243.39</v>
      </c>
      <c r="K2791" s="24"/>
    </row>
    <row r="2792" spans="1:22" ht="14.25" x14ac:dyDescent="0.2">
      <c r="A2792" s="21"/>
      <c r="B2792" s="21"/>
      <c r="C2792" s="21" t="s">
        <v>1440</v>
      </c>
      <c r="D2792" s="22" t="s">
        <v>1439</v>
      </c>
      <c r="E2792" s="9">
        <f>Source!AU1301</f>
        <v>10</v>
      </c>
      <c r="F2792" s="24"/>
      <c r="G2792" s="23"/>
      <c r="H2792" s="9"/>
      <c r="I2792" s="9"/>
      <c r="J2792" s="24">
        <f>SUM(T2787:T2791)</f>
        <v>34.770000000000003</v>
      </c>
      <c r="K2792" s="24"/>
    </row>
    <row r="2793" spans="1:22" ht="14.25" x14ac:dyDescent="0.2">
      <c r="A2793" s="21"/>
      <c r="B2793" s="21"/>
      <c r="C2793" s="21" t="s">
        <v>1441</v>
      </c>
      <c r="D2793" s="22" t="s">
        <v>1442</v>
      </c>
      <c r="E2793" s="9">
        <f>Source!AQ1301</f>
        <v>0.36</v>
      </c>
      <c r="F2793" s="24"/>
      <c r="G2793" s="23" t="str">
        <f>Source!DI1301</f>
        <v/>
      </c>
      <c r="H2793" s="9">
        <f>Source!AV1301</f>
        <v>1</v>
      </c>
      <c r="I2793" s="9"/>
      <c r="J2793" s="24"/>
      <c r="K2793" s="24">
        <f>Source!U1301</f>
        <v>0.72</v>
      </c>
    </row>
    <row r="2794" spans="1:22" ht="15" x14ac:dyDescent="0.25">
      <c r="A2794" s="27"/>
      <c r="B2794" s="27"/>
      <c r="C2794" s="27"/>
      <c r="D2794" s="27"/>
      <c r="E2794" s="27"/>
      <c r="F2794" s="27"/>
      <c r="G2794" s="27"/>
      <c r="H2794" s="27"/>
      <c r="I2794" s="40">
        <f>J2788+J2789+J2790+J2791+J2792</f>
        <v>628.59999999999991</v>
      </c>
      <c r="J2794" s="40"/>
      <c r="K2794" s="28">
        <f>IF(Source!I1301&lt;&gt;0, ROUND(I2794/Source!I1301, 2), 0)</f>
        <v>314.3</v>
      </c>
      <c r="P2794" s="26">
        <f>I2794</f>
        <v>628.59999999999991</v>
      </c>
    </row>
    <row r="2795" spans="1:22" ht="85.5" x14ac:dyDescent="0.2">
      <c r="A2795" s="21">
        <v>345</v>
      </c>
      <c r="B2795" s="21" t="str">
        <f>Source!F1302</f>
        <v>1.21-2303-44-1/1</v>
      </c>
      <c r="C2795" s="21" t="str">
        <f>Source!G1302</f>
        <v>Техническое обслуживание охранно-защитной дератизационной системы (ОЗДС) на базе электрического дератизатора типа "ОХРА-Д-333", блок высоковольтного усилителя (БВУ) - ежеквартальное</v>
      </c>
      <c r="D2795" s="22" t="str">
        <f>Source!H1302</f>
        <v>шт.</v>
      </c>
      <c r="E2795" s="9">
        <f>Source!I1302</f>
        <v>9</v>
      </c>
      <c r="F2795" s="24"/>
      <c r="G2795" s="23"/>
      <c r="H2795" s="9"/>
      <c r="I2795" s="9"/>
      <c r="J2795" s="24"/>
      <c r="K2795" s="24"/>
      <c r="Q2795">
        <f>ROUND((Source!BZ1302/100)*ROUND((Source!AF1302*Source!AV1302)*Source!I1302, 2), 2)</f>
        <v>1582.06</v>
      </c>
      <c r="R2795">
        <f>Source!X1302</f>
        <v>1582.06</v>
      </c>
      <c r="S2795">
        <f>ROUND((Source!CA1302/100)*ROUND((Source!AF1302*Source!AV1302)*Source!I1302, 2), 2)</f>
        <v>226.01</v>
      </c>
      <c r="T2795">
        <f>Source!Y1302</f>
        <v>226.01</v>
      </c>
      <c r="U2795">
        <f>ROUND((175/100)*ROUND((Source!AE1302*Source!AV1302)*Source!I1302, 2), 2)</f>
        <v>0</v>
      </c>
      <c r="V2795">
        <f>ROUND((108/100)*ROUND(Source!CS1302*Source!I1302, 2), 2)</f>
        <v>0</v>
      </c>
    </row>
    <row r="2796" spans="1:22" ht="14.25" x14ac:dyDescent="0.2">
      <c r="A2796" s="21"/>
      <c r="B2796" s="21"/>
      <c r="C2796" s="21" t="s">
        <v>1437</v>
      </c>
      <c r="D2796" s="22"/>
      <c r="E2796" s="9"/>
      <c r="F2796" s="24">
        <f>Source!AO1302</f>
        <v>125.56</v>
      </c>
      <c r="G2796" s="23" t="str">
        <f>Source!DG1302</f>
        <v>*2</v>
      </c>
      <c r="H2796" s="9">
        <f>Source!AV1302</f>
        <v>1</v>
      </c>
      <c r="I2796" s="9">
        <f>IF(Source!BA1302&lt;&gt; 0, Source!BA1302, 1)</f>
        <v>1</v>
      </c>
      <c r="J2796" s="24">
        <f>Source!S1302</f>
        <v>2260.08</v>
      </c>
      <c r="K2796" s="24"/>
    </row>
    <row r="2797" spans="1:22" ht="14.25" x14ac:dyDescent="0.2">
      <c r="A2797" s="21"/>
      <c r="B2797" s="21"/>
      <c r="C2797" s="21" t="s">
        <v>1446</v>
      </c>
      <c r="D2797" s="22"/>
      <c r="E2797" s="9"/>
      <c r="F2797" s="24">
        <f>Source!AM1302</f>
        <v>7.0000000000000007E-2</v>
      </c>
      <c r="G2797" s="23" t="str">
        <f>Source!DE1302</f>
        <v>*2</v>
      </c>
      <c r="H2797" s="9">
        <f>Source!AV1302</f>
        <v>1</v>
      </c>
      <c r="I2797" s="9">
        <f>IF(Source!BB1302&lt;&gt; 0, Source!BB1302, 1)</f>
        <v>1</v>
      </c>
      <c r="J2797" s="24">
        <f>Source!Q1302</f>
        <v>1.26</v>
      </c>
      <c r="K2797" s="24"/>
    </row>
    <row r="2798" spans="1:22" ht="14.25" x14ac:dyDescent="0.2">
      <c r="A2798" s="21"/>
      <c r="B2798" s="21"/>
      <c r="C2798" s="21" t="s">
        <v>1445</v>
      </c>
      <c r="D2798" s="22"/>
      <c r="E2798" s="9"/>
      <c r="F2798" s="24">
        <f>Source!AL1302</f>
        <v>1.3</v>
      </c>
      <c r="G2798" s="23" t="str">
        <f>Source!DD1302</f>
        <v>*2</v>
      </c>
      <c r="H2798" s="9">
        <f>Source!AW1302</f>
        <v>1</v>
      </c>
      <c r="I2798" s="9">
        <f>IF(Source!BC1302&lt;&gt; 0, Source!BC1302, 1)</f>
        <v>1</v>
      </c>
      <c r="J2798" s="24">
        <f>Source!P1302</f>
        <v>23.4</v>
      </c>
      <c r="K2798" s="24"/>
    </row>
    <row r="2799" spans="1:22" ht="14.25" x14ac:dyDescent="0.2">
      <c r="A2799" s="21"/>
      <c r="B2799" s="21"/>
      <c r="C2799" s="21" t="s">
        <v>1438</v>
      </c>
      <c r="D2799" s="22" t="s">
        <v>1439</v>
      </c>
      <c r="E2799" s="9">
        <f>Source!AT1302</f>
        <v>70</v>
      </c>
      <c r="F2799" s="24"/>
      <c r="G2799" s="23"/>
      <c r="H2799" s="9"/>
      <c r="I2799" s="9"/>
      <c r="J2799" s="24">
        <f>SUM(R2795:R2798)</f>
        <v>1582.06</v>
      </c>
      <c r="K2799" s="24"/>
    </row>
    <row r="2800" spans="1:22" ht="14.25" x14ac:dyDescent="0.2">
      <c r="A2800" s="21"/>
      <c r="B2800" s="21"/>
      <c r="C2800" s="21" t="s">
        <v>1440</v>
      </c>
      <c r="D2800" s="22" t="s">
        <v>1439</v>
      </c>
      <c r="E2800" s="9">
        <f>Source!AU1302</f>
        <v>10</v>
      </c>
      <c r="F2800" s="24"/>
      <c r="G2800" s="23"/>
      <c r="H2800" s="9"/>
      <c r="I2800" s="9"/>
      <c r="J2800" s="24">
        <f>SUM(T2795:T2799)</f>
        <v>226.01</v>
      </c>
      <c r="K2800" s="24"/>
    </row>
    <row r="2801" spans="1:22" ht="14.25" x14ac:dyDescent="0.2">
      <c r="A2801" s="21"/>
      <c r="B2801" s="21"/>
      <c r="C2801" s="21" t="s">
        <v>1441</v>
      </c>
      <c r="D2801" s="22" t="s">
        <v>1442</v>
      </c>
      <c r="E2801" s="9">
        <f>Source!AQ1302</f>
        <v>0.26</v>
      </c>
      <c r="F2801" s="24"/>
      <c r="G2801" s="23" t="str">
        <f>Source!DI1302</f>
        <v>*2</v>
      </c>
      <c r="H2801" s="9">
        <f>Source!AV1302</f>
        <v>1</v>
      </c>
      <c r="I2801" s="9"/>
      <c r="J2801" s="24"/>
      <c r="K2801" s="24">
        <f>Source!U1302</f>
        <v>4.68</v>
      </c>
    </row>
    <row r="2802" spans="1:22" ht="15" x14ac:dyDescent="0.25">
      <c r="A2802" s="27"/>
      <c r="B2802" s="27"/>
      <c r="C2802" s="27"/>
      <c r="D2802" s="27"/>
      <c r="E2802" s="27"/>
      <c r="F2802" s="27"/>
      <c r="G2802" s="27"/>
      <c r="H2802" s="27"/>
      <c r="I2802" s="40">
        <f>J2796+J2797+J2798+J2799+J2800</f>
        <v>4092.8100000000004</v>
      </c>
      <c r="J2802" s="40"/>
      <c r="K2802" s="28">
        <f>IF(Source!I1302&lt;&gt;0, ROUND(I2802/Source!I1302, 2), 0)</f>
        <v>454.76</v>
      </c>
      <c r="P2802" s="26">
        <f>I2802</f>
        <v>4092.8100000000004</v>
      </c>
    </row>
    <row r="2803" spans="1:22" ht="85.5" x14ac:dyDescent="0.2">
      <c r="A2803" s="21">
        <v>346</v>
      </c>
      <c r="B2803" s="21" t="str">
        <f>Source!F1303</f>
        <v>1.21-2303-43-3/1</v>
      </c>
      <c r="C2803" s="21" t="str">
        <f>Source!G1303</f>
        <v>Техническое обслуживание ОЗДС на базе электрического дератизатора типа "ОХРА-Д-333", барьер электризуемый (БЭ) на бетонном основании, на первый 1 м барьера - ежемесячное</v>
      </c>
      <c r="D2803" s="22" t="str">
        <f>Source!H1303</f>
        <v>м</v>
      </c>
      <c r="E2803" s="9">
        <f>Source!I1303</f>
        <v>9</v>
      </c>
      <c r="F2803" s="24"/>
      <c r="G2803" s="23"/>
      <c r="H2803" s="9"/>
      <c r="I2803" s="9"/>
      <c r="J2803" s="24"/>
      <c r="K2803" s="24"/>
      <c r="Q2803">
        <f>ROUND((Source!BZ1303/100)*ROUND((Source!AF1303*Source!AV1303)*Source!I1303, 2), 2)</f>
        <v>2190.64</v>
      </c>
      <c r="R2803">
        <f>Source!X1303</f>
        <v>2190.64</v>
      </c>
      <c r="S2803">
        <f>ROUND((Source!CA1303/100)*ROUND((Source!AF1303*Source!AV1303)*Source!I1303, 2), 2)</f>
        <v>312.95</v>
      </c>
      <c r="T2803">
        <f>Source!Y1303</f>
        <v>312.95</v>
      </c>
      <c r="U2803">
        <f>ROUND((175/100)*ROUND((Source!AE1303*Source!AV1303)*Source!I1303, 2), 2)</f>
        <v>0</v>
      </c>
      <c r="V2803">
        <f>ROUND((108/100)*ROUND(Source!CS1303*Source!I1303, 2), 2)</f>
        <v>0</v>
      </c>
    </row>
    <row r="2804" spans="1:22" ht="14.25" x14ac:dyDescent="0.2">
      <c r="A2804" s="21"/>
      <c r="B2804" s="21"/>
      <c r="C2804" s="21" t="s">
        <v>1437</v>
      </c>
      <c r="D2804" s="22"/>
      <c r="E2804" s="9"/>
      <c r="F2804" s="24">
        <f>Source!AO1303</f>
        <v>86.93</v>
      </c>
      <c r="G2804" s="23" t="str">
        <f>Source!DG1303</f>
        <v>*4</v>
      </c>
      <c r="H2804" s="9">
        <f>Source!AV1303</f>
        <v>1</v>
      </c>
      <c r="I2804" s="9">
        <f>IF(Source!BA1303&lt;&gt; 0, Source!BA1303, 1)</f>
        <v>1</v>
      </c>
      <c r="J2804" s="24">
        <f>Source!S1303</f>
        <v>3129.48</v>
      </c>
      <c r="K2804" s="24"/>
    </row>
    <row r="2805" spans="1:22" ht="14.25" x14ac:dyDescent="0.2">
      <c r="A2805" s="21"/>
      <c r="B2805" s="21"/>
      <c r="C2805" s="21" t="s">
        <v>1445</v>
      </c>
      <c r="D2805" s="22"/>
      <c r="E2805" s="9"/>
      <c r="F2805" s="24">
        <f>Source!AL1303</f>
        <v>5.46</v>
      </c>
      <c r="G2805" s="23" t="str">
        <f>Source!DD1303</f>
        <v>*4</v>
      </c>
      <c r="H2805" s="9">
        <f>Source!AW1303</f>
        <v>1</v>
      </c>
      <c r="I2805" s="9">
        <f>IF(Source!BC1303&lt;&gt; 0, Source!BC1303, 1)</f>
        <v>1</v>
      </c>
      <c r="J2805" s="24">
        <f>Source!P1303</f>
        <v>196.56</v>
      </c>
      <c r="K2805" s="24"/>
    </row>
    <row r="2806" spans="1:22" ht="14.25" x14ac:dyDescent="0.2">
      <c r="A2806" s="21"/>
      <c r="B2806" s="21"/>
      <c r="C2806" s="21" t="s">
        <v>1438</v>
      </c>
      <c r="D2806" s="22" t="s">
        <v>1439</v>
      </c>
      <c r="E2806" s="9">
        <f>Source!AT1303</f>
        <v>70</v>
      </c>
      <c r="F2806" s="24"/>
      <c r="G2806" s="23"/>
      <c r="H2806" s="9"/>
      <c r="I2806" s="9"/>
      <c r="J2806" s="24">
        <f>SUM(R2803:R2805)</f>
        <v>2190.64</v>
      </c>
      <c r="K2806" s="24"/>
    </row>
    <row r="2807" spans="1:22" ht="14.25" x14ac:dyDescent="0.2">
      <c r="A2807" s="21"/>
      <c r="B2807" s="21"/>
      <c r="C2807" s="21" t="s">
        <v>1440</v>
      </c>
      <c r="D2807" s="22" t="s">
        <v>1439</v>
      </c>
      <c r="E2807" s="9">
        <f>Source!AU1303</f>
        <v>10</v>
      </c>
      <c r="F2807" s="24"/>
      <c r="G2807" s="23"/>
      <c r="H2807" s="9"/>
      <c r="I2807" s="9"/>
      <c r="J2807" s="24">
        <f>SUM(T2803:T2806)</f>
        <v>312.95</v>
      </c>
      <c r="K2807" s="24"/>
    </row>
    <row r="2808" spans="1:22" ht="14.25" x14ac:dyDescent="0.2">
      <c r="A2808" s="21"/>
      <c r="B2808" s="21"/>
      <c r="C2808" s="21" t="s">
        <v>1441</v>
      </c>
      <c r="D2808" s="22" t="s">
        <v>1442</v>
      </c>
      <c r="E2808" s="9">
        <f>Source!AQ1303</f>
        <v>0.18</v>
      </c>
      <c r="F2808" s="24"/>
      <c r="G2808" s="23" t="str">
        <f>Source!DI1303</f>
        <v>*4</v>
      </c>
      <c r="H2808" s="9">
        <f>Source!AV1303</f>
        <v>1</v>
      </c>
      <c r="I2808" s="9"/>
      <c r="J2808" s="24"/>
      <c r="K2808" s="24">
        <f>Source!U1303</f>
        <v>6.4799999999999995</v>
      </c>
    </row>
    <row r="2809" spans="1:22" ht="15" x14ac:dyDescent="0.25">
      <c r="A2809" s="27"/>
      <c r="B2809" s="27"/>
      <c r="C2809" s="27"/>
      <c r="D2809" s="27"/>
      <c r="E2809" s="27"/>
      <c r="F2809" s="27"/>
      <c r="G2809" s="27"/>
      <c r="H2809" s="27"/>
      <c r="I2809" s="40">
        <f>J2804+J2805+J2806+J2807</f>
        <v>5829.63</v>
      </c>
      <c r="J2809" s="40"/>
      <c r="K2809" s="28">
        <f>IF(Source!I1303&lt;&gt;0, ROUND(I2809/Source!I1303, 2), 0)</f>
        <v>647.74</v>
      </c>
      <c r="P2809" s="26">
        <f>I2809</f>
        <v>5829.63</v>
      </c>
    </row>
    <row r="2810" spans="1:22" ht="99.75" x14ac:dyDescent="0.2">
      <c r="A2810" s="21">
        <v>347</v>
      </c>
      <c r="B2810" s="21" t="str">
        <f>Source!F1304</f>
        <v>1.21-2303-43-4/1</v>
      </c>
      <c r="C2810" s="21" t="str">
        <f>Source!G1304</f>
        <v>Техническое обслуживание ОЗДС на базе электрического дератизатора типа "ОХРА-Д-333", барьер электризуемый (БЭ) на бетонном основании, добавлять к поз. 21-2303-43-3/1 на каждый последующий 1 м барьера - ежемесячное</v>
      </c>
      <c r="D2810" s="22" t="str">
        <f>Source!H1304</f>
        <v>м</v>
      </c>
      <c r="E2810" s="9">
        <f>Source!I1304</f>
        <v>9</v>
      </c>
      <c r="F2810" s="24"/>
      <c r="G2810" s="23"/>
      <c r="H2810" s="9"/>
      <c r="I2810" s="9"/>
      <c r="J2810" s="24"/>
      <c r="K2810" s="24"/>
      <c r="Q2810">
        <f>ROUND((Source!BZ1304/100)*ROUND((Source!AF1304*Source!AV1304)*Source!I1304, 2), 2)</f>
        <v>1460.34</v>
      </c>
      <c r="R2810">
        <f>Source!X1304</f>
        <v>1460.34</v>
      </c>
      <c r="S2810">
        <f>ROUND((Source!CA1304/100)*ROUND((Source!AF1304*Source!AV1304)*Source!I1304, 2), 2)</f>
        <v>208.62</v>
      </c>
      <c r="T2810">
        <f>Source!Y1304</f>
        <v>208.62</v>
      </c>
      <c r="U2810">
        <f>ROUND((175/100)*ROUND((Source!AE1304*Source!AV1304)*Source!I1304, 2), 2)</f>
        <v>0</v>
      </c>
      <c r="V2810">
        <f>ROUND((108/100)*ROUND(Source!CS1304*Source!I1304, 2), 2)</f>
        <v>0</v>
      </c>
    </row>
    <row r="2811" spans="1:22" ht="14.25" x14ac:dyDescent="0.2">
      <c r="A2811" s="21"/>
      <c r="B2811" s="21"/>
      <c r="C2811" s="21" t="s">
        <v>1437</v>
      </c>
      <c r="D2811" s="22"/>
      <c r="E2811" s="9"/>
      <c r="F2811" s="24">
        <f>Source!AO1304</f>
        <v>57.95</v>
      </c>
      <c r="G2811" s="23" t="str">
        <f>Source!DG1304</f>
        <v>*4</v>
      </c>
      <c r="H2811" s="9">
        <f>Source!AV1304</f>
        <v>1</v>
      </c>
      <c r="I2811" s="9">
        <f>IF(Source!BA1304&lt;&gt; 0, Source!BA1304, 1)</f>
        <v>1</v>
      </c>
      <c r="J2811" s="24">
        <f>Source!S1304</f>
        <v>2086.1999999999998</v>
      </c>
      <c r="K2811" s="24"/>
    </row>
    <row r="2812" spans="1:22" ht="14.25" x14ac:dyDescent="0.2">
      <c r="A2812" s="21"/>
      <c r="B2812" s="21"/>
      <c r="C2812" s="21" t="s">
        <v>1445</v>
      </c>
      <c r="D2812" s="22"/>
      <c r="E2812" s="9"/>
      <c r="F2812" s="24">
        <f>Source!AL1304</f>
        <v>5.46</v>
      </c>
      <c r="G2812" s="23" t="str">
        <f>Source!DD1304</f>
        <v>*4</v>
      </c>
      <c r="H2812" s="9">
        <f>Source!AW1304</f>
        <v>1</v>
      </c>
      <c r="I2812" s="9">
        <f>IF(Source!BC1304&lt;&gt; 0, Source!BC1304, 1)</f>
        <v>1</v>
      </c>
      <c r="J2812" s="24">
        <f>Source!P1304</f>
        <v>196.56</v>
      </c>
      <c r="K2812" s="24"/>
    </row>
    <row r="2813" spans="1:22" ht="14.25" x14ac:dyDescent="0.2">
      <c r="A2813" s="21"/>
      <c r="B2813" s="21"/>
      <c r="C2813" s="21" t="s">
        <v>1438</v>
      </c>
      <c r="D2813" s="22" t="s">
        <v>1439</v>
      </c>
      <c r="E2813" s="9">
        <f>Source!AT1304</f>
        <v>70</v>
      </c>
      <c r="F2813" s="24"/>
      <c r="G2813" s="23"/>
      <c r="H2813" s="9"/>
      <c r="I2813" s="9"/>
      <c r="J2813" s="24">
        <f>SUM(R2810:R2812)</f>
        <v>1460.34</v>
      </c>
      <c r="K2813" s="24"/>
    </row>
    <row r="2814" spans="1:22" ht="14.25" x14ac:dyDescent="0.2">
      <c r="A2814" s="21"/>
      <c r="B2814" s="21"/>
      <c r="C2814" s="21" t="s">
        <v>1440</v>
      </c>
      <c r="D2814" s="22" t="s">
        <v>1439</v>
      </c>
      <c r="E2814" s="9">
        <f>Source!AU1304</f>
        <v>10</v>
      </c>
      <c r="F2814" s="24"/>
      <c r="G2814" s="23"/>
      <c r="H2814" s="9"/>
      <c r="I2814" s="9"/>
      <c r="J2814" s="24">
        <f>SUM(T2810:T2813)</f>
        <v>208.62</v>
      </c>
      <c r="K2814" s="24"/>
    </row>
    <row r="2815" spans="1:22" ht="14.25" x14ac:dyDescent="0.2">
      <c r="A2815" s="21"/>
      <c r="B2815" s="21"/>
      <c r="C2815" s="21" t="s">
        <v>1441</v>
      </c>
      <c r="D2815" s="22" t="s">
        <v>1442</v>
      </c>
      <c r="E2815" s="9">
        <f>Source!AQ1304</f>
        <v>0.12</v>
      </c>
      <c r="F2815" s="24"/>
      <c r="G2815" s="23" t="str">
        <f>Source!DI1304</f>
        <v>*4</v>
      </c>
      <c r="H2815" s="9">
        <f>Source!AV1304</f>
        <v>1</v>
      </c>
      <c r="I2815" s="9"/>
      <c r="J2815" s="24"/>
      <c r="K2815" s="24">
        <f>Source!U1304</f>
        <v>4.32</v>
      </c>
    </row>
    <row r="2816" spans="1:22" ht="15" x14ac:dyDescent="0.25">
      <c r="A2816" s="27"/>
      <c r="B2816" s="27"/>
      <c r="C2816" s="27"/>
      <c r="D2816" s="27"/>
      <c r="E2816" s="27"/>
      <c r="F2816" s="27"/>
      <c r="G2816" s="27"/>
      <c r="H2816" s="27"/>
      <c r="I2816" s="40">
        <f>J2811+J2812+J2813+J2814</f>
        <v>3951.7199999999993</v>
      </c>
      <c r="J2816" s="40"/>
      <c r="K2816" s="28">
        <f>IF(Source!I1304&lt;&gt;0, ROUND(I2816/Source!I1304, 2), 0)</f>
        <v>439.08</v>
      </c>
      <c r="P2816" s="26">
        <f>I2816</f>
        <v>3951.7199999999993</v>
      </c>
    </row>
    <row r="2817" spans="1:22" ht="99.75" x14ac:dyDescent="0.2">
      <c r="A2817" s="21">
        <v>348</v>
      </c>
      <c r="B2817" s="21" t="str">
        <f>Source!F1305</f>
        <v>1.21-2303-46-2/1</v>
      </c>
      <c r="C2817" s="21" t="str">
        <f>Source!G1305</f>
        <v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ежеквартальное</v>
      </c>
      <c r="D2817" s="22" t="str">
        <f>Source!H1305</f>
        <v>шт.</v>
      </c>
      <c r="E2817" s="9">
        <f>Source!I1305</f>
        <v>2</v>
      </c>
      <c r="F2817" s="24"/>
      <c r="G2817" s="23"/>
      <c r="H2817" s="9"/>
      <c r="I2817" s="9"/>
      <c r="J2817" s="24"/>
      <c r="K2817" s="24"/>
      <c r="Q2817">
        <f>ROUND((Source!BZ1305/100)*ROUND((Source!AF1305*Source!AV1305)*Source!I1305, 2), 2)</f>
        <v>270.45</v>
      </c>
      <c r="R2817">
        <f>Source!X1305</f>
        <v>270.45</v>
      </c>
      <c r="S2817">
        <f>ROUND((Source!CA1305/100)*ROUND((Source!AF1305*Source!AV1305)*Source!I1305, 2), 2)</f>
        <v>38.64</v>
      </c>
      <c r="T2817">
        <f>Source!Y1305</f>
        <v>38.64</v>
      </c>
      <c r="U2817">
        <f>ROUND((175/100)*ROUND((Source!AE1305*Source!AV1305)*Source!I1305, 2), 2)</f>
        <v>0</v>
      </c>
      <c r="V2817">
        <f>ROUND((108/100)*ROUND(Source!CS1305*Source!I1305, 2), 2)</f>
        <v>0</v>
      </c>
    </row>
    <row r="2818" spans="1:22" ht="14.25" x14ac:dyDescent="0.2">
      <c r="A2818" s="21"/>
      <c r="B2818" s="21"/>
      <c r="C2818" s="21" t="s">
        <v>1437</v>
      </c>
      <c r="D2818" s="22"/>
      <c r="E2818" s="9"/>
      <c r="F2818" s="24">
        <f>Source!AO1305</f>
        <v>96.59</v>
      </c>
      <c r="G2818" s="23" t="str">
        <f>Source!DG1305</f>
        <v>*2</v>
      </c>
      <c r="H2818" s="9">
        <f>Source!AV1305</f>
        <v>1</v>
      </c>
      <c r="I2818" s="9">
        <f>IF(Source!BA1305&lt;&gt; 0, Source!BA1305, 1)</f>
        <v>1</v>
      </c>
      <c r="J2818" s="24">
        <f>Source!S1305</f>
        <v>386.36</v>
      </c>
      <c r="K2818" s="24"/>
    </row>
    <row r="2819" spans="1:22" ht="14.25" x14ac:dyDescent="0.2">
      <c r="A2819" s="21"/>
      <c r="B2819" s="21"/>
      <c r="C2819" s="21" t="s">
        <v>1445</v>
      </c>
      <c r="D2819" s="22"/>
      <c r="E2819" s="9"/>
      <c r="F2819" s="24">
        <f>Source!AL1305</f>
        <v>3.64</v>
      </c>
      <c r="G2819" s="23" t="str">
        <f>Source!DD1305</f>
        <v>*2</v>
      </c>
      <c r="H2819" s="9">
        <f>Source!AW1305</f>
        <v>1</v>
      </c>
      <c r="I2819" s="9">
        <f>IF(Source!BC1305&lt;&gt; 0, Source!BC1305, 1)</f>
        <v>1</v>
      </c>
      <c r="J2819" s="24">
        <f>Source!P1305</f>
        <v>14.56</v>
      </c>
      <c r="K2819" s="24"/>
    </row>
    <row r="2820" spans="1:22" ht="14.25" x14ac:dyDescent="0.2">
      <c r="A2820" s="21"/>
      <c r="B2820" s="21"/>
      <c r="C2820" s="21" t="s">
        <v>1438</v>
      </c>
      <c r="D2820" s="22" t="s">
        <v>1439</v>
      </c>
      <c r="E2820" s="9">
        <f>Source!AT1305</f>
        <v>70</v>
      </c>
      <c r="F2820" s="24"/>
      <c r="G2820" s="23"/>
      <c r="H2820" s="9"/>
      <c r="I2820" s="9"/>
      <c r="J2820" s="24">
        <f>SUM(R2817:R2819)</f>
        <v>270.45</v>
      </c>
      <c r="K2820" s="24"/>
    </row>
    <row r="2821" spans="1:22" ht="14.25" x14ac:dyDescent="0.2">
      <c r="A2821" s="21"/>
      <c r="B2821" s="21"/>
      <c r="C2821" s="21" t="s">
        <v>1440</v>
      </c>
      <c r="D2821" s="22" t="s">
        <v>1439</v>
      </c>
      <c r="E2821" s="9">
        <f>Source!AU1305</f>
        <v>10</v>
      </c>
      <c r="F2821" s="24"/>
      <c r="G2821" s="23"/>
      <c r="H2821" s="9"/>
      <c r="I2821" s="9"/>
      <c r="J2821" s="24">
        <f>SUM(T2817:T2820)</f>
        <v>38.64</v>
      </c>
      <c r="K2821" s="24"/>
    </row>
    <row r="2822" spans="1:22" ht="14.25" x14ac:dyDescent="0.2">
      <c r="A2822" s="21"/>
      <c r="B2822" s="21"/>
      <c r="C2822" s="21" t="s">
        <v>1441</v>
      </c>
      <c r="D2822" s="22" t="s">
        <v>1442</v>
      </c>
      <c r="E2822" s="9">
        <f>Source!AQ1305</f>
        <v>0.2</v>
      </c>
      <c r="F2822" s="24"/>
      <c r="G2822" s="23" t="str">
        <f>Source!DI1305</f>
        <v>*2</v>
      </c>
      <c r="H2822" s="9">
        <f>Source!AV1305</f>
        <v>1</v>
      </c>
      <c r="I2822" s="9"/>
      <c r="J2822" s="24"/>
      <c r="K2822" s="24">
        <f>Source!U1305</f>
        <v>0.8</v>
      </c>
    </row>
    <row r="2823" spans="1:22" ht="15" x14ac:dyDescent="0.25">
      <c r="A2823" s="27"/>
      <c r="B2823" s="27"/>
      <c r="C2823" s="27"/>
      <c r="D2823" s="27"/>
      <c r="E2823" s="27"/>
      <c r="F2823" s="27"/>
      <c r="G2823" s="27"/>
      <c r="H2823" s="27"/>
      <c r="I2823" s="40">
        <f>J2818+J2819+J2820+J2821</f>
        <v>710.01</v>
      </c>
      <c r="J2823" s="40"/>
      <c r="K2823" s="28">
        <f>IF(Source!I1305&lt;&gt;0, ROUND(I2823/Source!I1305, 2), 0)</f>
        <v>355.01</v>
      </c>
      <c r="P2823" s="26">
        <f>I2823</f>
        <v>710.01</v>
      </c>
    </row>
    <row r="2824" spans="1:22" ht="99.75" x14ac:dyDescent="0.2">
      <c r="A2824" s="21">
        <v>349</v>
      </c>
      <c r="B2824" s="21" t="str">
        <f>Source!F1306</f>
        <v>1.21-2303-46-1/1</v>
      </c>
      <c r="C2824" s="21" t="str">
        <f>Source!G1306</f>
        <v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ежемесячное</v>
      </c>
      <c r="D2824" s="22" t="str">
        <f>Source!H1306</f>
        <v>шт.</v>
      </c>
      <c r="E2824" s="9">
        <f>Source!I1306</f>
        <v>2</v>
      </c>
      <c r="F2824" s="24"/>
      <c r="G2824" s="23"/>
      <c r="H2824" s="9"/>
      <c r="I2824" s="9"/>
      <c r="J2824" s="24"/>
      <c r="K2824" s="24"/>
      <c r="Q2824">
        <f>ROUND((Source!BZ1306/100)*ROUND((Source!AF1306*Source!AV1306)*Source!I1306, 2), 2)</f>
        <v>162.26</v>
      </c>
      <c r="R2824">
        <f>Source!X1306</f>
        <v>162.26</v>
      </c>
      <c r="S2824">
        <f>ROUND((Source!CA1306/100)*ROUND((Source!AF1306*Source!AV1306)*Source!I1306, 2), 2)</f>
        <v>23.18</v>
      </c>
      <c r="T2824">
        <f>Source!Y1306</f>
        <v>23.18</v>
      </c>
      <c r="U2824">
        <f>ROUND((175/100)*ROUND((Source!AE1306*Source!AV1306)*Source!I1306, 2), 2)</f>
        <v>0</v>
      </c>
      <c r="V2824">
        <f>ROUND((108/100)*ROUND(Source!CS1306*Source!I1306, 2), 2)</f>
        <v>0</v>
      </c>
    </row>
    <row r="2825" spans="1:22" ht="14.25" x14ac:dyDescent="0.2">
      <c r="A2825" s="21"/>
      <c r="B2825" s="21"/>
      <c r="C2825" s="21" t="s">
        <v>1437</v>
      </c>
      <c r="D2825" s="22"/>
      <c r="E2825" s="9"/>
      <c r="F2825" s="24">
        <f>Source!AO1306</f>
        <v>57.95</v>
      </c>
      <c r="G2825" s="23" t="str">
        <f>Source!DG1306</f>
        <v>*2</v>
      </c>
      <c r="H2825" s="9">
        <f>Source!AV1306</f>
        <v>1</v>
      </c>
      <c r="I2825" s="9">
        <f>IF(Source!BA1306&lt;&gt; 0, Source!BA1306, 1)</f>
        <v>1</v>
      </c>
      <c r="J2825" s="24">
        <f>Source!S1306</f>
        <v>231.8</v>
      </c>
      <c r="K2825" s="24"/>
    </row>
    <row r="2826" spans="1:22" ht="14.25" x14ac:dyDescent="0.2">
      <c r="A2826" s="21"/>
      <c r="B2826" s="21"/>
      <c r="C2826" s="21" t="s">
        <v>1445</v>
      </c>
      <c r="D2826" s="22"/>
      <c r="E2826" s="9"/>
      <c r="F2826" s="24">
        <f>Source!AL1306</f>
        <v>3.64</v>
      </c>
      <c r="G2826" s="23" t="str">
        <f>Source!DD1306</f>
        <v>*2</v>
      </c>
      <c r="H2826" s="9">
        <f>Source!AW1306</f>
        <v>1</v>
      </c>
      <c r="I2826" s="9">
        <f>IF(Source!BC1306&lt;&gt; 0, Source!BC1306, 1)</f>
        <v>1</v>
      </c>
      <c r="J2826" s="24">
        <f>Source!P1306</f>
        <v>14.56</v>
      </c>
      <c r="K2826" s="24"/>
    </row>
    <row r="2827" spans="1:22" ht="14.25" x14ac:dyDescent="0.2">
      <c r="A2827" s="21"/>
      <c r="B2827" s="21"/>
      <c r="C2827" s="21" t="s">
        <v>1438</v>
      </c>
      <c r="D2827" s="22" t="s">
        <v>1439</v>
      </c>
      <c r="E2827" s="9">
        <f>Source!AT1306</f>
        <v>70</v>
      </c>
      <c r="F2827" s="24"/>
      <c r="G2827" s="23"/>
      <c r="H2827" s="9"/>
      <c r="I2827" s="9"/>
      <c r="J2827" s="24">
        <f>SUM(R2824:R2826)</f>
        <v>162.26</v>
      </c>
      <c r="K2827" s="24"/>
    </row>
    <row r="2828" spans="1:22" ht="14.25" x14ac:dyDescent="0.2">
      <c r="A2828" s="21"/>
      <c r="B2828" s="21"/>
      <c r="C2828" s="21" t="s">
        <v>1440</v>
      </c>
      <c r="D2828" s="22" t="s">
        <v>1439</v>
      </c>
      <c r="E2828" s="9">
        <f>Source!AU1306</f>
        <v>10</v>
      </c>
      <c r="F2828" s="24"/>
      <c r="G2828" s="23"/>
      <c r="H2828" s="9"/>
      <c r="I2828" s="9"/>
      <c r="J2828" s="24">
        <f>SUM(T2824:T2827)</f>
        <v>23.18</v>
      </c>
      <c r="K2828" s="24"/>
    </row>
    <row r="2829" spans="1:22" ht="14.25" x14ac:dyDescent="0.2">
      <c r="A2829" s="21"/>
      <c r="B2829" s="21"/>
      <c r="C2829" s="21" t="s">
        <v>1441</v>
      </c>
      <c r="D2829" s="22" t="s">
        <v>1442</v>
      </c>
      <c r="E2829" s="9">
        <f>Source!AQ1306</f>
        <v>0.12</v>
      </c>
      <c r="F2829" s="24"/>
      <c r="G2829" s="23" t="str">
        <f>Source!DI1306</f>
        <v>*2</v>
      </c>
      <c r="H2829" s="9">
        <f>Source!AV1306</f>
        <v>1</v>
      </c>
      <c r="I2829" s="9"/>
      <c r="J2829" s="24"/>
      <c r="K2829" s="24">
        <f>Source!U1306</f>
        <v>0.48</v>
      </c>
    </row>
    <row r="2830" spans="1:22" ht="15" x14ac:dyDescent="0.25">
      <c r="A2830" s="27"/>
      <c r="B2830" s="27"/>
      <c r="C2830" s="27"/>
      <c r="D2830" s="27"/>
      <c r="E2830" s="27"/>
      <c r="F2830" s="27"/>
      <c r="G2830" s="27"/>
      <c r="H2830" s="27"/>
      <c r="I2830" s="40">
        <f>J2825+J2826+J2827+J2828</f>
        <v>431.8</v>
      </c>
      <c r="J2830" s="40"/>
      <c r="K2830" s="28">
        <f>IF(Source!I1306&lt;&gt;0, ROUND(I2830/Source!I1306, 2), 0)</f>
        <v>215.9</v>
      </c>
      <c r="P2830" s="26">
        <f>I2830</f>
        <v>431.8</v>
      </c>
    </row>
    <row r="2831" spans="1:22" ht="57" x14ac:dyDescent="0.2">
      <c r="A2831" s="21">
        <v>350</v>
      </c>
      <c r="B2831" s="21" t="str">
        <f>Source!F1307</f>
        <v>1.21-2103-9-1/1</v>
      </c>
      <c r="C2831" s="21" t="str">
        <f>Source!G1307</f>
        <v>Техническое обслуживание силовых сетей, проложенных по кирпичным и бетонным основаниям, провод сечением 2х1,5-6 мм2</v>
      </c>
      <c r="D2831" s="22" t="str">
        <f>Source!H1307</f>
        <v>100 м</v>
      </c>
      <c r="E2831" s="9">
        <f>Source!I1307</f>
        <v>0.33</v>
      </c>
      <c r="F2831" s="24"/>
      <c r="G2831" s="23"/>
      <c r="H2831" s="9"/>
      <c r="I2831" s="9"/>
      <c r="J2831" s="24"/>
      <c r="K2831" s="24"/>
      <c r="Q2831">
        <f>ROUND((Source!BZ1307/100)*ROUND((Source!AF1307*Source!AV1307)*Source!I1307, 2), 2)</f>
        <v>758.46</v>
      </c>
      <c r="R2831">
        <f>Source!X1307</f>
        <v>758.46</v>
      </c>
      <c r="S2831">
        <f>ROUND((Source!CA1307/100)*ROUND((Source!AF1307*Source!AV1307)*Source!I1307, 2), 2)</f>
        <v>108.35</v>
      </c>
      <c r="T2831">
        <f>Source!Y1307</f>
        <v>108.35</v>
      </c>
      <c r="U2831">
        <f>ROUND((175/100)*ROUND((Source!AE1307*Source!AV1307)*Source!I1307, 2), 2)</f>
        <v>0</v>
      </c>
      <c r="V2831">
        <f>ROUND((108/100)*ROUND(Source!CS1307*Source!I1307, 2), 2)</f>
        <v>0</v>
      </c>
    </row>
    <row r="2832" spans="1:22" x14ac:dyDescent="0.2">
      <c r="C2832" s="25" t="str">
        <f>"Объем: "&amp;Source!I1307&amp;"=(330*"&amp;"0,1)/"&amp;"100"</f>
        <v>Объем: 0,33=(330*0,1)/100</v>
      </c>
    </row>
    <row r="2833" spans="1:22" ht="14.25" x14ac:dyDescent="0.2">
      <c r="A2833" s="21"/>
      <c r="B2833" s="21"/>
      <c r="C2833" s="21" t="s">
        <v>1437</v>
      </c>
      <c r="D2833" s="22"/>
      <c r="E2833" s="9"/>
      <c r="F2833" s="24">
        <f>Source!AO1307</f>
        <v>3283.37</v>
      </c>
      <c r="G2833" s="23" t="str">
        <f>Source!DG1307</f>
        <v/>
      </c>
      <c r="H2833" s="9">
        <f>Source!AV1307</f>
        <v>1</v>
      </c>
      <c r="I2833" s="9">
        <f>IF(Source!BA1307&lt;&gt; 0, Source!BA1307, 1)</f>
        <v>1</v>
      </c>
      <c r="J2833" s="24">
        <f>Source!S1307</f>
        <v>1083.51</v>
      </c>
      <c r="K2833" s="24"/>
    </row>
    <row r="2834" spans="1:22" ht="14.25" x14ac:dyDescent="0.2">
      <c r="A2834" s="21"/>
      <c r="B2834" s="21"/>
      <c r="C2834" s="21" t="s">
        <v>1445</v>
      </c>
      <c r="D2834" s="22"/>
      <c r="E2834" s="9"/>
      <c r="F2834" s="24">
        <f>Source!AL1307</f>
        <v>21.06</v>
      </c>
      <c r="G2834" s="23" t="str">
        <f>Source!DD1307</f>
        <v/>
      </c>
      <c r="H2834" s="9">
        <f>Source!AW1307</f>
        <v>1</v>
      </c>
      <c r="I2834" s="9">
        <f>IF(Source!BC1307&lt;&gt; 0, Source!BC1307, 1)</f>
        <v>1</v>
      </c>
      <c r="J2834" s="24">
        <f>Source!P1307</f>
        <v>6.95</v>
      </c>
      <c r="K2834" s="24"/>
    </row>
    <row r="2835" spans="1:22" ht="14.25" x14ac:dyDescent="0.2">
      <c r="A2835" s="21"/>
      <c r="B2835" s="21"/>
      <c r="C2835" s="21" t="s">
        <v>1438</v>
      </c>
      <c r="D2835" s="22" t="s">
        <v>1439</v>
      </c>
      <c r="E2835" s="9">
        <f>Source!AT1307</f>
        <v>70</v>
      </c>
      <c r="F2835" s="24"/>
      <c r="G2835" s="23"/>
      <c r="H2835" s="9"/>
      <c r="I2835" s="9"/>
      <c r="J2835" s="24">
        <f>SUM(R2831:R2834)</f>
        <v>758.46</v>
      </c>
      <c r="K2835" s="24"/>
    </row>
    <row r="2836" spans="1:22" ht="14.25" x14ac:dyDescent="0.2">
      <c r="A2836" s="21"/>
      <c r="B2836" s="21"/>
      <c r="C2836" s="21" t="s">
        <v>1440</v>
      </c>
      <c r="D2836" s="22" t="s">
        <v>1439</v>
      </c>
      <c r="E2836" s="9">
        <f>Source!AU1307</f>
        <v>10</v>
      </c>
      <c r="F2836" s="24"/>
      <c r="G2836" s="23"/>
      <c r="H2836" s="9"/>
      <c r="I2836" s="9"/>
      <c r="J2836" s="24">
        <f>SUM(T2831:T2835)</f>
        <v>108.35</v>
      </c>
      <c r="K2836" s="24"/>
    </row>
    <row r="2837" spans="1:22" ht="14.25" x14ac:dyDescent="0.2">
      <c r="A2837" s="21"/>
      <c r="B2837" s="21"/>
      <c r="C2837" s="21" t="s">
        <v>1441</v>
      </c>
      <c r="D2837" s="22" t="s">
        <v>1442</v>
      </c>
      <c r="E2837" s="9">
        <f>Source!AQ1307</f>
        <v>7.14</v>
      </c>
      <c r="F2837" s="24"/>
      <c r="G2837" s="23" t="str">
        <f>Source!DI1307</f>
        <v/>
      </c>
      <c r="H2837" s="9">
        <f>Source!AV1307</f>
        <v>1</v>
      </c>
      <c r="I2837" s="9"/>
      <c r="J2837" s="24"/>
      <c r="K2837" s="24">
        <f>Source!U1307</f>
        <v>2.3561999999999999</v>
      </c>
    </row>
    <row r="2838" spans="1:22" ht="15" x14ac:dyDescent="0.25">
      <c r="A2838" s="27"/>
      <c r="B2838" s="27"/>
      <c r="C2838" s="27"/>
      <c r="D2838" s="27"/>
      <c r="E2838" s="27"/>
      <c r="F2838" s="27"/>
      <c r="G2838" s="27"/>
      <c r="H2838" s="27"/>
      <c r="I2838" s="40">
        <f>J2833+J2834+J2835+J2836</f>
        <v>1957.27</v>
      </c>
      <c r="J2838" s="40"/>
      <c r="K2838" s="28">
        <f>IF(Source!I1307&lt;&gt;0, ROUND(I2838/Source!I1307, 2), 0)</f>
        <v>5931.12</v>
      </c>
      <c r="P2838" s="26">
        <f>I2838</f>
        <v>1957.27</v>
      </c>
    </row>
    <row r="2839" spans="1:22" ht="57" x14ac:dyDescent="0.2">
      <c r="A2839" s="21">
        <v>351</v>
      </c>
      <c r="B2839" s="21" t="str">
        <f>Source!F1308</f>
        <v>1.21-2101-1-1/1</v>
      </c>
      <c r="C2839" s="21" t="str">
        <f>Source!G1308</f>
        <v>Технический осмотр силовых сетей, проложенных по кирпичным и бетонным основаниям, провод сечением 2х1,5-6 мм2</v>
      </c>
      <c r="D2839" s="22" t="str">
        <f>Source!H1308</f>
        <v>100 м</v>
      </c>
      <c r="E2839" s="9">
        <f>Source!I1308</f>
        <v>0.33</v>
      </c>
      <c r="F2839" s="24"/>
      <c r="G2839" s="23"/>
      <c r="H2839" s="9"/>
      <c r="I2839" s="9"/>
      <c r="J2839" s="24"/>
      <c r="K2839" s="24"/>
      <c r="Q2839">
        <f>ROUND((Source!BZ1308/100)*ROUND((Source!AF1308*Source!AV1308)*Source!I1308, 2), 2)</f>
        <v>25.49</v>
      </c>
      <c r="R2839">
        <f>Source!X1308</f>
        <v>25.49</v>
      </c>
      <c r="S2839">
        <f>ROUND((Source!CA1308/100)*ROUND((Source!AF1308*Source!AV1308)*Source!I1308, 2), 2)</f>
        <v>3.64</v>
      </c>
      <c r="T2839">
        <f>Source!Y1308</f>
        <v>3.64</v>
      </c>
      <c r="U2839">
        <f>ROUND((175/100)*ROUND((Source!AE1308*Source!AV1308)*Source!I1308, 2), 2)</f>
        <v>0</v>
      </c>
      <c r="V2839">
        <f>ROUND((108/100)*ROUND(Source!CS1308*Source!I1308, 2), 2)</f>
        <v>0</v>
      </c>
    </row>
    <row r="2840" spans="1:22" x14ac:dyDescent="0.2">
      <c r="C2840" s="25" t="str">
        <f>"Объем: "&amp;Source!I1308&amp;"=(330*"&amp;"0,1)/"&amp;"100"</f>
        <v>Объем: 0,33=(330*0,1)/100</v>
      </c>
    </row>
    <row r="2841" spans="1:22" ht="14.25" x14ac:dyDescent="0.2">
      <c r="A2841" s="21"/>
      <c r="B2841" s="21"/>
      <c r="C2841" s="21" t="s">
        <v>1437</v>
      </c>
      <c r="D2841" s="22"/>
      <c r="E2841" s="9"/>
      <c r="F2841" s="24">
        <f>Source!AO1308</f>
        <v>110.36</v>
      </c>
      <c r="G2841" s="23" t="str">
        <f>Source!DG1308</f>
        <v/>
      </c>
      <c r="H2841" s="9">
        <f>Source!AV1308</f>
        <v>1</v>
      </c>
      <c r="I2841" s="9">
        <f>IF(Source!BA1308&lt;&gt; 0, Source!BA1308, 1)</f>
        <v>1</v>
      </c>
      <c r="J2841" s="24">
        <f>Source!S1308</f>
        <v>36.42</v>
      </c>
      <c r="K2841" s="24"/>
    </row>
    <row r="2842" spans="1:22" ht="14.25" x14ac:dyDescent="0.2">
      <c r="A2842" s="21"/>
      <c r="B2842" s="21"/>
      <c r="C2842" s="21" t="s">
        <v>1438</v>
      </c>
      <c r="D2842" s="22" t="s">
        <v>1439</v>
      </c>
      <c r="E2842" s="9">
        <f>Source!AT1308</f>
        <v>70</v>
      </c>
      <c r="F2842" s="24"/>
      <c r="G2842" s="23"/>
      <c r="H2842" s="9"/>
      <c r="I2842" s="9"/>
      <c r="J2842" s="24">
        <f>SUM(R2839:R2841)</f>
        <v>25.49</v>
      </c>
      <c r="K2842" s="24"/>
    </row>
    <row r="2843" spans="1:22" ht="14.25" x14ac:dyDescent="0.2">
      <c r="A2843" s="21"/>
      <c r="B2843" s="21"/>
      <c r="C2843" s="21" t="s">
        <v>1440</v>
      </c>
      <c r="D2843" s="22" t="s">
        <v>1439</v>
      </c>
      <c r="E2843" s="9">
        <f>Source!AU1308</f>
        <v>10</v>
      </c>
      <c r="F2843" s="24"/>
      <c r="G2843" s="23"/>
      <c r="H2843" s="9"/>
      <c r="I2843" s="9"/>
      <c r="J2843" s="24">
        <f>SUM(T2839:T2842)</f>
        <v>3.64</v>
      </c>
      <c r="K2843" s="24"/>
    </row>
    <row r="2844" spans="1:22" ht="14.25" x14ac:dyDescent="0.2">
      <c r="A2844" s="21"/>
      <c r="B2844" s="21"/>
      <c r="C2844" s="21" t="s">
        <v>1441</v>
      </c>
      <c r="D2844" s="22" t="s">
        <v>1442</v>
      </c>
      <c r="E2844" s="9">
        <f>Source!AQ1308</f>
        <v>0.24</v>
      </c>
      <c r="F2844" s="24"/>
      <c r="G2844" s="23" t="str">
        <f>Source!DI1308</f>
        <v/>
      </c>
      <c r="H2844" s="9">
        <f>Source!AV1308</f>
        <v>1</v>
      </c>
      <c r="I2844" s="9"/>
      <c r="J2844" s="24"/>
      <c r="K2844" s="24">
        <f>Source!U1308</f>
        <v>7.9200000000000007E-2</v>
      </c>
    </row>
    <row r="2845" spans="1:22" ht="15" x14ac:dyDescent="0.25">
      <c r="A2845" s="27"/>
      <c r="B2845" s="27"/>
      <c r="C2845" s="27"/>
      <c r="D2845" s="27"/>
      <c r="E2845" s="27"/>
      <c r="F2845" s="27"/>
      <c r="G2845" s="27"/>
      <c r="H2845" s="27"/>
      <c r="I2845" s="40">
        <f>J2841+J2842+J2843</f>
        <v>65.55</v>
      </c>
      <c r="J2845" s="40"/>
      <c r="K2845" s="28">
        <f>IF(Source!I1308&lt;&gt;0, ROUND(I2845/Source!I1308, 2), 0)</f>
        <v>198.64</v>
      </c>
      <c r="P2845" s="26">
        <f>I2845</f>
        <v>65.55</v>
      </c>
    </row>
    <row r="2847" spans="1:22" ht="15" x14ac:dyDescent="0.25">
      <c r="A2847" s="39" t="str">
        <f>CONCATENATE("Итого по разделу: ",IF(Source!G1310&lt;&gt;"Новый раздел", Source!G1310, ""))</f>
        <v>Итого по разделу: Раздел: 8. Охранно-защитная дератизационная система</v>
      </c>
      <c r="B2847" s="39"/>
      <c r="C2847" s="39"/>
      <c r="D2847" s="39"/>
      <c r="E2847" s="39"/>
      <c r="F2847" s="39"/>
      <c r="G2847" s="39"/>
      <c r="H2847" s="39"/>
      <c r="I2847" s="37">
        <f>SUM(P2778:P2846)</f>
        <v>18400.28</v>
      </c>
      <c r="J2847" s="38"/>
      <c r="K2847" s="19"/>
    </row>
    <row r="2850" spans="1:11" ht="15" x14ac:dyDescent="0.25">
      <c r="A2850" s="39" t="str">
        <f>CONCATENATE("Итого по локальной смете: ",IF(Source!G1340&lt;&gt;"Новая локальная смета", Source!G1340, ""))</f>
        <v>Итого по локальной смете: Локальная смета:</v>
      </c>
      <c r="B2850" s="39"/>
      <c r="C2850" s="39"/>
      <c r="D2850" s="39"/>
      <c r="E2850" s="39"/>
      <c r="F2850" s="39"/>
      <c r="G2850" s="39"/>
      <c r="H2850" s="39"/>
      <c r="I2850" s="37">
        <f>SUM(P32:P2849)</f>
        <v>7194265.2599999961</v>
      </c>
      <c r="J2850" s="38"/>
      <c r="K2850" s="19"/>
    </row>
    <row r="2853" spans="1:11" ht="15" x14ac:dyDescent="0.25">
      <c r="A2853" s="39" t="str">
        <f>CONCATENATE("Итого по смете: ",IF(Source!G1370&lt;&gt;"Новый объект", Source!G1370, ""))</f>
        <v>Итого по смете: СН_7.1_на 4 месяца</v>
      </c>
      <c r="B2853" s="39"/>
      <c r="C2853" s="39"/>
      <c r="D2853" s="39"/>
      <c r="E2853" s="39"/>
      <c r="F2853" s="39"/>
      <c r="G2853" s="39"/>
      <c r="H2853" s="39"/>
      <c r="I2853" s="37">
        <f>SUM(P1:P2852)</f>
        <v>7194265.2599999961</v>
      </c>
      <c r="J2853" s="38"/>
      <c r="K2853" s="19"/>
    </row>
    <row r="2854" spans="1:11" ht="14.25" x14ac:dyDescent="0.2">
      <c r="C2854" s="35" t="str">
        <f>Source!H1399</f>
        <v>Итого</v>
      </c>
      <c r="D2854" s="35"/>
      <c r="E2854" s="35"/>
      <c r="F2854" s="35"/>
      <c r="G2854" s="35"/>
      <c r="H2854" s="35"/>
      <c r="I2854" s="36">
        <f>IF(Source!F1399=0, "", Source!F1399)</f>
        <v>7194265.2599999998</v>
      </c>
      <c r="J2854" s="36"/>
    </row>
    <row r="2855" spans="1:11" ht="14.25" x14ac:dyDescent="0.2">
      <c r="C2855" s="35" t="str">
        <f>Source!H1400</f>
        <v>НДС 20%</v>
      </c>
      <c r="D2855" s="35"/>
      <c r="E2855" s="35"/>
      <c r="F2855" s="35"/>
      <c r="G2855" s="35"/>
      <c r="H2855" s="35"/>
      <c r="I2855" s="36">
        <f>IF(Source!F1400=0, "", Source!F1400)</f>
        <v>1438853.05</v>
      </c>
      <c r="J2855" s="36"/>
    </row>
    <row r="2856" spans="1:11" ht="14.25" x14ac:dyDescent="0.2">
      <c r="C2856" s="35" t="str">
        <f>Source!H1401</f>
        <v>Всего</v>
      </c>
      <c r="D2856" s="35"/>
      <c r="E2856" s="35"/>
      <c r="F2856" s="35"/>
      <c r="G2856" s="35"/>
      <c r="H2856" s="35"/>
      <c r="I2856" s="36">
        <f>IF(Source!F1401=0, "", Source!F1401)</f>
        <v>8633118.3100000005</v>
      </c>
      <c r="J2856" s="36"/>
    </row>
    <row r="2859" spans="1:11" ht="14.25" x14ac:dyDescent="0.2">
      <c r="A2859" s="33" t="s">
        <v>1467</v>
      </c>
      <c r="B2859" s="33"/>
      <c r="C2859" s="32" t="str">
        <f>IF(Source!AC12&lt;&gt;"", Source!AC12," ")</f>
        <v xml:space="preserve"> </v>
      </c>
      <c r="D2859" s="32"/>
      <c r="E2859" s="32"/>
      <c r="F2859" s="32"/>
      <c r="G2859" s="32"/>
      <c r="H2859" s="10" t="str">
        <f>IF(Source!AB12&lt;&gt;"", Source!AB12," ")</f>
        <v xml:space="preserve"> </v>
      </c>
      <c r="I2859" s="10"/>
      <c r="J2859" s="10"/>
      <c r="K2859" s="10"/>
    </row>
    <row r="2860" spans="1:11" ht="14.25" x14ac:dyDescent="0.2">
      <c r="A2860" s="10"/>
      <c r="B2860" s="10"/>
      <c r="C2860" s="34" t="s">
        <v>1468</v>
      </c>
      <c r="D2860" s="34"/>
      <c r="E2860" s="34"/>
      <c r="F2860" s="34"/>
      <c r="G2860" s="34"/>
      <c r="H2860" s="10"/>
      <c r="I2860" s="10"/>
      <c r="J2860" s="10"/>
      <c r="K2860" s="10"/>
    </row>
    <row r="2861" spans="1:11" ht="14.25" x14ac:dyDescent="0.2">
      <c r="A2861" s="10"/>
      <c r="B2861" s="10"/>
      <c r="C2861" s="10"/>
      <c r="D2861" s="10"/>
      <c r="E2861" s="10"/>
      <c r="F2861" s="10"/>
      <c r="G2861" s="10"/>
      <c r="H2861" s="10"/>
      <c r="I2861" s="10"/>
      <c r="J2861" s="10"/>
      <c r="K2861" s="10"/>
    </row>
    <row r="2862" spans="1:11" ht="14.25" x14ac:dyDescent="0.2">
      <c r="A2862" s="33" t="s">
        <v>1469</v>
      </c>
      <c r="B2862" s="33"/>
      <c r="C2862" s="32" t="str">
        <f>IF(Source!AE12&lt;&gt;"", Source!AE12," ")</f>
        <v xml:space="preserve"> </v>
      </c>
      <c r="D2862" s="32"/>
      <c r="E2862" s="32"/>
      <c r="F2862" s="32"/>
      <c r="G2862" s="32"/>
      <c r="H2862" s="10" t="str">
        <f>IF(Source!AD12&lt;&gt;"", Source!AD12," ")</f>
        <v xml:space="preserve"> </v>
      </c>
      <c r="I2862" s="10"/>
      <c r="J2862" s="10"/>
      <c r="K2862" s="10"/>
    </row>
    <row r="2863" spans="1:11" ht="14.25" x14ac:dyDescent="0.2">
      <c r="A2863" s="10"/>
      <c r="B2863" s="10"/>
      <c r="C2863" s="34" t="s">
        <v>1468</v>
      </c>
      <c r="D2863" s="34"/>
      <c r="E2863" s="34"/>
      <c r="F2863" s="34"/>
      <c r="G2863" s="34"/>
      <c r="H2863" s="10"/>
      <c r="I2863" s="10"/>
      <c r="J2863" s="10"/>
      <c r="K2863" s="10"/>
    </row>
  </sheetData>
  <mergeCells count="505"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I45:J45"/>
    <mergeCell ref="I52:J52"/>
    <mergeCell ref="I58:J58"/>
    <mergeCell ref="I64:J64"/>
    <mergeCell ref="I71:J71"/>
    <mergeCell ref="I81:J81"/>
    <mergeCell ref="I27:I29"/>
    <mergeCell ref="J27:J29"/>
    <mergeCell ref="A32:K32"/>
    <mergeCell ref="A34:K34"/>
    <mergeCell ref="A36:K36"/>
    <mergeCell ref="B38:J38"/>
    <mergeCell ref="I125:J125"/>
    <mergeCell ref="I135:J135"/>
    <mergeCell ref="I144:J144"/>
    <mergeCell ref="I146:J146"/>
    <mergeCell ref="A146:H146"/>
    <mergeCell ref="A149:K149"/>
    <mergeCell ref="I90:J90"/>
    <mergeCell ref="B92:J92"/>
    <mergeCell ref="I99:J99"/>
    <mergeCell ref="I106:J106"/>
    <mergeCell ref="I112:J112"/>
    <mergeCell ref="I118:J118"/>
    <mergeCell ref="I186:J186"/>
    <mergeCell ref="I196:J196"/>
    <mergeCell ref="I203:J203"/>
    <mergeCell ref="B205:J205"/>
    <mergeCell ref="I212:J212"/>
    <mergeCell ref="I219:J219"/>
    <mergeCell ref="B151:J151"/>
    <mergeCell ref="I158:J158"/>
    <mergeCell ref="I165:J165"/>
    <mergeCell ref="I171:J171"/>
    <mergeCell ref="I177:J177"/>
    <mergeCell ref="B179:J179"/>
    <mergeCell ref="A253:K253"/>
    <mergeCell ref="B255:J255"/>
    <mergeCell ref="I262:J262"/>
    <mergeCell ref="I269:J269"/>
    <mergeCell ref="I275:J275"/>
    <mergeCell ref="I284:J284"/>
    <mergeCell ref="I225:J225"/>
    <mergeCell ref="I231:J231"/>
    <mergeCell ref="I241:J241"/>
    <mergeCell ref="I248:J248"/>
    <mergeCell ref="I250:J250"/>
    <mergeCell ref="A250:H250"/>
    <mergeCell ref="B330:J330"/>
    <mergeCell ref="I337:J337"/>
    <mergeCell ref="I347:J347"/>
    <mergeCell ref="I353:J353"/>
    <mergeCell ref="I362:J362"/>
    <mergeCell ref="B364:J364"/>
    <mergeCell ref="I294:J294"/>
    <mergeCell ref="B296:J296"/>
    <mergeCell ref="I303:J303"/>
    <mergeCell ref="I313:J313"/>
    <mergeCell ref="I319:J319"/>
    <mergeCell ref="I328:J328"/>
    <mergeCell ref="I411:J411"/>
    <mergeCell ref="I417:J417"/>
    <mergeCell ref="I424:J424"/>
    <mergeCell ref="B426:J426"/>
    <mergeCell ref="I433:J433"/>
    <mergeCell ref="I439:J439"/>
    <mergeCell ref="I371:J371"/>
    <mergeCell ref="I381:J381"/>
    <mergeCell ref="I387:J387"/>
    <mergeCell ref="I396:J396"/>
    <mergeCell ref="B398:J398"/>
    <mergeCell ref="I405:J405"/>
    <mergeCell ref="I484:J484"/>
    <mergeCell ref="B486:J486"/>
    <mergeCell ref="I493:J493"/>
    <mergeCell ref="I499:J499"/>
    <mergeCell ref="I505:J505"/>
    <mergeCell ref="I512:J512"/>
    <mergeCell ref="I445:J445"/>
    <mergeCell ref="I454:J454"/>
    <mergeCell ref="B456:J456"/>
    <mergeCell ref="I463:J463"/>
    <mergeCell ref="I469:J469"/>
    <mergeCell ref="I475:J475"/>
    <mergeCell ref="I551:J551"/>
    <mergeCell ref="I557:J557"/>
    <mergeCell ref="I563:J563"/>
    <mergeCell ref="I572:J572"/>
    <mergeCell ref="I574:J574"/>
    <mergeCell ref="A574:H574"/>
    <mergeCell ref="B514:J514"/>
    <mergeCell ref="I521:J521"/>
    <mergeCell ref="I527:J527"/>
    <mergeCell ref="I533:J533"/>
    <mergeCell ref="I542:J542"/>
    <mergeCell ref="B544:J544"/>
    <mergeCell ref="I616:J616"/>
    <mergeCell ref="I622:J622"/>
    <mergeCell ref="I629:J629"/>
    <mergeCell ref="I631:J631"/>
    <mergeCell ref="A631:H631"/>
    <mergeCell ref="A634:K634"/>
    <mergeCell ref="A577:K577"/>
    <mergeCell ref="I584:J584"/>
    <mergeCell ref="I591:J591"/>
    <mergeCell ref="I597:J597"/>
    <mergeCell ref="I604:J604"/>
    <mergeCell ref="I610:J610"/>
    <mergeCell ref="I689:J689"/>
    <mergeCell ref="I695:J695"/>
    <mergeCell ref="I702:J702"/>
    <mergeCell ref="I710:J710"/>
    <mergeCell ref="I717:J717"/>
    <mergeCell ref="I724:J724"/>
    <mergeCell ref="I640:J640"/>
    <mergeCell ref="I646:J646"/>
    <mergeCell ref="I652:J652"/>
    <mergeCell ref="I661:J661"/>
    <mergeCell ref="I671:J671"/>
    <mergeCell ref="I679:J679"/>
    <mergeCell ref="I776:J776"/>
    <mergeCell ref="I778:J778"/>
    <mergeCell ref="A778:H778"/>
    <mergeCell ref="A781:K781"/>
    <mergeCell ref="I788:J788"/>
    <mergeCell ref="I795:J795"/>
    <mergeCell ref="I730:J730"/>
    <mergeCell ref="I737:J737"/>
    <mergeCell ref="I743:J743"/>
    <mergeCell ref="I749:J749"/>
    <mergeCell ref="I756:J756"/>
    <mergeCell ref="I766:J766"/>
    <mergeCell ref="B807:J807"/>
    <mergeCell ref="I816:J816"/>
    <mergeCell ref="I822:J822"/>
    <mergeCell ref="I828:J828"/>
    <mergeCell ref="I835:J835"/>
    <mergeCell ref="I842:J842"/>
    <mergeCell ref="I797:J797"/>
    <mergeCell ref="A797:H797"/>
    <mergeCell ref="I800:J800"/>
    <mergeCell ref="A800:H800"/>
    <mergeCell ref="A803:K803"/>
    <mergeCell ref="A805:K805"/>
    <mergeCell ref="I884:J884"/>
    <mergeCell ref="I891:J891"/>
    <mergeCell ref="B893:J893"/>
    <mergeCell ref="I899:J899"/>
    <mergeCell ref="I905:J905"/>
    <mergeCell ref="I911:J911"/>
    <mergeCell ref="I849:J849"/>
    <mergeCell ref="I856:J856"/>
    <mergeCell ref="I858:J858"/>
    <mergeCell ref="I865:J865"/>
    <mergeCell ref="I871:J871"/>
    <mergeCell ref="I878:J878"/>
    <mergeCell ref="I966:J966"/>
    <mergeCell ref="I973:J973"/>
    <mergeCell ref="I980:J980"/>
    <mergeCell ref="I987:J987"/>
    <mergeCell ref="I994:J994"/>
    <mergeCell ref="I1000:J1000"/>
    <mergeCell ref="I920:J920"/>
    <mergeCell ref="I927:J927"/>
    <mergeCell ref="I934:J934"/>
    <mergeCell ref="I941:J941"/>
    <mergeCell ref="I949:J949"/>
    <mergeCell ref="I956:J956"/>
    <mergeCell ref="I1043:J1043"/>
    <mergeCell ref="I1050:J1050"/>
    <mergeCell ref="I1058:J1058"/>
    <mergeCell ref="I1065:J1065"/>
    <mergeCell ref="I1075:J1075"/>
    <mergeCell ref="I1082:J1082"/>
    <mergeCell ref="B1002:J1002"/>
    <mergeCell ref="I1008:J1008"/>
    <mergeCell ref="I1014:J1014"/>
    <mergeCell ref="I1020:J1020"/>
    <mergeCell ref="I1029:J1029"/>
    <mergeCell ref="I1036:J1036"/>
    <mergeCell ref="I1123:J1123"/>
    <mergeCell ref="I1132:J1132"/>
    <mergeCell ref="I1139:J1139"/>
    <mergeCell ref="I1147:J1147"/>
    <mergeCell ref="I1154:J1154"/>
    <mergeCell ref="I1161:J1161"/>
    <mergeCell ref="I1089:J1089"/>
    <mergeCell ref="I1096:J1096"/>
    <mergeCell ref="I1103:J1103"/>
    <mergeCell ref="I1109:J1109"/>
    <mergeCell ref="B1111:J1111"/>
    <mergeCell ref="I1117:J1117"/>
    <mergeCell ref="I1212:J1212"/>
    <mergeCell ref="B1214:J1214"/>
    <mergeCell ref="I1220:J1220"/>
    <mergeCell ref="I1227:J1227"/>
    <mergeCell ref="I1234:J1234"/>
    <mergeCell ref="B1236:J1236"/>
    <mergeCell ref="I1171:J1171"/>
    <mergeCell ref="I1178:J1178"/>
    <mergeCell ref="I1185:J1185"/>
    <mergeCell ref="I1192:J1192"/>
    <mergeCell ref="I1198:J1198"/>
    <mergeCell ref="I1205:J1205"/>
    <mergeCell ref="A1269:K1269"/>
    <mergeCell ref="I1276:J1276"/>
    <mergeCell ref="I1283:J1283"/>
    <mergeCell ref="I1292:J1292"/>
    <mergeCell ref="I1301:J1301"/>
    <mergeCell ref="I1310:J1310"/>
    <mergeCell ref="I1243:J1243"/>
    <mergeCell ref="I1250:J1250"/>
    <mergeCell ref="I1257:J1257"/>
    <mergeCell ref="I1264:J1264"/>
    <mergeCell ref="I1266:J1266"/>
    <mergeCell ref="A1266:H1266"/>
    <mergeCell ref="I1359:J1359"/>
    <mergeCell ref="I1368:J1368"/>
    <mergeCell ref="B1370:J1370"/>
    <mergeCell ref="I1377:J1377"/>
    <mergeCell ref="I1384:J1384"/>
    <mergeCell ref="I1391:J1391"/>
    <mergeCell ref="I1319:J1319"/>
    <mergeCell ref="B1321:J1321"/>
    <mergeCell ref="I1331:J1331"/>
    <mergeCell ref="I1338:J1338"/>
    <mergeCell ref="I1345:J1345"/>
    <mergeCell ref="I1352:J1352"/>
    <mergeCell ref="A1410:K1410"/>
    <mergeCell ref="I1420:J1420"/>
    <mergeCell ref="I1430:J1430"/>
    <mergeCell ref="I1440:J1440"/>
    <mergeCell ref="I1450:J1450"/>
    <mergeCell ref="I1460:J1460"/>
    <mergeCell ref="I1400:J1400"/>
    <mergeCell ref="I1402:J1402"/>
    <mergeCell ref="A1402:H1402"/>
    <mergeCell ref="I1405:J1405"/>
    <mergeCell ref="A1405:H1405"/>
    <mergeCell ref="A1408:K1408"/>
    <mergeCell ref="I1530:J1530"/>
    <mergeCell ref="I1540:J1540"/>
    <mergeCell ref="I1550:J1550"/>
    <mergeCell ref="I1560:J1560"/>
    <mergeCell ref="I1570:J1570"/>
    <mergeCell ref="I1580:J1580"/>
    <mergeCell ref="I1470:J1470"/>
    <mergeCell ref="I1480:J1480"/>
    <mergeCell ref="I1490:J1490"/>
    <mergeCell ref="I1500:J1500"/>
    <mergeCell ref="I1510:J1510"/>
    <mergeCell ref="I1520:J1520"/>
    <mergeCell ref="I1650:J1650"/>
    <mergeCell ref="I1660:J1660"/>
    <mergeCell ref="I1670:J1670"/>
    <mergeCell ref="I1677:J1677"/>
    <mergeCell ref="I1684:J1684"/>
    <mergeCell ref="I1686:J1686"/>
    <mergeCell ref="I1590:J1590"/>
    <mergeCell ref="I1600:J1600"/>
    <mergeCell ref="I1610:J1610"/>
    <mergeCell ref="I1620:J1620"/>
    <mergeCell ref="I1630:J1630"/>
    <mergeCell ref="I1640:J1640"/>
    <mergeCell ref="I1736:J1736"/>
    <mergeCell ref="I1746:J1746"/>
    <mergeCell ref="I1753:J1753"/>
    <mergeCell ref="I1763:J1763"/>
    <mergeCell ref="I1770:J1770"/>
    <mergeCell ref="I1780:J1780"/>
    <mergeCell ref="A1686:H1686"/>
    <mergeCell ref="A1689:K1689"/>
    <mergeCell ref="I1699:J1699"/>
    <mergeCell ref="I1709:J1709"/>
    <mergeCell ref="I1719:J1719"/>
    <mergeCell ref="I1729:J1729"/>
    <mergeCell ref="I1844:J1844"/>
    <mergeCell ref="I1854:J1854"/>
    <mergeCell ref="I1860:J1860"/>
    <mergeCell ref="I1867:J1867"/>
    <mergeCell ref="I1874:J1874"/>
    <mergeCell ref="I1880:J1880"/>
    <mergeCell ref="I1790:J1790"/>
    <mergeCell ref="I1800:J1800"/>
    <mergeCell ref="I1810:J1810"/>
    <mergeCell ref="I1820:J1820"/>
    <mergeCell ref="I1827:J1827"/>
    <mergeCell ref="I1837:J1837"/>
    <mergeCell ref="A1896:K1896"/>
    <mergeCell ref="B1898:J1898"/>
    <mergeCell ref="I1905:J1905"/>
    <mergeCell ref="I1912:J1912"/>
    <mergeCell ref="I1919:J1919"/>
    <mergeCell ref="I1926:J1926"/>
    <mergeCell ref="I1886:J1886"/>
    <mergeCell ref="I1888:J1888"/>
    <mergeCell ref="A1888:H1888"/>
    <mergeCell ref="I1891:J1891"/>
    <mergeCell ref="A1891:H1891"/>
    <mergeCell ref="A1894:K1894"/>
    <mergeCell ref="I1975:J1975"/>
    <mergeCell ref="I1982:J1982"/>
    <mergeCell ref="I1989:J1989"/>
    <mergeCell ref="I1995:J1995"/>
    <mergeCell ref="I2002:J2002"/>
    <mergeCell ref="I2009:J2009"/>
    <mergeCell ref="I1933:J1933"/>
    <mergeCell ref="I1940:J1940"/>
    <mergeCell ref="I1947:J1947"/>
    <mergeCell ref="I1954:J1954"/>
    <mergeCell ref="I1961:J1961"/>
    <mergeCell ref="I1968:J1968"/>
    <mergeCell ref="I2053:J2053"/>
    <mergeCell ref="I2060:J2060"/>
    <mergeCell ref="I2067:J2067"/>
    <mergeCell ref="I2074:J2074"/>
    <mergeCell ref="I2081:J2081"/>
    <mergeCell ref="I2088:J2088"/>
    <mergeCell ref="B2011:J2011"/>
    <mergeCell ref="I2018:J2018"/>
    <mergeCell ref="I2025:J2025"/>
    <mergeCell ref="I2032:J2032"/>
    <mergeCell ref="I2039:J2039"/>
    <mergeCell ref="I2046:J2046"/>
    <mergeCell ref="I2127:J2127"/>
    <mergeCell ref="I2134:J2134"/>
    <mergeCell ref="I2142:J2142"/>
    <mergeCell ref="I2150:J2150"/>
    <mergeCell ref="I2158:J2158"/>
    <mergeCell ref="I2166:J2166"/>
    <mergeCell ref="I2095:J2095"/>
    <mergeCell ref="B2097:J2097"/>
    <mergeCell ref="I2104:J2104"/>
    <mergeCell ref="I2111:J2111"/>
    <mergeCell ref="I2117:J2117"/>
    <mergeCell ref="B2119:J2119"/>
    <mergeCell ref="I2221:J2221"/>
    <mergeCell ref="I2229:J2229"/>
    <mergeCell ref="I2236:J2236"/>
    <mergeCell ref="I2246:J2246"/>
    <mergeCell ref="I2253:J2253"/>
    <mergeCell ref="I2260:J2260"/>
    <mergeCell ref="I2174:J2174"/>
    <mergeCell ref="I2182:J2182"/>
    <mergeCell ref="I2190:J2190"/>
    <mergeCell ref="I2197:J2197"/>
    <mergeCell ref="I2205:J2205"/>
    <mergeCell ref="I2213:J2213"/>
    <mergeCell ref="I2293:J2293"/>
    <mergeCell ref="I2300:J2300"/>
    <mergeCell ref="I2310:J2310"/>
    <mergeCell ref="I2320:J2320"/>
    <mergeCell ref="I2327:J2327"/>
    <mergeCell ref="I2334:J2334"/>
    <mergeCell ref="I2267:J2267"/>
    <mergeCell ref="I2269:J2269"/>
    <mergeCell ref="A2269:H2269"/>
    <mergeCell ref="A2272:K2272"/>
    <mergeCell ref="I2279:J2279"/>
    <mergeCell ref="I2286:J2286"/>
    <mergeCell ref="I2378:J2378"/>
    <mergeCell ref="I2385:J2385"/>
    <mergeCell ref="I2392:J2392"/>
    <mergeCell ref="I2399:J2399"/>
    <mergeCell ref="I2405:J2405"/>
    <mergeCell ref="B2407:J2407"/>
    <mergeCell ref="I2341:J2341"/>
    <mergeCell ref="B2343:J2343"/>
    <mergeCell ref="I2350:J2350"/>
    <mergeCell ref="I2357:J2357"/>
    <mergeCell ref="I2364:J2364"/>
    <mergeCell ref="I2371:J2371"/>
    <mergeCell ref="A2447:H2447"/>
    <mergeCell ref="A2450:K2450"/>
    <mergeCell ref="I2456:J2456"/>
    <mergeCell ref="I2463:J2463"/>
    <mergeCell ref="I2469:J2469"/>
    <mergeCell ref="I2476:J2476"/>
    <mergeCell ref="I2415:J2415"/>
    <mergeCell ref="I2422:J2422"/>
    <mergeCell ref="I2430:J2430"/>
    <mergeCell ref="I2437:J2437"/>
    <mergeCell ref="I2445:J2445"/>
    <mergeCell ref="I2447:J2447"/>
    <mergeCell ref="I2510:J2510"/>
    <mergeCell ref="I2512:J2512"/>
    <mergeCell ref="A2512:H2512"/>
    <mergeCell ref="A2515:K2515"/>
    <mergeCell ref="I2522:J2522"/>
    <mergeCell ref="I2529:J2529"/>
    <mergeCell ref="I2484:J2484"/>
    <mergeCell ref="I2491:J2491"/>
    <mergeCell ref="I2498:J2498"/>
    <mergeCell ref="I2500:J2500"/>
    <mergeCell ref="A2500:H2500"/>
    <mergeCell ref="A2503:K2503"/>
    <mergeCell ref="I2577:J2577"/>
    <mergeCell ref="I2584:J2584"/>
    <mergeCell ref="I2589:J2589"/>
    <mergeCell ref="I2597:J2597"/>
    <mergeCell ref="I2604:J2604"/>
    <mergeCell ref="I2606:J2606"/>
    <mergeCell ref="I2536:J2536"/>
    <mergeCell ref="I2543:J2543"/>
    <mergeCell ref="I2550:J2550"/>
    <mergeCell ref="I2557:J2557"/>
    <mergeCell ref="I2564:J2564"/>
    <mergeCell ref="I2570:J2570"/>
    <mergeCell ref="I2622:J2622"/>
    <mergeCell ref="I2629:J2629"/>
    <mergeCell ref="I2636:J2636"/>
    <mergeCell ref="I2643:J2643"/>
    <mergeCell ref="I2650:J2650"/>
    <mergeCell ref="I2657:J2657"/>
    <mergeCell ref="A2606:H2606"/>
    <mergeCell ref="I2609:J2609"/>
    <mergeCell ref="A2609:H2609"/>
    <mergeCell ref="A2612:K2612"/>
    <mergeCell ref="A2614:K2614"/>
    <mergeCell ref="B2616:J2616"/>
    <mergeCell ref="I2693:J2693"/>
    <mergeCell ref="I2703:J2703"/>
    <mergeCell ref="I2710:J2710"/>
    <mergeCell ref="I2716:J2716"/>
    <mergeCell ref="I2718:J2718"/>
    <mergeCell ref="A2718:H2718"/>
    <mergeCell ref="I2664:J2664"/>
    <mergeCell ref="I2671:J2671"/>
    <mergeCell ref="I2678:J2678"/>
    <mergeCell ref="I2680:J2680"/>
    <mergeCell ref="A2680:H2680"/>
    <mergeCell ref="A2683:K2683"/>
    <mergeCell ref="I2763:J2763"/>
    <mergeCell ref="I2770:J2770"/>
    <mergeCell ref="I2772:J2772"/>
    <mergeCell ref="A2772:H2772"/>
    <mergeCell ref="I2775:J2775"/>
    <mergeCell ref="A2775:H2775"/>
    <mergeCell ref="A2721:K2721"/>
    <mergeCell ref="I2728:J2728"/>
    <mergeCell ref="I2735:J2735"/>
    <mergeCell ref="I2742:J2742"/>
    <mergeCell ref="I2749:J2749"/>
    <mergeCell ref="I2756:J2756"/>
    <mergeCell ref="I2823:J2823"/>
    <mergeCell ref="I2830:J2830"/>
    <mergeCell ref="I2838:J2838"/>
    <mergeCell ref="I2845:J2845"/>
    <mergeCell ref="I2847:J2847"/>
    <mergeCell ref="A2847:H2847"/>
    <mergeCell ref="A2778:K2778"/>
    <mergeCell ref="I2786:J2786"/>
    <mergeCell ref="I2794:J2794"/>
    <mergeCell ref="I2802:J2802"/>
    <mergeCell ref="I2809:J2809"/>
    <mergeCell ref="I2816:J2816"/>
    <mergeCell ref="A2862:B2862"/>
    <mergeCell ref="C2863:G2863"/>
    <mergeCell ref="C2855:H2855"/>
    <mergeCell ref="I2855:J2855"/>
    <mergeCell ref="C2856:H2856"/>
    <mergeCell ref="I2856:J2856"/>
    <mergeCell ref="A2859:B2859"/>
    <mergeCell ref="C2860:G2860"/>
    <mergeCell ref="I2850:J2850"/>
    <mergeCell ref="A2850:H2850"/>
    <mergeCell ref="I2853:J2853"/>
    <mergeCell ref="A2853:H2853"/>
    <mergeCell ref="C2854:H2854"/>
    <mergeCell ref="I2854:J2854"/>
  </mergeCells>
  <pageMargins left="0.4" right="0.2" top="0.2" bottom="0.4" header="0.2" footer="0.2"/>
  <pageSetup paperSize="9" scale="65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K1413"/>
  <sheetViews>
    <sheetView workbookViewId="0">
      <selection activeCell="G13" sqref="G13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1409</v>
      </c>
      <c r="C12" s="1">
        <v>0</v>
      </c>
      <c r="D12" s="1">
        <f>ROW(A1370)</f>
        <v>1370</v>
      </c>
      <c r="E12" s="1">
        <v>0</v>
      </c>
      <c r="F12" s="1" t="s">
        <v>4</v>
      </c>
      <c r="G12" s="1" t="s">
        <v>1470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B1370</f>
        <v>1409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</v>
      </c>
      <c r="G18" s="2" t="str">
        <f t="shared" si="0"/>
        <v>СН_7.1_на 4 месяца</v>
      </c>
      <c r="H18" s="2"/>
      <c r="I18" s="2"/>
      <c r="J18" s="2"/>
      <c r="K18" s="2"/>
      <c r="L18" s="2"/>
      <c r="M18" s="2"/>
      <c r="N18" s="2"/>
      <c r="O18" s="2">
        <f t="shared" ref="O18:AT18" si="1">O1370</f>
        <v>4042653.44</v>
      </c>
      <c r="P18" s="2">
        <f t="shared" si="1"/>
        <v>60260.83</v>
      </c>
      <c r="Q18" s="2">
        <f t="shared" si="1"/>
        <v>184345.87</v>
      </c>
      <c r="R18" s="2">
        <f t="shared" si="1"/>
        <v>104791.15</v>
      </c>
      <c r="S18" s="2">
        <f t="shared" si="1"/>
        <v>3798046.74</v>
      </c>
      <c r="T18" s="2">
        <f t="shared" si="1"/>
        <v>0</v>
      </c>
      <c r="U18" s="2">
        <f t="shared" si="1"/>
        <v>6972.9194475999993</v>
      </c>
      <c r="V18" s="2">
        <f t="shared" si="1"/>
        <v>0</v>
      </c>
      <c r="W18" s="2">
        <f t="shared" si="1"/>
        <v>0</v>
      </c>
      <c r="X18" s="2">
        <f t="shared" si="1"/>
        <v>2658632.71</v>
      </c>
      <c r="Y18" s="2">
        <f t="shared" si="1"/>
        <v>379804.73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7194265.2599999998</v>
      </c>
      <c r="AS18" s="2">
        <f t="shared" si="1"/>
        <v>0</v>
      </c>
      <c r="AT18" s="2">
        <f t="shared" si="1"/>
        <v>0</v>
      </c>
      <c r="AU18" s="2">
        <f t="shared" ref="AU18:BZ18" si="2">AU1370</f>
        <v>7194265.2599999998</v>
      </c>
      <c r="AV18" s="2">
        <f t="shared" si="2"/>
        <v>60260.83</v>
      </c>
      <c r="AW18" s="2">
        <f t="shared" si="2"/>
        <v>60260.83</v>
      </c>
      <c r="AX18" s="2">
        <f t="shared" si="2"/>
        <v>0</v>
      </c>
      <c r="AY18" s="2">
        <f t="shared" si="2"/>
        <v>60260.83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CA1370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DG1370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EM1370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FS1370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ROW(A1340)</f>
        <v>1340</v>
      </c>
      <c r="E20" s="1"/>
      <c r="F20" s="1" t="s">
        <v>12</v>
      </c>
      <c r="G20" s="1" t="s">
        <v>13</v>
      </c>
      <c r="H20" s="1" t="s">
        <v>3</v>
      </c>
      <c r="I20" s="1">
        <v>0</v>
      </c>
      <c r="J20" s="1" t="s">
        <v>3</v>
      </c>
      <c r="K20" s="1">
        <v>0</v>
      </c>
      <c r="L20" s="1" t="s">
        <v>3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B1340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>Новая локальная смета</v>
      </c>
      <c r="G22" s="2" t="str">
        <f t="shared" si="7"/>
        <v>Локальная смета:</v>
      </c>
      <c r="H22" s="2"/>
      <c r="I22" s="2"/>
      <c r="J22" s="2"/>
      <c r="K22" s="2"/>
      <c r="L22" s="2"/>
      <c r="M22" s="2"/>
      <c r="N22" s="2"/>
      <c r="O22" s="2">
        <f t="shared" ref="O22:AT22" si="8">O1340</f>
        <v>4042653.44</v>
      </c>
      <c r="P22" s="2">
        <f t="shared" si="8"/>
        <v>60260.83</v>
      </c>
      <c r="Q22" s="2">
        <f t="shared" si="8"/>
        <v>184345.87</v>
      </c>
      <c r="R22" s="2">
        <f t="shared" si="8"/>
        <v>104791.15</v>
      </c>
      <c r="S22" s="2">
        <f t="shared" si="8"/>
        <v>3798046.74</v>
      </c>
      <c r="T22" s="2">
        <f t="shared" si="8"/>
        <v>0</v>
      </c>
      <c r="U22" s="2">
        <f t="shared" si="8"/>
        <v>6972.9194475999993</v>
      </c>
      <c r="V22" s="2">
        <f t="shared" si="8"/>
        <v>0</v>
      </c>
      <c r="W22" s="2">
        <f t="shared" si="8"/>
        <v>0</v>
      </c>
      <c r="X22" s="2">
        <f t="shared" si="8"/>
        <v>2658632.71</v>
      </c>
      <c r="Y22" s="2">
        <f t="shared" si="8"/>
        <v>379804.73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7194265.2599999998</v>
      </c>
      <c r="AS22" s="2">
        <f t="shared" si="8"/>
        <v>0</v>
      </c>
      <c r="AT22" s="2">
        <f t="shared" si="8"/>
        <v>0</v>
      </c>
      <c r="AU22" s="2">
        <f t="shared" ref="AU22:BZ22" si="9">AU1340</f>
        <v>7194265.2599999998</v>
      </c>
      <c r="AV22" s="2">
        <f t="shared" si="9"/>
        <v>60260.83</v>
      </c>
      <c r="AW22" s="2">
        <f t="shared" si="9"/>
        <v>60260.83</v>
      </c>
      <c r="AX22" s="2">
        <f t="shared" si="9"/>
        <v>0</v>
      </c>
      <c r="AY22" s="2">
        <f t="shared" si="9"/>
        <v>60260.83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CA1340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DG1340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EM1340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FS1340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ROW(A357)</f>
        <v>357</v>
      </c>
      <c r="E24" s="1"/>
      <c r="F24" s="1" t="s">
        <v>14</v>
      </c>
      <c r="G24" s="1" t="s">
        <v>15</v>
      </c>
      <c r="H24" s="1" t="s">
        <v>3</v>
      </c>
      <c r="I24" s="1">
        <v>0</v>
      </c>
      <c r="J24" s="1"/>
      <c r="K24" s="1">
        <v>0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B357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Раздел: 1. Система водоснабжения и водоотведение.</v>
      </c>
      <c r="H26" s="2"/>
      <c r="I26" s="2"/>
      <c r="J26" s="2"/>
      <c r="K26" s="2"/>
      <c r="L26" s="2"/>
      <c r="M26" s="2"/>
      <c r="N26" s="2"/>
      <c r="O26" s="2">
        <f t="shared" ref="O26:AT26" si="15">O357</f>
        <v>416547.77</v>
      </c>
      <c r="P26" s="2">
        <f t="shared" si="15"/>
        <v>15276</v>
      </c>
      <c r="Q26" s="2">
        <f t="shared" si="15"/>
        <v>36986.74</v>
      </c>
      <c r="R26" s="2">
        <f t="shared" si="15"/>
        <v>19998.47</v>
      </c>
      <c r="S26" s="2">
        <f t="shared" si="15"/>
        <v>364285.03</v>
      </c>
      <c r="T26" s="2">
        <f t="shared" si="15"/>
        <v>0</v>
      </c>
      <c r="U26" s="2">
        <f t="shared" si="15"/>
        <v>744.51120800000001</v>
      </c>
      <c r="V26" s="2">
        <f t="shared" si="15"/>
        <v>0</v>
      </c>
      <c r="W26" s="2">
        <f t="shared" si="15"/>
        <v>0</v>
      </c>
      <c r="X26" s="2">
        <f t="shared" si="15"/>
        <v>254999.48</v>
      </c>
      <c r="Y26" s="2">
        <f t="shared" si="15"/>
        <v>36428.480000000003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729574.05</v>
      </c>
      <c r="AS26" s="2">
        <f t="shared" si="15"/>
        <v>0</v>
      </c>
      <c r="AT26" s="2">
        <f t="shared" si="15"/>
        <v>0</v>
      </c>
      <c r="AU26" s="2">
        <f t="shared" ref="AU26:BZ26" si="16">AU357</f>
        <v>729574.05</v>
      </c>
      <c r="AV26" s="2">
        <f t="shared" si="16"/>
        <v>15276</v>
      </c>
      <c r="AW26" s="2">
        <f t="shared" si="16"/>
        <v>15276</v>
      </c>
      <c r="AX26" s="2">
        <f t="shared" si="16"/>
        <v>0</v>
      </c>
      <c r="AY26" s="2">
        <f t="shared" si="16"/>
        <v>15276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CA357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DG357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EM357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FS357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ROW(A49)</f>
        <v>49</v>
      </c>
      <c r="E28" s="1"/>
      <c r="F28" s="1" t="s">
        <v>16</v>
      </c>
      <c r="G28" s="1" t="s">
        <v>17</v>
      </c>
      <c r="H28" s="1" t="s">
        <v>3</v>
      </c>
      <c r="I28" s="1">
        <v>0</v>
      </c>
      <c r="J28" s="1"/>
      <c r="K28" s="1">
        <v>0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B49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Подраздел: Водоснабжение пищеблока. Общепит. ВК1.1</v>
      </c>
      <c r="H30" s="2"/>
      <c r="I30" s="2"/>
      <c r="J30" s="2"/>
      <c r="K30" s="2"/>
      <c r="L30" s="2"/>
      <c r="M30" s="2"/>
      <c r="N30" s="2"/>
      <c r="O30" s="2">
        <f t="shared" ref="O30:AT30" si="22">O49</f>
        <v>19168.36</v>
      </c>
      <c r="P30" s="2">
        <f t="shared" si="22"/>
        <v>2.08</v>
      </c>
      <c r="Q30" s="2">
        <f t="shared" si="22"/>
        <v>6626.68</v>
      </c>
      <c r="R30" s="2">
        <f t="shared" si="22"/>
        <v>3594.46</v>
      </c>
      <c r="S30" s="2">
        <f t="shared" si="22"/>
        <v>12539.6</v>
      </c>
      <c r="T30" s="2">
        <f t="shared" si="22"/>
        <v>0</v>
      </c>
      <c r="U30" s="2">
        <f t="shared" si="22"/>
        <v>24.908840000000005</v>
      </c>
      <c r="V30" s="2">
        <f t="shared" si="22"/>
        <v>0</v>
      </c>
      <c r="W30" s="2">
        <f t="shared" si="22"/>
        <v>0</v>
      </c>
      <c r="X30" s="2">
        <f t="shared" si="22"/>
        <v>8777.7000000000007</v>
      </c>
      <c r="Y30" s="2">
        <f t="shared" si="22"/>
        <v>1253.97</v>
      </c>
      <c r="Z30" s="2">
        <f t="shared" si="22"/>
        <v>0</v>
      </c>
      <c r="AA30" s="2">
        <f t="shared" si="22"/>
        <v>0</v>
      </c>
      <c r="AB30" s="2">
        <f t="shared" si="22"/>
        <v>19168.36</v>
      </c>
      <c r="AC30" s="2">
        <f t="shared" si="22"/>
        <v>2.08</v>
      </c>
      <c r="AD30" s="2">
        <f t="shared" si="22"/>
        <v>6626.68</v>
      </c>
      <c r="AE30" s="2">
        <f t="shared" si="22"/>
        <v>3594.46</v>
      </c>
      <c r="AF30" s="2">
        <f t="shared" si="22"/>
        <v>12539.6</v>
      </c>
      <c r="AG30" s="2">
        <f t="shared" si="22"/>
        <v>0</v>
      </c>
      <c r="AH30" s="2">
        <f t="shared" si="22"/>
        <v>24.908840000000005</v>
      </c>
      <c r="AI30" s="2">
        <f t="shared" si="22"/>
        <v>0</v>
      </c>
      <c r="AJ30" s="2">
        <f t="shared" si="22"/>
        <v>0</v>
      </c>
      <c r="AK30" s="2">
        <f t="shared" si="22"/>
        <v>8777.7000000000007</v>
      </c>
      <c r="AL30" s="2">
        <f t="shared" si="22"/>
        <v>1253.97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33082.050000000003</v>
      </c>
      <c r="AS30" s="2">
        <f t="shared" si="22"/>
        <v>0</v>
      </c>
      <c r="AT30" s="2">
        <f t="shared" si="22"/>
        <v>0</v>
      </c>
      <c r="AU30" s="2">
        <f t="shared" ref="AU30:BZ30" si="23">AU49</f>
        <v>33082.050000000003</v>
      </c>
      <c r="AV30" s="2">
        <f t="shared" si="23"/>
        <v>2.08</v>
      </c>
      <c r="AW30" s="2">
        <f t="shared" si="23"/>
        <v>2.08</v>
      </c>
      <c r="AX30" s="2">
        <f t="shared" si="23"/>
        <v>0</v>
      </c>
      <c r="AY30" s="2">
        <f t="shared" si="23"/>
        <v>2.08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CA49</f>
        <v>33082.050000000003</v>
      </c>
      <c r="CB30" s="2">
        <f t="shared" si="24"/>
        <v>0</v>
      </c>
      <c r="CC30" s="2">
        <f t="shared" si="24"/>
        <v>0</v>
      </c>
      <c r="CD30" s="2">
        <f t="shared" si="24"/>
        <v>33082.050000000003</v>
      </c>
      <c r="CE30" s="2">
        <f t="shared" si="24"/>
        <v>2.08</v>
      </c>
      <c r="CF30" s="2">
        <f t="shared" si="24"/>
        <v>2.08</v>
      </c>
      <c r="CG30" s="2">
        <f t="shared" si="24"/>
        <v>0</v>
      </c>
      <c r="CH30" s="2">
        <f t="shared" si="24"/>
        <v>2.08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DG49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EM49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FS49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19</v>
      </c>
      <c r="B32">
        <v>1</v>
      </c>
      <c r="F32" t="s">
        <v>3</v>
      </c>
      <c r="G32" t="s">
        <v>18</v>
      </c>
      <c r="H32" t="s">
        <v>3</v>
      </c>
      <c r="AA32">
        <v>1</v>
      </c>
      <c r="IK32">
        <v>0</v>
      </c>
    </row>
    <row r="33" spans="1:245" x14ac:dyDescent="0.2">
      <c r="A33">
        <v>17</v>
      </c>
      <c r="B33">
        <v>1</v>
      </c>
      <c r="D33">
        <f>ROW(EtalonRes!A1)</f>
        <v>1</v>
      </c>
      <c r="E33" t="s">
        <v>19</v>
      </c>
      <c r="F33" t="s">
        <v>20</v>
      </c>
      <c r="G33" t="s">
        <v>21</v>
      </c>
      <c r="H33" t="s">
        <v>22</v>
      </c>
      <c r="I33">
        <f>ROUND((8+6+14+48+73+36+23+89+96)*0.25*0.1/100,9)</f>
        <v>9.8250000000000004E-2</v>
      </c>
      <c r="J33">
        <v>0</v>
      </c>
      <c r="K33">
        <f>ROUND((8+6+14+48+73+36+23+89+96)*0.25*0.1/100,9)</f>
        <v>9.8250000000000004E-2</v>
      </c>
      <c r="O33">
        <f t="shared" ref="O33:O39" si="28">ROUND(CP33,2)</f>
        <v>170.81</v>
      </c>
      <c r="P33">
        <f t="shared" ref="P33:P39" si="29">ROUND(CQ33*I33,2)</f>
        <v>0</v>
      </c>
      <c r="Q33">
        <f t="shared" ref="Q33:Q39" si="30">ROUND(CR33*I33,2)</f>
        <v>0</v>
      </c>
      <c r="R33">
        <f t="shared" ref="R33:R39" si="31">ROUND(CS33*I33,2)</f>
        <v>0</v>
      </c>
      <c r="S33">
        <f t="shared" ref="S33:S39" si="32">ROUND(CT33*I33,2)</f>
        <v>170.81</v>
      </c>
      <c r="T33">
        <f t="shared" ref="T33:T39" si="33">ROUND(CU33*I33,2)</f>
        <v>0</v>
      </c>
      <c r="U33">
        <f t="shared" ref="U33:U39" si="34">CV33*I33</f>
        <v>0.35370000000000001</v>
      </c>
      <c r="V33">
        <f t="shared" ref="V33:V39" si="35">CW33*I33</f>
        <v>0</v>
      </c>
      <c r="W33">
        <f t="shared" ref="W33:W39" si="36">ROUND(CX33*I33,2)</f>
        <v>0</v>
      </c>
      <c r="X33">
        <f t="shared" ref="X33:Y39" si="37">ROUND(CY33,2)</f>
        <v>119.57</v>
      </c>
      <c r="Y33">
        <f t="shared" si="37"/>
        <v>17.079999999999998</v>
      </c>
      <c r="AA33">
        <v>1391990291</v>
      </c>
      <c r="AB33">
        <f t="shared" ref="AB33:AB39" si="38">ROUND((AC33+AD33+AF33),6)</f>
        <v>1738.52</v>
      </c>
      <c r="AC33">
        <f>ROUND(((ES33*4)),6)</f>
        <v>0</v>
      </c>
      <c r="AD33">
        <f>ROUND(((((ET33*4))-((EU33*4)))+AE33),6)</f>
        <v>0</v>
      </c>
      <c r="AE33">
        <f>ROUND(((EU33*4)),6)</f>
        <v>0</v>
      </c>
      <c r="AF33">
        <f>ROUND(((EV33*4)),6)</f>
        <v>1738.52</v>
      </c>
      <c r="AG33">
        <f t="shared" ref="AG33:AG39" si="39">ROUND((AP33),6)</f>
        <v>0</v>
      </c>
      <c r="AH33">
        <f>((EW33*4))</f>
        <v>3.6</v>
      </c>
      <c r="AI33">
        <f>((EX33*4))</f>
        <v>0</v>
      </c>
      <c r="AJ33">
        <f t="shared" ref="AJ33:AJ39" si="40">(AS33)</f>
        <v>0</v>
      </c>
      <c r="AK33">
        <v>434.63</v>
      </c>
      <c r="AL33">
        <v>0</v>
      </c>
      <c r="AM33">
        <v>0</v>
      </c>
      <c r="AN33">
        <v>0</v>
      </c>
      <c r="AO33">
        <v>434.63</v>
      </c>
      <c r="AP33">
        <v>0</v>
      </c>
      <c r="AQ33">
        <v>0.9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23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ref="CP33:CP39" si="41">(P33+Q33+S33)</f>
        <v>170.81</v>
      </c>
      <c r="CQ33">
        <f t="shared" ref="CQ33:CQ39" si="42">(AC33*BC33*AW33)</f>
        <v>0</v>
      </c>
      <c r="CR33">
        <f>(((((ET33*4))*BB33-((EU33*4))*BS33)+AE33*BS33)*AV33)</f>
        <v>0</v>
      </c>
      <c r="CS33">
        <f t="shared" ref="CS33:CS39" si="43">(AE33*BS33*AV33)</f>
        <v>0</v>
      </c>
      <c r="CT33">
        <f t="shared" ref="CT33:CT39" si="44">(AF33*BA33*AV33)</f>
        <v>1738.52</v>
      </c>
      <c r="CU33">
        <f t="shared" ref="CU33:CU39" si="45">AG33</f>
        <v>0</v>
      </c>
      <c r="CV33">
        <f t="shared" ref="CV33:CV39" si="46">(AH33*AV33)</f>
        <v>3.6</v>
      </c>
      <c r="CW33">
        <f t="shared" ref="CW33:CX39" si="47">AI33</f>
        <v>0</v>
      </c>
      <c r="CX33">
        <f t="shared" si="47"/>
        <v>0</v>
      </c>
      <c r="CY33">
        <f t="shared" ref="CY33:CY39" si="48">((S33*BZ33)/100)</f>
        <v>119.56700000000001</v>
      </c>
      <c r="CZ33">
        <f t="shared" ref="CZ33:CZ39" si="49">((S33*CA33)/100)</f>
        <v>17.081</v>
      </c>
      <c r="DC33" t="s">
        <v>3</v>
      </c>
      <c r="DD33" t="s">
        <v>24</v>
      </c>
      <c r="DE33" t="s">
        <v>24</v>
      </c>
      <c r="DF33" t="s">
        <v>24</v>
      </c>
      <c r="DG33" t="s">
        <v>24</v>
      </c>
      <c r="DH33" t="s">
        <v>3</v>
      </c>
      <c r="DI33" t="s">
        <v>24</v>
      </c>
      <c r="DJ33" t="s">
        <v>24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1003</v>
      </c>
      <c r="DV33" t="s">
        <v>22</v>
      </c>
      <c r="DW33" t="s">
        <v>22</v>
      </c>
      <c r="DX33">
        <v>100</v>
      </c>
      <c r="DZ33" t="s">
        <v>3</v>
      </c>
      <c r="EA33" t="s">
        <v>3</v>
      </c>
      <c r="EB33" t="s">
        <v>3</v>
      </c>
      <c r="EC33" t="s">
        <v>3</v>
      </c>
      <c r="EE33">
        <v>1364533919</v>
      </c>
      <c r="EF33">
        <v>1</v>
      </c>
      <c r="EG33" t="s">
        <v>25</v>
      </c>
      <c r="EH33">
        <v>0</v>
      </c>
      <c r="EI33" t="s">
        <v>3</v>
      </c>
      <c r="EJ33">
        <v>4</v>
      </c>
      <c r="EK33">
        <v>0</v>
      </c>
      <c r="EL33" t="s">
        <v>26</v>
      </c>
      <c r="EM33" t="s">
        <v>27</v>
      </c>
      <c r="EO33" t="s">
        <v>3</v>
      </c>
      <c r="EQ33">
        <v>131072</v>
      </c>
      <c r="ER33">
        <v>434.63</v>
      </c>
      <c r="ES33">
        <v>0</v>
      </c>
      <c r="ET33">
        <v>0</v>
      </c>
      <c r="EU33">
        <v>0</v>
      </c>
      <c r="EV33">
        <v>434.63</v>
      </c>
      <c r="EW33">
        <v>0.9</v>
      </c>
      <c r="EX33">
        <v>0</v>
      </c>
      <c r="EY33">
        <v>0</v>
      </c>
      <c r="FQ33">
        <v>0</v>
      </c>
      <c r="FR33">
        <f t="shared" ref="FR33:FR39" si="50">ROUND(IF(BI33=3,GM33,0),2)</f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527005660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 t="shared" ref="GL33:GL39" si="51">ROUND(IF(AND(BH33=3,BI33=3,FS33&lt;&gt;0),P33,0),2)</f>
        <v>0</v>
      </c>
      <c r="GM33">
        <f t="shared" ref="GM33:GM39" si="52">ROUND(O33+X33+Y33+GK33,2)+GX33</f>
        <v>307.45999999999998</v>
      </c>
      <c r="GN33">
        <f t="shared" ref="GN33:GN39" si="53">IF(OR(BI33=0,BI33=1),ROUND(O33+X33+Y33+GK33,2),0)</f>
        <v>0</v>
      </c>
      <c r="GO33">
        <f t="shared" ref="GO33:GO39" si="54">IF(BI33=2,ROUND(O33+X33+Y33+GK33,2),0)</f>
        <v>0</v>
      </c>
      <c r="GP33">
        <f t="shared" ref="GP33:GP39" si="55">IF(BI33=4,ROUND(O33+X33+Y33+GK33,2)+GX33,0)</f>
        <v>307.45999999999998</v>
      </c>
      <c r="GR33">
        <v>0</v>
      </c>
      <c r="GS33">
        <v>3</v>
      </c>
      <c r="GT33">
        <v>0</v>
      </c>
      <c r="GU33" t="s">
        <v>3</v>
      </c>
      <c r="GV33">
        <f t="shared" ref="GV33:GV39" si="56">ROUND((GT33),6)</f>
        <v>0</v>
      </c>
      <c r="GW33">
        <v>1</v>
      </c>
      <c r="GX33">
        <f t="shared" ref="GX33:GX39" si="57">ROUND(HC33*I33,2)</f>
        <v>0</v>
      </c>
      <c r="HA33">
        <v>0</v>
      </c>
      <c r="HB33">
        <v>0</v>
      </c>
      <c r="HC33">
        <f t="shared" ref="HC33:HC39" si="58">GV33*GW33</f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D34">
        <f>ROW(EtalonRes!A2)</f>
        <v>2</v>
      </c>
      <c r="E34" t="s">
        <v>28</v>
      </c>
      <c r="F34" t="s">
        <v>29</v>
      </c>
      <c r="G34" t="s">
        <v>30</v>
      </c>
      <c r="H34" t="s">
        <v>22</v>
      </c>
      <c r="I34">
        <f>ROUND((8+6+14+48+73+36+23+89+96)*0.75*0.1/100,9)</f>
        <v>0.29475000000000001</v>
      </c>
      <c r="J34">
        <v>0</v>
      </c>
      <c r="K34">
        <f>ROUND((8+6+14+48+73+36+23+89+96)*0.75*0.1/100,9)</f>
        <v>0.29475000000000001</v>
      </c>
      <c r="O34">
        <f t="shared" si="28"/>
        <v>1653.42</v>
      </c>
      <c r="P34">
        <f t="shared" si="29"/>
        <v>0</v>
      </c>
      <c r="Q34">
        <f t="shared" si="30"/>
        <v>0</v>
      </c>
      <c r="R34">
        <f t="shared" si="31"/>
        <v>0</v>
      </c>
      <c r="S34">
        <f t="shared" si="32"/>
        <v>1653.42</v>
      </c>
      <c r="T34">
        <f t="shared" si="33"/>
        <v>0</v>
      </c>
      <c r="U34">
        <f t="shared" si="34"/>
        <v>3.4238160000000004</v>
      </c>
      <c r="V34">
        <f t="shared" si="35"/>
        <v>0</v>
      </c>
      <c r="W34">
        <f t="shared" si="36"/>
        <v>0</v>
      </c>
      <c r="X34">
        <f t="shared" si="37"/>
        <v>1157.3900000000001</v>
      </c>
      <c r="Y34">
        <f t="shared" si="37"/>
        <v>165.34</v>
      </c>
      <c r="AA34">
        <v>1391990291</v>
      </c>
      <c r="AB34">
        <f t="shared" si="38"/>
        <v>5609.56</v>
      </c>
      <c r="AC34">
        <f>ROUND(((ES34*4)),6)</f>
        <v>0</v>
      </c>
      <c r="AD34">
        <f>ROUND(((((ET34*4))-((EU34*4)))+AE34),6)</f>
        <v>0</v>
      </c>
      <c r="AE34">
        <f>ROUND(((EU34*4)),6)</f>
        <v>0</v>
      </c>
      <c r="AF34">
        <f>ROUND((((EV34*4)*1.1)),6)</f>
        <v>5609.56</v>
      </c>
      <c r="AG34">
        <f t="shared" si="39"/>
        <v>0</v>
      </c>
      <c r="AH34">
        <f>(((EW34*4)*1.1))</f>
        <v>11.616000000000001</v>
      </c>
      <c r="AI34">
        <f>((EX34*4))</f>
        <v>0</v>
      </c>
      <c r="AJ34">
        <f t="shared" si="40"/>
        <v>0</v>
      </c>
      <c r="AK34">
        <v>1274.9000000000001</v>
      </c>
      <c r="AL34">
        <v>0</v>
      </c>
      <c r="AM34">
        <v>0</v>
      </c>
      <c r="AN34">
        <v>0</v>
      </c>
      <c r="AO34">
        <v>1274.9000000000001</v>
      </c>
      <c r="AP34">
        <v>0</v>
      </c>
      <c r="AQ34">
        <v>2.64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31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32</v>
      </c>
      <c r="CO34">
        <v>0</v>
      </c>
      <c r="CP34">
        <f t="shared" si="41"/>
        <v>1653.42</v>
      </c>
      <c r="CQ34">
        <f t="shared" si="42"/>
        <v>0</v>
      </c>
      <c r="CR34">
        <f>(((((ET34*4))*BB34-((EU34*4))*BS34)+AE34*BS34)*AV34)</f>
        <v>0</v>
      </c>
      <c r="CS34">
        <f t="shared" si="43"/>
        <v>0</v>
      </c>
      <c r="CT34">
        <f t="shared" si="44"/>
        <v>5609.56</v>
      </c>
      <c r="CU34">
        <f t="shared" si="45"/>
        <v>0</v>
      </c>
      <c r="CV34">
        <f t="shared" si="46"/>
        <v>11.616000000000001</v>
      </c>
      <c r="CW34">
        <f t="shared" si="47"/>
        <v>0</v>
      </c>
      <c r="CX34">
        <f t="shared" si="47"/>
        <v>0</v>
      </c>
      <c r="CY34">
        <f t="shared" si="48"/>
        <v>1157.394</v>
      </c>
      <c r="CZ34">
        <f t="shared" si="49"/>
        <v>165.34200000000001</v>
      </c>
      <c r="DC34" t="s">
        <v>3</v>
      </c>
      <c r="DD34" t="s">
        <v>24</v>
      </c>
      <c r="DE34" t="s">
        <v>24</v>
      </c>
      <c r="DF34" t="s">
        <v>24</v>
      </c>
      <c r="DG34" t="s">
        <v>33</v>
      </c>
      <c r="DH34" t="s">
        <v>3</v>
      </c>
      <c r="DI34" t="s">
        <v>33</v>
      </c>
      <c r="DJ34" t="s">
        <v>24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1003</v>
      </c>
      <c r="DV34" t="s">
        <v>22</v>
      </c>
      <c r="DW34" t="s">
        <v>22</v>
      </c>
      <c r="DX34">
        <v>100</v>
      </c>
      <c r="DZ34" t="s">
        <v>3</v>
      </c>
      <c r="EA34" t="s">
        <v>3</v>
      </c>
      <c r="EB34" t="s">
        <v>3</v>
      </c>
      <c r="EC34" t="s">
        <v>3</v>
      </c>
      <c r="EE34">
        <v>1364533919</v>
      </c>
      <c r="EF34">
        <v>1</v>
      </c>
      <c r="EG34" t="s">
        <v>25</v>
      </c>
      <c r="EH34">
        <v>0</v>
      </c>
      <c r="EI34" t="s">
        <v>3</v>
      </c>
      <c r="EJ34">
        <v>4</v>
      </c>
      <c r="EK34">
        <v>0</v>
      </c>
      <c r="EL34" t="s">
        <v>26</v>
      </c>
      <c r="EM34" t="s">
        <v>27</v>
      </c>
      <c r="EO34" t="s">
        <v>34</v>
      </c>
      <c r="EQ34">
        <v>131072</v>
      </c>
      <c r="ER34">
        <v>1274.9000000000001</v>
      </c>
      <c r="ES34">
        <v>0</v>
      </c>
      <c r="ET34">
        <v>0</v>
      </c>
      <c r="EU34">
        <v>0</v>
      </c>
      <c r="EV34">
        <v>1274.9000000000001</v>
      </c>
      <c r="EW34">
        <v>2.64</v>
      </c>
      <c r="EX34">
        <v>0</v>
      </c>
      <c r="EY34">
        <v>0</v>
      </c>
      <c r="FQ34">
        <v>0</v>
      </c>
      <c r="FR34">
        <f t="shared" si="50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-1003523402</v>
      </c>
      <c r="GG34">
        <v>2</v>
      </c>
      <c r="GH34">
        <v>1</v>
      </c>
      <c r="GI34">
        <v>-2</v>
      </c>
      <c r="GJ34">
        <v>0</v>
      </c>
      <c r="GK34">
        <f>ROUND(R34*(R12)/100,2)</f>
        <v>0</v>
      </c>
      <c r="GL34">
        <f t="shared" si="51"/>
        <v>0</v>
      </c>
      <c r="GM34">
        <f t="shared" si="52"/>
        <v>2976.15</v>
      </c>
      <c r="GN34">
        <f t="shared" si="53"/>
        <v>0</v>
      </c>
      <c r="GO34">
        <f t="shared" si="54"/>
        <v>0</v>
      </c>
      <c r="GP34">
        <f t="shared" si="55"/>
        <v>2976.15</v>
      </c>
      <c r="GR34">
        <v>0</v>
      </c>
      <c r="GS34">
        <v>3</v>
      </c>
      <c r="GT34">
        <v>0</v>
      </c>
      <c r="GU34" t="s">
        <v>3</v>
      </c>
      <c r="GV34">
        <f t="shared" si="56"/>
        <v>0</v>
      </c>
      <c r="GW34">
        <v>1</v>
      </c>
      <c r="GX34">
        <f t="shared" si="57"/>
        <v>0</v>
      </c>
      <c r="HA34">
        <v>0</v>
      </c>
      <c r="HB34">
        <v>0</v>
      </c>
      <c r="HC34">
        <f t="shared" si="58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D35">
        <f>ROW(EtalonRes!A3)</f>
        <v>3</v>
      </c>
      <c r="E35" t="s">
        <v>35</v>
      </c>
      <c r="F35" t="s">
        <v>36</v>
      </c>
      <c r="G35" t="s">
        <v>37</v>
      </c>
      <c r="H35" t="s">
        <v>38</v>
      </c>
      <c r="I35">
        <v>1.5</v>
      </c>
      <c r="J35">
        <v>0</v>
      </c>
      <c r="K35">
        <v>1.5</v>
      </c>
      <c r="O35">
        <f t="shared" si="28"/>
        <v>358.05</v>
      </c>
      <c r="P35">
        <f t="shared" si="29"/>
        <v>0</v>
      </c>
      <c r="Q35">
        <f t="shared" si="30"/>
        <v>0</v>
      </c>
      <c r="R35">
        <f t="shared" si="31"/>
        <v>0</v>
      </c>
      <c r="S35">
        <f t="shared" si="32"/>
        <v>358.05</v>
      </c>
      <c r="T35">
        <f t="shared" si="33"/>
        <v>0</v>
      </c>
      <c r="U35">
        <f t="shared" si="34"/>
        <v>0.67500000000000004</v>
      </c>
      <c r="V35">
        <f t="shared" si="35"/>
        <v>0</v>
      </c>
      <c r="W35">
        <f t="shared" si="36"/>
        <v>0</v>
      </c>
      <c r="X35">
        <f t="shared" si="37"/>
        <v>250.64</v>
      </c>
      <c r="Y35">
        <f t="shared" si="37"/>
        <v>35.81</v>
      </c>
      <c r="AA35">
        <v>1391990291</v>
      </c>
      <c r="AB35">
        <f t="shared" si="38"/>
        <v>238.7</v>
      </c>
      <c r="AC35">
        <f>ROUND((ES35),6)</f>
        <v>0</v>
      </c>
      <c r="AD35">
        <f>ROUND((((ET35)-(EU35))+AE35),6)</f>
        <v>0</v>
      </c>
      <c r="AE35">
        <f t="shared" ref="AE35:AF39" si="59">ROUND((EU35),6)</f>
        <v>0</v>
      </c>
      <c r="AF35">
        <f t="shared" si="59"/>
        <v>238.7</v>
      </c>
      <c r="AG35">
        <f t="shared" si="39"/>
        <v>0</v>
      </c>
      <c r="AH35">
        <f t="shared" ref="AH35:AI39" si="60">(EW35)</f>
        <v>0.45</v>
      </c>
      <c r="AI35">
        <f t="shared" si="60"/>
        <v>0</v>
      </c>
      <c r="AJ35">
        <f t="shared" si="40"/>
        <v>0</v>
      </c>
      <c r="AK35">
        <v>238.7</v>
      </c>
      <c r="AL35">
        <v>0</v>
      </c>
      <c r="AM35">
        <v>0</v>
      </c>
      <c r="AN35">
        <v>0</v>
      </c>
      <c r="AO35">
        <v>238.7</v>
      </c>
      <c r="AP35">
        <v>0</v>
      </c>
      <c r="AQ35">
        <v>0.45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39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1"/>
        <v>358.05</v>
      </c>
      <c r="CQ35">
        <f t="shared" si="42"/>
        <v>0</v>
      </c>
      <c r="CR35">
        <f>((((ET35)*BB35-(EU35)*BS35)+AE35*BS35)*AV35)</f>
        <v>0</v>
      </c>
      <c r="CS35">
        <f t="shared" si="43"/>
        <v>0</v>
      </c>
      <c r="CT35">
        <f t="shared" si="44"/>
        <v>238.7</v>
      </c>
      <c r="CU35">
        <f t="shared" si="45"/>
        <v>0</v>
      </c>
      <c r="CV35">
        <f t="shared" si="46"/>
        <v>0.45</v>
      </c>
      <c r="CW35">
        <f t="shared" si="47"/>
        <v>0</v>
      </c>
      <c r="CX35">
        <f t="shared" si="47"/>
        <v>0</v>
      </c>
      <c r="CY35">
        <f t="shared" si="48"/>
        <v>250.63499999999999</v>
      </c>
      <c r="CZ35">
        <f t="shared" si="49"/>
        <v>35.805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38</v>
      </c>
      <c r="DW35" t="s">
        <v>38</v>
      </c>
      <c r="DX35">
        <v>10</v>
      </c>
      <c r="DZ35" t="s">
        <v>3</v>
      </c>
      <c r="EA35" t="s">
        <v>3</v>
      </c>
      <c r="EB35" t="s">
        <v>3</v>
      </c>
      <c r="EC35" t="s">
        <v>3</v>
      </c>
      <c r="EE35">
        <v>1364533919</v>
      </c>
      <c r="EF35">
        <v>1</v>
      </c>
      <c r="EG35" t="s">
        <v>25</v>
      </c>
      <c r="EH35">
        <v>0</v>
      </c>
      <c r="EI35" t="s">
        <v>3</v>
      </c>
      <c r="EJ35">
        <v>4</v>
      </c>
      <c r="EK35">
        <v>0</v>
      </c>
      <c r="EL35" t="s">
        <v>26</v>
      </c>
      <c r="EM35" t="s">
        <v>27</v>
      </c>
      <c r="EO35" t="s">
        <v>3</v>
      </c>
      <c r="EQ35">
        <v>131072</v>
      </c>
      <c r="ER35">
        <v>238.7</v>
      </c>
      <c r="ES35">
        <v>0</v>
      </c>
      <c r="ET35">
        <v>0</v>
      </c>
      <c r="EU35">
        <v>0</v>
      </c>
      <c r="EV35">
        <v>238.7</v>
      </c>
      <c r="EW35">
        <v>0.45</v>
      </c>
      <c r="EX35">
        <v>0</v>
      </c>
      <c r="EY35">
        <v>0</v>
      </c>
      <c r="FQ35">
        <v>0</v>
      </c>
      <c r="FR35">
        <f t="shared" si="50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1272945704</v>
      </c>
      <c r="GG35">
        <v>2</v>
      </c>
      <c r="GH35">
        <v>1</v>
      </c>
      <c r="GI35">
        <v>-2</v>
      </c>
      <c r="GJ35">
        <v>0</v>
      </c>
      <c r="GK35">
        <f>ROUND(R35*(R12)/100,2)</f>
        <v>0</v>
      </c>
      <c r="GL35">
        <f t="shared" si="51"/>
        <v>0</v>
      </c>
      <c r="GM35">
        <f t="shared" si="52"/>
        <v>644.5</v>
      </c>
      <c r="GN35">
        <f t="shared" si="53"/>
        <v>0</v>
      </c>
      <c r="GO35">
        <f t="shared" si="54"/>
        <v>0</v>
      </c>
      <c r="GP35">
        <f t="shared" si="55"/>
        <v>644.5</v>
      </c>
      <c r="GR35">
        <v>0</v>
      </c>
      <c r="GS35">
        <v>3</v>
      </c>
      <c r="GT35">
        <v>0</v>
      </c>
      <c r="GU35" t="s">
        <v>3</v>
      </c>
      <c r="GV35">
        <f t="shared" si="56"/>
        <v>0</v>
      </c>
      <c r="GW35">
        <v>1</v>
      </c>
      <c r="GX35">
        <f t="shared" si="57"/>
        <v>0</v>
      </c>
      <c r="HA35">
        <v>0</v>
      </c>
      <c r="HB35">
        <v>0</v>
      </c>
      <c r="HC35">
        <f t="shared" si="58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D36">
        <f>ROW(EtalonRes!A4)</f>
        <v>4</v>
      </c>
      <c r="E36" t="s">
        <v>40</v>
      </c>
      <c r="F36" t="s">
        <v>41</v>
      </c>
      <c r="G36" t="s">
        <v>42</v>
      </c>
      <c r="H36" t="s">
        <v>38</v>
      </c>
      <c r="I36">
        <v>0.1</v>
      </c>
      <c r="J36">
        <v>0</v>
      </c>
      <c r="K36">
        <v>0.1</v>
      </c>
      <c r="O36">
        <f t="shared" si="28"/>
        <v>32.36</v>
      </c>
      <c r="P36">
        <f t="shared" si="29"/>
        <v>0</v>
      </c>
      <c r="Q36">
        <f t="shared" si="30"/>
        <v>0</v>
      </c>
      <c r="R36">
        <f t="shared" si="31"/>
        <v>0</v>
      </c>
      <c r="S36">
        <f t="shared" si="32"/>
        <v>32.36</v>
      </c>
      <c r="T36">
        <f t="shared" si="33"/>
        <v>0</v>
      </c>
      <c r="U36">
        <f t="shared" si="34"/>
        <v>6.0999999999999999E-2</v>
      </c>
      <c r="V36">
        <f t="shared" si="35"/>
        <v>0</v>
      </c>
      <c r="W36">
        <f t="shared" si="36"/>
        <v>0</v>
      </c>
      <c r="X36">
        <f t="shared" si="37"/>
        <v>22.65</v>
      </c>
      <c r="Y36">
        <f t="shared" si="37"/>
        <v>3.24</v>
      </c>
      <c r="AA36">
        <v>1391990291</v>
      </c>
      <c r="AB36">
        <f t="shared" si="38"/>
        <v>323.57</v>
      </c>
      <c r="AC36">
        <f>ROUND((ES36),6)</f>
        <v>0</v>
      </c>
      <c r="AD36">
        <f>ROUND((((ET36)-(EU36))+AE36),6)</f>
        <v>0</v>
      </c>
      <c r="AE36">
        <f t="shared" si="59"/>
        <v>0</v>
      </c>
      <c r="AF36">
        <f t="shared" si="59"/>
        <v>323.57</v>
      </c>
      <c r="AG36">
        <f t="shared" si="39"/>
        <v>0</v>
      </c>
      <c r="AH36">
        <f t="shared" si="60"/>
        <v>0.61</v>
      </c>
      <c r="AI36">
        <f t="shared" si="60"/>
        <v>0</v>
      </c>
      <c r="AJ36">
        <f t="shared" si="40"/>
        <v>0</v>
      </c>
      <c r="AK36">
        <v>323.57</v>
      </c>
      <c r="AL36">
        <v>0</v>
      </c>
      <c r="AM36">
        <v>0</v>
      </c>
      <c r="AN36">
        <v>0</v>
      </c>
      <c r="AO36">
        <v>323.57</v>
      </c>
      <c r="AP36">
        <v>0</v>
      </c>
      <c r="AQ36">
        <v>0.61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43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1"/>
        <v>32.36</v>
      </c>
      <c r="CQ36">
        <f t="shared" si="42"/>
        <v>0</v>
      </c>
      <c r="CR36">
        <f>((((ET36)*BB36-(EU36)*BS36)+AE36*BS36)*AV36)</f>
        <v>0</v>
      </c>
      <c r="CS36">
        <f t="shared" si="43"/>
        <v>0</v>
      </c>
      <c r="CT36">
        <f t="shared" si="44"/>
        <v>323.57</v>
      </c>
      <c r="CU36">
        <f t="shared" si="45"/>
        <v>0</v>
      </c>
      <c r="CV36">
        <f t="shared" si="46"/>
        <v>0.61</v>
      </c>
      <c r="CW36">
        <f t="shared" si="47"/>
        <v>0</v>
      </c>
      <c r="CX36">
        <f t="shared" si="47"/>
        <v>0</v>
      </c>
      <c r="CY36">
        <f t="shared" si="48"/>
        <v>22.651999999999997</v>
      </c>
      <c r="CZ36">
        <f t="shared" si="49"/>
        <v>3.2360000000000002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16987630</v>
      </c>
      <c r="DV36" t="s">
        <v>38</v>
      </c>
      <c r="DW36" t="s">
        <v>38</v>
      </c>
      <c r="DX36">
        <v>10</v>
      </c>
      <c r="DZ36" t="s">
        <v>3</v>
      </c>
      <c r="EA36" t="s">
        <v>3</v>
      </c>
      <c r="EB36" t="s">
        <v>3</v>
      </c>
      <c r="EC36" t="s">
        <v>3</v>
      </c>
      <c r="EE36">
        <v>1364533919</v>
      </c>
      <c r="EF36">
        <v>1</v>
      </c>
      <c r="EG36" t="s">
        <v>25</v>
      </c>
      <c r="EH36">
        <v>0</v>
      </c>
      <c r="EI36" t="s">
        <v>3</v>
      </c>
      <c r="EJ36">
        <v>4</v>
      </c>
      <c r="EK36">
        <v>0</v>
      </c>
      <c r="EL36" t="s">
        <v>26</v>
      </c>
      <c r="EM36" t="s">
        <v>27</v>
      </c>
      <c r="EO36" t="s">
        <v>3</v>
      </c>
      <c r="EQ36">
        <v>131072</v>
      </c>
      <c r="ER36">
        <v>323.57</v>
      </c>
      <c r="ES36">
        <v>0</v>
      </c>
      <c r="ET36">
        <v>0</v>
      </c>
      <c r="EU36">
        <v>0</v>
      </c>
      <c r="EV36">
        <v>323.57</v>
      </c>
      <c r="EW36">
        <v>0.61</v>
      </c>
      <c r="EX36">
        <v>0</v>
      </c>
      <c r="EY36">
        <v>0</v>
      </c>
      <c r="FQ36">
        <v>0</v>
      </c>
      <c r="FR36">
        <f t="shared" si="50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1201229391</v>
      </c>
      <c r="GG36">
        <v>2</v>
      </c>
      <c r="GH36">
        <v>1</v>
      </c>
      <c r="GI36">
        <v>-2</v>
      </c>
      <c r="GJ36">
        <v>0</v>
      </c>
      <c r="GK36">
        <f>ROUND(R36*(R12)/100,2)</f>
        <v>0</v>
      </c>
      <c r="GL36">
        <f t="shared" si="51"/>
        <v>0</v>
      </c>
      <c r="GM36">
        <f t="shared" si="52"/>
        <v>58.25</v>
      </c>
      <c r="GN36">
        <f t="shared" si="53"/>
        <v>0</v>
      </c>
      <c r="GO36">
        <f t="shared" si="54"/>
        <v>0</v>
      </c>
      <c r="GP36">
        <f t="shared" si="55"/>
        <v>58.25</v>
      </c>
      <c r="GR36">
        <v>0</v>
      </c>
      <c r="GS36">
        <v>3</v>
      </c>
      <c r="GT36">
        <v>0</v>
      </c>
      <c r="GU36" t="s">
        <v>3</v>
      </c>
      <c r="GV36">
        <f t="shared" si="56"/>
        <v>0</v>
      </c>
      <c r="GW36">
        <v>1</v>
      </c>
      <c r="GX36">
        <f t="shared" si="57"/>
        <v>0</v>
      </c>
      <c r="HA36">
        <v>0</v>
      </c>
      <c r="HB36">
        <v>0</v>
      </c>
      <c r="HC36">
        <f t="shared" si="58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17</v>
      </c>
      <c r="B37">
        <v>1</v>
      </c>
      <c r="D37">
        <f>ROW(EtalonRes!A6)</f>
        <v>6</v>
      </c>
      <c r="E37" t="s">
        <v>44</v>
      </c>
      <c r="F37" t="s">
        <v>45</v>
      </c>
      <c r="G37" t="s">
        <v>46</v>
      </c>
      <c r="H37" t="s">
        <v>47</v>
      </c>
      <c r="I37">
        <v>2</v>
      </c>
      <c r="J37">
        <v>0</v>
      </c>
      <c r="K37">
        <v>2</v>
      </c>
      <c r="O37">
        <f t="shared" si="28"/>
        <v>135.74</v>
      </c>
      <c r="P37">
        <f t="shared" si="29"/>
        <v>0.52</v>
      </c>
      <c r="Q37">
        <f t="shared" si="30"/>
        <v>0</v>
      </c>
      <c r="R37">
        <f t="shared" si="31"/>
        <v>0</v>
      </c>
      <c r="S37">
        <f t="shared" si="32"/>
        <v>135.22</v>
      </c>
      <c r="T37">
        <f t="shared" si="33"/>
        <v>0</v>
      </c>
      <c r="U37">
        <f t="shared" si="34"/>
        <v>0.28000000000000003</v>
      </c>
      <c r="V37">
        <f t="shared" si="35"/>
        <v>0</v>
      </c>
      <c r="W37">
        <f t="shared" si="36"/>
        <v>0</v>
      </c>
      <c r="X37">
        <f t="shared" si="37"/>
        <v>94.65</v>
      </c>
      <c r="Y37">
        <f t="shared" si="37"/>
        <v>13.52</v>
      </c>
      <c r="AA37">
        <v>1391990291</v>
      </c>
      <c r="AB37">
        <f t="shared" si="38"/>
        <v>67.87</v>
      </c>
      <c r="AC37">
        <f>ROUND((ES37),6)</f>
        <v>0.26</v>
      </c>
      <c r="AD37">
        <f>ROUND((((ET37)-(EU37))+AE37),6)</f>
        <v>0</v>
      </c>
      <c r="AE37">
        <f t="shared" si="59"/>
        <v>0</v>
      </c>
      <c r="AF37">
        <f t="shared" si="59"/>
        <v>67.61</v>
      </c>
      <c r="AG37">
        <f t="shared" si="39"/>
        <v>0</v>
      </c>
      <c r="AH37">
        <f t="shared" si="60"/>
        <v>0.14000000000000001</v>
      </c>
      <c r="AI37">
        <f t="shared" si="60"/>
        <v>0</v>
      </c>
      <c r="AJ37">
        <f t="shared" si="40"/>
        <v>0</v>
      </c>
      <c r="AK37">
        <v>67.87</v>
      </c>
      <c r="AL37">
        <v>0.26</v>
      </c>
      <c r="AM37">
        <v>0</v>
      </c>
      <c r="AN37">
        <v>0</v>
      </c>
      <c r="AO37">
        <v>67.61</v>
      </c>
      <c r="AP37">
        <v>0</v>
      </c>
      <c r="AQ37">
        <v>0.14000000000000001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48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1"/>
        <v>135.74</v>
      </c>
      <c r="CQ37">
        <f t="shared" si="42"/>
        <v>0.26</v>
      </c>
      <c r="CR37">
        <f>((((ET37)*BB37-(EU37)*BS37)+AE37*BS37)*AV37)</f>
        <v>0</v>
      </c>
      <c r="CS37">
        <f t="shared" si="43"/>
        <v>0</v>
      </c>
      <c r="CT37">
        <f t="shared" si="44"/>
        <v>67.61</v>
      </c>
      <c r="CU37">
        <f t="shared" si="45"/>
        <v>0</v>
      </c>
      <c r="CV37">
        <f t="shared" si="46"/>
        <v>0.14000000000000001</v>
      </c>
      <c r="CW37">
        <f t="shared" si="47"/>
        <v>0</v>
      </c>
      <c r="CX37">
        <f t="shared" si="47"/>
        <v>0</v>
      </c>
      <c r="CY37">
        <f t="shared" si="48"/>
        <v>94.653999999999996</v>
      </c>
      <c r="CZ37">
        <f t="shared" si="49"/>
        <v>13.522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47</v>
      </c>
      <c r="DW37" t="s">
        <v>47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1364533919</v>
      </c>
      <c r="EF37">
        <v>1</v>
      </c>
      <c r="EG37" t="s">
        <v>25</v>
      </c>
      <c r="EH37">
        <v>0</v>
      </c>
      <c r="EI37" t="s">
        <v>3</v>
      </c>
      <c r="EJ37">
        <v>4</v>
      </c>
      <c r="EK37">
        <v>0</v>
      </c>
      <c r="EL37" t="s">
        <v>26</v>
      </c>
      <c r="EM37" t="s">
        <v>27</v>
      </c>
      <c r="EO37" t="s">
        <v>3</v>
      </c>
      <c r="EQ37">
        <v>131072</v>
      </c>
      <c r="ER37">
        <v>67.87</v>
      </c>
      <c r="ES37">
        <v>0.26</v>
      </c>
      <c r="ET37">
        <v>0</v>
      </c>
      <c r="EU37">
        <v>0</v>
      </c>
      <c r="EV37">
        <v>67.61</v>
      </c>
      <c r="EW37">
        <v>0.14000000000000001</v>
      </c>
      <c r="EX37">
        <v>0</v>
      </c>
      <c r="EY37">
        <v>0</v>
      </c>
      <c r="FQ37">
        <v>0</v>
      </c>
      <c r="FR37">
        <f t="shared" si="50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1018344194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51"/>
        <v>0</v>
      </c>
      <c r="GM37">
        <f t="shared" si="52"/>
        <v>243.91</v>
      </c>
      <c r="GN37">
        <f t="shared" si="53"/>
        <v>0</v>
      </c>
      <c r="GO37">
        <f t="shared" si="54"/>
        <v>0</v>
      </c>
      <c r="GP37">
        <f t="shared" si="55"/>
        <v>243.91</v>
      </c>
      <c r="GR37">
        <v>0</v>
      </c>
      <c r="GS37">
        <v>3</v>
      </c>
      <c r="GT37">
        <v>0</v>
      </c>
      <c r="GU37" t="s">
        <v>3</v>
      </c>
      <c r="GV37">
        <f t="shared" si="56"/>
        <v>0</v>
      </c>
      <c r="GW37">
        <v>1</v>
      </c>
      <c r="GX37">
        <f t="shared" si="57"/>
        <v>0</v>
      </c>
      <c r="HA37">
        <v>0</v>
      </c>
      <c r="HB37">
        <v>0</v>
      </c>
      <c r="HC37">
        <f t="shared" si="58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D38">
        <f>ROW(EtalonRes!A9)</f>
        <v>9</v>
      </c>
      <c r="E38" t="s">
        <v>49</v>
      </c>
      <c r="F38" t="s">
        <v>50</v>
      </c>
      <c r="G38" t="s">
        <v>51</v>
      </c>
      <c r="H38" t="s">
        <v>47</v>
      </c>
      <c r="I38">
        <v>1</v>
      </c>
      <c r="J38">
        <v>0</v>
      </c>
      <c r="K38">
        <v>1</v>
      </c>
      <c r="O38">
        <f t="shared" si="28"/>
        <v>2683.35</v>
      </c>
      <c r="P38">
        <f t="shared" si="29"/>
        <v>0.52</v>
      </c>
      <c r="Q38">
        <f t="shared" si="30"/>
        <v>1614.17</v>
      </c>
      <c r="R38">
        <f t="shared" si="31"/>
        <v>875.54</v>
      </c>
      <c r="S38">
        <f t="shared" si="32"/>
        <v>1068.6600000000001</v>
      </c>
      <c r="T38">
        <f t="shared" si="33"/>
        <v>0</v>
      </c>
      <c r="U38">
        <f t="shared" si="34"/>
        <v>1.75</v>
      </c>
      <c r="V38">
        <f t="shared" si="35"/>
        <v>0</v>
      </c>
      <c r="W38">
        <f t="shared" si="36"/>
        <v>0</v>
      </c>
      <c r="X38">
        <f t="shared" si="37"/>
        <v>748.06</v>
      </c>
      <c r="Y38">
        <f t="shared" si="37"/>
        <v>106.87</v>
      </c>
      <c r="AA38">
        <v>1391990291</v>
      </c>
      <c r="AB38">
        <f t="shared" si="38"/>
        <v>2683.35</v>
      </c>
      <c r="AC38">
        <f>ROUND((ES38),6)</f>
        <v>0.52</v>
      </c>
      <c r="AD38">
        <f>ROUND((((ET38)-(EU38))+AE38),6)</f>
        <v>1614.17</v>
      </c>
      <c r="AE38">
        <f t="shared" si="59"/>
        <v>875.54</v>
      </c>
      <c r="AF38">
        <f t="shared" si="59"/>
        <v>1068.6600000000001</v>
      </c>
      <c r="AG38">
        <f t="shared" si="39"/>
        <v>0</v>
      </c>
      <c r="AH38">
        <f t="shared" si="60"/>
        <v>1.75</v>
      </c>
      <c r="AI38">
        <f t="shared" si="60"/>
        <v>0</v>
      </c>
      <c r="AJ38">
        <f t="shared" si="40"/>
        <v>0</v>
      </c>
      <c r="AK38">
        <v>2683.35</v>
      </c>
      <c r="AL38">
        <v>0.52</v>
      </c>
      <c r="AM38">
        <v>1614.17</v>
      </c>
      <c r="AN38">
        <v>875.54</v>
      </c>
      <c r="AO38">
        <v>1068.6600000000001</v>
      </c>
      <c r="AP38">
        <v>0</v>
      </c>
      <c r="AQ38">
        <v>1.75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52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1"/>
        <v>2683.3500000000004</v>
      </c>
      <c r="CQ38">
        <f t="shared" si="42"/>
        <v>0.52</v>
      </c>
      <c r="CR38">
        <f>((((ET38)*BB38-(EU38)*BS38)+AE38*BS38)*AV38)</f>
        <v>1614.17</v>
      </c>
      <c r="CS38">
        <f t="shared" si="43"/>
        <v>875.54</v>
      </c>
      <c r="CT38">
        <f t="shared" si="44"/>
        <v>1068.6600000000001</v>
      </c>
      <c r="CU38">
        <f t="shared" si="45"/>
        <v>0</v>
      </c>
      <c r="CV38">
        <f t="shared" si="46"/>
        <v>1.75</v>
      </c>
      <c r="CW38">
        <f t="shared" si="47"/>
        <v>0</v>
      </c>
      <c r="CX38">
        <f t="shared" si="47"/>
        <v>0</v>
      </c>
      <c r="CY38">
        <f t="shared" si="48"/>
        <v>748.06200000000013</v>
      </c>
      <c r="CZ38">
        <f t="shared" si="49"/>
        <v>106.866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47</v>
      </c>
      <c r="DW38" t="s">
        <v>47</v>
      </c>
      <c r="DX38">
        <v>1</v>
      </c>
      <c r="DZ38" t="s">
        <v>3</v>
      </c>
      <c r="EA38" t="s">
        <v>3</v>
      </c>
      <c r="EB38" t="s">
        <v>3</v>
      </c>
      <c r="EC38" t="s">
        <v>3</v>
      </c>
      <c r="EE38">
        <v>1364533919</v>
      </c>
      <c r="EF38">
        <v>1</v>
      </c>
      <c r="EG38" t="s">
        <v>25</v>
      </c>
      <c r="EH38">
        <v>0</v>
      </c>
      <c r="EI38" t="s">
        <v>3</v>
      </c>
      <c r="EJ38">
        <v>4</v>
      </c>
      <c r="EK38">
        <v>0</v>
      </c>
      <c r="EL38" t="s">
        <v>26</v>
      </c>
      <c r="EM38" t="s">
        <v>27</v>
      </c>
      <c r="EO38" t="s">
        <v>3</v>
      </c>
      <c r="EQ38">
        <v>131072</v>
      </c>
      <c r="ER38">
        <v>2683.35</v>
      </c>
      <c r="ES38">
        <v>0.52</v>
      </c>
      <c r="ET38">
        <v>1614.17</v>
      </c>
      <c r="EU38">
        <v>875.54</v>
      </c>
      <c r="EV38">
        <v>1068.6600000000001</v>
      </c>
      <c r="EW38">
        <v>1.75</v>
      </c>
      <c r="EX38">
        <v>0</v>
      </c>
      <c r="EY38">
        <v>0</v>
      </c>
      <c r="FQ38">
        <v>0</v>
      </c>
      <c r="FR38">
        <f t="shared" si="50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-479026130</v>
      </c>
      <c r="GG38">
        <v>2</v>
      </c>
      <c r="GH38">
        <v>1</v>
      </c>
      <c r="GI38">
        <v>-2</v>
      </c>
      <c r="GJ38">
        <v>0</v>
      </c>
      <c r="GK38">
        <f>ROUND(R38*(R12)/100,2)</f>
        <v>945.58</v>
      </c>
      <c r="GL38">
        <f t="shared" si="51"/>
        <v>0</v>
      </c>
      <c r="GM38">
        <f t="shared" si="52"/>
        <v>4483.8599999999997</v>
      </c>
      <c r="GN38">
        <f t="shared" si="53"/>
        <v>0</v>
      </c>
      <c r="GO38">
        <f t="shared" si="54"/>
        <v>0</v>
      </c>
      <c r="GP38">
        <f t="shared" si="55"/>
        <v>4483.8599999999997</v>
      </c>
      <c r="GR38">
        <v>0</v>
      </c>
      <c r="GS38">
        <v>3</v>
      </c>
      <c r="GT38">
        <v>0</v>
      </c>
      <c r="GU38" t="s">
        <v>3</v>
      </c>
      <c r="GV38">
        <f t="shared" si="56"/>
        <v>0</v>
      </c>
      <c r="GW38">
        <v>1</v>
      </c>
      <c r="GX38">
        <f t="shared" si="57"/>
        <v>0</v>
      </c>
      <c r="HA38">
        <v>0</v>
      </c>
      <c r="HB38">
        <v>0</v>
      </c>
      <c r="HC38">
        <f t="shared" si="58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17</v>
      </c>
      <c r="B39">
        <v>1</v>
      </c>
      <c r="D39">
        <f>ROW(EtalonRes!A11)</f>
        <v>11</v>
      </c>
      <c r="E39" t="s">
        <v>53</v>
      </c>
      <c r="F39" t="s">
        <v>54</v>
      </c>
      <c r="G39" t="s">
        <v>55</v>
      </c>
      <c r="H39" t="s">
        <v>47</v>
      </c>
      <c r="I39">
        <v>19</v>
      </c>
      <c r="J39">
        <v>0</v>
      </c>
      <c r="K39">
        <v>19</v>
      </c>
      <c r="O39">
        <f t="shared" si="28"/>
        <v>5094.09</v>
      </c>
      <c r="P39">
        <f t="shared" si="29"/>
        <v>0</v>
      </c>
      <c r="Q39">
        <f t="shared" si="30"/>
        <v>1699.17</v>
      </c>
      <c r="R39">
        <f t="shared" si="31"/>
        <v>921.69</v>
      </c>
      <c r="S39">
        <f t="shared" si="32"/>
        <v>3394.92</v>
      </c>
      <c r="T39">
        <f t="shared" si="33"/>
        <v>0</v>
      </c>
      <c r="U39">
        <f t="shared" si="34"/>
        <v>7.03</v>
      </c>
      <c r="V39">
        <f t="shared" si="35"/>
        <v>0</v>
      </c>
      <c r="W39">
        <f t="shared" si="36"/>
        <v>0</v>
      </c>
      <c r="X39">
        <f t="shared" si="37"/>
        <v>2376.44</v>
      </c>
      <c r="Y39">
        <f t="shared" si="37"/>
        <v>339.49</v>
      </c>
      <c r="AA39">
        <v>1391990291</v>
      </c>
      <c r="AB39">
        <f t="shared" si="38"/>
        <v>268.11</v>
      </c>
      <c r="AC39">
        <f>ROUND((ES39),6)</f>
        <v>0</v>
      </c>
      <c r="AD39">
        <f>ROUND((((ET39)-(EU39))+AE39),6)</f>
        <v>89.43</v>
      </c>
      <c r="AE39">
        <f t="shared" si="59"/>
        <v>48.51</v>
      </c>
      <c r="AF39">
        <f t="shared" si="59"/>
        <v>178.68</v>
      </c>
      <c r="AG39">
        <f t="shared" si="39"/>
        <v>0</v>
      </c>
      <c r="AH39">
        <f t="shared" si="60"/>
        <v>0.37</v>
      </c>
      <c r="AI39">
        <f t="shared" si="60"/>
        <v>0</v>
      </c>
      <c r="AJ39">
        <f t="shared" si="40"/>
        <v>0</v>
      </c>
      <c r="AK39">
        <v>268.11</v>
      </c>
      <c r="AL39">
        <v>0</v>
      </c>
      <c r="AM39">
        <v>89.43</v>
      </c>
      <c r="AN39">
        <v>48.51</v>
      </c>
      <c r="AO39">
        <v>178.68</v>
      </c>
      <c r="AP39">
        <v>0</v>
      </c>
      <c r="AQ39">
        <v>0.37</v>
      </c>
      <c r="AR39">
        <v>0</v>
      </c>
      <c r="AS39">
        <v>0</v>
      </c>
      <c r="AT39">
        <v>70</v>
      </c>
      <c r="AU39">
        <v>10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4</v>
      </c>
      <c r="BJ39" t="s">
        <v>56</v>
      </c>
      <c r="BM39">
        <v>0</v>
      </c>
      <c r="BN39">
        <v>0</v>
      </c>
      <c r="BO39" t="s">
        <v>3</v>
      </c>
      <c r="BP39">
        <v>0</v>
      </c>
      <c r="BQ39">
        <v>1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70</v>
      </c>
      <c r="CA39">
        <v>10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3</v>
      </c>
      <c r="CO39">
        <v>0</v>
      </c>
      <c r="CP39">
        <f t="shared" si="41"/>
        <v>5094.09</v>
      </c>
      <c r="CQ39">
        <f t="shared" si="42"/>
        <v>0</v>
      </c>
      <c r="CR39">
        <f>((((ET39)*BB39-(EU39)*BS39)+AE39*BS39)*AV39)</f>
        <v>89.43</v>
      </c>
      <c r="CS39">
        <f t="shared" si="43"/>
        <v>48.51</v>
      </c>
      <c r="CT39">
        <f t="shared" si="44"/>
        <v>178.68</v>
      </c>
      <c r="CU39">
        <f t="shared" si="45"/>
        <v>0</v>
      </c>
      <c r="CV39">
        <f t="shared" si="46"/>
        <v>0.37</v>
      </c>
      <c r="CW39">
        <f t="shared" si="47"/>
        <v>0</v>
      </c>
      <c r="CX39">
        <f t="shared" si="47"/>
        <v>0</v>
      </c>
      <c r="CY39">
        <f t="shared" si="48"/>
        <v>2376.444</v>
      </c>
      <c r="CZ39">
        <f t="shared" si="49"/>
        <v>339.49199999999996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16987630</v>
      </c>
      <c r="DV39" t="s">
        <v>47</v>
      </c>
      <c r="DW39" t="s">
        <v>47</v>
      </c>
      <c r="DX39">
        <v>1</v>
      </c>
      <c r="DZ39" t="s">
        <v>3</v>
      </c>
      <c r="EA39" t="s">
        <v>3</v>
      </c>
      <c r="EB39" t="s">
        <v>3</v>
      </c>
      <c r="EC39" t="s">
        <v>3</v>
      </c>
      <c r="EE39">
        <v>1364533919</v>
      </c>
      <c r="EF39">
        <v>1</v>
      </c>
      <c r="EG39" t="s">
        <v>25</v>
      </c>
      <c r="EH39">
        <v>0</v>
      </c>
      <c r="EI39" t="s">
        <v>3</v>
      </c>
      <c r="EJ39">
        <v>4</v>
      </c>
      <c r="EK39">
        <v>0</v>
      </c>
      <c r="EL39" t="s">
        <v>26</v>
      </c>
      <c r="EM39" t="s">
        <v>27</v>
      </c>
      <c r="EO39" t="s">
        <v>3</v>
      </c>
      <c r="EQ39">
        <v>131072</v>
      </c>
      <c r="ER39">
        <v>268.11</v>
      </c>
      <c r="ES39">
        <v>0</v>
      </c>
      <c r="ET39">
        <v>89.43</v>
      </c>
      <c r="EU39">
        <v>48.51</v>
      </c>
      <c r="EV39">
        <v>178.68</v>
      </c>
      <c r="EW39">
        <v>0.37</v>
      </c>
      <c r="EX39">
        <v>0</v>
      </c>
      <c r="EY39">
        <v>0</v>
      </c>
      <c r="FQ39">
        <v>0</v>
      </c>
      <c r="FR39">
        <f t="shared" si="50"/>
        <v>0</v>
      </c>
      <c r="FS39">
        <v>0</v>
      </c>
      <c r="FX39">
        <v>70</v>
      </c>
      <c r="FY39">
        <v>10</v>
      </c>
      <c r="GA39" t="s">
        <v>3</v>
      </c>
      <c r="GD39">
        <v>0</v>
      </c>
      <c r="GF39">
        <v>1035297754</v>
      </c>
      <c r="GG39">
        <v>2</v>
      </c>
      <c r="GH39">
        <v>1</v>
      </c>
      <c r="GI39">
        <v>-2</v>
      </c>
      <c r="GJ39">
        <v>0</v>
      </c>
      <c r="GK39">
        <f>ROUND(R39*(R12)/100,2)</f>
        <v>995.43</v>
      </c>
      <c r="GL39">
        <f t="shared" si="51"/>
        <v>0</v>
      </c>
      <c r="GM39">
        <f t="shared" si="52"/>
        <v>8805.4500000000007</v>
      </c>
      <c r="GN39">
        <f t="shared" si="53"/>
        <v>0</v>
      </c>
      <c r="GO39">
        <f t="shared" si="54"/>
        <v>0</v>
      </c>
      <c r="GP39">
        <f t="shared" si="55"/>
        <v>8805.4500000000007</v>
      </c>
      <c r="GR39">
        <v>0</v>
      </c>
      <c r="GS39">
        <v>3</v>
      </c>
      <c r="GT39">
        <v>0</v>
      </c>
      <c r="GU39" t="s">
        <v>3</v>
      </c>
      <c r="GV39">
        <f t="shared" si="56"/>
        <v>0</v>
      </c>
      <c r="GW39">
        <v>1</v>
      </c>
      <c r="GX39">
        <f t="shared" si="57"/>
        <v>0</v>
      </c>
      <c r="HA39">
        <v>0</v>
      </c>
      <c r="HB39">
        <v>0</v>
      </c>
      <c r="HC39">
        <f t="shared" si="58"/>
        <v>0</v>
      </c>
      <c r="HE39" t="s">
        <v>3</v>
      </c>
      <c r="HF39" t="s">
        <v>3</v>
      </c>
      <c r="HM39" t="s">
        <v>3</v>
      </c>
      <c r="HN39" t="s">
        <v>3</v>
      </c>
      <c r="HO39" t="s">
        <v>3</v>
      </c>
      <c r="HP39" t="s">
        <v>3</v>
      </c>
      <c r="HQ39" t="s">
        <v>3</v>
      </c>
      <c r="IK39">
        <v>0</v>
      </c>
    </row>
    <row r="40" spans="1:245" x14ac:dyDescent="0.2">
      <c r="A40">
        <v>19</v>
      </c>
      <c r="B40">
        <v>1</v>
      </c>
      <c r="F40" t="s">
        <v>3</v>
      </c>
      <c r="G40" t="s">
        <v>57</v>
      </c>
      <c r="H40" t="s">
        <v>3</v>
      </c>
      <c r="AA40">
        <v>1</v>
      </c>
      <c r="IK40">
        <v>0</v>
      </c>
    </row>
    <row r="41" spans="1:245" x14ac:dyDescent="0.2">
      <c r="A41">
        <v>17</v>
      </c>
      <c r="B41">
        <v>1</v>
      </c>
      <c r="D41">
        <f>ROW(EtalonRes!A12)</f>
        <v>12</v>
      </c>
      <c r="E41" t="s">
        <v>58</v>
      </c>
      <c r="F41" t="s">
        <v>20</v>
      </c>
      <c r="G41" t="s">
        <v>21</v>
      </c>
      <c r="H41" t="s">
        <v>22</v>
      </c>
      <c r="I41">
        <f>ROUND((36.75*0.1)/100,9)</f>
        <v>3.6749999999999998E-2</v>
      </c>
      <c r="J41">
        <v>0</v>
      </c>
      <c r="K41">
        <f>ROUND((36.75*0.1)/100,9)</f>
        <v>3.6749999999999998E-2</v>
      </c>
      <c r="O41">
        <f t="shared" ref="O41:O47" si="61">ROUND(CP41,2)</f>
        <v>63.89</v>
      </c>
      <c r="P41">
        <f t="shared" ref="P41:P47" si="62">ROUND(CQ41*I41,2)</f>
        <v>0</v>
      </c>
      <c r="Q41">
        <f t="shared" ref="Q41:Q47" si="63">ROUND(CR41*I41,2)</f>
        <v>0</v>
      </c>
      <c r="R41">
        <f t="shared" ref="R41:R47" si="64">ROUND(CS41*I41,2)</f>
        <v>0</v>
      </c>
      <c r="S41">
        <f t="shared" ref="S41:S47" si="65">ROUND(CT41*I41,2)</f>
        <v>63.89</v>
      </c>
      <c r="T41">
        <f t="shared" ref="T41:T47" si="66">ROUND(CU41*I41,2)</f>
        <v>0</v>
      </c>
      <c r="U41">
        <f t="shared" ref="U41:U47" si="67">CV41*I41</f>
        <v>0.1323</v>
      </c>
      <c r="V41">
        <f t="shared" ref="V41:V47" si="68">CW41*I41</f>
        <v>0</v>
      </c>
      <c r="W41">
        <f t="shared" ref="W41:W47" si="69">ROUND(CX41*I41,2)</f>
        <v>0</v>
      </c>
      <c r="X41">
        <f t="shared" ref="X41:Y47" si="70">ROUND(CY41,2)</f>
        <v>44.72</v>
      </c>
      <c r="Y41">
        <f t="shared" si="70"/>
        <v>6.39</v>
      </c>
      <c r="AA41">
        <v>1391990291</v>
      </c>
      <c r="AB41">
        <f t="shared" ref="AB41:AB47" si="71">ROUND((AC41+AD41+AF41),6)</f>
        <v>1738.52</v>
      </c>
      <c r="AC41">
        <f>ROUND(((ES41*4)),6)</f>
        <v>0</v>
      </c>
      <c r="AD41">
        <f>ROUND(((((ET41*4))-((EU41*4)))+AE41),6)</f>
        <v>0</v>
      </c>
      <c r="AE41">
        <f>ROUND(((EU41*4)),6)</f>
        <v>0</v>
      </c>
      <c r="AF41">
        <f>ROUND(((EV41*4)),6)</f>
        <v>1738.52</v>
      </c>
      <c r="AG41">
        <f t="shared" ref="AG41:AG47" si="72">ROUND((AP41),6)</f>
        <v>0</v>
      </c>
      <c r="AH41">
        <f>((EW41*4))</f>
        <v>3.6</v>
      </c>
      <c r="AI41">
        <f>((EX41*4))</f>
        <v>0</v>
      </c>
      <c r="AJ41">
        <f t="shared" ref="AJ41:AJ47" si="73">(AS41)</f>
        <v>0</v>
      </c>
      <c r="AK41">
        <v>434.63</v>
      </c>
      <c r="AL41">
        <v>0</v>
      </c>
      <c r="AM41">
        <v>0</v>
      </c>
      <c r="AN41">
        <v>0</v>
      </c>
      <c r="AO41">
        <v>434.63</v>
      </c>
      <c r="AP41">
        <v>0</v>
      </c>
      <c r="AQ41">
        <v>0.9</v>
      </c>
      <c r="AR41">
        <v>0</v>
      </c>
      <c r="AS41">
        <v>0</v>
      </c>
      <c r="AT41">
        <v>70</v>
      </c>
      <c r="AU41">
        <v>10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4</v>
      </c>
      <c r="BJ41" t="s">
        <v>23</v>
      </c>
      <c r="BM41">
        <v>0</v>
      </c>
      <c r="BN41">
        <v>0</v>
      </c>
      <c r="BO41" t="s">
        <v>3</v>
      </c>
      <c r="BP41">
        <v>0</v>
      </c>
      <c r="BQ41">
        <v>1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70</v>
      </c>
      <c r="CA41">
        <v>10</v>
      </c>
      <c r="CB41" t="s">
        <v>3</v>
      </c>
      <c r="CE41">
        <v>0</v>
      </c>
      <c r="CF41">
        <v>0</v>
      </c>
      <c r="CG41">
        <v>0</v>
      </c>
      <c r="CM41">
        <v>0</v>
      </c>
      <c r="CN41" t="s">
        <v>3</v>
      </c>
      <c r="CO41">
        <v>0</v>
      </c>
      <c r="CP41">
        <f t="shared" ref="CP41:CP47" si="74">(P41+Q41+S41)</f>
        <v>63.89</v>
      </c>
      <c r="CQ41">
        <f t="shared" ref="CQ41:CQ47" si="75">(AC41*BC41*AW41)</f>
        <v>0</v>
      </c>
      <c r="CR41">
        <f>(((((ET41*4))*BB41-((EU41*4))*BS41)+AE41*BS41)*AV41)</f>
        <v>0</v>
      </c>
      <c r="CS41">
        <f t="shared" ref="CS41:CS47" si="76">(AE41*BS41*AV41)</f>
        <v>0</v>
      </c>
      <c r="CT41">
        <f t="shared" ref="CT41:CT47" si="77">(AF41*BA41*AV41)</f>
        <v>1738.52</v>
      </c>
      <c r="CU41">
        <f t="shared" ref="CU41:CU47" si="78">AG41</f>
        <v>0</v>
      </c>
      <c r="CV41">
        <f t="shared" ref="CV41:CV47" si="79">(AH41*AV41)</f>
        <v>3.6</v>
      </c>
      <c r="CW41">
        <f t="shared" ref="CW41:CX47" si="80">AI41</f>
        <v>0</v>
      </c>
      <c r="CX41">
        <f t="shared" si="80"/>
        <v>0</v>
      </c>
      <c r="CY41">
        <f t="shared" ref="CY41:CY47" si="81">((S41*BZ41)/100)</f>
        <v>44.722999999999999</v>
      </c>
      <c r="CZ41">
        <f t="shared" ref="CZ41:CZ47" si="82">((S41*CA41)/100)</f>
        <v>6.3889999999999993</v>
      </c>
      <c r="DC41" t="s">
        <v>3</v>
      </c>
      <c r="DD41" t="s">
        <v>24</v>
      </c>
      <c r="DE41" t="s">
        <v>24</v>
      </c>
      <c r="DF41" t="s">
        <v>24</v>
      </c>
      <c r="DG41" t="s">
        <v>24</v>
      </c>
      <c r="DH41" t="s">
        <v>3</v>
      </c>
      <c r="DI41" t="s">
        <v>24</v>
      </c>
      <c r="DJ41" t="s">
        <v>24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1003</v>
      </c>
      <c r="DV41" t="s">
        <v>22</v>
      </c>
      <c r="DW41" t="s">
        <v>22</v>
      </c>
      <c r="DX41">
        <v>100</v>
      </c>
      <c r="DZ41" t="s">
        <v>3</v>
      </c>
      <c r="EA41" t="s">
        <v>3</v>
      </c>
      <c r="EB41" t="s">
        <v>3</v>
      </c>
      <c r="EC41" t="s">
        <v>3</v>
      </c>
      <c r="EE41">
        <v>1364533919</v>
      </c>
      <c r="EF41">
        <v>1</v>
      </c>
      <c r="EG41" t="s">
        <v>25</v>
      </c>
      <c r="EH41">
        <v>0</v>
      </c>
      <c r="EI41" t="s">
        <v>3</v>
      </c>
      <c r="EJ41">
        <v>4</v>
      </c>
      <c r="EK41">
        <v>0</v>
      </c>
      <c r="EL41" t="s">
        <v>26</v>
      </c>
      <c r="EM41" t="s">
        <v>27</v>
      </c>
      <c r="EO41" t="s">
        <v>3</v>
      </c>
      <c r="EQ41">
        <v>131072</v>
      </c>
      <c r="ER41">
        <v>434.63</v>
      </c>
      <c r="ES41">
        <v>0</v>
      </c>
      <c r="ET41">
        <v>0</v>
      </c>
      <c r="EU41">
        <v>0</v>
      </c>
      <c r="EV41">
        <v>434.63</v>
      </c>
      <c r="EW41">
        <v>0.9</v>
      </c>
      <c r="EX41">
        <v>0</v>
      </c>
      <c r="EY41">
        <v>0</v>
      </c>
      <c r="FQ41">
        <v>0</v>
      </c>
      <c r="FR41">
        <f t="shared" ref="FR41:FR47" si="83">ROUND(IF(BI41=3,GM41,0),2)</f>
        <v>0</v>
      </c>
      <c r="FS41">
        <v>0</v>
      </c>
      <c r="FX41">
        <v>70</v>
      </c>
      <c r="FY41">
        <v>10</v>
      </c>
      <c r="GA41" t="s">
        <v>3</v>
      </c>
      <c r="GD41">
        <v>0</v>
      </c>
      <c r="GF41">
        <v>527005660</v>
      </c>
      <c r="GG41">
        <v>2</v>
      </c>
      <c r="GH41">
        <v>1</v>
      </c>
      <c r="GI41">
        <v>-2</v>
      </c>
      <c r="GJ41">
        <v>0</v>
      </c>
      <c r="GK41">
        <f>ROUND(R41*(R12)/100,2)</f>
        <v>0</v>
      </c>
      <c r="GL41">
        <f t="shared" ref="GL41:GL47" si="84">ROUND(IF(AND(BH41=3,BI41=3,FS41&lt;&gt;0),P41,0),2)</f>
        <v>0</v>
      </c>
      <c r="GM41">
        <f t="shared" ref="GM41:GM47" si="85">ROUND(O41+X41+Y41+GK41,2)+GX41</f>
        <v>115</v>
      </c>
      <c r="GN41">
        <f t="shared" ref="GN41:GN47" si="86">IF(OR(BI41=0,BI41=1),ROUND(O41+X41+Y41+GK41,2),0)</f>
        <v>0</v>
      </c>
      <c r="GO41">
        <f t="shared" ref="GO41:GO47" si="87">IF(BI41=2,ROUND(O41+X41+Y41+GK41,2),0)</f>
        <v>0</v>
      </c>
      <c r="GP41">
        <f t="shared" ref="GP41:GP47" si="88">IF(BI41=4,ROUND(O41+X41+Y41+GK41,2)+GX41,0)</f>
        <v>115</v>
      </c>
      <c r="GR41">
        <v>0</v>
      </c>
      <c r="GS41">
        <v>3</v>
      </c>
      <c r="GT41">
        <v>0</v>
      </c>
      <c r="GU41" t="s">
        <v>3</v>
      </c>
      <c r="GV41">
        <f t="shared" ref="GV41:GV47" si="89">ROUND((GT41),6)</f>
        <v>0</v>
      </c>
      <c r="GW41">
        <v>1</v>
      </c>
      <c r="GX41">
        <f t="shared" ref="GX41:GX47" si="90">ROUND(HC41*I41,2)</f>
        <v>0</v>
      </c>
      <c r="HA41">
        <v>0</v>
      </c>
      <c r="HB41">
        <v>0</v>
      </c>
      <c r="HC41">
        <f t="shared" ref="HC41:HC47" si="91">GV41*GW41</f>
        <v>0</v>
      </c>
      <c r="HE41" t="s">
        <v>3</v>
      </c>
      <c r="HF41" t="s">
        <v>3</v>
      </c>
      <c r="HM41" t="s">
        <v>3</v>
      </c>
      <c r="HN41" t="s">
        <v>3</v>
      </c>
      <c r="HO41" t="s">
        <v>3</v>
      </c>
      <c r="HP41" t="s">
        <v>3</v>
      </c>
      <c r="HQ41" t="s">
        <v>3</v>
      </c>
      <c r="IK41">
        <v>0</v>
      </c>
    </row>
    <row r="42" spans="1:245" x14ac:dyDescent="0.2">
      <c r="A42">
        <v>17</v>
      </c>
      <c r="B42">
        <v>1</v>
      </c>
      <c r="D42">
        <f>ROW(EtalonRes!A13)</f>
        <v>13</v>
      </c>
      <c r="E42" t="s">
        <v>59</v>
      </c>
      <c r="F42" t="s">
        <v>29</v>
      </c>
      <c r="G42" t="s">
        <v>30</v>
      </c>
      <c r="H42" t="s">
        <v>22</v>
      </c>
      <c r="I42">
        <f>ROUND((132.75*0.1)/100,9)</f>
        <v>0.13275000000000001</v>
      </c>
      <c r="J42">
        <v>0</v>
      </c>
      <c r="K42">
        <f>ROUND((132.75*0.1)/100,9)</f>
        <v>0.13275000000000001</v>
      </c>
      <c r="O42">
        <f t="shared" si="61"/>
        <v>744.67</v>
      </c>
      <c r="P42">
        <f t="shared" si="62"/>
        <v>0</v>
      </c>
      <c r="Q42">
        <f t="shared" si="63"/>
        <v>0</v>
      </c>
      <c r="R42">
        <f t="shared" si="64"/>
        <v>0</v>
      </c>
      <c r="S42">
        <f t="shared" si="65"/>
        <v>744.67</v>
      </c>
      <c r="T42">
        <f t="shared" si="66"/>
        <v>0</v>
      </c>
      <c r="U42">
        <f t="shared" si="67"/>
        <v>1.5420240000000003</v>
      </c>
      <c r="V42">
        <f t="shared" si="68"/>
        <v>0</v>
      </c>
      <c r="W42">
        <f t="shared" si="69"/>
        <v>0</v>
      </c>
      <c r="X42">
        <f t="shared" si="70"/>
        <v>521.27</v>
      </c>
      <c r="Y42">
        <f t="shared" si="70"/>
        <v>74.47</v>
      </c>
      <c r="AA42">
        <v>1391990291</v>
      </c>
      <c r="AB42">
        <f t="shared" si="71"/>
        <v>5609.56</v>
      </c>
      <c r="AC42">
        <f>ROUND(((ES42*4)),6)</f>
        <v>0</v>
      </c>
      <c r="AD42">
        <f>ROUND(((((ET42*4))-((EU42*4)))+AE42),6)</f>
        <v>0</v>
      </c>
      <c r="AE42">
        <f>ROUND(((EU42*4)),6)</f>
        <v>0</v>
      </c>
      <c r="AF42">
        <f>ROUND((((EV42*4)*1.1)),6)</f>
        <v>5609.56</v>
      </c>
      <c r="AG42">
        <f t="shared" si="72"/>
        <v>0</v>
      </c>
      <c r="AH42">
        <f>(((EW42*4)*1.1))</f>
        <v>11.616000000000001</v>
      </c>
      <c r="AI42">
        <f>((EX42*4))</f>
        <v>0</v>
      </c>
      <c r="AJ42">
        <f t="shared" si="73"/>
        <v>0</v>
      </c>
      <c r="AK42">
        <v>1274.9000000000001</v>
      </c>
      <c r="AL42">
        <v>0</v>
      </c>
      <c r="AM42">
        <v>0</v>
      </c>
      <c r="AN42">
        <v>0</v>
      </c>
      <c r="AO42">
        <v>1274.9000000000001</v>
      </c>
      <c r="AP42">
        <v>0</v>
      </c>
      <c r="AQ42">
        <v>2.64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4</v>
      </c>
      <c r="BJ42" t="s">
        <v>31</v>
      </c>
      <c r="BM42">
        <v>0</v>
      </c>
      <c r="BN42">
        <v>0</v>
      </c>
      <c r="BO42" t="s">
        <v>3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70</v>
      </c>
      <c r="CA42">
        <v>10</v>
      </c>
      <c r="CB42" t="s">
        <v>3</v>
      </c>
      <c r="CE42">
        <v>0</v>
      </c>
      <c r="CF42">
        <v>0</v>
      </c>
      <c r="CG42">
        <v>0</v>
      </c>
      <c r="CM42">
        <v>0</v>
      </c>
      <c r="CN42" t="s">
        <v>32</v>
      </c>
      <c r="CO42">
        <v>0</v>
      </c>
      <c r="CP42">
        <f t="shared" si="74"/>
        <v>744.67</v>
      </c>
      <c r="CQ42">
        <f t="shared" si="75"/>
        <v>0</v>
      </c>
      <c r="CR42">
        <f>(((((ET42*4))*BB42-((EU42*4))*BS42)+AE42*BS42)*AV42)</f>
        <v>0</v>
      </c>
      <c r="CS42">
        <f t="shared" si="76"/>
        <v>0</v>
      </c>
      <c r="CT42">
        <f t="shared" si="77"/>
        <v>5609.56</v>
      </c>
      <c r="CU42">
        <f t="shared" si="78"/>
        <v>0</v>
      </c>
      <c r="CV42">
        <f t="shared" si="79"/>
        <v>11.616000000000001</v>
      </c>
      <c r="CW42">
        <f t="shared" si="80"/>
        <v>0</v>
      </c>
      <c r="CX42">
        <f t="shared" si="80"/>
        <v>0</v>
      </c>
      <c r="CY42">
        <f t="shared" si="81"/>
        <v>521.26899999999989</v>
      </c>
      <c r="CZ42">
        <f t="shared" si="82"/>
        <v>74.466999999999999</v>
      </c>
      <c r="DC42" t="s">
        <v>3</v>
      </c>
      <c r="DD42" t="s">
        <v>24</v>
      </c>
      <c r="DE42" t="s">
        <v>24</v>
      </c>
      <c r="DF42" t="s">
        <v>24</v>
      </c>
      <c r="DG42" t="s">
        <v>33</v>
      </c>
      <c r="DH42" t="s">
        <v>3</v>
      </c>
      <c r="DI42" t="s">
        <v>33</v>
      </c>
      <c r="DJ42" t="s">
        <v>24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1003</v>
      </c>
      <c r="DV42" t="s">
        <v>22</v>
      </c>
      <c r="DW42" t="s">
        <v>22</v>
      </c>
      <c r="DX42">
        <v>100</v>
      </c>
      <c r="DZ42" t="s">
        <v>3</v>
      </c>
      <c r="EA42" t="s">
        <v>3</v>
      </c>
      <c r="EB42" t="s">
        <v>3</v>
      </c>
      <c r="EC42" t="s">
        <v>3</v>
      </c>
      <c r="EE42">
        <v>1364533919</v>
      </c>
      <c r="EF42">
        <v>1</v>
      </c>
      <c r="EG42" t="s">
        <v>25</v>
      </c>
      <c r="EH42">
        <v>0</v>
      </c>
      <c r="EI42" t="s">
        <v>3</v>
      </c>
      <c r="EJ42">
        <v>4</v>
      </c>
      <c r="EK42">
        <v>0</v>
      </c>
      <c r="EL42" t="s">
        <v>26</v>
      </c>
      <c r="EM42" t="s">
        <v>27</v>
      </c>
      <c r="EO42" t="s">
        <v>34</v>
      </c>
      <c r="EQ42">
        <v>131072</v>
      </c>
      <c r="ER42">
        <v>1274.9000000000001</v>
      </c>
      <c r="ES42">
        <v>0</v>
      </c>
      <c r="ET42">
        <v>0</v>
      </c>
      <c r="EU42">
        <v>0</v>
      </c>
      <c r="EV42">
        <v>1274.9000000000001</v>
      </c>
      <c r="EW42">
        <v>2.64</v>
      </c>
      <c r="EX42">
        <v>0</v>
      </c>
      <c r="EY42">
        <v>0</v>
      </c>
      <c r="FQ42">
        <v>0</v>
      </c>
      <c r="FR42">
        <f t="shared" si="83"/>
        <v>0</v>
      </c>
      <c r="FS42">
        <v>0</v>
      </c>
      <c r="FX42">
        <v>70</v>
      </c>
      <c r="FY42">
        <v>10</v>
      </c>
      <c r="GA42" t="s">
        <v>3</v>
      </c>
      <c r="GD42">
        <v>0</v>
      </c>
      <c r="GF42">
        <v>-1003523402</v>
      </c>
      <c r="GG42">
        <v>2</v>
      </c>
      <c r="GH42">
        <v>1</v>
      </c>
      <c r="GI42">
        <v>-2</v>
      </c>
      <c r="GJ42">
        <v>0</v>
      </c>
      <c r="GK42">
        <f>ROUND(R42*(R12)/100,2)</f>
        <v>0</v>
      </c>
      <c r="GL42">
        <f t="shared" si="84"/>
        <v>0</v>
      </c>
      <c r="GM42">
        <f t="shared" si="85"/>
        <v>1340.41</v>
      </c>
      <c r="GN42">
        <f t="shared" si="86"/>
        <v>0</v>
      </c>
      <c r="GO42">
        <f t="shared" si="87"/>
        <v>0</v>
      </c>
      <c r="GP42">
        <f t="shared" si="88"/>
        <v>1340.41</v>
      </c>
      <c r="GR42">
        <v>0</v>
      </c>
      <c r="GS42">
        <v>3</v>
      </c>
      <c r="GT42">
        <v>0</v>
      </c>
      <c r="GU42" t="s">
        <v>3</v>
      </c>
      <c r="GV42">
        <f t="shared" si="89"/>
        <v>0</v>
      </c>
      <c r="GW42">
        <v>1</v>
      </c>
      <c r="GX42">
        <f t="shared" si="90"/>
        <v>0</v>
      </c>
      <c r="HA42">
        <v>0</v>
      </c>
      <c r="HB42">
        <v>0</v>
      </c>
      <c r="HC42">
        <f t="shared" si="91"/>
        <v>0</v>
      </c>
      <c r="HE42" t="s">
        <v>3</v>
      </c>
      <c r="HF42" t="s">
        <v>3</v>
      </c>
      <c r="HM42" t="s">
        <v>3</v>
      </c>
      <c r="HN42" t="s">
        <v>3</v>
      </c>
      <c r="HO42" t="s">
        <v>3</v>
      </c>
      <c r="HP42" t="s">
        <v>3</v>
      </c>
      <c r="HQ42" t="s">
        <v>3</v>
      </c>
      <c r="IK42">
        <v>0</v>
      </c>
    </row>
    <row r="43" spans="1:245" x14ac:dyDescent="0.2">
      <c r="A43">
        <v>17</v>
      </c>
      <c r="B43">
        <v>1</v>
      </c>
      <c r="D43">
        <f>ROW(EtalonRes!A14)</f>
        <v>14</v>
      </c>
      <c r="E43" t="s">
        <v>60</v>
      </c>
      <c r="F43" t="s">
        <v>36</v>
      </c>
      <c r="G43" t="s">
        <v>37</v>
      </c>
      <c r="H43" t="s">
        <v>38</v>
      </c>
      <c r="I43">
        <v>1.2</v>
      </c>
      <c r="J43">
        <v>0</v>
      </c>
      <c r="K43">
        <v>1.2</v>
      </c>
      <c r="O43">
        <f t="shared" si="61"/>
        <v>286.44</v>
      </c>
      <c r="P43">
        <f t="shared" si="62"/>
        <v>0</v>
      </c>
      <c r="Q43">
        <f t="shared" si="63"/>
        <v>0</v>
      </c>
      <c r="R43">
        <f t="shared" si="64"/>
        <v>0</v>
      </c>
      <c r="S43">
        <f t="shared" si="65"/>
        <v>286.44</v>
      </c>
      <c r="T43">
        <f t="shared" si="66"/>
        <v>0</v>
      </c>
      <c r="U43">
        <f t="shared" si="67"/>
        <v>0.54</v>
      </c>
      <c r="V43">
        <f t="shared" si="68"/>
        <v>0</v>
      </c>
      <c r="W43">
        <f t="shared" si="69"/>
        <v>0</v>
      </c>
      <c r="X43">
        <f t="shared" si="70"/>
        <v>200.51</v>
      </c>
      <c r="Y43">
        <f t="shared" si="70"/>
        <v>28.64</v>
      </c>
      <c r="AA43">
        <v>1391990291</v>
      </c>
      <c r="AB43">
        <f t="shared" si="71"/>
        <v>238.7</v>
      </c>
      <c r="AC43">
        <f>ROUND((ES43),6)</f>
        <v>0</v>
      </c>
      <c r="AD43">
        <f>ROUND((((ET43)-(EU43))+AE43),6)</f>
        <v>0</v>
      </c>
      <c r="AE43">
        <f t="shared" ref="AE43:AF47" si="92">ROUND((EU43),6)</f>
        <v>0</v>
      </c>
      <c r="AF43">
        <f t="shared" si="92"/>
        <v>238.7</v>
      </c>
      <c r="AG43">
        <f t="shared" si="72"/>
        <v>0</v>
      </c>
      <c r="AH43">
        <f t="shared" ref="AH43:AI47" si="93">(EW43)</f>
        <v>0.45</v>
      </c>
      <c r="AI43">
        <f t="shared" si="93"/>
        <v>0</v>
      </c>
      <c r="AJ43">
        <f t="shared" si="73"/>
        <v>0</v>
      </c>
      <c r="AK43">
        <v>238.7</v>
      </c>
      <c r="AL43">
        <v>0</v>
      </c>
      <c r="AM43">
        <v>0</v>
      </c>
      <c r="AN43">
        <v>0</v>
      </c>
      <c r="AO43">
        <v>238.7</v>
      </c>
      <c r="AP43">
        <v>0</v>
      </c>
      <c r="AQ43">
        <v>0.45</v>
      </c>
      <c r="AR43">
        <v>0</v>
      </c>
      <c r="AS43">
        <v>0</v>
      </c>
      <c r="AT43">
        <v>70</v>
      </c>
      <c r="AU43">
        <v>10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3</v>
      </c>
      <c r="BE43" t="s">
        <v>3</v>
      </c>
      <c r="BF43" t="s">
        <v>3</v>
      </c>
      <c r="BG43" t="s">
        <v>3</v>
      </c>
      <c r="BH43">
        <v>0</v>
      </c>
      <c r="BI43">
        <v>4</v>
      </c>
      <c r="BJ43" t="s">
        <v>39</v>
      </c>
      <c r="BM43">
        <v>0</v>
      </c>
      <c r="BN43">
        <v>0</v>
      </c>
      <c r="BO43" t="s">
        <v>3</v>
      </c>
      <c r="BP43">
        <v>0</v>
      </c>
      <c r="BQ43">
        <v>1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3</v>
      </c>
      <c r="BZ43">
        <v>70</v>
      </c>
      <c r="CA43">
        <v>10</v>
      </c>
      <c r="CB43" t="s">
        <v>3</v>
      </c>
      <c r="CE43">
        <v>0</v>
      </c>
      <c r="CF43">
        <v>0</v>
      </c>
      <c r="CG43">
        <v>0</v>
      </c>
      <c r="CM43">
        <v>0</v>
      </c>
      <c r="CN43" t="s">
        <v>3</v>
      </c>
      <c r="CO43">
        <v>0</v>
      </c>
      <c r="CP43">
        <f t="shared" si="74"/>
        <v>286.44</v>
      </c>
      <c r="CQ43">
        <f t="shared" si="75"/>
        <v>0</v>
      </c>
      <c r="CR43">
        <f>((((ET43)*BB43-(EU43)*BS43)+AE43*BS43)*AV43)</f>
        <v>0</v>
      </c>
      <c r="CS43">
        <f t="shared" si="76"/>
        <v>0</v>
      </c>
      <c r="CT43">
        <f t="shared" si="77"/>
        <v>238.7</v>
      </c>
      <c r="CU43">
        <f t="shared" si="78"/>
        <v>0</v>
      </c>
      <c r="CV43">
        <f t="shared" si="79"/>
        <v>0.45</v>
      </c>
      <c r="CW43">
        <f t="shared" si="80"/>
        <v>0</v>
      </c>
      <c r="CX43">
        <f t="shared" si="80"/>
        <v>0</v>
      </c>
      <c r="CY43">
        <f t="shared" si="81"/>
        <v>200.50799999999998</v>
      </c>
      <c r="CZ43">
        <f t="shared" si="82"/>
        <v>28.644000000000002</v>
      </c>
      <c r="DC43" t="s">
        <v>3</v>
      </c>
      <c r="DD43" t="s">
        <v>3</v>
      </c>
      <c r="DE43" t="s">
        <v>3</v>
      </c>
      <c r="DF43" t="s">
        <v>3</v>
      </c>
      <c r="DG43" t="s">
        <v>3</v>
      </c>
      <c r="DH43" t="s">
        <v>3</v>
      </c>
      <c r="DI43" t="s">
        <v>3</v>
      </c>
      <c r="DJ43" t="s">
        <v>3</v>
      </c>
      <c r="DK43" t="s">
        <v>3</v>
      </c>
      <c r="DL43" t="s">
        <v>3</v>
      </c>
      <c r="DM43" t="s">
        <v>3</v>
      </c>
      <c r="DN43">
        <v>0</v>
      </c>
      <c r="DO43">
        <v>0</v>
      </c>
      <c r="DP43">
        <v>1</v>
      </c>
      <c r="DQ43">
        <v>1</v>
      </c>
      <c r="DU43">
        <v>16987630</v>
      </c>
      <c r="DV43" t="s">
        <v>38</v>
      </c>
      <c r="DW43" t="s">
        <v>38</v>
      </c>
      <c r="DX43">
        <v>10</v>
      </c>
      <c r="DZ43" t="s">
        <v>3</v>
      </c>
      <c r="EA43" t="s">
        <v>3</v>
      </c>
      <c r="EB43" t="s">
        <v>3</v>
      </c>
      <c r="EC43" t="s">
        <v>3</v>
      </c>
      <c r="EE43">
        <v>1364533919</v>
      </c>
      <c r="EF43">
        <v>1</v>
      </c>
      <c r="EG43" t="s">
        <v>25</v>
      </c>
      <c r="EH43">
        <v>0</v>
      </c>
      <c r="EI43" t="s">
        <v>3</v>
      </c>
      <c r="EJ43">
        <v>4</v>
      </c>
      <c r="EK43">
        <v>0</v>
      </c>
      <c r="EL43" t="s">
        <v>26</v>
      </c>
      <c r="EM43" t="s">
        <v>27</v>
      </c>
      <c r="EO43" t="s">
        <v>3</v>
      </c>
      <c r="EQ43">
        <v>131072</v>
      </c>
      <c r="ER43">
        <v>238.7</v>
      </c>
      <c r="ES43">
        <v>0</v>
      </c>
      <c r="ET43">
        <v>0</v>
      </c>
      <c r="EU43">
        <v>0</v>
      </c>
      <c r="EV43">
        <v>238.7</v>
      </c>
      <c r="EW43">
        <v>0.45</v>
      </c>
      <c r="EX43">
        <v>0</v>
      </c>
      <c r="EY43">
        <v>0</v>
      </c>
      <c r="FQ43">
        <v>0</v>
      </c>
      <c r="FR43">
        <f t="shared" si="83"/>
        <v>0</v>
      </c>
      <c r="FS43">
        <v>0</v>
      </c>
      <c r="FX43">
        <v>70</v>
      </c>
      <c r="FY43">
        <v>10</v>
      </c>
      <c r="GA43" t="s">
        <v>3</v>
      </c>
      <c r="GD43">
        <v>0</v>
      </c>
      <c r="GF43">
        <v>1272945704</v>
      </c>
      <c r="GG43">
        <v>2</v>
      </c>
      <c r="GH43">
        <v>1</v>
      </c>
      <c r="GI43">
        <v>-2</v>
      </c>
      <c r="GJ43">
        <v>0</v>
      </c>
      <c r="GK43">
        <f>ROUND(R43*(R12)/100,2)</f>
        <v>0</v>
      </c>
      <c r="GL43">
        <f t="shared" si="84"/>
        <v>0</v>
      </c>
      <c r="GM43">
        <f t="shared" si="85"/>
        <v>515.59</v>
      </c>
      <c r="GN43">
        <f t="shared" si="86"/>
        <v>0</v>
      </c>
      <c r="GO43">
        <f t="shared" si="87"/>
        <v>0</v>
      </c>
      <c r="GP43">
        <f t="shared" si="88"/>
        <v>515.59</v>
      </c>
      <c r="GR43">
        <v>0</v>
      </c>
      <c r="GS43">
        <v>3</v>
      </c>
      <c r="GT43">
        <v>0</v>
      </c>
      <c r="GU43" t="s">
        <v>3</v>
      </c>
      <c r="GV43">
        <f t="shared" si="89"/>
        <v>0</v>
      </c>
      <c r="GW43">
        <v>1</v>
      </c>
      <c r="GX43">
        <f t="shared" si="90"/>
        <v>0</v>
      </c>
      <c r="HA43">
        <v>0</v>
      </c>
      <c r="HB43">
        <v>0</v>
      </c>
      <c r="HC43">
        <f t="shared" si="91"/>
        <v>0</v>
      </c>
      <c r="HE43" t="s">
        <v>3</v>
      </c>
      <c r="HF43" t="s">
        <v>3</v>
      </c>
      <c r="HM43" t="s">
        <v>3</v>
      </c>
      <c r="HN43" t="s">
        <v>3</v>
      </c>
      <c r="HO43" t="s">
        <v>3</v>
      </c>
      <c r="HP43" t="s">
        <v>3</v>
      </c>
      <c r="HQ43" t="s">
        <v>3</v>
      </c>
      <c r="IK43">
        <v>0</v>
      </c>
    </row>
    <row r="44" spans="1:245" x14ac:dyDescent="0.2">
      <c r="A44">
        <v>17</v>
      </c>
      <c r="B44">
        <v>1</v>
      </c>
      <c r="D44">
        <f>ROW(EtalonRes!A15)</f>
        <v>15</v>
      </c>
      <c r="E44" t="s">
        <v>61</v>
      </c>
      <c r="F44" t="s">
        <v>41</v>
      </c>
      <c r="G44" t="s">
        <v>42</v>
      </c>
      <c r="H44" t="s">
        <v>38</v>
      </c>
      <c r="I44">
        <v>0.1</v>
      </c>
      <c r="J44">
        <v>0</v>
      </c>
      <c r="K44">
        <v>0.1</v>
      </c>
      <c r="O44">
        <f t="shared" si="61"/>
        <v>32.36</v>
      </c>
      <c r="P44">
        <f t="shared" si="62"/>
        <v>0</v>
      </c>
      <c r="Q44">
        <f t="shared" si="63"/>
        <v>0</v>
      </c>
      <c r="R44">
        <f t="shared" si="64"/>
        <v>0</v>
      </c>
      <c r="S44">
        <f t="shared" si="65"/>
        <v>32.36</v>
      </c>
      <c r="T44">
        <f t="shared" si="66"/>
        <v>0</v>
      </c>
      <c r="U44">
        <f t="shared" si="67"/>
        <v>6.0999999999999999E-2</v>
      </c>
      <c r="V44">
        <f t="shared" si="68"/>
        <v>0</v>
      </c>
      <c r="W44">
        <f t="shared" si="69"/>
        <v>0</v>
      </c>
      <c r="X44">
        <f t="shared" si="70"/>
        <v>22.65</v>
      </c>
      <c r="Y44">
        <f t="shared" si="70"/>
        <v>3.24</v>
      </c>
      <c r="AA44">
        <v>1391990291</v>
      </c>
      <c r="AB44">
        <f t="shared" si="71"/>
        <v>323.57</v>
      </c>
      <c r="AC44">
        <f>ROUND((ES44),6)</f>
        <v>0</v>
      </c>
      <c r="AD44">
        <f>ROUND((((ET44)-(EU44))+AE44),6)</f>
        <v>0</v>
      </c>
      <c r="AE44">
        <f t="shared" si="92"/>
        <v>0</v>
      </c>
      <c r="AF44">
        <f t="shared" si="92"/>
        <v>323.57</v>
      </c>
      <c r="AG44">
        <f t="shared" si="72"/>
        <v>0</v>
      </c>
      <c r="AH44">
        <f t="shared" si="93"/>
        <v>0.61</v>
      </c>
      <c r="AI44">
        <f t="shared" si="93"/>
        <v>0</v>
      </c>
      <c r="AJ44">
        <f t="shared" si="73"/>
        <v>0</v>
      </c>
      <c r="AK44">
        <v>323.57</v>
      </c>
      <c r="AL44">
        <v>0</v>
      </c>
      <c r="AM44">
        <v>0</v>
      </c>
      <c r="AN44">
        <v>0</v>
      </c>
      <c r="AO44">
        <v>323.57</v>
      </c>
      <c r="AP44">
        <v>0</v>
      </c>
      <c r="AQ44">
        <v>0.61</v>
      </c>
      <c r="AR44">
        <v>0</v>
      </c>
      <c r="AS44">
        <v>0</v>
      </c>
      <c r="AT44">
        <v>70</v>
      </c>
      <c r="AU44">
        <v>10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3</v>
      </c>
      <c r="BE44" t="s">
        <v>3</v>
      </c>
      <c r="BF44" t="s">
        <v>3</v>
      </c>
      <c r="BG44" t="s">
        <v>3</v>
      </c>
      <c r="BH44">
        <v>0</v>
      </c>
      <c r="BI44">
        <v>4</v>
      </c>
      <c r="BJ44" t="s">
        <v>43</v>
      </c>
      <c r="BM44">
        <v>0</v>
      </c>
      <c r="BN44">
        <v>0</v>
      </c>
      <c r="BO44" t="s">
        <v>3</v>
      </c>
      <c r="BP44">
        <v>0</v>
      </c>
      <c r="BQ44">
        <v>1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3</v>
      </c>
      <c r="BZ44">
        <v>70</v>
      </c>
      <c r="CA44">
        <v>10</v>
      </c>
      <c r="CB44" t="s">
        <v>3</v>
      </c>
      <c r="CE44">
        <v>0</v>
      </c>
      <c r="CF44">
        <v>0</v>
      </c>
      <c r="CG44">
        <v>0</v>
      </c>
      <c r="CM44">
        <v>0</v>
      </c>
      <c r="CN44" t="s">
        <v>3</v>
      </c>
      <c r="CO44">
        <v>0</v>
      </c>
      <c r="CP44">
        <f t="shared" si="74"/>
        <v>32.36</v>
      </c>
      <c r="CQ44">
        <f t="shared" si="75"/>
        <v>0</v>
      </c>
      <c r="CR44">
        <f>((((ET44)*BB44-(EU44)*BS44)+AE44*BS44)*AV44)</f>
        <v>0</v>
      </c>
      <c r="CS44">
        <f t="shared" si="76"/>
        <v>0</v>
      </c>
      <c r="CT44">
        <f t="shared" si="77"/>
        <v>323.57</v>
      </c>
      <c r="CU44">
        <f t="shared" si="78"/>
        <v>0</v>
      </c>
      <c r="CV44">
        <f t="shared" si="79"/>
        <v>0.61</v>
      </c>
      <c r="CW44">
        <f t="shared" si="80"/>
        <v>0</v>
      </c>
      <c r="CX44">
        <f t="shared" si="80"/>
        <v>0</v>
      </c>
      <c r="CY44">
        <f t="shared" si="81"/>
        <v>22.651999999999997</v>
      </c>
      <c r="CZ44">
        <f t="shared" si="82"/>
        <v>3.2360000000000002</v>
      </c>
      <c r="DC44" t="s">
        <v>3</v>
      </c>
      <c r="DD44" t="s">
        <v>3</v>
      </c>
      <c r="DE44" t="s">
        <v>3</v>
      </c>
      <c r="DF44" t="s">
        <v>3</v>
      </c>
      <c r="DG44" t="s">
        <v>3</v>
      </c>
      <c r="DH44" t="s">
        <v>3</v>
      </c>
      <c r="DI44" t="s">
        <v>3</v>
      </c>
      <c r="DJ44" t="s">
        <v>3</v>
      </c>
      <c r="DK44" t="s">
        <v>3</v>
      </c>
      <c r="DL44" t="s">
        <v>3</v>
      </c>
      <c r="DM44" t="s">
        <v>3</v>
      </c>
      <c r="DN44">
        <v>0</v>
      </c>
      <c r="DO44">
        <v>0</v>
      </c>
      <c r="DP44">
        <v>1</v>
      </c>
      <c r="DQ44">
        <v>1</v>
      </c>
      <c r="DU44">
        <v>16987630</v>
      </c>
      <c r="DV44" t="s">
        <v>38</v>
      </c>
      <c r="DW44" t="s">
        <v>38</v>
      </c>
      <c r="DX44">
        <v>10</v>
      </c>
      <c r="DZ44" t="s">
        <v>3</v>
      </c>
      <c r="EA44" t="s">
        <v>3</v>
      </c>
      <c r="EB44" t="s">
        <v>3</v>
      </c>
      <c r="EC44" t="s">
        <v>3</v>
      </c>
      <c r="EE44">
        <v>1364533919</v>
      </c>
      <c r="EF44">
        <v>1</v>
      </c>
      <c r="EG44" t="s">
        <v>25</v>
      </c>
      <c r="EH44">
        <v>0</v>
      </c>
      <c r="EI44" t="s">
        <v>3</v>
      </c>
      <c r="EJ44">
        <v>4</v>
      </c>
      <c r="EK44">
        <v>0</v>
      </c>
      <c r="EL44" t="s">
        <v>26</v>
      </c>
      <c r="EM44" t="s">
        <v>27</v>
      </c>
      <c r="EO44" t="s">
        <v>3</v>
      </c>
      <c r="EQ44">
        <v>131072</v>
      </c>
      <c r="ER44">
        <v>323.57</v>
      </c>
      <c r="ES44">
        <v>0</v>
      </c>
      <c r="ET44">
        <v>0</v>
      </c>
      <c r="EU44">
        <v>0</v>
      </c>
      <c r="EV44">
        <v>323.57</v>
      </c>
      <c r="EW44">
        <v>0.61</v>
      </c>
      <c r="EX44">
        <v>0</v>
      </c>
      <c r="EY44">
        <v>0</v>
      </c>
      <c r="FQ44">
        <v>0</v>
      </c>
      <c r="FR44">
        <f t="shared" si="83"/>
        <v>0</v>
      </c>
      <c r="FS44">
        <v>0</v>
      </c>
      <c r="FX44">
        <v>70</v>
      </c>
      <c r="FY44">
        <v>10</v>
      </c>
      <c r="GA44" t="s">
        <v>3</v>
      </c>
      <c r="GD44">
        <v>0</v>
      </c>
      <c r="GF44">
        <v>1201229391</v>
      </c>
      <c r="GG44">
        <v>2</v>
      </c>
      <c r="GH44">
        <v>1</v>
      </c>
      <c r="GI44">
        <v>-2</v>
      </c>
      <c r="GJ44">
        <v>0</v>
      </c>
      <c r="GK44">
        <f>ROUND(R44*(R12)/100,2)</f>
        <v>0</v>
      </c>
      <c r="GL44">
        <f t="shared" si="84"/>
        <v>0</v>
      </c>
      <c r="GM44">
        <f t="shared" si="85"/>
        <v>58.25</v>
      </c>
      <c r="GN44">
        <f t="shared" si="86"/>
        <v>0</v>
      </c>
      <c r="GO44">
        <f t="shared" si="87"/>
        <v>0</v>
      </c>
      <c r="GP44">
        <f t="shared" si="88"/>
        <v>58.25</v>
      </c>
      <c r="GR44">
        <v>0</v>
      </c>
      <c r="GS44">
        <v>3</v>
      </c>
      <c r="GT44">
        <v>0</v>
      </c>
      <c r="GU44" t="s">
        <v>3</v>
      </c>
      <c r="GV44">
        <f t="shared" si="89"/>
        <v>0</v>
      </c>
      <c r="GW44">
        <v>1</v>
      </c>
      <c r="GX44">
        <f t="shared" si="90"/>
        <v>0</v>
      </c>
      <c r="HA44">
        <v>0</v>
      </c>
      <c r="HB44">
        <v>0</v>
      </c>
      <c r="HC44">
        <f t="shared" si="91"/>
        <v>0</v>
      </c>
      <c r="HE44" t="s">
        <v>3</v>
      </c>
      <c r="HF44" t="s">
        <v>3</v>
      </c>
      <c r="HM44" t="s">
        <v>3</v>
      </c>
      <c r="HN44" t="s">
        <v>3</v>
      </c>
      <c r="HO44" t="s">
        <v>3</v>
      </c>
      <c r="HP44" t="s">
        <v>3</v>
      </c>
      <c r="HQ44" t="s">
        <v>3</v>
      </c>
      <c r="IK44">
        <v>0</v>
      </c>
    </row>
    <row r="45" spans="1:245" x14ac:dyDescent="0.2">
      <c r="A45">
        <v>17</v>
      </c>
      <c r="B45">
        <v>1</v>
      </c>
      <c r="D45">
        <f>ROW(EtalonRes!A17)</f>
        <v>17</v>
      </c>
      <c r="E45" t="s">
        <v>62</v>
      </c>
      <c r="F45" t="s">
        <v>45</v>
      </c>
      <c r="G45" t="s">
        <v>46</v>
      </c>
      <c r="H45" t="s">
        <v>47</v>
      </c>
      <c r="I45">
        <v>2</v>
      </c>
      <c r="J45">
        <v>0</v>
      </c>
      <c r="K45">
        <v>2</v>
      </c>
      <c r="O45">
        <f t="shared" si="61"/>
        <v>135.74</v>
      </c>
      <c r="P45">
        <f t="shared" si="62"/>
        <v>0.52</v>
      </c>
      <c r="Q45">
        <f t="shared" si="63"/>
        <v>0</v>
      </c>
      <c r="R45">
        <f t="shared" si="64"/>
        <v>0</v>
      </c>
      <c r="S45">
        <f t="shared" si="65"/>
        <v>135.22</v>
      </c>
      <c r="T45">
        <f t="shared" si="66"/>
        <v>0</v>
      </c>
      <c r="U45">
        <f t="shared" si="67"/>
        <v>0.28000000000000003</v>
      </c>
      <c r="V45">
        <f t="shared" si="68"/>
        <v>0</v>
      </c>
      <c r="W45">
        <f t="shared" si="69"/>
        <v>0</v>
      </c>
      <c r="X45">
        <f t="shared" si="70"/>
        <v>94.65</v>
      </c>
      <c r="Y45">
        <f t="shared" si="70"/>
        <v>13.52</v>
      </c>
      <c r="AA45">
        <v>1391990291</v>
      </c>
      <c r="AB45">
        <f t="shared" si="71"/>
        <v>67.87</v>
      </c>
      <c r="AC45">
        <f>ROUND((ES45),6)</f>
        <v>0.26</v>
      </c>
      <c r="AD45">
        <f>ROUND((((ET45)-(EU45))+AE45),6)</f>
        <v>0</v>
      </c>
      <c r="AE45">
        <f t="shared" si="92"/>
        <v>0</v>
      </c>
      <c r="AF45">
        <f t="shared" si="92"/>
        <v>67.61</v>
      </c>
      <c r="AG45">
        <f t="shared" si="72"/>
        <v>0</v>
      </c>
      <c r="AH45">
        <f t="shared" si="93"/>
        <v>0.14000000000000001</v>
      </c>
      <c r="AI45">
        <f t="shared" si="93"/>
        <v>0</v>
      </c>
      <c r="AJ45">
        <f t="shared" si="73"/>
        <v>0</v>
      </c>
      <c r="AK45">
        <v>67.87</v>
      </c>
      <c r="AL45">
        <v>0.26</v>
      </c>
      <c r="AM45">
        <v>0</v>
      </c>
      <c r="AN45">
        <v>0</v>
      </c>
      <c r="AO45">
        <v>67.61</v>
      </c>
      <c r="AP45">
        <v>0</v>
      </c>
      <c r="AQ45">
        <v>0.14000000000000001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48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 t="shared" si="74"/>
        <v>135.74</v>
      </c>
      <c r="CQ45">
        <f t="shared" si="75"/>
        <v>0.26</v>
      </c>
      <c r="CR45">
        <f>((((ET45)*BB45-(EU45)*BS45)+AE45*BS45)*AV45)</f>
        <v>0</v>
      </c>
      <c r="CS45">
        <f t="shared" si="76"/>
        <v>0</v>
      </c>
      <c r="CT45">
        <f t="shared" si="77"/>
        <v>67.61</v>
      </c>
      <c r="CU45">
        <f t="shared" si="78"/>
        <v>0</v>
      </c>
      <c r="CV45">
        <f t="shared" si="79"/>
        <v>0.14000000000000001</v>
      </c>
      <c r="CW45">
        <f t="shared" si="80"/>
        <v>0</v>
      </c>
      <c r="CX45">
        <f t="shared" si="80"/>
        <v>0</v>
      </c>
      <c r="CY45">
        <f t="shared" si="81"/>
        <v>94.653999999999996</v>
      </c>
      <c r="CZ45">
        <f t="shared" si="82"/>
        <v>13.522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16987630</v>
      </c>
      <c r="DV45" t="s">
        <v>47</v>
      </c>
      <c r="DW45" t="s">
        <v>47</v>
      </c>
      <c r="DX45">
        <v>1</v>
      </c>
      <c r="DZ45" t="s">
        <v>3</v>
      </c>
      <c r="EA45" t="s">
        <v>3</v>
      </c>
      <c r="EB45" t="s">
        <v>3</v>
      </c>
      <c r="EC45" t="s">
        <v>3</v>
      </c>
      <c r="EE45">
        <v>1364533919</v>
      </c>
      <c r="EF45">
        <v>1</v>
      </c>
      <c r="EG45" t="s">
        <v>25</v>
      </c>
      <c r="EH45">
        <v>0</v>
      </c>
      <c r="EI45" t="s">
        <v>3</v>
      </c>
      <c r="EJ45">
        <v>4</v>
      </c>
      <c r="EK45">
        <v>0</v>
      </c>
      <c r="EL45" t="s">
        <v>26</v>
      </c>
      <c r="EM45" t="s">
        <v>27</v>
      </c>
      <c r="EO45" t="s">
        <v>3</v>
      </c>
      <c r="EQ45">
        <v>131072</v>
      </c>
      <c r="ER45">
        <v>67.87</v>
      </c>
      <c r="ES45">
        <v>0.26</v>
      </c>
      <c r="ET45">
        <v>0</v>
      </c>
      <c r="EU45">
        <v>0</v>
      </c>
      <c r="EV45">
        <v>67.61</v>
      </c>
      <c r="EW45">
        <v>0.14000000000000001</v>
      </c>
      <c r="EX45">
        <v>0</v>
      </c>
      <c r="EY45">
        <v>0</v>
      </c>
      <c r="FQ45">
        <v>0</v>
      </c>
      <c r="FR45">
        <f t="shared" si="83"/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1018344194</v>
      </c>
      <c r="GG45">
        <v>2</v>
      </c>
      <c r="GH45">
        <v>1</v>
      </c>
      <c r="GI45">
        <v>-2</v>
      </c>
      <c r="GJ45">
        <v>0</v>
      </c>
      <c r="GK45">
        <f>ROUND(R45*(R12)/100,2)</f>
        <v>0</v>
      </c>
      <c r="GL45">
        <f t="shared" si="84"/>
        <v>0</v>
      </c>
      <c r="GM45">
        <f t="shared" si="85"/>
        <v>243.91</v>
      </c>
      <c r="GN45">
        <f t="shared" si="86"/>
        <v>0</v>
      </c>
      <c r="GO45">
        <f t="shared" si="87"/>
        <v>0</v>
      </c>
      <c r="GP45">
        <f t="shared" si="88"/>
        <v>243.91</v>
      </c>
      <c r="GR45">
        <v>0</v>
      </c>
      <c r="GS45">
        <v>3</v>
      </c>
      <c r="GT45">
        <v>0</v>
      </c>
      <c r="GU45" t="s">
        <v>3</v>
      </c>
      <c r="GV45">
        <f t="shared" si="89"/>
        <v>0</v>
      </c>
      <c r="GW45">
        <v>1</v>
      </c>
      <c r="GX45">
        <f t="shared" si="90"/>
        <v>0</v>
      </c>
      <c r="HA45">
        <v>0</v>
      </c>
      <c r="HB45">
        <v>0</v>
      </c>
      <c r="HC45">
        <f t="shared" si="91"/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D46">
        <f>ROW(EtalonRes!A20)</f>
        <v>20</v>
      </c>
      <c r="E46" t="s">
        <v>63</v>
      </c>
      <c r="F46" t="s">
        <v>50</v>
      </c>
      <c r="G46" t="s">
        <v>51</v>
      </c>
      <c r="H46" t="s">
        <v>47</v>
      </c>
      <c r="I46">
        <v>1</v>
      </c>
      <c r="J46">
        <v>0</v>
      </c>
      <c r="K46">
        <v>1</v>
      </c>
      <c r="O46">
        <f t="shared" si="61"/>
        <v>2683.35</v>
      </c>
      <c r="P46">
        <f t="shared" si="62"/>
        <v>0.52</v>
      </c>
      <c r="Q46">
        <f t="shared" si="63"/>
        <v>1614.17</v>
      </c>
      <c r="R46">
        <f t="shared" si="64"/>
        <v>875.54</v>
      </c>
      <c r="S46">
        <f t="shared" si="65"/>
        <v>1068.6600000000001</v>
      </c>
      <c r="T46">
        <f t="shared" si="66"/>
        <v>0</v>
      </c>
      <c r="U46">
        <f t="shared" si="67"/>
        <v>1.75</v>
      </c>
      <c r="V46">
        <f t="shared" si="68"/>
        <v>0</v>
      </c>
      <c r="W46">
        <f t="shared" si="69"/>
        <v>0</v>
      </c>
      <c r="X46">
        <f t="shared" si="70"/>
        <v>748.06</v>
      </c>
      <c r="Y46">
        <f t="shared" si="70"/>
        <v>106.87</v>
      </c>
      <c r="AA46">
        <v>1391990291</v>
      </c>
      <c r="AB46">
        <f t="shared" si="71"/>
        <v>2683.35</v>
      </c>
      <c r="AC46">
        <f>ROUND((ES46),6)</f>
        <v>0.52</v>
      </c>
      <c r="AD46">
        <f>ROUND((((ET46)-(EU46))+AE46),6)</f>
        <v>1614.17</v>
      </c>
      <c r="AE46">
        <f t="shared" si="92"/>
        <v>875.54</v>
      </c>
      <c r="AF46">
        <f t="shared" si="92"/>
        <v>1068.6600000000001</v>
      </c>
      <c r="AG46">
        <f t="shared" si="72"/>
        <v>0</v>
      </c>
      <c r="AH46">
        <f t="shared" si="93"/>
        <v>1.75</v>
      </c>
      <c r="AI46">
        <f t="shared" si="93"/>
        <v>0</v>
      </c>
      <c r="AJ46">
        <f t="shared" si="73"/>
        <v>0</v>
      </c>
      <c r="AK46">
        <v>2683.35</v>
      </c>
      <c r="AL46">
        <v>0.52</v>
      </c>
      <c r="AM46">
        <v>1614.17</v>
      </c>
      <c r="AN46">
        <v>875.54</v>
      </c>
      <c r="AO46">
        <v>1068.6600000000001</v>
      </c>
      <c r="AP46">
        <v>0</v>
      </c>
      <c r="AQ46">
        <v>1.75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52</v>
      </c>
      <c r="BM46">
        <v>0</v>
      </c>
      <c r="BN46">
        <v>0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 t="shared" si="74"/>
        <v>2683.3500000000004</v>
      </c>
      <c r="CQ46">
        <f t="shared" si="75"/>
        <v>0.52</v>
      </c>
      <c r="CR46">
        <f>((((ET46)*BB46-(EU46)*BS46)+AE46*BS46)*AV46)</f>
        <v>1614.17</v>
      </c>
      <c r="CS46">
        <f t="shared" si="76"/>
        <v>875.54</v>
      </c>
      <c r="CT46">
        <f t="shared" si="77"/>
        <v>1068.6600000000001</v>
      </c>
      <c r="CU46">
        <f t="shared" si="78"/>
        <v>0</v>
      </c>
      <c r="CV46">
        <f t="shared" si="79"/>
        <v>1.75</v>
      </c>
      <c r="CW46">
        <f t="shared" si="80"/>
        <v>0</v>
      </c>
      <c r="CX46">
        <f t="shared" si="80"/>
        <v>0</v>
      </c>
      <c r="CY46">
        <f t="shared" si="81"/>
        <v>748.06200000000013</v>
      </c>
      <c r="CZ46">
        <f t="shared" si="82"/>
        <v>106.866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16987630</v>
      </c>
      <c r="DV46" t="s">
        <v>47</v>
      </c>
      <c r="DW46" t="s">
        <v>47</v>
      </c>
      <c r="DX46">
        <v>1</v>
      </c>
      <c r="DZ46" t="s">
        <v>3</v>
      </c>
      <c r="EA46" t="s">
        <v>3</v>
      </c>
      <c r="EB46" t="s">
        <v>3</v>
      </c>
      <c r="EC46" t="s">
        <v>3</v>
      </c>
      <c r="EE46">
        <v>1364533919</v>
      </c>
      <c r="EF46">
        <v>1</v>
      </c>
      <c r="EG46" t="s">
        <v>25</v>
      </c>
      <c r="EH46">
        <v>0</v>
      </c>
      <c r="EI46" t="s">
        <v>3</v>
      </c>
      <c r="EJ46">
        <v>4</v>
      </c>
      <c r="EK46">
        <v>0</v>
      </c>
      <c r="EL46" t="s">
        <v>26</v>
      </c>
      <c r="EM46" t="s">
        <v>27</v>
      </c>
      <c r="EO46" t="s">
        <v>3</v>
      </c>
      <c r="EQ46">
        <v>131072</v>
      </c>
      <c r="ER46">
        <v>2683.35</v>
      </c>
      <c r="ES46">
        <v>0.52</v>
      </c>
      <c r="ET46">
        <v>1614.17</v>
      </c>
      <c r="EU46">
        <v>875.54</v>
      </c>
      <c r="EV46">
        <v>1068.6600000000001</v>
      </c>
      <c r="EW46">
        <v>1.75</v>
      </c>
      <c r="EX46">
        <v>0</v>
      </c>
      <c r="EY46">
        <v>0</v>
      </c>
      <c r="FQ46">
        <v>0</v>
      </c>
      <c r="FR46">
        <f t="shared" si="83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-479026130</v>
      </c>
      <c r="GG46">
        <v>2</v>
      </c>
      <c r="GH46">
        <v>1</v>
      </c>
      <c r="GI46">
        <v>-2</v>
      </c>
      <c r="GJ46">
        <v>0</v>
      </c>
      <c r="GK46">
        <f>ROUND(R46*(R12)/100,2)</f>
        <v>945.58</v>
      </c>
      <c r="GL46">
        <f t="shared" si="84"/>
        <v>0</v>
      </c>
      <c r="GM46">
        <f t="shared" si="85"/>
        <v>4483.8599999999997</v>
      </c>
      <c r="GN46">
        <f t="shared" si="86"/>
        <v>0</v>
      </c>
      <c r="GO46">
        <f t="shared" si="87"/>
        <v>0</v>
      </c>
      <c r="GP46">
        <f t="shared" si="88"/>
        <v>4483.8599999999997</v>
      </c>
      <c r="GR46">
        <v>0</v>
      </c>
      <c r="GS46">
        <v>3</v>
      </c>
      <c r="GT46">
        <v>0</v>
      </c>
      <c r="GU46" t="s">
        <v>3</v>
      </c>
      <c r="GV46">
        <f t="shared" si="89"/>
        <v>0</v>
      </c>
      <c r="GW46">
        <v>1</v>
      </c>
      <c r="GX46">
        <f t="shared" si="90"/>
        <v>0</v>
      </c>
      <c r="HA46">
        <v>0</v>
      </c>
      <c r="HB46">
        <v>0</v>
      </c>
      <c r="HC46">
        <f t="shared" si="91"/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D47">
        <f>ROW(EtalonRes!A22)</f>
        <v>22</v>
      </c>
      <c r="E47" t="s">
        <v>64</v>
      </c>
      <c r="F47" t="s">
        <v>54</v>
      </c>
      <c r="G47" t="s">
        <v>55</v>
      </c>
      <c r="H47" t="s">
        <v>47</v>
      </c>
      <c r="I47">
        <v>19</v>
      </c>
      <c r="J47">
        <v>0</v>
      </c>
      <c r="K47">
        <v>19</v>
      </c>
      <c r="O47">
        <f t="shared" si="61"/>
        <v>5094.09</v>
      </c>
      <c r="P47">
        <f t="shared" si="62"/>
        <v>0</v>
      </c>
      <c r="Q47">
        <f t="shared" si="63"/>
        <v>1699.17</v>
      </c>
      <c r="R47">
        <f t="shared" si="64"/>
        <v>921.69</v>
      </c>
      <c r="S47">
        <f t="shared" si="65"/>
        <v>3394.92</v>
      </c>
      <c r="T47">
        <f t="shared" si="66"/>
        <v>0</v>
      </c>
      <c r="U47">
        <f t="shared" si="67"/>
        <v>7.03</v>
      </c>
      <c r="V47">
        <f t="shared" si="68"/>
        <v>0</v>
      </c>
      <c r="W47">
        <f t="shared" si="69"/>
        <v>0</v>
      </c>
      <c r="X47">
        <f t="shared" si="70"/>
        <v>2376.44</v>
      </c>
      <c r="Y47">
        <f t="shared" si="70"/>
        <v>339.49</v>
      </c>
      <c r="AA47">
        <v>1391990291</v>
      </c>
      <c r="AB47">
        <f t="shared" si="71"/>
        <v>268.11</v>
      </c>
      <c r="AC47">
        <f>ROUND((ES47),6)</f>
        <v>0</v>
      </c>
      <c r="AD47">
        <f>ROUND((((ET47)-(EU47))+AE47),6)</f>
        <v>89.43</v>
      </c>
      <c r="AE47">
        <f t="shared" si="92"/>
        <v>48.51</v>
      </c>
      <c r="AF47">
        <f t="shared" si="92"/>
        <v>178.68</v>
      </c>
      <c r="AG47">
        <f t="shared" si="72"/>
        <v>0</v>
      </c>
      <c r="AH47">
        <f t="shared" si="93"/>
        <v>0.37</v>
      </c>
      <c r="AI47">
        <f t="shared" si="93"/>
        <v>0</v>
      </c>
      <c r="AJ47">
        <f t="shared" si="73"/>
        <v>0</v>
      </c>
      <c r="AK47">
        <v>268.11</v>
      </c>
      <c r="AL47">
        <v>0</v>
      </c>
      <c r="AM47">
        <v>89.43</v>
      </c>
      <c r="AN47">
        <v>48.51</v>
      </c>
      <c r="AO47">
        <v>178.68</v>
      </c>
      <c r="AP47">
        <v>0</v>
      </c>
      <c r="AQ47">
        <v>0.37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56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 t="shared" si="74"/>
        <v>5094.09</v>
      </c>
      <c r="CQ47">
        <f t="shared" si="75"/>
        <v>0</v>
      </c>
      <c r="CR47">
        <f>((((ET47)*BB47-(EU47)*BS47)+AE47*BS47)*AV47)</f>
        <v>89.43</v>
      </c>
      <c r="CS47">
        <f t="shared" si="76"/>
        <v>48.51</v>
      </c>
      <c r="CT47">
        <f t="shared" si="77"/>
        <v>178.68</v>
      </c>
      <c r="CU47">
        <f t="shared" si="78"/>
        <v>0</v>
      </c>
      <c r="CV47">
        <f t="shared" si="79"/>
        <v>0.37</v>
      </c>
      <c r="CW47">
        <f t="shared" si="80"/>
        <v>0</v>
      </c>
      <c r="CX47">
        <f t="shared" si="80"/>
        <v>0</v>
      </c>
      <c r="CY47">
        <f t="shared" si="81"/>
        <v>2376.444</v>
      </c>
      <c r="CZ47">
        <f t="shared" si="82"/>
        <v>339.49199999999996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16987630</v>
      </c>
      <c r="DV47" t="s">
        <v>47</v>
      </c>
      <c r="DW47" t="s">
        <v>47</v>
      </c>
      <c r="DX47">
        <v>1</v>
      </c>
      <c r="DZ47" t="s">
        <v>3</v>
      </c>
      <c r="EA47" t="s">
        <v>3</v>
      </c>
      <c r="EB47" t="s">
        <v>3</v>
      </c>
      <c r="EC47" t="s">
        <v>3</v>
      </c>
      <c r="EE47">
        <v>1364533919</v>
      </c>
      <c r="EF47">
        <v>1</v>
      </c>
      <c r="EG47" t="s">
        <v>25</v>
      </c>
      <c r="EH47">
        <v>0</v>
      </c>
      <c r="EI47" t="s">
        <v>3</v>
      </c>
      <c r="EJ47">
        <v>4</v>
      </c>
      <c r="EK47">
        <v>0</v>
      </c>
      <c r="EL47" t="s">
        <v>26</v>
      </c>
      <c r="EM47" t="s">
        <v>27</v>
      </c>
      <c r="EO47" t="s">
        <v>3</v>
      </c>
      <c r="EQ47">
        <v>131072</v>
      </c>
      <c r="ER47">
        <v>268.11</v>
      </c>
      <c r="ES47">
        <v>0</v>
      </c>
      <c r="ET47">
        <v>89.43</v>
      </c>
      <c r="EU47">
        <v>48.51</v>
      </c>
      <c r="EV47">
        <v>178.68</v>
      </c>
      <c r="EW47">
        <v>0.37</v>
      </c>
      <c r="EX47">
        <v>0</v>
      </c>
      <c r="EY47">
        <v>0</v>
      </c>
      <c r="FQ47">
        <v>0</v>
      </c>
      <c r="FR47">
        <f t="shared" si="83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1035297754</v>
      </c>
      <c r="GG47">
        <v>2</v>
      </c>
      <c r="GH47">
        <v>1</v>
      </c>
      <c r="GI47">
        <v>-2</v>
      </c>
      <c r="GJ47">
        <v>0</v>
      </c>
      <c r="GK47">
        <f>ROUND(R47*(R12)/100,2)</f>
        <v>995.43</v>
      </c>
      <c r="GL47">
        <f t="shared" si="84"/>
        <v>0</v>
      </c>
      <c r="GM47">
        <f t="shared" si="85"/>
        <v>8805.4500000000007</v>
      </c>
      <c r="GN47">
        <f t="shared" si="86"/>
        <v>0</v>
      </c>
      <c r="GO47">
        <f t="shared" si="87"/>
        <v>0</v>
      </c>
      <c r="GP47">
        <f t="shared" si="88"/>
        <v>8805.4500000000007</v>
      </c>
      <c r="GR47">
        <v>0</v>
      </c>
      <c r="GS47">
        <v>3</v>
      </c>
      <c r="GT47">
        <v>0</v>
      </c>
      <c r="GU47" t="s">
        <v>3</v>
      </c>
      <c r="GV47">
        <f t="shared" si="89"/>
        <v>0</v>
      </c>
      <c r="GW47">
        <v>1</v>
      </c>
      <c r="GX47">
        <f t="shared" si="90"/>
        <v>0</v>
      </c>
      <c r="HA47">
        <v>0</v>
      </c>
      <c r="HB47">
        <v>0</v>
      </c>
      <c r="HC47">
        <f t="shared" si="91"/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9" spans="1:206" x14ac:dyDescent="0.2">
      <c r="A49" s="2">
        <v>51</v>
      </c>
      <c r="B49" s="2">
        <f>B28</f>
        <v>1</v>
      </c>
      <c r="C49" s="2">
        <f>A28</f>
        <v>5</v>
      </c>
      <c r="D49" s="2">
        <f>ROW(A28)</f>
        <v>28</v>
      </c>
      <c r="E49" s="2"/>
      <c r="F49" s="2" t="str">
        <f>IF(F28&lt;&gt;"",F28,"")</f>
        <v>Новый подраздел</v>
      </c>
      <c r="G49" s="2" t="str">
        <f>IF(G28&lt;&gt;"",G28,"")</f>
        <v>Подраздел: Водоснабжение пищеблока. Общепит. ВК1.1</v>
      </c>
      <c r="H49" s="2">
        <v>0</v>
      </c>
      <c r="I49" s="2"/>
      <c r="J49" s="2"/>
      <c r="K49" s="2"/>
      <c r="L49" s="2"/>
      <c r="M49" s="2"/>
      <c r="N49" s="2"/>
      <c r="O49" s="2">
        <f t="shared" ref="O49:T49" si="94">ROUND(AB49,2)</f>
        <v>19168.36</v>
      </c>
      <c r="P49" s="2">
        <f t="shared" si="94"/>
        <v>2.08</v>
      </c>
      <c r="Q49" s="2">
        <f t="shared" si="94"/>
        <v>6626.68</v>
      </c>
      <c r="R49" s="2">
        <f t="shared" si="94"/>
        <v>3594.46</v>
      </c>
      <c r="S49" s="2">
        <f t="shared" si="94"/>
        <v>12539.6</v>
      </c>
      <c r="T49" s="2">
        <f t="shared" si="94"/>
        <v>0</v>
      </c>
      <c r="U49" s="2">
        <f>AH49</f>
        <v>24.908840000000005</v>
      </c>
      <c r="V49" s="2">
        <f>AI49</f>
        <v>0</v>
      </c>
      <c r="W49" s="2">
        <f>ROUND(AJ49,2)</f>
        <v>0</v>
      </c>
      <c r="X49" s="2">
        <f>ROUND(AK49,2)</f>
        <v>8777.7000000000007</v>
      </c>
      <c r="Y49" s="2">
        <f>ROUND(AL49,2)</f>
        <v>1253.97</v>
      </c>
      <c r="Z49" s="2"/>
      <c r="AA49" s="2"/>
      <c r="AB49" s="2">
        <f>ROUND(SUMIF(AA32:AA47,"=1391990291",O32:O47),2)</f>
        <v>19168.36</v>
      </c>
      <c r="AC49" s="2">
        <f>ROUND(SUMIF(AA32:AA47,"=1391990291",P32:P47),2)</f>
        <v>2.08</v>
      </c>
      <c r="AD49" s="2">
        <f>ROUND(SUMIF(AA32:AA47,"=1391990291",Q32:Q47),2)</f>
        <v>6626.68</v>
      </c>
      <c r="AE49" s="2">
        <f>ROUND(SUMIF(AA32:AA47,"=1391990291",R32:R47),2)</f>
        <v>3594.46</v>
      </c>
      <c r="AF49" s="2">
        <f>ROUND(SUMIF(AA32:AA47,"=1391990291",S32:S47),2)</f>
        <v>12539.6</v>
      </c>
      <c r="AG49" s="2">
        <f>ROUND(SUMIF(AA32:AA47,"=1391990291",T32:T47),2)</f>
        <v>0</v>
      </c>
      <c r="AH49" s="2">
        <f>SUMIF(AA32:AA47,"=1391990291",U32:U47)</f>
        <v>24.908840000000005</v>
      </c>
      <c r="AI49" s="2">
        <f>SUMIF(AA32:AA47,"=1391990291",V32:V47)</f>
        <v>0</v>
      </c>
      <c r="AJ49" s="2">
        <f>ROUND(SUMIF(AA32:AA47,"=1391990291",W32:W47),2)</f>
        <v>0</v>
      </c>
      <c r="AK49" s="2">
        <f>ROUND(SUMIF(AA32:AA47,"=1391990291",X32:X47),2)</f>
        <v>8777.7000000000007</v>
      </c>
      <c r="AL49" s="2">
        <f>ROUND(SUMIF(AA32:AA47,"=1391990291",Y32:Y47),2)</f>
        <v>1253.97</v>
      </c>
      <c r="AM49" s="2"/>
      <c r="AN49" s="2"/>
      <c r="AO49" s="2">
        <f t="shared" ref="AO49:BD49" si="95">ROUND(BX49,2)</f>
        <v>0</v>
      </c>
      <c r="AP49" s="2">
        <f t="shared" si="95"/>
        <v>0</v>
      </c>
      <c r="AQ49" s="2">
        <f t="shared" si="95"/>
        <v>0</v>
      </c>
      <c r="AR49" s="2">
        <f t="shared" si="95"/>
        <v>33082.050000000003</v>
      </c>
      <c r="AS49" s="2">
        <f t="shared" si="95"/>
        <v>0</v>
      </c>
      <c r="AT49" s="2">
        <f t="shared" si="95"/>
        <v>0</v>
      </c>
      <c r="AU49" s="2">
        <f t="shared" si="95"/>
        <v>33082.050000000003</v>
      </c>
      <c r="AV49" s="2">
        <f t="shared" si="95"/>
        <v>2.08</v>
      </c>
      <c r="AW49" s="2">
        <f t="shared" si="95"/>
        <v>2.08</v>
      </c>
      <c r="AX49" s="2">
        <f t="shared" si="95"/>
        <v>0</v>
      </c>
      <c r="AY49" s="2">
        <f t="shared" si="95"/>
        <v>2.08</v>
      </c>
      <c r="AZ49" s="2">
        <f t="shared" si="95"/>
        <v>0</v>
      </c>
      <c r="BA49" s="2">
        <f t="shared" si="95"/>
        <v>0</v>
      </c>
      <c r="BB49" s="2">
        <f t="shared" si="95"/>
        <v>0</v>
      </c>
      <c r="BC49" s="2">
        <f t="shared" si="95"/>
        <v>0</v>
      </c>
      <c r="BD49" s="2">
        <f t="shared" si="95"/>
        <v>0</v>
      </c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>
        <f>ROUND(SUMIF(AA32:AA47,"=1391990291",FQ32:FQ47),2)</f>
        <v>0</v>
      </c>
      <c r="BY49" s="2">
        <f>ROUND(SUMIF(AA32:AA47,"=1391990291",FR32:FR47),2)</f>
        <v>0</v>
      </c>
      <c r="BZ49" s="2">
        <f>ROUND(SUMIF(AA32:AA47,"=1391990291",GL32:GL47),2)</f>
        <v>0</v>
      </c>
      <c r="CA49" s="2">
        <f>ROUND(SUMIF(AA32:AA47,"=1391990291",GM32:GM47),2)</f>
        <v>33082.050000000003</v>
      </c>
      <c r="CB49" s="2">
        <f>ROUND(SUMIF(AA32:AA47,"=1391990291",GN32:GN47),2)</f>
        <v>0</v>
      </c>
      <c r="CC49" s="2">
        <f>ROUND(SUMIF(AA32:AA47,"=1391990291",GO32:GO47),2)</f>
        <v>0</v>
      </c>
      <c r="CD49" s="2">
        <f>ROUND(SUMIF(AA32:AA47,"=1391990291",GP32:GP47),2)</f>
        <v>33082.050000000003</v>
      </c>
      <c r="CE49" s="2">
        <f>AC49-BX49</f>
        <v>2.08</v>
      </c>
      <c r="CF49" s="2">
        <f>AC49-BY49</f>
        <v>2.08</v>
      </c>
      <c r="CG49" s="2">
        <f>BX49-BZ49</f>
        <v>0</v>
      </c>
      <c r="CH49" s="2">
        <f>AC49-BX49-BY49+BZ49</f>
        <v>2.08</v>
      </c>
      <c r="CI49" s="2">
        <f>BY49-BZ49</f>
        <v>0</v>
      </c>
      <c r="CJ49" s="2">
        <f>ROUND(SUMIF(AA32:AA47,"=1391990291",GX32:GX47),2)</f>
        <v>0</v>
      </c>
      <c r="CK49" s="2">
        <f>ROUND(SUMIF(AA32:AA47,"=1391990291",GY32:GY47),2)</f>
        <v>0</v>
      </c>
      <c r="CL49" s="2">
        <f>ROUND(SUMIF(AA32:AA47,"=1391990291",GZ32:GZ47),2)</f>
        <v>0</v>
      </c>
      <c r="CM49" s="2">
        <f>ROUND(SUMIF(AA32:AA47,"=1391990291",HD32:HD47),2)</f>
        <v>0</v>
      </c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>
        <v>0</v>
      </c>
    </row>
    <row r="51" spans="1:206" x14ac:dyDescent="0.2">
      <c r="A51" s="4">
        <v>50</v>
      </c>
      <c r="B51" s="4">
        <v>0</v>
      </c>
      <c r="C51" s="4">
        <v>0</v>
      </c>
      <c r="D51" s="4">
        <v>1</v>
      </c>
      <c r="E51" s="4">
        <v>201</v>
      </c>
      <c r="F51" s="4">
        <f>ROUND(Source!O49,O51)</f>
        <v>19168.36</v>
      </c>
      <c r="G51" s="4" t="s">
        <v>65</v>
      </c>
      <c r="H51" s="4" t="s">
        <v>66</v>
      </c>
      <c r="I51" s="4"/>
      <c r="J51" s="4"/>
      <c r="K51" s="4">
        <v>201</v>
      </c>
      <c r="L51" s="4">
        <v>1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19168.36</v>
      </c>
      <c r="X51" s="4">
        <v>1</v>
      </c>
      <c r="Y51" s="4">
        <v>19168.36</v>
      </c>
      <c r="Z51" s="4"/>
      <c r="AA51" s="4"/>
      <c r="AB51" s="4"/>
    </row>
    <row r="52" spans="1:206" x14ac:dyDescent="0.2">
      <c r="A52" s="4">
        <v>50</v>
      </c>
      <c r="B52" s="4">
        <v>0</v>
      </c>
      <c r="C52" s="4">
        <v>0</v>
      </c>
      <c r="D52" s="4">
        <v>1</v>
      </c>
      <c r="E52" s="4">
        <v>202</v>
      </c>
      <c r="F52" s="4">
        <f>ROUND(Source!P49,O52)</f>
        <v>2.08</v>
      </c>
      <c r="G52" s="4" t="s">
        <v>67</v>
      </c>
      <c r="H52" s="4" t="s">
        <v>68</v>
      </c>
      <c r="I52" s="4"/>
      <c r="J52" s="4"/>
      <c r="K52" s="4">
        <v>202</v>
      </c>
      <c r="L52" s="4">
        <v>2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2.08</v>
      </c>
      <c r="X52" s="4">
        <v>1</v>
      </c>
      <c r="Y52" s="4">
        <v>2.08</v>
      </c>
      <c r="Z52" s="4"/>
      <c r="AA52" s="4"/>
      <c r="AB52" s="4"/>
    </row>
    <row r="53" spans="1:206" x14ac:dyDescent="0.2">
      <c r="A53" s="4">
        <v>50</v>
      </c>
      <c r="B53" s="4">
        <v>0</v>
      </c>
      <c r="C53" s="4">
        <v>0</v>
      </c>
      <c r="D53" s="4">
        <v>1</v>
      </c>
      <c r="E53" s="4">
        <v>222</v>
      </c>
      <c r="F53" s="4">
        <f>ROUND(Source!AO49,O53)</f>
        <v>0</v>
      </c>
      <c r="G53" s="4" t="s">
        <v>69</v>
      </c>
      <c r="H53" s="4" t="s">
        <v>70</v>
      </c>
      <c r="I53" s="4"/>
      <c r="J53" s="4"/>
      <c r="K53" s="4">
        <v>222</v>
      </c>
      <c r="L53" s="4">
        <v>3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06" x14ac:dyDescent="0.2">
      <c r="A54" s="4">
        <v>50</v>
      </c>
      <c r="B54" s="4">
        <v>0</v>
      </c>
      <c r="C54" s="4">
        <v>0</v>
      </c>
      <c r="D54" s="4">
        <v>1</v>
      </c>
      <c r="E54" s="4">
        <v>225</v>
      </c>
      <c r="F54" s="4">
        <f>ROUND(Source!AV49,O54)</f>
        <v>2.08</v>
      </c>
      <c r="G54" s="4" t="s">
        <v>71</v>
      </c>
      <c r="H54" s="4" t="s">
        <v>72</v>
      </c>
      <c r="I54" s="4"/>
      <c r="J54" s="4"/>
      <c r="K54" s="4">
        <v>225</v>
      </c>
      <c r="L54" s="4">
        <v>4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2.08</v>
      </c>
      <c r="X54" s="4">
        <v>1</v>
      </c>
      <c r="Y54" s="4">
        <v>2.08</v>
      </c>
      <c r="Z54" s="4"/>
      <c r="AA54" s="4"/>
      <c r="AB54" s="4"/>
    </row>
    <row r="55" spans="1:206" x14ac:dyDescent="0.2">
      <c r="A55" s="4">
        <v>50</v>
      </c>
      <c r="B55" s="4">
        <v>0</v>
      </c>
      <c r="C55" s="4">
        <v>0</v>
      </c>
      <c r="D55" s="4">
        <v>1</v>
      </c>
      <c r="E55" s="4">
        <v>226</v>
      </c>
      <c r="F55" s="4">
        <f>ROUND(Source!AW49,O55)</f>
        <v>2.08</v>
      </c>
      <c r="G55" s="4" t="s">
        <v>73</v>
      </c>
      <c r="H55" s="4" t="s">
        <v>74</v>
      </c>
      <c r="I55" s="4"/>
      <c r="J55" s="4"/>
      <c r="K55" s="4">
        <v>226</v>
      </c>
      <c r="L55" s="4">
        <v>5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2.08</v>
      </c>
      <c r="X55" s="4">
        <v>1</v>
      </c>
      <c r="Y55" s="4">
        <v>2.08</v>
      </c>
      <c r="Z55" s="4"/>
      <c r="AA55" s="4"/>
      <c r="AB55" s="4"/>
    </row>
    <row r="56" spans="1:206" x14ac:dyDescent="0.2">
      <c r="A56" s="4">
        <v>50</v>
      </c>
      <c r="B56" s="4">
        <v>0</v>
      </c>
      <c r="C56" s="4">
        <v>0</v>
      </c>
      <c r="D56" s="4">
        <v>1</v>
      </c>
      <c r="E56" s="4">
        <v>227</v>
      </c>
      <c r="F56" s="4">
        <f>ROUND(Source!AX49,O56)</f>
        <v>0</v>
      </c>
      <c r="G56" s="4" t="s">
        <v>75</v>
      </c>
      <c r="H56" s="4" t="s">
        <v>76</v>
      </c>
      <c r="I56" s="4"/>
      <c r="J56" s="4"/>
      <c r="K56" s="4">
        <v>227</v>
      </c>
      <c r="L56" s="4">
        <v>6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0</v>
      </c>
      <c r="X56" s="4">
        <v>1</v>
      </c>
      <c r="Y56" s="4">
        <v>0</v>
      </c>
      <c r="Z56" s="4"/>
      <c r="AA56" s="4"/>
      <c r="AB56" s="4"/>
    </row>
    <row r="57" spans="1:206" x14ac:dyDescent="0.2">
      <c r="A57" s="4">
        <v>50</v>
      </c>
      <c r="B57" s="4">
        <v>0</v>
      </c>
      <c r="C57" s="4">
        <v>0</v>
      </c>
      <c r="D57" s="4">
        <v>1</v>
      </c>
      <c r="E57" s="4">
        <v>228</v>
      </c>
      <c r="F57" s="4">
        <f>ROUND(Source!AY49,O57)</f>
        <v>2.08</v>
      </c>
      <c r="G57" s="4" t="s">
        <v>77</v>
      </c>
      <c r="H57" s="4" t="s">
        <v>78</v>
      </c>
      <c r="I57" s="4"/>
      <c r="J57" s="4"/>
      <c r="K57" s="4">
        <v>228</v>
      </c>
      <c r="L57" s="4">
        <v>7</v>
      </c>
      <c r="M57" s="4">
        <v>3</v>
      </c>
      <c r="N57" s="4" t="s">
        <v>3</v>
      </c>
      <c r="O57" s="4">
        <v>2</v>
      </c>
      <c r="P57" s="4"/>
      <c r="Q57" s="4"/>
      <c r="R57" s="4"/>
      <c r="S57" s="4"/>
      <c r="T57" s="4"/>
      <c r="U57" s="4"/>
      <c r="V57" s="4"/>
      <c r="W57" s="4">
        <v>2.08</v>
      </c>
      <c r="X57" s="4">
        <v>1</v>
      </c>
      <c r="Y57" s="4">
        <v>2.08</v>
      </c>
      <c r="Z57" s="4"/>
      <c r="AA57" s="4"/>
      <c r="AB57" s="4"/>
    </row>
    <row r="58" spans="1:206" x14ac:dyDescent="0.2">
      <c r="A58" s="4">
        <v>50</v>
      </c>
      <c r="B58" s="4">
        <v>0</v>
      </c>
      <c r="C58" s="4">
        <v>0</v>
      </c>
      <c r="D58" s="4">
        <v>1</v>
      </c>
      <c r="E58" s="4">
        <v>216</v>
      </c>
      <c r="F58" s="4">
        <f>ROUND(Source!AP49,O58)</f>
        <v>0</v>
      </c>
      <c r="G58" s="4" t="s">
        <v>79</v>
      </c>
      <c r="H58" s="4" t="s">
        <v>80</v>
      </c>
      <c r="I58" s="4"/>
      <c r="J58" s="4"/>
      <c r="K58" s="4">
        <v>216</v>
      </c>
      <c r="L58" s="4">
        <v>8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206" x14ac:dyDescent="0.2">
      <c r="A59" s="4">
        <v>50</v>
      </c>
      <c r="B59" s="4">
        <v>0</v>
      </c>
      <c r="C59" s="4">
        <v>0</v>
      </c>
      <c r="D59" s="4">
        <v>1</v>
      </c>
      <c r="E59" s="4">
        <v>223</v>
      </c>
      <c r="F59" s="4">
        <f>ROUND(Source!AQ49,O59)</f>
        <v>0</v>
      </c>
      <c r="G59" s="4" t="s">
        <v>81</v>
      </c>
      <c r="H59" s="4" t="s">
        <v>82</v>
      </c>
      <c r="I59" s="4"/>
      <c r="J59" s="4"/>
      <c r="K59" s="4">
        <v>223</v>
      </c>
      <c r="L59" s="4">
        <v>9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0</v>
      </c>
      <c r="X59" s="4">
        <v>1</v>
      </c>
      <c r="Y59" s="4">
        <v>0</v>
      </c>
      <c r="Z59" s="4"/>
      <c r="AA59" s="4"/>
      <c r="AB59" s="4"/>
    </row>
    <row r="60" spans="1:206" x14ac:dyDescent="0.2">
      <c r="A60" s="4">
        <v>50</v>
      </c>
      <c r="B60" s="4">
        <v>0</v>
      </c>
      <c r="C60" s="4">
        <v>0</v>
      </c>
      <c r="D60" s="4">
        <v>1</v>
      </c>
      <c r="E60" s="4">
        <v>229</v>
      </c>
      <c r="F60" s="4">
        <f>ROUND(Source!AZ49,O60)</f>
        <v>0</v>
      </c>
      <c r="G60" s="4" t="s">
        <v>83</v>
      </c>
      <c r="H60" s="4" t="s">
        <v>84</v>
      </c>
      <c r="I60" s="4"/>
      <c r="J60" s="4"/>
      <c r="K60" s="4">
        <v>229</v>
      </c>
      <c r="L60" s="4">
        <v>10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0</v>
      </c>
      <c r="X60" s="4">
        <v>1</v>
      </c>
      <c r="Y60" s="4">
        <v>0</v>
      </c>
      <c r="Z60" s="4"/>
      <c r="AA60" s="4"/>
      <c r="AB60" s="4"/>
    </row>
    <row r="61" spans="1:206" x14ac:dyDescent="0.2">
      <c r="A61" s="4">
        <v>50</v>
      </c>
      <c r="B61" s="4">
        <v>0</v>
      </c>
      <c r="C61" s="4">
        <v>0</v>
      </c>
      <c r="D61" s="4">
        <v>1</v>
      </c>
      <c r="E61" s="4">
        <v>203</v>
      </c>
      <c r="F61" s="4">
        <f>ROUND(Source!Q49,O61)</f>
        <v>6626.68</v>
      </c>
      <c r="G61" s="4" t="s">
        <v>85</v>
      </c>
      <c r="H61" s="4" t="s">
        <v>86</v>
      </c>
      <c r="I61" s="4"/>
      <c r="J61" s="4"/>
      <c r="K61" s="4">
        <v>203</v>
      </c>
      <c r="L61" s="4">
        <v>11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6626.68</v>
      </c>
      <c r="X61" s="4">
        <v>1</v>
      </c>
      <c r="Y61" s="4">
        <v>6626.68</v>
      </c>
      <c r="Z61" s="4"/>
      <c r="AA61" s="4"/>
      <c r="AB61" s="4"/>
    </row>
    <row r="62" spans="1:206" x14ac:dyDescent="0.2">
      <c r="A62" s="4">
        <v>50</v>
      </c>
      <c r="B62" s="4">
        <v>0</v>
      </c>
      <c r="C62" s="4">
        <v>0</v>
      </c>
      <c r="D62" s="4">
        <v>1</v>
      </c>
      <c r="E62" s="4">
        <v>231</v>
      </c>
      <c r="F62" s="4">
        <f>ROUND(Source!BB49,O62)</f>
        <v>0</v>
      </c>
      <c r="G62" s="4" t="s">
        <v>87</v>
      </c>
      <c r="H62" s="4" t="s">
        <v>88</v>
      </c>
      <c r="I62" s="4"/>
      <c r="J62" s="4"/>
      <c r="K62" s="4">
        <v>231</v>
      </c>
      <c r="L62" s="4">
        <v>12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0</v>
      </c>
      <c r="X62" s="4">
        <v>1</v>
      </c>
      <c r="Y62" s="4">
        <v>0</v>
      </c>
      <c r="Z62" s="4"/>
      <c r="AA62" s="4"/>
      <c r="AB62" s="4"/>
    </row>
    <row r="63" spans="1:206" x14ac:dyDescent="0.2">
      <c r="A63" s="4">
        <v>50</v>
      </c>
      <c r="B63" s="4">
        <v>0</v>
      </c>
      <c r="C63" s="4">
        <v>0</v>
      </c>
      <c r="D63" s="4">
        <v>1</v>
      </c>
      <c r="E63" s="4">
        <v>204</v>
      </c>
      <c r="F63" s="4">
        <f>ROUND(Source!R49,O63)</f>
        <v>3594.46</v>
      </c>
      <c r="G63" s="4" t="s">
        <v>89</v>
      </c>
      <c r="H63" s="4" t="s">
        <v>90</v>
      </c>
      <c r="I63" s="4"/>
      <c r="J63" s="4"/>
      <c r="K63" s="4">
        <v>204</v>
      </c>
      <c r="L63" s="4">
        <v>13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3594.46</v>
      </c>
      <c r="X63" s="4">
        <v>1</v>
      </c>
      <c r="Y63" s="4">
        <v>3594.46</v>
      </c>
      <c r="Z63" s="4"/>
      <c r="AA63" s="4"/>
      <c r="AB63" s="4"/>
    </row>
    <row r="64" spans="1:206" x14ac:dyDescent="0.2">
      <c r="A64" s="4">
        <v>50</v>
      </c>
      <c r="B64" s="4">
        <v>0</v>
      </c>
      <c r="C64" s="4">
        <v>0</v>
      </c>
      <c r="D64" s="4">
        <v>1</v>
      </c>
      <c r="E64" s="4">
        <v>205</v>
      </c>
      <c r="F64" s="4">
        <f>ROUND(Source!S49,O64)</f>
        <v>12539.6</v>
      </c>
      <c r="G64" s="4" t="s">
        <v>91</v>
      </c>
      <c r="H64" s="4" t="s">
        <v>92</v>
      </c>
      <c r="I64" s="4"/>
      <c r="J64" s="4"/>
      <c r="K64" s="4">
        <v>205</v>
      </c>
      <c r="L64" s="4">
        <v>14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12539.6</v>
      </c>
      <c r="X64" s="4">
        <v>1</v>
      </c>
      <c r="Y64" s="4">
        <v>12539.6</v>
      </c>
      <c r="Z64" s="4"/>
      <c r="AA64" s="4"/>
      <c r="AB64" s="4"/>
    </row>
    <row r="65" spans="1:88" x14ac:dyDescent="0.2">
      <c r="A65" s="4">
        <v>50</v>
      </c>
      <c r="B65" s="4">
        <v>0</v>
      </c>
      <c r="C65" s="4">
        <v>0</v>
      </c>
      <c r="D65" s="4">
        <v>1</v>
      </c>
      <c r="E65" s="4">
        <v>232</v>
      </c>
      <c r="F65" s="4">
        <f>ROUND(Source!BC49,O65)</f>
        <v>0</v>
      </c>
      <c r="G65" s="4" t="s">
        <v>93</v>
      </c>
      <c r="H65" s="4" t="s">
        <v>94</v>
      </c>
      <c r="I65" s="4"/>
      <c r="J65" s="4"/>
      <c r="K65" s="4">
        <v>232</v>
      </c>
      <c r="L65" s="4">
        <v>15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0</v>
      </c>
      <c r="X65" s="4">
        <v>1</v>
      </c>
      <c r="Y65" s="4">
        <v>0</v>
      </c>
      <c r="Z65" s="4"/>
      <c r="AA65" s="4"/>
      <c r="AB65" s="4"/>
    </row>
    <row r="66" spans="1:88" x14ac:dyDescent="0.2">
      <c r="A66" s="4">
        <v>50</v>
      </c>
      <c r="B66" s="4">
        <v>0</v>
      </c>
      <c r="C66" s="4">
        <v>0</v>
      </c>
      <c r="D66" s="4">
        <v>1</v>
      </c>
      <c r="E66" s="4">
        <v>214</v>
      </c>
      <c r="F66" s="4">
        <f>ROUND(Source!AS49,O66)</f>
        <v>0</v>
      </c>
      <c r="G66" s="4" t="s">
        <v>95</v>
      </c>
      <c r="H66" s="4" t="s">
        <v>96</v>
      </c>
      <c r="I66" s="4"/>
      <c r="J66" s="4"/>
      <c r="K66" s="4">
        <v>214</v>
      </c>
      <c r="L66" s="4">
        <v>16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88" x14ac:dyDescent="0.2">
      <c r="A67" s="4">
        <v>50</v>
      </c>
      <c r="B67" s="4">
        <v>0</v>
      </c>
      <c r="C67" s="4">
        <v>0</v>
      </c>
      <c r="D67" s="4">
        <v>1</v>
      </c>
      <c r="E67" s="4">
        <v>215</v>
      </c>
      <c r="F67" s="4">
        <f>ROUND(Source!AT49,O67)</f>
        <v>0</v>
      </c>
      <c r="G67" s="4" t="s">
        <v>97</v>
      </c>
      <c r="H67" s="4" t="s">
        <v>98</v>
      </c>
      <c r="I67" s="4"/>
      <c r="J67" s="4"/>
      <c r="K67" s="4">
        <v>215</v>
      </c>
      <c r="L67" s="4">
        <v>17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88" x14ac:dyDescent="0.2">
      <c r="A68" s="4">
        <v>50</v>
      </c>
      <c r="B68" s="4">
        <v>0</v>
      </c>
      <c r="C68" s="4">
        <v>0</v>
      </c>
      <c r="D68" s="4">
        <v>1</v>
      </c>
      <c r="E68" s="4">
        <v>217</v>
      </c>
      <c r="F68" s="4">
        <f>ROUND(Source!AU49,O68)</f>
        <v>33082.050000000003</v>
      </c>
      <c r="G68" s="4" t="s">
        <v>99</v>
      </c>
      <c r="H68" s="4" t="s">
        <v>100</v>
      </c>
      <c r="I68" s="4"/>
      <c r="J68" s="4"/>
      <c r="K68" s="4">
        <v>217</v>
      </c>
      <c r="L68" s="4">
        <v>18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33082.050000000003</v>
      </c>
      <c r="X68" s="4">
        <v>1</v>
      </c>
      <c r="Y68" s="4">
        <v>33082.050000000003</v>
      </c>
      <c r="Z68" s="4"/>
      <c r="AA68" s="4"/>
      <c r="AB68" s="4"/>
    </row>
    <row r="69" spans="1:88" x14ac:dyDescent="0.2">
      <c r="A69" s="4">
        <v>50</v>
      </c>
      <c r="B69" s="4">
        <v>0</v>
      </c>
      <c r="C69" s="4">
        <v>0</v>
      </c>
      <c r="D69" s="4">
        <v>1</v>
      </c>
      <c r="E69" s="4">
        <v>230</v>
      </c>
      <c r="F69" s="4">
        <f>ROUND(Source!BA49,O69)</f>
        <v>0</v>
      </c>
      <c r="G69" s="4" t="s">
        <v>101</v>
      </c>
      <c r="H69" s="4" t="s">
        <v>102</v>
      </c>
      <c r="I69" s="4"/>
      <c r="J69" s="4"/>
      <c r="K69" s="4">
        <v>230</v>
      </c>
      <c r="L69" s="4">
        <v>19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0</v>
      </c>
      <c r="X69" s="4">
        <v>1</v>
      </c>
      <c r="Y69" s="4">
        <v>0</v>
      </c>
      <c r="Z69" s="4"/>
      <c r="AA69" s="4"/>
      <c r="AB69" s="4"/>
    </row>
    <row r="70" spans="1:88" x14ac:dyDescent="0.2">
      <c r="A70" s="4">
        <v>50</v>
      </c>
      <c r="B70" s="4">
        <v>0</v>
      </c>
      <c r="C70" s="4">
        <v>0</v>
      </c>
      <c r="D70" s="4">
        <v>1</v>
      </c>
      <c r="E70" s="4">
        <v>206</v>
      </c>
      <c r="F70" s="4">
        <f>ROUND(Source!T49,O70)</f>
        <v>0</v>
      </c>
      <c r="G70" s="4" t="s">
        <v>103</v>
      </c>
      <c r="H70" s="4" t="s">
        <v>104</v>
      </c>
      <c r="I70" s="4"/>
      <c r="J70" s="4"/>
      <c r="K70" s="4">
        <v>206</v>
      </c>
      <c r="L70" s="4">
        <v>20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0</v>
      </c>
      <c r="X70" s="4">
        <v>1</v>
      </c>
      <c r="Y70" s="4">
        <v>0</v>
      </c>
      <c r="Z70" s="4"/>
      <c r="AA70" s="4"/>
      <c r="AB70" s="4"/>
    </row>
    <row r="71" spans="1:88" x14ac:dyDescent="0.2">
      <c r="A71" s="4">
        <v>50</v>
      </c>
      <c r="B71" s="4">
        <v>0</v>
      </c>
      <c r="C71" s="4">
        <v>0</v>
      </c>
      <c r="D71" s="4">
        <v>1</v>
      </c>
      <c r="E71" s="4">
        <v>207</v>
      </c>
      <c r="F71" s="4">
        <f>Source!U49</f>
        <v>24.908840000000005</v>
      </c>
      <c r="G71" s="4" t="s">
        <v>105</v>
      </c>
      <c r="H71" s="4" t="s">
        <v>106</v>
      </c>
      <c r="I71" s="4"/>
      <c r="J71" s="4"/>
      <c r="K71" s="4">
        <v>207</v>
      </c>
      <c r="L71" s="4">
        <v>21</v>
      </c>
      <c r="M71" s="4">
        <v>3</v>
      </c>
      <c r="N71" s="4" t="s">
        <v>3</v>
      </c>
      <c r="O71" s="4">
        <v>-1</v>
      </c>
      <c r="P71" s="4"/>
      <c r="Q71" s="4"/>
      <c r="R71" s="4"/>
      <c r="S71" s="4"/>
      <c r="T71" s="4"/>
      <c r="U71" s="4"/>
      <c r="V71" s="4"/>
      <c r="W71" s="4">
        <v>24.908840000000005</v>
      </c>
      <c r="X71" s="4">
        <v>1</v>
      </c>
      <c r="Y71" s="4">
        <v>24.908840000000005</v>
      </c>
      <c r="Z71" s="4"/>
      <c r="AA71" s="4"/>
      <c r="AB71" s="4"/>
    </row>
    <row r="72" spans="1:88" x14ac:dyDescent="0.2">
      <c r="A72" s="4">
        <v>50</v>
      </c>
      <c r="B72" s="4">
        <v>0</v>
      </c>
      <c r="C72" s="4">
        <v>0</v>
      </c>
      <c r="D72" s="4">
        <v>1</v>
      </c>
      <c r="E72" s="4">
        <v>208</v>
      </c>
      <c r="F72" s="4">
        <f>Source!V49</f>
        <v>0</v>
      </c>
      <c r="G72" s="4" t="s">
        <v>107</v>
      </c>
      <c r="H72" s="4" t="s">
        <v>108</v>
      </c>
      <c r="I72" s="4"/>
      <c r="J72" s="4"/>
      <c r="K72" s="4">
        <v>208</v>
      </c>
      <c r="L72" s="4">
        <v>22</v>
      </c>
      <c r="M72" s="4">
        <v>3</v>
      </c>
      <c r="N72" s="4" t="s">
        <v>3</v>
      </c>
      <c r="O72" s="4">
        <v>-1</v>
      </c>
      <c r="P72" s="4"/>
      <c r="Q72" s="4"/>
      <c r="R72" s="4"/>
      <c r="S72" s="4"/>
      <c r="T72" s="4"/>
      <c r="U72" s="4"/>
      <c r="V72" s="4"/>
      <c r="W72" s="4">
        <v>0</v>
      </c>
      <c r="X72" s="4">
        <v>1</v>
      </c>
      <c r="Y72" s="4">
        <v>0</v>
      </c>
      <c r="Z72" s="4"/>
      <c r="AA72" s="4"/>
      <c r="AB72" s="4"/>
    </row>
    <row r="73" spans="1:88" x14ac:dyDescent="0.2">
      <c r="A73" s="4">
        <v>50</v>
      </c>
      <c r="B73" s="4">
        <v>0</v>
      </c>
      <c r="C73" s="4">
        <v>0</v>
      </c>
      <c r="D73" s="4">
        <v>1</v>
      </c>
      <c r="E73" s="4">
        <v>209</v>
      </c>
      <c r="F73" s="4">
        <f>ROUND(Source!W49,O73)</f>
        <v>0</v>
      </c>
      <c r="G73" s="4" t="s">
        <v>109</v>
      </c>
      <c r="H73" s="4" t="s">
        <v>110</v>
      </c>
      <c r="I73" s="4"/>
      <c r="J73" s="4"/>
      <c r="K73" s="4">
        <v>209</v>
      </c>
      <c r="L73" s="4">
        <v>23</v>
      </c>
      <c r="M73" s="4">
        <v>3</v>
      </c>
      <c r="N73" s="4" t="s">
        <v>3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88" x14ac:dyDescent="0.2">
      <c r="A74" s="4">
        <v>50</v>
      </c>
      <c r="B74" s="4">
        <v>0</v>
      </c>
      <c r="C74" s="4">
        <v>0</v>
      </c>
      <c r="D74" s="4">
        <v>1</v>
      </c>
      <c r="E74" s="4">
        <v>233</v>
      </c>
      <c r="F74" s="4">
        <f>ROUND(Source!BD49,O74)</f>
        <v>0</v>
      </c>
      <c r="G74" s="4" t="s">
        <v>111</v>
      </c>
      <c r="H74" s="4" t="s">
        <v>112</v>
      </c>
      <c r="I74" s="4"/>
      <c r="J74" s="4"/>
      <c r="K74" s="4">
        <v>233</v>
      </c>
      <c r="L74" s="4">
        <v>24</v>
      </c>
      <c r="M74" s="4">
        <v>3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>
        <v>0</v>
      </c>
      <c r="X74" s="4">
        <v>1</v>
      </c>
      <c r="Y74" s="4">
        <v>0</v>
      </c>
      <c r="Z74" s="4"/>
      <c r="AA74" s="4"/>
      <c r="AB74" s="4"/>
    </row>
    <row r="75" spans="1:88" x14ac:dyDescent="0.2">
      <c r="A75" s="4">
        <v>50</v>
      </c>
      <c r="B75" s="4">
        <v>0</v>
      </c>
      <c r="C75" s="4">
        <v>0</v>
      </c>
      <c r="D75" s="4">
        <v>1</v>
      </c>
      <c r="E75" s="4">
        <v>210</v>
      </c>
      <c r="F75" s="4">
        <f>ROUND(Source!X49,O75)</f>
        <v>8777.7000000000007</v>
      </c>
      <c r="G75" s="4" t="s">
        <v>113</v>
      </c>
      <c r="H75" s="4" t="s">
        <v>114</v>
      </c>
      <c r="I75" s="4"/>
      <c r="J75" s="4"/>
      <c r="K75" s="4">
        <v>210</v>
      </c>
      <c r="L75" s="4">
        <v>25</v>
      </c>
      <c r="M75" s="4">
        <v>3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>
        <v>8777.7000000000007</v>
      </c>
      <c r="X75" s="4">
        <v>1</v>
      </c>
      <c r="Y75" s="4">
        <v>8777.7000000000007</v>
      </c>
      <c r="Z75" s="4"/>
      <c r="AA75" s="4"/>
      <c r="AB75" s="4"/>
    </row>
    <row r="76" spans="1:88" x14ac:dyDescent="0.2">
      <c r="A76" s="4">
        <v>50</v>
      </c>
      <c r="B76" s="4">
        <v>0</v>
      </c>
      <c r="C76" s="4">
        <v>0</v>
      </c>
      <c r="D76" s="4">
        <v>1</v>
      </c>
      <c r="E76" s="4">
        <v>211</v>
      </c>
      <c r="F76" s="4">
        <f>ROUND(Source!Y49,O76)</f>
        <v>1253.97</v>
      </c>
      <c r="G76" s="4" t="s">
        <v>115</v>
      </c>
      <c r="H76" s="4" t="s">
        <v>116</v>
      </c>
      <c r="I76" s="4"/>
      <c r="J76" s="4"/>
      <c r="K76" s="4">
        <v>211</v>
      </c>
      <c r="L76" s="4">
        <v>26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>
        <v>1253.97</v>
      </c>
      <c r="X76" s="4">
        <v>1</v>
      </c>
      <c r="Y76" s="4">
        <v>1253.97</v>
      </c>
      <c r="Z76" s="4"/>
      <c r="AA76" s="4"/>
      <c r="AB76" s="4"/>
    </row>
    <row r="77" spans="1:88" x14ac:dyDescent="0.2">
      <c r="A77" s="4">
        <v>50</v>
      </c>
      <c r="B77" s="4">
        <v>0</v>
      </c>
      <c r="C77" s="4">
        <v>0</v>
      </c>
      <c r="D77" s="4">
        <v>1</v>
      </c>
      <c r="E77" s="4">
        <v>224</v>
      </c>
      <c r="F77" s="4">
        <f>ROUND(Source!AR49,O77)</f>
        <v>33082.050000000003</v>
      </c>
      <c r="G77" s="4" t="s">
        <v>117</v>
      </c>
      <c r="H77" s="4" t="s">
        <v>118</v>
      </c>
      <c r="I77" s="4"/>
      <c r="J77" s="4"/>
      <c r="K77" s="4">
        <v>224</v>
      </c>
      <c r="L77" s="4">
        <v>27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>
        <v>33082.050000000003</v>
      </c>
      <c r="X77" s="4">
        <v>1</v>
      </c>
      <c r="Y77" s="4">
        <v>33082.050000000003</v>
      </c>
      <c r="Z77" s="4"/>
      <c r="AA77" s="4"/>
      <c r="AB77" s="4"/>
    </row>
    <row r="79" spans="1:88" x14ac:dyDescent="0.2">
      <c r="A79" s="1">
        <v>5</v>
      </c>
      <c r="B79" s="1">
        <v>1</v>
      </c>
      <c r="C79" s="1"/>
      <c r="D79" s="1">
        <f>ROW(A103)</f>
        <v>103</v>
      </c>
      <c r="E79" s="1"/>
      <c r="F79" s="1" t="s">
        <v>16</v>
      </c>
      <c r="G79" s="1" t="s">
        <v>119</v>
      </c>
      <c r="H79" s="1" t="s">
        <v>3</v>
      </c>
      <c r="I79" s="1">
        <v>0</v>
      </c>
      <c r="J79" s="1"/>
      <c r="K79" s="1">
        <v>0</v>
      </c>
      <c r="L79" s="1"/>
      <c r="M79" s="1" t="s">
        <v>3</v>
      </c>
      <c r="N79" s="1"/>
      <c r="O79" s="1"/>
      <c r="P79" s="1"/>
      <c r="Q79" s="1"/>
      <c r="R79" s="1"/>
      <c r="S79" s="1">
        <v>0</v>
      </c>
      <c r="T79" s="1"/>
      <c r="U79" s="1" t="s">
        <v>3</v>
      </c>
      <c r="V79" s="1">
        <v>0</v>
      </c>
      <c r="W79" s="1"/>
      <c r="X79" s="1"/>
      <c r="Y79" s="1"/>
      <c r="Z79" s="1"/>
      <c r="AA79" s="1"/>
      <c r="AB79" s="1" t="s">
        <v>3</v>
      </c>
      <c r="AC79" s="1" t="s">
        <v>3</v>
      </c>
      <c r="AD79" s="1" t="s">
        <v>3</v>
      </c>
      <c r="AE79" s="1" t="s">
        <v>3</v>
      </c>
      <c r="AF79" s="1" t="s">
        <v>3</v>
      </c>
      <c r="AG79" s="1" t="s">
        <v>3</v>
      </c>
      <c r="AH79" s="1"/>
      <c r="AI79" s="1"/>
      <c r="AJ79" s="1"/>
      <c r="AK79" s="1"/>
      <c r="AL79" s="1"/>
      <c r="AM79" s="1"/>
      <c r="AN79" s="1"/>
      <c r="AO79" s="1"/>
      <c r="AP79" s="1" t="s">
        <v>3</v>
      </c>
      <c r="AQ79" s="1" t="s">
        <v>3</v>
      </c>
      <c r="AR79" s="1" t="s">
        <v>3</v>
      </c>
      <c r="AS79" s="1"/>
      <c r="AT79" s="1"/>
      <c r="AU79" s="1"/>
      <c r="AV79" s="1"/>
      <c r="AW79" s="1"/>
      <c r="AX79" s="1"/>
      <c r="AY79" s="1"/>
      <c r="AZ79" s="1" t="s">
        <v>3</v>
      </c>
      <c r="BA79" s="1"/>
      <c r="BB79" s="1" t="s">
        <v>3</v>
      </c>
      <c r="BC79" s="1" t="s">
        <v>3</v>
      </c>
      <c r="BD79" s="1" t="s">
        <v>3</v>
      </c>
      <c r="BE79" s="1" t="s">
        <v>3</v>
      </c>
      <c r="BF79" s="1" t="s">
        <v>3</v>
      </c>
      <c r="BG79" s="1" t="s">
        <v>3</v>
      </c>
      <c r="BH79" s="1" t="s">
        <v>3</v>
      </c>
      <c r="BI79" s="1" t="s">
        <v>3</v>
      </c>
      <c r="BJ79" s="1" t="s">
        <v>3</v>
      </c>
      <c r="BK79" s="1" t="s">
        <v>3</v>
      </c>
      <c r="BL79" s="1" t="s">
        <v>3</v>
      </c>
      <c r="BM79" s="1" t="s">
        <v>3</v>
      </c>
      <c r="BN79" s="1" t="s">
        <v>3</v>
      </c>
      <c r="BO79" s="1" t="s">
        <v>3</v>
      </c>
      <c r="BP79" s="1" t="s">
        <v>3</v>
      </c>
      <c r="BQ79" s="1"/>
      <c r="BR79" s="1"/>
      <c r="BS79" s="1"/>
      <c r="BT79" s="1"/>
      <c r="BU79" s="1"/>
      <c r="BV79" s="1"/>
      <c r="BW79" s="1"/>
      <c r="BX79" s="1">
        <v>0</v>
      </c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>
        <v>0</v>
      </c>
    </row>
    <row r="81" spans="1:245" x14ac:dyDescent="0.2">
      <c r="A81" s="2">
        <v>52</v>
      </c>
      <c r="B81" s="2">
        <f t="shared" ref="B81:G81" si="96">B103</f>
        <v>1</v>
      </c>
      <c r="C81" s="2">
        <f t="shared" si="96"/>
        <v>5</v>
      </c>
      <c r="D81" s="2">
        <f t="shared" si="96"/>
        <v>79</v>
      </c>
      <c r="E81" s="2">
        <f t="shared" si="96"/>
        <v>0</v>
      </c>
      <c r="F81" s="2" t="str">
        <f t="shared" si="96"/>
        <v>Новый подраздел</v>
      </c>
      <c r="G81" s="2" t="str">
        <f t="shared" si="96"/>
        <v>Подраздел: Водоснабжение ВК1.2</v>
      </c>
      <c r="H81" s="2"/>
      <c r="I81" s="2"/>
      <c r="J81" s="2"/>
      <c r="K81" s="2"/>
      <c r="L81" s="2"/>
      <c r="M81" s="2"/>
      <c r="N81" s="2"/>
      <c r="O81" s="2">
        <f t="shared" ref="O81:AT81" si="97">O103</f>
        <v>23080.68</v>
      </c>
      <c r="P81" s="2">
        <f t="shared" si="97"/>
        <v>60.71</v>
      </c>
      <c r="Q81" s="2">
        <f t="shared" si="97"/>
        <v>8111.09</v>
      </c>
      <c r="R81" s="2">
        <f t="shared" si="97"/>
        <v>4399.5200000000004</v>
      </c>
      <c r="S81" s="2">
        <f t="shared" si="97"/>
        <v>14908.88</v>
      </c>
      <c r="T81" s="2">
        <f t="shared" si="97"/>
        <v>0</v>
      </c>
      <c r="U81" s="2">
        <f t="shared" si="97"/>
        <v>27.96564</v>
      </c>
      <c r="V81" s="2">
        <f t="shared" si="97"/>
        <v>0</v>
      </c>
      <c r="W81" s="2">
        <f t="shared" si="97"/>
        <v>0</v>
      </c>
      <c r="X81" s="2">
        <f t="shared" si="97"/>
        <v>10436.24</v>
      </c>
      <c r="Y81" s="2">
        <f t="shared" si="97"/>
        <v>1490.87</v>
      </c>
      <c r="Z81" s="2">
        <f t="shared" si="97"/>
        <v>0</v>
      </c>
      <c r="AA81" s="2">
        <f t="shared" si="97"/>
        <v>0</v>
      </c>
      <c r="AB81" s="2">
        <f t="shared" si="97"/>
        <v>23080.68</v>
      </c>
      <c r="AC81" s="2">
        <f t="shared" si="97"/>
        <v>60.71</v>
      </c>
      <c r="AD81" s="2">
        <f t="shared" si="97"/>
        <v>8111.09</v>
      </c>
      <c r="AE81" s="2">
        <f t="shared" si="97"/>
        <v>4399.5200000000004</v>
      </c>
      <c r="AF81" s="2">
        <f t="shared" si="97"/>
        <v>14908.88</v>
      </c>
      <c r="AG81" s="2">
        <f t="shared" si="97"/>
        <v>0</v>
      </c>
      <c r="AH81" s="2">
        <f t="shared" si="97"/>
        <v>27.96564</v>
      </c>
      <c r="AI81" s="2">
        <f t="shared" si="97"/>
        <v>0</v>
      </c>
      <c r="AJ81" s="2">
        <f t="shared" si="97"/>
        <v>0</v>
      </c>
      <c r="AK81" s="2">
        <f t="shared" si="97"/>
        <v>10436.24</v>
      </c>
      <c r="AL81" s="2">
        <f t="shared" si="97"/>
        <v>1490.87</v>
      </c>
      <c r="AM81" s="2">
        <f t="shared" si="97"/>
        <v>0</v>
      </c>
      <c r="AN81" s="2">
        <f t="shared" si="97"/>
        <v>0</v>
      </c>
      <c r="AO81" s="2">
        <f t="shared" si="97"/>
        <v>0</v>
      </c>
      <c r="AP81" s="2">
        <f t="shared" si="97"/>
        <v>0</v>
      </c>
      <c r="AQ81" s="2">
        <f t="shared" si="97"/>
        <v>0</v>
      </c>
      <c r="AR81" s="2">
        <f t="shared" si="97"/>
        <v>39759.269999999997</v>
      </c>
      <c r="AS81" s="2">
        <f t="shared" si="97"/>
        <v>0</v>
      </c>
      <c r="AT81" s="2">
        <f t="shared" si="97"/>
        <v>0</v>
      </c>
      <c r="AU81" s="2">
        <f t="shared" ref="AU81:BZ81" si="98">AU103</f>
        <v>39759.269999999997</v>
      </c>
      <c r="AV81" s="2">
        <f t="shared" si="98"/>
        <v>60.71</v>
      </c>
      <c r="AW81" s="2">
        <f t="shared" si="98"/>
        <v>60.71</v>
      </c>
      <c r="AX81" s="2">
        <f t="shared" si="98"/>
        <v>0</v>
      </c>
      <c r="AY81" s="2">
        <f t="shared" si="98"/>
        <v>60.71</v>
      </c>
      <c r="AZ81" s="2">
        <f t="shared" si="98"/>
        <v>0</v>
      </c>
      <c r="BA81" s="2">
        <f t="shared" si="98"/>
        <v>0</v>
      </c>
      <c r="BB81" s="2">
        <f t="shared" si="98"/>
        <v>0</v>
      </c>
      <c r="BC81" s="2">
        <f t="shared" si="98"/>
        <v>0</v>
      </c>
      <c r="BD81" s="2">
        <f t="shared" si="98"/>
        <v>0</v>
      </c>
      <c r="BE81" s="2">
        <f t="shared" si="98"/>
        <v>0</v>
      </c>
      <c r="BF81" s="2">
        <f t="shared" si="98"/>
        <v>0</v>
      </c>
      <c r="BG81" s="2">
        <f t="shared" si="98"/>
        <v>0</v>
      </c>
      <c r="BH81" s="2">
        <f t="shared" si="98"/>
        <v>0</v>
      </c>
      <c r="BI81" s="2">
        <f t="shared" si="98"/>
        <v>0</v>
      </c>
      <c r="BJ81" s="2">
        <f t="shared" si="98"/>
        <v>0</v>
      </c>
      <c r="BK81" s="2">
        <f t="shared" si="98"/>
        <v>0</v>
      </c>
      <c r="BL81" s="2">
        <f t="shared" si="98"/>
        <v>0</v>
      </c>
      <c r="BM81" s="2">
        <f t="shared" si="98"/>
        <v>0</v>
      </c>
      <c r="BN81" s="2">
        <f t="shared" si="98"/>
        <v>0</v>
      </c>
      <c r="BO81" s="2">
        <f t="shared" si="98"/>
        <v>0</v>
      </c>
      <c r="BP81" s="2">
        <f t="shared" si="98"/>
        <v>0</v>
      </c>
      <c r="BQ81" s="2">
        <f t="shared" si="98"/>
        <v>0</v>
      </c>
      <c r="BR81" s="2">
        <f t="shared" si="98"/>
        <v>0</v>
      </c>
      <c r="BS81" s="2">
        <f t="shared" si="98"/>
        <v>0</v>
      </c>
      <c r="BT81" s="2">
        <f t="shared" si="98"/>
        <v>0</v>
      </c>
      <c r="BU81" s="2">
        <f t="shared" si="98"/>
        <v>0</v>
      </c>
      <c r="BV81" s="2">
        <f t="shared" si="98"/>
        <v>0</v>
      </c>
      <c r="BW81" s="2">
        <f t="shared" si="98"/>
        <v>0</v>
      </c>
      <c r="BX81" s="2">
        <f t="shared" si="98"/>
        <v>0</v>
      </c>
      <c r="BY81" s="2">
        <f t="shared" si="98"/>
        <v>0</v>
      </c>
      <c r="BZ81" s="2">
        <f t="shared" si="98"/>
        <v>0</v>
      </c>
      <c r="CA81" s="2">
        <f t="shared" ref="CA81:DF81" si="99">CA103</f>
        <v>39759.269999999997</v>
      </c>
      <c r="CB81" s="2">
        <f t="shared" si="99"/>
        <v>0</v>
      </c>
      <c r="CC81" s="2">
        <f t="shared" si="99"/>
        <v>0</v>
      </c>
      <c r="CD81" s="2">
        <f t="shared" si="99"/>
        <v>39759.269999999997</v>
      </c>
      <c r="CE81" s="2">
        <f t="shared" si="99"/>
        <v>60.71</v>
      </c>
      <c r="CF81" s="2">
        <f t="shared" si="99"/>
        <v>60.71</v>
      </c>
      <c r="CG81" s="2">
        <f t="shared" si="99"/>
        <v>0</v>
      </c>
      <c r="CH81" s="2">
        <f t="shared" si="99"/>
        <v>60.71</v>
      </c>
      <c r="CI81" s="2">
        <f t="shared" si="99"/>
        <v>0</v>
      </c>
      <c r="CJ81" s="2">
        <f t="shared" si="99"/>
        <v>0</v>
      </c>
      <c r="CK81" s="2">
        <f t="shared" si="99"/>
        <v>0</v>
      </c>
      <c r="CL81" s="2">
        <f t="shared" si="99"/>
        <v>0</v>
      </c>
      <c r="CM81" s="2">
        <f t="shared" si="99"/>
        <v>0</v>
      </c>
      <c r="CN81" s="2">
        <f t="shared" si="99"/>
        <v>0</v>
      </c>
      <c r="CO81" s="2">
        <f t="shared" si="99"/>
        <v>0</v>
      </c>
      <c r="CP81" s="2">
        <f t="shared" si="99"/>
        <v>0</v>
      </c>
      <c r="CQ81" s="2">
        <f t="shared" si="99"/>
        <v>0</v>
      </c>
      <c r="CR81" s="2">
        <f t="shared" si="99"/>
        <v>0</v>
      </c>
      <c r="CS81" s="2">
        <f t="shared" si="99"/>
        <v>0</v>
      </c>
      <c r="CT81" s="2">
        <f t="shared" si="99"/>
        <v>0</v>
      </c>
      <c r="CU81" s="2">
        <f t="shared" si="99"/>
        <v>0</v>
      </c>
      <c r="CV81" s="2">
        <f t="shared" si="99"/>
        <v>0</v>
      </c>
      <c r="CW81" s="2">
        <f t="shared" si="99"/>
        <v>0</v>
      </c>
      <c r="CX81" s="2">
        <f t="shared" si="99"/>
        <v>0</v>
      </c>
      <c r="CY81" s="2">
        <f t="shared" si="99"/>
        <v>0</v>
      </c>
      <c r="CZ81" s="2">
        <f t="shared" si="99"/>
        <v>0</v>
      </c>
      <c r="DA81" s="2">
        <f t="shared" si="99"/>
        <v>0</v>
      </c>
      <c r="DB81" s="2">
        <f t="shared" si="99"/>
        <v>0</v>
      </c>
      <c r="DC81" s="2">
        <f t="shared" si="99"/>
        <v>0</v>
      </c>
      <c r="DD81" s="2">
        <f t="shared" si="99"/>
        <v>0</v>
      </c>
      <c r="DE81" s="2">
        <f t="shared" si="99"/>
        <v>0</v>
      </c>
      <c r="DF81" s="2">
        <f t="shared" si="99"/>
        <v>0</v>
      </c>
      <c r="DG81" s="3">
        <f t="shared" ref="DG81:EL81" si="100">DG103</f>
        <v>0</v>
      </c>
      <c r="DH81" s="3">
        <f t="shared" si="100"/>
        <v>0</v>
      </c>
      <c r="DI81" s="3">
        <f t="shared" si="100"/>
        <v>0</v>
      </c>
      <c r="DJ81" s="3">
        <f t="shared" si="100"/>
        <v>0</v>
      </c>
      <c r="DK81" s="3">
        <f t="shared" si="100"/>
        <v>0</v>
      </c>
      <c r="DL81" s="3">
        <f t="shared" si="100"/>
        <v>0</v>
      </c>
      <c r="DM81" s="3">
        <f t="shared" si="100"/>
        <v>0</v>
      </c>
      <c r="DN81" s="3">
        <f t="shared" si="100"/>
        <v>0</v>
      </c>
      <c r="DO81" s="3">
        <f t="shared" si="100"/>
        <v>0</v>
      </c>
      <c r="DP81" s="3">
        <f t="shared" si="100"/>
        <v>0</v>
      </c>
      <c r="DQ81" s="3">
        <f t="shared" si="100"/>
        <v>0</v>
      </c>
      <c r="DR81" s="3">
        <f t="shared" si="100"/>
        <v>0</v>
      </c>
      <c r="DS81" s="3">
        <f t="shared" si="100"/>
        <v>0</v>
      </c>
      <c r="DT81" s="3">
        <f t="shared" si="100"/>
        <v>0</v>
      </c>
      <c r="DU81" s="3">
        <f t="shared" si="100"/>
        <v>0</v>
      </c>
      <c r="DV81" s="3">
        <f t="shared" si="100"/>
        <v>0</v>
      </c>
      <c r="DW81" s="3">
        <f t="shared" si="100"/>
        <v>0</v>
      </c>
      <c r="DX81" s="3">
        <f t="shared" si="100"/>
        <v>0</v>
      </c>
      <c r="DY81" s="3">
        <f t="shared" si="100"/>
        <v>0</v>
      </c>
      <c r="DZ81" s="3">
        <f t="shared" si="100"/>
        <v>0</v>
      </c>
      <c r="EA81" s="3">
        <f t="shared" si="100"/>
        <v>0</v>
      </c>
      <c r="EB81" s="3">
        <f t="shared" si="100"/>
        <v>0</v>
      </c>
      <c r="EC81" s="3">
        <f t="shared" si="100"/>
        <v>0</v>
      </c>
      <c r="ED81" s="3">
        <f t="shared" si="100"/>
        <v>0</v>
      </c>
      <c r="EE81" s="3">
        <f t="shared" si="100"/>
        <v>0</v>
      </c>
      <c r="EF81" s="3">
        <f t="shared" si="100"/>
        <v>0</v>
      </c>
      <c r="EG81" s="3">
        <f t="shared" si="100"/>
        <v>0</v>
      </c>
      <c r="EH81" s="3">
        <f t="shared" si="100"/>
        <v>0</v>
      </c>
      <c r="EI81" s="3">
        <f t="shared" si="100"/>
        <v>0</v>
      </c>
      <c r="EJ81" s="3">
        <f t="shared" si="100"/>
        <v>0</v>
      </c>
      <c r="EK81" s="3">
        <f t="shared" si="100"/>
        <v>0</v>
      </c>
      <c r="EL81" s="3">
        <f t="shared" si="100"/>
        <v>0</v>
      </c>
      <c r="EM81" s="3">
        <f t="shared" ref="EM81:FR81" si="101">EM103</f>
        <v>0</v>
      </c>
      <c r="EN81" s="3">
        <f t="shared" si="101"/>
        <v>0</v>
      </c>
      <c r="EO81" s="3">
        <f t="shared" si="101"/>
        <v>0</v>
      </c>
      <c r="EP81" s="3">
        <f t="shared" si="101"/>
        <v>0</v>
      </c>
      <c r="EQ81" s="3">
        <f t="shared" si="101"/>
        <v>0</v>
      </c>
      <c r="ER81" s="3">
        <f t="shared" si="101"/>
        <v>0</v>
      </c>
      <c r="ES81" s="3">
        <f t="shared" si="101"/>
        <v>0</v>
      </c>
      <c r="ET81" s="3">
        <f t="shared" si="101"/>
        <v>0</v>
      </c>
      <c r="EU81" s="3">
        <f t="shared" si="101"/>
        <v>0</v>
      </c>
      <c r="EV81" s="3">
        <f t="shared" si="101"/>
        <v>0</v>
      </c>
      <c r="EW81" s="3">
        <f t="shared" si="101"/>
        <v>0</v>
      </c>
      <c r="EX81" s="3">
        <f t="shared" si="101"/>
        <v>0</v>
      </c>
      <c r="EY81" s="3">
        <f t="shared" si="101"/>
        <v>0</v>
      </c>
      <c r="EZ81" s="3">
        <f t="shared" si="101"/>
        <v>0</v>
      </c>
      <c r="FA81" s="3">
        <f t="shared" si="101"/>
        <v>0</v>
      </c>
      <c r="FB81" s="3">
        <f t="shared" si="101"/>
        <v>0</v>
      </c>
      <c r="FC81" s="3">
        <f t="shared" si="101"/>
        <v>0</v>
      </c>
      <c r="FD81" s="3">
        <f t="shared" si="101"/>
        <v>0</v>
      </c>
      <c r="FE81" s="3">
        <f t="shared" si="101"/>
        <v>0</v>
      </c>
      <c r="FF81" s="3">
        <f t="shared" si="101"/>
        <v>0</v>
      </c>
      <c r="FG81" s="3">
        <f t="shared" si="101"/>
        <v>0</v>
      </c>
      <c r="FH81" s="3">
        <f t="shared" si="101"/>
        <v>0</v>
      </c>
      <c r="FI81" s="3">
        <f t="shared" si="101"/>
        <v>0</v>
      </c>
      <c r="FJ81" s="3">
        <f t="shared" si="101"/>
        <v>0</v>
      </c>
      <c r="FK81" s="3">
        <f t="shared" si="101"/>
        <v>0</v>
      </c>
      <c r="FL81" s="3">
        <f t="shared" si="101"/>
        <v>0</v>
      </c>
      <c r="FM81" s="3">
        <f t="shared" si="101"/>
        <v>0</v>
      </c>
      <c r="FN81" s="3">
        <f t="shared" si="101"/>
        <v>0</v>
      </c>
      <c r="FO81" s="3">
        <f t="shared" si="101"/>
        <v>0</v>
      </c>
      <c r="FP81" s="3">
        <f t="shared" si="101"/>
        <v>0</v>
      </c>
      <c r="FQ81" s="3">
        <f t="shared" si="101"/>
        <v>0</v>
      </c>
      <c r="FR81" s="3">
        <f t="shared" si="101"/>
        <v>0</v>
      </c>
      <c r="FS81" s="3">
        <f t="shared" ref="FS81:GX81" si="102">FS103</f>
        <v>0</v>
      </c>
      <c r="FT81" s="3">
        <f t="shared" si="102"/>
        <v>0</v>
      </c>
      <c r="FU81" s="3">
        <f t="shared" si="102"/>
        <v>0</v>
      </c>
      <c r="FV81" s="3">
        <f t="shared" si="102"/>
        <v>0</v>
      </c>
      <c r="FW81" s="3">
        <f t="shared" si="102"/>
        <v>0</v>
      </c>
      <c r="FX81" s="3">
        <f t="shared" si="102"/>
        <v>0</v>
      </c>
      <c r="FY81" s="3">
        <f t="shared" si="102"/>
        <v>0</v>
      </c>
      <c r="FZ81" s="3">
        <f t="shared" si="102"/>
        <v>0</v>
      </c>
      <c r="GA81" s="3">
        <f t="shared" si="102"/>
        <v>0</v>
      </c>
      <c r="GB81" s="3">
        <f t="shared" si="102"/>
        <v>0</v>
      </c>
      <c r="GC81" s="3">
        <f t="shared" si="102"/>
        <v>0</v>
      </c>
      <c r="GD81" s="3">
        <f t="shared" si="102"/>
        <v>0</v>
      </c>
      <c r="GE81" s="3">
        <f t="shared" si="102"/>
        <v>0</v>
      </c>
      <c r="GF81" s="3">
        <f t="shared" si="102"/>
        <v>0</v>
      </c>
      <c r="GG81" s="3">
        <f t="shared" si="102"/>
        <v>0</v>
      </c>
      <c r="GH81" s="3">
        <f t="shared" si="102"/>
        <v>0</v>
      </c>
      <c r="GI81" s="3">
        <f t="shared" si="102"/>
        <v>0</v>
      </c>
      <c r="GJ81" s="3">
        <f t="shared" si="102"/>
        <v>0</v>
      </c>
      <c r="GK81" s="3">
        <f t="shared" si="102"/>
        <v>0</v>
      </c>
      <c r="GL81" s="3">
        <f t="shared" si="102"/>
        <v>0</v>
      </c>
      <c r="GM81" s="3">
        <f t="shared" si="102"/>
        <v>0</v>
      </c>
      <c r="GN81" s="3">
        <f t="shared" si="102"/>
        <v>0</v>
      </c>
      <c r="GO81" s="3">
        <f t="shared" si="102"/>
        <v>0</v>
      </c>
      <c r="GP81" s="3">
        <f t="shared" si="102"/>
        <v>0</v>
      </c>
      <c r="GQ81" s="3">
        <f t="shared" si="102"/>
        <v>0</v>
      </c>
      <c r="GR81" s="3">
        <f t="shared" si="102"/>
        <v>0</v>
      </c>
      <c r="GS81" s="3">
        <f t="shared" si="102"/>
        <v>0</v>
      </c>
      <c r="GT81" s="3">
        <f t="shared" si="102"/>
        <v>0</v>
      </c>
      <c r="GU81" s="3">
        <f t="shared" si="102"/>
        <v>0</v>
      </c>
      <c r="GV81" s="3">
        <f t="shared" si="102"/>
        <v>0</v>
      </c>
      <c r="GW81" s="3">
        <f t="shared" si="102"/>
        <v>0</v>
      </c>
      <c r="GX81" s="3">
        <f t="shared" si="102"/>
        <v>0</v>
      </c>
    </row>
    <row r="83" spans="1:245" x14ac:dyDescent="0.2">
      <c r="A83">
        <v>19</v>
      </c>
      <c r="B83">
        <v>1</v>
      </c>
      <c r="F83" t="s">
        <v>3</v>
      </c>
      <c r="G83" t="s">
        <v>120</v>
      </c>
      <c r="H83" t="s">
        <v>3</v>
      </c>
      <c r="AA83">
        <v>1</v>
      </c>
      <c r="IK83">
        <v>0</v>
      </c>
    </row>
    <row r="84" spans="1:245" x14ac:dyDescent="0.2">
      <c r="A84">
        <v>17</v>
      </c>
      <c r="B84">
        <v>1</v>
      </c>
      <c r="D84">
        <f>ROW(EtalonRes!A23)</f>
        <v>23</v>
      </c>
      <c r="E84" t="s">
        <v>121</v>
      </c>
      <c r="F84" t="s">
        <v>20</v>
      </c>
      <c r="G84" t="s">
        <v>21</v>
      </c>
      <c r="H84" t="s">
        <v>22</v>
      </c>
      <c r="I84">
        <f>ROUND((130*0.1)/100,9)</f>
        <v>0.13</v>
      </c>
      <c r="J84">
        <v>0</v>
      </c>
      <c r="K84">
        <f>ROUND((130*0.1)/100,9)</f>
        <v>0.13</v>
      </c>
      <c r="O84">
        <f>ROUND(CP84,2)</f>
        <v>226.01</v>
      </c>
      <c r="P84">
        <f>ROUND(CQ84*I84,2)</f>
        <v>0</v>
      </c>
      <c r="Q84">
        <f>ROUND(CR84*I84,2)</f>
        <v>0</v>
      </c>
      <c r="R84">
        <f>ROUND(CS84*I84,2)</f>
        <v>0</v>
      </c>
      <c r="S84">
        <f>ROUND(CT84*I84,2)</f>
        <v>226.01</v>
      </c>
      <c r="T84">
        <f>ROUND(CU84*I84,2)</f>
        <v>0</v>
      </c>
      <c r="U84">
        <f>CV84*I84</f>
        <v>0.46800000000000003</v>
      </c>
      <c r="V84">
        <f>CW84*I84</f>
        <v>0</v>
      </c>
      <c r="W84">
        <f>ROUND(CX84*I84,2)</f>
        <v>0</v>
      </c>
      <c r="X84">
        <f t="shared" ref="X84:Y87" si="103">ROUND(CY84,2)</f>
        <v>158.21</v>
      </c>
      <c r="Y84">
        <f t="shared" si="103"/>
        <v>22.6</v>
      </c>
      <c r="AA84">
        <v>1391990291</v>
      </c>
      <c r="AB84">
        <f>ROUND((AC84+AD84+AF84),6)</f>
        <v>1738.52</v>
      </c>
      <c r="AC84">
        <f>ROUND(((ES84*4)),6)</f>
        <v>0</v>
      </c>
      <c r="AD84">
        <f>ROUND(((((ET84*4))-((EU84*4)))+AE84),6)</f>
        <v>0</v>
      </c>
      <c r="AE84">
        <f>ROUND(((EU84*4)),6)</f>
        <v>0</v>
      </c>
      <c r="AF84">
        <f>ROUND(((EV84*4)),6)</f>
        <v>1738.52</v>
      </c>
      <c r="AG84">
        <f>ROUND((AP84),6)</f>
        <v>0</v>
      </c>
      <c r="AH84">
        <f>((EW84*4))</f>
        <v>3.6</v>
      </c>
      <c r="AI84">
        <f>((EX84*4))</f>
        <v>0</v>
      </c>
      <c r="AJ84">
        <f>(AS84)</f>
        <v>0</v>
      </c>
      <c r="AK84">
        <v>434.63</v>
      </c>
      <c r="AL84">
        <v>0</v>
      </c>
      <c r="AM84">
        <v>0</v>
      </c>
      <c r="AN84">
        <v>0</v>
      </c>
      <c r="AO84">
        <v>434.63</v>
      </c>
      <c r="AP84">
        <v>0</v>
      </c>
      <c r="AQ84">
        <v>0.9</v>
      </c>
      <c r="AR84">
        <v>0</v>
      </c>
      <c r="AS84">
        <v>0</v>
      </c>
      <c r="AT84">
        <v>70</v>
      </c>
      <c r="AU84">
        <v>10</v>
      </c>
      <c r="AV84">
        <v>1</v>
      </c>
      <c r="AW84">
        <v>1</v>
      </c>
      <c r="AZ84">
        <v>1</v>
      </c>
      <c r="BA84">
        <v>1</v>
      </c>
      <c r="BB84">
        <v>1</v>
      </c>
      <c r="BC84">
        <v>1</v>
      </c>
      <c r="BD84" t="s">
        <v>3</v>
      </c>
      <c r="BE84" t="s">
        <v>3</v>
      </c>
      <c r="BF84" t="s">
        <v>3</v>
      </c>
      <c r="BG84" t="s">
        <v>3</v>
      </c>
      <c r="BH84">
        <v>0</v>
      </c>
      <c r="BI84">
        <v>4</v>
      </c>
      <c r="BJ84" t="s">
        <v>23</v>
      </c>
      <c r="BM84">
        <v>0</v>
      </c>
      <c r="BN84">
        <v>0</v>
      </c>
      <c r="BO84" t="s">
        <v>3</v>
      </c>
      <c r="BP84">
        <v>0</v>
      </c>
      <c r="BQ84">
        <v>1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3</v>
      </c>
      <c r="BZ84">
        <v>70</v>
      </c>
      <c r="CA84">
        <v>10</v>
      </c>
      <c r="CB84" t="s">
        <v>3</v>
      </c>
      <c r="CE84">
        <v>0</v>
      </c>
      <c r="CF84">
        <v>0</v>
      </c>
      <c r="CG84">
        <v>0</v>
      </c>
      <c r="CM84">
        <v>0</v>
      </c>
      <c r="CN84" t="s">
        <v>3</v>
      </c>
      <c r="CO84">
        <v>0</v>
      </c>
      <c r="CP84">
        <f>(P84+Q84+S84)</f>
        <v>226.01</v>
      </c>
      <c r="CQ84">
        <f>(AC84*BC84*AW84)</f>
        <v>0</v>
      </c>
      <c r="CR84">
        <f>(((((ET84*4))*BB84-((EU84*4))*BS84)+AE84*BS84)*AV84)</f>
        <v>0</v>
      </c>
      <c r="CS84">
        <f>(AE84*BS84*AV84)</f>
        <v>0</v>
      </c>
      <c r="CT84">
        <f>(AF84*BA84*AV84)</f>
        <v>1738.52</v>
      </c>
      <c r="CU84">
        <f>AG84</f>
        <v>0</v>
      </c>
      <c r="CV84">
        <f>(AH84*AV84)</f>
        <v>3.6</v>
      </c>
      <c r="CW84">
        <f t="shared" ref="CW84:CX87" si="104">AI84</f>
        <v>0</v>
      </c>
      <c r="CX84">
        <f t="shared" si="104"/>
        <v>0</v>
      </c>
      <c r="CY84">
        <f>((S84*BZ84)/100)</f>
        <v>158.20699999999999</v>
      </c>
      <c r="CZ84">
        <f>((S84*CA84)/100)</f>
        <v>22.600999999999999</v>
      </c>
      <c r="DC84" t="s">
        <v>3</v>
      </c>
      <c r="DD84" t="s">
        <v>24</v>
      </c>
      <c r="DE84" t="s">
        <v>24</v>
      </c>
      <c r="DF84" t="s">
        <v>24</v>
      </c>
      <c r="DG84" t="s">
        <v>24</v>
      </c>
      <c r="DH84" t="s">
        <v>3</v>
      </c>
      <c r="DI84" t="s">
        <v>24</v>
      </c>
      <c r="DJ84" t="s">
        <v>24</v>
      </c>
      <c r="DK84" t="s">
        <v>3</v>
      </c>
      <c r="DL84" t="s">
        <v>3</v>
      </c>
      <c r="DM84" t="s">
        <v>3</v>
      </c>
      <c r="DN84">
        <v>0</v>
      </c>
      <c r="DO84">
        <v>0</v>
      </c>
      <c r="DP84">
        <v>1</v>
      </c>
      <c r="DQ84">
        <v>1</v>
      </c>
      <c r="DU84">
        <v>1003</v>
      </c>
      <c r="DV84" t="s">
        <v>22</v>
      </c>
      <c r="DW84" t="s">
        <v>22</v>
      </c>
      <c r="DX84">
        <v>100</v>
      </c>
      <c r="DZ84" t="s">
        <v>3</v>
      </c>
      <c r="EA84" t="s">
        <v>3</v>
      </c>
      <c r="EB84" t="s">
        <v>3</v>
      </c>
      <c r="EC84" t="s">
        <v>3</v>
      </c>
      <c r="EE84">
        <v>1364533919</v>
      </c>
      <c r="EF84">
        <v>1</v>
      </c>
      <c r="EG84" t="s">
        <v>25</v>
      </c>
      <c r="EH84">
        <v>0</v>
      </c>
      <c r="EI84" t="s">
        <v>3</v>
      </c>
      <c r="EJ84">
        <v>4</v>
      </c>
      <c r="EK84">
        <v>0</v>
      </c>
      <c r="EL84" t="s">
        <v>26</v>
      </c>
      <c r="EM84" t="s">
        <v>27</v>
      </c>
      <c r="EO84" t="s">
        <v>3</v>
      </c>
      <c r="EQ84">
        <v>131072</v>
      </c>
      <c r="ER84">
        <v>434.63</v>
      </c>
      <c r="ES84">
        <v>0</v>
      </c>
      <c r="ET84">
        <v>0</v>
      </c>
      <c r="EU84">
        <v>0</v>
      </c>
      <c r="EV84">
        <v>434.63</v>
      </c>
      <c r="EW84">
        <v>0.9</v>
      </c>
      <c r="EX84">
        <v>0</v>
      </c>
      <c r="EY84">
        <v>0</v>
      </c>
      <c r="FQ84">
        <v>0</v>
      </c>
      <c r="FR84">
        <f>ROUND(IF(BI84=3,GM84,0),2)</f>
        <v>0</v>
      </c>
      <c r="FS84">
        <v>0</v>
      </c>
      <c r="FX84">
        <v>70</v>
      </c>
      <c r="FY84">
        <v>10</v>
      </c>
      <c r="GA84" t="s">
        <v>3</v>
      </c>
      <c r="GD84">
        <v>0</v>
      </c>
      <c r="GF84">
        <v>527005660</v>
      </c>
      <c r="GG84">
        <v>2</v>
      </c>
      <c r="GH84">
        <v>1</v>
      </c>
      <c r="GI84">
        <v>-2</v>
      </c>
      <c r="GJ84">
        <v>0</v>
      </c>
      <c r="GK84">
        <f>ROUND(R84*(R12)/100,2)</f>
        <v>0</v>
      </c>
      <c r="GL84">
        <f>ROUND(IF(AND(BH84=3,BI84=3,FS84&lt;&gt;0),P84,0),2)</f>
        <v>0</v>
      </c>
      <c r="GM84">
        <f>ROUND(O84+X84+Y84+GK84,2)+GX84</f>
        <v>406.82</v>
      </c>
      <c r="GN84">
        <f>IF(OR(BI84=0,BI84=1),ROUND(O84+X84+Y84+GK84,2),0)</f>
        <v>0</v>
      </c>
      <c r="GO84">
        <f>IF(BI84=2,ROUND(O84+X84+Y84+GK84,2),0)</f>
        <v>0</v>
      </c>
      <c r="GP84">
        <f>IF(BI84=4,ROUND(O84+X84+Y84+GK84,2)+GX84,0)</f>
        <v>406.82</v>
      </c>
      <c r="GR84">
        <v>0</v>
      </c>
      <c r="GS84">
        <v>3</v>
      </c>
      <c r="GT84">
        <v>0</v>
      </c>
      <c r="GU84" t="s">
        <v>3</v>
      </c>
      <c r="GV84">
        <f>ROUND((GT84),6)</f>
        <v>0</v>
      </c>
      <c r="GW84">
        <v>1</v>
      </c>
      <c r="GX84">
        <f>ROUND(HC84*I84,2)</f>
        <v>0</v>
      </c>
      <c r="HA84">
        <v>0</v>
      </c>
      <c r="HB84">
        <v>0</v>
      </c>
      <c r="HC84">
        <f>GV84*GW84</f>
        <v>0</v>
      </c>
      <c r="HE84" t="s">
        <v>3</v>
      </c>
      <c r="HF84" t="s">
        <v>3</v>
      </c>
      <c r="HM84" t="s">
        <v>3</v>
      </c>
      <c r="HN84" t="s">
        <v>3</v>
      </c>
      <c r="HO84" t="s">
        <v>3</v>
      </c>
      <c r="HP84" t="s">
        <v>3</v>
      </c>
      <c r="HQ84" t="s">
        <v>3</v>
      </c>
      <c r="IK84">
        <v>0</v>
      </c>
    </row>
    <row r="85" spans="1:245" x14ac:dyDescent="0.2">
      <c r="A85">
        <v>17</v>
      </c>
      <c r="B85">
        <v>1</v>
      </c>
      <c r="D85">
        <f>ROW(EtalonRes!A24)</f>
        <v>24</v>
      </c>
      <c r="E85" t="s">
        <v>122</v>
      </c>
      <c r="F85" t="s">
        <v>29</v>
      </c>
      <c r="G85" t="s">
        <v>30</v>
      </c>
      <c r="H85" t="s">
        <v>22</v>
      </c>
      <c r="I85">
        <f>ROUND((390*0.1)/100,9)</f>
        <v>0.39</v>
      </c>
      <c r="J85">
        <v>0</v>
      </c>
      <c r="K85">
        <f>ROUND((390*0.1)/100,9)</f>
        <v>0.39</v>
      </c>
      <c r="O85">
        <f>ROUND(CP85,2)</f>
        <v>2187.73</v>
      </c>
      <c r="P85">
        <f>ROUND(CQ85*I85,2)</f>
        <v>0</v>
      </c>
      <c r="Q85">
        <f>ROUND(CR85*I85,2)</f>
        <v>0</v>
      </c>
      <c r="R85">
        <f>ROUND(CS85*I85,2)</f>
        <v>0</v>
      </c>
      <c r="S85">
        <f>ROUND(CT85*I85,2)</f>
        <v>2187.73</v>
      </c>
      <c r="T85">
        <f>ROUND(CU85*I85,2)</f>
        <v>0</v>
      </c>
      <c r="U85">
        <f>CV85*I85</f>
        <v>4.5302400000000009</v>
      </c>
      <c r="V85">
        <f>CW85*I85</f>
        <v>0</v>
      </c>
      <c r="W85">
        <f>ROUND(CX85*I85,2)</f>
        <v>0</v>
      </c>
      <c r="X85">
        <f t="shared" si="103"/>
        <v>1531.41</v>
      </c>
      <c r="Y85">
        <f t="shared" si="103"/>
        <v>218.77</v>
      </c>
      <c r="AA85">
        <v>1391990291</v>
      </c>
      <c r="AB85">
        <f>ROUND((AC85+AD85+AF85),6)</f>
        <v>5609.56</v>
      </c>
      <c r="AC85">
        <f>ROUND(((ES85*4)),6)</f>
        <v>0</v>
      </c>
      <c r="AD85">
        <f>ROUND(((((ET85*4))-((EU85*4)))+AE85),6)</f>
        <v>0</v>
      </c>
      <c r="AE85">
        <f>ROUND(((EU85*4)),6)</f>
        <v>0</v>
      </c>
      <c r="AF85">
        <f>ROUND((((EV85*4)*1.1)),6)</f>
        <v>5609.56</v>
      </c>
      <c r="AG85">
        <f>ROUND((AP85),6)</f>
        <v>0</v>
      </c>
      <c r="AH85">
        <f>(((EW85*4)*1.1))</f>
        <v>11.616000000000001</v>
      </c>
      <c r="AI85">
        <f>((EX85*4))</f>
        <v>0</v>
      </c>
      <c r="AJ85">
        <f>(AS85)</f>
        <v>0</v>
      </c>
      <c r="AK85">
        <v>1274.9000000000001</v>
      </c>
      <c r="AL85">
        <v>0</v>
      </c>
      <c r="AM85">
        <v>0</v>
      </c>
      <c r="AN85">
        <v>0</v>
      </c>
      <c r="AO85">
        <v>1274.9000000000001</v>
      </c>
      <c r="AP85">
        <v>0</v>
      </c>
      <c r="AQ85">
        <v>2.64</v>
      </c>
      <c r="AR85">
        <v>0</v>
      </c>
      <c r="AS85">
        <v>0</v>
      </c>
      <c r="AT85">
        <v>70</v>
      </c>
      <c r="AU85">
        <v>10</v>
      </c>
      <c r="AV85">
        <v>1</v>
      </c>
      <c r="AW85">
        <v>1</v>
      </c>
      <c r="AZ85">
        <v>1</v>
      </c>
      <c r="BA85">
        <v>1</v>
      </c>
      <c r="BB85">
        <v>1</v>
      </c>
      <c r="BC85">
        <v>1</v>
      </c>
      <c r="BD85" t="s">
        <v>3</v>
      </c>
      <c r="BE85" t="s">
        <v>3</v>
      </c>
      <c r="BF85" t="s">
        <v>3</v>
      </c>
      <c r="BG85" t="s">
        <v>3</v>
      </c>
      <c r="BH85">
        <v>0</v>
      </c>
      <c r="BI85">
        <v>4</v>
      </c>
      <c r="BJ85" t="s">
        <v>31</v>
      </c>
      <c r="BM85">
        <v>0</v>
      </c>
      <c r="BN85">
        <v>0</v>
      </c>
      <c r="BO85" t="s">
        <v>3</v>
      </c>
      <c r="BP85">
        <v>0</v>
      </c>
      <c r="BQ85">
        <v>1</v>
      </c>
      <c r="BR85">
        <v>0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1</v>
      </c>
      <c r="BY85" t="s">
        <v>3</v>
      </c>
      <c r="BZ85">
        <v>70</v>
      </c>
      <c r="CA85">
        <v>10</v>
      </c>
      <c r="CB85" t="s">
        <v>3</v>
      </c>
      <c r="CE85">
        <v>0</v>
      </c>
      <c r="CF85">
        <v>0</v>
      </c>
      <c r="CG85">
        <v>0</v>
      </c>
      <c r="CM85">
        <v>0</v>
      </c>
      <c r="CN85" t="s">
        <v>32</v>
      </c>
      <c r="CO85">
        <v>0</v>
      </c>
      <c r="CP85">
        <f>(P85+Q85+S85)</f>
        <v>2187.73</v>
      </c>
      <c r="CQ85">
        <f>(AC85*BC85*AW85)</f>
        <v>0</v>
      </c>
      <c r="CR85">
        <f>(((((ET85*4))*BB85-((EU85*4))*BS85)+AE85*BS85)*AV85)</f>
        <v>0</v>
      </c>
      <c r="CS85">
        <f>(AE85*BS85*AV85)</f>
        <v>0</v>
      </c>
      <c r="CT85">
        <f>(AF85*BA85*AV85)</f>
        <v>5609.56</v>
      </c>
      <c r="CU85">
        <f>AG85</f>
        <v>0</v>
      </c>
      <c r="CV85">
        <f>(AH85*AV85)</f>
        <v>11.616000000000001</v>
      </c>
      <c r="CW85">
        <f t="shared" si="104"/>
        <v>0</v>
      </c>
      <c r="CX85">
        <f t="shared" si="104"/>
        <v>0</v>
      </c>
      <c r="CY85">
        <f>((S85*BZ85)/100)</f>
        <v>1531.4110000000001</v>
      </c>
      <c r="CZ85">
        <f>((S85*CA85)/100)</f>
        <v>218.773</v>
      </c>
      <c r="DC85" t="s">
        <v>3</v>
      </c>
      <c r="DD85" t="s">
        <v>24</v>
      </c>
      <c r="DE85" t="s">
        <v>24</v>
      </c>
      <c r="DF85" t="s">
        <v>24</v>
      </c>
      <c r="DG85" t="s">
        <v>33</v>
      </c>
      <c r="DH85" t="s">
        <v>3</v>
      </c>
      <c r="DI85" t="s">
        <v>33</v>
      </c>
      <c r="DJ85" t="s">
        <v>24</v>
      </c>
      <c r="DK85" t="s">
        <v>3</v>
      </c>
      <c r="DL85" t="s">
        <v>3</v>
      </c>
      <c r="DM85" t="s">
        <v>3</v>
      </c>
      <c r="DN85">
        <v>0</v>
      </c>
      <c r="DO85">
        <v>0</v>
      </c>
      <c r="DP85">
        <v>1</v>
      </c>
      <c r="DQ85">
        <v>1</v>
      </c>
      <c r="DU85">
        <v>1003</v>
      </c>
      <c r="DV85" t="s">
        <v>22</v>
      </c>
      <c r="DW85" t="s">
        <v>22</v>
      </c>
      <c r="DX85">
        <v>100</v>
      </c>
      <c r="DZ85" t="s">
        <v>3</v>
      </c>
      <c r="EA85" t="s">
        <v>3</v>
      </c>
      <c r="EB85" t="s">
        <v>3</v>
      </c>
      <c r="EC85" t="s">
        <v>3</v>
      </c>
      <c r="EE85">
        <v>1364533919</v>
      </c>
      <c r="EF85">
        <v>1</v>
      </c>
      <c r="EG85" t="s">
        <v>25</v>
      </c>
      <c r="EH85">
        <v>0</v>
      </c>
      <c r="EI85" t="s">
        <v>3</v>
      </c>
      <c r="EJ85">
        <v>4</v>
      </c>
      <c r="EK85">
        <v>0</v>
      </c>
      <c r="EL85" t="s">
        <v>26</v>
      </c>
      <c r="EM85" t="s">
        <v>27</v>
      </c>
      <c r="EO85" t="s">
        <v>34</v>
      </c>
      <c r="EQ85">
        <v>131072</v>
      </c>
      <c r="ER85">
        <v>1274.9000000000001</v>
      </c>
      <c r="ES85">
        <v>0</v>
      </c>
      <c r="ET85">
        <v>0</v>
      </c>
      <c r="EU85">
        <v>0</v>
      </c>
      <c r="EV85">
        <v>1274.9000000000001</v>
      </c>
      <c r="EW85">
        <v>2.64</v>
      </c>
      <c r="EX85">
        <v>0</v>
      </c>
      <c r="EY85">
        <v>0</v>
      </c>
      <c r="FQ85">
        <v>0</v>
      </c>
      <c r="FR85">
        <f>ROUND(IF(BI85=3,GM85,0),2)</f>
        <v>0</v>
      </c>
      <c r="FS85">
        <v>0</v>
      </c>
      <c r="FX85">
        <v>70</v>
      </c>
      <c r="FY85">
        <v>10</v>
      </c>
      <c r="GA85" t="s">
        <v>3</v>
      </c>
      <c r="GD85">
        <v>0</v>
      </c>
      <c r="GF85">
        <v>-1003523402</v>
      </c>
      <c r="GG85">
        <v>2</v>
      </c>
      <c r="GH85">
        <v>1</v>
      </c>
      <c r="GI85">
        <v>-2</v>
      </c>
      <c r="GJ85">
        <v>0</v>
      </c>
      <c r="GK85">
        <f>ROUND(R85*(R12)/100,2)</f>
        <v>0</v>
      </c>
      <c r="GL85">
        <f>ROUND(IF(AND(BH85=3,BI85=3,FS85&lt;&gt;0),P85,0),2)</f>
        <v>0</v>
      </c>
      <c r="GM85">
        <f>ROUND(O85+X85+Y85+GK85,2)+GX85</f>
        <v>3937.91</v>
      </c>
      <c r="GN85">
        <f>IF(OR(BI85=0,BI85=1),ROUND(O85+X85+Y85+GK85,2),0)</f>
        <v>0</v>
      </c>
      <c r="GO85">
        <f>IF(BI85=2,ROUND(O85+X85+Y85+GK85,2),0)</f>
        <v>0</v>
      </c>
      <c r="GP85">
        <f>IF(BI85=4,ROUND(O85+X85+Y85+GK85,2)+GX85,0)</f>
        <v>3937.91</v>
      </c>
      <c r="GR85">
        <v>0</v>
      </c>
      <c r="GS85">
        <v>3</v>
      </c>
      <c r="GT85">
        <v>0</v>
      </c>
      <c r="GU85" t="s">
        <v>3</v>
      </c>
      <c r="GV85">
        <f>ROUND((GT85),6)</f>
        <v>0</v>
      </c>
      <c r="GW85">
        <v>1</v>
      </c>
      <c r="GX85">
        <f>ROUND(HC85*I85,2)</f>
        <v>0</v>
      </c>
      <c r="HA85">
        <v>0</v>
      </c>
      <c r="HB85">
        <v>0</v>
      </c>
      <c r="HC85">
        <f>GV85*GW85</f>
        <v>0</v>
      </c>
      <c r="HE85" t="s">
        <v>3</v>
      </c>
      <c r="HF85" t="s">
        <v>3</v>
      </c>
      <c r="HM85" t="s">
        <v>3</v>
      </c>
      <c r="HN85" t="s">
        <v>3</v>
      </c>
      <c r="HO85" t="s">
        <v>3</v>
      </c>
      <c r="HP85" t="s">
        <v>3</v>
      </c>
      <c r="HQ85" t="s">
        <v>3</v>
      </c>
      <c r="IK85">
        <v>0</v>
      </c>
    </row>
    <row r="86" spans="1:245" x14ac:dyDescent="0.2">
      <c r="A86">
        <v>17</v>
      </c>
      <c r="B86">
        <v>1</v>
      </c>
      <c r="D86">
        <f>ROW(EtalonRes!A25)</f>
        <v>25</v>
      </c>
      <c r="E86" t="s">
        <v>123</v>
      </c>
      <c r="F86" t="s">
        <v>36</v>
      </c>
      <c r="G86" t="s">
        <v>37</v>
      </c>
      <c r="H86" t="s">
        <v>38</v>
      </c>
      <c r="I86">
        <v>8</v>
      </c>
      <c r="J86">
        <v>0</v>
      </c>
      <c r="K86">
        <v>8</v>
      </c>
      <c r="O86">
        <f>ROUND(CP86,2)</f>
        <v>1909.6</v>
      </c>
      <c r="P86">
        <f>ROUND(CQ86*I86,2)</f>
        <v>0</v>
      </c>
      <c r="Q86">
        <f>ROUND(CR86*I86,2)</f>
        <v>0</v>
      </c>
      <c r="R86">
        <f>ROUND(CS86*I86,2)</f>
        <v>0</v>
      </c>
      <c r="S86">
        <f>ROUND(CT86*I86,2)</f>
        <v>1909.6</v>
      </c>
      <c r="T86">
        <f>ROUND(CU86*I86,2)</f>
        <v>0</v>
      </c>
      <c r="U86">
        <f>CV86*I86</f>
        <v>3.6</v>
      </c>
      <c r="V86">
        <f>CW86*I86</f>
        <v>0</v>
      </c>
      <c r="W86">
        <f>ROUND(CX86*I86,2)</f>
        <v>0</v>
      </c>
      <c r="X86">
        <f t="shared" si="103"/>
        <v>1336.72</v>
      </c>
      <c r="Y86">
        <f t="shared" si="103"/>
        <v>190.96</v>
      </c>
      <c r="AA86">
        <v>1391990291</v>
      </c>
      <c r="AB86">
        <f>ROUND((AC86+AD86+AF86),6)</f>
        <v>238.7</v>
      </c>
      <c r="AC86">
        <f>ROUND((ES86),6)</f>
        <v>0</v>
      </c>
      <c r="AD86">
        <f>ROUND((((ET86)-(EU86))+AE86),6)</f>
        <v>0</v>
      </c>
      <c r="AE86">
        <f>ROUND((EU86),6)</f>
        <v>0</v>
      </c>
      <c r="AF86">
        <f>ROUND((EV86),6)</f>
        <v>238.7</v>
      </c>
      <c r="AG86">
        <f>ROUND((AP86),6)</f>
        <v>0</v>
      </c>
      <c r="AH86">
        <f>(EW86)</f>
        <v>0.45</v>
      </c>
      <c r="AI86">
        <f>(EX86)</f>
        <v>0</v>
      </c>
      <c r="AJ86">
        <f>(AS86)</f>
        <v>0</v>
      </c>
      <c r="AK86">
        <v>238.7</v>
      </c>
      <c r="AL86">
        <v>0</v>
      </c>
      <c r="AM86">
        <v>0</v>
      </c>
      <c r="AN86">
        <v>0</v>
      </c>
      <c r="AO86">
        <v>238.7</v>
      </c>
      <c r="AP86">
        <v>0</v>
      </c>
      <c r="AQ86">
        <v>0.45</v>
      </c>
      <c r="AR86">
        <v>0</v>
      </c>
      <c r="AS86">
        <v>0</v>
      </c>
      <c r="AT86">
        <v>70</v>
      </c>
      <c r="AU86">
        <v>10</v>
      </c>
      <c r="AV86">
        <v>1</v>
      </c>
      <c r="AW86">
        <v>1</v>
      </c>
      <c r="AZ86">
        <v>1</v>
      </c>
      <c r="BA86">
        <v>1</v>
      </c>
      <c r="BB86">
        <v>1</v>
      </c>
      <c r="BC86">
        <v>1</v>
      </c>
      <c r="BD86" t="s">
        <v>3</v>
      </c>
      <c r="BE86" t="s">
        <v>3</v>
      </c>
      <c r="BF86" t="s">
        <v>3</v>
      </c>
      <c r="BG86" t="s">
        <v>3</v>
      </c>
      <c r="BH86">
        <v>0</v>
      </c>
      <c r="BI86">
        <v>4</v>
      </c>
      <c r="BJ86" t="s">
        <v>39</v>
      </c>
      <c r="BM86">
        <v>0</v>
      </c>
      <c r="BN86">
        <v>0</v>
      </c>
      <c r="BO86" t="s">
        <v>3</v>
      </c>
      <c r="BP86">
        <v>0</v>
      </c>
      <c r="BQ86">
        <v>1</v>
      </c>
      <c r="BR86">
        <v>0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 t="s">
        <v>3</v>
      </c>
      <c r="BZ86">
        <v>70</v>
      </c>
      <c r="CA86">
        <v>10</v>
      </c>
      <c r="CB86" t="s">
        <v>3</v>
      </c>
      <c r="CE86">
        <v>0</v>
      </c>
      <c r="CF86">
        <v>0</v>
      </c>
      <c r="CG86">
        <v>0</v>
      </c>
      <c r="CM86">
        <v>0</v>
      </c>
      <c r="CN86" t="s">
        <v>3</v>
      </c>
      <c r="CO86">
        <v>0</v>
      </c>
      <c r="CP86">
        <f>(P86+Q86+S86)</f>
        <v>1909.6</v>
      </c>
      <c r="CQ86">
        <f>(AC86*BC86*AW86)</f>
        <v>0</v>
      </c>
      <c r="CR86">
        <f>((((ET86)*BB86-(EU86)*BS86)+AE86*BS86)*AV86)</f>
        <v>0</v>
      </c>
      <c r="CS86">
        <f>(AE86*BS86*AV86)</f>
        <v>0</v>
      </c>
      <c r="CT86">
        <f>(AF86*BA86*AV86)</f>
        <v>238.7</v>
      </c>
      <c r="CU86">
        <f>AG86</f>
        <v>0</v>
      </c>
      <c r="CV86">
        <f>(AH86*AV86)</f>
        <v>0.45</v>
      </c>
      <c r="CW86">
        <f t="shared" si="104"/>
        <v>0</v>
      </c>
      <c r="CX86">
        <f t="shared" si="104"/>
        <v>0</v>
      </c>
      <c r="CY86">
        <f>((S86*BZ86)/100)</f>
        <v>1336.72</v>
      </c>
      <c r="CZ86">
        <f>((S86*CA86)/100)</f>
        <v>190.96</v>
      </c>
      <c r="DC86" t="s">
        <v>3</v>
      </c>
      <c r="DD86" t="s">
        <v>3</v>
      </c>
      <c r="DE86" t="s">
        <v>3</v>
      </c>
      <c r="DF86" t="s">
        <v>3</v>
      </c>
      <c r="DG86" t="s">
        <v>3</v>
      </c>
      <c r="DH86" t="s">
        <v>3</v>
      </c>
      <c r="DI86" t="s">
        <v>3</v>
      </c>
      <c r="DJ86" t="s">
        <v>3</v>
      </c>
      <c r="DK86" t="s">
        <v>3</v>
      </c>
      <c r="DL86" t="s">
        <v>3</v>
      </c>
      <c r="DM86" t="s">
        <v>3</v>
      </c>
      <c r="DN86">
        <v>0</v>
      </c>
      <c r="DO86">
        <v>0</v>
      </c>
      <c r="DP86">
        <v>1</v>
      </c>
      <c r="DQ86">
        <v>1</v>
      </c>
      <c r="DU86">
        <v>16987630</v>
      </c>
      <c r="DV86" t="s">
        <v>38</v>
      </c>
      <c r="DW86" t="s">
        <v>38</v>
      </c>
      <c r="DX86">
        <v>10</v>
      </c>
      <c r="DZ86" t="s">
        <v>3</v>
      </c>
      <c r="EA86" t="s">
        <v>3</v>
      </c>
      <c r="EB86" t="s">
        <v>3</v>
      </c>
      <c r="EC86" t="s">
        <v>3</v>
      </c>
      <c r="EE86">
        <v>1364533919</v>
      </c>
      <c r="EF86">
        <v>1</v>
      </c>
      <c r="EG86" t="s">
        <v>25</v>
      </c>
      <c r="EH86">
        <v>0</v>
      </c>
      <c r="EI86" t="s">
        <v>3</v>
      </c>
      <c r="EJ86">
        <v>4</v>
      </c>
      <c r="EK86">
        <v>0</v>
      </c>
      <c r="EL86" t="s">
        <v>26</v>
      </c>
      <c r="EM86" t="s">
        <v>27</v>
      </c>
      <c r="EO86" t="s">
        <v>3</v>
      </c>
      <c r="EQ86">
        <v>131072</v>
      </c>
      <c r="ER86">
        <v>238.7</v>
      </c>
      <c r="ES86">
        <v>0</v>
      </c>
      <c r="ET86">
        <v>0</v>
      </c>
      <c r="EU86">
        <v>0</v>
      </c>
      <c r="EV86">
        <v>238.7</v>
      </c>
      <c r="EW86">
        <v>0.45</v>
      </c>
      <c r="EX86">
        <v>0</v>
      </c>
      <c r="EY86">
        <v>0</v>
      </c>
      <c r="FQ86">
        <v>0</v>
      </c>
      <c r="FR86">
        <f>ROUND(IF(BI86=3,GM86,0),2)</f>
        <v>0</v>
      </c>
      <c r="FS86">
        <v>0</v>
      </c>
      <c r="FX86">
        <v>70</v>
      </c>
      <c r="FY86">
        <v>10</v>
      </c>
      <c r="GA86" t="s">
        <v>3</v>
      </c>
      <c r="GD86">
        <v>0</v>
      </c>
      <c r="GF86">
        <v>1272945704</v>
      </c>
      <c r="GG86">
        <v>2</v>
      </c>
      <c r="GH86">
        <v>1</v>
      </c>
      <c r="GI86">
        <v>-2</v>
      </c>
      <c r="GJ86">
        <v>0</v>
      </c>
      <c r="GK86">
        <f>ROUND(R86*(R12)/100,2)</f>
        <v>0</v>
      </c>
      <c r="GL86">
        <f>ROUND(IF(AND(BH86=3,BI86=3,FS86&lt;&gt;0),P86,0),2)</f>
        <v>0</v>
      </c>
      <c r="GM86">
        <f>ROUND(O86+X86+Y86+GK86,2)+GX86</f>
        <v>3437.28</v>
      </c>
      <c r="GN86">
        <f>IF(OR(BI86=0,BI86=1),ROUND(O86+X86+Y86+GK86,2),0)</f>
        <v>0</v>
      </c>
      <c r="GO86">
        <f>IF(BI86=2,ROUND(O86+X86+Y86+GK86,2),0)</f>
        <v>0</v>
      </c>
      <c r="GP86">
        <f>IF(BI86=4,ROUND(O86+X86+Y86+GK86,2)+GX86,0)</f>
        <v>3437.28</v>
      </c>
      <c r="GR86">
        <v>0</v>
      </c>
      <c r="GS86">
        <v>3</v>
      </c>
      <c r="GT86">
        <v>0</v>
      </c>
      <c r="GU86" t="s">
        <v>3</v>
      </c>
      <c r="GV86">
        <f>ROUND((GT86),6)</f>
        <v>0</v>
      </c>
      <c r="GW86">
        <v>1</v>
      </c>
      <c r="GX86">
        <f>ROUND(HC86*I86,2)</f>
        <v>0</v>
      </c>
      <c r="HA86">
        <v>0</v>
      </c>
      <c r="HB86">
        <v>0</v>
      </c>
      <c r="HC86">
        <f>GV86*GW86</f>
        <v>0</v>
      </c>
      <c r="HE86" t="s">
        <v>3</v>
      </c>
      <c r="HF86" t="s">
        <v>3</v>
      </c>
      <c r="HM86" t="s">
        <v>3</v>
      </c>
      <c r="HN86" t="s">
        <v>3</v>
      </c>
      <c r="HO86" t="s">
        <v>3</v>
      </c>
      <c r="HP86" t="s">
        <v>3</v>
      </c>
      <c r="HQ86" t="s">
        <v>3</v>
      </c>
      <c r="IK86">
        <v>0</v>
      </c>
    </row>
    <row r="87" spans="1:245" x14ac:dyDescent="0.2">
      <c r="A87">
        <v>17</v>
      </c>
      <c r="B87">
        <v>1</v>
      </c>
      <c r="D87">
        <f>ROW(EtalonRes!A26)</f>
        <v>26</v>
      </c>
      <c r="E87" t="s">
        <v>124</v>
      </c>
      <c r="F87" t="s">
        <v>41</v>
      </c>
      <c r="G87" t="s">
        <v>42</v>
      </c>
      <c r="H87" t="s">
        <v>38</v>
      </c>
      <c r="I87">
        <v>1.3</v>
      </c>
      <c r="J87">
        <v>0</v>
      </c>
      <c r="K87">
        <v>1.3</v>
      </c>
      <c r="O87">
        <f>ROUND(CP87,2)</f>
        <v>420.64</v>
      </c>
      <c r="P87">
        <f>ROUND(CQ87*I87,2)</f>
        <v>0</v>
      </c>
      <c r="Q87">
        <f>ROUND(CR87*I87,2)</f>
        <v>0</v>
      </c>
      <c r="R87">
        <f>ROUND(CS87*I87,2)</f>
        <v>0</v>
      </c>
      <c r="S87">
        <f>ROUND(CT87*I87,2)</f>
        <v>420.64</v>
      </c>
      <c r="T87">
        <f>ROUND(CU87*I87,2)</f>
        <v>0</v>
      </c>
      <c r="U87">
        <f>CV87*I87</f>
        <v>0.79300000000000004</v>
      </c>
      <c r="V87">
        <f>CW87*I87</f>
        <v>0</v>
      </c>
      <c r="W87">
        <f>ROUND(CX87*I87,2)</f>
        <v>0</v>
      </c>
      <c r="X87">
        <f t="shared" si="103"/>
        <v>294.45</v>
      </c>
      <c r="Y87">
        <f t="shared" si="103"/>
        <v>42.06</v>
      </c>
      <c r="AA87">
        <v>1391990291</v>
      </c>
      <c r="AB87">
        <f>ROUND((AC87+AD87+AF87),6)</f>
        <v>323.57</v>
      </c>
      <c r="AC87">
        <f>ROUND((ES87),6)</f>
        <v>0</v>
      </c>
      <c r="AD87">
        <f>ROUND((((ET87)-(EU87))+AE87),6)</f>
        <v>0</v>
      </c>
      <c r="AE87">
        <f>ROUND((EU87),6)</f>
        <v>0</v>
      </c>
      <c r="AF87">
        <f>ROUND((EV87),6)</f>
        <v>323.57</v>
      </c>
      <c r="AG87">
        <f>ROUND((AP87),6)</f>
        <v>0</v>
      </c>
      <c r="AH87">
        <f>(EW87)</f>
        <v>0.61</v>
      </c>
      <c r="AI87">
        <f>(EX87)</f>
        <v>0</v>
      </c>
      <c r="AJ87">
        <f>(AS87)</f>
        <v>0</v>
      </c>
      <c r="AK87">
        <v>323.57</v>
      </c>
      <c r="AL87">
        <v>0</v>
      </c>
      <c r="AM87">
        <v>0</v>
      </c>
      <c r="AN87">
        <v>0</v>
      </c>
      <c r="AO87">
        <v>323.57</v>
      </c>
      <c r="AP87">
        <v>0</v>
      </c>
      <c r="AQ87">
        <v>0.61</v>
      </c>
      <c r="AR87">
        <v>0</v>
      </c>
      <c r="AS87">
        <v>0</v>
      </c>
      <c r="AT87">
        <v>70</v>
      </c>
      <c r="AU87">
        <v>10</v>
      </c>
      <c r="AV87">
        <v>1</v>
      </c>
      <c r="AW87">
        <v>1</v>
      </c>
      <c r="AZ87">
        <v>1</v>
      </c>
      <c r="BA87">
        <v>1</v>
      </c>
      <c r="BB87">
        <v>1</v>
      </c>
      <c r="BC87">
        <v>1</v>
      </c>
      <c r="BD87" t="s">
        <v>3</v>
      </c>
      <c r="BE87" t="s">
        <v>3</v>
      </c>
      <c r="BF87" t="s">
        <v>3</v>
      </c>
      <c r="BG87" t="s">
        <v>3</v>
      </c>
      <c r="BH87">
        <v>0</v>
      </c>
      <c r="BI87">
        <v>4</v>
      </c>
      <c r="BJ87" t="s">
        <v>43</v>
      </c>
      <c r="BM87">
        <v>0</v>
      </c>
      <c r="BN87">
        <v>0</v>
      </c>
      <c r="BO87" t="s">
        <v>3</v>
      </c>
      <c r="BP87">
        <v>0</v>
      </c>
      <c r="BQ87">
        <v>1</v>
      </c>
      <c r="BR87">
        <v>0</v>
      </c>
      <c r="BS87">
        <v>1</v>
      </c>
      <c r="BT87">
        <v>1</v>
      </c>
      <c r="BU87">
        <v>1</v>
      </c>
      <c r="BV87">
        <v>1</v>
      </c>
      <c r="BW87">
        <v>1</v>
      </c>
      <c r="BX87">
        <v>1</v>
      </c>
      <c r="BY87" t="s">
        <v>3</v>
      </c>
      <c r="BZ87">
        <v>70</v>
      </c>
      <c r="CA87">
        <v>10</v>
      </c>
      <c r="CB87" t="s">
        <v>3</v>
      </c>
      <c r="CE87">
        <v>0</v>
      </c>
      <c r="CF87">
        <v>0</v>
      </c>
      <c r="CG87">
        <v>0</v>
      </c>
      <c r="CM87">
        <v>0</v>
      </c>
      <c r="CN87" t="s">
        <v>3</v>
      </c>
      <c r="CO87">
        <v>0</v>
      </c>
      <c r="CP87">
        <f>(P87+Q87+S87)</f>
        <v>420.64</v>
      </c>
      <c r="CQ87">
        <f>(AC87*BC87*AW87)</f>
        <v>0</v>
      </c>
      <c r="CR87">
        <f>((((ET87)*BB87-(EU87)*BS87)+AE87*BS87)*AV87)</f>
        <v>0</v>
      </c>
      <c r="CS87">
        <f>(AE87*BS87*AV87)</f>
        <v>0</v>
      </c>
      <c r="CT87">
        <f>(AF87*BA87*AV87)</f>
        <v>323.57</v>
      </c>
      <c r="CU87">
        <f>AG87</f>
        <v>0</v>
      </c>
      <c r="CV87">
        <f>(AH87*AV87)</f>
        <v>0.61</v>
      </c>
      <c r="CW87">
        <f t="shared" si="104"/>
        <v>0</v>
      </c>
      <c r="CX87">
        <f t="shared" si="104"/>
        <v>0</v>
      </c>
      <c r="CY87">
        <f>((S87*BZ87)/100)</f>
        <v>294.44799999999998</v>
      </c>
      <c r="CZ87">
        <f>((S87*CA87)/100)</f>
        <v>42.063999999999993</v>
      </c>
      <c r="DC87" t="s">
        <v>3</v>
      </c>
      <c r="DD87" t="s">
        <v>3</v>
      </c>
      <c r="DE87" t="s">
        <v>3</v>
      </c>
      <c r="DF87" t="s">
        <v>3</v>
      </c>
      <c r="DG87" t="s">
        <v>3</v>
      </c>
      <c r="DH87" t="s">
        <v>3</v>
      </c>
      <c r="DI87" t="s">
        <v>3</v>
      </c>
      <c r="DJ87" t="s">
        <v>3</v>
      </c>
      <c r="DK87" t="s">
        <v>3</v>
      </c>
      <c r="DL87" t="s">
        <v>3</v>
      </c>
      <c r="DM87" t="s">
        <v>3</v>
      </c>
      <c r="DN87">
        <v>0</v>
      </c>
      <c r="DO87">
        <v>0</v>
      </c>
      <c r="DP87">
        <v>1</v>
      </c>
      <c r="DQ87">
        <v>1</v>
      </c>
      <c r="DU87">
        <v>16987630</v>
      </c>
      <c r="DV87" t="s">
        <v>38</v>
      </c>
      <c r="DW87" t="s">
        <v>38</v>
      </c>
      <c r="DX87">
        <v>10</v>
      </c>
      <c r="DZ87" t="s">
        <v>3</v>
      </c>
      <c r="EA87" t="s">
        <v>3</v>
      </c>
      <c r="EB87" t="s">
        <v>3</v>
      </c>
      <c r="EC87" t="s">
        <v>3</v>
      </c>
      <c r="EE87">
        <v>1364533919</v>
      </c>
      <c r="EF87">
        <v>1</v>
      </c>
      <c r="EG87" t="s">
        <v>25</v>
      </c>
      <c r="EH87">
        <v>0</v>
      </c>
      <c r="EI87" t="s">
        <v>3</v>
      </c>
      <c r="EJ87">
        <v>4</v>
      </c>
      <c r="EK87">
        <v>0</v>
      </c>
      <c r="EL87" t="s">
        <v>26</v>
      </c>
      <c r="EM87" t="s">
        <v>27</v>
      </c>
      <c r="EO87" t="s">
        <v>3</v>
      </c>
      <c r="EQ87">
        <v>131072</v>
      </c>
      <c r="ER87">
        <v>323.57</v>
      </c>
      <c r="ES87">
        <v>0</v>
      </c>
      <c r="ET87">
        <v>0</v>
      </c>
      <c r="EU87">
        <v>0</v>
      </c>
      <c r="EV87">
        <v>323.57</v>
      </c>
      <c r="EW87">
        <v>0.61</v>
      </c>
      <c r="EX87">
        <v>0</v>
      </c>
      <c r="EY87">
        <v>0</v>
      </c>
      <c r="FQ87">
        <v>0</v>
      </c>
      <c r="FR87">
        <f>ROUND(IF(BI87=3,GM87,0),2)</f>
        <v>0</v>
      </c>
      <c r="FS87">
        <v>0</v>
      </c>
      <c r="FX87">
        <v>70</v>
      </c>
      <c r="FY87">
        <v>10</v>
      </c>
      <c r="GA87" t="s">
        <v>3</v>
      </c>
      <c r="GD87">
        <v>0</v>
      </c>
      <c r="GF87">
        <v>1201229391</v>
      </c>
      <c r="GG87">
        <v>2</v>
      </c>
      <c r="GH87">
        <v>1</v>
      </c>
      <c r="GI87">
        <v>-2</v>
      </c>
      <c r="GJ87">
        <v>0</v>
      </c>
      <c r="GK87">
        <f>ROUND(R87*(R12)/100,2)</f>
        <v>0</v>
      </c>
      <c r="GL87">
        <f>ROUND(IF(AND(BH87=3,BI87=3,FS87&lt;&gt;0),P87,0),2)</f>
        <v>0</v>
      </c>
      <c r="GM87">
        <f>ROUND(O87+X87+Y87+GK87,2)+GX87</f>
        <v>757.15</v>
      </c>
      <c r="GN87">
        <f>IF(OR(BI87=0,BI87=1),ROUND(O87+X87+Y87+GK87,2),0)</f>
        <v>0</v>
      </c>
      <c r="GO87">
        <f>IF(BI87=2,ROUND(O87+X87+Y87+GK87,2),0)</f>
        <v>0</v>
      </c>
      <c r="GP87">
        <f>IF(BI87=4,ROUND(O87+X87+Y87+GK87,2)+GX87,0)</f>
        <v>757.15</v>
      </c>
      <c r="GR87">
        <v>0</v>
      </c>
      <c r="GS87">
        <v>3</v>
      </c>
      <c r="GT87">
        <v>0</v>
      </c>
      <c r="GU87" t="s">
        <v>3</v>
      </c>
      <c r="GV87">
        <f>ROUND((GT87),6)</f>
        <v>0</v>
      </c>
      <c r="GW87">
        <v>1</v>
      </c>
      <c r="GX87">
        <f>ROUND(HC87*I87,2)</f>
        <v>0</v>
      </c>
      <c r="HA87">
        <v>0</v>
      </c>
      <c r="HB87">
        <v>0</v>
      </c>
      <c r="HC87">
        <f>GV87*GW87</f>
        <v>0</v>
      </c>
      <c r="HE87" t="s">
        <v>3</v>
      </c>
      <c r="HF87" t="s">
        <v>3</v>
      </c>
      <c r="HM87" t="s">
        <v>3</v>
      </c>
      <c r="HN87" t="s">
        <v>3</v>
      </c>
      <c r="HO87" t="s">
        <v>3</v>
      </c>
      <c r="HP87" t="s">
        <v>3</v>
      </c>
      <c r="HQ87" t="s">
        <v>3</v>
      </c>
      <c r="IK87">
        <v>0</v>
      </c>
    </row>
    <row r="88" spans="1:245" x14ac:dyDescent="0.2">
      <c r="A88">
        <v>19</v>
      </c>
      <c r="B88">
        <v>1</v>
      </c>
      <c r="F88" t="s">
        <v>3</v>
      </c>
      <c r="G88" t="s">
        <v>1397</v>
      </c>
      <c r="H88" t="s">
        <v>3</v>
      </c>
      <c r="AA88">
        <v>1</v>
      </c>
      <c r="IK88">
        <v>0</v>
      </c>
    </row>
    <row r="89" spans="1:245" x14ac:dyDescent="0.2">
      <c r="A89">
        <v>17</v>
      </c>
      <c r="B89">
        <v>1</v>
      </c>
      <c r="D89">
        <f>ROW(EtalonRes!A31)</f>
        <v>31</v>
      </c>
      <c r="E89" t="s">
        <v>3</v>
      </c>
      <c r="F89" t="s">
        <v>125</v>
      </c>
      <c r="G89" t="s">
        <v>126</v>
      </c>
      <c r="H89" t="s">
        <v>47</v>
      </c>
      <c r="I89">
        <v>3</v>
      </c>
      <c r="J89">
        <v>0</v>
      </c>
      <c r="K89">
        <v>3</v>
      </c>
      <c r="O89">
        <f t="shared" ref="O89:O94" si="105">ROUND(CP89,2)</f>
        <v>81456.960000000006</v>
      </c>
      <c r="P89">
        <f t="shared" ref="P89:P94" si="106">ROUND(CQ89*I89,2)</f>
        <v>35096.639999999999</v>
      </c>
      <c r="Q89">
        <f t="shared" ref="Q89:Q94" si="107">ROUND(CR89*I89,2)</f>
        <v>0</v>
      </c>
      <c r="R89">
        <f t="shared" ref="R89:R94" si="108">ROUND(CS89*I89,2)</f>
        <v>0</v>
      </c>
      <c r="S89">
        <f t="shared" ref="S89:S94" si="109">ROUND(CT89*I89,2)</f>
        <v>46360.32</v>
      </c>
      <c r="T89">
        <f t="shared" ref="T89:T94" si="110">ROUND(CU89*I89,2)</f>
        <v>0</v>
      </c>
      <c r="U89">
        <f t="shared" ref="U89:U94" si="111">CV89*I89</f>
        <v>96</v>
      </c>
      <c r="V89">
        <f t="shared" ref="V89:V94" si="112">CW89*I89</f>
        <v>0</v>
      </c>
      <c r="W89">
        <f t="shared" ref="W89:W94" si="113">ROUND(CX89*I89,2)</f>
        <v>0</v>
      </c>
      <c r="X89">
        <f t="shared" ref="X89:Y94" si="114">ROUND(CY89,2)</f>
        <v>32452.22</v>
      </c>
      <c r="Y89">
        <f t="shared" si="114"/>
        <v>4636.03</v>
      </c>
      <c r="AA89">
        <v>-1</v>
      </c>
      <c r="AB89">
        <f t="shared" ref="AB89:AB94" si="115">ROUND((AC89+AD89+AF89),6)</f>
        <v>27152.32</v>
      </c>
      <c r="AC89">
        <f>ROUND(((ES89*2)),6)</f>
        <v>11698.88</v>
      </c>
      <c r="AD89">
        <f>ROUND(((((ET89*2))-((EU89*2)))+AE89),6)</f>
        <v>0</v>
      </c>
      <c r="AE89">
        <f t="shared" ref="AE89:AF92" si="116">ROUND(((EU89*2)),6)</f>
        <v>0</v>
      </c>
      <c r="AF89">
        <f t="shared" si="116"/>
        <v>15453.44</v>
      </c>
      <c r="AG89">
        <f t="shared" ref="AG89:AG94" si="117">ROUND((AP89),6)</f>
        <v>0</v>
      </c>
      <c r="AH89">
        <f t="shared" ref="AH89:AI92" si="118">((EW89*2))</f>
        <v>32</v>
      </c>
      <c r="AI89">
        <f t="shared" si="118"/>
        <v>0</v>
      </c>
      <c r="AJ89">
        <f t="shared" ref="AJ89:AJ94" si="119">(AS89)</f>
        <v>0</v>
      </c>
      <c r="AK89">
        <v>13576.16</v>
      </c>
      <c r="AL89">
        <v>5849.44</v>
      </c>
      <c r="AM89">
        <v>0</v>
      </c>
      <c r="AN89">
        <v>0</v>
      </c>
      <c r="AO89">
        <v>7726.72</v>
      </c>
      <c r="AP89">
        <v>0</v>
      </c>
      <c r="AQ89">
        <v>16</v>
      </c>
      <c r="AR89">
        <v>0</v>
      </c>
      <c r="AS89">
        <v>0</v>
      </c>
      <c r="AT89">
        <v>70</v>
      </c>
      <c r="AU89">
        <v>10</v>
      </c>
      <c r="AV89">
        <v>1</v>
      </c>
      <c r="AW89">
        <v>1</v>
      </c>
      <c r="AZ89">
        <v>1</v>
      </c>
      <c r="BA89">
        <v>1</v>
      </c>
      <c r="BB89">
        <v>1</v>
      </c>
      <c r="BC89">
        <v>1</v>
      </c>
      <c r="BD89" t="s">
        <v>3</v>
      </c>
      <c r="BE89" t="s">
        <v>3</v>
      </c>
      <c r="BF89" t="s">
        <v>3</v>
      </c>
      <c r="BG89" t="s">
        <v>3</v>
      </c>
      <c r="BH89">
        <v>0</v>
      </c>
      <c r="BI89">
        <v>4</v>
      </c>
      <c r="BJ89" t="s">
        <v>127</v>
      </c>
      <c r="BM89">
        <v>0</v>
      </c>
      <c r="BN89">
        <v>0</v>
      </c>
      <c r="BO89" t="s">
        <v>3</v>
      </c>
      <c r="BP89">
        <v>0</v>
      </c>
      <c r="BQ89">
        <v>1</v>
      </c>
      <c r="BR89">
        <v>0</v>
      </c>
      <c r="BS89">
        <v>1</v>
      </c>
      <c r="BT89">
        <v>1</v>
      </c>
      <c r="BU89">
        <v>1</v>
      </c>
      <c r="BV89">
        <v>1</v>
      </c>
      <c r="BW89">
        <v>1</v>
      </c>
      <c r="BX89">
        <v>1</v>
      </c>
      <c r="BY89" t="s">
        <v>3</v>
      </c>
      <c r="BZ89">
        <v>70</v>
      </c>
      <c r="CA89">
        <v>10</v>
      </c>
      <c r="CB89" t="s">
        <v>3</v>
      </c>
      <c r="CE89">
        <v>0</v>
      </c>
      <c r="CF89">
        <v>0</v>
      </c>
      <c r="CG89">
        <v>0</v>
      </c>
      <c r="CM89">
        <v>0</v>
      </c>
      <c r="CN89" t="s">
        <v>3</v>
      </c>
      <c r="CO89">
        <v>0</v>
      </c>
      <c r="CP89">
        <f t="shared" ref="CP89:CP94" si="120">(P89+Q89+S89)</f>
        <v>81456.959999999992</v>
      </c>
      <c r="CQ89">
        <f t="shared" ref="CQ89:CQ94" si="121">(AC89*BC89*AW89)</f>
        <v>11698.88</v>
      </c>
      <c r="CR89">
        <f>(((((ET89*2))*BB89-((EU89*2))*BS89)+AE89*BS89)*AV89)</f>
        <v>0</v>
      </c>
      <c r="CS89">
        <f t="shared" ref="CS89:CS94" si="122">(AE89*BS89*AV89)</f>
        <v>0</v>
      </c>
      <c r="CT89">
        <f t="shared" ref="CT89:CT94" si="123">(AF89*BA89*AV89)</f>
        <v>15453.44</v>
      </c>
      <c r="CU89">
        <f t="shared" ref="CU89:CU94" si="124">AG89</f>
        <v>0</v>
      </c>
      <c r="CV89">
        <f t="shared" ref="CV89:CV94" si="125">(AH89*AV89)</f>
        <v>32</v>
      </c>
      <c r="CW89">
        <f t="shared" ref="CW89:CX94" si="126">AI89</f>
        <v>0</v>
      </c>
      <c r="CX89">
        <f t="shared" si="126"/>
        <v>0</v>
      </c>
      <c r="CY89">
        <f t="shared" ref="CY89:CY94" si="127">((S89*BZ89)/100)</f>
        <v>32452.223999999998</v>
      </c>
      <c r="CZ89">
        <f t="shared" ref="CZ89:CZ94" si="128">((S89*CA89)/100)</f>
        <v>4636.0320000000002</v>
      </c>
      <c r="DC89" t="s">
        <v>3</v>
      </c>
      <c r="DD89" t="s">
        <v>128</v>
      </c>
      <c r="DE89" t="s">
        <v>128</v>
      </c>
      <c r="DF89" t="s">
        <v>128</v>
      </c>
      <c r="DG89" t="s">
        <v>128</v>
      </c>
      <c r="DH89" t="s">
        <v>3</v>
      </c>
      <c r="DI89" t="s">
        <v>128</v>
      </c>
      <c r="DJ89" t="s">
        <v>128</v>
      </c>
      <c r="DK89" t="s">
        <v>3</v>
      </c>
      <c r="DL89" t="s">
        <v>3</v>
      </c>
      <c r="DM89" t="s">
        <v>3</v>
      </c>
      <c r="DN89">
        <v>0</v>
      </c>
      <c r="DO89">
        <v>0</v>
      </c>
      <c r="DP89">
        <v>1</v>
      </c>
      <c r="DQ89">
        <v>1</v>
      </c>
      <c r="DU89">
        <v>16987630</v>
      </c>
      <c r="DV89" t="s">
        <v>47</v>
      </c>
      <c r="DW89" t="s">
        <v>47</v>
      </c>
      <c r="DX89">
        <v>1</v>
      </c>
      <c r="DZ89" t="s">
        <v>3</v>
      </c>
      <c r="EA89" t="s">
        <v>3</v>
      </c>
      <c r="EB89" t="s">
        <v>3</v>
      </c>
      <c r="EC89" t="s">
        <v>3</v>
      </c>
      <c r="EE89">
        <v>1364533919</v>
      </c>
      <c r="EF89">
        <v>1</v>
      </c>
      <c r="EG89" t="s">
        <v>25</v>
      </c>
      <c r="EH89">
        <v>0</v>
      </c>
      <c r="EI89" t="s">
        <v>3</v>
      </c>
      <c r="EJ89">
        <v>4</v>
      </c>
      <c r="EK89">
        <v>0</v>
      </c>
      <c r="EL89" t="s">
        <v>26</v>
      </c>
      <c r="EM89" t="s">
        <v>27</v>
      </c>
      <c r="EO89" t="s">
        <v>3</v>
      </c>
      <c r="EQ89">
        <v>1442816</v>
      </c>
      <c r="ER89">
        <v>13576.16</v>
      </c>
      <c r="ES89">
        <v>5849.44</v>
      </c>
      <c r="ET89">
        <v>0</v>
      </c>
      <c r="EU89">
        <v>0</v>
      </c>
      <c r="EV89">
        <v>7726.72</v>
      </c>
      <c r="EW89">
        <v>16</v>
      </c>
      <c r="EX89">
        <v>0</v>
      </c>
      <c r="EY89">
        <v>0</v>
      </c>
      <c r="FQ89">
        <v>0</v>
      </c>
      <c r="FR89">
        <f t="shared" ref="FR89:FR94" si="129">ROUND(IF(BI89=3,GM89,0),2)</f>
        <v>0</v>
      </c>
      <c r="FS89">
        <v>0</v>
      </c>
      <c r="FX89">
        <v>70</v>
      </c>
      <c r="FY89">
        <v>10</v>
      </c>
      <c r="GA89" t="s">
        <v>3</v>
      </c>
      <c r="GD89">
        <v>0</v>
      </c>
      <c r="GF89">
        <v>-1998721810</v>
      </c>
      <c r="GG89">
        <v>2</v>
      </c>
      <c r="GH89">
        <v>1</v>
      </c>
      <c r="GI89">
        <v>-2</v>
      </c>
      <c r="GJ89">
        <v>0</v>
      </c>
      <c r="GK89">
        <f>ROUND(R89*(R12)/100,2)</f>
        <v>0</v>
      </c>
      <c r="GL89">
        <f t="shared" ref="GL89:GL94" si="130">ROUND(IF(AND(BH89=3,BI89=3,FS89&lt;&gt;0),P89,0),2)</f>
        <v>0</v>
      </c>
      <c r="GM89">
        <f t="shared" ref="GM89:GM94" si="131">ROUND(O89+X89+Y89+GK89,2)+GX89</f>
        <v>118545.21</v>
      </c>
      <c r="GN89">
        <f t="shared" ref="GN89:GN94" si="132">IF(OR(BI89=0,BI89=1),ROUND(O89+X89+Y89+GK89,2),0)</f>
        <v>0</v>
      </c>
      <c r="GO89">
        <f t="shared" ref="GO89:GO94" si="133">IF(BI89=2,ROUND(O89+X89+Y89+GK89,2),0)</f>
        <v>0</v>
      </c>
      <c r="GP89">
        <f t="shared" ref="GP89:GP94" si="134">IF(BI89=4,ROUND(O89+X89+Y89+GK89,2)+GX89,0)</f>
        <v>118545.21</v>
      </c>
      <c r="GR89">
        <v>0</v>
      </c>
      <c r="GS89">
        <v>3</v>
      </c>
      <c r="GT89">
        <v>0</v>
      </c>
      <c r="GU89" t="s">
        <v>3</v>
      </c>
      <c r="GV89">
        <f t="shared" ref="GV89:GV94" si="135">ROUND((GT89),6)</f>
        <v>0</v>
      </c>
      <c r="GW89">
        <v>1</v>
      </c>
      <c r="GX89">
        <f t="shared" ref="GX89:GX94" si="136">ROUND(HC89*I89,2)</f>
        <v>0</v>
      </c>
      <c r="HA89">
        <v>0</v>
      </c>
      <c r="HB89">
        <v>0</v>
      </c>
      <c r="HC89">
        <f t="shared" ref="HC89:HC94" si="137">GV89*GW89</f>
        <v>0</v>
      </c>
      <c r="HE89" t="s">
        <v>3</v>
      </c>
      <c r="HF89" t="s">
        <v>3</v>
      </c>
      <c r="HM89" t="s">
        <v>3</v>
      </c>
      <c r="HN89" t="s">
        <v>3</v>
      </c>
      <c r="HO89" t="s">
        <v>3</v>
      </c>
      <c r="HP89" t="s">
        <v>3</v>
      </c>
      <c r="HQ89" t="s">
        <v>3</v>
      </c>
      <c r="IK89">
        <v>0</v>
      </c>
    </row>
    <row r="90" spans="1:245" x14ac:dyDescent="0.2">
      <c r="A90">
        <v>17</v>
      </c>
      <c r="B90">
        <v>1</v>
      </c>
      <c r="D90">
        <f>ROW(EtalonRes!A33)</f>
        <v>33</v>
      </c>
      <c r="E90" t="s">
        <v>3</v>
      </c>
      <c r="F90" t="s">
        <v>129</v>
      </c>
      <c r="G90" t="s">
        <v>130</v>
      </c>
      <c r="H90" t="s">
        <v>47</v>
      </c>
      <c r="I90">
        <v>3</v>
      </c>
      <c r="J90">
        <v>0</v>
      </c>
      <c r="K90">
        <v>3</v>
      </c>
      <c r="O90">
        <f t="shared" si="105"/>
        <v>26124.720000000001</v>
      </c>
      <c r="P90">
        <f t="shared" si="106"/>
        <v>46.98</v>
      </c>
      <c r="Q90">
        <f t="shared" si="107"/>
        <v>0</v>
      </c>
      <c r="R90">
        <f t="shared" si="108"/>
        <v>0</v>
      </c>
      <c r="S90">
        <f t="shared" si="109"/>
        <v>26077.74</v>
      </c>
      <c r="T90">
        <f t="shared" si="110"/>
        <v>0</v>
      </c>
      <c r="U90">
        <f t="shared" si="111"/>
        <v>54</v>
      </c>
      <c r="V90">
        <f t="shared" si="112"/>
        <v>0</v>
      </c>
      <c r="W90">
        <f t="shared" si="113"/>
        <v>0</v>
      </c>
      <c r="X90">
        <f t="shared" si="114"/>
        <v>18254.419999999998</v>
      </c>
      <c r="Y90">
        <f t="shared" si="114"/>
        <v>2607.77</v>
      </c>
      <c r="AA90">
        <v>-1</v>
      </c>
      <c r="AB90">
        <f t="shared" si="115"/>
        <v>8708.24</v>
      </c>
      <c r="AC90">
        <f>ROUND(((ES90*2)),6)</f>
        <v>15.66</v>
      </c>
      <c r="AD90">
        <f>ROUND(((((ET90*2))-((EU90*2)))+AE90),6)</f>
        <v>0</v>
      </c>
      <c r="AE90">
        <f t="shared" si="116"/>
        <v>0</v>
      </c>
      <c r="AF90">
        <f t="shared" si="116"/>
        <v>8692.58</v>
      </c>
      <c r="AG90">
        <f t="shared" si="117"/>
        <v>0</v>
      </c>
      <c r="AH90">
        <f t="shared" si="118"/>
        <v>18</v>
      </c>
      <c r="AI90">
        <f t="shared" si="118"/>
        <v>0</v>
      </c>
      <c r="AJ90">
        <f t="shared" si="119"/>
        <v>0</v>
      </c>
      <c r="AK90">
        <v>4354.12</v>
      </c>
      <c r="AL90">
        <v>7.83</v>
      </c>
      <c r="AM90">
        <v>0</v>
      </c>
      <c r="AN90">
        <v>0</v>
      </c>
      <c r="AO90">
        <v>4346.29</v>
      </c>
      <c r="AP90">
        <v>0</v>
      </c>
      <c r="AQ90">
        <v>9</v>
      </c>
      <c r="AR90">
        <v>0</v>
      </c>
      <c r="AS90">
        <v>0</v>
      </c>
      <c r="AT90">
        <v>70</v>
      </c>
      <c r="AU90">
        <v>10</v>
      </c>
      <c r="AV90">
        <v>1</v>
      </c>
      <c r="AW90">
        <v>1</v>
      </c>
      <c r="AZ90">
        <v>1</v>
      </c>
      <c r="BA90">
        <v>1</v>
      </c>
      <c r="BB90">
        <v>1</v>
      </c>
      <c r="BC90">
        <v>1</v>
      </c>
      <c r="BD90" t="s">
        <v>3</v>
      </c>
      <c r="BE90" t="s">
        <v>3</v>
      </c>
      <c r="BF90" t="s">
        <v>3</v>
      </c>
      <c r="BG90" t="s">
        <v>3</v>
      </c>
      <c r="BH90">
        <v>0</v>
      </c>
      <c r="BI90">
        <v>4</v>
      </c>
      <c r="BJ90" t="s">
        <v>131</v>
      </c>
      <c r="BM90">
        <v>0</v>
      </c>
      <c r="BN90">
        <v>0</v>
      </c>
      <c r="BO90" t="s">
        <v>3</v>
      </c>
      <c r="BP90">
        <v>0</v>
      </c>
      <c r="BQ90">
        <v>1</v>
      </c>
      <c r="BR90">
        <v>0</v>
      </c>
      <c r="BS90">
        <v>1</v>
      </c>
      <c r="BT90">
        <v>1</v>
      </c>
      <c r="BU90">
        <v>1</v>
      </c>
      <c r="BV90">
        <v>1</v>
      </c>
      <c r="BW90">
        <v>1</v>
      </c>
      <c r="BX90">
        <v>1</v>
      </c>
      <c r="BY90" t="s">
        <v>3</v>
      </c>
      <c r="BZ90">
        <v>70</v>
      </c>
      <c r="CA90">
        <v>10</v>
      </c>
      <c r="CB90" t="s">
        <v>3</v>
      </c>
      <c r="CE90">
        <v>0</v>
      </c>
      <c r="CF90">
        <v>0</v>
      </c>
      <c r="CG90">
        <v>0</v>
      </c>
      <c r="CM90">
        <v>0</v>
      </c>
      <c r="CN90" t="s">
        <v>3</v>
      </c>
      <c r="CO90">
        <v>0</v>
      </c>
      <c r="CP90">
        <f t="shared" si="120"/>
        <v>26124.720000000001</v>
      </c>
      <c r="CQ90">
        <f t="shared" si="121"/>
        <v>15.66</v>
      </c>
      <c r="CR90">
        <f>(((((ET90*2))*BB90-((EU90*2))*BS90)+AE90*BS90)*AV90)</f>
        <v>0</v>
      </c>
      <c r="CS90">
        <f t="shared" si="122"/>
        <v>0</v>
      </c>
      <c r="CT90">
        <f t="shared" si="123"/>
        <v>8692.58</v>
      </c>
      <c r="CU90">
        <f t="shared" si="124"/>
        <v>0</v>
      </c>
      <c r="CV90">
        <f t="shared" si="125"/>
        <v>18</v>
      </c>
      <c r="CW90">
        <f t="shared" si="126"/>
        <v>0</v>
      </c>
      <c r="CX90">
        <f t="shared" si="126"/>
        <v>0</v>
      </c>
      <c r="CY90">
        <f t="shared" si="127"/>
        <v>18254.418000000001</v>
      </c>
      <c r="CZ90">
        <f t="shared" si="128"/>
        <v>2607.7740000000003</v>
      </c>
      <c r="DC90" t="s">
        <v>3</v>
      </c>
      <c r="DD90" t="s">
        <v>128</v>
      </c>
      <c r="DE90" t="s">
        <v>128</v>
      </c>
      <c r="DF90" t="s">
        <v>128</v>
      </c>
      <c r="DG90" t="s">
        <v>128</v>
      </c>
      <c r="DH90" t="s">
        <v>3</v>
      </c>
      <c r="DI90" t="s">
        <v>128</v>
      </c>
      <c r="DJ90" t="s">
        <v>128</v>
      </c>
      <c r="DK90" t="s">
        <v>3</v>
      </c>
      <c r="DL90" t="s">
        <v>3</v>
      </c>
      <c r="DM90" t="s">
        <v>3</v>
      </c>
      <c r="DN90">
        <v>0</v>
      </c>
      <c r="DO90">
        <v>0</v>
      </c>
      <c r="DP90">
        <v>1</v>
      </c>
      <c r="DQ90">
        <v>1</v>
      </c>
      <c r="DU90">
        <v>16987630</v>
      </c>
      <c r="DV90" t="s">
        <v>47</v>
      </c>
      <c r="DW90" t="s">
        <v>47</v>
      </c>
      <c r="DX90">
        <v>1</v>
      </c>
      <c r="DZ90" t="s">
        <v>3</v>
      </c>
      <c r="EA90" t="s">
        <v>3</v>
      </c>
      <c r="EB90" t="s">
        <v>3</v>
      </c>
      <c r="EC90" t="s">
        <v>3</v>
      </c>
      <c r="EE90">
        <v>1364533919</v>
      </c>
      <c r="EF90">
        <v>1</v>
      </c>
      <c r="EG90" t="s">
        <v>25</v>
      </c>
      <c r="EH90">
        <v>0</v>
      </c>
      <c r="EI90" t="s">
        <v>3</v>
      </c>
      <c r="EJ90">
        <v>4</v>
      </c>
      <c r="EK90">
        <v>0</v>
      </c>
      <c r="EL90" t="s">
        <v>26</v>
      </c>
      <c r="EM90" t="s">
        <v>27</v>
      </c>
      <c r="EO90" t="s">
        <v>3</v>
      </c>
      <c r="EQ90">
        <v>1442816</v>
      </c>
      <c r="ER90">
        <v>4354.12</v>
      </c>
      <c r="ES90">
        <v>7.83</v>
      </c>
      <c r="ET90">
        <v>0</v>
      </c>
      <c r="EU90">
        <v>0</v>
      </c>
      <c r="EV90">
        <v>4346.29</v>
      </c>
      <c r="EW90">
        <v>9</v>
      </c>
      <c r="EX90">
        <v>0</v>
      </c>
      <c r="EY90">
        <v>0</v>
      </c>
      <c r="FQ90">
        <v>0</v>
      </c>
      <c r="FR90">
        <f t="shared" si="129"/>
        <v>0</v>
      </c>
      <c r="FS90">
        <v>0</v>
      </c>
      <c r="FX90">
        <v>70</v>
      </c>
      <c r="FY90">
        <v>10</v>
      </c>
      <c r="GA90" t="s">
        <v>3</v>
      </c>
      <c r="GD90">
        <v>0</v>
      </c>
      <c r="GF90">
        <v>-1927449282</v>
      </c>
      <c r="GG90">
        <v>2</v>
      </c>
      <c r="GH90">
        <v>1</v>
      </c>
      <c r="GI90">
        <v>-2</v>
      </c>
      <c r="GJ90">
        <v>0</v>
      </c>
      <c r="GK90">
        <f>ROUND(R90*(R12)/100,2)</f>
        <v>0</v>
      </c>
      <c r="GL90">
        <f t="shared" si="130"/>
        <v>0</v>
      </c>
      <c r="GM90">
        <f t="shared" si="131"/>
        <v>46986.91</v>
      </c>
      <c r="GN90">
        <f t="shared" si="132"/>
        <v>0</v>
      </c>
      <c r="GO90">
        <f t="shared" si="133"/>
        <v>0</v>
      </c>
      <c r="GP90">
        <f t="shared" si="134"/>
        <v>46986.91</v>
      </c>
      <c r="GR90">
        <v>0</v>
      </c>
      <c r="GS90">
        <v>3</v>
      </c>
      <c r="GT90">
        <v>0</v>
      </c>
      <c r="GU90" t="s">
        <v>3</v>
      </c>
      <c r="GV90">
        <f t="shared" si="135"/>
        <v>0</v>
      </c>
      <c r="GW90">
        <v>1</v>
      </c>
      <c r="GX90">
        <f t="shared" si="136"/>
        <v>0</v>
      </c>
      <c r="HA90">
        <v>0</v>
      </c>
      <c r="HB90">
        <v>0</v>
      </c>
      <c r="HC90">
        <f t="shared" si="137"/>
        <v>0</v>
      </c>
      <c r="HE90" t="s">
        <v>3</v>
      </c>
      <c r="HF90" t="s">
        <v>3</v>
      </c>
      <c r="HM90" t="s">
        <v>3</v>
      </c>
      <c r="HN90" t="s">
        <v>3</v>
      </c>
      <c r="HO90" t="s">
        <v>3</v>
      </c>
      <c r="HP90" t="s">
        <v>3</v>
      </c>
      <c r="HQ90" t="s">
        <v>3</v>
      </c>
      <c r="IK90">
        <v>0</v>
      </c>
    </row>
    <row r="91" spans="1:245" x14ac:dyDescent="0.2">
      <c r="A91">
        <v>17</v>
      </c>
      <c r="B91">
        <v>1</v>
      </c>
      <c r="D91">
        <f>ROW(EtalonRes!A38)</f>
        <v>38</v>
      </c>
      <c r="E91" t="s">
        <v>3</v>
      </c>
      <c r="F91" t="s">
        <v>132</v>
      </c>
      <c r="G91" t="s">
        <v>133</v>
      </c>
      <c r="H91" t="s">
        <v>47</v>
      </c>
      <c r="I91">
        <v>3</v>
      </c>
      <c r="J91">
        <v>0</v>
      </c>
      <c r="K91">
        <v>3</v>
      </c>
      <c r="O91">
        <f t="shared" si="105"/>
        <v>57613.08</v>
      </c>
      <c r="P91">
        <f t="shared" si="106"/>
        <v>282.89999999999998</v>
      </c>
      <c r="Q91">
        <f t="shared" si="107"/>
        <v>0</v>
      </c>
      <c r="R91">
        <f t="shared" si="108"/>
        <v>0</v>
      </c>
      <c r="S91">
        <f t="shared" si="109"/>
        <v>57330.18</v>
      </c>
      <c r="T91">
        <f t="shared" si="110"/>
        <v>0</v>
      </c>
      <c r="U91">
        <f t="shared" si="111"/>
        <v>80.460000000000008</v>
      </c>
      <c r="V91">
        <f t="shared" si="112"/>
        <v>0</v>
      </c>
      <c r="W91">
        <f t="shared" si="113"/>
        <v>0</v>
      </c>
      <c r="X91">
        <f t="shared" si="114"/>
        <v>40131.129999999997</v>
      </c>
      <c r="Y91">
        <f t="shared" si="114"/>
        <v>5733.02</v>
      </c>
      <c r="AA91">
        <v>-1</v>
      </c>
      <c r="AB91">
        <f t="shared" si="115"/>
        <v>19204.36</v>
      </c>
      <c r="AC91">
        <f>ROUND(((ES91*2)),6)</f>
        <v>94.3</v>
      </c>
      <c r="AD91">
        <f>ROUND(((((ET91*2))-((EU91*2)))+AE91),6)</f>
        <v>0</v>
      </c>
      <c r="AE91">
        <f t="shared" si="116"/>
        <v>0</v>
      </c>
      <c r="AF91">
        <f t="shared" si="116"/>
        <v>19110.060000000001</v>
      </c>
      <c r="AG91">
        <f t="shared" si="117"/>
        <v>0</v>
      </c>
      <c r="AH91">
        <f t="shared" si="118"/>
        <v>26.82</v>
      </c>
      <c r="AI91">
        <f t="shared" si="118"/>
        <v>0</v>
      </c>
      <c r="AJ91">
        <f t="shared" si="119"/>
        <v>0</v>
      </c>
      <c r="AK91">
        <v>9602.18</v>
      </c>
      <c r="AL91">
        <v>47.15</v>
      </c>
      <c r="AM91">
        <v>0</v>
      </c>
      <c r="AN91">
        <v>0</v>
      </c>
      <c r="AO91">
        <v>9555.0300000000007</v>
      </c>
      <c r="AP91">
        <v>0</v>
      </c>
      <c r="AQ91">
        <v>13.41</v>
      </c>
      <c r="AR91">
        <v>0</v>
      </c>
      <c r="AS91">
        <v>0</v>
      </c>
      <c r="AT91">
        <v>70</v>
      </c>
      <c r="AU91">
        <v>10</v>
      </c>
      <c r="AV91">
        <v>1</v>
      </c>
      <c r="AW91">
        <v>1</v>
      </c>
      <c r="AZ91">
        <v>1</v>
      </c>
      <c r="BA91">
        <v>1</v>
      </c>
      <c r="BB91">
        <v>1</v>
      </c>
      <c r="BC91">
        <v>1</v>
      </c>
      <c r="BD91" t="s">
        <v>3</v>
      </c>
      <c r="BE91" t="s">
        <v>3</v>
      </c>
      <c r="BF91" t="s">
        <v>3</v>
      </c>
      <c r="BG91" t="s">
        <v>3</v>
      </c>
      <c r="BH91">
        <v>0</v>
      </c>
      <c r="BI91">
        <v>4</v>
      </c>
      <c r="BJ91" t="s">
        <v>134</v>
      </c>
      <c r="BM91">
        <v>0</v>
      </c>
      <c r="BN91">
        <v>0</v>
      </c>
      <c r="BO91" t="s">
        <v>3</v>
      </c>
      <c r="BP91">
        <v>0</v>
      </c>
      <c r="BQ91">
        <v>1</v>
      </c>
      <c r="BR91">
        <v>0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 t="s">
        <v>3</v>
      </c>
      <c r="BZ91">
        <v>70</v>
      </c>
      <c r="CA91">
        <v>10</v>
      </c>
      <c r="CB91" t="s">
        <v>3</v>
      </c>
      <c r="CE91">
        <v>0</v>
      </c>
      <c r="CF91">
        <v>0</v>
      </c>
      <c r="CG91">
        <v>0</v>
      </c>
      <c r="CM91">
        <v>0</v>
      </c>
      <c r="CN91" t="s">
        <v>3</v>
      </c>
      <c r="CO91">
        <v>0</v>
      </c>
      <c r="CP91">
        <f t="shared" si="120"/>
        <v>57613.08</v>
      </c>
      <c r="CQ91">
        <f t="shared" si="121"/>
        <v>94.3</v>
      </c>
      <c r="CR91">
        <f>(((((ET91*2))*BB91-((EU91*2))*BS91)+AE91*BS91)*AV91)</f>
        <v>0</v>
      </c>
      <c r="CS91">
        <f t="shared" si="122"/>
        <v>0</v>
      </c>
      <c r="CT91">
        <f t="shared" si="123"/>
        <v>19110.060000000001</v>
      </c>
      <c r="CU91">
        <f t="shared" si="124"/>
        <v>0</v>
      </c>
      <c r="CV91">
        <f t="shared" si="125"/>
        <v>26.82</v>
      </c>
      <c r="CW91">
        <f t="shared" si="126"/>
        <v>0</v>
      </c>
      <c r="CX91">
        <f t="shared" si="126"/>
        <v>0</v>
      </c>
      <c r="CY91">
        <f t="shared" si="127"/>
        <v>40131.126000000004</v>
      </c>
      <c r="CZ91">
        <f t="shared" si="128"/>
        <v>5733.018</v>
      </c>
      <c r="DC91" t="s">
        <v>3</v>
      </c>
      <c r="DD91" t="s">
        <v>128</v>
      </c>
      <c r="DE91" t="s">
        <v>128</v>
      </c>
      <c r="DF91" t="s">
        <v>128</v>
      </c>
      <c r="DG91" t="s">
        <v>128</v>
      </c>
      <c r="DH91" t="s">
        <v>3</v>
      </c>
      <c r="DI91" t="s">
        <v>128</v>
      </c>
      <c r="DJ91" t="s">
        <v>128</v>
      </c>
      <c r="DK91" t="s">
        <v>3</v>
      </c>
      <c r="DL91" t="s">
        <v>3</v>
      </c>
      <c r="DM91" t="s">
        <v>3</v>
      </c>
      <c r="DN91">
        <v>0</v>
      </c>
      <c r="DO91">
        <v>0</v>
      </c>
      <c r="DP91">
        <v>1</v>
      </c>
      <c r="DQ91">
        <v>1</v>
      </c>
      <c r="DU91">
        <v>16987630</v>
      </c>
      <c r="DV91" t="s">
        <v>47</v>
      </c>
      <c r="DW91" t="s">
        <v>47</v>
      </c>
      <c r="DX91">
        <v>1</v>
      </c>
      <c r="DZ91" t="s">
        <v>3</v>
      </c>
      <c r="EA91" t="s">
        <v>3</v>
      </c>
      <c r="EB91" t="s">
        <v>3</v>
      </c>
      <c r="EC91" t="s">
        <v>3</v>
      </c>
      <c r="EE91">
        <v>1364533919</v>
      </c>
      <c r="EF91">
        <v>1</v>
      </c>
      <c r="EG91" t="s">
        <v>25</v>
      </c>
      <c r="EH91">
        <v>0</v>
      </c>
      <c r="EI91" t="s">
        <v>3</v>
      </c>
      <c r="EJ91">
        <v>4</v>
      </c>
      <c r="EK91">
        <v>0</v>
      </c>
      <c r="EL91" t="s">
        <v>26</v>
      </c>
      <c r="EM91" t="s">
        <v>27</v>
      </c>
      <c r="EO91" t="s">
        <v>3</v>
      </c>
      <c r="EQ91">
        <v>1442816</v>
      </c>
      <c r="ER91">
        <v>9602.18</v>
      </c>
      <c r="ES91">
        <v>47.15</v>
      </c>
      <c r="ET91">
        <v>0</v>
      </c>
      <c r="EU91">
        <v>0</v>
      </c>
      <c r="EV91">
        <v>9555.0300000000007</v>
      </c>
      <c r="EW91">
        <v>13.41</v>
      </c>
      <c r="EX91">
        <v>0</v>
      </c>
      <c r="EY91">
        <v>0</v>
      </c>
      <c r="FQ91">
        <v>0</v>
      </c>
      <c r="FR91">
        <f t="shared" si="129"/>
        <v>0</v>
      </c>
      <c r="FS91">
        <v>0</v>
      </c>
      <c r="FX91">
        <v>70</v>
      </c>
      <c r="FY91">
        <v>10</v>
      </c>
      <c r="GA91" t="s">
        <v>3</v>
      </c>
      <c r="GD91">
        <v>0</v>
      </c>
      <c r="GF91">
        <v>-763725787</v>
      </c>
      <c r="GG91">
        <v>2</v>
      </c>
      <c r="GH91">
        <v>1</v>
      </c>
      <c r="GI91">
        <v>-2</v>
      </c>
      <c r="GJ91">
        <v>0</v>
      </c>
      <c r="GK91">
        <f>ROUND(R91*(R12)/100,2)</f>
        <v>0</v>
      </c>
      <c r="GL91">
        <f t="shared" si="130"/>
        <v>0</v>
      </c>
      <c r="GM91">
        <f t="shared" si="131"/>
        <v>103477.23</v>
      </c>
      <c r="GN91">
        <f t="shared" si="132"/>
        <v>0</v>
      </c>
      <c r="GO91">
        <f t="shared" si="133"/>
        <v>0</v>
      </c>
      <c r="GP91">
        <f t="shared" si="134"/>
        <v>103477.23</v>
      </c>
      <c r="GR91">
        <v>0</v>
      </c>
      <c r="GS91">
        <v>3</v>
      </c>
      <c r="GT91">
        <v>0</v>
      </c>
      <c r="GU91" t="s">
        <v>3</v>
      </c>
      <c r="GV91">
        <f t="shared" si="135"/>
        <v>0</v>
      </c>
      <c r="GW91">
        <v>1</v>
      </c>
      <c r="GX91">
        <f t="shared" si="136"/>
        <v>0</v>
      </c>
      <c r="HA91">
        <v>0</v>
      </c>
      <c r="HB91">
        <v>0</v>
      </c>
      <c r="HC91">
        <f t="shared" si="137"/>
        <v>0</v>
      </c>
      <c r="HE91" t="s">
        <v>3</v>
      </c>
      <c r="HF91" t="s">
        <v>3</v>
      </c>
      <c r="HM91" t="s">
        <v>3</v>
      </c>
      <c r="HN91" t="s">
        <v>3</v>
      </c>
      <c r="HO91" t="s">
        <v>3</v>
      </c>
      <c r="HP91" t="s">
        <v>3</v>
      </c>
      <c r="HQ91" t="s">
        <v>3</v>
      </c>
      <c r="IK91">
        <v>0</v>
      </c>
    </row>
    <row r="92" spans="1:245" x14ac:dyDescent="0.2">
      <c r="A92">
        <v>17</v>
      </c>
      <c r="B92">
        <v>1</v>
      </c>
      <c r="D92">
        <f>ROW(EtalonRes!A40)</f>
        <v>40</v>
      </c>
      <c r="E92" t="s">
        <v>135</v>
      </c>
      <c r="F92" t="s">
        <v>136</v>
      </c>
      <c r="G92" t="s">
        <v>137</v>
      </c>
      <c r="H92" t="s">
        <v>47</v>
      </c>
      <c r="I92">
        <v>1</v>
      </c>
      <c r="J92">
        <v>0</v>
      </c>
      <c r="K92">
        <v>1</v>
      </c>
      <c r="O92">
        <f t="shared" si="105"/>
        <v>223</v>
      </c>
      <c r="P92">
        <f t="shared" si="106"/>
        <v>0.22</v>
      </c>
      <c r="Q92">
        <f t="shared" si="107"/>
        <v>0</v>
      </c>
      <c r="R92">
        <f t="shared" si="108"/>
        <v>0</v>
      </c>
      <c r="S92">
        <f t="shared" si="109"/>
        <v>222.78</v>
      </c>
      <c r="T92">
        <f t="shared" si="110"/>
        <v>0</v>
      </c>
      <c r="U92">
        <f t="shared" si="111"/>
        <v>0.42</v>
      </c>
      <c r="V92">
        <f t="shared" si="112"/>
        <v>0</v>
      </c>
      <c r="W92">
        <f t="shared" si="113"/>
        <v>0</v>
      </c>
      <c r="X92">
        <f t="shared" si="114"/>
        <v>155.94999999999999</v>
      </c>
      <c r="Y92">
        <f t="shared" si="114"/>
        <v>22.28</v>
      </c>
      <c r="AA92">
        <v>1391990291</v>
      </c>
      <c r="AB92">
        <f t="shared" si="115"/>
        <v>223</v>
      </c>
      <c r="AC92">
        <f>ROUND(((ES92*2)),6)</f>
        <v>0.22</v>
      </c>
      <c r="AD92">
        <f>ROUND(((((ET92*2))-((EU92*2)))+AE92),6)</f>
        <v>0</v>
      </c>
      <c r="AE92">
        <f t="shared" si="116"/>
        <v>0</v>
      </c>
      <c r="AF92">
        <f t="shared" si="116"/>
        <v>222.78</v>
      </c>
      <c r="AG92">
        <f t="shared" si="117"/>
        <v>0</v>
      </c>
      <c r="AH92">
        <f t="shared" si="118"/>
        <v>0.42</v>
      </c>
      <c r="AI92">
        <f t="shared" si="118"/>
        <v>0</v>
      </c>
      <c r="AJ92">
        <f t="shared" si="119"/>
        <v>0</v>
      </c>
      <c r="AK92">
        <v>111.5</v>
      </c>
      <c r="AL92">
        <v>0.11</v>
      </c>
      <c r="AM92">
        <v>0</v>
      </c>
      <c r="AN92">
        <v>0</v>
      </c>
      <c r="AO92">
        <v>111.39</v>
      </c>
      <c r="AP92">
        <v>0</v>
      </c>
      <c r="AQ92">
        <v>0.21</v>
      </c>
      <c r="AR92">
        <v>0</v>
      </c>
      <c r="AS92">
        <v>0</v>
      </c>
      <c r="AT92">
        <v>70</v>
      </c>
      <c r="AU92">
        <v>10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3</v>
      </c>
      <c r="BE92" t="s">
        <v>3</v>
      </c>
      <c r="BF92" t="s">
        <v>3</v>
      </c>
      <c r="BG92" t="s">
        <v>3</v>
      </c>
      <c r="BH92">
        <v>0</v>
      </c>
      <c r="BI92">
        <v>4</v>
      </c>
      <c r="BJ92" t="s">
        <v>138</v>
      </c>
      <c r="BM92">
        <v>0</v>
      </c>
      <c r="BN92">
        <v>0</v>
      </c>
      <c r="BO92" t="s">
        <v>3</v>
      </c>
      <c r="BP92">
        <v>0</v>
      </c>
      <c r="BQ92">
        <v>1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3</v>
      </c>
      <c r="BZ92">
        <v>70</v>
      </c>
      <c r="CA92">
        <v>10</v>
      </c>
      <c r="CB92" t="s">
        <v>3</v>
      </c>
      <c r="CE92">
        <v>0</v>
      </c>
      <c r="CF92">
        <v>0</v>
      </c>
      <c r="CG92">
        <v>0</v>
      </c>
      <c r="CM92">
        <v>0</v>
      </c>
      <c r="CN92" t="s">
        <v>3</v>
      </c>
      <c r="CO92">
        <v>0</v>
      </c>
      <c r="CP92">
        <f t="shared" si="120"/>
        <v>223</v>
      </c>
      <c r="CQ92">
        <f t="shared" si="121"/>
        <v>0.22</v>
      </c>
      <c r="CR92">
        <f>(((((ET92*2))*BB92-((EU92*2))*BS92)+AE92*BS92)*AV92)</f>
        <v>0</v>
      </c>
      <c r="CS92">
        <f t="shared" si="122"/>
        <v>0</v>
      </c>
      <c r="CT92">
        <f t="shared" si="123"/>
        <v>222.78</v>
      </c>
      <c r="CU92">
        <f t="shared" si="124"/>
        <v>0</v>
      </c>
      <c r="CV92">
        <f t="shared" si="125"/>
        <v>0.42</v>
      </c>
      <c r="CW92">
        <f t="shared" si="126"/>
        <v>0</v>
      </c>
      <c r="CX92">
        <f t="shared" si="126"/>
        <v>0</v>
      </c>
      <c r="CY92">
        <f t="shared" si="127"/>
        <v>155.946</v>
      </c>
      <c r="CZ92">
        <f t="shared" si="128"/>
        <v>22.278000000000002</v>
      </c>
      <c r="DC92" t="s">
        <v>3</v>
      </c>
      <c r="DD92" t="s">
        <v>128</v>
      </c>
      <c r="DE92" t="s">
        <v>128</v>
      </c>
      <c r="DF92" t="s">
        <v>128</v>
      </c>
      <c r="DG92" t="s">
        <v>128</v>
      </c>
      <c r="DH92" t="s">
        <v>3</v>
      </c>
      <c r="DI92" t="s">
        <v>128</v>
      </c>
      <c r="DJ92" t="s">
        <v>128</v>
      </c>
      <c r="DK92" t="s">
        <v>3</v>
      </c>
      <c r="DL92" t="s">
        <v>3</v>
      </c>
      <c r="DM92" t="s">
        <v>3</v>
      </c>
      <c r="DN92">
        <v>0</v>
      </c>
      <c r="DO92">
        <v>0</v>
      </c>
      <c r="DP92">
        <v>1</v>
      </c>
      <c r="DQ92">
        <v>1</v>
      </c>
      <c r="DU92">
        <v>16987630</v>
      </c>
      <c r="DV92" t="s">
        <v>47</v>
      </c>
      <c r="DW92" t="s">
        <v>47</v>
      </c>
      <c r="DX92">
        <v>1</v>
      </c>
      <c r="DZ92" t="s">
        <v>3</v>
      </c>
      <c r="EA92" t="s">
        <v>3</v>
      </c>
      <c r="EB92" t="s">
        <v>3</v>
      </c>
      <c r="EC92" t="s">
        <v>3</v>
      </c>
      <c r="EE92">
        <v>1364533919</v>
      </c>
      <c r="EF92">
        <v>1</v>
      </c>
      <c r="EG92" t="s">
        <v>25</v>
      </c>
      <c r="EH92">
        <v>0</v>
      </c>
      <c r="EI92" t="s">
        <v>3</v>
      </c>
      <c r="EJ92">
        <v>4</v>
      </c>
      <c r="EK92">
        <v>0</v>
      </c>
      <c r="EL92" t="s">
        <v>26</v>
      </c>
      <c r="EM92" t="s">
        <v>27</v>
      </c>
      <c r="EO92" t="s">
        <v>3</v>
      </c>
      <c r="EQ92">
        <v>131072</v>
      </c>
      <c r="ER92">
        <v>111.5</v>
      </c>
      <c r="ES92">
        <v>0.11</v>
      </c>
      <c r="ET92">
        <v>0</v>
      </c>
      <c r="EU92">
        <v>0</v>
      </c>
      <c r="EV92">
        <v>111.39</v>
      </c>
      <c r="EW92">
        <v>0.21</v>
      </c>
      <c r="EX92">
        <v>0</v>
      </c>
      <c r="EY92">
        <v>0</v>
      </c>
      <c r="FQ92">
        <v>0</v>
      </c>
      <c r="FR92">
        <f t="shared" si="129"/>
        <v>0</v>
      </c>
      <c r="FS92">
        <v>0</v>
      </c>
      <c r="FX92">
        <v>70</v>
      </c>
      <c r="FY92">
        <v>10</v>
      </c>
      <c r="GA92" t="s">
        <v>3</v>
      </c>
      <c r="GD92">
        <v>0</v>
      </c>
      <c r="GF92">
        <v>1368649100</v>
      </c>
      <c r="GG92">
        <v>2</v>
      </c>
      <c r="GH92">
        <v>1</v>
      </c>
      <c r="GI92">
        <v>-2</v>
      </c>
      <c r="GJ92">
        <v>0</v>
      </c>
      <c r="GK92">
        <f>ROUND(R92*(R12)/100,2)</f>
        <v>0</v>
      </c>
      <c r="GL92">
        <f t="shared" si="130"/>
        <v>0</v>
      </c>
      <c r="GM92">
        <f t="shared" si="131"/>
        <v>401.23</v>
      </c>
      <c r="GN92">
        <f t="shared" si="132"/>
        <v>0</v>
      </c>
      <c r="GO92">
        <f t="shared" si="133"/>
        <v>0</v>
      </c>
      <c r="GP92">
        <f t="shared" si="134"/>
        <v>401.23</v>
      </c>
      <c r="GR92">
        <v>0</v>
      </c>
      <c r="GS92">
        <v>3</v>
      </c>
      <c r="GT92">
        <v>0</v>
      </c>
      <c r="GU92" t="s">
        <v>3</v>
      </c>
      <c r="GV92">
        <f t="shared" si="135"/>
        <v>0</v>
      </c>
      <c r="GW92">
        <v>1</v>
      </c>
      <c r="GX92">
        <f t="shared" si="136"/>
        <v>0</v>
      </c>
      <c r="HA92">
        <v>0</v>
      </c>
      <c r="HB92">
        <v>0</v>
      </c>
      <c r="HC92">
        <f t="shared" si="137"/>
        <v>0</v>
      </c>
      <c r="HE92" t="s">
        <v>3</v>
      </c>
      <c r="HF92" t="s">
        <v>3</v>
      </c>
      <c r="HM92" t="s">
        <v>3</v>
      </c>
      <c r="HN92" t="s">
        <v>3</v>
      </c>
      <c r="HO92" t="s">
        <v>3</v>
      </c>
      <c r="HP92" t="s">
        <v>3</v>
      </c>
      <c r="HQ92" t="s">
        <v>3</v>
      </c>
      <c r="IK92">
        <v>0</v>
      </c>
    </row>
    <row r="93" spans="1:245" x14ac:dyDescent="0.2">
      <c r="A93">
        <v>17</v>
      </c>
      <c r="B93">
        <v>1</v>
      </c>
      <c r="D93">
        <f>ROW(EtalonRes!A45)</f>
        <v>45</v>
      </c>
      <c r="E93" t="s">
        <v>139</v>
      </c>
      <c r="F93" t="s">
        <v>140</v>
      </c>
      <c r="G93" t="s">
        <v>141</v>
      </c>
      <c r="H93" t="s">
        <v>47</v>
      </c>
      <c r="I93">
        <v>3</v>
      </c>
      <c r="J93">
        <v>0</v>
      </c>
      <c r="K93">
        <v>3</v>
      </c>
      <c r="O93">
        <f t="shared" si="105"/>
        <v>3158.16</v>
      </c>
      <c r="P93">
        <f t="shared" si="106"/>
        <v>56.85</v>
      </c>
      <c r="Q93">
        <f t="shared" si="107"/>
        <v>1654.41</v>
      </c>
      <c r="R93">
        <f t="shared" si="108"/>
        <v>897.36</v>
      </c>
      <c r="S93">
        <f t="shared" si="109"/>
        <v>1446.9</v>
      </c>
      <c r="T93">
        <f t="shared" si="110"/>
        <v>0</v>
      </c>
      <c r="U93">
        <f t="shared" si="111"/>
        <v>2.7600000000000002</v>
      </c>
      <c r="V93">
        <f t="shared" si="112"/>
        <v>0</v>
      </c>
      <c r="W93">
        <f t="shared" si="113"/>
        <v>0</v>
      </c>
      <c r="X93">
        <f t="shared" si="114"/>
        <v>1012.83</v>
      </c>
      <c r="Y93">
        <f t="shared" si="114"/>
        <v>144.69</v>
      </c>
      <c r="AA93">
        <v>1391990291</v>
      </c>
      <c r="AB93">
        <f t="shared" si="115"/>
        <v>1052.72</v>
      </c>
      <c r="AC93">
        <f>ROUND((ES93),6)</f>
        <v>18.95</v>
      </c>
      <c r="AD93">
        <f>ROUND((((ET93)-(EU93))+AE93),6)</f>
        <v>551.47</v>
      </c>
      <c r="AE93">
        <f>ROUND((EU93),6)</f>
        <v>299.12</v>
      </c>
      <c r="AF93">
        <f>ROUND((EV93),6)</f>
        <v>482.3</v>
      </c>
      <c r="AG93">
        <f t="shared" si="117"/>
        <v>0</v>
      </c>
      <c r="AH93">
        <f>(EW93)</f>
        <v>0.92</v>
      </c>
      <c r="AI93">
        <f>(EX93)</f>
        <v>0</v>
      </c>
      <c r="AJ93">
        <f t="shared" si="119"/>
        <v>0</v>
      </c>
      <c r="AK93">
        <v>1052.72</v>
      </c>
      <c r="AL93">
        <v>18.95</v>
      </c>
      <c r="AM93">
        <v>551.47</v>
      </c>
      <c r="AN93">
        <v>299.12</v>
      </c>
      <c r="AO93">
        <v>482.3</v>
      </c>
      <c r="AP93">
        <v>0</v>
      </c>
      <c r="AQ93">
        <v>0.92</v>
      </c>
      <c r="AR93">
        <v>0</v>
      </c>
      <c r="AS93">
        <v>0</v>
      </c>
      <c r="AT93">
        <v>70</v>
      </c>
      <c r="AU93">
        <v>10</v>
      </c>
      <c r="AV93">
        <v>1</v>
      </c>
      <c r="AW93">
        <v>1</v>
      </c>
      <c r="AZ93">
        <v>1</v>
      </c>
      <c r="BA93">
        <v>1</v>
      </c>
      <c r="BB93">
        <v>1</v>
      </c>
      <c r="BC93">
        <v>1</v>
      </c>
      <c r="BD93" t="s">
        <v>3</v>
      </c>
      <c r="BE93" t="s">
        <v>3</v>
      </c>
      <c r="BF93" t="s">
        <v>3</v>
      </c>
      <c r="BG93" t="s">
        <v>3</v>
      </c>
      <c r="BH93">
        <v>0</v>
      </c>
      <c r="BI93">
        <v>4</v>
      </c>
      <c r="BJ93" t="s">
        <v>142</v>
      </c>
      <c r="BM93">
        <v>0</v>
      </c>
      <c r="BN93">
        <v>0</v>
      </c>
      <c r="BO93" t="s">
        <v>3</v>
      </c>
      <c r="BP93">
        <v>0</v>
      </c>
      <c r="BQ93">
        <v>1</v>
      </c>
      <c r="BR93">
        <v>0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 t="s">
        <v>3</v>
      </c>
      <c r="BZ93">
        <v>70</v>
      </c>
      <c r="CA93">
        <v>10</v>
      </c>
      <c r="CB93" t="s">
        <v>3</v>
      </c>
      <c r="CE93">
        <v>0</v>
      </c>
      <c r="CF93">
        <v>0</v>
      </c>
      <c r="CG93">
        <v>0</v>
      </c>
      <c r="CM93">
        <v>0</v>
      </c>
      <c r="CN93" t="s">
        <v>3</v>
      </c>
      <c r="CO93">
        <v>0</v>
      </c>
      <c r="CP93">
        <f t="shared" si="120"/>
        <v>3158.16</v>
      </c>
      <c r="CQ93">
        <f t="shared" si="121"/>
        <v>18.95</v>
      </c>
      <c r="CR93">
        <f>((((ET93)*BB93-(EU93)*BS93)+AE93*BS93)*AV93)</f>
        <v>551.47</v>
      </c>
      <c r="CS93">
        <f t="shared" si="122"/>
        <v>299.12</v>
      </c>
      <c r="CT93">
        <f t="shared" si="123"/>
        <v>482.3</v>
      </c>
      <c r="CU93">
        <f t="shared" si="124"/>
        <v>0</v>
      </c>
      <c r="CV93">
        <f t="shared" si="125"/>
        <v>0.92</v>
      </c>
      <c r="CW93">
        <f t="shared" si="126"/>
        <v>0</v>
      </c>
      <c r="CX93">
        <f t="shared" si="126"/>
        <v>0</v>
      </c>
      <c r="CY93">
        <f t="shared" si="127"/>
        <v>1012.83</v>
      </c>
      <c r="CZ93">
        <f t="shared" si="128"/>
        <v>144.69</v>
      </c>
      <c r="DC93" t="s">
        <v>3</v>
      </c>
      <c r="DD93" t="s">
        <v>3</v>
      </c>
      <c r="DE93" t="s">
        <v>3</v>
      </c>
      <c r="DF93" t="s">
        <v>3</v>
      </c>
      <c r="DG93" t="s">
        <v>3</v>
      </c>
      <c r="DH93" t="s">
        <v>3</v>
      </c>
      <c r="DI93" t="s">
        <v>3</v>
      </c>
      <c r="DJ93" t="s">
        <v>3</v>
      </c>
      <c r="DK93" t="s">
        <v>3</v>
      </c>
      <c r="DL93" t="s">
        <v>3</v>
      </c>
      <c r="DM93" t="s">
        <v>3</v>
      </c>
      <c r="DN93">
        <v>0</v>
      </c>
      <c r="DO93">
        <v>0</v>
      </c>
      <c r="DP93">
        <v>1</v>
      </c>
      <c r="DQ93">
        <v>1</v>
      </c>
      <c r="DU93">
        <v>16987630</v>
      </c>
      <c r="DV93" t="s">
        <v>47</v>
      </c>
      <c r="DW93" t="s">
        <v>47</v>
      </c>
      <c r="DX93">
        <v>1</v>
      </c>
      <c r="DZ93" t="s">
        <v>3</v>
      </c>
      <c r="EA93" t="s">
        <v>3</v>
      </c>
      <c r="EB93" t="s">
        <v>3</v>
      </c>
      <c r="EC93" t="s">
        <v>3</v>
      </c>
      <c r="EE93">
        <v>1364533919</v>
      </c>
      <c r="EF93">
        <v>1</v>
      </c>
      <c r="EG93" t="s">
        <v>25</v>
      </c>
      <c r="EH93">
        <v>0</v>
      </c>
      <c r="EI93" t="s">
        <v>3</v>
      </c>
      <c r="EJ93">
        <v>4</v>
      </c>
      <c r="EK93">
        <v>0</v>
      </c>
      <c r="EL93" t="s">
        <v>26</v>
      </c>
      <c r="EM93" t="s">
        <v>27</v>
      </c>
      <c r="EO93" t="s">
        <v>3</v>
      </c>
      <c r="EQ93">
        <v>131072</v>
      </c>
      <c r="ER93">
        <v>1052.72</v>
      </c>
      <c r="ES93">
        <v>18.95</v>
      </c>
      <c r="ET93">
        <v>551.47</v>
      </c>
      <c r="EU93">
        <v>299.12</v>
      </c>
      <c r="EV93">
        <v>482.3</v>
      </c>
      <c r="EW93">
        <v>0.92</v>
      </c>
      <c r="EX93">
        <v>0</v>
      </c>
      <c r="EY93">
        <v>0</v>
      </c>
      <c r="FQ93">
        <v>0</v>
      </c>
      <c r="FR93">
        <f t="shared" si="129"/>
        <v>0</v>
      </c>
      <c r="FS93">
        <v>0</v>
      </c>
      <c r="FX93">
        <v>70</v>
      </c>
      <c r="FY93">
        <v>10</v>
      </c>
      <c r="GA93" t="s">
        <v>3</v>
      </c>
      <c r="GD93">
        <v>0</v>
      </c>
      <c r="GF93">
        <v>601175194</v>
      </c>
      <c r="GG93">
        <v>2</v>
      </c>
      <c r="GH93">
        <v>1</v>
      </c>
      <c r="GI93">
        <v>-2</v>
      </c>
      <c r="GJ93">
        <v>0</v>
      </c>
      <c r="GK93">
        <f>ROUND(R93*(R12)/100,2)</f>
        <v>969.15</v>
      </c>
      <c r="GL93">
        <f t="shared" si="130"/>
        <v>0</v>
      </c>
      <c r="GM93">
        <f t="shared" si="131"/>
        <v>5284.83</v>
      </c>
      <c r="GN93">
        <f t="shared" si="132"/>
        <v>0</v>
      </c>
      <c r="GO93">
        <f t="shared" si="133"/>
        <v>0</v>
      </c>
      <c r="GP93">
        <f t="shared" si="134"/>
        <v>5284.83</v>
      </c>
      <c r="GR93">
        <v>0</v>
      </c>
      <c r="GS93">
        <v>3</v>
      </c>
      <c r="GT93">
        <v>0</v>
      </c>
      <c r="GU93" t="s">
        <v>3</v>
      </c>
      <c r="GV93">
        <f t="shared" si="135"/>
        <v>0</v>
      </c>
      <c r="GW93">
        <v>1</v>
      </c>
      <c r="GX93">
        <f t="shared" si="136"/>
        <v>0</v>
      </c>
      <c r="HA93">
        <v>0</v>
      </c>
      <c r="HB93">
        <v>0</v>
      </c>
      <c r="HC93">
        <f t="shared" si="137"/>
        <v>0</v>
      </c>
      <c r="HE93" t="s">
        <v>3</v>
      </c>
      <c r="HF93" t="s">
        <v>3</v>
      </c>
      <c r="HM93" t="s">
        <v>3</v>
      </c>
      <c r="HN93" t="s">
        <v>3</v>
      </c>
      <c r="HO93" t="s">
        <v>3</v>
      </c>
      <c r="HP93" t="s">
        <v>3</v>
      </c>
      <c r="HQ93" t="s">
        <v>3</v>
      </c>
      <c r="IK93">
        <v>0</v>
      </c>
    </row>
    <row r="94" spans="1:245" x14ac:dyDescent="0.2">
      <c r="A94">
        <v>17</v>
      </c>
      <c r="B94">
        <v>1</v>
      </c>
      <c r="D94">
        <f>ROW(EtalonRes!A47)</f>
        <v>47</v>
      </c>
      <c r="E94" t="s">
        <v>143</v>
      </c>
      <c r="F94" t="s">
        <v>45</v>
      </c>
      <c r="G94" t="s">
        <v>46</v>
      </c>
      <c r="H94" t="s">
        <v>47</v>
      </c>
      <c r="I94">
        <v>4</v>
      </c>
      <c r="J94">
        <v>0</v>
      </c>
      <c r="K94">
        <v>4</v>
      </c>
      <c r="O94">
        <f t="shared" si="105"/>
        <v>271.48</v>
      </c>
      <c r="P94">
        <f t="shared" si="106"/>
        <v>1.04</v>
      </c>
      <c r="Q94">
        <f t="shared" si="107"/>
        <v>0</v>
      </c>
      <c r="R94">
        <f t="shared" si="108"/>
        <v>0</v>
      </c>
      <c r="S94">
        <f t="shared" si="109"/>
        <v>270.44</v>
      </c>
      <c r="T94">
        <f t="shared" si="110"/>
        <v>0</v>
      </c>
      <c r="U94">
        <f t="shared" si="111"/>
        <v>0.56000000000000005</v>
      </c>
      <c r="V94">
        <f t="shared" si="112"/>
        <v>0</v>
      </c>
      <c r="W94">
        <f t="shared" si="113"/>
        <v>0</v>
      </c>
      <c r="X94">
        <f t="shared" si="114"/>
        <v>189.31</v>
      </c>
      <c r="Y94">
        <f t="shared" si="114"/>
        <v>27.04</v>
      </c>
      <c r="AA94">
        <v>1391990291</v>
      </c>
      <c r="AB94">
        <f t="shared" si="115"/>
        <v>67.87</v>
      </c>
      <c r="AC94">
        <f>ROUND((ES94),6)</f>
        <v>0.26</v>
      </c>
      <c r="AD94">
        <f>ROUND((((ET94)-(EU94))+AE94),6)</f>
        <v>0</v>
      </c>
      <c r="AE94">
        <f>ROUND((EU94),6)</f>
        <v>0</v>
      </c>
      <c r="AF94">
        <f>ROUND((EV94),6)</f>
        <v>67.61</v>
      </c>
      <c r="AG94">
        <f t="shared" si="117"/>
        <v>0</v>
      </c>
      <c r="AH94">
        <f>(EW94)</f>
        <v>0.14000000000000001</v>
      </c>
      <c r="AI94">
        <f>(EX94)</f>
        <v>0</v>
      </c>
      <c r="AJ94">
        <f t="shared" si="119"/>
        <v>0</v>
      </c>
      <c r="AK94">
        <v>67.87</v>
      </c>
      <c r="AL94">
        <v>0.26</v>
      </c>
      <c r="AM94">
        <v>0</v>
      </c>
      <c r="AN94">
        <v>0</v>
      </c>
      <c r="AO94">
        <v>67.61</v>
      </c>
      <c r="AP94">
        <v>0</v>
      </c>
      <c r="AQ94">
        <v>0.14000000000000001</v>
      </c>
      <c r="AR94">
        <v>0</v>
      </c>
      <c r="AS94">
        <v>0</v>
      </c>
      <c r="AT94">
        <v>70</v>
      </c>
      <c r="AU94">
        <v>10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0</v>
      </c>
      <c r="BI94">
        <v>4</v>
      </c>
      <c r="BJ94" t="s">
        <v>48</v>
      </c>
      <c r="BM94">
        <v>0</v>
      </c>
      <c r="BN94">
        <v>0</v>
      </c>
      <c r="BO94" t="s">
        <v>3</v>
      </c>
      <c r="BP94">
        <v>0</v>
      </c>
      <c r="BQ94">
        <v>1</v>
      </c>
      <c r="BR94">
        <v>0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70</v>
      </c>
      <c r="CA94">
        <v>10</v>
      </c>
      <c r="CB94" t="s">
        <v>3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 t="shared" si="120"/>
        <v>271.48</v>
      </c>
      <c r="CQ94">
        <f t="shared" si="121"/>
        <v>0.26</v>
      </c>
      <c r="CR94">
        <f>((((ET94)*BB94-(EU94)*BS94)+AE94*BS94)*AV94)</f>
        <v>0</v>
      </c>
      <c r="CS94">
        <f t="shared" si="122"/>
        <v>0</v>
      </c>
      <c r="CT94">
        <f t="shared" si="123"/>
        <v>67.61</v>
      </c>
      <c r="CU94">
        <f t="shared" si="124"/>
        <v>0</v>
      </c>
      <c r="CV94">
        <f t="shared" si="125"/>
        <v>0.14000000000000001</v>
      </c>
      <c r="CW94">
        <f t="shared" si="126"/>
        <v>0</v>
      </c>
      <c r="CX94">
        <f t="shared" si="126"/>
        <v>0</v>
      </c>
      <c r="CY94">
        <f t="shared" si="127"/>
        <v>189.30799999999999</v>
      </c>
      <c r="CZ94">
        <f t="shared" si="128"/>
        <v>27.044</v>
      </c>
      <c r="DC94" t="s">
        <v>3</v>
      </c>
      <c r="DD94" t="s">
        <v>3</v>
      </c>
      <c r="DE94" t="s">
        <v>3</v>
      </c>
      <c r="DF94" t="s">
        <v>3</v>
      </c>
      <c r="DG94" t="s">
        <v>3</v>
      </c>
      <c r="DH94" t="s">
        <v>3</v>
      </c>
      <c r="DI94" t="s">
        <v>3</v>
      </c>
      <c r="DJ94" t="s">
        <v>3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16987630</v>
      </c>
      <c r="DV94" t="s">
        <v>47</v>
      </c>
      <c r="DW94" t="s">
        <v>47</v>
      </c>
      <c r="DX94">
        <v>1</v>
      </c>
      <c r="DZ94" t="s">
        <v>3</v>
      </c>
      <c r="EA94" t="s">
        <v>3</v>
      </c>
      <c r="EB94" t="s">
        <v>3</v>
      </c>
      <c r="EC94" t="s">
        <v>3</v>
      </c>
      <c r="EE94">
        <v>1364533919</v>
      </c>
      <c r="EF94">
        <v>1</v>
      </c>
      <c r="EG94" t="s">
        <v>25</v>
      </c>
      <c r="EH94">
        <v>0</v>
      </c>
      <c r="EI94" t="s">
        <v>3</v>
      </c>
      <c r="EJ94">
        <v>4</v>
      </c>
      <c r="EK94">
        <v>0</v>
      </c>
      <c r="EL94" t="s">
        <v>26</v>
      </c>
      <c r="EM94" t="s">
        <v>27</v>
      </c>
      <c r="EO94" t="s">
        <v>3</v>
      </c>
      <c r="EQ94">
        <v>131072</v>
      </c>
      <c r="ER94">
        <v>67.87</v>
      </c>
      <c r="ES94">
        <v>0.26</v>
      </c>
      <c r="ET94">
        <v>0</v>
      </c>
      <c r="EU94">
        <v>0</v>
      </c>
      <c r="EV94">
        <v>67.61</v>
      </c>
      <c r="EW94">
        <v>0.14000000000000001</v>
      </c>
      <c r="EX94">
        <v>0</v>
      </c>
      <c r="EY94">
        <v>0</v>
      </c>
      <c r="FQ94">
        <v>0</v>
      </c>
      <c r="FR94">
        <f t="shared" si="129"/>
        <v>0</v>
      </c>
      <c r="FS94">
        <v>0</v>
      </c>
      <c r="FX94">
        <v>70</v>
      </c>
      <c r="FY94">
        <v>10</v>
      </c>
      <c r="GA94" t="s">
        <v>3</v>
      </c>
      <c r="GD94">
        <v>0</v>
      </c>
      <c r="GF94">
        <v>1018344194</v>
      </c>
      <c r="GG94">
        <v>2</v>
      </c>
      <c r="GH94">
        <v>1</v>
      </c>
      <c r="GI94">
        <v>-2</v>
      </c>
      <c r="GJ94">
        <v>0</v>
      </c>
      <c r="GK94">
        <f>ROUND(R94*(R12)/100,2)</f>
        <v>0</v>
      </c>
      <c r="GL94">
        <f t="shared" si="130"/>
        <v>0</v>
      </c>
      <c r="GM94">
        <f t="shared" si="131"/>
        <v>487.83</v>
      </c>
      <c r="GN94">
        <f t="shared" si="132"/>
        <v>0</v>
      </c>
      <c r="GO94">
        <f t="shared" si="133"/>
        <v>0</v>
      </c>
      <c r="GP94">
        <f t="shared" si="134"/>
        <v>487.83</v>
      </c>
      <c r="GR94">
        <v>0</v>
      </c>
      <c r="GS94">
        <v>3</v>
      </c>
      <c r="GT94">
        <v>0</v>
      </c>
      <c r="GU94" t="s">
        <v>3</v>
      </c>
      <c r="GV94">
        <f t="shared" si="135"/>
        <v>0</v>
      </c>
      <c r="GW94">
        <v>1</v>
      </c>
      <c r="GX94">
        <f t="shared" si="136"/>
        <v>0</v>
      </c>
      <c r="HA94">
        <v>0</v>
      </c>
      <c r="HB94">
        <v>0</v>
      </c>
      <c r="HC94">
        <f t="shared" si="137"/>
        <v>0</v>
      </c>
      <c r="HE94" t="s">
        <v>3</v>
      </c>
      <c r="HF94" t="s">
        <v>3</v>
      </c>
      <c r="HM94" t="s">
        <v>3</v>
      </c>
      <c r="HN94" t="s">
        <v>3</v>
      </c>
      <c r="HO94" t="s">
        <v>3</v>
      </c>
      <c r="HP94" t="s">
        <v>3</v>
      </c>
      <c r="HQ94" t="s">
        <v>3</v>
      </c>
      <c r="IK94">
        <v>0</v>
      </c>
    </row>
    <row r="95" spans="1:245" x14ac:dyDescent="0.2">
      <c r="A95">
        <v>19</v>
      </c>
      <c r="B95">
        <v>1</v>
      </c>
      <c r="F95" t="s">
        <v>3</v>
      </c>
      <c r="G95" t="s">
        <v>144</v>
      </c>
      <c r="H95" t="s">
        <v>3</v>
      </c>
      <c r="AA95">
        <v>1</v>
      </c>
      <c r="IK95">
        <v>0</v>
      </c>
    </row>
    <row r="96" spans="1:245" x14ac:dyDescent="0.2">
      <c r="A96">
        <v>17</v>
      </c>
      <c r="B96">
        <v>1</v>
      </c>
      <c r="D96">
        <f>ROW(EtalonRes!A48)</f>
        <v>48</v>
      </c>
      <c r="E96" t="s">
        <v>145</v>
      </c>
      <c r="F96" t="s">
        <v>20</v>
      </c>
      <c r="G96" t="s">
        <v>21</v>
      </c>
      <c r="H96" t="s">
        <v>22</v>
      </c>
      <c r="I96">
        <f>ROUND((112.5*0.1)/100,9)</f>
        <v>0.1125</v>
      </c>
      <c r="J96">
        <v>0</v>
      </c>
      <c r="K96">
        <f>ROUND((112.5*0.1)/100,9)</f>
        <v>0.1125</v>
      </c>
      <c r="O96">
        <f t="shared" ref="O96:O101" si="138">ROUND(CP96,2)</f>
        <v>195.58</v>
      </c>
      <c r="P96">
        <f t="shared" ref="P96:P101" si="139">ROUND(CQ96*I96,2)</f>
        <v>0</v>
      </c>
      <c r="Q96">
        <f t="shared" ref="Q96:Q101" si="140">ROUND(CR96*I96,2)</f>
        <v>0</v>
      </c>
      <c r="R96">
        <f t="shared" ref="R96:R101" si="141">ROUND(CS96*I96,2)</f>
        <v>0</v>
      </c>
      <c r="S96">
        <f t="shared" ref="S96:S101" si="142">ROUND(CT96*I96,2)</f>
        <v>195.58</v>
      </c>
      <c r="T96">
        <f t="shared" ref="T96:T101" si="143">ROUND(CU96*I96,2)</f>
        <v>0</v>
      </c>
      <c r="U96">
        <f t="shared" ref="U96:U101" si="144">CV96*I96</f>
        <v>0.40500000000000003</v>
      </c>
      <c r="V96">
        <f t="shared" ref="V96:V101" si="145">CW96*I96</f>
        <v>0</v>
      </c>
      <c r="W96">
        <f t="shared" ref="W96:W101" si="146">ROUND(CX96*I96,2)</f>
        <v>0</v>
      </c>
      <c r="X96">
        <f t="shared" ref="X96:Y101" si="147">ROUND(CY96,2)</f>
        <v>136.91</v>
      </c>
      <c r="Y96">
        <f t="shared" si="147"/>
        <v>19.559999999999999</v>
      </c>
      <c r="AA96">
        <v>1391990291</v>
      </c>
      <c r="AB96">
        <f t="shared" ref="AB96:AB101" si="148">ROUND((AC96+AD96+AF96),6)</f>
        <v>1738.52</v>
      </c>
      <c r="AC96">
        <f>ROUND(((ES96*4)),6)</f>
        <v>0</v>
      </c>
      <c r="AD96">
        <f>ROUND(((((ET96*4))-((EU96*4)))+AE96),6)</f>
        <v>0</v>
      </c>
      <c r="AE96">
        <f>ROUND(((EU96*4)),6)</f>
        <v>0</v>
      </c>
      <c r="AF96">
        <f>ROUND(((EV96*4)),6)</f>
        <v>1738.52</v>
      </c>
      <c r="AG96">
        <f t="shared" ref="AG96:AG101" si="149">ROUND((AP96),6)</f>
        <v>0</v>
      </c>
      <c r="AH96">
        <f>((EW96*4))</f>
        <v>3.6</v>
      </c>
      <c r="AI96">
        <f>((EX96*4))</f>
        <v>0</v>
      </c>
      <c r="AJ96">
        <f t="shared" ref="AJ96:AJ101" si="150">(AS96)</f>
        <v>0</v>
      </c>
      <c r="AK96">
        <v>434.63</v>
      </c>
      <c r="AL96">
        <v>0</v>
      </c>
      <c r="AM96">
        <v>0</v>
      </c>
      <c r="AN96">
        <v>0</v>
      </c>
      <c r="AO96">
        <v>434.63</v>
      </c>
      <c r="AP96">
        <v>0</v>
      </c>
      <c r="AQ96">
        <v>0.9</v>
      </c>
      <c r="AR96">
        <v>0</v>
      </c>
      <c r="AS96">
        <v>0</v>
      </c>
      <c r="AT96">
        <v>70</v>
      </c>
      <c r="AU96">
        <v>10</v>
      </c>
      <c r="AV96">
        <v>1</v>
      </c>
      <c r="AW96">
        <v>1</v>
      </c>
      <c r="AZ96">
        <v>1</v>
      </c>
      <c r="BA96">
        <v>1</v>
      </c>
      <c r="BB96">
        <v>1</v>
      </c>
      <c r="BC96">
        <v>1</v>
      </c>
      <c r="BD96" t="s">
        <v>3</v>
      </c>
      <c r="BE96" t="s">
        <v>3</v>
      </c>
      <c r="BF96" t="s">
        <v>3</v>
      </c>
      <c r="BG96" t="s">
        <v>3</v>
      </c>
      <c r="BH96">
        <v>0</v>
      </c>
      <c r="BI96">
        <v>4</v>
      </c>
      <c r="BJ96" t="s">
        <v>23</v>
      </c>
      <c r="BM96">
        <v>0</v>
      </c>
      <c r="BN96">
        <v>0</v>
      </c>
      <c r="BO96" t="s">
        <v>3</v>
      </c>
      <c r="BP96">
        <v>0</v>
      </c>
      <c r="BQ96">
        <v>1</v>
      </c>
      <c r="BR96">
        <v>0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3</v>
      </c>
      <c r="BZ96">
        <v>70</v>
      </c>
      <c r="CA96">
        <v>10</v>
      </c>
      <c r="CB96" t="s">
        <v>3</v>
      </c>
      <c r="CE96">
        <v>0</v>
      </c>
      <c r="CF96">
        <v>0</v>
      </c>
      <c r="CG96">
        <v>0</v>
      </c>
      <c r="CM96">
        <v>0</v>
      </c>
      <c r="CN96" t="s">
        <v>3</v>
      </c>
      <c r="CO96">
        <v>0</v>
      </c>
      <c r="CP96">
        <f t="shared" ref="CP96:CP101" si="151">(P96+Q96+S96)</f>
        <v>195.58</v>
      </c>
      <c r="CQ96">
        <f t="shared" ref="CQ96:CQ101" si="152">(AC96*BC96*AW96)</f>
        <v>0</v>
      </c>
      <c r="CR96">
        <f>(((((ET96*4))*BB96-((EU96*4))*BS96)+AE96*BS96)*AV96)</f>
        <v>0</v>
      </c>
      <c r="CS96">
        <f t="shared" ref="CS96:CS101" si="153">(AE96*BS96*AV96)</f>
        <v>0</v>
      </c>
      <c r="CT96">
        <f t="shared" ref="CT96:CT101" si="154">(AF96*BA96*AV96)</f>
        <v>1738.52</v>
      </c>
      <c r="CU96">
        <f t="shared" ref="CU96:CU101" si="155">AG96</f>
        <v>0</v>
      </c>
      <c r="CV96">
        <f t="shared" ref="CV96:CV101" si="156">(AH96*AV96)</f>
        <v>3.6</v>
      </c>
      <c r="CW96">
        <f t="shared" ref="CW96:CX101" si="157">AI96</f>
        <v>0</v>
      </c>
      <c r="CX96">
        <f t="shared" si="157"/>
        <v>0</v>
      </c>
      <c r="CY96">
        <f t="shared" ref="CY96:CY101" si="158">((S96*BZ96)/100)</f>
        <v>136.90600000000001</v>
      </c>
      <c r="CZ96">
        <f t="shared" ref="CZ96:CZ101" si="159">((S96*CA96)/100)</f>
        <v>19.558000000000003</v>
      </c>
      <c r="DC96" t="s">
        <v>3</v>
      </c>
      <c r="DD96" t="s">
        <v>24</v>
      </c>
      <c r="DE96" t="s">
        <v>24</v>
      </c>
      <c r="DF96" t="s">
        <v>24</v>
      </c>
      <c r="DG96" t="s">
        <v>24</v>
      </c>
      <c r="DH96" t="s">
        <v>3</v>
      </c>
      <c r="DI96" t="s">
        <v>24</v>
      </c>
      <c r="DJ96" t="s">
        <v>24</v>
      </c>
      <c r="DK96" t="s">
        <v>3</v>
      </c>
      <c r="DL96" t="s">
        <v>3</v>
      </c>
      <c r="DM96" t="s">
        <v>3</v>
      </c>
      <c r="DN96">
        <v>0</v>
      </c>
      <c r="DO96">
        <v>0</v>
      </c>
      <c r="DP96">
        <v>1</v>
      </c>
      <c r="DQ96">
        <v>1</v>
      </c>
      <c r="DU96">
        <v>1003</v>
      </c>
      <c r="DV96" t="s">
        <v>22</v>
      </c>
      <c r="DW96" t="s">
        <v>22</v>
      </c>
      <c r="DX96">
        <v>100</v>
      </c>
      <c r="DZ96" t="s">
        <v>3</v>
      </c>
      <c r="EA96" t="s">
        <v>3</v>
      </c>
      <c r="EB96" t="s">
        <v>3</v>
      </c>
      <c r="EC96" t="s">
        <v>3</v>
      </c>
      <c r="EE96">
        <v>1364533919</v>
      </c>
      <c r="EF96">
        <v>1</v>
      </c>
      <c r="EG96" t="s">
        <v>25</v>
      </c>
      <c r="EH96">
        <v>0</v>
      </c>
      <c r="EI96" t="s">
        <v>3</v>
      </c>
      <c r="EJ96">
        <v>4</v>
      </c>
      <c r="EK96">
        <v>0</v>
      </c>
      <c r="EL96" t="s">
        <v>26</v>
      </c>
      <c r="EM96" t="s">
        <v>27</v>
      </c>
      <c r="EO96" t="s">
        <v>3</v>
      </c>
      <c r="EQ96">
        <v>131072</v>
      </c>
      <c r="ER96">
        <v>434.63</v>
      </c>
      <c r="ES96">
        <v>0</v>
      </c>
      <c r="ET96">
        <v>0</v>
      </c>
      <c r="EU96">
        <v>0</v>
      </c>
      <c r="EV96">
        <v>434.63</v>
      </c>
      <c r="EW96">
        <v>0.9</v>
      </c>
      <c r="EX96">
        <v>0</v>
      </c>
      <c r="EY96">
        <v>0</v>
      </c>
      <c r="FQ96">
        <v>0</v>
      </c>
      <c r="FR96">
        <f t="shared" ref="FR96:FR101" si="160">ROUND(IF(BI96=3,GM96,0),2)</f>
        <v>0</v>
      </c>
      <c r="FS96">
        <v>0</v>
      </c>
      <c r="FX96">
        <v>70</v>
      </c>
      <c r="FY96">
        <v>10</v>
      </c>
      <c r="GA96" t="s">
        <v>3</v>
      </c>
      <c r="GD96">
        <v>0</v>
      </c>
      <c r="GF96">
        <v>527005660</v>
      </c>
      <c r="GG96">
        <v>2</v>
      </c>
      <c r="GH96">
        <v>1</v>
      </c>
      <c r="GI96">
        <v>-2</v>
      </c>
      <c r="GJ96">
        <v>0</v>
      </c>
      <c r="GK96">
        <f>ROUND(R96*(R12)/100,2)</f>
        <v>0</v>
      </c>
      <c r="GL96">
        <f t="shared" ref="GL96:GL101" si="161">ROUND(IF(AND(BH96=3,BI96=3,FS96&lt;&gt;0),P96,0),2)</f>
        <v>0</v>
      </c>
      <c r="GM96">
        <f t="shared" ref="GM96:GM101" si="162">ROUND(O96+X96+Y96+GK96,2)+GX96</f>
        <v>352.05</v>
      </c>
      <c r="GN96">
        <f t="shared" ref="GN96:GN101" si="163">IF(OR(BI96=0,BI96=1),ROUND(O96+X96+Y96+GK96,2),0)</f>
        <v>0</v>
      </c>
      <c r="GO96">
        <f t="shared" ref="GO96:GO101" si="164">IF(BI96=2,ROUND(O96+X96+Y96+GK96,2),0)</f>
        <v>0</v>
      </c>
      <c r="GP96">
        <f t="shared" ref="GP96:GP101" si="165">IF(BI96=4,ROUND(O96+X96+Y96+GK96,2)+GX96,0)</f>
        <v>352.05</v>
      </c>
      <c r="GR96">
        <v>0</v>
      </c>
      <c r="GS96">
        <v>3</v>
      </c>
      <c r="GT96">
        <v>0</v>
      </c>
      <c r="GU96" t="s">
        <v>3</v>
      </c>
      <c r="GV96">
        <f t="shared" ref="GV96:GV101" si="166">ROUND((GT96),6)</f>
        <v>0</v>
      </c>
      <c r="GW96">
        <v>1</v>
      </c>
      <c r="GX96">
        <f t="shared" ref="GX96:GX101" si="167">ROUND(HC96*I96,2)</f>
        <v>0</v>
      </c>
      <c r="HA96">
        <v>0</v>
      </c>
      <c r="HB96">
        <v>0</v>
      </c>
      <c r="HC96">
        <f t="shared" ref="HC96:HC101" si="168">GV96*GW96</f>
        <v>0</v>
      </c>
      <c r="HE96" t="s">
        <v>3</v>
      </c>
      <c r="HF96" t="s">
        <v>3</v>
      </c>
      <c r="HM96" t="s">
        <v>3</v>
      </c>
      <c r="HN96" t="s">
        <v>3</v>
      </c>
      <c r="HO96" t="s">
        <v>3</v>
      </c>
      <c r="HP96" t="s">
        <v>3</v>
      </c>
      <c r="HQ96" t="s">
        <v>3</v>
      </c>
      <c r="IK96">
        <v>0</v>
      </c>
    </row>
    <row r="97" spans="1:245" x14ac:dyDescent="0.2">
      <c r="A97">
        <v>17</v>
      </c>
      <c r="B97">
        <v>1</v>
      </c>
      <c r="D97">
        <f>ROW(EtalonRes!A49)</f>
        <v>49</v>
      </c>
      <c r="E97" t="s">
        <v>146</v>
      </c>
      <c r="F97" t="s">
        <v>29</v>
      </c>
      <c r="G97" t="s">
        <v>30</v>
      </c>
      <c r="H97" t="s">
        <v>22</v>
      </c>
      <c r="I97">
        <f>ROUND((337.5*0.1)/100,9)</f>
        <v>0.33750000000000002</v>
      </c>
      <c r="J97">
        <v>0</v>
      </c>
      <c r="K97">
        <f>ROUND((337.5*0.1)/100,9)</f>
        <v>0.33750000000000002</v>
      </c>
      <c r="O97">
        <f t="shared" si="138"/>
        <v>1893.23</v>
      </c>
      <c r="P97">
        <f t="shared" si="139"/>
        <v>0</v>
      </c>
      <c r="Q97">
        <f t="shared" si="140"/>
        <v>0</v>
      </c>
      <c r="R97">
        <f t="shared" si="141"/>
        <v>0</v>
      </c>
      <c r="S97">
        <f t="shared" si="142"/>
        <v>1893.23</v>
      </c>
      <c r="T97">
        <f t="shared" si="143"/>
        <v>0</v>
      </c>
      <c r="U97">
        <f t="shared" si="144"/>
        <v>3.9204000000000008</v>
      </c>
      <c r="V97">
        <f t="shared" si="145"/>
        <v>0</v>
      </c>
      <c r="W97">
        <f t="shared" si="146"/>
        <v>0</v>
      </c>
      <c r="X97">
        <f t="shared" si="147"/>
        <v>1325.26</v>
      </c>
      <c r="Y97">
        <f t="shared" si="147"/>
        <v>189.32</v>
      </c>
      <c r="AA97">
        <v>1391990291</v>
      </c>
      <c r="AB97">
        <f t="shared" si="148"/>
        <v>5609.56</v>
      </c>
      <c r="AC97">
        <f>ROUND(((ES97*4)),6)</f>
        <v>0</v>
      </c>
      <c r="AD97">
        <f>ROUND(((((ET97*4))-((EU97*4)))+AE97),6)</f>
        <v>0</v>
      </c>
      <c r="AE97">
        <f>ROUND(((EU97*4)),6)</f>
        <v>0</v>
      </c>
      <c r="AF97">
        <f>ROUND((((EV97*4)*1.1)),6)</f>
        <v>5609.56</v>
      </c>
      <c r="AG97">
        <f t="shared" si="149"/>
        <v>0</v>
      </c>
      <c r="AH97">
        <f>(((EW97*4)*1.1))</f>
        <v>11.616000000000001</v>
      </c>
      <c r="AI97">
        <f>((EX97*4))</f>
        <v>0</v>
      </c>
      <c r="AJ97">
        <f t="shared" si="150"/>
        <v>0</v>
      </c>
      <c r="AK97">
        <v>1274.9000000000001</v>
      </c>
      <c r="AL97">
        <v>0</v>
      </c>
      <c r="AM97">
        <v>0</v>
      </c>
      <c r="AN97">
        <v>0</v>
      </c>
      <c r="AO97">
        <v>1274.9000000000001</v>
      </c>
      <c r="AP97">
        <v>0</v>
      </c>
      <c r="AQ97">
        <v>2.64</v>
      </c>
      <c r="AR97">
        <v>0</v>
      </c>
      <c r="AS97">
        <v>0</v>
      </c>
      <c r="AT97">
        <v>70</v>
      </c>
      <c r="AU97">
        <v>10</v>
      </c>
      <c r="AV97">
        <v>1</v>
      </c>
      <c r="AW97">
        <v>1</v>
      </c>
      <c r="AZ97">
        <v>1</v>
      </c>
      <c r="BA97">
        <v>1</v>
      </c>
      <c r="BB97">
        <v>1</v>
      </c>
      <c r="BC97">
        <v>1</v>
      </c>
      <c r="BD97" t="s">
        <v>3</v>
      </c>
      <c r="BE97" t="s">
        <v>3</v>
      </c>
      <c r="BF97" t="s">
        <v>3</v>
      </c>
      <c r="BG97" t="s">
        <v>3</v>
      </c>
      <c r="BH97">
        <v>0</v>
      </c>
      <c r="BI97">
        <v>4</v>
      </c>
      <c r="BJ97" t="s">
        <v>31</v>
      </c>
      <c r="BM97">
        <v>0</v>
      </c>
      <c r="BN97">
        <v>0</v>
      </c>
      <c r="BO97" t="s">
        <v>3</v>
      </c>
      <c r="BP97">
        <v>0</v>
      </c>
      <c r="BQ97">
        <v>1</v>
      </c>
      <c r="BR97">
        <v>0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 t="s">
        <v>3</v>
      </c>
      <c r="BZ97">
        <v>70</v>
      </c>
      <c r="CA97">
        <v>10</v>
      </c>
      <c r="CB97" t="s">
        <v>3</v>
      </c>
      <c r="CE97">
        <v>0</v>
      </c>
      <c r="CF97">
        <v>0</v>
      </c>
      <c r="CG97">
        <v>0</v>
      </c>
      <c r="CM97">
        <v>0</v>
      </c>
      <c r="CN97" t="s">
        <v>32</v>
      </c>
      <c r="CO97">
        <v>0</v>
      </c>
      <c r="CP97">
        <f t="shared" si="151"/>
        <v>1893.23</v>
      </c>
      <c r="CQ97">
        <f t="shared" si="152"/>
        <v>0</v>
      </c>
      <c r="CR97">
        <f>(((((ET97*4))*BB97-((EU97*4))*BS97)+AE97*BS97)*AV97)</f>
        <v>0</v>
      </c>
      <c r="CS97">
        <f t="shared" si="153"/>
        <v>0</v>
      </c>
      <c r="CT97">
        <f t="shared" si="154"/>
        <v>5609.56</v>
      </c>
      <c r="CU97">
        <f t="shared" si="155"/>
        <v>0</v>
      </c>
      <c r="CV97">
        <f t="shared" si="156"/>
        <v>11.616000000000001</v>
      </c>
      <c r="CW97">
        <f t="shared" si="157"/>
        <v>0</v>
      </c>
      <c r="CX97">
        <f t="shared" si="157"/>
        <v>0</v>
      </c>
      <c r="CY97">
        <f t="shared" si="158"/>
        <v>1325.261</v>
      </c>
      <c r="CZ97">
        <f t="shared" si="159"/>
        <v>189.32299999999998</v>
      </c>
      <c r="DC97" t="s">
        <v>3</v>
      </c>
      <c r="DD97" t="s">
        <v>24</v>
      </c>
      <c r="DE97" t="s">
        <v>24</v>
      </c>
      <c r="DF97" t="s">
        <v>24</v>
      </c>
      <c r="DG97" t="s">
        <v>33</v>
      </c>
      <c r="DH97" t="s">
        <v>3</v>
      </c>
      <c r="DI97" t="s">
        <v>33</v>
      </c>
      <c r="DJ97" t="s">
        <v>24</v>
      </c>
      <c r="DK97" t="s">
        <v>3</v>
      </c>
      <c r="DL97" t="s">
        <v>3</v>
      </c>
      <c r="DM97" t="s">
        <v>3</v>
      </c>
      <c r="DN97">
        <v>0</v>
      </c>
      <c r="DO97">
        <v>0</v>
      </c>
      <c r="DP97">
        <v>1</v>
      </c>
      <c r="DQ97">
        <v>1</v>
      </c>
      <c r="DU97">
        <v>1003</v>
      </c>
      <c r="DV97" t="s">
        <v>22</v>
      </c>
      <c r="DW97" t="s">
        <v>22</v>
      </c>
      <c r="DX97">
        <v>100</v>
      </c>
      <c r="DZ97" t="s">
        <v>3</v>
      </c>
      <c r="EA97" t="s">
        <v>3</v>
      </c>
      <c r="EB97" t="s">
        <v>3</v>
      </c>
      <c r="EC97" t="s">
        <v>3</v>
      </c>
      <c r="EE97">
        <v>1364533919</v>
      </c>
      <c r="EF97">
        <v>1</v>
      </c>
      <c r="EG97" t="s">
        <v>25</v>
      </c>
      <c r="EH97">
        <v>0</v>
      </c>
      <c r="EI97" t="s">
        <v>3</v>
      </c>
      <c r="EJ97">
        <v>4</v>
      </c>
      <c r="EK97">
        <v>0</v>
      </c>
      <c r="EL97" t="s">
        <v>26</v>
      </c>
      <c r="EM97" t="s">
        <v>27</v>
      </c>
      <c r="EO97" t="s">
        <v>34</v>
      </c>
      <c r="EQ97">
        <v>131072</v>
      </c>
      <c r="ER97">
        <v>1274.9000000000001</v>
      </c>
      <c r="ES97">
        <v>0</v>
      </c>
      <c r="ET97">
        <v>0</v>
      </c>
      <c r="EU97">
        <v>0</v>
      </c>
      <c r="EV97">
        <v>1274.9000000000001</v>
      </c>
      <c r="EW97">
        <v>2.64</v>
      </c>
      <c r="EX97">
        <v>0</v>
      </c>
      <c r="EY97">
        <v>0</v>
      </c>
      <c r="FQ97">
        <v>0</v>
      </c>
      <c r="FR97">
        <f t="shared" si="160"/>
        <v>0</v>
      </c>
      <c r="FS97">
        <v>0</v>
      </c>
      <c r="FX97">
        <v>70</v>
      </c>
      <c r="FY97">
        <v>10</v>
      </c>
      <c r="GA97" t="s">
        <v>3</v>
      </c>
      <c r="GD97">
        <v>0</v>
      </c>
      <c r="GF97">
        <v>-1003523402</v>
      </c>
      <c r="GG97">
        <v>2</v>
      </c>
      <c r="GH97">
        <v>1</v>
      </c>
      <c r="GI97">
        <v>-2</v>
      </c>
      <c r="GJ97">
        <v>0</v>
      </c>
      <c r="GK97">
        <f>ROUND(R97*(R12)/100,2)</f>
        <v>0</v>
      </c>
      <c r="GL97">
        <f t="shared" si="161"/>
        <v>0</v>
      </c>
      <c r="GM97">
        <f t="shared" si="162"/>
        <v>3407.81</v>
      </c>
      <c r="GN97">
        <f t="shared" si="163"/>
        <v>0</v>
      </c>
      <c r="GO97">
        <f t="shared" si="164"/>
        <v>0</v>
      </c>
      <c r="GP97">
        <f t="shared" si="165"/>
        <v>3407.81</v>
      </c>
      <c r="GR97">
        <v>0</v>
      </c>
      <c r="GS97">
        <v>3</v>
      </c>
      <c r="GT97">
        <v>0</v>
      </c>
      <c r="GU97" t="s">
        <v>3</v>
      </c>
      <c r="GV97">
        <f t="shared" si="166"/>
        <v>0</v>
      </c>
      <c r="GW97">
        <v>1</v>
      </c>
      <c r="GX97">
        <f t="shared" si="167"/>
        <v>0</v>
      </c>
      <c r="HA97">
        <v>0</v>
      </c>
      <c r="HB97">
        <v>0</v>
      </c>
      <c r="HC97">
        <f t="shared" si="168"/>
        <v>0</v>
      </c>
      <c r="HE97" t="s">
        <v>3</v>
      </c>
      <c r="HF97" t="s">
        <v>3</v>
      </c>
      <c r="HM97" t="s">
        <v>3</v>
      </c>
      <c r="HN97" t="s">
        <v>3</v>
      </c>
      <c r="HO97" t="s">
        <v>3</v>
      </c>
      <c r="HP97" t="s">
        <v>3</v>
      </c>
      <c r="HQ97" t="s">
        <v>3</v>
      </c>
      <c r="IK97">
        <v>0</v>
      </c>
    </row>
    <row r="98" spans="1:245" x14ac:dyDescent="0.2">
      <c r="A98">
        <v>17</v>
      </c>
      <c r="B98">
        <v>1</v>
      </c>
      <c r="D98">
        <f>ROW(EtalonRes!A50)</f>
        <v>50</v>
      </c>
      <c r="E98" t="s">
        <v>147</v>
      </c>
      <c r="F98" t="s">
        <v>36</v>
      </c>
      <c r="G98" t="s">
        <v>37</v>
      </c>
      <c r="H98" t="s">
        <v>38</v>
      </c>
      <c r="I98">
        <v>3.2</v>
      </c>
      <c r="J98">
        <v>0</v>
      </c>
      <c r="K98">
        <v>3.2</v>
      </c>
      <c r="O98">
        <f t="shared" si="138"/>
        <v>763.84</v>
      </c>
      <c r="P98">
        <f t="shared" si="139"/>
        <v>0</v>
      </c>
      <c r="Q98">
        <f t="shared" si="140"/>
        <v>0</v>
      </c>
      <c r="R98">
        <f t="shared" si="141"/>
        <v>0</v>
      </c>
      <c r="S98">
        <f t="shared" si="142"/>
        <v>763.84</v>
      </c>
      <c r="T98">
        <f t="shared" si="143"/>
        <v>0</v>
      </c>
      <c r="U98">
        <f t="shared" si="144"/>
        <v>1.4400000000000002</v>
      </c>
      <c r="V98">
        <f t="shared" si="145"/>
        <v>0</v>
      </c>
      <c r="W98">
        <f t="shared" si="146"/>
        <v>0</v>
      </c>
      <c r="X98">
        <f t="shared" si="147"/>
        <v>534.69000000000005</v>
      </c>
      <c r="Y98">
        <f t="shared" si="147"/>
        <v>76.38</v>
      </c>
      <c r="AA98">
        <v>1391990291</v>
      </c>
      <c r="AB98">
        <f t="shared" si="148"/>
        <v>238.7</v>
      </c>
      <c r="AC98">
        <f>ROUND((ES98),6)</f>
        <v>0</v>
      </c>
      <c r="AD98">
        <f>ROUND((((ET98)-(EU98))+AE98),6)</f>
        <v>0</v>
      </c>
      <c r="AE98">
        <f t="shared" ref="AE98:AF101" si="169">ROUND((EU98),6)</f>
        <v>0</v>
      </c>
      <c r="AF98">
        <f t="shared" si="169"/>
        <v>238.7</v>
      </c>
      <c r="AG98">
        <f t="shared" si="149"/>
        <v>0</v>
      </c>
      <c r="AH98">
        <f t="shared" ref="AH98:AI101" si="170">(EW98)</f>
        <v>0.45</v>
      </c>
      <c r="AI98">
        <f t="shared" si="170"/>
        <v>0</v>
      </c>
      <c r="AJ98">
        <f t="shared" si="150"/>
        <v>0</v>
      </c>
      <c r="AK98">
        <v>238.7</v>
      </c>
      <c r="AL98">
        <v>0</v>
      </c>
      <c r="AM98">
        <v>0</v>
      </c>
      <c r="AN98">
        <v>0</v>
      </c>
      <c r="AO98">
        <v>238.7</v>
      </c>
      <c r="AP98">
        <v>0</v>
      </c>
      <c r="AQ98">
        <v>0.45</v>
      </c>
      <c r="AR98">
        <v>0</v>
      </c>
      <c r="AS98">
        <v>0</v>
      </c>
      <c r="AT98">
        <v>70</v>
      </c>
      <c r="AU98">
        <v>10</v>
      </c>
      <c r="AV98">
        <v>1</v>
      </c>
      <c r="AW98">
        <v>1</v>
      </c>
      <c r="AZ98">
        <v>1</v>
      </c>
      <c r="BA98">
        <v>1</v>
      </c>
      <c r="BB98">
        <v>1</v>
      </c>
      <c r="BC98">
        <v>1</v>
      </c>
      <c r="BD98" t="s">
        <v>3</v>
      </c>
      <c r="BE98" t="s">
        <v>3</v>
      </c>
      <c r="BF98" t="s">
        <v>3</v>
      </c>
      <c r="BG98" t="s">
        <v>3</v>
      </c>
      <c r="BH98">
        <v>0</v>
      </c>
      <c r="BI98">
        <v>4</v>
      </c>
      <c r="BJ98" t="s">
        <v>39</v>
      </c>
      <c r="BM98">
        <v>0</v>
      </c>
      <c r="BN98">
        <v>0</v>
      </c>
      <c r="BO98" t="s">
        <v>3</v>
      </c>
      <c r="BP98">
        <v>0</v>
      </c>
      <c r="BQ98">
        <v>1</v>
      </c>
      <c r="BR98">
        <v>0</v>
      </c>
      <c r="BS98">
        <v>1</v>
      </c>
      <c r="BT98">
        <v>1</v>
      </c>
      <c r="BU98">
        <v>1</v>
      </c>
      <c r="BV98">
        <v>1</v>
      </c>
      <c r="BW98">
        <v>1</v>
      </c>
      <c r="BX98">
        <v>1</v>
      </c>
      <c r="BY98" t="s">
        <v>3</v>
      </c>
      <c r="BZ98">
        <v>70</v>
      </c>
      <c r="CA98">
        <v>10</v>
      </c>
      <c r="CB98" t="s">
        <v>3</v>
      </c>
      <c r="CE98">
        <v>0</v>
      </c>
      <c r="CF98">
        <v>0</v>
      </c>
      <c r="CG98">
        <v>0</v>
      </c>
      <c r="CM98">
        <v>0</v>
      </c>
      <c r="CN98" t="s">
        <v>3</v>
      </c>
      <c r="CO98">
        <v>0</v>
      </c>
      <c r="CP98">
        <f t="shared" si="151"/>
        <v>763.84</v>
      </c>
      <c r="CQ98">
        <f t="shared" si="152"/>
        <v>0</v>
      </c>
      <c r="CR98">
        <f>((((ET98)*BB98-(EU98)*BS98)+AE98*BS98)*AV98)</f>
        <v>0</v>
      </c>
      <c r="CS98">
        <f t="shared" si="153"/>
        <v>0</v>
      </c>
      <c r="CT98">
        <f t="shared" si="154"/>
        <v>238.7</v>
      </c>
      <c r="CU98">
        <f t="shared" si="155"/>
        <v>0</v>
      </c>
      <c r="CV98">
        <f t="shared" si="156"/>
        <v>0.45</v>
      </c>
      <c r="CW98">
        <f t="shared" si="157"/>
        <v>0</v>
      </c>
      <c r="CX98">
        <f t="shared" si="157"/>
        <v>0</v>
      </c>
      <c r="CY98">
        <f t="shared" si="158"/>
        <v>534.68799999999999</v>
      </c>
      <c r="CZ98">
        <f t="shared" si="159"/>
        <v>76.384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>
        <v>0</v>
      </c>
      <c r="DO98">
        <v>0</v>
      </c>
      <c r="DP98">
        <v>1</v>
      </c>
      <c r="DQ98">
        <v>1</v>
      </c>
      <c r="DU98">
        <v>16987630</v>
      </c>
      <c r="DV98" t="s">
        <v>38</v>
      </c>
      <c r="DW98" t="s">
        <v>38</v>
      </c>
      <c r="DX98">
        <v>10</v>
      </c>
      <c r="DZ98" t="s">
        <v>3</v>
      </c>
      <c r="EA98" t="s">
        <v>3</v>
      </c>
      <c r="EB98" t="s">
        <v>3</v>
      </c>
      <c r="EC98" t="s">
        <v>3</v>
      </c>
      <c r="EE98">
        <v>1364533919</v>
      </c>
      <c r="EF98">
        <v>1</v>
      </c>
      <c r="EG98" t="s">
        <v>25</v>
      </c>
      <c r="EH98">
        <v>0</v>
      </c>
      <c r="EI98" t="s">
        <v>3</v>
      </c>
      <c r="EJ98">
        <v>4</v>
      </c>
      <c r="EK98">
        <v>0</v>
      </c>
      <c r="EL98" t="s">
        <v>26</v>
      </c>
      <c r="EM98" t="s">
        <v>27</v>
      </c>
      <c r="EO98" t="s">
        <v>3</v>
      </c>
      <c r="EQ98">
        <v>131072</v>
      </c>
      <c r="ER98">
        <v>238.7</v>
      </c>
      <c r="ES98">
        <v>0</v>
      </c>
      <c r="ET98">
        <v>0</v>
      </c>
      <c r="EU98">
        <v>0</v>
      </c>
      <c r="EV98">
        <v>238.7</v>
      </c>
      <c r="EW98">
        <v>0.45</v>
      </c>
      <c r="EX98">
        <v>0</v>
      </c>
      <c r="EY98">
        <v>0</v>
      </c>
      <c r="FQ98">
        <v>0</v>
      </c>
      <c r="FR98">
        <f t="shared" si="160"/>
        <v>0</v>
      </c>
      <c r="FS98">
        <v>0</v>
      </c>
      <c r="FX98">
        <v>70</v>
      </c>
      <c r="FY98">
        <v>10</v>
      </c>
      <c r="GA98" t="s">
        <v>3</v>
      </c>
      <c r="GD98">
        <v>0</v>
      </c>
      <c r="GF98">
        <v>1272945704</v>
      </c>
      <c r="GG98">
        <v>2</v>
      </c>
      <c r="GH98">
        <v>1</v>
      </c>
      <c r="GI98">
        <v>-2</v>
      </c>
      <c r="GJ98">
        <v>0</v>
      </c>
      <c r="GK98">
        <f>ROUND(R98*(R12)/100,2)</f>
        <v>0</v>
      </c>
      <c r="GL98">
        <f t="shared" si="161"/>
        <v>0</v>
      </c>
      <c r="GM98">
        <f t="shared" si="162"/>
        <v>1374.91</v>
      </c>
      <c r="GN98">
        <f t="shared" si="163"/>
        <v>0</v>
      </c>
      <c r="GO98">
        <f t="shared" si="164"/>
        <v>0</v>
      </c>
      <c r="GP98">
        <f t="shared" si="165"/>
        <v>1374.91</v>
      </c>
      <c r="GR98">
        <v>0</v>
      </c>
      <c r="GS98">
        <v>3</v>
      </c>
      <c r="GT98">
        <v>0</v>
      </c>
      <c r="GU98" t="s">
        <v>3</v>
      </c>
      <c r="GV98">
        <f t="shared" si="166"/>
        <v>0</v>
      </c>
      <c r="GW98">
        <v>1</v>
      </c>
      <c r="GX98">
        <f t="shared" si="167"/>
        <v>0</v>
      </c>
      <c r="HA98">
        <v>0</v>
      </c>
      <c r="HB98">
        <v>0</v>
      </c>
      <c r="HC98">
        <f t="shared" si="168"/>
        <v>0</v>
      </c>
      <c r="HE98" t="s">
        <v>3</v>
      </c>
      <c r="HF98" t="s">
        <v>3</v>
      </c>
      <c r="HM98" t="s">
        <v>3</v>
      </c>
      <c r="HN98" t="s">
        <v>3</v>
      </c>
      <c r="HO98" t="s">
        <v>3</v>
      </c>
      <c r="HP98" t="s">
        <v>3</v>
      </c>
      <c r="HQ98" t="s">
        <v>3</v>
      </c>
      <c r="IK98">
        <v>0</v>
      </c>
    </row>
    <row r="99" spans="1:245" x14ac:dyDescent="0.2">
      <c r="A99">
        <v>17</v>
      </c>
      <c r="B99">
        <v>1</v>
      </c>
      <c r="D99">
        <f>ROW(EtalonRes!A51)</f>
        <v>51</v>
      </c>
      <c r="E99" t="s">
        <v>148</v>
      </c>
      <c r="F99" t="s">
        <v>41</v>
      </c>
      <c r="G99" t="s">
        <v>42</v>
      </c>
      <c r="H99" t="s">
        <v>38</v>
      </c>
      <c r="I99">
        <v>0.9</v>
      </c>
      <c r="J99">
        <v>0</v>
      </c>
      <c r="K99">
        <v>0.9</v>
      </c>
      <c r="O99">
        <f t="shared" si="138"/>
        <v>291.20999999999998</v>
      </c>
      <c r="P99">
        <f t="shared" si="139"/>
        <v>0</v>
      </c>
      <c r="Q99">
        <f t="shared" si="140"/>
        <v>0</v>
      </c>
      <c r="R99">
        <f t="shared" si="141"/>
        <v>0</v>
      </c>
      <c r="S99">
        <f t="shared" si="142"/>
        <v>291.20999999999998</v>
      </c>
      <c r="T99">
        <f t="shared" si="143"/>
        <v>0</v>
      </c>
      <c r="U99">
        <f t="shared" si="144"/>
        <v>0.54900000000000004</v>
      </c>
      <c r="V99">
        <f t="shared" si="145"/>
        <v>0</v>
      </c>
      <c r="W99">
        <f t="shared" si="146"/>
        <v>0</v>
      </c>
      <c r="X99">
        <f t="shared" si="147"/>
        <v>203.85</v>
      </c>
      <c r="Y99">
        <f t="shared" si="147"/>
        <v>29.12</v>
      </c>
      <c r="AA99">
        <v>1391990291</v>
      </c>
      <c r="AB99">
        <f t="shared" si="148"/>
        <v>323.57</v>
      </c>
      <c r="AC99">
        <f>ROUND((ES99),6)</f>
        <v>0</v>
      </c>
      <c r="AD99">
        <f>ROUND((((ET99)-(EU99))+AE99),6)</f>
        <v>0</v>
      </c>
      <c r="AE99">
        <f t="shared" si="169"/>
        <v>0</v>
      </c>
      <c r="AF99">
        <f t="shared" si="169"/>
        <v>323.57</v>
      </c>
      <c r="AG99">
        <f t="shared" si="149"/>
        <v>0</v>
      </c>
      <c r="AH99">
        <f t="shared" si="170"/>
        <v>0.61</v>
      </c>
      <c r="AI99">
        <f t="shared" si="170"/>
        <v>0</v>
      </c>
      <c r="AJ99">
        <f t="shared" si="150"/>
        <v>0</v>
      </c>
      <c r="AK99">
        <v>323.57</v>
      </c>
      <c r="AL99">
        <v>0</v>
      </c>
      <c r="AM99">
        <v>0</v>
      </c>
      <c r="AN99">
        <v>0</v>
      </c>
      <c r="AO99">
        <v>323.57</v>
      </c>
      <c r="AP99">
        <v>0</v>
      </c>
      <c r="AQ99">
        <v>0.61</v>
      </c>
      <c r="AR99">
        <v>0</v>
      </c>
      <c r="AS99">
        <v>0</v>
      </c>
      <c r="AT99">
        <v>70</v>
      </c>
      <c r="AU99">
        <v>10</v>
      </c>
      <c r="AV99">
        <v>1</v>
      </c>
      <c r="AW99">
        <v>1</v>
      </c>
      <c r="AZ99">
        <v>1</v>
      </c>
      <c r="BA99">
        <v>1</v>
      </c>
      <c r="BB99">
        <v>1</v>
      </c>
      <c r="BC99">
        <v>1</v>
      </c>
      <c r="BD99" t="s">
        <v>3</v>
      </c>
      <c r="BE99" t="s">
        <v>3</v>
      </c>
      <c r="BF99" t="s">
        <v>3</v>
      </c>
      <c r="BG99" t="s">
        <v>3</v>
      </c>
      <c r="BH99">
        <v>0</v>
      </c>
      <c r="BI99">
        <v>4</v>
      </c>
      <c r="BJ99" t="s">
        <v>43</v>
      </c>
      <c r="BM99">
        <v>0</v>
      </c>
      <c r="BN99">
        <v>0</v>
      </c>
      <c r="BO99" t="s">
        <v>3</v>
      </c>
      <c r="BP99">
        <v>0</v>
      </c>
      <c r="BQ99">
        <v>1</v>
      </c>
      <c r="BR99">
        <v>0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 t="s">
        <v>3</v>
      </c>
      <c r="BZ99">
        <v>70</v>
      </c>
      <c r="CA99">
        <v>10</v>
      </c>
      <c r="CB99" t="s">
        <v>3</v>
      </c>
      <c r="CE99">
        <v>0</v>
      </c>
      <c r="CF99">
        <v>0</v>
      </c>
      <c r="CG99">
        <v>0</v>
      </c>
      <c r="CM99">
        <v>0</v>
      </c>
      <c r="CN99" t="s">
        <v>3</v>
      </c>
      <c r="CO99">
        <v>0</v>
      </c>
      <c r="CP99">
        <f t="shared" si="151"/>
        <v>291.20999999999998</v>
      </c>
      <c r="CQ99">
        <f t="shared" si="152"/>
        <v>0</v>
      </c>
      <c r="CR99">
        <f>((((ET99)*BB99-(EU99)*BS99)+AE99*BS99)*AV99)</f>
        <v>0</v>
      </c>
      <c r="CS99">
        <f t="shared" si="153"/>
        <v>0</v>
      </c>
      <c r="CT99">
        <f t="shared" si="154"/>
        <v>323.57</v>
      </c>
      <c r="CU99">
        <f t="shared" si="155"/>
        <v>0</v>
      </c>
      <c r="CV99">
        <f t="shared" si="156"/>
        <v>0.61</v>
      </c>
      <c r="CW99">
        <f t="shared" si="157"/>
        <v>0</v>
      </c>
      <c r="CX99">
        <f t="shared" si="157"/>
        <v>0</v>
      </c>
      <c r="CY99">
        <f t="shared" si="158"/>
        <v>203.84699999999998</v>
      </c>
      <c r="CZ99">
        <f t="shared" si="159"/>
        <v>29.120999999999999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>
        <v>0</v>
      </c>
      <c r="DO99">
        <v>0</v>
      </c>
      <c r="DP99">
        <v>1</v>
      </c>
      <c r="DQ99">
        <v>1</v>
      </c>
      <c r="DU99">
        <v>16987630</v>
      </c>
      <c r="DV99" t="s">
        <v>38</v>
      </c>
      <c r="DW99" t="s">
        <v>38</v>
      </c>
      <c r="DX99">
        <v>10</v>
      </c>
      <c r="DZ99" t="s">
        <v>3</v>
      </c>
      <c r="EA99" t="s">
        <v>3</v>
      </c>
      <c r="EB99" t="s">
        <v>3</v>
      </c>
      <c r="EC99" t="s">
        <v>3</v>
      </c>
      <c r="EE99">
        <v>1364533919</v>
      </c>
      <c r="EF99">
        <v>1</v>
      </c>
      <c r="EG99" t="s">
        <v>25</v>
      </c>
      <c r="EH99">
        <v>0</v>
      </c>
      <c r="EI99" t="s">
        <v>3</v>
      </c>
      <c r="EJ99">
        <v>4</v>
      </c>
      <c r="EK99">
        <v>0</v>
      </c>
      <c r="EL99" t="s">
        <v>26</v>
      </c>
      <c r="EM99" t="s">
        <v>27</v>
      </c>
      <c r="EO99" t="s">
        <v>3</v>
      </c>
      <c r="EQ99">
        <v>131072</v>
      </c>
      <c r="ER99">
        <v>323.57</v>
      </c>
      <c r="ES99">
        <v>0</v>
      </c>
      <c r="ET99">
        <v>0</v>
      </c>
      <c r="EU99">
        <v>0</v>
      </c>
      <c r="EV99">
        <v>323.57</v>
      </c>
      <c r="EW99">
        <v>0.61</v>
      </c>
      <c r="EX99">
        <v>0</v>
      </c>
      <c r="EY99">
        <v>0</v>
      </c>
      <c r="FQ99">
        <v>0</v>
      </c>
      <c r="FR99">
        <f t="shared" si="160"/>
        <v>0</v>
      </c>
      <c r="FS99">
        <v>0</v>
      </c>
      <c r="FX99">
        <v>70</v>
      </c>
      <c r="FY99">
        <v>10</v>
      </c>
      <c r="GA99" t="s">
        <v>3</v>
      </c>
      <c r="GD99">
        <v>0</v>
      </c>
      <c r="GF99">
        <v>1201229391</v>
      </c>
      <c r="GG99">
        <v>2</v>
      </c>
      <c r="GH99">
        <v>1</v>
      </c>
      <c r="GI99">
        <v>-2</v>
      </c>
      <c r="GJ99">
        <v>0</v>
      </c>
      <c r="GK99">
        <f>ROUND(R99*(R12)/100,2)</f>
        <v>0</v>
      </c>
      <c r="GL99">
        <f t="shared" si="161"/>
        <v>0</v>
      </c>
      <c r="GM99">
        <f t="shared" si="162"/>
        <v>524.17999999999995</v>
      </c>
      <c r="GN99">
        <f t="shared" si="163"/>
        <v>0</v>
      </c>
      <c r="GO99">
        <f t="shared" si="164"/>
        <v>0</v>
      </c>
      <c r="GP99">
        <f t="shared" si="165"/>
        <v>524.17999999999995</v>
      </c>
      <c r="GR99">
        <v>0</v>
      </c>
      <c r="GS99">
        <v>3</v>
      </c>
      <c r="GT99">
        <v>0</v>
      </c>
      <c r="GU99" t="s">
        <v>3</v>
      </c>
      <c r="GV99">
        <f t="shared" si="166"/>
        <v>0</v>
      </c>
      <c r="GW99">
        <v>1</v>
      </c>
      <c r="GX99">
        <f t="shared" si="167"/>
        <v>0</v>
      </c>
      <c r="HA99">
        <v>0</v>
      </c>
      <c r="HB99">
        <v>0</v>
      </c>
      <c r="HC99">
        <f t="shared" si="168"/>
        <v>0</v>
      </c>
      <c r="HE99" t="s">
        <v>3</v>
      </c>
      <c r="HF99" t="s">
        <v>3</v>
      </c>
      <c r="HM99" t="s">
        <v>3</v>
      </c>
      <c r="HN99" t="s">
        <v>3</v>
      </c>
      <c r="HO99" t="s">
        <v>3</v>
      </c>
      <c r="HP99" t="s">
        <v>3</v>
      </c>
      <c r="HQ99" t="s">
        <v>3</v>
      </c>
      <c r="IK99">
        <v>0</v>
      </c>
    </row>
    <row r="100" spans="1:245" x14ac:dyDescent="0.2">
      <c r="A100">
        <v>17</v>
      </c>
      <c r="B100">
        <v>1</v>
      </c>
      <c r="D100">
        <f>ROW(EtalonRes!A54)</f>
        <v>54</v>
      </c>
      <c r="E100" t="s">
        <v>149</v>
      </c>
      <c r="F100" t="s">
        <v>50</v>
      </c>
      <c r="G100" t="s">
        <v>51</v>
      </c>
      <c r="H100" t="s">
        <v>47</v>
      </c>
      <c r="I100">
        <v>4</v>
      </c>
      <c r="J100">
        <v>0</v>
      </c>
      <c r="K100">
        <v>4</v>
      </c>
      <c r="O100">
        <f t="shared" si="138"/>
        <v>10733.4</v>
      </c>
      <c r="P100">
        <f t="shared" si="139"/>
        <v>2.08</v>
      </c>
      <c r="Q100">
        <f t="shared" si="140"/>
        <v>6456.68</v>
      </c>
      <c r="R100">
        <f t="shared" si="141"/>
        <v>3502.16</v>
      </c>
      <c r="S100">
        <f t="shared" si="142"/>
        <v>4274.6400000000003</v>
      </c>
      <c r="T100">
        <f t="shared" si="143"/>
        <v>0</v>
      </c>
      <c r="U100">
        <f t="shared" si="144"/>
        <v>7</v>
      </c>
      <c r="V100">
        <f t="shared" si="145"/>
        <v>0</v>
      </c>
      <c r="W100">
        <f t="shared" si="146"/>
        <v>0</v>
      </c>
      <c r="X100">
        <f t="shared" si="147"/>
        <v>2992.25</v>
      </c>
      <c r="Y100">
        <f t="shared" si="147"/>
        <v>427.46</v>
      </c>
      <c r="AA100">
        <v>1391990291</v>
      </c>
      <c r="AB100">
        <f t="shared" si="148"/>
        <v>2683.35</v>
      </c>
      <c r="AC100">
        <f>ROUND((ES100),6)</f>
        <v>0.52</v>
      </c>
      <c r="AD100">
        <f>ROUND((((ET100)-(EU100))+AE100),6)</f>
        <v>1614.17</v>
      </c>
      <c r="AE100">
        <f t="shared" si="169"/>
        <v>875.54</v>
      </c>
      <c r="AF100">
        <f t="shared" si="169"/>
        <v>1068.6600000000001</v>
      </c>
      <c r="AG100">
        <f t="shared" si="149"/>
        <v>0</v>
      </c>
      <c r="AH100">
        <f t="shared" si="170"/>
        <v>1.75</v>
      </c>
      <c r="AI100">
        <f t="shared" si="170"/>
        <v>0</v>
      </c>
      <c r="AJ100">
        <f t="shared" si="150"/>
        <v>0</v>
      </c>
      <c r="AK100">
        <v>2683.35</v>
      </c>
      <c r="AL100">
        <v>0.52</v>
      </c>
      <c r="AM100">
        <v>1614.17</v>
      </c>
      <c r="AN100">
        <v>875.54</v>
      </c>
      <c r="AO100">
        <v>1068.6600000000001</v>
      </c>
      <c r="AP100">
        <v>0</v>
      </c>
      <c r="AQ100">
        <v>1.75</v>
      </c>
      <c r="AR100">
        <v>0</v>
      </c>
      <c r="AS100">
        <v>0</v>
      </c>
      <c r="AT100">
        <v>70</v>
      </c>
      <c r="AU100">
        <v>10</v>
      </c>
      <c r="AV100">
        <v>1</v>
      </c>
      <c r="AW100">
        <v>1</v>
      </c>
      <c r="AZ100">
        <v>1</v>
      </c>
      <c r="BA100">
        <v>1</v>
      </c>
      <c r="BB100">
        <v>1</v>
      </c>
      <c r="BC100">
        <v>1</v>
      </c>
      <c r="BD100" t="s">
        <v>3</v>
      </c>
      <c r="BE100" t="s">
        <v>3</v>
      </c>
      <c r="BF100" t="s">
        <v>3</v>
      </c>
      <c r="BG100" t="s">
        <v>3</v>
      </c>
      <c r="BH100">
        <v>0</v>
      </c>
      <c r="BI100">
        <v>4</v>
      </c>
      <c r="BJ100" t="s">
        <v>52</v>
      </c>
      <c r="BM100">
        <v>0</v>
      </c>
      <c r="BN100">
        <v>0</v>
      </c>
      <c r="BO100" t="s">
        <v>3</v>
      </c>
      <c r="BP100">
        <v>0</v>
      </c>
      <c r="BQ100">
        <v>1</v>
      </c>
      <c r="BR100">
        <v>0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 t="s">
        <v>3</v>
      </c>
      <c r="BZ100">
        <v>70</v>
      </c>
      <c r="CA100">
        <v>10</v>
      </c>
      <c r="CB100" t="s">
        <v>3</v>
      </c>
      <c r="CE100">
        <v>0</v>
      </c>
      <c r="CF100">
        <v>0</v>
      </c>
      <c r="CG100">
        <v>0</v>
      </c>
      <c r="CM100">
        <v>0</v>
      </c>
      <c r="CN100" t="s">
        <v>3</v>
      </c>
      <c r="CO100">
        <v>0</v>
      </c>
      <c r="CP100">
        <f t="shared" si="151"/>
        <v>10733.400000000001</v>
      </c>
      <c r="CQ100">
        <f t="shared" si="152"/>
        <v>0.52</v>
      </c>
      <c r="CR100">
        <f>((((ET100)*BB100-(EU100)*BS100)+AE100*BS100)*AV100)</f>
        <v>1614.17</v>
      </c>
      <c r="CS100">
        <f t="shared" si="153"/>
        <v>875.54</v>
      </c>
      <c r="CT100">
        <f t="shared" si="154"/>
        <v>1068.6600000000001</v>
      </c>
      <c r="CU100">
        <f t="shared" si="155"/>
        <v>0</v>
      </c>
      <c r="CV100">
        <f t="shared" si="156"/>
        <v>1.75</v>
      </c>
      <c r="CW100">
        <f t="shared" si="157"/>
        <v>0</v>
      </c>
      <c r="CX100">
        <f t="shared" si="157"/>
        <v>0</v>
      </c>
      <c r="CY100">
        <f t="shared" si="158"/>
        <v>2992.2480000000005</v>
      </c>
      <c r="CZ100">
        <f t="shared" si="159"/>
        <v>427.464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>
        <v>0</v>
      </c>
      <c r="DO100">
        <v>0</v>
      </c>
      <c r="DP100">
        <v>1</v>
      </c>
      <c r="DQ100">
        <v>1</v>
      </c>
      <c r="DU100">
        <v>16987630</v>
      </c>
      <c r="DV100" t="s">
        <v>47</v>
      </c>
      <c r="DW100" t="s">
        <v>47</v>
      </c>
      <c r="DX100">
        <v>1</v>
      </c>
      <c r="DZ100" t="s">
        <v>3</v>
      </c>
      <c r="EA100" t="s">
        <v>3</v>
      </c>
      <c r="EB100" t="s">
        <v>3</v>
      </c>
      <c r="EC100" t="s">
        <v>3</v>
      </c>
      <c r="EE100">
        <v>1364533919</v>
      </c>
      <c r="EF100">
        <v>1</v>
      </c>
      <c r="EG100" t="s">
        <v>25</v>
      </c>
      <c r="EH100">
        <v>0</v>
      </c>
      <c r="EI100" t="s">
        <v>3</v>
      </c>
      <c r="EJ100">
        <v>4</v>
      </c>
      <c r="EK100">
        <v>0</v>
      </c>
      <c r="EL100" t="s">
        <v>26</v>
      </c>
      <c r="EM100" t="s">
        <v>27</v>
      </c>
      <c r="EO100" t="s">
        <v>3</v>
      </c>
      <c r="EQ100">
        <v>131072</v>
      </c>
      <c r="ER100">
        <v>2683.35</v>
      </c>
      <c r="ES100">
        <v>0.52</v>
      </c>
      <c r="ET100">
        <v>1614.17</v>
      </c>
      <c r="EU100">
        <v>875.54</v>
      </c>
      <c r="EV100">
        <v>1068.6600000000001</v>
      </c>
      <c r="EW100">
        <v>1.75</v>
      </c>
      <c r="EX100">
        <v>0</v>
      </c>
      <c r="EY100">
        <v>0</v>
      </c>
      <c r="FQ100">
        <v>0</v>
      </c>
      <c r="FR100">
        <f t="shared" si="160"/>
        <v>0</v>
      </c>
      <c r="FS100">
        <v>0</v>
      </c>
      <c r="FX100">
        <v>70</v>
      </c>
      <c r="FY100">
        <v>10</v>
      </c>
      <c r="GA100" t="s">
        <v>3</v>
      </c>
      <c r="GD100">
        <v>0</v>
      </c>
      <c r="GF100">
        <v>-479026130</v>
      </c>
      <c r="GG100">
        <v>2</v>
      </c>
      <c r="GH100">
        <v>1</v>
      </c>
      <c r="GI100">
        <v>-2</v>
      </c>
      <c r="GJ100">
        <v>0</v>
      </c>
      <c r="GK100">
        <f>ROUND(R100*(R12)/100,2)</f>
        <v>3782.33</v>
      </c>
      <c r="GL100">
        <f t="shared" si="161"/>
        <v>0</v>
      </c>
      <c r="GM100">
        <f t="shared" si="162"/>
        <v>17935.439999999999</v>
      </c>
      <c r="GN100">
        <f t="shared" si="163"/>
        <v>0</v>
      </c>
      <c r="GO100">
        <f t="shared" si="164"/>
        <v>0</v>
      </c>
      <c r="GP100">
        <f t="shared" si="165"/>
        <v>17935.439999999999</v>
      </c>
      <c r="GR100">
        <v>0</v>
      </c>
      <c r="GS100">
        <v>3</v>
      </c>
      <c r="GT100">
        <v>0</v>
      </c>
      <c r="GU100" t="s">
        <v>3</v>
      </c>
      <c r="GV100">
        <f t="shared" si="166"/>
        <v>0</v>
      </c>
      <c r="GW100">
        <v>1</v>
      </c>
      <c r="GX100">
        <f t="shared" si="167"/>
        <v>0</v>
      </c>
      <c r="HA100">
        <v>0</v>
      </c>
      <c r="HB100">
        <v>0</v>
      </c>
      <c r="HC100">
        <f t="shared" si="168"/>
        <v>0</v>
      </c>
      <c r="HE100" t="s">
        <v>3</v>
      </c>
      <c r="HF100" t="s">
        <v>3</v>
      </c>
      <c r="HM100" t="s">
        <v>3</v>
      </c>
      <c r="HN100" t="s">
        <v>3</v>
      </c>
      <c r="HO100" t="s">
        <v>3</v>
      </c>
      <c r="HP100" t="s">
        <v>3</v>
      </c>
      <c r="HQ100" t="s">
        <v>3</v>
      </c>
      <c r="IK100">
        <v>0</v>
      </c>
    </row>
    <row r="101" spans="1:245" x14ac:dyDescent="0.2">
      <c r="A101">
        <v>17</v>
      </c>
      <c r="B101">
        <v>1</v>
      </c>
      <c r="D101">
        <f>ROW(EtalonRes!A56)</f>
        <v>56</v>
      </c>
      <c r="E101" t="s">
        <v>150</v>
      </c>
      <c r="F101" t="s">
        <v>151</v>
      </c>
      <c r="G101" t="s">
        <v>152</v>
      </c>
      <c r="H101" t="s">
        <v>38</v>
      </c>
      <c r="I101">
        <v>1</v>
      </c>
      <c r="J101">
        <v>0</v>
      </c>
      <c r="K101">
        <v>1</v>
      </c>
      <c r="O101">
        <f t="shared" si="138"/>
        <v>806.8</v>
      </c>
      <c r="P101">
        <f t="shared" si="139"/>
        <v>0.52</v>
      </c>
      <c r="Q101">
        <f t="shared" si="140"/>
        <v>0</v>
      </c>
      <c r="R101">
        <f t="shared" si="141"/>
        <v>0</v>
      </c>
      <c r="S101">
        <f t="shared" si="142"/>
        <v>806.28</v>
      </c>
      <c r="T101">
        <f t="shared" si="143"/>
        <v>0</v>
      </c>
      <c r="U101">
        <f t="shared" si="144"/>
        <v>1.52</v>
      </c>
      <c r="V101">
        <f t="shared" si="145"/>
        <v>0</v>
      </c>
      <c r="W101">
        <f t="shared" si="146"/>
        <v>0</v>
      </c>
      <c r="X101">
        <f t="shared" si="147"/>
        <v>564.4</v>
      </c>
      <c r="Y101">
        <f t="shared" si="147"/>
        <v>80.63</v>
      </c>
      <c r="AA101">
        <v>1391990291</v>
      </c>
      <c r="AB101">
        <f t="shared" si="148"/>
        <v>806.8</v>
      </c>
      <c r="AC101">
        <f>ROUND((ES101),6)</f>
        <v>0.52</v>
      </c>
      <c r="AD101">
        <f>ROUND((((ET101)-(EU101))+AE101),6)</f>
        <v>0</v>
      </c>
      <c r="AE101">
        <f t="shared" si="169"/>
        <v>0</v>
      </c>
      <c r="AF101">
        <f t="shared" si="169"/>
        <v>806.28</v>
      </c>
      <c r="AG101">
        <f t="shared" si="149"/>
        <v>0</v>
      </c>
      <c r="AH101">
        <f t="shared" si="170"/>
        <v>1.52</v>
      </c>
      <c r="AI101">
        <f t="shared" si="170"/>
        <v>0</v>
      </c>
      <c r="AJ101">
        <f t="shared" si="150"/>
        <v>0</v>
      </c>
      <c r="AK101">
        <v>806.8</v>
      </c>
      <c r="AL101">
        <v>0.52</v>
      </c>
      <c r="AM101">
        <v>0</v>
      </c>
      <c r="AN101">
        <v>0</v>
      </c>
      <c r="AO101">
        <v>806.28</v>
      </c>
      <c r="AP101">
        <v>0</v>
      </c>
      <c r="AQ101">
        <v>1.52</v>
      </c>
      <c r="AR101">
        <v>0</v>
      </c>
      <c r="AS101">
        <v>0</v>
      </c>
      <c r="AT101">
        <v>70</v>
      </c>
      <c r="AU101">
        <v>10</v>
      </c>
      <c r="AV101">
        <v>1</v>
      </c>
      <c r="AW101">
        <v>1</v>
      </c>
      <c r="AZ101">
        <v>1</v>
      </c>
      <c r="BA101">
        <v>1</v>
      </c>
      <c r="BB101">
        <v>1</v>
      </c>
      <c r="BC101">
        <v>1</v>
      </c>
      <c r="BD101" t="s">
        <v>3</v>
      </c>
      <c r="BE101" t="s">
        <v>3</v>
      </c>
      <c r="BF101" t="s">
        <v>3</v>
      </c>
      <c r="BG101" t="s">
        <v>3</v>
      </c>
      <c r="BH101">
        <v>0</v>
      </c>
      <c r="BI101">
        <v>4</v>
      </c>
      <c r="BJ101" t="s">
        <v>153</v>
      </c>
      <c r="BM101">
        <v>0</v>
      </c>
      <c r="BN101">
        <v>0</v>
      </c>
      <c r="BO101" t="s">
        <v>3</v>
      </c>
      <c r="BP101">
        <v>0</v>
      </c>
      <c r="BQ101">
        <v>1</v>
      </c>
      <c r="BR101">
        <v>0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 t="s">
        <v>3</v>
      </c>
      <c r="BZ101">
        <v>70</v>
      </c>
      <c r="CA101">
        <v>10</v>
      </c>
      <c r="CB101" t="s">
        <v>3</v>
      </c>
      <c r="CE101">
        <v>0</v>
      </c>
      <c r="CF101">
        <v>0</v>
      </c>
      <c r="CG101">
        <v>0</v>
      </c>
      <c r="CM101">
        <v>0</v>
      </c>
      <c r="CN101" t="s">
        <v>3</v>
      </c>
      <c r="CO101">
        <v>0</v>
      </c>
      <c r="CP101">
        <f t="shared" si="151"/>
        <v>806.8</v>
      </c>
      <c r="CQ101">
        <f t="shared" si="152"/>
        <v>0.52</v>
      </c>
      <c r="CR101">
        <f>((((ET101)*BB101-(EU101)*BS101)+AE101*BS101)*AV101)</f>
        <v>0</v>
      </c>
      <c r="CS101">
        <f t="shared" si="153"/>
        <v>0</v>
      </c>
      <c r="CT101">
        <f t="shared" si="154"/>
        <v>806.28</v>
      </c>
      <c r="CU101">
        <f t="shared" si="155"/>
        <v>0</v>
      </c>
      <c r="CV101">
        <f t="shared" si="156"/>
        <v>1.52</v>
      </c>
      <c r="CW101">
        <f t="shared" si="157"/>
        <v>0</v>
      </c>
      <c r="CX101">
        <f t="shared" si="157"/>
        <v>0</v>
      </c>
      <c r="CY101">
        <f t="shared" si="158"/>
        <v>564.39599999999996</v>
      </c>
      <c r="CZ101">
        <f t="shared" si="159"/>
        <v>80.627999999999986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>
        <v>0</v>
      </c>
      <c r="DO101">
        <v>0</v>
      </c>
      <c r="DP101">
        <v>1</v>
      </c>
      <c r="DQ101">
        <v>1</v>
      </c>
      <c r="DU101">
        <v>16987630</v>
      </c>
      <c r="DV101" t="s">
        <v>38</v>
      </c>
      <c r="DW101" t="s">
        <v>38</v>
      </c>
      <c r="DX101">
        <v>10</v>
      </c>
      <c r="DZ101" t="s">
        <v>3</v>
      </c>
      <c r="EA101" t="s">
        <v>3</v>
      </c>
      <c r="EB101" t="s">
        <v>3</v>
      </c>
      <c r="EC101" t="s">
        <v>3</v>
      </c>
      <c r="EE101">
        <v>1364533919</v>
      </c>
      <c r="EF101">
        <v>1</v>
      </c>
      <c r="EG101" t="s">
        <v>25</v>
      </c>
      <c r="EH101">
        <v>0</v>
      </c>
      <c r="EI101" t="s">
        <v>3</v>
      </c>
      <c r="EJ101">
        <v>4</v>
      </c>
      <c r="EK101">
        <v>0</v>
      </c>
      <c r="EL101" t="s">
        <v>26</v>
      </c>
      <c r="EM101" t="s">
        <v>27</v>
      </c>
      <c r="EO101" t="s">
        <v>3</v>
      </c>
      <c r="EQ101">
        <v>131072</v>
      </c>
      <c r="ER101">
        <v>806.8</v>
      </c>
      <c r="ES101">
        <v>0.52</v>
      </c>
      <c r="ET101">
        <v>0</v>
      </c>
      <c r="EU101">
        <v>0</v>
      </c>
      <c r="EV101">
        <v>806.28</v>
      </c>
      <c r="EW101">
        <v>1.52</v>
      </c>
      <c r="EX101">
        <v>0</v>
      </c>
      <c r="EY101">
        <v>0</v>
      </c>
      <c r="FQ101">
        <v>0</v>
      </c>
      <c r="FR101">
        <f t="shared" si="160"/>
        <v>0</v>
      </c>
      <c r="FS101">
        <v>0</v>
      </c>
      <c r="FX101">
        <v>70</v>
      </c>
      <c r="FY101">
        <v>10</v>
      </c>
      <c r="GA101" t="s">
        <v>3</v>
      </c>
      <c r="GD101">
        <v>0</v>
      </c>
      <c r="GF101">
        <v>1493029148</v>
      </c>
      <c r="GG101">
        <v>2</v>
      </c>
      <c r="GH101">
        <v>1</v>
      </c>
      <c r="GI101">
        <v>-2</v>
      </c>
      <c r="GJ101">
        <v>0</v>
      </c>
      <c r="GK101">
        <f>ROUND(R101*(R12)/100,2)</f>
        <v>0</v>
      </c>
      <c r="GL101">
        <f t="shared" si="161"/>
        <v>0</v>
      </c>
      <c r="GM101">
        <f t="shared" si="162"/>
        <v>1451.83</v>
      </c>
      <c r="GN101">
        <f t="shared" si="163"/>
        <v>0</v>
      </c>
      <c r="GO101">
        <f t="shared" si="164"/>
        <v>0</v>
      </c>
      <c r="GP101">
        <f t="shared" si="165"/>
        <v>1451.83</v>
      </c>
      <c r="GR101">
        <v>0</v>
      </c>
      <c r="GS101">
        <v>3</v>
      </c>
      <c r="GT101">
        <v>0</v>
      </c>
      <c r="GU101" t="s">
        <v>3</v>
      </c>
      <c r="GV101">
        <f t="shared" si="166"/>
        <v>0</v>
      </c>
      <c r="GW101">
        <v>1</v>
      </c>
      <c r="GX101">
        <f t="shared" si="167"/>
        <v>0</v>
      </c>
      <c r="HA101">
        <v>0</v>
      </c>
      <c r="HB101">
        <v>0</v>
      </c>
      <c r="HC101">
        <f t="shared" si="168"/>
        <v>0</v>
      </c>
      <c r="HE101" t="s">
        <v>3</v>
      </c>
      <c r="HF101" t="s">
        <v>3</v>
      </c>
      <c r="HM101" t="s">
        <v>3</v>
      </c>
      <c r="HN101" t="s">
        <v>3</v>
      </c>
      <c r="HO101" t="s">
        <v>3</v>
      </c>
      <c r="HP101" t="s">
        <v>3</v>
      </c>
      <c r="HQ101" t="s">
        <v>3</v>
      </c>
      <c r="IK101">
        <v>0</v>
      </c>
    </row>
    <row r="103" spans="1:245" x14ac:dyDescent="0.2">
      <c r="A103" s="2">
        <v>51</v>
      </c>
      <c r="B103" s="2">
        <f>B79</f>
        <v>1</v>
      </c>
      <c r="C103" s="2">
        <f>A79</f>
        <v>5</v>
      </c>
      <c r="D103" s="2">
        <f>ROW(A79)</f>
        <v>79</v>
      </c>
      <c r="E103" s="2"/>
      <c r="F103" s="2" t="str">
        <f>IF(F79&lt;&gt;"",F79,"")</f>
        <v>Новый подраздел</v>
      </c>
      <c r="G103" s="2" t="str">
        <f>IF(G79&lt;&gt;"",G79,"")</f>
        <v>Подраздел: Водоснабжение ВК1.2</v>
      </c>
      <c r="H103" s="2">
        <v>0</v>
      </c>
      <c r="I103" s="2"/>
      <c r="J103" s="2"/>
      <c r="K103" s="2"/>
      <c r="L103" s="2"/>
      <c r="M103" s="2"/>
      <c r="N103" s="2"/>
      <c r="O103" s="2">
        <f t="shared" ref="O103:T103" si="171">ROUND(AB103,2)</f>
        <v>23080.68</v>
      </c>
      <c r="P103" s="2">
        <f t="shared" si="171"/>
        <v>60.71</v>
      </c>
      <c r="Q103" s="2">
        <f t="shared" si="171"/>
        <v>8111.09</v>
      </c>
      <c r="R103" s="2">
        <f t="shared" si="171"/>
        <v>4399.5200000000004</v>
      </c>
      <c r="S103" s="2">
        <f t="shared" si="171"/>
        <v>14908.88</v>
      </c>
      <c r="T103" s="2">
        <f t="shared" si="171"/>
        <v>0</v>
      </c>
      <c r="U103" s="2">
        <f>AH103</f>
        <v>27.96564</v>
      </c>
      <c r="V103" s="2">
        <f>AI103</f>
        <v>0</v>
      </c>
      <c r="W103" s="2">
        <f>ROUND(AJ103,2)</f>
        <v>0</v>
      </c>
      <c r="X103" s="2">
        <f>ROUND(AK103,2)</f>
        <v>10436.24</v>
      </c>
      <c r="Y103" s="2">
        <f>ROUND(AL103,2)</f>
        <v>1490.87</v>
      </c>
      <c r="Z103" s="2"/>
      <c r="AA103" s="2"/>
      <c r="AB103" s="2">
        <f>ROUND(SUMIF(AA83:AA101,"=1391990291",O83:O101),2)</f>
        <v>23080.68</v>
      </c>
      <c r="AC103" s="2">
        <f>ROUND(SUMIF(AA83:AA101,"=1391990291",P83:P101),2)</f>
        <v>60.71</v>
      </c>
      <c r="AD103" s="2">
        <f>ROUND(SUMIF(AA83:AA101,"=1391990291",Q83:Q101),2)</f>
        <v>8111.09</v>
      </c>
      <c r="AE103" s="2">
        <f>ROUND(SUMIF(AA83:AA101,"=1391990291",R83:R101),2)</f>
        <v>4399.5200000000004</v>
      </c>
      <c r="AF103" s="2">
        <f>ROUND(SUMIF(AA83:AA101,"=1391990291",S83:S101),2)</f>
        <v>14908.88</v>
      </c>
      <c r="AG103" s="2">
        <f>ROUND(SUMIF(AA83:AA101,"=1391990291",T83:T101),2)</f>
        <v>0</v>
      </c>
      <c r="AH103" s="2">
        <f>SUMIF(AA83:AA101,"=1391990291",U83:U101)</f>
        <v>27.96564</v>
      </c>
      <c r="AI103" s="2">
        <f>SUMIF(AA83:AA101,"=1391990291",V83:V101)</f>
        <v>0</v>
      </c>
      <c r="AJ103" s="2">
        <f>ROUND(SUMIF(AA83:AA101,"=1391990291",W83:W101),2)</f>
        <v>0</v>
      </c>
      <c r="AK103" s="2">
        <f>ROUND(SUMIF(AA83:AA101,"=1391990291",X83:X101),2)</f>
        <v>10436.24</v>
      </c>
      <c r="AL103" s="2">
        <f>ROUND(SUMIF(AA83:AA101,"=1391990291",Y83:Y101),2)</f>
        <v>1490.87</v>
      </c>
      <c r="AM103" s="2"/>
      <c r="AN103" s="2"/>
      <c r="AO103" s="2">
        <f t="shared" ref="AO103:BD103" si="172">ROUND(BX103,2)</f>
        <v>0</v>
      </c>
      <c r="AP103" s="2">
        <f t="shared" si="172"/>
        <v>0</v>
      </c>
      <c r="AQ103" s="2">
        <f t="shared" si="172"/>
        <v>0</v>
      </c>
      <c r="AR103" s="2">
        <f t="shared" si="172"/>
        <v>39759.269999999997</v>
      </c>
      <c r="AS103" s="2">
        <f t="shared" si="172"/>
        <v>0</v>
      </c>
      <c r="AT103" s="2">
        <f t="shared" si="172"/>
        <v>0</v>
      </c>
      <c r="AU103" s="2">
        <f t="shared" si="172"/>
        <v>39759.269999999997</v>
      </c>
      <c r="AV103" s="2">
        <f t="shared" si="172"/>
        <v>60.71</v>
      </c>
      <c r="AW103" s="2">
        <f t="shared" si="172"/>
        <v>60.71</v>
      </c>
      <c r="AX103" s="2">
        <f t="shared" si="172"/>
        <v>0</v>
      </c>
      <c r="AY103" s="2">
        <f t="shared" si="172"/>
        <v>60.71</v>
      </c>
      <c r="AZ103" s="2">
        <f t="shared" si="172"/>
        <v>0</v>
      </c>
      <c r="BA103" s="2">
        <f t="shared" si="172"/>
        <v>0</v>
      </c>
      <c r="BB103" s="2">
        <f t="shared" si="172"/>
        <v>0</v>
      </c>
      <c r="BC103" s="2">
        <f t="shared" si="172"/>
        <v>0</v>
      </c>
      <c r="BD103" s="2">
        <f t="shared" si="172"/>
        <v>0</v>
      </c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>
        <f>ROUND(SUMIF(AA83:AA101,"=1391990291",FQ83:FQ101),2)</f>
        <v>0</v>
      </c>
      <c r="BY103" s="2">
        <f>ROUND(SUMIF(AA83:AA101,"=1391990291",FR83:FR101),2)</f>
        <v>0</v>
      </c>
      <c r="BZ103" s="2">
        <f>ROUND(SUMIF(AA83:AA101,"=1391990291",GL83:GL101),2)</f>
        <v>0</v>
      </c>
      <c r="CA103" s="2">
        <f>ROUND(SUMIF(AA83:AA101,"=1391990291",GM83:GM101),2)</f>
        <v>39759.269999999997</v>
      </c>
      <c r="CB103" s="2">
        <f>ROUND(SUMIF(AA83:AA101,"=1391990291",GN83:GN101),2)</f>
        <v>0</v>
      </c>
      <c r="CC103" s="2">
        <f>ROUND(SUMIF(AA83:AA101,"=1391990291",GO83:GO101),2)</f>
        <v>0</v>
      </c>
      <c r="CD103" s="2">
        <f>ROUND(SUMIF(AA83:AA101,"=1391990291",GP83:GP101),2)</f>
        <v>39759.269999999997</v>
      </c>
      <c r="CE103" s="2">
        <f>AC103-BX103</f>
        <v>60.71</v>
      </c>
      <c r="CF103" s="2">
        <f>AC103-BY103</f>
        <v>60.71</v>
      </c>
      <c r="CG103" s="2">
        <f>BX103-BZ103</f>
        <v>0</v>
      </c>
      <c r="CH103" s="2">
        <f>AC103-BX103-BY103+BZ103</f>
        <v>60.71</v>
      </c>
      <c r="CI103" s="2">
        <f>BY103-BZ103</f>
        <v>0</v>
      </c>
      <c r="CJ103" s="2">
        <f>ROUND(SUMIF(AA83:AA101,"=1391990291",GX83:GX101),2)</f>
        <v>0</v>
      </c>
      <c r="CK103" s="2">
        <f>ROUND(SUMIF(AA83:AA101,"=1391990291",GY83:GY101),2)</f>
        <v>0</v>
      </c>
      <c r="CL103" s="2">
        <f>ROUND(SUMIF(AA83:AA101,"=1391990291",GZ83:GZ101),2)</f>
        <v>0</v>
      </c>
      <c r="CM103" s="2">
        <f>ROUND(SUMIF(AA83:AA101,"=1391990291",HD83:HD101),2)</f>
        <v>0</v>
      </c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>
        <v>0</v>
      </c>
    </row>
    <row r="105" spans="1:245" x14ac:dyDescent="0.2">
      <c r="A105" s="4">
        <v>50</v>
      </c>
      <c r="B105" s="4">
        <v>0</v>
      </c>
      <c r="C105" s="4">
        <v>0</v>
      </c>
      <c r="D105" s="4">
        <v>1</v>
      </c>
      <c r="E105" s="4">
        <v>201</v>
      </c>
      <c r="F105" s="4">
        <f>ROUND(Source!O103,O105)</f>
        <v>23080.68</v>
      </c>
      <c r="G105" s="4" t="s">
        <v>65</v>
      </c>
      <c r="H105" s="4" t="s">
        <v>66</v>
      </c>
      <c r="I105" s="4"/>
      <c r="J105" s="4"/>
      <c r="K105" s="4">
        <v>201</v>
      </c>
      <c r="L105" s="4">
        <v>1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23080.68</v>
      </c>
      <c r="X105" s="4">
        <v>1</v>
      </c>
      <c r="Y105" s="4">
        <v>23080.68</v>
      </c>
      <c r="Z105" s="4"/>
      <c r="AA105" s="4"/>
      <c r="AB105" s="4"/>
    </row>
    <row r="106" spans="1:245" x14ac:dyDescent="0.2">
      <c r="A106" s="4">
        <v>50</v>
      </c>
      <c r="B106" s="4">
        <v>0</v>
      </c>
      <c r="C106" s="4">
        <v>0</v>
      </c>
      <c r="D106" s="4">
        <v>1</v>
      </c>
      <c r="E106" s="4">
        <v>202</v>
      </c>
      <c r="F106" s="4">
        <f>ROUND(Source!P103,O106)</f>
        <v>60.71</v>
      </c>
      <c r="G106" s="4" t="s">
        <v>67</v>
      </c>
      <c r="H106" s="4" t="s">
        <v>68</v>
      </c>
      <c r="I106" s="4"/>
      <c r="J106" s="4"/>
      <c r="K106" s="4">
        <v>202</v>
      </c>
      <c r="L106" s="4">
        <v>2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60.71</v>
      </c>
      <c r="X106" s="4">
        <v>1</v>
      </c>
      <c r="Y106" s="4">
        <v>60.71</v>
      </c>
      <c r="Z106" s="4"/>
      <c r="AA106" s="4"/>
      <c r="AB106" s="4"/>
    </row>
    <row r="107" spans="1:245" x14ac:dyDescent="0.2">
      <c r="A107" s="4">
        <v>50</v>
      </c>
      <c r="B107" s="4">
        <v>0</v>
      </c>
      <c r="C107" s="4">
        <v>0</v>
      </c>
      <c r="D107" s="4">
        <v>1</v>
      </c>
      <c r="E107" s="4">
        <v>222</v>
      </c>
      <c r="F107" s="4">
        <f>ROUND(Source!AO103,O107)</f>
        <v>0</v>
      </c>
      <c r="G107" s="4" t="s">
        <v>69</v>
      </c>
      <c r="H107" s="4" t="s">
        <v>70</v>
      </c>
      <c r="I107" s="4"/>
      <c r="J107" s="4"/>
      <c r="K107" s="4">
        <v>222</v>
      </c>
      <c r="L107" s="4">
        <v>3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45" x14ac:dyDescent="0.2">
      <c r="A108" s="4">
        <v>50</v>
      </c>
      <c r="B108" s="4">
        <v>0</v>
      </c>
      <c r="C108" s="4">
        <v>0</v>
      </c>
      <c r="D108" s="4">
        <v>1</v>
      </c>
      <c r="E108" s="4">
        <v>225</v>
      </c>
      <c r="F108" s="4">
        <f>ROUND(Source!AV103,O108)</f>
        <v>60.71</v>
      </c>
      <c r="G108" s="4" t="s">
        <v>71</v>
      </c>
      <c r="H108" s="4" t="s">
        <v>72</v>
      </c>
      <c r="I108" s="4"/>
      <c r="J108" s="4"/>
      <c r="K108" s="4">
        <v>225</v>
      </c>
      <c r="L108" s="4">
        <v>4</v>
      </c>
      <c r="M108" s="4">
        <v>3</v>
      </c>
      <c r="N108" s="4" t="s">
        <v>3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60.71</v>
      </c>
      <c r="X108" s="4">
        <v>1</v>
      </c>
      <c r="Y108" s="4">
        <v>60.71</v>
      </c>
      <c r="Z108" s="4"/>
      <c r="AA108" s="4"/>
      <c r="AB108" s="4"/>
    </row>
    <row r="109" spans="1:245" x14ac:dyDescent="0.2">
      <c r="A109" s="4">
        <v>50</v>
      </c>
      <c r="B109" s="4">
        <v>0</v>
      </c>
      <c r="C109" s="4">
        <v>0</v>
      </c>
      <c r="D109" s="4">
        <v>1</v>
      </c>
      <c r="E109" s="4">
        <v>226</v>
      </c>
      <c r="F109" s="4">
        <f>ROUND(Source!AW103,O109)</f>
        <v>60.71</v>
      </c>
      <c r="G109" s="4" t="s">
        <v>73</v>
      </c>
      <c r="H109" s="4" t="s">
        <v>74</v>
      </c>
      <c r="I109" s="4"/>
      <c r="J109" s="4"/>
      <c r="K109" s="4">
        <v>226</v>
      </c>
      <c r="L109" s="4">
        <v>5</v>
      </c>
      <c r="M109" s="4">
        <v>3</v>
      </c>
      <c r="N109" s="4" t="s">
        <v>3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60.71</v>
      </c>
      <c r="X109" s="4">
        <v>1</v>
      </c>
      <c r="Y109" s="4">
        <v>60.71</v>
      </c>
      <c r="Z109" s="4"/>
      <c r="AA109" s="4"/>
      <c r="AB109" s="4"/>
    </row>
    <row r="110" spans="1:245" x14ac:dyDescent="0.2">
      <c r="A110" s="4">
        <v>50</v>
      </c>
      <c r="B110" s="4">
        <v>0</v>
      </c>
      <c r="C110" s="4">
        <v>0</v>
      </c>
      <c r="D110" s="4">
        <v>1</v>
      </c>
      <c r="E110" s="4">
        <v>227</v>
      </c>
      <c r="F110" s="4">
        <f>ROUND(Source!AX103,O110)</f>
        <v>0</v>
      </c>
      <c r="G110" s="4" t="s">
        <v>75</v>
      </c>
      <c r="H110" s="4" t="s">
        <v>76</v>
      </c>
      <c r="I110" s="4"/>
      <c r="J110" s="4"/>
      <c r="K110" s="4">
        <v>227</v>
      </c>
      <c r="L110" s="4">
        <v>6</v>
      </c>
      <c r="M110" s="4">
        <v>3</v>
      </c>
      <c r="N110" s="4" t="s">
        <v>3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0</v>
      </c>
      <c r="X110" s="4">
        <v>1</v>
      </c>
      <c r="Y110" s="4">
        <v>0</v>
      </c>
      <c r="Z110" s="4"/>
      <c r="AA110" s="4"/>
      <c r="AB110" s="4"/>
    </row>
    <row r="111" spans="1:245" x14ac:dyDescent="0.2">
      <c r="A111" s="4">
        <v>50</v>
      </c>
      <c r="B111" s="4">
        <v>0</v>
      </c>
      <c r="C111" s="4">
        <v>0</v>
      </c>
      <c r="D111" s="4">
        <v>1</v>
      </c>
      <c r="E111" s="4">
        <v>228</v>
      </c>
      <c r="F111" s="4">
        <f>ROUND(Source!AY103,O111)</f>
        <v>60.71</v>
      </c>
      <c r="G111" s="4" t="s">
        <v>77</v>
      </c>
      <c r="H111" s="4" t="s">
        <v>78</v>
      </c>
      <c r="I111" s="4"/>
      <c r="J111" s="4"/>
      <c r="K111" s="4">
        <v>228</v>
      </c>
      <c r="L111" s="4">
        <v>7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60.71</v>
      </c>
      <c r="X111" s="4">
        <v>1</v>
      </c>
      <c r="Y111" s="4">
        <v>60.71</v>
      </c>
      <c r="Z111" s="4"/>
      <c r="AA111" s="4"/>
      <c r="AB111" s="4"/>
    </row>
    <row r="112" spans="1:245" x14ac:dyDescent="0.2">
      <c r="A112" s="4">
        <v>50</v>
      </c>
      <c r="B112" s="4">
        <v>0</v>
      </c>
      <c r="C112" s="4">
        <v>0</v>
      </c>
      <c r="D112" s="4">
        <v>1</v>
      </c>
      <c r="E112" s="4">
        <v>216</v>
      </c>
      <c r="F112" s="4">
        <f>ROUND(Source!AP103,O112)</f>
        <v>0</v>
      </c>
      <c r="G112" s="4" t="s">
        <v>79</v>
      </c>
      <c r="H112" s="4" t="s">
        <v>80</v>
      </c>
      <c r="I112" s="4"/>
      <c r="J112" s="4"/>
      <c r="K112" s="4">
        <v>216</v>
      </c>
      <c r="L112" s="4">
        <v>8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8" x14ac:dyDescent="0.2">
      <c r="A113" s="4">
        <v>50</v>
      </c>
      <c r="B113" s="4">
        <v>0</v>
      </c>
      <c r="C113" s="4">
        <v>0</v>
      </c>
      <c r="D113" s="4">
        <v>1</v>
      </c>
      <c r="E113" s="4">
        <v>223</v>
      </c>
      <c r="F113" s="4">
        <f>ROUND(Source!AQ103,O113)</f>
        <v>0</v>
      </c>
      <c r="G113" s="4" t="s">
        <v>81</v>
      </c>
      <c r="H113" s="4" t="s">
        <v>82</v>
      </c>
      <c r="I113" s="4"/>
      <c r="J113" s="4"/>
      <c r="K113" s="4">
        <v>223</v>
      </c>
      <c r="L113" s="4">
        <v>9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0</v>
      </c>
      <c r="X113" s="4">
        <v>1</v>
      </c>
      <c r="Y113" s="4">
        <v>0</v>
      </c>
      <c r="Z113" s="4"/>
      <c r="AA113" s="4"/>
      <c r="AB113" s="4"/>
    </row>
    <row r="114" spans="1:28" x14ac:dyDescent="0.2">
      <c r="A114" s="4">
        <v>50</v>
      </c>
      <c r="B114" s="4">
        <v>0</v>
      </c>
      <c r="C114" s="4">
        <v>0</v>
      </c>
      <c r="D114" s="4">
        <v>1</v>
      </c>
      <c r="E114" s="4">
        <v>229</v>
      </c>
      <c r="F114" s="4">
        <f>ROUND(Source!AZ103,O114)</f>
        <v>0</v>
      </c>
      <c r="G114" s="4" t="s">
        <v>83</v>
      </c>
      <c r="H114" s="4" t="s">
        <v>84</v>
      </c>
      <c r="I114" s="4"/>
      <c r="J114" s="4"/>
      <c r="K114" s="4">
        <v>229</v>
      </c>
      <c r="L114" s="4">
        <v>10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0</v>
      </c>
      <c r="X114" s="4">
        <v>1</v>
      </c>
      <c r="Y114" s="4">
        <v>0</v>
      </c>
      <c r="Z114" s="4"/>
      <c r="AA114" s="4"/>
      <c r="AB114" s="4"/>
    </row>
    <row r="115" spans="1:28" x14ac:dyDescent="0.2">
      <c r="A115" s="4">
        <v>50</v>
      </c>
      <c r="B115" s="4">
        <v>0</v>
      </c>
      <c r="C115" s="4">
        <v>0</v>
      </c>
      <c r="D115" s="4">
        <v>1</v>
      </c>
      <c r="E115" s="4">
        <v>203</v>
      </c>
      <c r="F115" s="4">
        <f>ROUND(Source!Q103,O115)</f>
        <v>8111.09</v>
      </c>
      <c r="G115" s="4" t="s">
        <v>85</v>
      </c>
      <c r="H115" s="4" t="s">
        <v>86</v>
      </c>
      <c r="I115" s="4"/>
      <c r="J115" s="4"/>
      <c r="K115" s="4">
        <v>203</v>
      </c>
      <c r="L115" s="4">
        <v>11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8111.09</v>
      </c>
      <c r="X115" s="4">
        <v>1</v>
      </c>
      <c r="Y115" s="4">
        <v>8111.09</v>
      </c>
      <c r="Z115" s="4"/>
      <c r="AA115" s="4"/>
      <c r="AB115" s="4"/>
    </row>
    <row r="116" spans="1:28" x14ac:dyDescent="0.2">
      <c r="A116" s="4">
        <v>50</v>
      </c>
      <c r="B116" s="4">
        <v>0</v>
      </c>
      <c r="C116" s="4">
        <v>0</v>
      </c>
      <c r="D116" s="4">
        <v>1</v>
      </c>
      <c r="E116" s="4">
        <v>231</v>
      </c>
      <c r="F116" s="4">
        <f>ROUND(Source!BB103,O116)</f>
        <v>0</v>
      </c>
      <c r="G116" s="4" t="s">
        <v>87</v>
      </c>
      <c r="H116" s="4" t="s">
        <v>88</v>
      </c>
      <c r="I116" s="4"/>
      <c r="J116" s="4"/>
      <c r="K116" s="4">
        <v>231</v>
      </c>
      <c r="L116" s="4">
        <v>12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0</v>
      </c>
      <c r="X116" s="4">
        <v>1</v>
      </c>
      <c r="Y116" s="4">
        <v>0</v>
      </c>
      <c r="Z116" s="4"/>
      <c r="AA116" s="4"/>
      <c r="AB116" s="4"/>
    </row>
    <row r="117" spans="1:28" x14ac:dyDescent="0.2">
      <c r="A117" s="4">
        <v>50</v>
      </c>
      <c r="B117" s="4">
        <v>0</v>
      </c>
      <c r="C117" s="4">
        <v>0</v>
      </c>
      <c r="D117" s="4">
        <v>1</v>
      </c>
      <c r="E117" s="4">
        <v>204</v>
      </c>
      <c r="F117" s="4">
        <f>ROUND(Source!R103,O117)</f>
        <v>4399.5200000000004</v>
      </c>
      <c r="G117" s="4" t="s">
        <v>89</v>
      </c>
      <c r="H117" s="4" t="s">
        <v>90</v>
      </c>
      <c r="I117" s="4"/>
      <c r="J117" s="4"/>
      <c r="K117" s="4">
        <v>204</v>
      </c>
      <c r="L117" s="4">
        <v>13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4399.5200000000004</v>
      </c>
      <c r="X117" s="4">
        <v>1</v>
      </c>
      <c r="Y117" s="4">
        <v>4399.5200000000004</v>
      </c>
      <c r="Z117" s="4"/>
      <c r="AA117" s="4"/>
      <c r="AB117" s="4"/>
    </row>
    <row r="118" spans="1:28" x14ac:dyDescent="0.2">
      <c r="A118" s="4">
        <v>50</v>
      </c>
      <c r="B118" s="4">
        <v>0</v>
      </c>
      <c r="C118" s="4">
        <v>0</v>
      </c>
      <c r="D118" s="4">
        <v>1</v>
      </c>
      <c r="E118" s="4">
        <v>205</v>
      </c>
      <c r="F118" s="4">
        <f>ROUND(Source!S103,O118)</f>
        <v>14908.88</v>
      </c>
      <c r="G118" s="4" t="s">
        <v>91</v>
      </c>
      <c r="H118" s="4" t="s">
        <v>92</v>
      </c>
      <c r="I118" s="4"/>
      <c r="J118" s="4"/>
      <c r="K118" s="4">
        <v>205</v>
      </c>
      <c r="L118" s="4">
        <v>14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14908.88</v>
      </c>
      <c r="X118" s="4">
        <v>1</v>
      </c>
      <c r="Y118" s="4">
        <v>14908.88</v>
      </c>
      <c r="Z118" s="4"/>
      <c r="AA118" s="4"/>
      <c r="AB118" s="4"/>
    </row>
    <row r="119" spans="1:28" x14ac:dyDescent="0.2">
      <c r="A119" s="4">
        <v>50</v>
      </c>
      <c r="B119" s="4">
        <v>0</v>
      </c>
      <c r="C119" s="4">
        <v>0</v>
      </c>
      <c r="D119" s="4">
        <v>1</v>
      </c>
      <c r="E119" s="4">
        <v>232</v>
      </c>
      <c r="F119" s="4">
        <f>ROUND(Source!BC103,O119)</f>
        <v>0</v>
      </c>
      <c r="G119" s="4" t="s">
        <v>93</v>
      </c>
      <c r="H119" s="4" t="s">
        <v>94</v>
      </c>
      <c r="I119" s="4"/>
      <c r="J119" s="4"/>
      <c r="K119" s="4">
        <v>232</v>
      </c>
      <c r="L119" s="4">
        <v>15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8" x14ac:dyDescent="0.2">
      <c r="A120" s="4">
        <v>50</v>
      </c>
      <c r="B120" s="4">
        <v>0</v>
      </c>
      <c r="C120" s="4">
        <v>0</v>
      </c>
      <c r="D120" s="4">
        <v>1</v>
      </c>
      <c r="E120" s="4">
        <v>214</v>
      </c>
      <c r="F120" s="4">
        <f>ROUND(Source!AS103,O120)</f>
        <v>0</v>
      </c>
      <c r="G120" s="4" t="s">
        <v>95</v>
      </c>
      <c r="H120" s="4" t="s">
        <v>96</v>
      </c>
      <c r="I120" s="4"/>
      <c r="J120" s="4"/>
      <c r="K120" s="4">
        <v>214</v>
      </c>
      <c r="L120" s="4">
        <v>16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0</v>
      </c>
      <c r="X120" s="4">
        <v>1</v>
      </c>
      <c r="Y120" s="4">
        <v>0</v>
      </c>
      <c r="Z120" s="4"/>
      <c r="AA120" s="4"/>
      <c r="AB120" s="4"/>
    </row>
    <row r="121" spans="1:28" x14ac:dyDescent="0.2">
      <c r="A121" s="4">
        <v>50</v>
      </c>
      <c r="B121" s="4">
        <v>0</v>
      </c>
      <c r="C121" s="4">
        <v>0</v>
      </c>
      <c r="D121" s="4">
        <v>1</v>
      </c>
      <c r="E121" s="4">
        <v>215</v>
      </c>
      <c r="F121" s="4">
        <f>ROUND(Source!AT103,O121)</f>
        <v>0</v>
      </c>
      <c r="G121" s="4" t="s">
        <v>97</v>
      </c>
      <c r="H121" s="4" t="s">
        <v>98</v>
      </c>
      <c r="I121" s="4"/>
      <c r="J121" s="4"/>
      <c r="K121" s="4">
        <v>215</v>
      </c>
      <c r="L121" s="4">
        <v>17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28" x14ac:dyDescent="0.2">
      <c r="A122" s="4">
        <v>50</v>
      </c>
      <c r="B122" s="4">
        <v>0</v>
      </c>
      <c r="C122" s="4">
        <v>0</v>
      </c>
      <c r="D122" s="4">
        <v>1</v>
      </c>
      <c r="E122" s="4">
        <v>217</v>
      </c>
      <c r="F122" s="4">
        <f>ROUND(Source!AU103,O122)</f>
        <v>39759.269999999997</v>
      </c>
      <c r="G122" s="4" t="s">
        <v>99</v>
      </c>
      <c r="H122" s="4" t="s">
        <v>100</v>
      </c>
      <c r="I122" s="4"/>
      <c r="J122" s="4"/>
      <c r="K122" s="4">
        <v>217</v>
      </c>
      <c r="L122" s="4">
        <v>18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39759.269999999997</v>
      </c>
      <c r="X122" s="4">
        <v>1</v>
      </c>
      <c r="Y122" s="4">
        <v>39759.269999999997</v>
      </c>
      <c r="Z122" s="4"/>
      <c r="AA122" s="4"/>
      <c r="AB122" s="4"/>
    </row>
    <row r="123" spans="1:28" x14ac:dyDescent="0.2">
      <c r="A123" s="4">
        <v>50</v>
      </c>
      <c r="B123" s="4">
        <v>0</v>
      </c>
      <c r="C123" s="4">
        <v>0</v>
      </c>
      <c r="D123" s="4">
        <v>1</v>
      </c>
      <c r="E123" s="4">
        <v>230</v>
      </c>
      <c r="F123" s="4">
        <f>ROUND(Source!BA103,O123)</f>
        <v>0</v>
      </c>
      <c r="G123" s="4" t="s">
        <v>101</v>
      </c>
      <c r="H123" s="4" t="s">
        <v>102</v>
      </c>
      <c r="I123" s="4"/>
      <c r="J123" s="4"/>
      <c r="K123" s="4">
        <v>230</v>
      </c>
      <c r="L123" s="4">
        <v>19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0</v>
      </c>
      <c r="X123" s="4">
        <v>1</v>
      </c>
      <c r="Y123" s="4">
        <v>0</v>
      </c>
      <c r="Z123" s="4"/>
      <c r="AA123" s="4"/>
      <c r="AB123" s="4"/>
    </row>
    <row r="124" spans="1:28" x14ac:dyDescent="0.2">
      <c r="A124" s="4">
        <v>50</v>
      </c>
      <c r="B124" s="4">
        <v>0</v>
      </c>
      <c r="C124" s="4">
        <v>0</v>
      </c>
      <c r="D124" s="4">
        <v>1</v>
      </c>
      <c r="E124" s="4">
        <v>206</v>
      </c>
      <c r="F124" s="4">
        <f>ROUND(Source!T103,O124)</f>
        <v>0</v>
      </c>
      <c r="G124" s="4" t="s">
        <v>103</v>
      </c>
      <c r="H124" s="4" t="s">
        <v>104</v>
      </c>
      <c r="I124" s="4"/>
      <c r="J124" s="4"/>
      <c r="K124" s="4">
        <v>206</v>
      </c>
      <c r="L124" s="4">
        <v>20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8" x14ac:dyDescent="0.2">
      <c r="A125" s="4">
        <v>50</v>
      </c>
      <c r="B125" s="4">
        <v>0</v>
      </c>
      <c r="C125" s="4">
        <v>0</v>
      </c>
      <c r="D125" s="4">
        <v>1</v>
      </c>
      <c r="E125" s="4">
        <v>207</v>
      </c>
      <c r="F125" s="4">
        <f>Source!U103</f>
        <v>27.96564</v>
      </c>
      <c r="G125" s="4" t="s">
        <v>105</v>
      </c>
      <c r="H125" s="4" t="s">
        <v>106</v>
      </c>
      <c r="I125" s="4"/>
      <c r="J125" s="4"/>
      <c r="K125" s="4">
        <v>207</v>
      </c>
      <c r="L125" s="4">
        <v>21</v>
      </c>
      <c r="M125" s="4">
        <v>3</v>
      </c>
      <c r="N125" s="4" t="s">
        <v>3</v>
      </c>
      <c r="O125" s="4">
        <v>-1</v>
      </c>
      <c r="P125" s="4"/>
      <c r="Q125" s="4"/>
      <c r="R125" s="4"/>
      <c r="S125" s="4"/>
      <c r="T125" s="4"/>
      <c r="U125" s="4"/>
      <c r="V125" s="4"/>
      <c r="W125" s="4">
        <v>27.96564</v>
      </c>
      <c r="X125" s="4">
        <v>1</v>
      </c>
      <c r="Y125" s="4">
        <v>27.96564</v>
      </c>
      <c r="Z125" s="4"/>
      <c r="AA125" s="4"/>
      <c r="AB125" s="4"/>
    </row>
    <row r="126" spans="1:28" x14ac:dyDescent="0.2">
      <c r="A126" s="4">
        <v>50</v>
      </c>
      <c r="B126" s="4">
        <v>0</v>
      </c>
      <c r="C126" s="4">
        <v>0</v>
      </c>
      <c r="D126" s="4">
        <v>1</v>
      </c>
      <c r="E126" s="4">
        <v>208</v>
      </c>
      <c r="F126" s="4">
        <f>Source!V103</f>
        <v>0</v>
      </c>
      <c r="G126" s="4" t="s">
        <v>107</v>
      </c>
      <c r="H126" s="4" t="s">
        <v>108</v>
      </c>
      <c r="I126" s="4"/>
      <c r="J126" s="4"/>
      <c r="K126" s="4">
        <v>208</v>
      </c>
      <c r="L126" s="4">
        <v>22</v>
      </c>
      <c r="M126" s="4">
        <v>3</v>
      </c>
      <c r="N126" s="4" t="s">
        <v>3</v>
      </c>
      <c r="O126" s="4">
        <v>-1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8" x14ac:dyDescent="0.2">
      <c r="A127" s="4">
        <v>50</v>
      </c>
      <c r="B127" s="4">
        <v>0</v>
      </c>
      <c r="C127" s="4">
        <v>0</v>
      </c>
      <c r="D127" s="4">
        <v>1</v>
      </c>
      <c r="E127" s="4">
        <v>209</v>
      </c>
      <c r="F127" s="4">
        <f>ROUND(Source!W103,O127)</f>
        <v>0</v>
      </c>
      <c r="G127" s="4" t="s">
        <v>109</v>
      </c>
      <c r="H127" s="4" t="s">
        <v>110</v>
      </c>
      <c r="I127" s="4"/>
      <c r="J127" s="4"/>
      <c r="K127" s="4">
        <v>209</v>
      </c>
      <c r="L127" s="4">
        <v>23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8" x14ac:dyDescent="0.2">
      <c r="A128" s="4">
        <v>50</v>
      </c>
      <c r="B128" s="4">
        <v>0</v>
      </c>
      <c r="C128" s="4">
        <v>0</v>
      </c>
      <c r="D128" s="4">
        <v>1</v>
      </c>
      <c r="E128" s="4">
        <v>233</v>
      </c>
      <c r="F128" s="4">
        <f>ROUND(Source!BD103,O128)</f>
        <v>0</v>
      </c>
      <c r="G128" s="4" t="s">
        <v>111</v>
      </c>
      <c r="H128" s="4" t="s">
        <v>112</v>
      </c>
      <c r="I128" s="4"/>
      <c r="J128" s="4"/>
      <c r="K128" s="4">
        <v>233</v>
      </c>
      <c r="L128" s="4">
        <v>24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45" x14ac:dyDescent="0.2">
      <c r="A129" s="4">
        <v>50</v>
      </c>
      <c r="B129" s="4">
        <v>0</v>
      </c>
      <c r="C129" s="4">
        <v>0</v>
      </c>
      <c r="D129" s="4">
        <v>1</v>
      </c>
      <c r="E129" s="4">
        <v>210</v>
      </c>
      <c r="F129" s="4">
        <f>ROUND(Source!X103,O129)</f>
        <v>10436.24</v>
      </c>
      <c r="G129" s="4" t="s">
        <v>113</v>
      </c>
      <c r="H129" s="4" t="s">
        <v>114</v>
      </c>
      <c r="I129" s="4"/>
      <c r="J129" s="4"/>
      <c r="K129" s="4">
        <v>210</v>
      </c>
      <c r="L129" s="4">
        <v>25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10436.24</v>
      </c>
      <c r="X129" s="4">
        <v>1</v>
      </c>
      <c r="Y129" s="4">
        <v>10436.24</v>
      </c>
      <c r="Z129" s="4"/>
      <c r="AA129" s="4"/>
      <c r="AB129" s="4"/>
    </row>
    <row r="130" spans="1:245" x14ac:dyDescent="0.2">
      <c r="A130" s="4">
        <v>50</v>
      </c>
      <c r="B130" s="4">
        <v>0</v>
      </c>
      <c r="C130" s="4">
        <v>0</v>
      </c>
      <c r="D130" s="4">
        <v>1</v>
      </c>
      <c r="E130" s="4">
        <v>211</v>
      </c>
      <c r="F130" s="4">
        <f>ROUND(Source!Y103,O130)</f>
        <v>1490.87</v>
      </c>
      <c r="G130" s="4" t="s">
        <v>115</v>
      </c>
      <c r="H130" s="4" t="s">
        <v>116</v>
      </c>
      <c r="I130" s="4"/>
      <c r="J130" s="4"/>
      <c r="K130" s="4">
        <v>211</v>
      </c>
      <c r="L130" s="4">
        <v>26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1490.87</v>
      </c>
      <c r="X130" s="4">
        <v>1</v>
      </c>
      <c r="Y130" s="4">
        <v>1490.87</v>
      </c>
      <c r="Z130" s="4"/>
      <c r="AA130" s="4"/>
      <c r="AB130" s="4"/>
    </row>
    <row r="131" spans="1:245" x14ac:dyDescent="0.2">
      <c r="A131" s="4">
        <v>50</v>
      </c>
      <c r="B131" s="4">
        <v>0</v>
      </c>
      <c r="C131" s="4">
        <v>0</v>
      </c>
      <c r="D131" s="4">
        <v>1</v>
      </c>
      <c r="E131" s="4">
        <v>224</v>
      </c>
      <c r="F131" s="4">
        <f>ROUND(Source!AR103,O131)</f>
        <v>39759.269999999997</v>
      </c>
      <c r="G131" s="4" t="s">
        <v>117</v>
      </c>
      <c r="H131" s="4" t="s">
        <v>118</v>
      </c>
      <c r="I131" s="4"/>
      <c r="J131" s="4"/>
      <c r="K131" s="4">
        <v>224</v>
      </c>
      <c r="L131" s="4">
        <v>27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39759.269999999997</v>
      </c>
      <c r="X131" s="4">
        <v>1</v>
      </c>
      <c r="Y131" s="4">
        <v>39759.269999999997</v>
      </c>
      <c r="Z131" s="4"/>
      <c r="AA131" s="4"/>
      <c r="AB131" s="4"/>
    </row>
    <row r="133" spans="1:245" x14ac:dyDescent="0.2">
      <c r="A133" s="1">
        <v>5</v>
      </c>
      <c r="B133" s="1">
        <v>1</v>
      </c>
      <c r="C133" s="1"/>
      <c r="D133" s="1">
        <f>ROW(A190)</f>
        <v>190</v>
      </c>
      <c r="E133" s="1"/>
      <c r="F133" s="1" t="s">
        <v>16</v>
      </c>
      <c r="G133" s="1" t="s">
        <v>154</v>
      </c>
      <c r="H133" s="1" t="s">
        <v>3</v>
      </c>
      <c r="I133" s="1">
        <v>0</v>
      </c>
      <c r="J133" s="1"/>
      <c r="K133" s="1">
        <v>0</v>
      </c>
      <c r="L133" s="1"/>
      <c r="M133" s="1" t="s">
        <v>3</v>
      </c>
      <c r="N133" s="1"/>
      <c r="O133" s="1"/>
      <c r="P133" s="1"/>
      <c r="Q133" s="1"/>
      <c r="R133" s="1"/>
      <c r="S133" s="1">
        <v>0</v>
      </c>
      <c r="T133" s="1"/>
      <c r="U133" s="1" t="s">
        <v>3</v>
      </c>
      <c r="V133" s="1">
        <v>0</v>
      </c>
      <c r="W133" s="1"/>
      <c r="X133" s="1"/>
      <c r="Y133" s="1"/>
      <c r="Z133" s="1"/>
      <c r="AA133" s="1"/>
      <c r="AB133" s="1" t="s">
        <v>3</v>
      </c>
      <c r="AC133" s="1" t="s">
        <v>3</v>
      </c>
      <c r="AD133" s="1" t="s">
        <v>3</v>
      </c>
      <c r="AE133" s="1" t="s">
        <v>3</v>
      </c>
      <c r="AF133" s="1" t="s">
        <v>3</v>
      </c>
      <c r="AG133" s="1" t="s">
        <v>3</v>
      </c>
      <c r="AH133" s="1"/>
      <c r="AI133" s="1"/>
      <c r="AJ133" s="1"/>
      <c r="AK133" s="1"/>
      <c r="AL133" s="1"/>
      <c r="AM133" s="1"/>
      <c r="AN133" s="1"/>
      <c r="AO133" s="1"/>
      <c r="AP133" s="1" t="s">
        <v>3</v>
      </c>
      <c r="AQ133" s="1" t="s">
        <v>3</v>
      </c>
      <c r="AR133" s="1" t="s">
        <v>3</v>
      </c>
      <c r="AS133" s="1"/>
      <c r="AT133" s="1"/>
      <c r="AU133" s="1"/>
      <c r="AV133" s="1"/>
      <c r="AW133" s="1"/>
      <c r="AX133" s="1"/>
      <c r="AY133" s="1"/>
      <c r="AZ133" s="1" t="s">
        <v>3</v>
      </c>
      <c r="BA133" s="1"/>
      <c r="BB133" s="1" t="s">
        <v>3</v>
      </c>
      <c r="BC133" s="1" t="s">
        <v>3</v>
      </c>
      <c r="BD133" s="1" t="s">
        <v>3</v>
      </c>
      <c r="BE133" s="1" t="s">
        <v>3</v>
      </c>
      <c r="BF133" s="1" t="s">
        <v>3</v>
      </c>
      <c r="BG133" s="1" t="s">
        <v>3</v>
      </c>
      <c r="BH133" s="1" t="s">
        <v>3</v>
      </c>
      <c r="BI133" s="1" t="s">
        <v>3</v>
      </c>
      <c r="BJ133" s="1" t="s">
        <v>3</v>
      </c>
      <c r="BK133" s="1" t="s">
        <v>3</v>
      </c>
      <c r="BL133" s="1" t="s">
        <v>3</v>
      </c>
      <c r="BM133" s="1" t="s">
        <v>3</v>
      </c>
      <c r="BN133" s="1" t="s">
        <v>3</v>
      </c>
      <c r="BO133" s="1" t="s">
        <v>3</v>
      </c>
      <c r="BP133" s="1" t="s">
        <v>3</v>
      </c>
      <c r="BQ133" s="1"/>
      <c r="BR133" s="1"/>
      <c r="BS133" s="1"/>
      <c r="BT133" s="1"/>
      <c r="BU133" s="1"/>
      <c r="BV133" s="1"/>
      <c r="BW133" s="1"/>
      <c r="BX133" s="1">
        <v>0</v>
      </c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>
        <v>0</v>
      </c>
    </row>
    <row r="135" spans="1:245" x14ac:dyDescent="0.2">
      <c r="A135" s="2">
        <v>52</v>
      </c>
      <c r="B135" s="2">
        <f t="shared" ref="B135:G135" si="173">B190</f>
        <v>1</v>
      </c>
      <c r="C135" s="2">
        <f t="shared" si="173"/>
        <v>5</v>
      </c>
      <c r="D135" s="2">
        <f t="shared" si="173"/>
        <v>133</v>
      </c>
      <c r="E135" s="2">
        <f t="shared" si="173"/>
        <v>0</v>
      </c>
      <c r="F135" s="2" t="str">
        <f t="shared" si="173"/>
        <v>Новый подраздел</v>
      </c>
      <c r="G135" s="2" t="str">
        <f t="shared" si="173"/>
        <v>Подраздел: Водомерный узел ВК1.3</v>
      </c>
      <c r="H135" s="2"/>
      <c r="I135" s="2"/>
      <c r="J135" s="2"/>
      <c r="K135" s="2"/>
      <c r="L135" s="2"/>
      <c r="M135" s="2"/>
      <c r="N135" s="2"/>
      <c r="O135" s="2">
        <f t="shared" ref="O135:AT135" si="174">O190</f>
        <v>77166.53</v>
      </c>
      <c r="P135" s="2">
        <f t="shared" si="174"/>
        <v>50.36</v>
      </c>
      <c r="Q135" s="2">
        <f t="shared" si="174"/>
        <v>13318.21</v>
      </c>
      <c r="R135" s="2">
        <f t="shared" si="174"/>
        <v>7224.02</v>
      </c>
      <c r="S135" s="2">
        <f t="shared" si="174"/>
        <v>63797.96</v>
      </c>
      <c r="T135" s="2">
        <f t="shared" si="174"/>
        <v>0</v>
      </c>
      <c r="U135" s="2">
        <f t="shared" si="174"/>
        <v>126.94200000000001</v>
      </c>
      <c r="V135" s="2">
        <f t="shared" si="174"/>
        <v>0</v>
      </c>
      <c r="W135" s="2">
        <f t="shared" si="174"/>
        <v>0</v>
      </c>
      <c r="X135" s="2">
        <f t="shared" si="174"/>
        <v>44658.54</v>
      </c>
      <c r="Y135" s="2">
        <f t="shared" si="174"/>
        <v>6379.8</v>
      </c>
      <c r="Z135" s="2">
        <f t="shared" si="174"/>
        <v>0</v>
      </c>
      <c r="AA135" s="2">
        <f t="shared" si="174"/>
        <v>0</v>
      </c>
      <c r="AB135" s="2">
        <f t="shared" si="174"/>
        <v>77166.53</v>
      </c>
      <c r="AC135" s="2">
        <f t="shared" si="174"/>
        <v>50.36</v>
      </c>
      <c r="AD135" s="2">
        <f t="shared" si="174"/>
        <v>13318.21</v>
      </c>
      <c r="AE135" s="2">
        <f t="shared" si="174"/>
        <v>7224.02</v>
      </c>
      <c r="AF135" s="2">
        <f t="shared" si="174"/>
        <v>63797.96</v>
      </c>
      <c r="AG135" s="2">
        <f t="shared" si="174"/>
        <v>0</v>
      </c>
      <c r="AH135" s="2">
        <f t="shared" si="174"/>
        <v>126.94200000000001</v>
      </c>
      <c r="AI135" s="2">
        <f t="shared" si="174"/>
        <v>0</v>
      </c>
      <c r="AJ135" s="2">
        <f t="shared" si="174"/>
        <v>0</v>
      </c>
      <c r="AK135" s="2">
        <f t="shared" si="174"/>
        <v>44658.54</v>
      </c>
      <c r="AL135" s="2">
        <f t="shared" si="174"/>
        <v>6379.8</v>
      </c>
      <c r="AM135" s="2">
        <f t="shared" si="174"/>
        <v>0</v>
      </c>
      <c r="AN135" s="2">
        <f t="shared" si="174"/>
        <v>0</v>
      </c>
      <c r="AO135" s="2">
        <f t="shared" si="174"/>
        <v>0</v>
      </c>
      <c r="AP135" s="2">
        <f t="shared" si="174"/>
        <v>0</v>
      </c>
      <c r="AQ135" s="2">
        <f t="shared" si="174"/>
        <v>0</v>
      </c>
      <c r="AR135" s="2">
        <f t="shared" si="174"/>
        <v>136006.79</v>
      </c>
      <c r="AS135" s="2">
        <f t="shared" si="174"/>
        <v>0</v>
      </c>
      <c r="AT135" s="2">
        <f t="shared" si="174"/>
        <v>0</v>
      </c>
      <c r="AU135" s="2">
        <f t="shared" ref="AU135:BZ135" si="175">AU190</f>
        <v>136006.79</v>
      </c>
      <c r="AV135" s="2">
        <f t="shared" si="175"/>
        <v>50.36</v>
      </c>
      <c r="AW135" s="2">
        <f t="shared" si="175"/>
        <v>50.36</v>
      </c>
      <c r="AX135" s="2">
        <f t="shared" si="175"/>
        <v>0</v>
      </c>
      <c r="AY135" s="2">
        <f t="shared" si="175"/>
        <v>50.36</v>
      </c>
      <c r="AZ135" s="2">
        <f t="shared" si="175"/>
        <v>0</v>
      </c>
      <c r="BA135" s="2">
        <f t="shared" si="175"/>
        <v>0</v>
      </c>
      <c r="BB135" s="2">
        <f t="shared" si="175"/>
        <v>0</v>
      </c>
      <c r="BC135" s="2">
        <f t="shared" si="175"/>
        <v>0</v>
      </c>
      <c r="BD135" s="2">
        <f t="shared" si="175"/>
        <v>0</v>
      </c>
      <c r="BE135" s="2">
        <f t="shared" si="175"/>
        <v>0</v>
      </c>
      <c r="BF135" s="2">
        <f t="shared" si="175"/>
        <v>0</v>
      </c>
      <c r="BG135" s="2">
        <f t="shared" si="175"/>
        <v>0</v>
      </c>
      <c r="BH135" s="2">
        <f t="shared" si="175"/>
        <v>0</v>
      </c>
      <c r="BI135" s="2">
        <f t="shared" si="175"/>
        <v>0</v>
      </c>
      <c r="BJ135" s="2">
        <f t="shared" si="175"/>
        <v>0</v>
      </c>
      <c r="BK135" s="2">
        <f t="shared" si="175"/>
        <v>0</v>
      </c>
      <c r="BL135" s="2">
        <f t="shared" si="175"/>
        <v>0</v>
      </c>
      <c r="BM135" s="2">
        <f t="shared" si="175"/>
        <v>0</v>
      </c>
      <c r="BN135" s="2">
        <f t="shared" si="175"/>
        <v>0</v>
      </c>
      <c r="BO135" s="2">
        <f t="shared" si="175"/>
        <v>0</v>
      </c>
      <c r="BP135" s="2">
        <f t="shared" si="175"/>
        <v>0</v>
      </c>
      <c r="BQ135" s="2">
        <f t="shared" si="175"/>
        <v>0</v>
      </c>
      <c r="BR135" s="2">
        <f t="shared" si="175"/>
        <v>0</v>
      </c>
      <c r="BS135" s="2">
        <f t="shared" si="175"/>
        <v>0</v>
      </c>
      <c r="BT135" s="2">
        <f t="shared" si="175"/>
        <v>0</v>
      </c>
      <c r="BU135" s="2">
        <f t="shared" si="175"/>
        <v>0</v>
      </c>
      <c r="BV135" s="2">
        <f t="shared" si="175"/>
        <v>0</v>
      </c>
      <c r="BW135" s="2">
        <f t="shared" si="175"/>
        <v>0</v>
      </c>
      <c r="BX135" s="2">
        <f t="shared" si="175"/>
        <v>0</v>
      </c>
      <c r="BY135" s="2">
        <f t="shared" si="175"/>
        <v>0</v>
      </c>
      <c r="BZ135" s="2">
        <f t="shared" si="175"/>
        <v>0</v>
      </c>
      <c r="CA135" s="2">
        <f t="shared" ref="CA135:DF135" si="176">CA190</f>
        <v>136006.79</v>
      </c>
      <c r="CB135" s="2">
        <f t="shared" si="176"/>
        <v>0</v>
      </c>
      <c r="CC135" s="2">
        <f t="shared" si="176"/>
        <v>0</v>
      </c>
      <c r="CD135" s="2">
        <f t="shared" si="176"/>
        <v>136006.79</v>
      </c>
      <c r="CE135" s="2">
        <f t="shared" si="176"/>
        <v>50.36</v>
      </c>
      <c r="CF135" s="2">
        <f t="shared" si="176"/>
        <v>50.36</v>
      </c>
      <c r="CG135" s="2">
        <f t="shared" si="176"/>
        <v>0</v>
      </c>
      <c r="CH135" s="2">
        <f t="shared" si="176"/>
        <v>50.36</v>
      </c>
      <c r="CI135" s="2">
        <f t="shared" si="176"/>
        <v>0</v>
      </c>
      <c r="CJ135" s="2">
        <f t="shared" si="176"/>
        <v>0</v>
      </c>
      <c r="CK135" s="2">
        <f t="shared" si="176"/>
        <v>0</v>
      </c>
      <c r="CL135" s="2">
        <f t="shared" si="176"/>
        <v>0</v>
      </c>
      <c r="CM135" s="2">
        <f t="shared" si="176"/>
        <v>0</v>
      </c>
      <c r="CN135" s="2">
        <f t="shared" si="176"/>
        <v>0</v>
      </c>
      <c r="CO135" s="2">
        <f t="shared" si="176"/>
        <v>0</v>
      </c>
      <c r="CP135" s="2">
        <f t="shared" si="176"/>
        <v>0</v>
      </c>
      <c r="CQ135" s="2">
        <f t="shared" si="176"/>
        <v>0</v>
      </c>
      <c r="CR135" s="2">
        <f t="shared" si="176"/>
        <v>0</v>
      </c>
      <c r="CS135" s="2">
        <f t="shared" si="176"/>
        <v>0</v>
      </c>
      <c r="CT135" s="2">
        <f t="shared" si="176"/>
        <v>0</v>
      </c>
      <c r="CU135" s="2">
        <f t="shared" si="176"/>
        <v>0</v>
      </c>
      <c r="CV135" s="2">
        <f t="shared" si="176"/>
        <v>0</v>
      </c>
      <c r="CW135" s="2">
        <f t="shared" si="176"/>
        <v>0</v>
      </c>
      <c r="CX135" s="2">
        <f t="shared" si="176"/>
        <v>0</v>
      </c>
      <c r="CY135" s="2">
        <f t="shared" si="176"/>
        <v>0</v>
      </c>
      <c r="CZ135" s="2">
        <f t="shared" si="176"/>
        <v>0</v>
      </c>
      <c r="DA135" s="2">
        <f t="shared" si="176"/>
        <v>0</v>
      </c>
      <c r="DB135" s="2">
        <f t="shared" si="176"/>
        <v>0</v>
      </c>
      <c r="DC135" s="2">
        <f t="shared" si="176"/>
        <v>0</v>
      </c>
      <c r="DD135" s="2">
        <f t="shared" si="176"/>
        <v>0</v>
      </c>
      <c r="DE135" s="2">
        <f t="shared" si="176"/>
        <v>0</v>
      </c>
      <c r="DF135" s="2">
        <f t="shared" si="176"/>
        <v>0</v>
      </c>
      <c r="DG135" s="3">
        <f t="shared" ref="DG135:EL135" si="177">DG190</f>
        <v>0</v>
      </c>
      <c r="DH135" s="3">
        <f t="shared" si="177"/>
        <v>0</v>
      </c>
      <c r="DI135" s="3">
        <f t="shared" si="177"/>
        <v>0</v>
      </c>
      <c r="DJ135" s="3">
        <f t="shared" si="177"/>
        <v>0</v>
      </c>
      <c r="DK135" s="3">
        <f t="shared" si="177"/>
        <v>0</v>
      </c>
      <c r="DL135" s="3">
        <f t="shared" si="177"/>
        <v>0</v>
      </c>
      <c r="DM135" s="3">
        <f t="shared" si="177"/>
        <v>0</v>
      </c>
      <c r="DN135" s="3">
        <f t="shared" si="177"/>
        <v>0</v>
      </c>
      <c r="DO135" s="3">
        <f t="shared" si="177"/>
        <v>0</v>
      </c>
      <c r="DP135" s="3">
        <f t="shared" si="177"/>
        <v>0</v>
      </c>
      <c r="DQ135" s="3">
        <f t="shared" si="177"/>
        <v>0</v>
      </c>
      <c r="DR135" s="3">
        <f t="shared" si="177"/>
        <v>0</v>
      </c>
      <c r="DS135" s="3">
        <f t="shared" si="177"/>
        <v>0</v>
      </c>
      <c r="DT135" s="3">
        <f t="shared" si="177"/>
        <v>0</v>
      </c>
      <c r="DU135" s="3">
        <f t="shared" si="177"/>
        <v>0</v>
      </c>
      <c r="DV135" s="3">
        <f t="shared" si="177"/>
        <v>0</v>
      </c>
      <c r="DW135" s="3">
        <f t="shared" si="177"/>
        <v>0</v>
      </c>
      <c r="DX135" s="3">
        <f t="shared" si="177"/>
        <v>0</v>
      </c>
      <c r="DY135" s="3">
        <f t="shared" si="177"/>
        <v>0</v>
      </c>
      <c r="DZ135" s="3">
        <f t="shared" si="177"/>
        <v>0</v>
      </c>
      <c r="EA135" s="3">
        <f t="shared" si="177"/>
        <v>0</v>
      </c>
      <c r="EB135" s="3">
        <f t="shared" si="177"/>
        <v>0</v>
      </c>
      <c r="EC135" s="3">
        <f t="shared" si="177"/>
        <v>0</v>
      </c>
      <c r="ED135" s="3">
        <f t="shared" si="177"/>
        <v>0</v>
      </c>
      <c r="EE135" s="3">
        <f t="shared" si="177"/>
        <v>0</v>
      </c>
      <c r="EF135" s="3">
        <f t="shared" si="177"/>
        <v>0</v>
      </c>
      <c r="EG135" s="3">
        <f t="shared" si="177"/>
        <v>0</v>
      </c>
      <c r="EH135" s="3">
        <f t="shared" si="177"/>
        <v>0</v>
      </c>
      <c r="EI135" s="3">
        <f t="shared" si="177"/>
        <v>0</v>
      </c>
      <c r="EJ135" s="3">
        <f t="shared" si="177"/>
        <v>0</v>
      </c>
      <c r="EK135" s="3">
        <f t="shared" si="177"/>
        <v>0</v>
      </c>
      <c r="EL135" s="3">
        <f t="shared" si="177"/>
        <v>0</v>
      </c>
      <c r="EM135" s="3">
        <f t="shared" ref="EM135:FR135" si="178">EM190</f>
        <v>0</v>
      </c>
      <c r="EN135" s="3">
        <f t="shared" si="178"/>
        <v>0</v>
      </c>
      <c r="EO135" s="3">
        <f t="shared" si="178"/>
        <v>0</v>
      </c>
      <c r="EP135" s="3">
        <f t="shared" si="178"/>
        <v>0</v>
      </c>
      <c r="EQ135" s="3">
        <f t="shared" si="178"/>
        <v>0</v>
      </c>
      <c r="ER135" s="3">
        <f t="shared" si="178"/>
        <v>0</v>
      </c>
      <c r="ES135" s="3">
        <f t="shared" si="178"/>
        <v>0</v>
      </c>
      <c r="ET135" s="3">
        <f t="shared" si="178"/>
        <v>0</v>
      </c>
      <c r="EU135" s="3">
        <f t="shared" si="178"/>
        <v>0</v>
      </c>
      <c r="EV135" s="3">
        <f t="shared" si="178"/>
        <v>0</v>
      </c>
      <c r="EW135" s="3">
        <f t="shared" si="178"/>
        <v>0</v>
      </c>
      <c r="EX135" s="3">
        <f t="shared" si="178"/>
        <v>0</v>
      </c>
      <c r="EY135" s="3">
        <f t="shared" si="178"/>
        <v>0</v>
      </c>
      <c r="EZ135" s="3">
        <f t="shared" si="178"/>
        <v>0</v>
      </c>
      <c r="FA135" s="3">
        <f t="shared" si="178"/>
        <v>0</v>
      </c>
      <c r="FB135" s="3">
        <f t="shared" si="178"/>
        <v>0</v>
      </c>
      <c r="FC135" s="3">
        <f t="shared" si="178"/>
        <v>0</v>
      </c>
      <c r="FD135" s="3">
        <f t="shared" si="178"/>
        <v>0</v>
      </c>
      <c r="FE135" s="3">
        <f t="shared" si="178"/>
        <v>0</v>
      </c>
      <c r="FF135" s="3">
        <f t="shared" si="178"/>
        <v>0</v>
      </c>
      <c r="FG135" s="3">
        <f t="shared" si="178"/>
        <v>0</v>
      </c>
      <c r="FH135" s="3">
        <f t="shared" si="178"/>
        <v>0</v>
      </c>
      <c r="FI135" s="3">
        <f t="shared" si="178"/>
        <v>0</v>
      </c>
      <c r="FJ135" s="3">
        <f t="shared" si="178"/>
        <v>0</v>
      </c>
      <c r="FK135" s="3">
        <f t="shared" si="178"/>
        <v>0</v>
      </c>
      <c r="FL135" s="3">
        <f t="shared" si="178"/>
        <v>0</v>
      </c>
      <c r="FM135" s="3">
        <f t="shared" si="178"/>
        <v>0</v>
      </c>
      <c r="FN135" s="3">
        <f t="shared" si="178"/>
        <v>0</v>
      </c>
      <c r="FO135" s="3">
        <f t="shared" si="178"/>
        <v>0</v>
      </c>
      <c r="FP135" s="3">
        <f t="shared" si="178"/>
        <v>0</v>
      </c>
      <c r="FQ135" s="3">
        <f t="shared" si="178"/>
        <v>0</v>
      </c>
      <c r="FR135" s="3">
        <f t="shared" si="178"/>
        <v>0</v>
      </c>
      <c r="FS135" s="3">
        <f t="shared" ref="FS135:GX135" si="179">FS190</f>
        <v>0</v>
      </c>
      <c r="FT135" s="3">
        <f t="shared" si="179"/>
        <v>0</v>
      </c>
      <c r="FU135" s="3">
        <f t="shared" si="179"/>
        <v>0</v>
      </c>
      <c r="FV135" s="3">
        <f t="shared" si="179"/>
        <v>0</v>
      </c>
      <c r="FW135" s="3">
        <f t="shared" si="179"/>
        <v>0</v>
      </c>
      <c r="FX135" s="3">
        <f t="shared" si="179"/>
        <v>0</v>
      </c>
      <c r="FY135" s="3">
        <f t="shared" si="179"/>
        <v>0</v>
      </c>
      <c r="FZ135" s="3">
        <f t="shared" si="179"/>
        <v>0</v>
      </c>
      <c r="GA135" s="3">
        <f t="shared" si="179"/>
        <v>0</v>
      </c>
      <c r="GB135" s="3">
        <f t="shared" si="179"/>
        <v>0</v>
      </c>
      <c r="GC135" s="3">
        <f t="shared" si="179"/>
        <v>0</v>
      </c>
      <c r="GD135" s="3">
        <f t="shared" si="179"/>
        <v>0</v>
      </c>
      <c r="GE135" s="3">
        <f t="shared" si="179"/>
        <v>0</v>
      </c>
      <c r="GF135" s="3">
        <f t="shared" si="179"/>
        <v>0</v>
      </c>
      <c r="GG135" s="3">
        <f t="shared" si="179"/>
        <v>0</v>
      </c>
      <c r="GH135" s="3">
        <f t="shared" si="179"/>
        <v>0</v>
      </c>
      <c r="GI135" s="3">
        <f t="shared" si="179"/>
        <v>0</v>
      </c>
      <c r="GJ135" s="3">
        <f t="shared" si="179"/>
        <v>0</v>
      </c>
      <c r="GK135" s="3">
        <f t="shared" si="179"/>
        <v>0</v>
      </c>
      <c r="GL135" s="3">
        <f t="shared" si="179"/>
        <v>0</v>
      </c>
      <c r="GM135" s="3">
        <f t="shared" si="179"/>
        <v>0</v>
      </c>
      <c r="GN135" s="3">
        <f t="shared" si="179"/>
        <v>0</v>
      </c>
      <c r="GO135" s="3">
        <f t="shared" si="179"/>
        <v>0</v>
      </c>
      <c r="GP135" s="3">
        <f t="shared" si="179"/>
        <v>0</v>
      </c>
      <c r="GQ135" s="3">
        <f t="shared" si="179"/>
        <v>0</v>
      </c>
      <c r="GR135" s="3">
        <f t="shared" si="179"/>
        <v>0</v>
      </c>
      <c r="GS135" s="3">
        <f t="shared" si="179"/>
        <v>0</v>
      </c>
      <c r="GT135" s="3">
        <f t="shared" si="179"/>
        <v>0</v>
      </c>
      <c r="GU135" s="3">
        <f t="shared" si="179"/>
        <v>0</v>
      </c>
      <c r="GV135" s="3">
        <f t="shared" si="179"/>
        <v>0</v>
      </c>
      <c r="GW135" s="3">
        <f t="shared" si="179"/>
        <v>0</v>
      </c>
      <c r="GX135" s="3">
        <f t="shared" si="179"/>
        <v>0</v>
      </c>
    </row>
    <row r="137" spans="1:245" x14ac:dyDescent="0.2">
      <c r="A137">
        <v>19</v>
      </c>
      <c r="B137">
        <v>1</v>
      </c>
      <c r="F137" t="s">
        <v>3</v>
      </c>
      <c r="G137" t="s">
        <v>155</v>
      </c>
      <c r="H137" t="s">
        <v>3</v>
      </c>
      <c r="AA137">
        <v>1</v>
      </c>
      <c r="IK137">
        <v>0</v>
      </c>
    </row>
    <row r="138" spans="1:245" x14ac:dyDescent="0.2">
      <c r="A138">
        <v>17</v>
      </c>
      <c r="B138">
        <v>1</v>
      </c>
      <c r="D138">
        <f>ROW(EtalonRes!A58)</f>
        <v>58</v>
      </c>
      <c r="E138" t="s">
        <v>156</v>
      </c>
      <c r="F138" t="s">
        <v>157</v>
      </c>
      <c r="G138" t="s">
        <v>158</v>
      </c>
      <c r="H138" t="s">
        <v>47</v>
      </c>
      <c r="I138">
        <v>1</v>
      </c>
      <c r="J138">
        <v>0</v>
      </c>
      <c r="K138">
        <v>1</v>
      </c>
      <c r="O138">
        <f t="shared" ref="O138:O143" si="180">ROUND(CP138,2)</f>
        <v>1463.5</v>
      </c>
      <c r="P138">
        <f t="shared" ref="P138:P143" si="181">ROUND(CQ138*I138,2)</f>
        <v>0.25</v>
      </c>
      <c r="Q138">
        <f t="shared" ref="Q138:Q143" si="182">ROUND(CR138*I138,2)</f>
        <v>0</v>
      </c>
      <c r="R138">
        <f t="shared" ref="R138:R143" si="183">ROUND(CS138*I138,2)</f>
        <v>0</v>
      </c>
      <c r="S138">
        <f t="shared" ref="S138:S143" si="184">ROUND(CT138*I138,2)</f>
        <v>1463.25</v>
      </c>
      <c r="T138">
        <f t="shared" ref="T138:T143" si="185">ROUND(CU138*I138,2)</f>
        <v>0</v>
      </c>
      <c r="U138">
        <f t="shared" ref="U138:U143" si="186">CV138*I138</f>
        <v>3.03</v>
      </c>
      <c r="V138">
        <f t="shared" ref="V138:V143" si="187">CW138*I138</f>
        <v>0</v>
      </c>
      <c r="W138">
        <f t="shared" ref="W138:W143" si="188">ROUND(CX138*I138,2)</f>
        <v>0</v>
      </c>
      <c r="X138">
        <f t="shared" ref="X138:Y143" si="189">ROUND(CY138,2)</f>
        <v>1024.28</v>
      </c>
      <c r="Y138">
        <f t="shared" si="189"/>
        <v>146.33000000000001</v>
      </c>
      <c r="AA138">
        <v>1391990291</v>
      </c>
      <c r="AB138">
        <f t="shared" ref="AB138:AB143" si="190">ROUND((AC138+AD138+AF138),6)</f>
        <v>1463.5</v>
      </c>
      <c r="AC138">
        <f>ROUND((ES138),6)</f>
        <v>0.25</v>
      </c>
      <c r="AD138">
        <f>ROUND((((ET138)-(EU138))+AE138),6)</f>
        <v>0</v>
      </c>
      <c r="AE138">
        <f>ROUND((EU138),6)</f>
        <v>0</v>
      </c>
      <c r="AF138">
        <f>ROUND((EV138),6)</f>
        <v>1463.25</v>
      </c>
      <c r="AG138">
        <f t="shared" ref="AG138:AG143" si="191">ROUND((AP138),6)</f>
        <v>0</v>
      </c>
      <c r="AH138">
        <f>(EW138)</f>
        <v>3.03</v>
      </c>
      <c r="AI138">
        <f>(EX138)</f>
        <v>0</v>
      </c>
      <c r="AJ138">
        <f t="shared" ref="AJ138:AJ143" si="192">(AS138)</f>
        <v>0</v>
      </c>
      <c r="AK138">
        <v>1463.5</v>
      </c>
      <c r="AL138">
        <v>0.25</v>
      </c>
      <c r="AM138">
        <v>0</v>
      </c>
      <c r="AN138">
        <v>0</v>
      </c>
      <c r="AO138">
        <v>1463.25</v>
      </c>
      <c r="AP138">
        <v>0</v>
      </c>
      <c r="AQ138">
        <v>3.03</v>
      </c>
      <c r="AR138">
        <v>0</v>
      </c>
      <c r="AS138">
        <v>0</v>
      </c>
      <c r="AT138">
        <v>70</v>
      </c>
      <c r="AU138">
        <v>10</v>
      </c>
      <c r="AV138">
        <v>1</v>
      </c>
      <c r="AW138">
        <v>1</v>
      </c>
      <c r="AZ138">
        <v>1</v>
      </c>
      <c r="BA138">
        <v>1</v>
      </c>
      <c r="BB138">
        <v>1</v>
      </c>
      <c r="BC138">
        <v>1</v>
      </c>
      <c r="BD138" t="s">
        <v>3</v>
      </c>
      <c r="BE138" t="s">
        <v>3</v>
      </c>
      <c r="BF138" t="s">
        <v>3</v>
      </c>
      <c r="BG138" t="s">
        <v>3</v>
      </c>
      <c r="BH138">
        <v>0</v>
      </c>
      <c r="BI138">
        <v>4</v>
      </c>
      <c r="BJ138" t="s">
        <v>159</v>
      </c>
      <c r="BM138">
        <v>0</v>
      </c>
      <c r="BN138">
        <v>0</v>
      </c>
      <c r="BO138" t="s">
        <v>3</v>
      </c>
      <c r="BP138">
        <v>0</v>
      </c>
      <c r="BQ138">
        <v>1</v>
      </c>
      <c r="BR138">
        <v>0</v>
      </c>
      <c r="BS138">
        <v>1</v>
      </c>
      <c r="BT138">
        <v>1</v>
      </c>
      <c r="BU138">
        <v>1</v>
      </c>
      <c r="BV138">
        <v>1</v>
      </c>
      <c r="BW138">
        <v>1</v>
      </c>
      <c r="BX138">
        <v>1</v>
      </c>
      <c r="BY138" t="s">
        <v>3</v>
      </c>
      <c r="BZ138">
        <v>70</v>
      </c>
      <c r="CA138">
        <v>10</v>
      </c>
      <c r="CB138" t="s">
        <v>3</v>
      </c>
      <c r="CE138">
        <v>0</v>
      </c>
      <c r="CF138">
        <v>0</v>
      </c>
      <c r="CG138">
        <v>0</v>
      </c>
      <c r="CM138">
        <v>0</v>
      </c>
      <c r="CN138" t="s">
        <v>3</v>
      </c>
      <c r="CO138">
        <v>0</v>
      </c>
      <c r="CP138">
        <f t="shared" ref="CP138:CP143" si="193">(P138+Q138+S138)</f>
        <v>1463.5</v>
      </c>
      <c r="CQ138">
        <f t="shared" ref="CQ138:CQ143" si="194">(AC138*BC138*AW138)</f>
        <v>0.25</v>
      </c>
      <c r="CR138">
        <f>((((ET138)*BB138-(EU138)*BS138)+AE138*BS138)*AV138)</f>
        <v>0</v>
      </c>
      <c r="CS138">
        <f t="shared" ref="CS138:CS143" si="195">(AE138*BS138*AV138)</f>
        <v>0</v>
      </c>
      <c r="CT138">
        <f t="shared" ref="CT138:CT143" si="196">(AF138*BA138*AV138)</f>
        <v>1463.25</v>
      </c>
      <c r="CU138">
        <f t="shared" ref="CU138:CU143" si="197">AG138</f>
        <v>0</v>
      </c>
      <c r="CV138">
        <f t="shared" ref="CV138:CV143" si="198">(AH138*AV138)</f>
        <v>3.03</v>
      </c>
      <c r="CW138">
        <f t="shared" ref="CW138:CX143" si="199">AI138</f>
        <v>0</v>
      </c>
      <c r="CX138">
        <f t="shared" si="199"/>
        <v>0</v>
      </c>
      <c r="CY138">
        <f t="shared" ref="CY138:CY143" si="200">((S138*BZ138)/100)</f>
        <v>1024.2750000000001</v>
      </c>
      <c r="CZ138">
        <f t="shared" ref="CZ138:CZ143" si="201">((S138*CA138)/100)</f>
        <v>146.32499999999999</v>
      </c>
      <c r="DC138" t="s">
        <v>3</v>
      </c>
      <c r="DD138" t="s">
        <v>3</v>
      </c>
      <c r="DE138" t="s">
        <v>3</v>
      </c>
      <c r="DF138" t="s">
        <v>3</v>
      </c>
      <c r="DG138" t="s">
        <v>3</v>
      </c>
      <c r="DH138" t="s">
        <v>3</v>
      </c>
      <c r="DI138" t="s">
        <v>3</v>
      </c>
      <c r="DJ138" t="s">
        <v>3</v>
      </c>
      <c r="DK138" t="s">
        <v>3</v>
      </c>
      <c r="DL138" t="s">
        <v>3</v>
      </c>
      <c r="DM138" t="s">
        <v>3</v>
      </c>
      <c r="DN138">
        <v>0</v>
      </c>
      <c r="DO138">
        <v>0</v>
      </c>
      <c r="DP138">
        <v>1</v>
      </c>
      <c r="DQ138">
        <v>1</v>
      </c>
      <c r="DU138">
        <v>16987630</v>
      </c>
      <c r="DV138" t="s">
        <v>47</v>
      </c>
      <c r="DW138" t="s">
        <v>47</v>
      </c>
      <c r="DX138">
        <v>1</v>
      </c>
      <c r="DZ138" t="s">
        <v>3</v>
      </c>
      <c r="EA138" t="s">
        <v>3</v>
      </c>
      <c r="EB138" t="s">
        <v>3</v>
      </c>
      <c r="EC138" t="s">
        <v>3</v>
      </c>
      <c r="EE138">
        <v>1364533919</v>
      </c>
      <c r="EF138">
        <v>1</v>
      </c>
      <c r="EG138" t="s">
        <v>25</v>
      </c>
      <c r="EH138">
        <v>0</v>
      </c>
      <c r="EI138" t="s">
        <v>3</v>
      </c>
      <c r="EJ138">
        <v>4</v>
      </c>
      <c r="EK138">
        <v>0</v>
      </c>
      <c r="EL138" t="s">
        <v>26</v>
      </c>
      <c r="EM138" t="s">
        <v>27</v>
      </c>
      <c r="EO138" t="s">
        <v>3</v>
      </c>
      <c r="EQ138">
        <v>131072</v>
      </c>
      <c r="ER138">
        <v>1463.5</v>
      </c>
      <c r="ES138">
        <v>0.25</v>
      </c>
      <c r="ET138">
        <v>0</v>
      </c>
      <c r="EU138">
        <v>0</v>
      </c>
      <c r="EV138">
        <v>1463.25</v>
      </c>
      <c r="EW138">
        <v>3.03</v>
      </c>
      <c r="EX138">
        <v>0</v>
      </c>
      <c r="EY138">
        <v>0</v>
      </c>
      <c r="FQ138">
        <v>0</v>
      </c>
      <c r="FR138">
        <f t="shared" ref="FR138:FR143" si="202">ROUND(IF(BI138=3,GM138,0),2)</f>
        <v>0</v>
      </c>
      <c r="FS138">
        <v>0</v>
      </c>
      <c r="FX138">
        <v>70</v>
      </c>
      <c r="FY138">
        <v>10</v>
      </c>
      <c r="GA138" t="s">
        <v>3</v>
      </c>
      <c r="GD138">
        <v>0</v>
      </c>
      <c r="GF138">
        <v>473569340</v>
      </c>
      <c r="GG138">
        <v>2</v>
      </c>
      <c r="GH138">
        <v>1</v>
      </c>
      <c r="GI138">
        <v>-2</v>
      </c>
      <c r="GJ138">
        <v>0</v>
      </c>
      <c r="GK138">
        <f>ROUND(R138*(R12)/100,2)</f>
        <v>0</v>
      </c>
      <c r="GL138">
        <f t="shared" ref="GL138:GL143" si="203">ROUND(IF(AND(BH138=3,BI138=3,FS138&lt;&gt;0),P138,0),2)</f>
        <v>0</v>
      </c>
      <c r="GM138">
        <f t="shared" ref="GM138:GM143" si="204">ROUND(O138+X138+Y138+GK138,2)+GX138</f>
        <v>2634.11</v>
      </c>
      <c r="GN138">
        <f t="shared" ref="GN138:GN143" si="205">IF(OR(BI138=0,BI138=1),ROUND(O138+X138+Y138+GK138,2),0)</f>
        <v>0</v>
      </c>
      <c r="GO138">
        <f t="shared" ref="GO138:GO143" si="206">IF(BI138=2,ROUND(O138+X138+Y138+GK138,2),0)</f>
        <v>0</v>
      </c>
      <c r="GP138">
        <f t="shared" ref="GP138:GP143" si="207">IF(BI138=4,ROUND(O138+X138+Y138+GK138,2)+GX138,0)</f>
        <v>2634.11</v>
      </c>
      <c r="GR138">
        <v>0</v>
      </c>
      <c r="GS138">
        <v>3</v>
      </c>
      <c r="GT138">
        <v>0</v>
      </c>
      <c r="GU138" t="s">
        <v>3</v>
      </c>
      <c r="GV138">
        <f t="shared" ref="GV138:GV143" si="208">ROUND((GT138),6)</f>
        <v>0</v>
      </c>
      <c r="GW138">
        <v>1</v>
      </c>
      <c r="GX138">
        <f t="shared" ref="GX138:GX143" si="209">ROUND(HC138*I138,2)</f>
        <v>0</v>
      </c>
      <c r="HA138">
        <v>0</v>
      </c>
      <c r="HB138">
        <v>0</v>
      </c>
      <c r="HC138">
        <f t="shared" ref="HC138:HC143" si="210">GV138*GW138</f>
        <v>0</v>
      </c>
      <c r="HE138" t="s">
        <v>3</v>
      </c>
      <c r="HF138" t="s">
        <v>3</v>
      </c>
      <c r="HM138" t="s">
        <v>3</v>
      </c>
      <c r="HN138" t="s">
        <v>3</v>
      </c>
      <c r="HO138" t="s">
        <v>3</v>
      </c>
      <c r="HP138" t="s">
        <v>3</v>
      </c>
      <c r="HQ138" t="s">
        <v>3</v>
      </c>
      <c r="IK138">
        <v>0</v>
      </c>
    </row>
    <row r="139" spans="1:245" x14ac:dyDescent="0.2">
      <c r="A139">
        <v>17</v>
      </c>
      <c r="B139">
        <v>1</v>
      </c>
      <c r="D139">
        <f>ROW(EtalonRes!A62)</f>
        <v>62</v>
      </c>
      <c r="E139" t="s">
        <v>3</v>
      </c>
      <c r="F139" t="s">
        <v>160</v>
      </c>
      <c r="G139" t="s">
        <v>161</v>
      </c>
      <c r="H139" t="s">
        <v>47</v>
      </c>
      <c r="I139">
        <v>1</v>
      </c>
      <c r="J139">
        <v>0</v>
      </c>
      <c r="K139">
        <v>1</v>
      </c>
      <c r="O139">
        <f t="shared" si="180"/>
        <v>7001.54</v>
      </c>
      <c r="P139">
        <f t="shared" si="181"/>
        <v>6.06</v>
      </c>
      <c r="Q139">
        <f t="shared" si="182"/>
        <v>3301.66</v>
      </c>
      <c r="R139">
        <f t="shared" si="183"/>
        <v>1790.86</v>
      </c>
      <c r="S139">
        <f t="shared" si="184"/>
        <v>3693.82</v>
      </c>
      <c r="T139">
        <f t="shared" si="185"/>
        <v>0</v>
      </c>
      <c r="U139">
        <f t="shared" si="186"/>
        <v>6.48</v>
      </c>
      <c r="V139">
        <f t="shared" si="187"/>
        <v>0</v>
      </c>
      <c r="W139">
        <f t="shared" si="188"/>
        <v>0</v>
      </c>
      <c r="X139">
        <f t="shared" si="189"/>
        <v>2585.67</v>
      </c>
      <c r="Y139">
        <f t="shared" si="189"/>
        <v>369.38</v>
      </c>
      <c r="AA139">
        <v>-1</v>
      </c>
      <c r="AB139">
        <f t="shared" si="190"/>
        <v>7001.54</v>
      </c>
      <c r="AC139">
        <f>ROUND(((ES139*2)),6)</f>
        <v>6.06</v>
      </c>
      <c r="AD139">
        <f>ROUND(((((ET139*2))-((EU139*2)))+AE139),6)</f>
        <v>3301.66</v>
      </c>
      <c r="AE139">
        <f>ROUND(((EU139*2)),6)</f>
        <v>1790.86</v>
      </c>
      <c r="AF139">
        <f>ROUND(((EV139*2)),6)</f>
        <v>3693.82</v>
      </c>
      <c r="AG139">
        <f t="shared" si="191"/>
        <v>0</v>
      </c>
      <c r="AH139">
        <f>((EW139*2))</f>
        <v>6.48</v>
      </c>
      <c r="AI139">
        <f>((EX139*2))</f>
        <v>0</v>
      </c>
      <c r="AJ139">
        <f t="shared" si="192"/>
        <v>0</v>
      </c>
      <c r="AK139">
        <v>3500.77</v>
      </c>
      <c r="AL139">
        <v>3.03</v>
      </c>
      <c r="AM139">
        <v>1650.83</v>
      </c>
      <c r="AN139">
        <v>895.43</v>
      </c>
      <c r="AO139">
        <v>1846.91</v>
      </c>
      <c r="AP139">
        <v>0</v>
      </c>
      <c r="AQ139">
        <v>3.24</v>
      </c>
      <c r="AR139">
        <v>0</v>
      </c>
      <c r="AS139">
        <v>0</v>
      </c>
      <c r="AT139">
        <v>70</v>
      </c>
      <c r="AU139">
        <v>10</v>
      </c>
      <c r="AV139">
        <v>1</v>
      </c>
      <c r="AW139">
        <v>1</v>
      </c>
      <c r="AZ139">
        <v>1</v>
      </c>
      <c r="BA139">
        <v>1</v>
      </c>
      <c r="BB139">
        <v>1</v>
      </c>
      <c r="BC139">
        <v>1</v>
      </c>
      <c r="BD139" t="s">
        <v>3</v>
      </c>
      <c r="BE139" t="s">
        <v>3</v>
      </c>
      <c r="BF139" t="s">
        <v>3</v>
      </c>
      <c r="BG139" t="s">
        <v>3</v>
      </c>
      <c r="BH139">
        <v>0</v>
      </c>
      <c r="BI139">
        <v>4</v>
      </c>
      <c r="BJ139" t="s">
        <v>162</v>
      </c>
      <c r="BM139">
        <v>0</v>
      </c>
      <c r="BN139">
        <v>0</v>
      </c>
      <c r="BO139" t="s">
        <v>3</v>
      </c>
      <c r="BP139">
        <v>0</v>
      </c>
      <c r="BQ139">
        <v>1</v>
      </c>
      <c r="BR139">
        <v>0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 t="s">
        <v>3</v>
      </c>
      <c r="BZ139">
        <v>70</v>
      </c>
      <c r="CA139">
        <v>10</v>
      </c>
      <c r="CB139" t="s">
        <v>3</v>
      </c>
      <c r="CE139">
        <v>0</v>
      </c>
      <c r="CF139">
        <v>0</v>
      </c>
      <c r="CG139">
        <v>0</v>
      </c>
      <c r="CM139">
        <v>0</v>
      </c>
      <c r="CN139" t="s">
        <v>3</v>
      </c>
      <c r="CO139">
        <v>0</v>
      </c>
      <c r="CP139">
        <f t="shared" si="193"/>
        <v>7001.54</v>
      </c>
      <c r="CQ139">
        <f t="shared" si="194"/>
        <v>6.06</v>
      </c>
      <c r="CR139">
        <f>(((((ET139*2))*BB139-((EU139*2))*BS139)+AE139*BS139)*AV139)</f>
        <v>3301.66</v>
      </c>
      <c r="CS139">
        <f t="shared" si="195"/>
        <v>1790.86</v>
      </c>
      <c r="CT139">
        <f t="shared" si="196"/>
        <v>3693.82</v>
      </c>
      <c r="CU139">
        <f t="shared" si="197"/>
        <v>0</v>
      </c>
      <c r="CV139">
        <f t="shared" si="198"/>
        <v>6.48</v>
      </c>
      <c r="CW139">
        <f t="shared" si="199"/>
        <v>0</v>
      </c>
      <c r="CX139">
        <f t="shared" si="199"/>
        <v>0</v>
      </c>
      <c r="CY139">
        <f t="shared" si="200"/>
        <v>2585.6740000000004</v>
      </c>
      <c r="CZ139">
        <f t="shared" si="201"/>
        <v>369.38200000000006</v>
      </c>
      <c r="DC139" t="s">
        <v>3</v>
      </c>
      <c r="DD139" t="s">
        <v>128</v>
      </c>
      <c r="DE139" t="s">
        <v>128</v>
      </c>
      <c r="DF139" t="s">
        <v>128</v>
      </c>
      <c r="DG139" t="s">
        <v>128</v>
      </c>
      <c r="DH139" t="s">
        <v>3</v>
      </c>
      <c r="DI139" t="s">
        <v>128</v>
      </c>
      <c r="DJ139" t="s">
        <v>128</v>
      </c>
      <c r="DK139" t="s">
        <v>3</v>
      </c>
      <c r="DL139" t="s">
        <v>3</v>
      </c>
      <c r="DM139" t="s">
        <v>3</v>
      </c>
      <c r="DN139">
        <v>0</v>
      </c>
      <c r="DO139">
        <v>0</v>
      </c>
      <c r="DP139">
        <v>1</v>
      </c>
      <c r="DQ139">
        <v>1</v>
      </c>
      <c r="DU139">
        <v>16987630</v>
      </c>
      <c r="DV139" t="s">
        <v>47</v>
      </c>
      <c r="DW139" t="s">
        <v>47</v>
      </c>
      <c r="DX139">
        <v>1</v>
      </c>
      <c r="DZ139" t="s">
        <v>3</v>
      </c>
      <c r="EA139" t="s">
        <v>3</v>
      </c>
      <c r="EB139" t="s">
        <v>3</v>
      </c>
      <c r="EC139" t="s">
        <v>3</v>
      </c>
      <c r="EE139">
        <v>1364533919</v>
      </c>
      <c r="EF139">
        <v>1</v>
      </c>
      <c r="EG139" t="s">
        <v>25</v>
      </c>
      <c r="EH139">
        <v>0</v>
      </c>
      <c r="EI139" t="s">
        <v>3</v>
      </c>
      <c r="EJ139">
        <v>4</v>
      </c>
      <c r="EK139">
        <v>0</v>
      </c>
      <c r="EL139" t="s">
        <v>26</v>
      </c>
      <c r="EM139" t="s">
        <v>27</v>
      </c>
      <c r="EO139" t="s">
        <v>3</v>
      </c>
      <c r="EQ139">
        <v>1442816</v>
      </c>
      <c r="ER139">
        <v>3500.77</v>
      </c>
      <c r="ES139">
        <v>3.03</v>
      </c>
      <c r="ET139">
        <v>1650.83</v>
      </c>
      <c r="EU139">
        <v>895.43</v>
      </c>
      <c r="EV139">
        <v>1846.91</v>
      </c>
      <c r="EW139">
        <v>3.24</v>
      </c>
      <c r="EX139">
        <v>0</v>
      </c>
      <c r="EY139">
        <v>0</v>
      </c>
      <c r="FQ139">
        <v>0</v>
      </c>
      <c r="FR139">
        <f t="shared" si="202"/>
        <v>0</v>
      </c>
      <c r="FS139">
        <v>0</v>
      </c>
      <c r="FX139">
        <v>70</v>
      </c>
      <c r="FY139">
        <v>10</v>
      </c>
      <c r="GA139" t="s">
        <v>3</v>
      </c>
      <c r="GD139">
        <v>0</v>
      </c>
      <c r="GF139">
        <v>-438379667</v>
      </c>
      <c r="GG139">
        <v>2</v>
      </c>
      <c r="GH139">
        <v>1</v>
      </c>
      <c r="GI139">
        <v>-2</v>
      </c>
      <c r="GJ139">
        <v>0</v>
      </c>
      <c r="GK139">
        <f>ROUND(R139*(R12)/100,2)</f>
        <v>1934.13</v>
      </c>
      <c r="GL139">
        <f t="shared" si="203"/>
        <v>0</v>
      </c>
      <c r="GM139">
        <f t="shared" si="204"/>
        <v>11890.72</v>
      </c>
      <c r="GN139">
        <f t="shared" si="205"/>
        <v>0</v>
      </c>
      <c r="GO139">
        <f t="shared" si="206"/>
        <v>0</v>
      </c>
      <c r="GP139">
        <f t="shared" si="207"/>
        <v>11890.72</v>
      </c>
      <c r="GR139">
        <v>0</v>
      </c>
      <c r="GS139">
        <v>3</v>
      </c>
      <c r="GT139">
        <v>0</v>
      </c>
      <c r="GU139" t="s">
        <v>3</v>
      </c>
      <c r="GV139">
        <f t="shared" si="208"/>
        <v>0</v>
      </c>
      <c r="GW139">
        <v>1</v>
      </c>
      <c r="GX139">
        <f t="shared" si="209"/>
        <v>0</v>
      </c>
      <c r="HA139">
        <v>0</v>
      </c>
      <c r="HB139">
        <v>0</v>
      </c>
      <c r="HC139">
        <f t="shared" si="210"/>
        <v>0</v>
      </c>
      <c r="HE139" t="s">
        <v>3</v>
      </c>
      <c r="HF139" t="s">
        <v>3</v>
      </c>
      <c r="HM139" t="s">
        <v>3</v>
      </c>
      <c r="HN139" t="s">
        <v>3</v>
      </c>
      <c r="HO139" t="s">
        <v>3</v>
      </c>
      <c r="HP139" t="s">
        <v>3</v>
      </c>
      <c r="HQ139" t="s">
        <v>3</v>
      </c>
      <c r="IK139">
        <v>0</v>
      </c>
    </row>
    <row r="140" spans="1:245" x14ac:dyDescent="0.2">
      <c r="A140">
        <v>17</v>
      </c>
      <c r="B140">
        <v>1</v>
      </c>
      <c r="D140">
        <f>ROW(EtalonRes!A64)</f>
        <v>64</v>
      </c>
      <c r="E140" t="s">
        <v>163</v>
      </c>
      <c r="F140" t="s">
        <v>164</v>
      </c>
      <c r="G140" t="s">
        <v>165</v>
      </c>
      <c r="H140" t="s">
        <v>38</v>
      </c>
      <c r="I140">
        <v>0.1</v>
      </c>
      <c r="J140">
        <v>0</v>
      </c>
      <c r="K140">
        <v>0.1</v>
      </c>
      <c r="O140">
        <f t="shared" si="180"/>
        <v>47.77</v>
      </c>
      <c r="P140">
        <f t="shared" si="181"/>
        <v>0.03</v>
      </c>
      <c r="Q140">
        <f t="shared" si="182"/>
        <v>0</v>
      </c>
      <c r="R140">
        <f t="shared" si="183"/>
        <v>0</v>
      </c>
      <c r="S140">
        <f t="shared" si="184"/>
        <v>47.74</v>
      </c>
      <c r="T140">
        <f t="shared" si="185"/>
        <v>0</v>
      </c>
      <c r="U140">
        <f t="shared" si="186"/>
        <v>9.0000000000000011E-2</v>
      </c>
      <c r="V140">
        <f t="shared" si="187"/>
        <v>0</v>
      </c>
      <c r="W140">
        <f t="shared" si="188"/>
        <v>0</v>
      </c>
      <c r="X140">
        <f t="shared" si="189"/>
        <v>33.42</v>
      </c>
      <c r="Y140">
        <f t="shared" si="189"/>
        <v>4.7699999999999996</v>
      </c>
      <c r="AA140">
        <v>1391990291</v>
      </c>
      <c r="AB140">
        <f t="shared" si="190"/>
        <v>477.67</v>
      </c>
      <c r="AC140">
        <f>ROUND((ES140),6)</f>
        <v>0.26</v>
      </c>
      <c r="AD140">
        <f>ROUND((((ET140)-(EU140))+AE140),6)</f>
        <v>0</v>
      </c>
      <c r="AE140">
        <f t="shared" ref="AE140:AF143" si="211">ROUND((EU140),6)</f>
        <v>0</v>
      </c>
      <c r="AF140">
        <f t="shared" si="211"/>
        <v>477.41</v>
      </c>
      <c r="AG140">
        <f t="shared" si="191"/>
        <v>0</v>
      </c>
      <c r="AH140">
        <f t="shared" ref="AH140:AI143" si="212">(EW140)</f>
        <v>0.9</v>
      </c>
      <c r="AI140">
        <f t="shared" si="212"/>
        <v>0</v>
      </c>
      <c r="AJ140">
        <f t="shared" si="192"/>
        <v>0</v>
      </c>
      <c r="AK140">
        <v>477.67</v>
      </c>
      <c r="AL140">
        <v>0.26</v>
      </c>
      <c r="AM140">
        <v>0</v>
      </c>
      <c r="AN140">
        <v>0</v>
      </c>
      <c r="AO140">
        <v>477.41</v>
      </c>
      <c r="AP140">
        <v>0</v>
      </c>
      <c r="AQ140">
        <v>0.9</v>
      </c>
      <c r="AR140">
        <v>0</v>
      </c>
      <c r="AS140">
        <v>0</v>
      </c>
      <c r="AT140">
        <v>70</v>
      </c>
      <c r="AU140">
        <v>10</v>
      </c>
      <c r="AV140">
        <v>1</v>
      </c>
      <c r="AW140">
        <v>1</v>
      </c>
      <c r="AZ140">
        <v>1</v>
      </c>
      <c r="BA140">
        <v>1</v>
      </c>
      <c r="BB140">
        <v>1</v>
      </c>
      <c r="BC140">
        <v>1</v>
      </c>
      <c r="BD140" t="s">
        <v>3</v>
      </c>
      <c r="BE140" t="s">
        <v>3</v>
      </c>
      <c r="BF140" t="s">
        <v>3</v>
      </c>
      <c r="BG140" t="s">
        <v>3</v>
      </c>
      <c r="BH140">
        <v>0</v>
      </c>
      <c r="BI140">
        <v>4</v>
      </c>
      <c r="BJ140" t="s">
        <v>166</v>
      </c>
      <c r="BM140">
        <v>0</v>
      </c>
      <c r="BN140">
        <v>0</v>
      </c>
      <c r="BO140" t="s">
        <v>3</v>
      </c>
      <c r="BP140">
        <v>0</v>
      </c>
      <c r="BQ140">
        <v>1</v>
      </c>
      <c r="BR140">
        <v>0</v>
      </c>
      <c r="BS140">
        <v>1</v>
      </c>
      <c r="BT140">
        <v>1</v>
      </c>
      <c r="BU140">
        <v>1</v>
      </c>
      <c r="BV140">
        <v>1</v>
      </c>
      <c r="BW140">
        <v>1</v>
      </c>
      <c r="BX140">
        <v>1</v>
      </c>
      <c r="BY140" t="s">
        <v>3</v>
      </c>
      <c r="BZ140">
        <v>70</v>
      </c>
      <c r="CA140">
        <v>10</v>
      </c>
      <c r="CB140" t="s">
        <v>3</v>
      </c>
      <c r="CE140">
        <v>0</v>
      </c>
      <c r="CF140">
        <v>0</v>
      </c>
      <c r="CG140">
        <v>0</v>
      </c>
      <c r="CM140">
        <v>0</v>
      </c>
      <c r="CN140" t="s">
        <v>3</v>
      </c>
      <c r="CO140">
        <v>0</v>
      </c>
      <c r="CP140">
        <f t="shared" si="193"/>
        <v>47.77</v>
      </c>
      <c r="CQ140">
        <f t="shared" si="194"/>
        <v>0.26</v>
      </c>
      <c r="CR140">
        <f>((((ET140)*BB140-(EU140)*BS140)+AE140*BS140)*AV140)</f>
        <v>0</v>
      </c>
      <c r="CS140">
        <f t="shared" si="195"/>
        <v>0</v>
      </c>
      <c r="CT140">
        <f t="shared" si="196"/>
        <v>477.41</v>
      </c>
      <c r="CU140">
        <f t="shared" si="197"/>
        <v>0</v>
      </c>
      <c r="CV140">
        <f t="shared" si="198"/>
        <v>0.9</v>
      </c>
      <c r="CW140">
        <f t="shared" si="199"/>
        <v>0</v>
      </c>
      <c r="CX140">
        <f t="shared" si="199"/>
        <v>0</v>
      </c>
      <c r="CY140">
        <f t="shared" si="200"/>
        <v>33.417999999999999</v>
      </c>
      <c r="CZ140">
        <f t="shared" si="201"/>
        <v>4.774</v>
      </c>
      <c r="DC140" t="s">
        <v>3</v>
      </c>
      <c r="DD140" t="s">
        <v>3</v>
      </c>
      <c r="DE140" t="s">
        <v>3</v>
      </c>
      <c r="DF140" t="s">
        <v>3</v>
      </c>
      <c r="DG140" t="s">
        <v>3</v>
      </c>
      <c r="DH140" t="s">
        <v>3</v>
      </c>
      <c r="DI140" t="s">
        <v>3</v>
      </c>
      <c r="DJ140" t="s">
        <v>3</v>
      </c>
      <c r="DK140" t="s">
        <v>3</v>
      </c>
      <c r="DL140" t="s">
        <v>3</v>
      </c>
      <c r="DM140" t="s">
        <v>3</v>
      </c>
      <c r="DN140">
        <v>0</v>
      </c>
      <c r="DO140">
        <v>0</v>
      </c>
      <c r="DP140">
        <v>1</v>
      </c>
      <c r="DQ140">
        <v>1</v>
      </c>
      <c r="DU140">
        <v>16987630</v>
      </c>
      <c r="DV140" t="s">
        <v>38</v>
      </c>
      <c r="DW140" t="s">
        <v>38</v>
      </c>
      <c r="DX140">
        <v>10</v>
      </c>
      <c r="DZ140" t="s">
        <v>3</v>
      </c>
      <c r="EA140" t="s">
        <v>3</v>
      </c>
      <c r="EB140" t="s">
        <v>3</v>
      </c>
      <c r="EC140" t="s">
        <v>3</v>
      </c>
      <c r="EE140">
        <v>1364533919</v>
      </c>
      <c r="EF140">
        <v>1</v>
      </c>
      <c r="EG140" t="s">
        <v>25</v>
      </c>
      <c r="EH140">
        <v>0</v>
      </c>
      <c r="EI140" t="s">
        <v>3</v>
      </c>
      <c r="EJ140">
        <v>4</v>
      </c>
      <c r="EK140">
        <v>0</v>
      </c>
      <c r="EL140" t="s">
        <v>26</v>
      </c>
      <c r="EM140" t="s">
        <v>27</v>
      </c>
      <c r="EO140" t="s">
        <v>3</v>
      </c>
      <c r="EQ140">
        <v>131072</v>
      </c>
      <c r="ER140">
        <v>477.67</v>
      </c>
      <c r="ES140">
        <v>0.26</v>
      </c>
      <c r="ET140">
        <v>0</v>
      </c>
      <c r="EU140">
        <v>0</v>
      </c>
      <c r="EV140">
        <v>477.41</v>
      </c>
      <c r="EW140">
        <v>0.9</v>
      </c>
      <c r="EX140">
        <v>0</v>
      </c>
      <c r="EY140">
        <v>0</v>
      </c>
      <c r="FQ140">
        <v>0</v>
      </c>
      <c r="FR140">
        <f t="shared" si="202"/>
        <v>0</v>
      </c>
      <c r="FS140">
        <v>0</v>
      </c>
      <c r="FX140">
        <v>70</v>
      </c>
      <c r="FY140">
        <v>10</v>
      </c>
      <c r="GA140" t="s">
        <v>3</v>
      </c>
      <c r="GD140">
        <v>0</v>
      </c>
      <c r="GF140">
        <v>1505479443</v>
      </c>
      <c r="GG140">
        <v>2</v>
      </c>
      <c r="GH140">
        <v>1</v>
      </c>
      <c r="GI140">
        <v>-2</v>
      </c>
      <c r="GJ140">
        <v>0</v>
      </c>
      <c r="GK140">
        <f>ROUND(R140*(R12)/100,2)</f>
        <v>0</v>
      </c>
      <c r="GL140">
        <f t="shared" si="203"/>
        <v>0</v>
      </c>
      <c r="GM140">
        <f t="shared" si="204"/>
        <v>85.96</v>
      </c>
      <c r="GN140">
        <f t="shared" si="205"/>
        <v>0</v>
      </c>
      <c r="GO140">
        <f t="shared" si="206"/>
        <v>0</v>
      </c>
      <c r="GP140">
        <f t="shared" si="207"/>
        <v>85.96</v>
      </c>
      <c r="GR140">
        <v>0</v>
      </c>
      <c r="GS140">
        <v>3</v>
      </c>
      <c r="GT140">
        <v>0</v>
      </c>
      <c r="GU140" t="s">
        <v>3</v>
      </c>
      <c r="GV140">
        <f t="shared" si="208"/>
        <v>0</v>
      </c>
      <c r="GW140">
        <v>1</v>
      </c>
      <c r="GX140">
        <f t="shared" si="209"/>
        <v>0</v>
      </c>
      <c r="HA140">
        <v>0</v>
      </c>
      <c r="HB140">
        <v>0</v>
      </c>
      <c r="HC140">
        <f t="shared" si="210"/>
        <v>0</v>
      </c>
      <c r="HE140" t="s">
        <v>3</v>
      </c>
      <c r="HF140" t="s">
        <v>3</v>
      </c>
      <c r="HM140" t="s">
        <v>3</v>
      </c>
      <c r="HN140" t="s">
        <v>3</v>
      </c>
      <c r="HO140" t="s">
        <v>3</v>
      </c>
      <c r="HP140" t="s">
        <v>3</v>
      </c>
      <c r="HQ140" t="s">
        <v>3</v>
      </c>
      <c r="IK140">
        <v>0</v>
      </c>
    </row>
    <row r="141" spans="1:245" x14ac:dyDescent="0.2">
      <c r="A141">
        <v>17</v>
      </c>
      <c r="B141">
        <v>1</v>
      </c>
      <c r="D141">
        <f>ROW(EtalonRes!A65)</f>
        <v>65</v>
      </c>
      <c r="E141" t="s">
        <v>167</v>
      </c>
      <c r="F141" t="s">
        <v>168</v>
      </c>
      <c r="G141" t="s">
        <v>169</v>
      </c>
      <c r="H141" t="s">
        <v>47</v>
      </c>
      <c r="I141">
        <v>1</v>
      </c>
      <c r="J141">
        <v>0</v>
      </c>
      <c r="K141">
        <v>1</v>
      </c>
      <c r="O141">
        <f t="shared" si="180"/>
        <v>514.54</v>
      </c>
      <c r="P141">
        <f t="shared" si="181"/>
        <v>0</v>
      </c>
      <c r="Q141">
        <f t="shared" si="182"/>
        <v>0</v>
      </c>
      <c r="R141">
        <f t="shared" si="183"/>
        <v>0</v>
      </c>
      <c r="S141">
        <f t="shared" si="184"/>
        <v>514.54</v>
      </c>
      <c r="T141">
        <f t="shared" si="185"/>
        <v>0</v>
      </c>
      <c r="U141">
        <f t="shared" si="186"/>
        <v>0.97</v>
      </c>
      <c r="V141">
        <f t="shared" si="187"/>
        <v>0</v>
      </c>
      <c r="W141">
        <f t="shared" si="188"/>
        <v>0</v>
      </c>
      <c r="X141">
        <f t="shared" si="189"/>
        <v>360.18</v>
      </c>
      <c r="Y141">
        <f t="shared" si="189"/>
        <v>51.45</v>
      </c>
      <c r="AA141">
        <v>1391990291</v>
      </c>
      <c r="AB141">
        <f t="shared" si="190"/>
        <v>514.54</v>
      </c>
      <c r="AC141">
        <f>ROUND((ES141),6)</f>
        <v>0</v>
      </c>
      <c r="AD141">
        <f>ROUND((((ET141)-(EU141))+AE141),6)</f>
        <v>0</v>
      </c>
      <c r="AE141">
        <f t="shared" si="211"/>
        <v>0</v>
      </c>
      <c r="AF141">
        <f t="shared" si="211"/>
        <v>514.54</v>
      </c>
      <c r="AG141">
        <f t="shared" si="191"/>
        <v>0</v>
      </c>
      <c r="AH141">
        <f t="shared" si="212"/>
        <v>0.97</v>
      </c>
      <c r="AI141">
        <f t="shared" si="212"/>
        <v>0</v>
      </c>
      <c r="AJ141">
        <f t="shared" si="192"/>
        <v>0</v>
      </c>
      <c r="AK141">
        <v>514.54</v>
      </c>
      <c r="AL141">
        <v>0</v>
      </c>
      <c r="AM141">
        <v>0</v>
      </c>
      <c r="AN141">
        <v>0</v>
      </c>
      <c r="AO141">
        <v>514.54</v>
      </c>
      <c r="AP141">
        <v>0</v>
      </c>
      <c r="AQ141">
        <v>0.97</v>
      </c>
      <c r="AR141">
        <v>0</v>
      </c>
      <c r="AS141">
        <v>0</v>
      </c>
      <c r="AT141">
        <v>70</v>
      </c>
      <c r="AU141">
        <v>10</v>
      </c>
      <c r="AV141">
        <v>1</v>
      </c>
      <c r="AW141">
        <v>1</v>
      </c>
      <c r="AZ141">
        <v>1</v>
      </c>
      <c r="BA141">
        <v>1</v>
      </c>
      <c r="BB141">
        <v>1</v>
      </c>
      <c r="BC141">
        <v>1</v>
      </c>
      <c r="BD141" t="s">
        <v>3</v>
      </c>
      <c r="BE141" t="s">
        <v>3</v>
      </c>
      <c r="BF141" t="s">
        <v>3</v>
      </c>
      <c r="BG141" t="s">
        <v>3</v>
      </c>
      <c r="BH141">
        <v>0</v>
      </c>
      <c r="BI141">
        <v>4</v>
      </c>
      <c r="BJ141" t="s">
        <v>170</v>
      </c>
      <c r="BM141">
        <v>0</v>
      </c>
      <c r="BN141">
        <v>0</v>
      </c>
      <c r="BO141" t="s">
        <v>3</v>
      </c>
      <c r="BP141">
        <v>0</v>
      </c>
      <c r="BQ141">
        <v>1</v>
      </c>
      <c r="BR141">
        <v>0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 t="s">
        <v>3</v>
      </c>
      <c r="BZ141">
        <v>70</v>
      </c>
      <c r="CA141">
        <v>10</v>
      </c>
      <c r="CB141" t="s">
        <v>3</v>
      </c>
      <c r="CE141">
        <v>0</v>
      </c>
      <c r="CF141">
        <v>0</v>
      </c>
      <c r="CG141">
        <v>0</v>
      </c>
      <c r="CM141">
        <v>0</v>
      </c>
      <c r="CN141" t="s">
        <v>3</v>
      </c>
      <c r="CO141">
        <v>0</v>
      </c>
      <c r="CP141">
        <f t="shared" si="193"/>
        <v>514.54</v>
      </c>
      <c r="CQ141">
        <f t="shared" si="194"/>
        <v>0</v>
      </c>
      <c r="CR141">
        <f>((((ET141)*BB141-(EU141)*BS141)+AE141*BS141)*AV141)</f>
        <v>0</v>
      </c>
      <c r="CS141">
        <f t="shared" si="195"/>
        <v>0</v>
      </c>
      <c r="CT141">
        <f t="shared" si="196"/>
        <v>514.54</v>
      </c>
      <c r="CU141">
        <f t="shared" si="197"/>
        <v>0</v>
      </c>
      <c r="CV141">
        <f t="shared" si="198"/>
        <v>0.97</v>
      </c>
      <c r="CW141">
        <f t="shared" si="199"/>
        <v>0</v>
      </c>
      <c r="CX141">
        <f t="shared" si="199"/>
        <v>0</v>
      </c>
      <c r="CY141">
        <f t="shared" si="200"/>
        <v>360.17799999999994</v>
      </c>
      <c r="CZ141">
        <f t="shared" si="201"/>
        <v>51.453999999999994</v>
      </c>
      <c r="DC141" t="s">
        <v>3</v>
      </c>
      <c r="DD141" t="s">
        <v>3</v>
      </c>
      <c r="DE141" t="s">
        <v>3</v>
      </c>
      <c r="DF141" t="s">
        <v>3</v>
      </c>
      <c r="DG141" t="s">
        <v>3</v>
      </c>
      <c r="DH141" t="s">
        <v>3</v>
      </c>
      <c r="DI141" t="s">
        <v>3</v>
      </c>
      <c r="DJ141" t="s">
        <v>3</v>
      </c>
      <c r="DK141" t="s">
        <v>3</v>
      </c>
      <c r="DL141" t="s">
        <v>3</v>
      </c>
      <c r="DM141" t="s">
        <v>3</v>
      </c>
      <c r="DN141">
        <v>0</v>
      </c>
      <c r="DO141">
        <v>0</v>
      </c>
      <c r="DP141">
        <v>1</v>
      </c>
      <c r="DQ141">
        <v>1</v>
      </c>
      <c r="DU141">
        <v>16987630</v>
      </c>
      <c r="DV141" t="s">
        <v>47</v>
      </c>
      <c r="DW141" t="s">
        <v>47</v>
      </c>
      <c r="DX141">
        <v>1</v>
      </c>
      <c r="DZ141" t="s">
        <v>3</v>
      </c>
      <c r="EA141" t="s">
        <v>3</v>
      </c>
      <c r="EB141" t="s">
        <v>3</v>
      </c>
      <c r="EC141" t="s">
        <v>3</v>
      </c>
      <c r="EE141">
        <v>1364533919</v>
      </c>
      <c r="EF141">
        <v>1</v>
      </c>
      <c r="EG141" t="s">
        <v>25</v>
      </c>
      <c r="EH141">
        <v>0</v>
      </c>
      <c r="EI141" t="s">
        <v>3</v>
      </c>
      <c r="EJ141">
        <v>4</v>
      </c>
      <c r="EK141">
        <v>0</v>
      </c>
      <c r="EL141" t="s">
        <v>26</v>
      </c>
      <c r="EM141" t="s">
        <v>27</v>
      </c>
      <c r="EO141" t="s">
        <v>3</v>
      </c>
      <c r="EQ141">
        <v>131072</v>
      </c>
      <c r="ER141">
        <v>514.54</v>
      </c>
      <c r="ES141">
        <v>0</v>
      </c>
      <c r="ET141">
        <v>0</v>
      </c>
      <c r="EU141">
        <v>0</v>
      </c>
      <c r="EV141">
        <v>514.54</v>
      </c>
      <c r="EW141">
        <v>0.97</v>
      </c>
      <c r="EX141">
        <v>0</v>
      </c>
      <c r="EY141">
        <v>0</v>
      </c>
      <c r="FQ141">
        <v>0</v>
      </c>
      <c r="FR141">
        <f t="shared" si="202"/>
        <v>0</v>
      </c>
      <c r="FS141">
        <v>0</v>
      </c>
      <c r="FX141">
        <v>70</v>
      </c>
      <c r="FY141">
        <v>10</v>
      </c>
      <c r="GA141" t="s">
        <v>3</v>
      </c>
      <c r="GD141">
        <v>0</v>
      </c>
      <c r="GF141">
        <v>1947342349</v>
      </c>
      <c r="GG141">
        <v>2</v>
      </c>
      <c r="GH141">
        <v>1</v>
      </c>
      <c r="GI141">
        <v>-2</v>
      </c>
      <c r="GJ141">
        <v>0</v>
      </c>
      <c r="GK141">
        <f>ROUND(R141*(R12)/100,2)</f>
        <v>0</v>
      </c>
      <c r="GL141">
        <f t="shared" si="203"/>
        <v>0</v>
      </c>
      <c r="GM141">
        <f t="shared" si="204"/>
        <v>926.17</v>
      </c>
      <c r="GN141">
        <f t="shared" si="205"/>
        <v>0</v>
      </c>
      <c r="GO141">
        <f t="shared" si="206"/>
        <v>0</v>
      </c>
      <c r="GP141">
        <f t="shared" si="207"/>
        <v>926.17</v>
      </c>
      <c r="GR141">
        <v>0</v>
      </c>
      <c r="GS141">
        <v>3</v>
      </c>
      <c r="GT141">
        <v>0</v>
      </c>
      <c r="GU141" t="s">
        <v>3</v>
      </c>
      <c r="GV141">
        <f t="shared" si="208"/>
        <v>0</v>
      </c>
      <c r="GW141">
        <v>1</v>
      </c>
      <c r="GX141">
        <f t="shared" si="209"/>
        <v>0</v>
      </c>
      <c r="HA141">
        <v>0</v>
      </c>
      <c r="HB141">
        <v>0</v>
      </c>
      <c r="HC141">
        <f t="shared" si="210"/>
        <v>0</v>
      </c>
      <c r="HE141" t="s">
        <v>3</v>
      </c>
      <c r="HF141" t="s">
        <v>3</v>
      </c>
      <c r="HM141" t="s">
        <v>3</v>
      </c>
      <c r="HN141" t="s">
        <v>3</v>
      </c>
      <c r="HO141" t="s">
        <v>3</v>
      </c>
      <c r="HP141" t="s">
        <v>3</v>
      </c>
      <c r="HQ141" t="s">
        <v>3</v>
      </c>
      <c r="IK141">
        <v>0</v>
      </c>
    </row>
    <row r="142" spans="1:245" x14ac:dyDescent="0.2">
      <c r="A142">
        <v>17</v>
      </c>
      <c r="B142">
        <v>1</v>
      </c>
      <c r="D142">
        <f>ROW(EtalonRes!A67)</f>
        <v>67</v>
      </c>
      <c r="E142" t="s">
        <v>171</v>
      </c>
      <c r="F142" t="s">
        <v>54</v>
      </c>
      <c r="G142" t="s">
        <v>172</v>
      </c>
      <c r="H142" t="s">
        <v>47</v>
      </c>
      <c r="I142">
        <v>4</v>
      </c>
      <c r="J142">
        <v>0</v>
      </c>
      <c r="K142">
        <v>4</v>
      </c>
      <c r="O142">
        <f t="shared" si="180"/>
        <v>1072.44</v>
      </c>
      <c r="P142">
        <f t="shared" si="181"/>
        <v>0</v>
      </c>
      <c r="Q142">
        <f t="shared" si="182"/>
        <v>357.72</v>
      </c>
      <c r="R142">
        <f t="shared" si="183"/>
        <v>194.04</v>
      </c>
      <c r="S142">
        <f t="shared" si="184"/>
        <v>714.72</v>
      </c>
      <c r="T142">
        <f t="shared" si="185"/>
        <v>0</v>
      </c>
      <c r="U142">
        <f t="shared" si="186"/>
        <v>1.48</v>
      </c>
      <c r="V142">
        <f t="shared" si="187"/>
        <v>0</v>
      </c>
      <c r="W142">
        <f t="shared" si="188"/>
        <v>0</v>
      </c>
      <c r="X142">
        <f t="shared" si="189"/>
        <v>500.3</v>
      </c>
      <c r="Y142">
        <f t="shared" si="189"/>
        <v>71.47</v>
      </c>
      <c r="AA142">
        <v>1391990291</v>
      </c>
      <c r="AB142">
        <f t="shared" si="190"/>
        <v>268.11</v>
      </c>
      <c r="AC142">
        <f>ROUND((ES142),6)</f>
        <v>0</v>
      </c>
      <c r="AD142">
        <f>ROUND((((ET142)-(EU142))+AE142),6)</f>
        <v>89.43</v>
      </c>
      <c r="AE142">
        <f t="shared" si="211"/>
        <v>48.51</v>
      </c>
      <c r="AF142">
        <f t="shared" si="211"/>
        <v>178.68</v>
      </c>
      <c r="AG142">
        <f t="shared" si="191"/>
        <v>0</v>
      </c>
      <c r="AH142">
        <f t="shared" si="212"/>
        <v>0.37</v>
      </c>
      <c r="AI142">
        <f t="shared" si="212"/>
        <v>0</v>
      </c>
      <c r="AJ142">
        <f t="shared" si="192"/>
        <v>0</v>
      </c>
      <c r="AK142">
        <v>268.11</v>
      </c>
      <c r="AL142">
        <v>0</v>
      </c>
      <c r="AM142">
        <v>89.43</v>
      </c>
      <c r="AN142">
        <v>48.51</v>
      </c>
      <c r="AO142">
        <v>178.68</v>
      </c>
      <c r="AP142">
        <v>0</v>
      </c>
      <c r="AQ142">
        <v>0.37</v>
      </c>
      <c r="AR142">
        <v>0</v>
      </c>
      <c r="AS142">
        <v>0</v>
      </c>
      <c r="AT142">
        <v>70</v>
      </c>
      <c r="AU142">
        <v>10</v>
      </c>
      <c r="AV142">
        <v>1</v>
      </c>
      <c r="AW142">
        <v>1</v>
      </c>
      <c r="AZ142">
        <v>1</v>
      </c>
      <c r="BA142">
        <v>1</v>
      </c>
      <c r="BB142">
        <v>1</v>
      </c>
      <c r="BC142">
        <v>1</v>
      </c>
      <c r="BD142" t="s">
        <v>3</v>
      </c>
      <c r="BE142" t="s">
        <v>3</v>
      </c>
      <c r="BF142" t="s">
        <v>3</v>
      </c>
      <c r="BG142" t="s">
        <v>3</v>
      </c>
      <c r="BH142">
        <v>0</v>
      </c>
      <c r="BI142">
        <v>4</v>
      </c>
      <c r="BJ142" t="s">
        <v>56</v>
      </c>
      <c r="BM142">
        <v>0</v>
      </c>
      <c r="BN142">
        <v>0</v>
      </c>
      <c r="BO142" t="s">
        <v>3</v>
      </c>
      <c r="BP142">
        <v>0</v>
      </c>
      <c r="BQ142">
        <v>1</v>
      </c>
      <c r="BR142">
        <v>0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 t="s">
        <v>3</v>
      </c>
      <c r="BZ142">
        <v>70</v>
      </c>
      <c r="CA142">
        <v>10</v>
      </c>
      <c r="CB142" t="s">
        <v>3</v>
      </c>
      <c r="CE142">
        <v>0</v>
      </c>
      <c r="CF142">
        <v>0</v>
      </c>
      <c r="CG142">
        <v>0</v>
      </c>
      <c r="CM142">
        <v>0</v>
      </c>
      <c r="CN142" t="s">
        <v>3</v>
      </c>
      <c r="CO142">
        <v>0</v>
      </c>
      <c r="CP142">
        <f t="shared" si="193"/>
        <v>1072.44</v>
      </c>
      <c r="CQ142">
        <f t="shared" si="194"/>
        <v>0</v>
      </c>
      <c r="CR142">
        <f>((((ET142)*BB142-(EU142)*BS142)+AE142*BS142)*AV142)</f>
        <v>89.43</v>
      </c>
      <c r="CS142">
        <f t="shared" si="195"/>
        <v>48.51</v>
      </c>
      <c r="CT142">
        <f t="shared" si="196"/>
        <v>178.68</v>
      </c>
      <c r="CU142">
        <f t="shared" si="197"/>
        <v>0</v>
      </c>
      <c r="CV142">
        <f t="shared" si="198"/>
        <v>0.37</v>
      </c>
      <c r="CW142">
        <f t="shared" si="199"/>
        <v>0</v>
      </c>
      <c r="CX142">
        <f t="shared" si="199"/>
        <v>0</v>
      </c>
      <c r="CY142">
        <f t="shared" si="200"/>
        <v>500.30400000000003</v>
      </c>
      <c r="CZ142">
        <f t="shared" si="201"/>
        <v>71.472000000000008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>
        <v>0</v>
      </c>
      <c r="DO142">
        <v>0</v>
      </c>
      <c r="DP142">
        <v>1</v>
      </c>
      <c r="DQ142">
        <v>1</v>
      </c>
      <c r="DU142">
        <v>16987630</v>
      </c>
      <c r="DV142" t="s">
        <v>47</v>
      </c>
      <c r="DW142" t="s">
        <v>47</v>
      </c>
      <c r="DX142">
        <v>1</v>
      </c>
      <c r="DZ142" t="s">
        <v>3</v>
      </c>
      <c r="EA142" t="s">
        <v>3</v>
      </c>
      <c r="EB142" t="s">
        <v>3</v>
      </c>
      <c r="EC142" t="s">
        <v>3</v>
      </c>
      <c r="EE142">
        <v>1364533919</v>
      </c>
      <c r="EF142">
        <v>1</v>
      </c>
      <c r="EG142" t="s">
        <v>25</v>
      </c>
      <c r="EH142">
        <v>0</v>
      </c>
      <c r="EI142" t="s">
        <v>3</v>
      </c>
      <c r="EJ142">
        <v>4</v>
      </c>
      <c r="EK142">
        <v>0</v>
      </c>
      <c r="EL142" t="s">
        <v>26</v>
      </c>
      <c r="EM142" t="s">
        <v>27</v>
      </c>
      <c r="EO142" t="s">
        <v>3</v>
      </c>
      <c r="EQ142">
        <v>131072</v>
      </c>
      <c r="ER142">
        <v>268.11</v>
      </c>
      <c r="ES142">
        <v>0</v>
      </c>
      <c r="ET142">
        <v>89.43</v>
      </c>
      <c r="EU142">
        <v>48.51</v>
      </c>
      <c r="EV142">
        <v>178.68</v>
      </c>
      <c r="EW142">
        <v>0.37</v>
      </c>
      <c r="EX142">
        <v>0</v>
      </c>
      <c r="EY142">
        <v>0</v>
      </c>
      <c r="FQ142">
        <v>0</v>
      </c>
      <c r="FR142">
        <f t="shared" si="202"/>
        <v>0</v>
      </c>
      <c r="FS142">
        <v>0</v>
      </c>
      <c r="FX142">
        <v>70</v>
      </c>
      <c r="FY142">
        <v>10</v>
      </c>
      <c r="GA142" t="s">
        <v>3</v>
      </c>
      <c r="GD142">
        <v>0</v>
      </c>
      <c r="GF142">
        <v>310813675</v>
      </c>
      <c r="GG142">
        <v>2</v>
      </c>
      <c r="GH142">
        <v>1</v>
      </c>
      <c r="GI142">
        <v>-2</v>
      </c>
      <c r="GJ142">
        <v>0</v>
      </c>
      <c r="GK142">
        <f>ROUND(R142*(R12)/100,2)</f>
        <v>209.56</v>
      </c>
      <c r="GL142">
        <f t="shared" si="203"/>
        <v>0</v>
      </c>
      <c r="GM142">
        <f t="shared" si="204"/>
        <v>1853.77</v>
      </c>
      <c r="GN142">
        <f t="shared" si="205"/>
        <v>0</v>
      </c>
      <c r="GO142">
        <f t="shared" si="206"/>
        <v>0</v>
      </c>
      <c r="GP142">
        <f t="shared" si="207"/>
        <v>1853.77</v>
      </c>
      <c r="GR142">
        <v>0</v>
      </c>
      <c r="GS142">
        <v>3</v>
      </c>
      <c r="GT142">
        <v>0</v>
      </c>
      <c r="GU142" t="s">
        <v>3</v>
      </c>
      <c r="GV142">
        <f t="shared" si="208"/>
        <v>0</v>
      </c>
      <c r="GW142">
        <v>1</v>
      </c>
      <c r="GX142">
        <f t="shared" si="209"/>
        <v>0</v>
      </c>
      <c r="HA142">
        <v>0</v>
      </c>
      <c r="HB142">
        <v>0</v>
      </c>
      <c r="HC142">
        <f t="shared" si="210"/>
        <v>0</v>
      </c>
      <c r="HE142" t="s">
        <v>3</v>
      </c>
      <c r="HF142" t="s">
        <v>3</v>
      </c>
      <c r="HM142" t="s">
        <v>3</v>
      </c>
      <c r="HN142" t="s">
        <v>3</v>
      </c>
      <c r="HO142" t="s">
        <v>3</v>
      </c>
      <c r="HP142" t="s">
        <v>3</v>
      </c>
      <c r="HQ142" t="s">
        <v>3</v>
      </c>
      <c r="IK142">
        <v>0</v>
      </c>
    </row>
    <row r="143" spans="1:245" x14ac:dyDescent="0.2">
      <c r="A143">
        <v>17</v>
      </c>
      <c r="B143">
        <v>1</v>
      </c>
      <c r="D143">
        <f>ROW(EtalonRes!A72)</f>
        <v>72</v>
      </c>
      <c r="E143" t="s">
        <v>173</v>
      </c>
      <c r="F143" t="s">
        <v>140</v>
      </c>
      <c r="G143" t="s">
        <v>141</v>
      </c>
      <c r="H143" t="s">
        <v>47</v>
      </c>
      <c r="I143">
        <v>1</v>
      </c>
      <c r="J143">
        <v>0</v>
      </c>
      <c r="K143">
        <v>1</v>
      </c>
      <c r="O143">
        <f t="shared" si="180"/>
        <v>1052.72</v>
      </c>
      <c r="P143">
        <f t="shared" si="181"/>
        <v>18.95</v>
      </c>
      <c r="Q143">
        <f t="shared" si="182"/>
        <v>551.47</v>
      </c>
      <c r="R143">
        <f t="shared" si="183"/>
        <v>299.12</v>
      </c>
      <c r="S143">
        <f t="shared" si="184"/>
        <v>482.3</v>
      </c>
      <c r="T143">
        <f t="shared" si="185"/>
        <v>0</v>
      </c>
      <c r="U143">
        <f t="shared" si="186"/>
        <v>0.92</v>
      </c>
      <c r="V143">
        <f t="shared" si="187"/>
        <v>0</v>
      </c>
      <c r="W143">
        <f t="shared" si="188"/>
        <v>0</v>
      </c>
      <c r="X143">
        <f t="shared" si="189"/>
        <v>337.61</v>
      </c>
      <c r="Y143">
        <f t="shared" si="189"/>
        <v>48.23</v>
      </c>
      <c r="AA143">
        <v>1391990291</v>
      </c>
      <c r="AB143">
        <f t="shared" si="190"/>
        <v>1052.72</v>
      </c>
      <c r="AC143">
        <f>ROUND((ES143),6)</f>
        <v>18.95</v>
      </c>
      <c r="AD143">
        <f>ROUND((((ET143)-(EU143))+AE143),6)</f>
        <v>551.47</v>
      </c>
      <c r="AE143">
        <f t="shared" si="211"/>
        <v>299.12</v>
      </c>
      <c r="AF143">
        <f t="shared" si="211"/>
        <v>482.3</v>
      </c>
      <c r="AG143">
        <f t="shared" si="191"/>
        <v>0</v>
      </c>
      <c r="AH143">
        <f t="shared" si="212"/>
        <v>0.92</v>
      </c>
      <c r="AI143">
        <f t="shared" si="212"/>
        <v>0</v>
      </c>
      <c r="AJ143">
        <f t="shared" si="192"/>
        <v>0</v>
      </c>
      <c r="AK143">
        <v>1052.72</v>
      </c>
      <c r="AL143">
        <v>18.95</v>
      </c>
      <c r="AM143">
        <v>551.47</v>
      </c>
      <c r="AN143">
        <v>299.12</v>
      </c>
      <c r="AO143">
        <v>482.3</v>
      </c>
      <c r="AP143">
        <v>0</v>
      </c>
      <c r="AQ143">
        <v>0.92</v>
      </c>
      <c r="AR143">
        <v>0</v>
      </c>
      <c r="AS143">
        <v>0</v>
      </c>
      <c r="AT143">
        <v>70</v>
      </c>
      <c r="AU143">
        <v>10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</v>
      </c>
      <c r="BD143" t="s">
        <v>3</v>
      </c>
      <c r="BE143" t="s">
        <v>3</v>
      </c>
      <c r="BF143" t="s">
        <v>3</v>
      </c>
      <c r="BG143" t="s">
        <v>3</v>
      </c>
      <c r="BH143">
        <v>0</v>
      </c>
      <c r="BI143">
        <v>4</v>
      </c>
      <c r="BJ143" t="s">
        <v>142</v>
      </c>
      <c r="BM143">
        <v>0</v>
      </c>
      <c r="BN143">
        <v>0</v>
      </c>
      <c r="BO143" t="s">
        <v>3</v>
      </c>
      <c r="BP143">
        <v>0</v>
      </c>
      <c r="BQ143">
        <v>1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70</v>
      </c>
      <c r="CA143">
        <v>10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si="193"/>
        <v>1052.72</v>
      </c>
      <c r="CQ143">
        <f t="shared" si="194"/>
        <v>18.95</v>
      </c>
      <c r="CR143">
        <f>((((ET143)*BB143-(EU143)*BS143)+AE143*BS143)*AV143)</f>
        <v>551.47</v>
      </c>
      <c r="CS143">
        <f t="shared" si="195"/>
        <v>299.12</v>
      </c>
      <c r="CT143">
        <f t="shared" si="196"/>
        <v>482.3</v>
      </c>
      <c r="CU143">
        <f t="shared" si="197"/>
        <v>0</v>
      </c>
      <c r="CV143">
        <f t="shared" si="198"/>
        <v>0.92</v>
      </c>
      <c r="CW143">
        <f t="shared" si="199"/>
        <v>0</v>
      </c>
      <c r="CX143">
        <f t="shared" si="199"/>
        <v>0</v>
      </c>
      <c r="CY143">
        <f t="shared" si="200"/>
        <v>337.61</v>
      </c>
      <c r="CZ143">
        <f t="shared" si="201"/>
        <v>48.23</v>
      </c>
      <c r="DC143" t="s">
        <v>3</v>
      </c>
      <c r="DD143" t="s">
        <v>3</v>
      </c>
      <c r="DE143" t="s">
        <v>3</v>
      </c>
      <c r="DF143" t="s">
        <v>3</v>
      </c>
      <c r="DG143" t="s">
        <v>3</v>
      </c>
      <c r="DH143" t="s">
        <v>3</v>
      </c>
      <c r="DI143" t="s">
        <v>3</v>
      </c>
      <c r="DJ143" t="s">
        <v>3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16987630</v>
      </c>
      <c r="DV143" t="s">
        <v>47</v>
      </c>
      <c r="DW143" t="s">
        <v>47</v>
      </c>
      <c r="DX143">
        <v>1</v>
      </c>
      <c r="DZ143" t="s">
        <v>3</v>
      </c>
      <c r="EA143" t="s">
        <v>3</v>
      </c>
      <c r="EB143" t="s">
        <v>3</v>
      </c>
      <c r="EC143" t="s">
        <v>3</v>
      </c>
      <c r="EE143">
        <v>1364533919</v>
      </c>
      <c r="EF143">
        <v>1</v>
      </c>
      <c r="EG143" t="s">
        <v>25</v>
      </c>
      <c r="EH143">
        <v>0</v>
      </c>
      <c r="EI143" t="s">
        <v>3</v>
      </c>
      <c r="EJ143">
        <v>4</v>
      </c>
      <c r="EK143">
        <v>0</v>
      </c>
      <c r="EL143" t="s">
        <v>26</v>
      </c>
      <c r="EM143" t="s">
        <v>27</v>
      </c>
      <c r="EO143" t="s">
        <v>3</v>
      </c>
      <c r="EQ143">
        <v>131072</v>
      </c>
      <c r="ER143">
        <v>1052.72</v>
      </c>
      <c r="ES143">
        <v>18.95</v>
      </c>
      <c r="ET143">
        <v>551.47</v>
      </c>
      <c r="EU143">
        <v>299.12</v>
      </c>
      <c r="EV143">
        <v>482.3</v>
      </c>
      <c r="EW143">
        <v>0.92</v>
      </c>
      <c r="EX143">
        <v>0</v>
      </c>
      <c r="EY143">
        <v>0</v>
      </c>
      <c r="FQ143">
        <v>0</v>
      </c>
      <c r="FR143">
        <f t="shared" si="202"/>
        <v>0</v>
      </c>
      <c r="FS143">
        <v>0</v>
      </c>
      <c r="FX143">
        <v>70</v>
      </c>
      <c r="FY143">
        <v>10</v>
      </c>
      <c r="GA143" t="s">
        <v>3</v>
      </c>
      <c r="GD143">
        <v>0</v>
      </c>
      <c r="GF143">
        <v>601175194</v>
      </c>
      <c r="GG143">
        <v>2</v>
      </c>
      <c r="GH143">
        <v>1</v>
      </c>
      <c r="GI143">
        <v>-2</v>
      </c>
      <c r="GJ143">
        <v>0</v>
      </c>
      <c r="GK143">
        <f>ROUND(R143*(R12)/100,2)</f>
        <v>323.05</v>
      </c>
      <c r="GL143">
        <f t="shared" si="203"/>
        <v>0</v>
      </c>
      <c r="GM143">
        <f t="shared" si="204"/>
        <v>1761.61</v>
      </c>
      <c r="GN143">
        <f t="shared" si="205"/>
        <v>0</v>
      </c>
      <c r="GO143">
        <f t="shared" si="206"/>
        <v>0</v>
      </c>
      <c r="GP143">
        <f t="shared" si="207"/>
        <v>1761.61</v>
      </c>
      <c r="GR143">
        <v>0</v>
      </c>
      <c r="GS143">
        <v>3</v>
      </c>
      <c r="GT143">
        <v>0</v>
      </c>
      <c r="GU143" t="s">
        <v>3</v>
      </c>
      <c r="GV143">
        <f t="shared" si="208"/>
        <v>0</v>
      </c>
      <c r="GW143">
        <v>1</v>
      </c>
      <c r="GX143">
        <f t="shared" si="209"/>
        <v>0</v>
      </c>
      <c r="HA143">
        <v>0</v>
      </c>
      <c r="HB143">
        <v>0</v>
      </c>
      <c r="HC143">
        <f t="shared" si="210"/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19</v>
      </c>
      <c r="B144">
        <v>1</v>
      </c>
      <c r="F144" t="s">
        <v>3</v>
      </c>
      <c r="G144" t="s">
        <v>174</v>
      </c>
      <c r="H144" t="s">
        <v>3</v>
      </c>
      <c r="AA144">
        <v>1</v>
      </c>
      <c r="IK144">
        <v>0</v>
      </c>
    </row>
    <row r="145" spans="1:245" x14ac:dyDescent="0.2">
      <c r="A145">
        <v>17</v>
      </c>
      <c r="B145">
        <v>1</v>
      </c>
      <c r="D145">
        <f>ROW(EtalonRes!A74)</f>
        <v>74</v>
      </c>
      <c r="E145" t="s">
        <v>175</v>
      </c>
      <c r="F145" t="s">
        <v>157</v>
      </c>
      <c r="G145" t="s">
        <v>158</v>
      </c>
      <c r="H145" t="s">
        <v>47</v>
      </c>
      <c r="I145">
        <v>1</v>
      </c>
      <c r="J145">
        <v>0</v>
      </c>
      <c r="K145">
        <v>1</v>
      </c>
      <c r="O145">
        <f>ROUND(CP145,2)</f>
        <v>1463.5</v>
      </c>
      <c r="P145">
        <f>ROUND(CQ145*I145,2)</f>
        <v>0.25</v>
      </c>
      <c r="Q145">
        <f>ROUND(CR145*I145,2)</f>
        <v>0</v>
      </c>
      <c r="R145">
        <f>ROUND(CS145*I145,2)</f>
        <v>0</v>
      </c>
      <c r="S145">
        <f>ROUND(CT145*I145,2)</f>
        <v>1463.25</v>
      </c>
      <c r="T145">
        <f>ROUND(CU145*I145,2)</f>
        <v>0</v>
      </c>
      <c r="U145">
        <f>CV145*I145</f>
        <v>3.03</v>
      </c>
      <c r="V145">
        <f>CW145*I145</f>
        <v>0</v>
      </c>
      <c r="W145">
        <f>ROUND(CX145*I145,2)</f>
        <v>0</v>
      </c>
      <c r="X145">
        <f t="shared" ref="X145:Y148" si="213">ROUND(CY145,2)</f>
        <v>1024.28</v>
      </c>
      <c r="Y145">
        <f t="shared" si="213"/>
        <v>146.33000000000001</v>
      </c>
      <c r="AA145">
        <v>1391990291</v>
      </c>
      <c r="AB145">
        <f>ROUND((AC145+AD145+AF145),6)</f>
        <v>1463.5</v>
      </c>
      <c r="AC145">
        <f>ROUND((ES145),6)</f>
        <v>0.25</v>
      </c>
      <c r="AD145">
        <f>ROUND((((ET145)-(EU145))+AE145),6)</f>
        <v>0</v>
      </c>
      <c r="AE145">
        <f>ROUND((EU145),6)</f>
        <v>0</v>
      </c>
      <c r="AF145">
        <f>ROUND((EV145),6)</f>
        <v>1463.25</v>
      </c>
      <c r="AG145">
        <f>ROUND((AP145),6)</f>
        <v>0</v>
      </c>
      <c r="AH145">
        <f>(EW145)</f>
        <v>3.03</v>
      </c>
      <c r="AI145">
        <f>(EX145)</f>
        <v>0</v>
      </c>
      <c r="AJ145">
        <f>(AS145)</f>
        <v>0</v>
      </c>
      <c r="AK145">
        <v>1463.5</v>
      </c>
      <c r="AL145">
        <v>0.25</v>
      </c>
      <c r="AM145">
        <v>0</v>
      </c>
      <c r="AN145">
        <v>0</v>
      </c>
      <c r="AO145">
        <v>1463.25</v>
      </c>
      <c r="AP145">
        <v>0</v>
      </c>
      <c r="AQ145">
        <v>3.03</v>
      </c>
      <c r="AR145">
        <v>0</v>
      </c>
      <c r="AS145">
        <v>0</v>
      </c>
      <c r="AT145">
        <v>70</v>
      </c>
      <c r="AU145">
        <v>10</v>
      </c>
      <c r="AV145">
        <v>1</v>
      </c>
      <c r="AW145">
        <v>1</v>
      </c>
      <c r="AZ145">
        <v>1</v>
      </c>
      <c r="BA145">
        <v>1</v>
      </c>
      <c r="BB145">
        <v>1</v>
      </c>
      <c r="BC145">
        <v>1</v>
      </c>
      <c r="BD145" t="s">
        <v>3</v>
      </c>
      <c r="BE145" t="s">
        <v>3</v>
      </c>
      <c r="BF145" t="s">
        <v>3</v>
      </c>
      <c r="BG145" t="s">
        <v>3</v>
      </c>
      <c r="BH145">
        <v>0</v>
      </c>
      <c r="BI145">
        <v>4</v>
      </c>
      <c r="BJ145" t="s">
        <v>159</v>
      </c>
      <c r="BM145">
        <v>0</v>
      </c>
      <c r="BN145">
        <v>0</v>
      </c>
      <c r="BO145" t="s">
        <v>3</v>
      </c>
      <c r="BP145">
        <v>0</v>
      </c>
      <c r="BQ145">
        <v>1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3</v>
      </c>
      <c r="BZ145">
        <v>70</v>
      </c>
      <c r="CA145">
        <v>10</v>
      </c>
      <c r="CB145" t="s">
        <v>3</v>
      </c>
      <c r="CE145">
        <v>0</v>
      </c>
      <c r="CF145">
        <v>0</v>
      </c>
      <c r="CG145">
        <v>0</v>
      </c>
      <c r="CM145">
        <v>0</v>
      </c>
      <c r="CN145" t="s">
        <v>3</v>
      </c>
      <c r="CO145">
        <v>0</v>
      </c>
      <c r="CP145">
        <f>(P145+Q145+S145)</f>
        <v>1463.5</v>
      </c>
      <c r="CQ145">
        <f>(AC145*BC145*AW145)</f>
        <v>0.25</v>
      </c>
      <c r="CR145">
        <f>((((ET145)*BB145-(EU145)*BS145)+AE145*BS145)*AV145)</f>
        <v>0</v>
      </c>
      <c r="CS145">
        <f>(AE145*BS145*AV145)</f>
        <v>0</v>
      </c>
      <c r="CT145">
        <f>(AF145*BA145*AV145)</f>
        <v>1463.25</v>
      </c>
      <c r="CU145">
        <f>AG145</f>
        <v>0</v>
      </c>
      <c r="CV145">
        <f>(AH145*AV145)</f>
        <v>3.03</v>
      </c>
      <c r="CW145">
        <f t="shared" ref="CW145:CX148" si="214">AI145</f>
        <v>0</v>
      </c>
      <c r="CX145">
        <f t="shared" si="214"/>
        <v>0</v>
      </c>
      <c r="CY145">
        <f>((S145*BZ145)/100)</f>
        <v>1024.2750000000001</v>
      </c>
      <c r="CZ145">
        <f>((S145*CA145)/100)</f>
        <v>146.32499999999999</v>
      </c>
      <c r="DC145" t="s">
        <v>3</v>
      </c>
      <c r="DD145" t="s">
        <v>3</v>
      </c>
      <c r="DE145" t="s">
        <v>3</v>
      </c>
      <c r="DF145" t="s">
        <v>3</v>
      </c>
      <c r="DG145" t="s">
        <v>3</v>
      </c>
      <c r="DH145" t="s">
        <v>3</v>
      </c>
      <c r="DI145" t="s">
        <v>3</v>
      </c>
      <c r="DJ145" t="s">
        <v>3</v>
      </c>
      <c r="DK145" t="s">
        <v>3</v>
      </c>
      <c r="DL145" t="s">
        <v>3</v>
      </c>
      <c r="DM145" t="s">
        <v>3</v>
      </c>
      <c r="DN145">
        <v>0</v>
      </c>
      <c r="DO145">
        <v>0</v>
      </c>
      <c r="DP145">
        <v>1</v>
      </c>
      <c r="DQ145">
        <v>1</v>
      </c>
      <c r="DU145">
        <v>16987630</v>
      </c>
      <c r="DV145" t="s">
        <v>47</v>
      </c>
      <c r="DW145" t="s">
        <v>47</v>
      </c>
      <c r="DX145">
        <v>1</v>
      </c>
      <c r="DZ145" t="s">
        <v>3</v>
      </c>
      <c r="EA145" t="s">
        <v>3</v>
      </c>
      <c r="EB145" t="s">
        <v>3</v>
      </c>
      <c r="EC145" t="s">
        <v>3</v>
      </c>
      <c r="EE145">
        <v>1364533919</v>
      </c>
      <c r="EF145">
        <v>1</v>
      </c>
      <c r="EG145" t="s">
        <v>25</v>
      </c>
      <c r="EH145">
        <v>0</v>
      </c>
      <c r="EI145" t="s">
        <v>3</v>
      </c>
      <c r="EJ145">
        <v>4</v>
      </c>
      <c r="EK145">
        <v>0</v>
      </c>
      <c r="EL145" t="s">
        <v>26</v>
      </c>
      <c r="EM145" t="s">
        <v>27</v>
      </c>
      <c r="EO145" t="s">
        <v>3</v>
      </c>
      <c r="EQ145">
        <v>131072</v>
      </c>
      <c r="ER145">
        <v>1463.5</v>
      </c>
      <c r="ES145">
        <v>0.25</v>
      </c>
      <c r="ET145">
        <v>0</v>
      </c>
      <c r="EU145">
        <v>0</v>
      </c>
      <c r="EV145">
        <v>1463.25</v>
      </c>
      <c r="EW145">
        <v>3.03</v>
      </c>
      <c r="EX145">
        <v>0</v>
      </c>
      <c r="EY145">
        <v>0</v>
      </c>
      <c r="FQ145">
        <v>0</v>
      </c>
      <c r="FR145">
        <f>ROUND(IF(BI145=3,GM145,0),2)</f>
        <v>0</v>
      </c>
      <c r="FS145">
        <v>0</v>
      </c>
      <c r="FX145">
        <v>70</v>
      </c>
      <c r="FY145">
        <v>10</v>
      </c>
      <c r="GA145" t="s">
        <v>3</v>
      </c>
      <c r="GD145">
        <v>0</v>
      </c>
      <c r="GF145">
        <v>473569340</v>
      </c>
      <c r="GG145">
        <v>2</v>
      </c>
      <c r="GH145">
        <v>1</v>
      </c>
      <c r="GI145">
        <v>-2</v>
      </c>
      <c r="GJ145">
        <v>0</v>
      </c>
      <c r="GK145">
        <f>ROUND(R145*(R12)/100,2)</f>
        <v>0</v>
      </c>
      <c r="GL145">
        <f>ROUND(IF(AND(BH145=3,BI145=3,FS145&lt;&gt;0),P145,0),2)</f>
        <v>0</v>
      </c>
      <c r="GM145">
        <f>ROUND(O145+X145+Y145+GK145,2)+GX145</f>
        <v>2634.11</v>
      </c>
      <c r="GN145">
        <f>IF(OR(BI145=0,BI145=1),ROUND(O145+X145+Y145+GK145,2),0)</f>
        <v>0</v>
      </c>
      <c r="GO145">
        <f>IF(BI145=2,ROUND(O145+X145+Y145+GK145,2),0)</f>
        <v>0</v>
      </c>
      <c r="GP145">
        <f>IF(BI145=4,ROUND(O145+X145+Y145+GK145,2)+GX145,0)</f>
        <v>2634.11</v>
      </c>
      <c r="GR145">
        <v>0</v>
      </c>
      <c r="GS145">
        <v>3</v>
      </c>
      <c r="GT145">
        <v>0</v>
      </c>
      <c r="GU145" t="s">
        <v>3</v>
      </c>
      <c r="GV145">
        <f>ROUND((GT145),6)</f>
        <v>0</v>
      </c>
      <c r="GW145">
        <v>1</v>
      </c>
      <c r="GX145">
        <f>ROUND(HC145*I145,2)</f>
        <v>0</v>
      </c>
      <c r="HA145">
        <v>0</v>
      </c>
      <c r="HB145">
        <v>0</v>
      </c>
      <c r="HC145">
        <f>GV145*GW145</f>
        <v>0</v>
      </c>
      <c r="HE145" t="s">
        <v>3</v>
      </c>
      <c r="HF145" t="s">
        <v>3</v>
      </c>
      <c r="HM145" t="s">
        <v>3</v>
      </c>
      <c r="HN145" t="s">
        <v>3</v>
      </c>
      <c r="HO145" t="s">
        <v>3</v>
      </c>
      <c r="HP145" t="s">
        <v>3</v>
      </c>
      <c r="HQ145" t="s">
        <v>3</v>
      </c>
      <c r="IK145">
        <v>0</v>
      </c>
    </row>
    <row r="146" spans="1:245" x14ac:dyDescent="0.2">
      <c r="A146">
        <v>17</v>
      </c>
      <c r="B146">
        <v>1</v>
      </c>
      <c r="D146">
        <f>ROW(EtalonRes!A78)</f>
        <v>78</v>
      </c>
      <c r="E146" t="s">
        <v>176</v>
      </c>
      <c r="F146" t="s">
        <v>160</v>
      </c>
      <c r="G146" t="s">
        <v>161</v>
      </c>
      <c r="H146" t="s">
        <v>47</v>
      </c>
      <c r="I146">
        <v>1</v>
      </c>
      <c r="J146">
        <v>0</v>
      </c>
      <c r="K146">
        <v>1</v>
      </c>
      <c r="O146">
        <f>ROUND(CP146,2)</f>
        <v>7001.54</v>
      </c>
      <c r="P146">
        <f>ROUND(CQ146*I146,2)</f>
        <v>6.06</v>
      </c>
      <c r="Q146">
        <f>ROUND(CR146*I146,2)</f>
        <v>3301.66</v>
      </c>
      <c r="R146">
        <f>ROUND(CS146*I146,2)</f>
        <v>1790.86</v>
      </c>
      <c r="S146">
        <f>ROUND(CT146*I146,2)</f>
        <v>3693.82</v>
      </c>
      <c r="T146">
        <f>ROUND(CU146*I146,2)</f>
        <v>0</v>
      </c>
      <c r="U146">
        <f>CV146*I146</f>
        <v>6.48</v>
      </c>
      <c r="V146">
        <f>CW146*I146</f>
        <v>0</v>
      </c>
      <c r="W146">
        <f>ROUND(CX146*I146,2)</f>
        <v>0</v>
      </c>
      <c r="X146">
        <f t="shared" si="213"/>
        <v>2585.67</v>
      </c>
      <c r="Y146">
        <f t="shared" si="213"/>
        <v>369.38</v>
      </c>
      <c r="AA146">
        <v>1391990291</v>
      </c>
      <c r="AB146">
        <f>ROUND((AC146+AD146+AF146),6)</f>
        <v>7001.54</v>
      </c>
      <c r="AC146">
        <f>ROUND(((ES146*2)),6)</f>
        <v>6.06</v>
      </c>
      <c r="AD146">
        <f>ROUND(((((ET146*2))-((EU146*2)))+AE146),6)</f>
        <v>3301.66</v>
      </c>
      <c r="AE146">
        <f>ROUND(((EU146*2)),6)</f>
        <v>1790.86</v>
      </c>
      <c r="AF146">
        <f>ROUND(((EV146*2)),6)</f>
        <v>3693.82</v>
      </c>
      <c r="AG146">
        <f>ROUND((AP146),6)</f>
        <v>0</v>
      </c>
      <c r="AH146">
        <f>((EW146*2))</f>
        <v>6.48</v>
      </c>
      <c r="AI146">
        <f>((EX146*2))</f>
        <v>0</v>
      </c>
      <c r="AJ146">
        <f>(AS146)</f>
        <v>0</v>
      </c>
      <c r="AK146">
        <v>3500.77</v>
      </c>
      <c r="AL146">
        <v>3.03</v>
      </c>
      <c r="AM146">
        <v>1650.83</v>
      </c>
      <c r="AN146">
        <v>895.43</v>
      </c>
      <c r="AO146">
        <v>1846.91</v>
      </c>
      <c r="AP146">
        <v>0</v>
      </c>
      <c r="AQ146">
        <v>3.24</v>
      </c>
      <c r="AR146">
        <v>0</v>
      </c>
      <c r="AS146">
        <v>0</v>
      </c>
      <c r="AT146">
        <v>70</v>
      </c>
      <c r="AU146">
        <v>10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1</v>
      </c>
      <c r="BD146" t="s">
        <v>3</v>
      </c>
      <c r="BE146" t="s">
        <v>3</v>
      </c>
      <c r="BF146" t="s">
        <v>3</v>
      </c>
      <c r="BG146" t="s">
        <v>3</v>
      </c>
      <c r="BH146">
        <v>0</v>
      </c>
      <c r="BI146">
        <v>4</v>
      </c>
      <c r="BJ146" t="s">
        <v>162</v>
      </c>
      <c r="BM146">
        <v>0</v>
      </c>
      <c r="BN146">
        <v>0</v>
      </c>
      <c r="BO146" t="s">
        <v>3</v>
      </c>
      <c r="BP146">
        <v>0</v>
      </c>
      <c r="BQ146">
        <v>1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70</v>
      </c>
      <c r="CA146">
        <v>10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>(P146+Q146+S146)</f>
        <v>7001.54</v>
      </c>
      <c r="CQ146">
        <f>(AC146*BC146*AW146)</f>
        <v>6.06</v>
      </c>
      <c r="CR146">
        <f>(((((ET146*2))*BB146-((EU146*2))*BS146)+AE146*BS146)*AV146)</f>
        <v>3301.66</v>
      </c>
      <c r="CS146">
        <f>(AE146*BS146*AV146)</f>
        <v>1790.86</v>
      </c>
      <c r="CT146">
        <f>(AF146*BA146*AV146)</f>
        <v>3693.82</v>
      </c>
      <c r="CU146">
        <f>AG146</f>
        <v>0</v>
      </c>
      <c r="CV146">
        <f>(AH146*AV146)</f>
        <v>6.48</v>
      </c>
      <c r="CW146">
        <f t="shared" si="214"/>
        <v>0</v>
      </c>
      <c r="CX146">
        <f t="shared" si="214"/>
        <v>0</v>
      </c>
      <c r="CY146">
        <f>((S146*BZ146)/100)</f>
        <v>2585.6740000000004</v>
      </c>
      <c r="CZ146">
        <f>((S146*CA146)/100)</f>
        <v>369.38200000000006</v>
      </c>
      <c r="DC146" t="s">
        <v>3</v>
      </c>
      <c r="DD146" t="s">
        <v>128</v>
      </c>
      <c r="DE146" t="s">
        <v>128</v>
      </c>
      <c r="DF146" t="s">
        <v>128</v>
      </c>
      <c r="DG146" t="s">
        <v>128</v>
      </c>
      <c r="DH146" t="s">
        <v>3</v>
      </c>
      <c r="DI146" t="s">
        <v>128</v>
      </c>
      <c r="DJ146" t="s">
        <v>128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16987630</v>
      </c>
      <c r="DV146" t="s">
        <v>47</v>
      </c>
      <c r="DW146" t="s">
        <v>47</v>
      </c>
      <c r="DX146">
        <v>1</v>
      </c>
      <c r="DZ146" t="s">
        <v>3</v>
      </c>
      <c r="EA146" t="s">
        <v>3</v>
      </c>
      <c r="EB146" t="s">
        <v>3</v>
      </c>
      <c r="EC146" t="s">
        <v>3</v>
      </c>
      <c r="EE146">
        <v>1364533919</v>
      </c>
      <c r="EF146">
        <v>1</v>
      </c>
      <c r="EG146" t="s">
        <v>25</v>
      </c>
      <c r="EH146">
        <v>0</v>
      </c>
      <c r="EI146" t="s">
        <v>3</v>
      </c>
      <c r="EJ146">
        <v>4</v>
      </c>
      <c r="EK146">
        <v>0</v>
      </c>
      <c r="EL146" t="s">
        <v>26</v>
      </c>
      <c r="EM146" t="s">
        <v>27</v>
      </c>
      <c r="EO146" t="s">
        <v>3</v>
      </c>
      <c r="EQ146">
        <v>131072</v>
      </c>
      <c r="ER146">
        <v>3500.77</v>
      </c>
      <c r="ES146">
        <v>3.03</v>
      </c>
      <c r="ET146">
        <v>1650.83</v>
      </c>
      <c r="EU146">
        <v>895.43</v>
      </c>
      <c r="EV146">
        <v>1846.91</v>
      </c>
      <c r="EW146">
        <v>3.24</v>
      </c>
      <c r="EX146">
        <v>0</v>
      </c>
      <c r="EY146">
        <v>0</v>
      </c>
      <c r="FQ146">
        <v>0</v>
      </c>
      <c r="FR146">
        <f>ROUND(IF(BI146=3,GM146,0),2)</f>
        <v>0</v>
      </c>
      <c r="FS146">
        <v>0</v>
      </c>
      <c r="FX146">
        <v>70</v>
      </c>
      <c r="FY146">
        <v>10</v>
      </c>
      <c r="GA146" t="s">
        <v>3</v>
      </c>
      <c r="GD146">
        <v>0</v>
      </c>
      <c r="GF146">
        <v>-438379667</v>
      </c>
      <c r="GG146">
        <v>2</v>
      </c>
      <c r="GH146">
        <v>1</v>
      </c>
      <c r="GI146">
        <v>-2</v>
      </c>
      <c r="GJ146">
        <v>0</v>
      </c>
      <c r="GK146">
        <f>ROUND(R146*(R12)/100,2)</f>
        <v>1934.13</v>
      </c>
      <c r="GL146">
        <f>ROUND(IF(AND(BH146=3,BI146=3,FS146&lt;&gt;0),P146,0),2)</f>
        <v>0</v>
      </c>
      <c r="GM146">
        <f>ROUND(O146+X146+Y146+GK146,2)+GX146</f>
        <v>11890.72</v>
      </c>
      <c r="GN146">
        <f>IF(OR(BI146=0,BI146=1),ROUND(O146+X146+Y146+GK146,2),0)</f>
        <v>0</v>
      </c>
      <c r="GO146">
        <f>IF(BI146=2,ROUND(O146+X146+Y146+GK146,2),0)</f>
        <v>0</v>
      </c>
      <c r="GP146">
        <f>IF(BI146=4,ROUND(O146+X146+Y146+GK146,2)+GX146,0)</f>
        <v>11890.72</v>
      </c>
      <c r="GR146">
        <v>0</v>
      </c>
      <c r="GS146">
        <v>3</v>
      </c>
      <c r="GT146">
        <v>0</v>
      </c>
      <c r="GU146" t="s">
        <v>3</v>
      </c>
      <c r="GV146">
        <f>ROUND((GT146),6)</f>
        <v>0</v>
      </c>
      <c r="GW146">
        <v>1</v>
      </c>
      <c r="GX146">
        <f>ROUND(HC146*I146,2)</f>
        <v>0</v>
      </c>
      <c r="HA146">
        <v>0</v>
      </c>
      <c r="HB146">
        <v>0</v>
      </c>
      <c r="HC146">
        <f>GV146*GW146</f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1</v>
      </c>
      <c r="D147">
        <f>ROW(EtalonRes!A79)</f>
        <v>79</v>
      </c>
      <c r="E147" t="s">
        <v>177</v>
      </c>
      <c r="F147" t="s">
        <v>168</v>
      </c>
      <c r="G147" t="s">
        <v>169</v>
      </c>
      <c r="H147" t="s">
        <v>47</v>
      </c>
      <c r="I147">
        <v>1</v>
      </c>
      <c r="J147">
        <v>0</v>
      </c>
      <c r="K147">
        <v>1</v>
      </c>
      <c r="O147">
        <f>ROUND(CP147,2)</f>
        <v>514.54</v>
      </c>
      <c r="P147">
        <f>ROUND(CQ147*I147,2)</f>
        <v>0</v>
      </c>
      <c r="Q147">
        <f>ROUND(CR147*I147,2)</f>
        <v>0</v>
      </c>
      <c r="R147">
        <f>ROUND(CS147*I147,2)</f>
        <v>0</v>
      </c>
      <c r="S147">
        <f>ROUND(CT147*I147,2)</f>
        <v>514.54</v>
      </c>
      <c r="T147">
        <f>ROUND(CU147*I147,2)</f>
        <v>0</v>
      </c>
      <c r="U147">
        <f>CV147*I147</f>
        <v>0.97</v>
      </c>
      <c r="V147">
        <f>CW147*I147</f>
        <v>0</v>
      </c>
      <c r="W147">
        <f>ROUND(CX147*I147,2)</f>
        <v>0</v>
      </c>
      <c r="X147">
        <f t="shared" si="213"/>
        <v>360.18</v>
      </c>
      <c r="Y147">
        <f t="shared" si="213"/>
        <v>51.45</v>
      </c>
      <c r="AA147">
        <v>1391990291</v>
      </c>
      <c r="AB147">
        <f>ROUND((AC147+AD147+AF147),6)</f>
        <v>514.54</v>
      </c>
      <c r="AC147">
        <f>ROUND((ES147),6)</f>
        <v>0</v>
      </c>
      <c r="AD147">
        <f>ROUND((((ET147)-(EU147))+AE147),6)</f>
        <v>0</v>
      </c>
      <c r="AE147">
        <f>ROUND((EU147),6)</f>
        <v>0</v>
      </c>
      <c r="AF147">
        <f>ROUND((EV147),6)</f>
        <v>514.54</v>
      </c>
      <c r="AG147">
        <f>ROUND((AP147),6)</f>
        <v>0</v>
      </c>
      <c r="AH147">
        <f>(EW147)</f>
        <v>0.97</v>
      </c>
      <c r="AI147">
        <f>(EX147)</f>
        <v>0</v>
      </c>
      <c r="AJ147">
        <f>(AS147)</f>
        <v>0</v>
      </c>
      <c r="AK147">
        <v>514.54</v>
      </c>
      <c r="AL147">
        <v>0</v>
      </c>
      <c r="AM147">
        <v>0</v>
      </c>
      <c r="AN147">
        <v>0</v>
      </c>
      <c r="AO147">
        <v>514.54</v>
      </c>
      <c r="AP147">
        <v>0</v>
      </c>
      <c r="AQ147">
        <v>0.97</v>
      </c>
      <c r="AR147">
        <v>0</v>
      </c>
      <c r="AS147">
        <v>0</v>
      </c>
      <c r="AT147">
        <v>70</v>
      </c>
      <c r="AU147">
        <v>10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</v>
      </c>
      <c r="BD147" t="s">
        <v>3</v>
      </c>
      <c r="BE147" t="s">
        <v>3</v>
      </c>
      <c r="BF147" t="s">
        <v>3</v>
      </c>
      <c r="BG147" t="s">
        <v>3</v>
      </c>
      <c r="BH147">
        <v>0</v>
      </c>
      <c r="BI147">
        <v>4</v>
      </c>
      <c r="BJ147" t="s">
        <v>170</v>
      </c>
      <c r="BM147">
        <v>0</v>
      </c>
      <c r="BN147">
        <v>0</v>
      </c>
      <c r="BO147" t="s">
        <v>3</v>
      </c>
      <c r="BP147">
        <v>0</v>
      </c>
      <c r="BQ147">
        <v>1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70</v>
      </c>
      <c r="CA147">
        <v>10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>(P147+Q147+S147)</f>
        <v>514.54</v>
      </c>
      <c r="CQ147">
        <f>(AC147*BC147*AW147)</f>
        <v>0</v>
      </c>
      <c r="CR147">
        <f>((((ET147)*BB147-(EU147)*BS147)+AE147*BS147)*AV147)</f>
        <v>0</v>
      </c>
      <c r="CS147">
        <f>(AE147*BS147*AV147)</f>
        <v>0</v>
      </c>
      <c r="CT147">
        <f>(AF147*BA147*AV147)</f>
        <v>514.54</v>
      </c>
      <c r="CU147">
        <f>AG147</f>
        <v>0</v>
      </c>
      <c r="CV147">
        <f>(AH147*AV147)</f>
        <v>0.97</v>
      </c>
      <c r="CW147">
        <f t="shared" si="214"/>
        <v>0</v>
      </c>
      <c r="CX147">
        <f t="shared" si="214"/>
        <v>0</v>
      </c>
      <c r="CY147">
        <f>((S147*BZ147)/100)</f>
        <v>360.17799999999994</v>
      </c>
      <c r="CZ147">
        <f>((S147*CA147)/100)</f>
        <v>51.453999999999994</v>
      </c>
      <c r="DC147" t="s">
        <v>3</v>
      </c>
      <c r="DD147" t="s">
        <v>3</v>
      </c>
      <c r="DE147" t="s">
        <v>3</v>
      </c>
      <c r="DF147" t="s">
        <v>3</v>
      </c>
      <c r="DG147" t="s">
        <v>3</v>
      </c>
      <c r="DH147" t="s">
        <v>3</v>
      </c>
      <c r="DI147" t="s">
        <v>3</v>
      </c>
      <c r="DJ147" t="s">
        <v>3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16987630</v>
      </c>
      <c r="DV147" t="s">
        <v>47</v>
      </c>
      <c r="DW147" t="s">
        <v>47</v>
      </c>
      <c r="DX147">
        <v>1</v>
      </c>
      <c r="DZ147" t="s">
        <v>3</v>
      </c>
      <c r="EA147" t="s">
        <v>3</v>
      </c>
      <c r="EB147" t="s">
        <v>3</v>
      </c>
      <c r="EC147" t="s">
        <v>3</v>
      </c>
      <c r="EE147">
        <v>1364533919</v>
      </c>
      <c r="EF147">
        <v>1</v>
      </c>
      <c r="EG147" t="s">
        <v>25</v>
      </c>
      <c r="EH147">
        <v>0</v>
      </c>
      <c r="EI147" t="s">
        <v>3</v>
      </c>
      <c r="EJ147">
        <v>4</v>
      </c>
      <c r="EK147">
        <v>0</v>
      </c>
      <c r="EL147" t="s">
        <v>26</v>
      </c>
      <c r="EM147" t="s">
        <v>27</v>
      </c>
      <c r="EO147" t="s">
        <v>3</v>
      </c>
      <c r="EQ147">
        <v>131072</v>
      </c>
      <c r="ER147">
        <v>514.54</v>
      </c>
      <c r="ES147">
        <v>0</v>
      </c>
      <c r="ET147">
        <v>0</v>
      </c>
      <c r="EU147">
        <v>0</v>
      </c>
      <c r="EV147">
        <v>514.54</v>
      </c>
      <c r="EW147">
        <v>0.97</v>
      </c>
      <c r="EX147">
        <v>0</v>
      </c>
      <c r="EY147">
        <v>0</v>
      </c>
      <c r="FQ147">
        <v>0</v>
      </c>
      <c r="FR147">
        <f>ROUND(IF(BI147=3,GM147,0),2)</f>
        <v>0</v>
      </c>
      <c r="FS147">
        <v>0</v>
      </c>
      <c r="FX147">
        <v>70</v>
      </c>
      <c r="FY147">
        <v>10</v>
      </c>
      <c r="GA147" t="s">
        <v>3</v>
      </c>
      <c r="GD147">
        <v>0</v>
      </c>
      <c r="GF147">
        <v>1947342349</v>
      </c>
      <c r="GG147">
        <v>2</v>
      </c>
      <c r="GH147">
        <v>1</v>
      </c>
      <c r="GI147">
        <v>-2</v>
      </c>
      <c r="GJ147">
        <v>0</v>
      </c>
      <c r="GK147">
        <f>ROUND(R147*(R12)/100,2)</f>
        <v>0</v>
      </c>
      <c r="GL147">
        <f>ROUND(IF(AND(BH147=3,BI147=3,FS147&lt;&gt;0),P147,0),2)</f>
        <v>0</v>
      </c>
      <c r="GM147">
        <f>ROUND(O147+X147+Y147+GK147,2)+GX147</f>
        <v>926.17</v>
      </c>
      <c r="GN147">
        <f>IF(OR(BI147=0,BI147=1),ROUND(O147+X147+Y147+GK147,2),0)</f>
        <v>0</v>
      </c>
      <c r="GO147">
        <f>IF(BI147=2,ROUND(O147+X147+Y147+GK147,2),0)</f>
        <v>0</v>
      </c>
      <c r="GP147">
        <f>IF(BI147=4,ROUND(O147+X147+Y147+GK147,2)+GX147,0)</f>
        <v>926.17</v>
      </c>
      <c r="GR147">
        <v>0</v>
      </c>
      <c r="GS147">
        <v>3</v>
      </c>
      <c r="GT147">
        <v>0</v>
      </c>
      <c r="GU147" t="s">
        <v>3</v>
      </c>
      <c r="GV147">
        <f>ROUND((GT147),6)</f>
        <v>0</v>
      </c>
      <c r="GW147">
        <v>1</v>
      </c>
      <c r="GX147">
        <f>ROUND(HC147*I147,2)</f>
        <v>0</v>
      </c>
      <c r="HA147">
        <v>0</v>
      </c>
      <c r="HB147">
        <v>0</v>
      </c>
      <c r="HC147">
        <f>GV147*GW147</f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8" spans="1:245" x14ac:dyDescent="0.2">
      <c r="A148">
        <v>17</v>
      </c>
      <c r="B148">
        <v>1</v>
      </c>
      <c r="D148">
        <f>ROW(EtalonRes!A81)</f>
        <v>81</v>
      </c>
      <c r="E148" t="s">
        <v>178</v>
      </c>
      <c r="F148" t="s">
        <v>54</v>
      </c>
      <c r="G148" t="s">
        <v>172</v>
      </c>
      <c r="H148" t="s">
        <v>47</v>
      </c>
      <c r="I148">
        <v>4</v>
      </c>
      <c r="J148">
        <v>0</v>
      </c>
      <c r="K148">
        <v>4</v>
      </c>
      <c r="O148">
        <f>ROUND(CP148,2)</f>
        <v>1072.44</v>
      </c>
      <c r="P148">
        <f>ROUND(CQ148*I148,2)</f>
        <v>0</v>
      </c>
      <c r="Q148">
        <f>ROUND(CR148*I148,2)</f>
        <v>357.72</v>
      </c>
      <c r="R148">
        <f>ROUND(CS148*I148,2)</f>
        <v>194.04</v>
      </c>
      <c r="S148">
        <f>ROUND(CT148*I148,2)</f>
        <v>714.72</v>
      </c>
      <c r="T148">
        <f>ROUND(CU148*I148,2)</f>
        <v>0</v>
      </c>
      <c r="U148">
        <f>CV148*I148</f>
        <v>1.48</v>
      </c>
      <c r="V148">
        <f>CW148*I148</f>
        <v>0</v>
      </c>
      <c r="W148">
        <f>ROUND(CX148*I148,2)</f>
        <v>0</v>
      </c>
      <c r="X148">
        <f t="shared" si="213"/>
        <v>500.3</v>
      </c>
      <c r="Y148">
        <f t="shared" si="213"/>
        <v>71.47</v>
      </c>
      <c r="AA148">
        <v>1391990291</v>
      </c>
      <c r="AB148">
        <f>ROUND((AC148+AD148+AF148),6)</f>
        <v>268.11</v>
      </c>
      <c r="AC148">
        <f>ROUND((ES148),6)</f>
        <v>0</v>
      </c>
      <c r="AD148">
        <f>ROUND((((ET148)-(EU148))+AE148),6)</f>
        <v>89.43</v>
      </c>
      <c r="AE148">
        <f>ROUND((EU148),6)</f>
        <v>48.51</v>
      </c>
      <c r="AF148">
        <f>ROUND((EV148),6)</f>
        <v>178.68</v>
      </c>
      <c r="AG148">
        <f>ROUND((AP148),6)</f>
        <v>0</v>
      </c>
      <c r="AH148">
        <f>(EW148)</f>
        <v>0.37</v>
      </c>
      <c r="AI148">
        <f>(EX148)</f>
        <v>0</v>
      </c>
      <c r="AJ148">
        <f>(AS148)</f>
        <v>0</v>
      </c>
      <c r="AK148">
        <v>268.11</v>
      </c>
      <c r="AL148">
        <v>0</v>
      </c>
      <c r="AM148">
        <v>89.43</v>
      </c>
      <c r="AN148">
        <v>48.51</v>
      </c>
      <c r="AO148">
        <v>178.68</v>
      </c>
      <c r="AP148">
        <v>0</v>
      </c>
      <c r="AQ148">
        <v>0.37</v>
      </c>
      <c r="AR148">
        <v>0</v>
      </c>
      <c r="AS148">
        <v>0</v>
      </c>
      <c r="AT148">
        <v>70</v>
      </c>
      <c r="AU148">
        <v>10</v>
      </c>
      <c r="AV148">
        <v>1</v>
      </c>
      <c r="AW148">
        <v>1</v>
      </c>
      <c r="AZ148">
        <v>1</v>
      </c>
      <c r="BA148">
        <v>1</v>
      </c>
      <c r="BB148">
        <v>1</v>
      </c>
      <c r="BC148">
        <v>1</v>
      </c>
      <c r="BD148" t="s">
        <v>3</v>
      </c>
      <c r="BE148" t="s">
        <v>3</v>
      </c>
      <c r="BF148" t="s">
        <v>3</v>
      </c>
      <c r="BG148" t="s">
        <v>3</v>
      </c>
      <c r="BH148">
        <v>0</v>
      </c>
      <c r="BI148">
        <v>4</v>
      </c>
      <c r="BJ148" t="s">
        <v>56</v>
      </c>
      <c r="BM148">
        <v>0</v>
      </c>
      <c r="BN148">
        <v>0</v>
      </c>
      <c r="BO148" t="s">
        <v>3</v>
      </c>
      <c r="BP148">
        <v>0</v>
      </c>
      <c r="BQ148">
        <v>1</v>
      </c>
      <c r="BR148">
        <v>0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 t="s">
        <v>3</v>
      </c>
      <c r="BZ148">
        <v>70</v>
      </c>
      <c r="CA148">
        <v>10</v>
      </c>
      <c r="CB148" t="s">
        <v>3</v>
      </c>
      <c r="CE148">
        <v>0</v>
      </c>
      <c r="CF148">
        <v>0</v>
      </c>
      <c r="CG148">
        <v>0</v>
      </c>
      <c r="CM148">
        <v>0</v>
      </c>
      <c r="CN148" t="s">
        <v>3</v>
      </c>
      <c r="CO148">
        <v>0</v>
      </c>
      <c r="CP148">
        <f>(P148+Q148+S148)</f>
        <v>1072.44</v>
      </c>
      <c r="CQ148">
        <f>(AC148*BC148*AW148)</f>
        <v>0</v>
      </c>
      <c r="CR148">
        <f>((((ET148)*BB148-(EU148)*BS148)+AE148*BS148)*AV148)</f>
        <v>89.43</v>
      </c>
      <c r="CS148">
        <f>(AE148*BS148*AV148)</f>
        <v>48.51</v>
      </c>
      <c r="CT148">
        <f>(AF148*BA148*AV148)</f>
        <v>178.68</v>
      </c>
      <c r="CU148">
        <f>AG148</f>
        <v>0</v>
      </c>
      <c r="CV148">
        <f>(AH148*AV148)</f>
        <v>0.37</v>
      </c>
      <c r="CW148">
        <f t="shared" si="214"/>
        <v>0</v>
      </c>
      <c r="CX148">
        <f t="shared" si="214"/>
        <v>0</v>
      </c>
      <c r="CY148">
        <f>((S148*BZ148)/100)</f>
        <v>500.30400000000003</v>
      </c>
      <c r="CZ148">
        <f>((S148*CA148)/100)</f>
        <v>71.472000000000008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>
        <v>0</v>
      </c>
      <c r="DO148">
        <v>0</v>
      </c>
      <c r="DP148">
        <v>1</v>
      </c>
      <c r="DQ148">
        <v>1</v>
      </c>
      <c r="DU148">
        <v>16987630</v>
      </c>
      <c r="DV148" t="s">
        <v>47</v>
      </c>
      <c r="DW148" t="s">
        <v>47</v>
      </c>
      <c r="DX148">
        <v>1</v>
      </c>
      <c r="DZ148" t="s">
        <v>3</v>
      </c>
      <c r="EA148" t="s">
        <v>3</v>
      </c>
      <c r="EB148" t="s">
        <v>3</v>
      </c>
      <c r="EC148" t="s">
        <v>3</v>
      </c>
      <c r="EE148">
        <v>1364533919</v>
      </c>
      <c r="EF148">
        <v>1</v>
      </c>
      <c r="EG148" t="s">
        <v>25</v>
      </c>
      <c r="EH148">
        <v>0</v>
      </c>
      <c r="EI148" t="s">
        <v>3</v>
      </c>
      <c r="EJ148">
        <v>4</v>
      </c>
      <c r="EK148">
        <v>0</v>
      </c>
      <c r="EL148" t="s">
        <v>26</v>
      </c>
      <c r="EM148" t="s">
        <v>27</v>
      </c>
      <c r="EO148" t="s">
        <v>3</v>
      </c>
      <c r="EQ148">
        <v>131072</v>
      </c>
      <c r="ER148">
        <v>268.11</v>
      </c>
      <c r="ES148">
        <v>0</v>
      </c>
      <c r="ET148">
        <v>89.43</v>
      </c>
      <c r="EU148">
        <v>48.51</v>
      </c>
      <c r="EV148">
        <v>178.68</v>
      </c>
      <c r="EW148">
        <v>0.37</v>
      </c>
      <c r="EX148">
        <v>0</v>
      </c>
      <c r="EY148">
        <v>0</v>
      </c>
      <c r="FQ148">
        <v>0</v>
      </c>
      <c r="FR148">
        <f>ROUND(IF(BI148=3,GM148,0),2)</f>
        <v>0</v>
      </c>
      <c r="FS148">
        <v>0</v>
      </c>
      <c r="FX148">
        <v>70</v>
      </c>
      <c r="FY148">
        <v>10</v>
      </c>
      <c r="GA148" t="s">
        <v>3</v>
      </c>
      <c r="GD148">
        <v>0</v>
      </c>
      <c r="GF148">
        <v>310813675</v>
      </c>
      <c r="GG148">
        <v>2</v>
      </c>
      <c r="GH148">
        <v>1</v>
      </c>
      <c r="GI148">
        <v>-2</v>
      </c>
      <c r="GJ148">
        <v>0</v>
      </c>
      <c r="GK148">
        <f>ROUND(R148*(R12)/100,2)</f>
        <v>209.56</v>
      </c>
      <c r="GL148">
        <f>ROUND(IF(AND(BH148=3,BI148=3,FS148&lt;&gt;0),P148,0),2)</f>
        <v>0</v>
      </c>
      <c r="GM148">
        <f>ROUND(O148+X148+Y148+GK148,2)+GX148</f>
        <v>1853.77</v>
      </c>
      <c r="GN148">
        <f>IF(OR(BI148=0,BI148=1),ROUND(O148+X148+Y148+GK148,2),0)</f>
        <v>0</v>
      </c>
      <c r="GO148">
        <f>IF(BI148=2,ROUND(O148+X148+Y148+GK148,2),0)</f>
        <v>0</v>
      </c>
      <c r="GP148">
        <f>IF(BI148=4,ROUND(O148+X148+Y148+GK148,2)+GX148,0)</f>
        <v>1853.77</v>
      </c>
      <c r="GR148">
        <v>0</v>
      </c>
      <c r="GS148">
        <v>3</v>
      </c>
      <c r="GT148">
        <v>0</v>
      </c>
      <c r="GU148" t="s">
        <v>3</v>
      </c>
      <c r="GV148">
        <f>ROUND((GT148),6)</f>
        <v>0</v>
      </c>
      <c r="GW148">
        <v>1</v>
      </c>
      <c r="GX148">
        <f>ROUND(HC148*I148,2)</f>
        <v>0</v>
      </c>
      <c r="HA148">
        <v>0</v>
      </c>
      <c r="HB148">
        <v>0</v>
      </c>
      <c r="HC148">
        <f>GV148*GW148</f>
        <v>0</v>
      </c>
      <c r="HE148" t="s">
        <v>3</v>
      </c>
      <c r="HF148" t="s">
        <v>3</v>
      </c>
      <c r="HM148" t="s">
        <v>3</v>
      </c>
      <c r="HN148" t="s">
        <v>3</v>
      </c>
      <c r="HO148" t="s">
        <v>3</v>
      </c>
      <c r="HP148" t="s">
        <v>3</v>
      </c>
      <c r="HQ148" t="s">
        <v>3</v>
      </c>
      <c r="IK148">
        <v>0</v>
      </c>
    </row>
    <row r="149" spans="1:245" x14ac:dyDescent="0.2">
      <c r="A149">
        <v>19</v>
      </c>
      <c r="B149">
        <v>1</v>
      </c>
      <c r="F149" t="s">
        <v>3</v>
      </c>
      <c r="G149" t="s">
        <v>179</v>
      </c>
      <c r="H149" t="s">
        <v>3</v>
      </c>
      <c r="AA149">
        <v>1</v>
      </c>
      <c r="IK149">
        <v>0</v>
      </c>
    </row>
    <row r="150" spans="1:245" x14ac:dyDescent="0.2">
      <c r="A150">
        <v>17</v>
      </c>
      <c r="B150">
        <v>1</v>
      </c>
      <c r="D150">
        <f>ROW(EtalonRes!A83)</f>
        <v>83</v>
      </c>
      <c r="E150" t="s">
        <v>180</v>
      </c>
      <c r="F150" t="s">
        <v>157</v>
      </c>
      <c r="G150" t="s">
        <v>158</v>
      </c>
      <c r="H150" t="s">
        <v>47</v>
      </c>
      <c r="I150">
        <v>1</v>
      </c>
      <c r="J150">
        <v>0</v>
      </c>
      <c r="K150">
        <v>1</v>
      </c>
      <c r="O150">
        <f>ROUND(CP150,2)</f>
        <v>1463.5</v>
      </c>
      <c r="P150">
        <f>ROUND(CQ150*I150,2)</f>
        <v>0.25</v>
      </c>
      <c r="Q150">
        <f>ROUND(CR150*I150,2)</f>
        <v>0</v>
      </c>
      <c r="R150">
        <f>ROUND(CS150*I150,2)</f>
        <v>0</v>
      </c>
      <c r="S150">
        <f>ROUND(CT150*I150,2)</f>
        <v>1463.25</v>
      </c>
      <c r="T150">
        <f>ROUND(CU150*I150,2)</f>
        <v>0</v>
      </c>
      <c r="U150">
        <f>CV150*I150</f>
        <v>3.03</v>
      </c>
      <c r="V150">
        <f>CW150*I150</f>
        <v>0</v>
      </c>
      <c r="W150">
        <f>ROUND(CX150*I150,2)</f>
        <v>0</v>
      </c>
      <c r="X150">
        <f t="shared" ref="X150:Y153" si="215">ROUND(CY150,2)</f>
        <v>1024.28</v>
      </c>
      <c r="Y150">
        <f t="shared" si="215"/>
        <v>146.33000000000001</v>
      </c>
      <c r="AA150">
        <v>1391990291</v>
      </c>
      <c r="AB150">
        <f>ROUND((AC150+AD150+AF150),6)</f>
        <v>1463.5</v>
      </c>
      <c r="AC150">
        <f>ROUND((ES150),6)</f>
        <v>0.25</v>
      </c>
      <c r="AD150">
        <f>ROUND((((ET150)-(EU150))+AE150),6)</f>
        <v>0</v>
      </c>
      <c r="AE150">
        <f>ROUND((EU150),6)</f>
        <v>0</v>
      </c>
      <c r="AF150">
        <f>ROUND((EV150),6)</f>
        <v>1463.25</v>
      </c>
      <c r="AG150">
        <f>ROUND((AP150),6)</f>
        <v>0</v>
      </c>
      <c r="AH150">
        <f>(EW150)</f>
        <v>3.03</v>
      </c>
      <c r="AI150">
        <f>(EX150)</f>
        <v>0</v>
      </c>
      <c r="AJ150">
        <f>(AS150)</f>
        <v>0</v>
      </c>
      <c r="AK150">
        <v>1463.5</v>
      </c>
      <c r="AL150">
        <v>0.25</v>
      </c>
      <c r="AM150">
        <v>0</v>
      </c>
      <c r="AN150">
        <v>0</v>
      </c>
      <c r="AO150">
        <v>1463.25</v>
      </c>
      <c r="AP150">
        <v>0</v>
      </c>
      <c r="AQ150">
        <v>3.03</v>
      </c>
      <c r="AR150">
        <v>0</v>
      </c>
      <c r="AS150">
        <v>0</v>
      </c>
      <c r="AT150">
        <v>70</v>
      </c>
      <c r="AU150">
        <v>10</v>
      </c>
      <c r="AV150">
        <v>1</v>
      </c>
      <c r="AW150">
        <v>1</v>
      </c>
      <c r="AZ150">
        <v>1</v>
      </c>
      <c r="BA150">
        <v>1</v>
      </c>
      <c r="BB150">
        <v>1</v>
      </c>
      <c r="BC150">
        <v>1</v>
      </c>
      <c r="BD150" t="s">
        <v>3</v>
      </c>
      <c r="BE150" t="s">
        <v>3</v>
      </c>
      <c r="BF150" t="s">
        <v>3</v>
      </c>
      <c r="BG150" t="s">
        <v>3</v>
      </c>
      <c r="BH150">
        <v>0</v>
      </c>
      <c r="BI150">
        <v>4</v>
      </c>
      <c r="BJ150" t="s">
        <v>159</v>
      </c>
      <c r="BM150">
        <v>0</v>
      </c>
      <c r="BN150">
        <v>0</v>
      </c>
      <c r="BO150" t="s">
        <v>3</v>
      </c>
      <c r="BP150">
        <v>0</v>
      </c>
      <c r="BQ150">
        <v>1</v>
      </c>
      <c r="BR150">
        <v>0</v>
      </c>
      <c r="BS150">
        <v>1</v>
      </c>
      <c r="BT150">
        <v>1</v>
      </c>
      <c r="BU150">
        <v>1</v>
      </c>
      <c r="BV150">
        <v>1</v>
      </c>
      <c r="BW150">
        <v>1</v>
      </c>
      <c r="BX150">
        <v>1</v>
      </c>
      <c r="BY150" t="s">
        <v>3</v>
      </c>
      <c r="BZ150">
        <v>70</v>
      </c>
      <c r="CA150">
        <v>10</v>
      </c>
      <c r="CB150" t="s">
        <v>3</v>
      </c>
      <c r="CE150">
        <v>0</v>
      </c>
      <c r="CF150">
        <v>0</v>
      </c>
      <c r="CG150">
        <v>0</v>
      </c>
      <c r="CM150">
        <v>0</v>
      </c>
      <c r="CN150" t="s">
        <v>3</v>
      </c>
      <c r="CO150">
        <v>0</v>
      </c>
      <c r="CP150">
        <f>(P150+Q150+S150)</f>
        <v>1463.5</v>
      </c>
      <c r="CQ150">
        <f>(AC150*BC150*AW150)</f>
        <v>0.25</v>
      </c>
      <c r="CR150">
        <f>((((ET150)*BB150-(EU150)*BS150)+AE150*BS150)*AV150)</f>
        <v>0</v>
      </c>
      <c r="CS150">
        <f>(AE150*BS150*AV150)</f>
        <v>0</v>
      </c>
      <c r="CT150">
        <f>(AF150*BA150*AV150)</f>
        <v>1463.25</v>
      </c>
      <c r="CU150">
        <f>AG150</f>
        <v>0</v>
      </c>
      <c r="CV150">
        <f>(AH150*AV150)</f>
        <v>3.03</v>
      </c>
      <c r="CW150">
        <f t="shared" ref="CW150:CX153" si="216">AI150</f>
        <v>0</v>
      </c>
      <c r="CX150">
        <f t="shared" si="216"/>
        <v>0</v>
      </c>
      <c r="CY150">
        <f>((S150*BZ150)/100)</f>
        <v>1024.2750000000001</v>
      </c>
      <c r="CZ150">
        <f>((S150*CA150)/100)</f>
        <v>146.32499999999999</v>
      </c>
      <c r="DC150" t="s">
        <v>3</v>
      </c>
      <c r="DD150" t="s">
        <v>3</v>
      </c>
      <c r="DE150" t="s">
        <v>3</v>
      </c>
      <c r="DF150" t="s">
        <v>3</v>
      </c>
      <c r="DG150" t="s">
        <v>3</v>
      </c>
      <c r="DH150" t="s">
        <v>3</v>
      </c>
      <c r="DI150" t="s">
        <v>3</v>
      </c>
      <c r="DJ150" t="s">
        <v>3</v>
      </c>
      <c r="DK150" t="s">
        <v>3</v>
      </c>
      <c r="DL150" t="s">
        <v>3</v>
      </c>
      <c r="DM150" t="s">
        <v>3</v>
      </c>
      <c r="DN150">
        <v>0</v>
      </c>
      <c r="DO150">
        <v>0</v>
      </c>
      <c r="DP150">
        <v>1</v>
      </c>
      <c r="DQ150">
        <v>1</v>
      </c>
      <c r="DU150">
        <v>16987630</v>
      </c>
      <c r="DV150" t="s">
        <v>47</v>
      </c>
      <c r="DW150" t="s">
        <v>47</v>
      </c>
      <c r="DX150">
        <v>1</v>
      </c>
      <c r="DZ150" t="s">
        <v>3</v>
      </c>
      <c r="EA150" t="s">
        <v>3</v>
      </c>
      <c r="EB150" t="s">
        <v>3</v>
      </c>
      <c r="EC150" t="s">
        <v>3</v>
      </c>
      <c r="EE150">
        <v>1364533919</v>
      </c>
      <c r="EF150">
        <v>1</v>
      </c>
      <c r="EG150" t="s">
        <v>25</v>
      </c>
      <c r="EH150">
        <v>0</v>
      </c>
      <c r="EI150" t="s">
        <v>3</v>
      </c>
      <c r="EJ150">
        <v>4</v>
      </c>
      <c r="EK150">
        <v>0</v>
      </c>
      <c r="EL150" t="s">
        <v>26</v>
      </c>
      <c r="EM150" t="s">
        <v>27</v>
      </c>
      <c r="EO150" t="s">
        <v>3</v>
      </c>
      <c r="EQ150">
        <v>131072</v>
      </c>
      <c r="ER150">
        <v>1463.5</v>
      </c>
      <c r="ES150">
        <v>0.25</v>
      </c>
      <c r="ET150">
        <v>0</v>
      </c>
      <c r="EU150">
        <v>0</v>
      </c>
      <c r="EV150">
        <v>1463.25</v>
      </c>
      <c r="EW150">
        <v>3.03</v>
      </c>
      <c r="EX150">
        <v>0</v>
      </c>
      <c r="EY150">
        <v>0</v>
      </c>
      <c r="FQ150">
        <v>0</v>
      </c>
      <c r="FR150">
        <f>ROUND(IF(BI150=3,GM150,0),2)</f>
        <v>0</v>
      </c>
      <c r="FS150">
        <v>0</v>
      </c>
      <c r="FX150">
        <v>70</v>
      </c>
      <c r="FY150">
        <v>10</v>
      </c>
      <c r="GA150" t="s">
        <v>3</v>
      </c>
      <c r="GD150">
        <v>0</v>
      </c>
      <c r="GF150">
        <v>473569340</v>
      </c>
      <c r="GG150">
        <v>2</v>
      </c>
      <c r="GH150">
        <v>1</v>
      </c>
      <c r="GI150">
        <v>-2</v>
      </c>
      <c r="GJ150">
        <v>0</v>
      </c>
      <c r="GK150">
        <f>ROUND(R150*(R12)/100,2)</f>
        <v>0</v>
      </c>
      <c r="GL150">
        <f>ROUND(IF(AND(BH150=3,BI150=3,FS150&lt;&gt;0),P150,0),2)</f>
        <v>0</v>
      </c>
      <c r="GM150">
        <f>ROUND(O150+X150+Y150+GK150,2)+GX150</f>
        <v>2634.11</v>
      </c>
      <c r="GN150">
        <f>IF(OR(BI150=0,BI150=1),ROUND(O150+X150+Y150+GK150,2),0)</f>
        <v>0</v>
      </c>
      <c r="GO150">
        <f>IF(BI150=2,ROUND(O150+X150+Y150+GK150,2),0)</f>
        <v>0</v>
      </c>
      <c r="GP150">
        <f>IF(BI150=4,ROUND(O150+X150+Y150+GK150,2)+GX150,0)</f>
        <v>2634.11</v>
      </c>
      <c r="GR150">
        <v>0</v>
      </c>
      <c r="GS150">
        <v>3</v>
      </c>
      <c r="GT150">
        <v>0</v>
      </c>
      <c r="GU150" t="s">
        <v>3</v>
      </c>
      <c r="GV150">
        <f>ROUND((GT150),6)</f>
        <v>0</v>
      </c>
      <c r="GW150">
        <v>1</v>
      </c>
      <c r="GX150">
        <f>ROUND(HC150*I150,2)</f>
        <v>0</v>
      </c>
      <c r="HA150">
        <v>0</v>
      </c>
      <c r="HB150">
        <v>0</v>
      </c>
      <c r="HC150">
        <f>GV150*GW150</f>
        <v>0</v>
      </c>
      <c r="HE150" t="s">
        <v>3</v>
      </c>
      <c r="HF150" t="s">
        <v>3</v>
      </c>
      <c r="HM150" t="s">
        <v>3</v>
      </c>
      <c r="HN150" t="s">
        <v>3</v>
      </c>
      <c r="HO150" t="s">
        <v>3</v>
      </c>
      <c r="HP150" t="s">
        <v>3</v>
      </c>
      <c r="HQ150" t="s">
        <v>3</v>
      </c>
      <c r="IK150">
        <v>0</v>
      </c>
    </row>
    <row r="151" spans="1:245" x14ac:dyDescent="0.2">
      <c r="A151">
        <v>17</v>
      </c>
      <c r="B151">
        <v>1</v>
      </c>
      <c r="D151">
        <f>ROW(EtalonRes!A87)</f>
        <v>87</v>
      </c>
      <c r="E151" t="s">
        <v>181</v>
      </c>
      <c r="F151" t="s">
        <v>160</v>
      </c>
      <c r="G151" t="s">
        <v>161</v>
      </c>
      <c r="H151" t="s">
        <v>47</v>
      </c>
      <c r="I151">
        <v>1</v>
      </c>
      <c r="J151">
        <v>0</v>
      </c>
      <c r="K151">
        <v>1</v>
      </c>
      <c r="O151">
        <f>ROUND(CP151,2)</f>
        <v>7001.54</v>
      </c>
      <c r="P151">
        <f>ROUND(CQ151*I151,2)</f>
        <v>6.06</v>
      </c>
      <c r="Q151">
        <f>ROUND(CR151*I151,2)</f>
        <v>3301.66</v>
      </c>
      <c r="R151">
        <f>ROUND(CS151*I151,2)</f>
        <v>1790.86</v>
      </c>
      <c r="S151">
        <f>ROUND(CT151*I151,2)</f>
        <v>3693.82</v>
      </c>
      <c r="T151">
        <f>ROUND(CU151*I151,2)</f>
        <v>0</v>
      </c>
      <c r="U151">
        <f>CV151*I151</f>
        <v>6.48</v>
      </c>
      <c r="V151">
        <f>CW151*I151</f>
        <v>0</v>
      </c>
      <c r="W151">
        <f>ROUND(CX151*I151,2)</f>
        <v>0</v>
      </c>
      <c r="X151">
        <f t="shared" si="215"/>
        <v>2585.67</v>
      </c>
      <c r="Y151">
        <f t="shared" si="215"/>
        <v>369.38</v>
      </c>
      <c r="AA151">
        <v>1391990291</v>
      </c>
      <c r="AB151">
        <f>ROUND((AC151+AD151+AF151),6)</f>
        <v>7001.54</v>
      </c>
      <c r="AC151">
        <f>ROUND(((ES151*2)),6)</f>
        <v>6.06</v>
      </c>
      <c r="AD151">
        <f>ROUND(((((ET151*2))-((EU151*2)))+AE151),6)</f>
        <v>3301.66</v>
      </c>
      <c r="AE151">
        <f>ROUND(((EU151*2)),6)</f>
        <v>1790.86</v>
      </c>
      <c r="AF151">
        <f>ROUND(((EV151*2)),6)</f>
        <v>3693.82</v>
      </c>
      <c r="AG151">
        <f>ROUND((AP151),6)</f>
        <v>0</v>
      </c>
      <c r="AH151">
        <f>((EW151*2))</f>
        <v>6.48</v>
      </c>
      <c r="AI151">
        <f>((EX151*2))</f>
        <v>0</v>
      </c>
      <c r="AJ151">
        <f>(AS151)</f>
        <v>0</v>
      </c>
      <c r="AK151">
        <v>3500.77</v>
      </c>
      <c r="AL151">
        <v>3.03</v>
      </c>
      <c r="AM151">
        <v>1650.83</v>
      </c>
      <c r="AN151">
        <v>895.43</v>
      </c>
      <c r="AO151">
        <v>1846.91</v>
      </c>
      <c r="AP151">
        <v>0</v>
      </c>
      <c r="AQ151">
        <v>3.24</v>
      </c>
      <c r="AR151">
        <v>0</v>
      </c>
      <c r="AS151">
        <v>0</v>
      </c>
      <c r="AT151">
        <v>70</v>
      </c>
      <c r="AU151">
        <v>10</v>
      </c>
      <c r="AV151">
        <v>1</v>
      </c>
      <c r="AW151">
        <v>1</v>
      </c>
      <c r="AZ151">
        <v>1</v>
      </c>
      <c r="BA151">
        <v>1</v>
      </c>
      <c r="BB151">
        <v>1</v>
      </c>
      <c r="BC151">
        <v>1</v>
      </c>
      <c r="BD151" t="s">
        <v>3</v>
      </c>
      <c r="BE151" t="s">
        <v>3</v>
      </c>
      <c r="BF151" t="s">
        <v>3</v>
      </c>
      <c r="BG151" t="s">
        <v>3</v>
      </c>
      <c r="BH151">
        <v>0</v>
      </c>
      <c r="BI151">
        <v>4</v>
      </c>
      <c r="BJ151" t="s">
        <v>162</v>
      </c>
      <c r="BM151">
        <v>0</v>
      </c>
      <c r="BN151">
        <v>0</v>
      </c>
      <c r="BO151" t="s">
        <v>3</v>
      </c>
      <c r="BP151">
        <v>0</v>
      </c>
      <c r="BQ151">
        <v>1</v>
      </c>
      <c r="BR151">
        <v>0</v>
      </c>
      <c r="BS151">
        <v>1</v>
      </c>
      <c r="BT151">
        <v>1</v>
      </c>
      <c r="BU151">
        <v>1</v>
      </c>
      <c r="BV151">
        <v>1</v>
      </c>
      <c r="BW151">
        <v>1</v>
      </c>
      <c r="BX151">
        <v>1</v>
      </c>
      <c r="BY151" t="s">
        <v>3</v>
      </c>
      <c r="BZ151">
        <v>70</v>
      </c>
      <c r="CA151">
        <v>10</v>
      </c>
      <c r="CB151" t="s">
        <v>3</v>
      </c>
      <c r="CE151">
        <v>0</v>
      </c>
      <c r="CF151">
        <v>0</v>
      </c>
      <c r="CG151">
        <v>0</v>
      </c>
      <c r="CM151">
        <v>0</v>
      </c>
      <c r="CN151" t="s">
        <v>3</v>
      </c>
      <c r="CO151">
        <v>0</v>
      </c>
      <c r="CP151">
        <f>(P151+Q151+S151)</f>
        <v>7001.54</v>
      </c>
      <c r="CQ151">
        <f>(AC151*BC151*AW151)</f>
        <v>6.06</v>
      </c>
      <c r="CR151">
        <f>(((((ET151*2))*BB151-((EU151*2))*BS151)+AE151*BS151)*AV151)</f>
        <v>3301.66</v>
      </c>
      <c r="CS151">
        <f>(AE151*BS151*AV151)</f>
        <v>1790.86</v>
      </c>
      <c r="CT151">
        <f>(AF151*BA151*AV151)</f>
        <v>3693.82</v>
      </c>
      <c r="CU151">
        <f>AG151</f>
        <v>0</v>
      </c>
      <c r="CV151">
        <f>(AH151*AV151)</f>
        <v>6.48</v>
      </c>
      <c r="CW151">
        <f t="shared" si="216"/>
        <v>0</v>
      </c>
      <c r="CX151">
        <f t="shared" si="216"/>
        <v>0</v>
      </c>
      <c r="CY151">
        <f>((S151*BZ151)/100)</f>
        <v>2585.6740000000004</v>
      </c>
      <c r="CZ151">
        <f>((S151*CA151)/100)</f>
        <v>369.38200000000006</v>
      </c>
      <c r="DC151" t="s">
        <v>3</v>
      </c>
      <c r="DD151" t="s">
        <v>128</v>
      </c>
      <c r="DE151" t="s">
        <v>128</v>
      </c>
      <c r="DF151" t="s">
        <v>128</v>
      </c>
      <c r="DG151" t="s">
        <v>128</v>
      </c>
      <c r="DH151" t="s">
        <v>3</v>
      </c>
      <c r="DI151" t="s">
        <v>128</v>
      </c>
      <c r="DJ151" t="s">
        <v>128</v>
      </c>
      <c r="DK151" t="s">
        <v>3</v>
      </c>
      <c r="DL151" t="s">
        <v>3</v>
      </c>
      <c r="DM151" t="s">
        <v>3</v>
      </c>
      <c r="DN151">
        <v>0</v>
      </c>
      <c r="DO151">
        <v>0</v>
      </c>
      <c r="DP151">
        <v>1</v>
      </c>
      <c r="DQ151">
        <v>1</v>
      </c>
      <c r="DU151">
        <v>16987630</v>
      </c>
      <c r="DV151" t="s">
        <v>47</v>
      </c>
      <c r="DW151" t="s">
        <v>47</v>
      </c>
      <c r="DX151">
        <v>1</v>
      </c>
      <c r="DZ151" t="s">
        <v>3</v>
      </c>
      <c r="EA151" t="s">
        <v>3</v>
      </c>
      <c r="EB151" t="s">
        <v>3</v>
      </c>
      <c r="EC151" t="s">
        <v>3</v>
      </c>
      <c r="EE151">
        <v>1364533919</v>
      </c>
      <c r="EF151">
        <v>1</v>
      </c>
      <c r="EG151" t="s">
        <v>25</v>
      </c>
      <c r="EH151">
        <v>0</v>
      </c>
      <c r="EI151" t="s">
        <v>3</v>
      </c>
      <c r="EJ151">
        <v>4</v>
      </c>
      <c r="EK151">
        <v>0</v>
      </c>
      <c r="EL151" t="s">
        <v>26</v>
      </c>
      <c r="EM151" t="s">
        <v>27</v>
      </c>
      <c r="EO151" t="s">
        <v>3</v>
      </c>
      <c r="EQ151">
        <v>131072</v>
      </c>
      <c r="ER151">
        <v>3500.77</v>
      </c>
      <c r="ES151">
        <v>3.03</v>
      </c>
      <c r="ET151">
        <v>1650.83</v>
      </c>
      <c r="EU151">
        <v>895.43</v>
      </c>
      <c r="EV151">
        <v>1846.91</v>
      </c>
      <c r="EW151">
        <v>3.24</v>
      </c>
      <c r="EX151">
        <v>0</v>
      </c>
      <c r="EY151">
        <v>0</v>
      </c>
      <c r="FQ151">
        <v>0</v>
      </c>
      <c r="FR151">
        <f>ROUND(IF(BI151=3,GM151,0),2)</f>
        <v>0</v>
      </c>
      <c r="FS151">
        <v>0</v>
      </c>
      <c r="FX151">
        <v>70</v>
      </c>
      <c r="FY151">
        <v>10</v>
      </c>
      <c r="GA151" t="s">
        <v>3</v>
      </c>
      <c r="GD151">
        <v>0</v>
      </c>
      <c r="GF151">
        <v>-438379667</v>
      </c>
      <c r="GG151">
        <v>2</v>
      </c>
      <c r="GH151">
        <v>1</v>
      </c>
      <c r="GI151">
        <v>-2</v>
      </c>
      <c r="GJ151">
        <v>0</v>
      </c>
      <c r="GK151">
        <f>ROUND(R151*(R12)/100,2)</f>
        <v>1934.13</v>
      </c>
      <c r="GL151">
        <f>ROUND(IF(AND(BH151=3,BI151=3,FS151&lt;&gt;0),P151,0),2)</f>
        <v>0</v>
      </c>
      <c r="GM151">
        <f>ROUND(O151+X151+Y151+GK151,2)+GX151</f>
        <v>11890.72</v>
      </c>
      <c r="GN151">
        <f>IF(OR(BI151=0,BI151=1),ROUND(O151+X151+Y151+GK151,2),0)</f>
        <v>0</v>
      </c>
      <c r="GO151">
        <f>IF(BI151=2,ROUND(O151+X151+Y151+GK151,2),0)</f>
        <v>0</v>
      </c>
      <c r="GP151">
        <f>IF(BI151=4,ROUND(O151+X151+Y151+GK151,2)+GX151,0)</f>
        <v>11890.72</v>
      </c>
      <c r="GR151">
        <v>0</v>
      </c>
      <c r="GS151">
        <v>3</v>
      </c>
      <c r="GT151">
        <v>0</v>
      </c>
      <c r="GU151" t="s">
        <v>3</v>
      </c>
      <c r="GV151">
        <f>ROUND((GT151),6)</f>
        <v>0</v>
      </c>
      <c r="GW151">
        <v>1</v>
      </c>
      <c r="GX151">
        <f>ROUND(HC151*I151,2)</f>
        <v>0</v>
      </c>
      <c r="HA151">
        <v>0</v>
      </c>
      <c r="HB151">
        <v>0</v>
      </c>
      <c r="HC151">
        <f>GV151*GW151</f>
        <v>0</v>
      </c>
      <c r="HE151" t="s">
        <v>3</v>
      </c>
      <c r="HF151" t="s">
        <v>3</v>
      </c>
      <c r="HM151" t="s">
        <v>3</v>
      </c>
      <c r="HN151" t="s">
        <v>3</v>
      </c>
      <c r="HO151" t="s">
        <v>3</v>
      </c>
      <c r="HP151" t="s">
        <v>3</v>
      </c>
      <c r="HQ151" t="s">
        <v>3</v>
      </c>
      <c r="IK151">
        <v>0</v>
      </c>
    </row>
    <row r="152" spans="1:245" x14ac:dyDescent="0.2">
      <c r="A152">
        <v>17</v>
      </c>
      <c r="B152">
        <v>1</v>
      </c>
      <c r="D152">
        <f>ROW(EtalonRes!A88)</f>
        <v>88</v>
      </c>
      <c r="E152" t="s">
        <v>182</v>
      </c>
      <c r="F152" t="s">
        <v>168</v>
      </c>
      <c r="G152" t="s">
        <v>169</v>
      </c>
      <c r="H152" t="s">
        <v>47</v>
      </c>
      <c r="I152">
        <v>1</v>
      </c>
      <c r="J152">
        <v>0</v>
      </c>
      <c r="K152">
        <v>1</v>
      </c>
      <c r="O152">
        <f>ROUND(CP152,2)</f>
        <v>514.54</v>
      </c>
      <c r="P152">
        <f>ROUND(CQ152*I152,2)</f>
        <v>0</v>
      </c>
      <c r="Q152">
        <f>ROUND(CR152*I152,2)</f>
        <v>0</v>
      </c>
      <c r="R152">
        <f>ROUND(CS152*I152,2)</f>
        <v>0</v>
      </c>
      <c r="S152">
        <f>ROUND(CT152*I152,2)</f>
        <v>514.54</v>
      </c>
      <c r="T152">
        <f>ROUND(CU152*I152,2)</f>
        <v>0</v>
      </c>
      <c r="U152">
        <f>CV152*I152</f>
        <v>0.97</v>
      </c>
      <c r="V152">
        <f>CW152*I152</f>
        <v>0</v>
      </c>
      <c r="W152">
        <f>ROUND(CX152*I152,2)</f>
        <v>0</v>
      </c>
      <c r="X152">
        <f t="shared" si="215"/>
        <v>360.18</v>
      </c>
      <c r="Y152">
        <f t="shared" si="215"/>
        <v>51.45</v>
      </c>
      <c r="AA152">
        <v>1391990291</v>
      </c>
      <c r="AB152">
        <f>ROUND((AC152+AD152+AF152),6)</f>
        <v>514.54</v>
      </c>
      <c r="AC152">
        <f>ROUND((ES152),6)</f>
        <v>0</v>
      </c>
      <c r="AD152">
        <f>ROUND((((ET152)-(EU152))+AE152),6)</f>
        <v>0</v>
      </c>
      <c r="AE152">
        <f>ROUND((EU152),6)</f>
        <v>0</v>
      </c>
      <c r="AF152">
        <f>ROUND((EV152),6)</f>
        <v>514.54</v>
      </c>
      <c r="AG152">
        <f>ROUND((AP152),6)</f>
        <v>0</v>
      </c>
      <c r="AH152">
        <f>(EW152)</f>
        <v>0.97</v>
      </c>
      <c r="AI152">
        <f>(EX152)</f>
        <v>0</v>
      </c>
      <c r="AJ152">
        <f>(AS152)</f>
        <v>0</v>
      </c>
      <c r="AK152">
        <v>514.54</v>
      </c>
      <c r="AL152">
        <v>0</v>
      </c>
      <c r="AM152">
        <v>0</v>
      </c>
      <c r="AN152">
        <v>0</v>
      </c>
      <c r="AO152">
        <v>514.54</v>
      </c>
      <c r="AP152">
        <v>0</v>
      </c>
      <c r="AQ152">
        <v>0.97</v>
      </c>
      <c r="AR152">
        <v>0</v>
      </c>
      <c r="AS152">
        <v>0</v>
      </c>
      <c r="AT152">
        <v>70</v>
      </c>
      <c r="AU152">
        <v>10</v>
      </c>
      <c r="AV152">
        <v>1</v>
      </c>
      <c r="AW152">
        <v>1</v>
      </c>
      <c r="AZ152">
        <v>1</v>
      </c>
      <c r="BA152">
        <v>1</v>
      </c>
      <c r="BB152">
        <v>1</v>
      </c>
      <c r="BC152">
        <v>1</v>
      </c>
      <c r="BD152" t="s">
        <v>3</v>
      </c>
      <c r="BE152" t="s">
        <v>3</v>
      </c>
      <c r="BF152" t="s">
        <v>3</v>
      </c>
      <c r="BG152" t="s">
        <v>3</v>
      </c>
      <c r="BH152">
        <v>0</v>
      </c>
      <c r="BI152">
        <v>4</v>
      </c>
      <c r="BJ152" t="s">
        <v>170</v>
      </c>
      <c r="BM152">
        <v>0</v>
      </c>
      <c r="BN152">
        <v>0</v>
      </c>
      <c r="BO152" t="s">
        <v>3</v>
      </c>
      <c r="BP152">
        <v>0</v>
      </c>
      <c r="BQ152">
        <v>1</v>
      </c>
      <c r="BR152">
        <v>0</v>
      </c>
      <c r="BS152">
        <v>1</v>
      </c>
      <c r="BT152">
        <v>1</v>
      </c>
      <c r="BU152">
        <v>1</v>
      </c>
      <c r="BV152">
        <v>1</v>
      </c>
      <c r="BW152">
        <v>1</v>
      </c>
      <c r="BX152">
        <v>1</v>
      </c>
      <c r="BY152" t="s">
        <v>3</v>
      </c>
      <c r="BZ152">
        <v>70</v>
      </c>
      <c r="CA152">
        <v>10</v>
      </c>
      <c r="CB152" t="s">
        <v>3</v>
      </c>
      <c r="CE152">
        <v>0</v>
      </c>
      <c r="CF152">
        <v>0</v>
      </c>
      <c r="CG152">
        <v>0</v>
      </c>
      <c r="CM152">
        <v>0</v>
      </c>
      <c r="CN152" t="s">
        <v>3</v>
      </c>
      <c r="CO152">
        <v>0</v>
      </c>
      <c r="CP152">
        <f>(P152+Q152+S152)</f>
        <v>514.54</v>
      </c>
      <c r="CQ152">
        <f>(AC152*BC152*AW152)</f>
        <v>0</v>
      </c>
      <c r="CR152">
        <f>((((ET152)*BB152-(EU152)*BS152)+AE152*BS152)*AV152)</f>
        <v>0</v>
      </c>
      <c r="CS152">
        <f>(AE152*BS152*AV152)</f>
        <v>0</v>
      </c>
      <c r="CT152">
        <f>(AF152*BA152*AV152)</f>
        <v>514.54</v>
      </c>
      <c r="CU152">
        <f>AG152</f>
        <v>0</v>
      </c>
      <c r="CV152">
        <f>(AH152*AV152)</f>
        <v>0.97</v>
      </c>
      <c r="CW152">
        <f t="shared" si="216"/>
        <v>0</v>
      </c>
      <c r="CX152">
        <f t="shared" si="216"/>
        <v>0</v>
      </c>
      <c r="CY152">
        <f>((S152*BZ152)/100)</f>
        <v>360.17799999999994</v>
      </c>
      <c r="CZ152">
        <f>((S152*CA152)/100)</f>
        <v>51.453999999999994</v>
      </c>
      <c r="DC152" t="s">
        <v>3</v>
      </c>
      <c r="DD152" t="s">
        <v>3</v>
      </c>
      <c r="DE152" t="s">
        <v>3</v>
      </c>
      <c r="DF152" t="s">
        <v>3</v>
      </c>
      <c r="DG152" t="s">
        <v>3</v>
      </c>
      <c r="DH152" t="s">
        <v>3</v>
      </c>
      <c r="DI152" t="s">
        <v>3</v>
      </c>
      <c r="DJ152" t="s">
        <v>3</v>
      </c>
      <c r="DK152" t="s">
        <v>3</v>
      </c>
      <c r="DL152" t="s">
        <v>3</v>
      </c>
      <c r="DM152" t="s">
        <v>3</v>
      </c>
      <c r="DN152">
        <v>0</v>
      </c>
      <c r="DO152">
        <v>0</v>
      </c>
      <c r="DP152">
        <v>1</v>
      </c>
      <c r="DQ152">
        <v>1</v>
      </c>
      <c r="DU152">
        <v>16987630</v>
      </c>
      <c r="DV152" t="s">
        <v>47</v>
      </c>
      <c r="DW152" t="s">
        <v>47</v>
      </c>
      <c r="DX152">
        <v>1</v>
      </c>
      <c r="DZ152" t="s">
        <v>3</v>
      </c>
      <c r="EA152" t="s">
        <v>3</v>
      </c>
      <c r="EB152" t="s">
        <v>3</v>
      </c>
      <c r="EC152" t="s">
        <v>3</v>
      </c>
      <c r="EE152">
        <v>1364533919</v>
      </c>
      <c r="EF152">
        <v>1</v>
      </c>
      <c r="EG152" t="s">
        <v>25</v>
      </c>
      <c r="EH152">
        <v>0</v>
      </c>
      <c r="EI152" t="s">
        <v>3</v>
      </c>
      <c r="EJ152">
        <v>4</v>
      </c>
      <c r="EK152">
        <v>0</v>
      </c>
      <c r="EL152" t="s">
        <v>26</v>
      </c>
      <c r="EM152" t="s">
        <v>27</v>
      </c>
      <c r="EO152" t="s">
        <v>3</v>
      </c>
      <c r="EQ152">
        <v>131072</v>
      </c>
      <c r="ER152">
        <v>514.54</v>
      </c>
      <c r="ES152">
        <v>0</v>
      </c>
      <c r="ET152">
        <v>0</v>
      </c>
      <c r="EU152">
        <v>0</v>
      </c>
      <c r="EV152">
        <v>514.54</v>
      </c>
      <c r="EW152">
        <v>0.97</v>
      </c>
      <c r="EX152">
        <v>0</v>
      </c>
      <c r="EY152">
        <v>0</v>
      </c>
      <c r="FQ152">
        <v>0</v>
      </c>
      <c r="FR152">
        <f>ROUND(IF(BI152=3,GM152,0),2)</f>
        <v>0</v>
      </c>
      <c r="FS152">
        <v>0</v>
      </c>
      <c r="FX152">
        <v>70</v>
      </c>
      <c r="FY152">
        <v>10</v>
      </c>
      <c r="GA152" t="s">
        <v>3</v>
      </c>
      <c r="GD152">
        <v>0</v>
      </c>
      <c r="GF152">
        <v>1947342349</v>
      </c>
      <c r="GG152">
        <v>2</v>
      </c>
      <c r="GH152">
        <v>1</v>
      </c>
      <c r="GI152">
        <v>-2</v>
      </c>
      <c r="GJ152">
        <v>0</v>
      </c>
      <c r="GK152">
        <f>ROUND(R152*(R12)/100,2)</f>
        <v>0</v>
      </c>
      <c r="GL152">
        <f>ROUND(IF(AND(BH152=3,BI152=3,FS152&lt;&gt;0),P152,0),2)</f>
        <v>0</v>
      </c>
      <c r="GM152">
        <f>ROUND(O152+X152+Y152+GK152,2)+GX152</f>
        <v>926.17</v>
      </c>
      <c r="GN152">
        <f>IF(OR(BI152=0,BI152=1),ROUND(O152+X152+Y152+GK152,2),0)</f>
        <v>0</v>
      </c>
      <c r="GO152">
        <f>IF(BI152=2,ROUND(O152+X152+Y152+GK152,2),0)</f>
        <v>0</v>
      </c>
      <c r="GP152">
        <f>IF(BI152=4,ROUND(O152+X152+Y152+GK152,2)+GX152,0)</f>
        <v>926.17</v>
      </c>
      <c r="GR152">
        <v>0</v>
      </c>
      <c r="GS152">
        <v>3</v>
      </c>
      <c r="GT152">
        <v>0</v>
      </c>
      <c r="GU152" t="s">
        <v>3</v>
      </c>
      <c r="GV152">
        <f>ROUND((GT152),6)</f>
        <v>0</v>
      </c>
      <c r="GW152">
        <v>1</v>
      </c>
      <c r="GX152">
        <f>ROUND(HC152*I152,2)</f>
        <v>0</v>
      </c>
      <c r="HA152">
        <v>0</v>
      </c>
      <c r="HB152">
        <v>0</v>
      </c>
      <c r="HC152">
        <f>GV152*GW152</f>
        <v>0</v>
      </c>
      <c r="HE152" t="s">
        <v>3</v>
      </c>
      <c r="HF152" t="s">
        <v>3</v>
      </c>
      <c r="HM152" t="s">
        <v>3</v>
      </c>
      <c r="HN152" t="s">
        <v>3</v>
      </c>
      <c r="HO152" t="s">
        <v>3</v>
      </c>
      <c r="HP152" t="s">
        <v>3</v>
      </c>
      <c r="HQ152" t="s">
        <v>3</v>
      </c>
      <c r="IK152">
        <v>0</v>
      </c>
    </row>
    <row r="153" spans="1:245" x14ac:dyDescent="0.2">
      <c r="A153">
        <v>17</v>
      </c>
      <c r="B153">
        <v>1</v>
      </c>
      <c r="D153">
        <f>ROW(EtalonRes!A90)</f>
        <v>90</v>
      </c>
      <c r="E153" t="s">
        <v>183</v>
      </c>
      <c r="F153" t="s">
        <v>54</v>
      </c>
      <c r="G153" t="s">
        <v>172</v>
      </c>
      <c r="H153" t="s">
        <v>47</v>
      </c>
      <c r="I153">
        <v>4</v>
      </c>
      <c r="J153">
        <v>0</v>
      </c>
      <c r="K153">
        <v>4</v>
      </c>
      <c r="O153">
        <f>ROUND(CP153,2)</f>
        <v>1072.44</v>
      </c>
      <c r="P153">
        <f>ROUND(CQ153*I153,2)</f>
        <v>0</v>
      </c>
      <c r="Q153">
        <f>ROUND(CR153*I153,2)</f>
        <v>357.72</v>
      </c>
      <c r="R153">
        <f>ROUND(CS153*I153,2)</f>
        <v>194.04</v>
      </c>
      <c r="S153">
        <f>ROUND(CT153*I153,2)</f>
        <v>714.72</v>
      </c>
      <c r="T153">
        <f>ROUND(CU153*I153,2)</f>
        <v>0</v>
      </c>
      <c r="U153">
        <f>CV153*I153</f>
        <v>1.48</v>
      </c>
      <c r="V153">
        <f>CW153*I153</f>
        <v>0</v>
      </c>
      <c r="W153">
        <f>ROUND(CX153*I153,2)</f>
        <v>0</v>
      </c>
      <c r="X153">
        <f t="shared" si="215"/>
        <v>500.3</v>
      </c>
      <c r="Y153">
        <f t="shared" si="215"/>
        <v>71.47</v>
      </c>
      <c r="AA153">
        <v>1391990291</v>
      </c>
      <c r="AB153">
        <f>ROUND((AC153+AD153+AF153),6)</f>
        <v>268.11</v>
      </c>
      <c r="AC153">
        <f>ROUND((ES153),6)</f>
        <v>0</v>
      </c>
      <c r="AD153">
        <f>ROUND((((ET153)-(EU153))+AE153),6)</f>
        <v>89.43</v>
      </c>
      <c r="AE153">
        <f>ROUND((EU153),6)</f>
        <v>48.51</v>
      </c>
      <c r="AF153">
        <f>ROUND((EV153),6)</f>
        <v>178.68</v>
      </c>
      <c r="AG153">
        <f>ROUND((AP153),6)</f>
        <v>0</v>
      </c>
      <c r="AH153">
        <f>(EW153)</f>
        <v>0.37</v>
      </c>
      <c r="AI153">
        <f>(EX153)</f>
        <v>0</v>
      </c>
      <c r="AJ153">
        <f>(AS153)</f>
        <v>0</v>
      </c>
      <c r="AK153">
        <v>268.11</v>
      </c>
      <c r="AL153">
        <v>0</v>
      </c>
      <c r="AM153">
        <v>89.43</v>
      </c>
      <c r="AN153">
        <v>48.51</v>
      </c>
      <c r="AO153">
        <v>178.68</v>
      </c>
      <c r="AP153">
        <v>0</v>
      </c>
      <c r="AQ153">
        <v>0.37</v>
      </c>
      <c r="AR153">
        <v>0</v>
      </c>
      <c r="AS153">
        <v>0</v>
      </c>
      <c r="AT153">
        <v>70</v>
      </c>
      <c r="AU153">
        <v>10</v>
      </c>
      <c r="AV153">
        <v>1</v>
      </c>
      <c r="AW153">
        <v>1</v>
      </c>
      <c r="AZ153">
        <v>1</v>
      </c>
      <c r="BA153">
        <v>1</v>
      </c>
      <c r="BB153">
        <v>1</v>
      </c>
      <c r="BC153">
        <v>1</v>
      </c>
      <c r="BD153" t="s">
        <v>3</v>
      </c>
      <c r="BE153" t="s">
        <v>3</v>
      </c>
      <c r="BF153" t="s">
        <v>3</v>
      </c>
      <c r="BG153" t="s">
        <v>3</v>
      </c>
      <c r="BH153">
        <v>0</v>
      </c>
      <c r="BI153">
        <v>4</v>
      </c>
      <c r="BJ153" t="s">
        <v>56</v>
      </c>
      <c r="BM153">
        <v>0</v>
      </c>
      <c r="BN153">
        <v>0</v>
      </c>
      <c r="BO153" t="s">
        <v>3</v>
      </c>
      <c r="BP153">
        <v>0</v>
      </c>
      <c r="BQ153">
        <v>1</v>
      </c>
      <c r="BR153">
        <v>0</v>
      </c>
      <c r="BS153">
        <v>1</v>
      </c>
      <c r="BT153">
        <v>1</v>
      </c>
      <c r="BU153">
        <v>1</v>
      </c>
      <c r="BV153">
        <v>1</v>
      </c>
      <c r="BW153">
        <v>1</v>
      </c>
      <c r="BX153">
        <v>1</v>
      </c>
      <c r="BY153" t="s">
        <v>3</v>
      </c>
      <c r="BZ153">
        <v>70</v>
      </c>
      <c r="CA153">
        <v>10</v>
      </c>
      <c r="CB153" t="s">
        <v>3</v>
      </c>
      <c r="CE153">
        <v>0</v>
      </c>
      <c r="CF153">
        <v>0</v>
      </c>
      <c r="CG153">
        <v>0</v>
      </c>
      <c r="CM153">
        <v>0</v>
      </c>
      <c r="CN153" t="s">
        <v>3</v>
      </c>
      <c r="CO153">
        <v>0</v>
      </c>
      <c r="CP153">
        <f>(P153+Q153+S153)</f>
        <v>1072.44</v>
      </c>
      <c r="CQ153">
        <f>(AC153*BC153*AW153)</f>
        <v>0</v>
      </c>
      <c r="CR153">
        <f>((((ET153)*BB153-(EU153)*BS153)+AE153*BS153)*AV153)</f>
        <v>89.43</v>
      </c>
      <c r="CS153">
        <f>(AE153*BS153*AV153)</f>
        <v>48.51</v>
      </c>
      <c r="CT153">
        <f>(AF153*BA153*AV153)</f>
        <v>178.68</v>
      </c>
      <c r="CU153">
        <f>AG153</f>
        <v>0</v>
      </c>
      <c r="CV153">
        <f>(AH153*AV153)</f>
        <v>0.37</v>
      </c>
      <c r="CW153">
        <f t="shared" si="216"/>
        <v>0</v>
      </c>
      <c r="CX153">
        <f t="shared" si="216"/>
        <v>0</v>
      </c>
      <c r="CY153">
        <f>((S153*BZ153)/100)</f>
        <v>500.30400000000003</v>
      </c>
      <c r="CZ153">
        <f>((S153*CA153)/100)</f>
        <v>71.472000000000008</v>
      </c>
      <c r="DC153" t="s">
        <v>3</v>
      </c>
      <c r="DD153" t="s">
        <v>3</v>
      </c>
      <c r="DE153" t="s">
        <v>3</v>
      </c>
      <c r="DF153" t="s">
        <v>3</v>
      </c>
      <c r="DG153" t="s">
        <v>3</v>
      </c>
      <c r="DH153" t="s">
        <v>3</v>
      </c>
      <c r="DI153" t="s">
        <v>3</v>
      </c>
      <c r="DJ153" t="s">
        <v>3</v>
      </c>
      <c r="DK153" t="s">
        <v>3</v>
      </c>
      <c r="DL153" t="s">
        <v>3</v>
      </c>
      <c r="DM153" t="s">
        <v>3</v>
      </c>
      <c r="DN153">
        <v>0</v>
      </c>
      <c r="DO153">
        <v>0</v>
      </c>
      <c r="DP153">
        <v>1</v>
      </c>
      <c r="DQ153">
        <v>1</v>
      </c>
      <c r="DU153">
        <v>16987630</v>
      </c>
      <c r="DV153" t="s">
        <v>47</v>
      </c>
      <c r="DW153" t="s">
        <v>47</v>
      </c>
      <c r="DX153">
        <v>1</v>
      </c>
      <c r="DZ153" t="s">
        <v>3</v>
      </c>
      <c r="EA153" t="s">
        <v>3</v>
      </c>
      <c r="EB153" t="s">
        <v>3</v>
      </c>
      <c r="EC153" t="s">
        <v>3</v>
      </c>
      <c r="EE153">
        <v>1364533919</v>
      </c>
      <c r="EF153">
        <v>1</v>
      </c>
      <c r="EG153" t="s">
        <v>25</v>
      </c>
      <c r="EH153">
        <v>0</v>
      </c>
      <c r="EI153" t="s">
        <v>3</v>
      </c>
      <c r="EJ153">
        <v>4</v>
      </c>
      <c r="EK153">
        <v>0</v>
      </c>
      <c r="EL153" t="s">
        <v>26</v>
      </c>
      <c r="EM153" t="s">
        <v>27</v>
      </c>
      <c r="EO153" t="s">
        <v>3</v>
      </c>
      <c r="EQ153">
        <v>131072</v>
      </c>
      <c r="ER153">
        <v>268.11</v>
      </c>
      <c r="ES153">
        <v>0</v>
      </c>
      <c r="ET153">
        <v>89.43</v>
      </c>
      <c r="EU153">
        <v>48.51</v>
      </c>
      <c r="EV153">
        <v>178.68</v>
      </c>
      <c r="EW153">
        <v>0.37</v>
      </c>
      <c r="EX153">
        <v>0</v>
      </c>
      <c r="EY153">
        <v>0</v>
      </c>
      <c r="FQ153">
        <v>0</v>
      </c>
      <c r="FR153">
        <f>ROUND(IF(BI153=3,GM153,0),2)</f>
        <v>0</v>
      </c>
      <c r="FS153">
        <v>0</v>
      </c>
      <c r="FX153">
        <v>70</v>
      </c>
      <c r="FY153">
        <v>10</v>
      </c>
      <c r="GA153" t="s">
        <v>3</v>
      </c>
      <c r="GD153">
        <v>0</v>
      </c>
      <c r="GF153">
        <v>310813675</v>
      </c>
      <c r="GG153">
        <v>2</v>
      </c>
      <c r="GH153">
        <v>1</v>
      </c>
      <c r="GI153">
        <v>-2</v>
      </c>
      <c r="GJ153">
        <v>0</v>
      </c>
      <c r="GK153">
        <f>ROUND(R153*(R12)/100,2)</f>
        <v>209.56</v>
      </c>
      <c r="GL153">
        <f>ROUND(IF(AND(BH153=3,BI153=3,FS153&lt;&gt;0),P153,0),2)</f>
        <v>0</v>
      </c>
      <c r="GM153">
        <f>ROUND(O153+X153+Y153+GK153,2)+GX153</f>
        <v>1853.77</v>
      </c>
      <c r="GN153">
        <f>IF(OR(BI153=0,BI153=1),ROUND(O153+X153+Y153+GK153,2),0)</f>
        <v>0</v>
      </c>
      <c r="GO153">
        <f>IF(BI153=2,ROUND(O153+X153+Y153+GK153,2),0)</f>
        <v>0</v>
      </c>
      <c r="GP153">
        <f>IF(BI153=4,ROUND(O153+X153+Y153+GK153,2)+GX153,0)</f>
        <v>1853.77</v>
      </c>
      <c r="GR153">
        <v>0</v>
      </c>
      <c r="GS153">
        <v>3</v>
      </c>
      <c r="GT153">
        <v>0</v>
      </c>
      <c r="GU153" t="s">
        <v>3</v>
      </c>
      <c r="GV153">
        <f>ROUND((GT153),6)</f>
        <v>0</v>
      </c>
      <c r="GW153">
        <v>1</v>
      </c>
      <c r="GX153">
        <f>ROUND(HC153*I153,2)</f>
        <v>0</v>
      </c>
      <c r="HA153">
        <v>0</v>
      </c>
      <c r="HB153">
        <v>0</v>
      </c>
      <c r="HC153">
        <f>GV153*GW153</f>
        <v>0</v>
      </c>
      <c r="HE153" t="s">
        <v>3</v>
      </c>
      <c r="HF153" t="s">
        <v>3</v>
      </c>
      <c r="HM153" t="s">
        <v>3</v>
      </c>
      <c r="HN153" t="s">
        <v>3</v>
      </c>
      <c r="HO153" t="s">
        <v>3</v>
      </c>
      <c r="HP153" t="s">
        <v>3</v>
      </c>
      <c r="HQ153" t="s">
        <v>3</v>
      </c>
      <c r="IK153">
        <v>0</v>
      </c>
    </row>
    <row r="154" spans="1:245" x14ac:dyDescent="0.2">
      <c r="A154">
        <v>19</v>
      </c>
      <c r="B154">
        <v>1</v>
      </c>
      <c r="F154" t="s">
        <v>3</v>
      </c>
      <c r="G154" t="s">
        <v>184</v>
      </c>
      <c r="H154" t="s">
        <v>3</v>
      </c>
      <c r="AA154">
        <v>1</v>
      </c>
      <c r="IK154">
        <v>0</v>
      </c>
    </row>
    <row r="155" spans="1:245" x14ac:dyDescent="0.2">
      <c r="A155">
        <v>17</v>
      </c>
      <c r="B155">
        <v>1</v>
      </c>
      <c r="D155">
        <f>ROW(EtalonRes!A92)</f>
        <v>92</v>
      </c>
      <c r="E155" t="s">
        <v>185</v>
      </c>
      <c r="F155" t="s">
        <v>157</v>
      </c>
      <c r="G155" t="s">
        <v>158</v>
      </c>
      <c r="H155" t="s">
        <v>47</v>
      </c>
      <c r="I155">
        <v>1</v>
      </c>
      <c r="J155">
        <v>0</v>
      </c>
      <c r="K155">
        <v>1</v>
      </c>
      <c r="O155">
        <f>ROUND(CP155,2)</f>
        <v>1463.5</v>
      </c>
      <c r="P155">
        <f>ROUND(CQ155*I155,2)</f>
        <v>0.25</v>
      </c>
      <c r="Q155">
        <f>ROUND(CR155*I155,2)</f>
        <v>0</v>
      </c>
      <c r="R155">
        <f>ROUND(CS155*I155,2)</f>
        <v>0</v>
      </c>
      <c r="S155">
        <f>ROUND(CT155*I155,2)</f>
        <v>1463.25</v>
      </c>
      <c r="T155">
        <f>ROUND(CU155*I155,2)</f>
        <v>0</v>
      </c>
      <c r="U155">
        <f>CV155*I155</f>
        <v>3.03</v>
      </c>
      <c r="V155">
        <f>CW155*I155</f>
        <v>0</v>
      </c>
      <c r="W155">
        <f>ROUND(CX155*I155,2)</f>
        <v>0</v>
      </c>
      <c r="X155">
        <f t="shared" ref="X155:Y158" si="217">ROUND(CY155,2)</f>
        <v>1024.28</v>
      </c>
      <c r="Y155">
        <f t="shared" si="217"/>
        <v>146.33000000000001</v>
      </c>
      <c r="AA155">
        <v>1391990291</v>
      </c>
      <c r="AB155">
        <f>ROUND((AC155+AD155+AF155),6)</f>
        <v>1463.5</v>
      </c>
      <c r="AC155">
        <f>ROUND((ES155),6)</f>
        <v>0.25</v>
      </c>
      <c r="AD155">
        <f>ROUND((((ET155)-(EU155))+AE155),6)</f>
        <v>0</v>
      </c>
      <c r="AE155">
        <f>ROUND((EU155),6)</f>
        <v>0</v>
      </c>
      <c r="AF155">
        <f>ROUND((EV155),6)</f>
        <v>1463.25</v>
      </c>
      <c r="AG155">
        <f>ROUND((AP155),6)</f>
        <v>0</v>
      </c>
      <c r="AH155">
        <f>(EW155)</f>
        <v>3.03</v>
      </c>
      <c r="AI155">
        <f>(EX155)</f>
        <v>0</v>
      </c>
      <c r="AJ155">
        <f>(AS155)</f>
        <v>0</v>
      </c>
      <c r="AK155">
        <v>1463.5</v>
      </c>
      <c r="AL155">
        <v>0.25</v>
      </c>
      <c r="AM155">
        <v>0</v>
      </c>
      <c r="AN155">
        <v>0</v>
      </c>
      <c r="AO155">
        <v>1463.25</v>
      </c>
      <c r="AP155">
        <v>0</v>
      </c>
      <c r="AQ155">
        <v>3.03</v>
      </c>
      <c r="AR155">
        <v>0</v>
      </c>
      <c r="AS155">
        <v>0</v>
      </c>
      <c r="AT155">
        <v>70</v>
      </c>
      <c r="AU155">
        <v>10</v>
      </c>
      <c r="AV155">
        <v>1</v>
      </c>
      <c r="AW155">
        <v>1</v>
      </c>
      <c r="AZ155">
        <v>1</v>
      </c>
      <c r="BA155">
        <v>1</v>
      </c>
      <c r="BB155">
        <v>1</v>
      </c>
      <c r="BC155">
        <v>1</v>
      </c>
      <c r="BD155" t="s">
        <v>3</v>
      </c>
      <c r="BE155" t="s">
        <v>3</v>
      </c>
      <c r="BF155" t="s">
        <v>3</v>
      </c>
      <c r="BG155" t="s">
        <v>3</v>
      </c>
      <c r="BH155">
        <v>0</v>
      </c>
      <c r="BI155">
        <v>4</v>
      </c>
      <c r="BJ155" t="s">
        <v>159</v>
      </c>
      <c r="BM155">
        <v>0</v>
      </c>
      <c r="BN155">
        <v>0</v>
      </c>
      <c r="BO155" t="s">
        <v>3</v>
      </c>
      <c r="BP155">
        <v>0</v>
      </c>
      <c r="BQ155">
        <v>1</v>
      </c>
      <c r="BR155">
        <v>0</v>
      </c>
      <c r="BS155">
        <v>1</v>
      </c>
      <c r="BT155">
        <v>1</v>
      </c>
      <c r="BU155">
        <v>1</v>
      </c>
      <c r="BV155">
        <v>1</v>
      </c>
      <c r="BW155">
        <v>1</v>
      </c>
      <c r="BX155">
        <v>1</v>
      </c>
      <c r="BY155" t="s">
        <v>3</v>
      </c>
      <c r="BZ155">
        <v>70</v>
      </c>
      <c r="CA155">
        <v>10</v>
      </c>
      <c r="CB155" t="s">
        <v>3</v>
      </c>
      <c r="CE155">
        <v>0</v>
      </c>
      <c r="CF155">
        <v>0</v>
      </c>
      <c r="CG155">
        <v>0</v>
      </c>
      <c r="CM155">
        <v>0</v>
      </c>
      <c r="CN155" t="s">
        <v>3</v>
      </c>
      <c r="CO155">
        <v>0</v>
      </c>
      <c r="CP155">
        <f>(P155+Q155+S155)</f>
        <v>1463.5</v>
      </c>
      <c r="CQ155">
        <f>(AC155*BC155*AW155)</f>
        <v>0.25</v>
      </c>
      <c r="CR155">
        <f>((((ET155)*BB155-(EU155)*BS155)+AE155*BS155)*AV155)</f>
        <v>0</v>
      </c>
      <c r="CS155">
        <f>(AE155*BS155*AV155)</f>
        <v>0</v>
      </c>
      <c r="CT155">
        <f>(AF155*BA155*AV155)</f>
        <v>1463.25</v>
      </c>
      <c r="CU155">
        <f>AG155</f>
        <v>0</v>
      </c>
      <c r="CV155">
        <f>(AH155*AV155)</f>
        <v>3.03</v>
      </c>
      <c r="CW155">
        <f t="shared" ref="CW155:CX158" si="218">AI155</f>
        <v>0</v>
      </c>
      <c r="CX155">
        <f t="shared" si="218"/>
        <v>0</v>
      </c>
      <c r="CY155">
        <f>((S155*BZ155)/100)</f>
        <v>1024.2750000000001</v>
      </c>
      <c r="CZ155">
        <f>((S155*CA155)/100)</f>
        <v>146.32499999999999</v>
      </c>
      <c r="DC155" t="s">
        <v>3</v>
      </c>
      <c r="DD155" t="s">
        <v>3</v>
      </c>
      <c r="DE155" t="s">
        <v>3</v>
      </c>
      <c r="DF155" t="s">
        <v>3</v>
      </c>
      <c r="DG155" t="s">
        <v>3</v>
      </c>
      <c r="DH155" t="s">
        <v>3</v>
      </c>
      <c r="DI155" t="s">
        <v>3</v>
      </c>
      <c r="DJ155" t="s">
        <v>3</v>
      </c>
      <c r="DK155" t="s">
        <v>3</v>
      </c>
      <c r="DL155" t="s">
        <v>3</v>
      </c>
      <c r="DM155" t="s">
        <v>3</v>
      </c>
      <c r="DN155">
        <v>0</v>
      </c>
      <c r="DO155">
        <v>0</v>
      </c>
      <c r="DP155">
        <v>1</v>
      </c>
      <c r="DQ155">
        <v>1</v>
      </c>
      <c r="DU155">
        <v>16987630</v>
      </c>
      <c r="DV155" t="s">
        <v>47</v>
      </c>
      <c r="DW155" t="s">
        <v>47</v>
      </c>
      <c r="DX155">
        <v>1</v>
      </c>
      <c r="DZ155" t="s">
        <v>3</v>
      </c>
      <c r="EA155" t="s">
        <v>3</v>
      </c>
      <c r="EB155" t="s">
        <v>3</v>
      </c>
      <c r="EC155" t="s">
        <v>3</v>
      </c>
      <c r="EE155">
        <v>1364533919</v>
      </c>
      <c r="EF155">
        <v>1</v>
      </c>
      <c r="EG155" t="s">
        <v>25</v>
      </c>
      <c r="EH155">
        <v>0</v>
      </c>
      <c r="EI155" t="s">
        <v>3</v>
      </c>
      <c r="EJ155">
        <v>4</v>
      </c>
      <c r="EK155">
        <v>0</v>
      </c>
      <c r="EL155" t="s">
        <v>26</v>
      </c>
      <c r="EM155" t="s">
        <v>27</v>
      </c>
      <c r="EO155" t="s">
        <v>3</v>
      </c>
      <c r="EQ155">
        <v>131072</v>
      </c>
      <c r="ER155">
        <v>1463.5</v>
      </c>
      <c r="ES155">
        <v>0.25</v>
      </c>
      <c r="ET155">
        <v>0</v>
      </c>
      <c r="EU155">
        <v>0</v>
      </c>
      <c r="EV155">
        <v>1463.25</v>
      </c>
      <c r="EW155">
        <v>3.03</v>
      </c>
      <c r="EX155">
        <v>0</v>
      </c>
      <c r="EY155">
        <v>0</v>
      </c>
      <c r="FQ155">
        <v>0</v>
      </c>
      <c r="FR155">
        <f>ROUND(IF(BI155=3,GM155,0),2)</f>
        <v>0</v>
      </c>
      <c r="FS155">
        <v>0</v>
      </c>
      <c r="FX155">
        <v>70</v>
      </c>
      <c r="FY155">
        <v>10</v>
      </c>
      <c r="GA155" t="s">
        <v>3</v>
      </c>
      <c r="GD155">
        <v>0</v>
      </c>
      <c r="GF155">
        <v>473569340</v>
      </c>
      <c r="GG155">
        <v>2</v>
      </c>
      <c r="GH155">
        <v>1</v>
      </c>
      <c r="GI155">
        <v>-2</v>
      </c>
      <c r="GJ155">
        <v>0</v>
      </c>
      <c r="GK155">
        <f>ROUND(R155*(R12)/100,2)</f>
        <v>0</v>
      </c>
      <c r="GL155">
        <f>ROUND(IF(AND(BH155=3,BI155=3,FS155&lt;&gt;0),P155,0),2)</f>
        <v>0</v>
      </c>
      <c r="GM155">
        <f>ROUND(O155+X155+Y155+GK155,2)+GX155</f>
        <v>2634.11</v>
      </c>
      <c r="GN155">
        <f>IF(OR(BI155=0,BI155=1),ROUND(O155+X155+Y155+GK155,2),0)</f>
        <v>0</v>
      </c>
      <c r="GO155">
        <f>IF(BI155=2,ROUND(O155+X155+Y155+GK155,2),0)</f>
        <v>0</v>
      </c>
      <c r="GP155">
        <f>IF(BI155=4,ROUND(O155+X155+Y155+GK155,2)+GX155,0)</f>
        <v>2634.11</v>
      </c>
      <c r="GR155">
        <v>0</v>
      </c>
      <c r="GS155">
        <v>3</v>
      </c>
      <c r="GT155">
        <v>0</v>
      </c>
      <c r="GU155" t="s">
        <v>3</v>
      </c>
      <c r="GV155">
        <f>ROUND((GT155),6)</f>
        <v>0</v>
      </c>
      <c r="GW155">
        <v>1</v>
      </c>
      <c r="GX155">
        <f>ROUND(HC155*I155,2)</f>
        <v>0</v>
      </c>
      <c r="HA155">
        <v>0</v>
      </c>
      <c r="HB155">
        <v>0</v>
      </c>
      <c r="HC155">
        <f>GV155*GW155</f>
        <v>0</v>
      </c>
      <c r="HE155" t="s">
        <v>3</v>
      </c>
      <c r="HF155" t="s">
        <v>3</v>
      </c>
      <c r="HM155" t="s">
        <v>3</v>
      </c>
      <c r="HN155" t="s">
        <v>3</v>
      </c>
      <c r="HO155" t="s">
        <v>3</v>
      </c>
      <c r="HP155" t="s">
        <v>3</v>
      </c>
      <c r="HQ155" t="s">
        <v>3</v>
      </c>
      <c r="IK155">
        <v>0</v>
      </c>
    </row>
    <row r="156" spans="1:245" x14ac:dyDescent="0.2">
      <c r="A156">
        <v>17</v>
      </c>
      <c r="B156">
        <v>1</v>
      </c>
      <c r="D156">
        <f>ROW(EtalonRes!A96)</f>
        <v>96</v>
      </c>
      <c r="E156" t="s">
        <v>186</v>
      </c>
      <c r="F156" t="s">
        <v>160</v>
      </c>
      <c r="G156" t="s">
        <v>161</v>
      </c>
      <c r="H156" t="s">
        <v>47</v>
      </c>
      <c r="I156">
        <v>1</v>
      </c>
      <c r="J156">
        <v>0</v>
      </c>
      <c r="K156">
        <v>1</v>
      </c>
      <c r="O156">
        <f>ROUND(CP156,2)</f>
        <v>7001.54</v>
      </c>
      <c r="P156">
        <f>ROUND(CQ156*I156,2)</f>
        <v>6.06</v>
      </c>
      <c r="Q156">
        <f>ROUND(CR156*I156,2)</f>
        <v>3301.66</v>
      </c>
      <c r="R156">
        <f>ROUND(CS156*I156,2)</f>
        <v>1790.86</v>
      </c>
      <c r="S156">
        <f>ROUND(CT156*I156,2)</f>
        <v>3693.82</v>
      </c>
      <c r="T156">
        <f>ROUND(CU156*I156,2)</f>
        <v>0</v>
      </c>
      <c r="U156">
        <f>CV156*I156</f>
        <v>6.48</v>
      </c>
      <c r="V156">
        <f>CW156*I156</f>
        <v>0</v>
      </c>
      <c r="W156">
        <f>ROUND(CX156*I156,2)</f>
        <v>0</v>
      </c>
      <c r="X156">
        <f t="shared" si="217"/>
        <v>2585.67</v>
      </c>
      <c r="Y156">
        <f t="shared" si="217"/>
        <v>369.38</v>
      </c>
      <c r="AA156">
        <v>1391990291</v>
      </c>
      <c r="AB156">
        <f>ROUND((AC156+AD156+AF156),6)</f>
        <v>7001.54</v>
      </c>
      <c r="AC156">
        <f>ROUND(((ES156*2)),6)</f>
        <v>6.06</v>
      </c>
      <c r="AD156">
        <f>ROUND(((((ET156*2))-((EU156*2)))+AE156),6)</f>
        <v>3301.66</v>
      </c>
      <c r="AE156">
        <f>ROUND(((EU156*2)),6)</f>
        <v>1790.86</v>
      </c>
      <c r="AF156">
        <f>ROUND(((EV156*2)),6)</f>
        <v>3693.82</v>
      </c>
      <c r="AG156">
        <f>ROUND((AP156),6)</f>
        <v>0</v>
      </c>
      <c r="AH156">
        <f>((EW156*2))</f>
        <v>6.48</v>
      </c>
      <c r="AI156">
        <f>((EX156*2))</f>
        <v>0</v>
      </c>
      <c r="AJ156">
        <f>(AS156)</f>
        <v>0</v>
      </c>
      <c r="AK156">
        <v>3500.77</v>
      </c>
      <c r="AL156">
        <v>3.03</v>
      </c>
      <c r="AM156">
        <v>1650.83</v>
      </c>
      <c r="AN156">
        <v>895.43</v>
      </c>
      <c r="AO156">
        <v>1846.91</v>
      </c>
      <c r="AP156">
        <v>0</v>
      </c>
      <c r="AQ156">
        <v>3.24</v>
      </c>
      <c r="AR156">
        <v>0</v>
      </c>
      <c r="AS156">
        <v>0</v>
      </c>
      <c r="AT156">
        <v>70</v>
      </c>
      <c r="AU156">
        <v>10</v>
      </c>
      <c r="AV156">
        <v>1</v>
      </c>
      <c r="AW156">
        <v>1</v>
      </c>
      <c r="AZ156">
        <v>1</v>
      </c>
      <c r="BA156">
        <v>1</v>
      </c>
      <c r="BB156">
        <v>1</v>
      </c>
      <c r="BC156">
        <v>1</v>
      </c>
      <c r="BD156" t="s">
        <v>3</v>
      </c>
      <c r="BE156" t="s">
        <v>3</v>
      </c>
      <c r="BF156" t="s">
        <v>3</v>
      </c>
      <c r="BG156" t="s">
        <v>3</v>
      </c>
      <c r="BH156">
        <v>0</v>
      </c>
      <c r="BI156">
        <v>4</v>
      </c>
      <c r="BJ156" t="s">
        <v>162</v>
      </c>
      <c r="BM156">
        <v>0</v>
      </c>
      <c r="BN156">
        <v>0</v>
      </c>
      <c r="BO156" t="s">
        <v>3</v>
      </c>
      <c r="BP156">
        <v>0</v>
      </c>
      <c r="BQ156">
        <v>1</v>
      </c>
      <c r="BR156">
        <v>0</v>
      </c>
      <c r="BS156">
        <v>1</v>
      </c>
      <c r="BT156">
        <v>1</v>
      </c>
      <c r="BU156">
        <v>1</v>
      </c>
      <c r="BV156">
        <v>1</v>
      </c>
      <c r="BW156">
        <v>1</v>
      </c>
      <c r="BX156">
        <v>1</v>
      </c>
      <c r="BY156" t="s">
        <v>3</v>
      </c>
      <c r="BZ156">
        <v>70</v>
      </c>
      <c r="CA156">
        <v>10</v>
      </c>
      <c r="CB156" t="s">
        <v>3</v>
      </c>
      <c r="CE156">
        <v>0</v>
      </c>
      <c r="CF156">
        <v>0</v>
      </c>
      <c r="CG156">
        <v>0</v>
      </c>
      <c r="CM156">
        <v>0</v>
      </c>
      <c r="CN156" t="s">
        <v>3</v>
      </c>
      <c r="CO156">
        <v>0</v>
      </c>
      <c r="CP156">
        <f>(P156+Q156+S156)</f>
        <v>7001.54</v>
      </c>
      <c r="CQ156">
        <f>(AC156*BC156*AW156)</f>
        <v>6.06</v>
      </c>
      <c r="CR156">
        <f>(((((ET156*2))*BB156-((EU156*2))*BS156)+AE156*BS156)*AV156)</f>
        <v>3301.66</v>
      </c>
      <c r="CS156">
        <f>(AE156*BS156*AV156)</f>
        <v>1790.86</v>
      </c>
      <c r="CT156">
        <f>(AF156*BA156*AV156)</f>
        <v>3693.82</v>
      </c>
      <c r="CU156">
        <f>AG156</f>
        <v>0</v>
      </c>
      <c r="CV156">
        <f>(AH156*AV156)</f>
        <v>6.48</v>
      </c>
      <c r="CW156">
        <f t="shared" si="218"/>
        <v>0</v>
      </c>
      <c r="CX156">
        <f t="shared" si="218"/>
        <v>0</v>
      </c>
      <c r="CY156">
        <f>((S156*BZ156)/100)</f>
        <v>2585.6740000000004</v>
      </c>
      <c r="CZ156">
        <f>((S156*CA156)/100)</f>
        <v>369.38200000000006</v>
      </c>
      <c r="DC156" t="s">
        <v>3</v>
      </c>
      <c r="DD156" t="s">
        <v>128</v>
      </c>
      <c r="DE156" t="s">
        <v>128</v>
      </c>
      <c r="DF156" t="s">
        <v>128</v>
      </c>
      <c r="DG156" t="s">
        <v>128</v>
      </c>
      <c r="DH156" t="s">
        <v>3</v>
      </c>
      <c r="DI156" t="s">
        <v>128</v>
      </c>
      <c r="DJ156" t="s">
        <v>128</v>
      </c>
      <c r="DK156" t="s">
        <v>3</v>
      </c>
      <c r="DL156" t="s">
        <v>3</v>
      </c>
      <c r="DM156" t="s">
        <v>3</v>
      </c>
      <c r="DN156">
        <v>0</v>
      </c>
      <c r="DO156">
        <v>0</v>
      </c>
      <c r="DP156">
        <v>1</v>
      </c>
      <c r="DQ156">
        <v>1</v>
      </c>
      <c r="DU156">
        <v>16987630</v>
      </c>
      <c r="DV156" t="s">
        <v>47</v>
      </c>
      <c r="DW156" t="s">
        <v>47</v>
      </c>
      <c r="DX156">
        <v>1</v>
      </c>
      <c r="DZ156" t="s">
        <v>3</v>
      </c>
      <c r="EA156" t="s">
        <v>3</v>
      </c>
      <c r="EB156" t="s">
        <v>3</v>
      </c>
      <c r="EC156" t="s">
        <v>3</v>
      </c>
      <c r="EE156">
        <v>1364533919</v>
      </c>
      <c r="EF156">
        <v>1</v>
      </c>
      <c r="EG156" t="s">
        <v>25</v>
      </c>
      <c r="EH156">
        <v>0</v>
      </c>
      <c r="EI156" t="s">
        <v>3</v>
      </c>
      <c r="EJ156">
        <v>4</v>
      </c>
      <c r="EK156">
        <v>0</v>
      </c>
      <c r="EL156" t="s">
        <v>26</v>
      </c>
      <c r="EM156" t="s">
        <v>27</v>
      </c>
      <c r="EO156" t="s">
        <v>3</v>
      </c>
      <c r="EQ156">
        <v>131072</v>
      </c>
      <c r="ER156">
        <v>3500.77</v>
      </c>
      <c r="ES156">
        <v>3.03</v>
      </c>
      <c r="ET156">
        <v>1650.83</v>
      </c>
      <c r="EU156">
        <v>895.43</v>
      </c>
      <c r="EV156">
        <v>1846.91</v>
      </c>
      <c r="EW156">
        <v>3.24</v>
      </c>
      <c r="EX156">
        <v>0</v>
      </c>
      <c r="EY156">
        <v>0</v>
      </c>
      <c r="FQ156">
        <v>0</v>
      </c>
      <c r="FR156">
        <f>ROUND(IF(BI156=3,GM156,0),2)</f>
        <v>0</v>
      </c>
      <c r="FS156">
        <v>0</v>
      </c>
      <c r="FX156">
        <v>70</v>
      </c>
      <c r="FY156">
        <v>10</v>
      </c>
      <c r="GA156" t="s">
        <v>3</v>
      </c>
      <c r="GD156">
        <v>0</v>
      </c>
      <c r="GF156">
        <v>-438379667</v>
      </c>
      <c r="GG156">
        <v>2</v>
      </c>
      <c r="GH156">
        <v>1</v>
      </c>
      <c r="GI156">
        <v>-2</v>
      </c>
      <c r="GJ156">
        <v>0</v>
      </c>
      <c r="GK156">
        <f>ROUND(R156*(R12)/100,2)</f>
        <v>1934.13</v>
      </c>
      <c r="GL156">
        <f>ROUND(IF(AND(BH156=3,BI156=3,FS156&lt;&gt;0),P156,0),2)</f>
        <v>0</v>
      </c>
      <c r="GM156">
        <f>ROUND(O156+X156+Y156+GK156,2)+GX156</f>
        <v>11890.72</v>
      </c>
      <c r="GN156">
        <f>IF(OR(BI156=0,BI156=1),ROUND(O156+X156+Y156+GK156,2),0)</f>
        <v>0</v>
      </c>
      <c r="GO156">
        <f>IF(BI156=2,ROUND(O156+X156+Y156+GK156,2),0)</f>
        <v>0</v>
      </c>
      <c r="GP156">
        <f>IF(BI156=4,ROUND(O156+X156+Y156+GK156,2)+GX156,0)</f>
        <v>11890.72</v>
      </c>
      <c r="GR156">
        <v>0</v>
      </c>
      <c r="GS156">
        <v>3</v>
      </c>
      <c r="GT156">
        <v>0</v>
      </c>
      <c r="GU156" t="s">
        <v>3</v>
      </c>
      <c r="GV156">
        <f>ROUND((GT156),6)</f>
        <v>0</v>
      </c>
      <c r="GW156">
        <v>1</v>
      </c>
      <c r="GX156">
        <f>ROUND(HC156*I156,2)</f>
        <v>0</v>
      </c>
      <c r="HA156">
        <v>0</v>
      </c>
      <c r="HB156">
        <v>0</v>
      </c>
      <c r="HC156">
        <f>GV156*GW156</f>
        <v>0</v>
      </c>
      <c r="HE156" t="s">
        <v>3</v>
      </c>
      <c r="HF156" t="s">
        <v>3</v>
      </c>
      <c r="HM156" t="s">
        <v>3</v>
      </c>
      <c r="HN156" t="s">
        <v>3</v>
      </c>
      <c r="HO156" t="s">
        <v>3</v>
      </c>
      <c r="HP156" t="s">
        <v>3</v>
      </c>
      <c r="HQ156" t="s">
        <v>3</v>
      </c>
      <c r="IK156">
        <v>0</v>
      </c>
    </row>
    <row r="157" spans="1:245" x14ac:dyDescent="0.2">
      <c r="A157">
        <v>17</v>
      </c>
      <c r="B157">
        <v>1</v>
      </c>
      <c r="D157">
        <f>ROW(EtalonRes!A97)</f>
        <v>97</v>
      </c>
      <c r="E157" t="s">
        <v>187</v>
      </c>
      <c r="F157" t="s">
        <v>168</v>
      </c>
      <c r="G157" t="s">
        <v>169</v>
      </c>
      <c r="H157" t="s">
        <v>47</v>
      </c>
      <c r="I157">
        <v>1</v>
      </c>
      <c r="J157">
        <v>0</v>
      </c>
      <c r="K157">
        <v>1</v>
      </c>
      <c r="O157">
        <f>ROUND(CP157,2)</f>
        <v>514.54</v>
      </c>
      <c r="P157">
        <f>ROUND(CQ157*I157,2)</f>
        <v>0</v>
      </c>
      <c r="Q157">
        <f>ROUND(CR157*I157,2)</f>
        <v>0</v>
      </c>
      <c r="R157">
        <f>ROUND(CS157*I157,2)</f>
        <v>0</v>
      </c>
      <c r="S157">
        <f>ROUND(CT157*I157,2)</f>
        <v>514.54</v>
      </c>
      <c r="T157">
        <f>ROUND(CU157*I157,2)</f>
        <v>0</v>
      </c>
      <c r="U157">
        <f>CV157*I157</f>
        <v>0.97</v>
      </c>
      <c r="V157">
        <f>CW157*I157</f>
        <v>0</v>
      </c>
      <c r="W157">
        <f>ROUND(CX157*I157,2)</f>
        <v>0</v>
      </c>
      <c r="X157">
        <f t="shared" si="217"/>
        <v>360.18</v>
      </c>
      <c r="Y157">
        <f t="shared" si="217"/>
        <v>51.45</v>
      </c>
      <c r="AA157">
        <v>1391990291</v>
      </c>
      <c r="AB157">
        <f>ROUND((AC157+AD157+AF157),6)</f>
        <v>514.54</v>
      </c>
      <c r="AC157">
        <f>ROUND((ES157),6)</f>
        <v>0</v>
      </c>
      <c r="AD157">
        <f>ROUND((((ET157)-(EU157))+AE157),6)</f>
        <v>0</v>
      </c>
      <c r="AE157">
        <f>ROUND((EU157),6)</f>
        <v>0</v>
      </c>
      <c r="AF157">
        <f>ROUND((EV157),6)</f>
        <v>514.54</v>
      </c>
      <c r="AG157">
        <f>ROUND((AP157),6)</f>
        <v>0</v>
      </c>
      <c r="AH157">
        <f>(EW157)</f>
        <v>0.97</v>
      </c>
      <c r="AI157">
        <f>(EX157)</f>
        <v>0</v>
      </c>
      <c r="AJ157">
        <f>(AS157)</f>
        <v>0</v>
      </c>
      <c r="AK157">
        <v>514.54</v>
      </c>
      <c r="AL157">
        <v>0</v>
      </c>
      <c r="AM157">
        <v>0</v>
      </c>
      <c r="AN157">
        <v>0</v>
      </c>
      <c r="AO157">
        <v>514.54</v>
      </c>
      <c r="AP157">
        <v>0</v>
      </c>
      <c r="AQ157">
        <v>0.97</v>
      </c>
      <c r="AR157">
        <v>0</v>
      </c>
      <c r="AS157">
        <v>0</v>
      </c>
      <c r="AT157">
        <v>70</v>
      </c>
      <c r="AU157">
        <v>10</v>
      </c>
      <c r="AV157">
        <v>1</v>
      </c>
      <c r="AW157">
        <v>1</v>
      </c>
      <c r="AZ157">
        <v>1</v>
      </c>
      <c r="BA157">
        <v>1</v>
      </c>
      <c r="BB157">
        <v>1</v>
      </c>
      <c r="BC157">
        <v>1</v>
      </c>
      <c r="BD157" t="s">
        <v>3</v>
      </c>
      <c r="BE157" t="s">
        <v>3</v>
      </c>
      <c r="BF157" t="s">
        <v>3</v>
      </c>
      <c r="BG157" t="s">
        <v>3</v>
      </c>
      <c r="BH157">
        <v>0</v>
      </c>
      <c r="BI157">
        <v>4</v>
      </c>
      <c r="BJ157" t="s">
        <v>170</v>
      </c>
      <c r="BM157">
        <v>0</v>
      </c>
      <c r="BN157">
        <v>0</v>
      </c>
      <c r="BO157" t="s">
        <v>3</v>
      </c>
      <c r="BP157">
        <v>0</v>
      </c>
      <c r="BQ157">
        <v>1</v>
      </c>
      <c r="BR157">
        <v>0</v>
      </c>
      <c r="BS157">
        <v>1</v>
      </c>
      <c r="BT157">
        <v>1</v>
      </c>
      <c r="BU157">
        <v>1</v>
      </c>
      <c r="BV157">
        <v>1</v>
      </c>
      <c r="BW157">
        <v>1</v>
      </c>
      <c r="BX157">
        <v>1</v>
      </c>
      <c r="BY157" t="s">
        <v>3</v>
      </c>
      <c r="BZ157">
        <v>70</v>
      </c>
      <c r="CA157">
        <v>10</v>
      </c>
      <c r="CB157" t="s">
        <v>3</v>
      </c>
      <c r="CE157">
        <v>0</v>
      </c>
      <c r="CF157">
        <v>0</v>
      </c>
      <c r="CG157">
        <v>0</v>
      </c>
      <c r="CM157">
        <v>0</v>
      </c>
      <c r="CN157" t="s">
        <v>3</v>
      </c>
      <c r="CO157">
        <v>0</v>
      </c>
      <c r="CP157">
        <f>(P157+Q157+S157)</f>
        <v>514.54</v>
      </c>
      <c r="CQ157">
        <f>(AC157*BC157*AW157)</f>
        <v>0</v>
      </c>
      <c r="CR157">
        <f>((((ET157)*BB157-(EU157)*BS157)+AE157*BS157)*AV157)</f>
        <v>0</v>
      </c>
      <c r="CS157">
        <f>(AE157*BS157*AV157)</f>
        <v>0</v>
      </c>
      <c r="CT157">
        <f>(AF157*BA157*AV157)</f>
        <v>514.54</v>
      </c>
      <c r="CU157">
        <f>AG157</f>
        <v>0</v>
      </c>
      <c r="CV157">
        <f>(AH157*AV157)</f>
        <v>0.97</v>
      </c>
      <c r="CW157">
        <f t="shared" si="218"/>
        <v>0</v>
      </c>
      <c r="CX157">
        <f t="shared" si="218"/>
        <v>0</v>
      </c>
      <c r="CY157">
        <f>((S157*BZ157)/100)</f>
        <v>360.17799999999994</v>
      </c>
      <c r="CZ157">
        <f>((S157*CA157)/100)</f>
        <v>51.453999999999994</v>
      </c>
      <c r="DC157" t="s">
        <v>3</v>
      </c>
      <c r="DD157" t="s">
        <v>3</v>
      </c>
      <c r="DE157" t="s">
        <v>3</v>
      </c>
      <c r="DF157" t="s">
        <v>3</v>
      </c>
      <c r="DG157" t="s">
        <v>3</v>
      </c>
      <c r="DH157" t="s">
        <v>3</v>
      </c>
      <c r="DI157" t="s">
        <v>3</v>
      </c>
      <c r="DJ157" t="s">
        <v>3</v>
      </c>
      <c r="DK157" t="s">
        <v>3</v>
      </c>
      <c r="DL157" t="s">
        <v>3</v>
      </c>
      <c r="DM157" t="s">
        <v>3</v>
      </c>
      <c r="DN157">
        <v>0</v>
      </c>
      <c r="DO157">
        <v>0</v>
      </c>
      <c r="DP157">
        <v>1</v>
      </c>
      <c r="DQ157">
        <v>1</v>
      </c>
      <c r="DU157">
        <v>16987630</v>
      </c>
      <c r="DV157" t="s">
        <v>47</v>
      </c>
      <c r="DW157" t="s">
        <v>47</v>
      </c>
      <c r="DX157">
        <v>1</v>
      </c>
      <c r="DZ157" t="s">
        <v>3</v>
      </c>
      <c r="EA157" t="s">
        <v>3</v>
      </c>
      <c r="EB157" t="s">
        <v>3</v>
      </c>
      <c r="EC157" t="s">
        <v>3</v>
      </c>
      <c r="EE157">
        <v>1364533919</v>
      </c>
      <c r="EF157">
        <v>1</v>
      </c>
      <c r="EG157" t="s">
        <v>25</v>
      </c>
      <c r="EH157">
        <v>0</v>
      </c>
      <c r="EI157" t="s">
        <v>3</v>
      </c>
      <c r="EJ157">
        <v>4</v>
      </c>
      <c r="EK157">
        <v>0</v>
      </c>
      <c r="EL157" t="s">
        <v>26</v>
      </c>
      <c r="EM157" t="s">
        <v>27</v>
      </c>
      <c r="EO157" t="s">
        <v>3</v>
      </c>
      <c r="EQ157">
        <v>131072</v>
      </c>
      <c r="ER157">
        <v>514.54</v>
      </c>
      <c r="ES157">
        <v>0</v>
      </c>
      <c r="ET157">
        <v>0</v>
      </c>
      <c r="EU157">
        <v>0</v>
      </c>
      <c r="EV157">
        <v>514.54</v>
      </c>
      <c r="EW157">
        <v>0.97</v>
      </c>
      <c r="EX157">
        <v>0</v>
      </c>
      <c r="EY157">
        <v>0</v>
      </c>
      <c r="FQ157">
        <v>0</v>
      </c>
      <c r="FR157">
        <f>ROUND(IF(BI157=3,GM157,0),2)</f>
        <v>0</v>
      </c>
      <c r="FS157">
        <v>0</v>
      </c>
      <c r="FX157">
        <v>70</v>
      </c>
      <c r="FY157">
        <v>10</v>
      </c>
      <c r="GA157" t="s">
        <v>3</v>
      </c>
      <c r="GD157">
        <v>0</v>
      </c>
      <c r="GF157">
        <v>1947342349</v>
      </c>
      <c r="GG157">
        <v>2</v>
      </c>
      <c r="GH157">
        <v>1</v>
      </c>
      <c r="GI157">
        <v>-2</v>
      </c>
      <c r="GJ157">
        <v>0</v>
      </c>
      <c r="GK157">
        <f>ROUND(R157*(R12)/100,2)</f>
        <v>0</v>
      </c>
      <c r="GL157">
        <f>ROUND(IF(AND(BH157=3,BI157=3,FS157&lt;&gt;0),P157,0),2)</f>
        <v>0</v>
      </c>
      <c r="GM157">
        <f>ROUND(O157+X157+Y157+GK157,2)+GX157</f>
        <v>926.17</v>
      </c>
      <c r="GN157">
        <f>IF(OR(BI157=0,BI157=1),ROUND(O157+X157+Y157+GK157,2),0)</f>
        <v>0</v>
      </c>
      <c r="GO157">
        <f>IF(BI157=2,ROUND(O157+X157+Y157+GK157,2),0)</f>
        <v>0</v>
      </c>
      <c r="GP157">
        <f>IF(BI157=4,ROUND(O157+X157+Y157+GK157,2)+GX157,0)</f>
        <v>926.17</v>
      </c>
      <c r="GR157">
        <v>0</v>
      </c>
      <c r="GS157">
        <v>3</v>
      </c>
      <c r="GT157">
        <v>0</v>
      </c>
      <c r="GU157" t="s">
        <v>3</v>
      </c>
      <c r="GV157">
        <f>ROUND((GT157),6)</f>
        <v>0</v>
      </c>
      <c r="GW157">
        <v>1</v>
      </c>
      <c r="GX157">
        <f>ROUND(HC157*I157,2)</f>
        <v>0</v>
      </c>
      <c r="HA157">
        <v>0</v>
      </c>
      <c r="HB157">
        <v>0</v>
      </c>
      <c r="HC157">
        <f>GV157*GW157</f>
        <v>0</v>
      </c>
      <c r="HE157" t="s">
        <v>3</v>
      </c>
      <c r="HF157" t="s">
        <v>3</v>
      </c>
      <c r="HM157" t="s">
        <v>3</v>
      </c>
      <c r="HN157" t="s">
        <v>3</v>
      </c>
      <c r="HO157" t="s">
        <v>3</v>
      </c>
      <c r="HP157" t="s">
        <v>3</v>
      </c>
      <c r="HQ157" t="s">
        <v>3</v>
      </c>
      <c r="IK157">
        <v>0</v>
      </c>
    </row>
    <row r="158" spans="1:245" x14ac:dyDescent="0.2">
      <c r="A158">
        <v>17</v>
      </c>
      <c r="B158">
        <v>1</v>
      </c>
      <c r="D158">
        <f>ROW(EtalonRes!A99)</f>
        <v>99</v>
      </c>
      <c r="E158" t="s">
        <v>188</v>
      </c>
      <c r="F158" t="s">
        <v>54</v>
      </c>
      <c r="G158" t="s">
        <v>172</v>
      </c>
      <c r="H158" t="s">
        <v>47</v>
      </c>
      <c r="I158">
        <v>4</v>
      </c>
      <c r="J158">
        <v>0</v>
      </c>
      <c r="K158">
        <v>4</v>
      </c>
      <c r="O158">
        <f>ROUND(CP158,2)</f>
        <v>1072.44</v>
      </c>
      <c r="P158">
        <f>ROUND(CQ158*I158,2)</f>
        <v>0</v>
      </c>
      <c r="Q158">
        <f>ROUND(CR158*I158,2)</f>
        <v>357.72</v>
      </c>
      <c r="R158">
        <f>ROUND(CS158*I158,2)</f>
        <v>194.04</v>
      </c>
      <c r="S158">
        <f>ROUND(CT158*I158,2)</f>
        <v>714.72</v>
      </c>
      <c r="T158">
        <f>ROUND(CU158*I158,2)</f>
        <v>0</v>
      </c>
      <c r="U158">
        <f>CV158*I158</f>
        <v>1.48</v>
      </c>
      <c r="V158">
        <f>CW158*I158</f>
        <v>0</v>
      </c>
      <c r="W158">
        <f>ROUND(CX158*I158,2)</f>
        <v>0</v>
      </c>
      <c r="X158">
        <f t="shared" si="217"/>
        <v>500.3</v>
      </c>
      <c r="Y158">
        <f t="shared" si="217"/>
        <v>71.47</v>
      </c>
      <c r="AA158">
        <v>1391990291</v>
      </c>
      <c r="AB158">
        <f>ROUND((AC158+AD158+AF158),6)</f>
        <v>268.11</v>
      </c>
      <c r="AC158">
        <f>ROUND((ES158),6)</f>
        <v>0</v>
      </c>
      <c r="AD158">
        <f>ROUND((((ET158)-(EU158))+AE158),6)</f>
        <v>89.43</v>
      </c>
      <c r="AE158">
        <f>ROUND((EU158),6)</f>
        <v>48.51</v>
      </c>
      <c r="AF158">
        <f>ROUND((EV158),6)</f>
        <v>178.68</v>
      </c>
      <c r="AG158">
        <f>ROUND((AP158),6)</f>
        <v>0</v>
      </c>
      <c r="AH158">
        <f>(EW158)</f>
        <v>0.37</v>
      </c>
      <c r="AI158">
        <f>(EX158)</f>
        <v>0</v>
      </c>
      <c r="AJ158">
        <f>(AS158)</f>
        <v>0</v>
      </c>
      <c r="AK158">
        <v>268.11</v>
      </c>
      <c r="AL158">
        <v>0</v>
      </c>
      <c r="AM158">
        <v>89.43</v>
      </c>
      <c r="AN158">
        <v>48.51</v>
      </c>
      <c r="AO158">
        <v>178.68</v>
      </c>
      <c r="AP158">
        <v>0</v>
      </c>
      <c r="AQ158">
        <v>0.37</v>
      </c>
      <c r="AR158">
        <v>0</v>
      </c>
      <c r="AS158">
        <v>0</v>
      </c>
      <c r="AT158">
        <v>70</v>
      </c>
      <c r="AU158">
        <v>10</v>
      </c>
      <c r="AV158">
        <v>1</v>
      </c>
      <c r="AW158">
        <v>1</v>
      </c>
      <c r="AZ158">
        <v>1</v>
      </c>
      <c r="BA158">
        <v>1</v>
      </c>
      <c r="BB158">
        <v>1</v>
      </c>
      <c r="BC158">
        <v>1</v>
      </c>
      <c r="BD158" t="s">
        <v>3</v>
      </c>
      <c r="BE158" t="s">
        <v>3</v>
      </c>
      <c r="BF158" t="s">
        <v>3</v>
      </c>
      <c r="BG158" t="s">
        <v>3</v>
      </c>
      <c r="BH158">
        <v>0</v>
      </c>
      <c r="BI158">
        <v>4</v>
      </c>
      <c r="BJ158" t="s">
        <v>56</v>
      </c>
      <c r="BM158">
        <v>0</v>
      </c>
      <c r="BN158">
        <v>0</v>
      </c>
      <c r="BO158" t="s">
        <v>3</v>
      </c>
      <c r="BP158">
        <v>0</v>
      </c>
      <c r="BQ158">
        <v>1</v>
      </c>
      <c r="BR158">
        <v>0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 t="s">
        <v>3</v>
      </c>
      <c r="BZ158">
        <v>70</v>
      </c>
      <c r="CA158">
        <v>10</v>
      </c>
      <c r="CB158" t="s">
        <v>3</v>
      </c>
      <c r="CE158">
        <v>0</v>
      </c>
      <c r="CF158">
        <v>0</v>
      </c>
      <c r="CG158">
        <v>0</v>
      </c>
      <c r="CM158">
        <v>0</v>
      </c>
      <c r="CN158" t="s">
        <v>3</v>
      </c>
      <c r="CO158">
        <v>0</v>
      </c>
      <c r="CP158">
        <f>(P158+Q158+S158)</f>
        <v>1072.44</v>
      </c>
      <c r="CQ158">
        <f>(AC158*BC158*AW158)</f>
        <v>0</v>
      </c>
      <c r="CR158">
        <f>((((ET158)*BB158-(EU158)*BS158)+AE158*BS158)*AV158)</f>
        <v>89.43</v>
      </c>
      <c r="CS158">
        <f>(AE158*BS158*AV158)</f>
        <v>48.51</v>
      </c>
      <c r="CT158">
        <f>(AF158*BA158*AV158)</f>
        <v>178.68</v>
      </c>
      <c r="CU158">
        <f>AG158</f>
        <v>0</v>
      </c>
      <c r="CV158">
        <f>(AH158*AV158)</f>
        <v>0.37</v>
      </c>
      <c r="CW158">
        <f t="shared" si="218"/>
        <v>0</v>
      </c>
      <c r="CX158">
        <f t="shared" si="218"/>
        <v>0</v>
      </c>
      <c r="CY158">
        <f>((S158*BZ158)/100)</f>
        <v>500.30400000000003</v>
      </c>
      <c r="CZ158">
        <f>((S158*CA158)/100)</f>
        <v>71.472000000000008</v>
      </c>
      <c r="DC158" t="s">
        <v>3</v>
      </c>
      <c r="DD158" t="s">
        <v>3</v>
      </c>
      <c r="DE158" t="s">
        <v>3</v>
      </c>
      <c r="DF158" t="s">
        <v>3</v>
      </c>
      <c r="DG158" t="s">
        <v>3</v>
      </c>
      <c r="DH158" t="s">
        <v>3</v>
      </c>
      <c r="DI158" t="s">
        <v>3</v>
      </c>
      <c r="DJ158" t="s">
        <v>3</v>
      </c>
      <c r="DK158" t="s">
        <v>3</v>
      </c>
      <c r="DL158" t="s">
        <v>3</v>
      </c>
      <c r="DM158" t="s">
        <v>3</v>
      </c>
      <c r="DN158">
        <v>0</v>
      </c>
      <c r="DO158">
        <v>0</v>
      </c>
      <c r="DP158">
        <v>1</v>
      </c>
      <c r="DQ158">
        <v>1</v>
      </c>
      <c r="DU158">
        <v>16987630</v>
      </c>
      <c r="DV158" t="s">
        <v>47</v>
      </c>
      <c r="DW158" t="s">
        <v>47</v>
      </c>
      <c r="DX158">
        <v>1</v>
      </c>
      <c r="DZ158" t="s">
        <v>3</v>
      </c>
      <c r="EA158" t="s">
        <v>3</v>
      </c>
      <c r="EB158" t="s">
        <v>3</v>
      </c>
      <c r="EC158" t="s">
        <v>3</v>
      </c>
      <c r="EE158">
        <v>1364533919</v>
      </c>
      <c r="EF158">
        <v>1</v>
      </c>
      <c r="EG158" t="s">
        <v>25</v>
      </c>
      <c r="EH158">
        <v>0</v>
      </c>
      <c r="EI158" t="s">
        <v>3</v>
      </c>
      <c r="EJ158">
        <v>4</v>
      </c>
      <c r="EK158">
        <v>0</v>
      </c>
      <c r="EL158" t="s">
        <v>26</v>
      </c>
      <c r="EM158" t="s">
        <v>27</v>
      </c>
      <c r="EO158" t="s">
        <v>3</v>
      </c>
      <c r="EQ158">
        <v>131072</v>
      </c>
      <c r="ER158">
        <v>268.11</v>
      </c>
      <c r="ES158">
        <v>0</v>
      </c>
      <c r="ET158">
        <v>89.43</v>
      </c>
      <c r="EU158">
        <v>48.51</v>
      </c>
      <c r="EV158">
        <v>178.68</v>
      </c>
      <c r="EW158">
        <v>0.37</v>
      </c>
      <c r="EX158">
        <v>0</v>
      </c>
      <c r="EY158">
        <v>0</v>
      </c>
      <c r="FQ158">
        <v>0</v>
      </c>
      <c r="FR158">
        <f>ROUND(IF(BI158=3,GM158,0),2)</f>
        <v>0</v>
      </c>
      <c r="FS158">
        <v>0</v>
      </c>
      <c r="FX158">
        <v>70</v>
      </c>
      <c r="FY158">
        <v>10</v>
      </c>
      <c r="GA158" t="s">
        <v>3</v>
      </c>
      <c r="GD158">
        <v>0</v>
      </c>
      <c r="GF158">
        <v>310813675</v>
      </c>
      <c r="GG158">
        <v>2</v>
      </c>
      <c r="GH158">
        <v>1</v>
      </c>
      <c r="GI158">
        <v>-2</v>
      </c>
      <c r="GJ158">
        <v>0</v>
      </c>
      <c r="GK158">
        <f>ROUND(R158*(R12)/100,2)</f>
        <v>209.56</v>
      </c>
      <c r="GL158">
        <f>ROUND(IF(AND(BH158=3,BI158=3,FS158&lt;&gt;0),P158,0),2)</f>
        <v>0</v>
      </c>
      <c r="GM158">
        <f>ROUND(O158+X158+Y158+GK158,2)+GX158</f>
        <v>1853.77</v>
      </c>
      <c r="GN158">
        <f>IF(OR(BI158=0,BI158=1),ROUND(O158+X158+Y158+GK158,2),0)</f>
        <v>0</v>
      </c>
      <c r="GO158">
        <f>IF(BI158=2,ROUND(O158+X158+Y158+GK158,2),0)</f>
        <v>0</v>
      </c>
      <c r="GP158">
        <f>IF(BI158=4,ROUND(O158+X158+Y158+GK158,2)+GX158,0)</f>
        <v>1853.77</v>
      </c>
      <c r="GR158">
        <v>0</v>
      </c>
      <c r="GS158">
        <v>3</v>
      </c>
      <c r="GT158">
        <v>0</v>
      </c>
      <c r="GU158" t="s">
        <v>3</v>
      </c>
      <c r="GV158">
        <f>ROUND((GT158),6)</f>
        <v>0</v>
      </c>
      <c r="GW158">
        <v>1</v>
      </c>
      <c r="GX158">
        <f>ROUND(HC158*I158,2)</f>
        <v>0</v>
      </c>
      <c r="HA158">
        <v>0</v>
      </c>
      <c r="HB158">
        <v>0</v>
      </c>
      <c r="HC158">
        <f>GV158*GW158</f>
        <v>0</v>
      </c>
      <c r="HE158" t="s">
        <v>3</v>
      </c>
      <c r="HF158" t="s">
        <v>3</v>
      </c>
      <c r="HM158" t="s">
        <v>3</v>
      </c>
      <c r="HN158" t="s">
        <v>3</v>
      </c>
      <c r="HO158" t="s">
        <v>3</v>
      </c>
      <c r="HP158" t="s">
        <v>3</v>
      </c>
      <c r="HQ158" t="s">
        <v>3</v>
      </c>
      <c r="IK158">
        <v>0</v>
      </c>
    </row>
    <row r="159" spans="1:245" x14ac:dyDescent="0.2">
      <c r="A159">
        <v>19</v>
      </c>
      <c r="B159">
        <v>1</v>
      </c>
      <c r="F159" t="s">
        <v>3</v>
      </c>
      <c r="G159" t="s">
        <v>189</v>
      </c>
      <c r="H159" t="s">
        <v>3</v>
      </c>
      <c r="AA159">
        <v>1</v>
      </c>
      <c r="IK159">
        <v>0</v>
      </c>
    </row>
    <row r="160" spans="1:245" x14ac:dyDescent="0.2">
      <c r="A160">
        <v>17</v>
      </c>
      <c r="B160">
        <v>1</v>
      </c>
      <c r="D160">
        <f>ROW(EtalonRes!A101)</f>
        <v>101</v>
      </c>
      <c r="E160" t="s">
        <v>190</v>
      </c>
      <c r="F160" t="s">
        <v>191</v>
      </c>
      <c r="G160" t="s">
        <v>192</v>
      </c>
      <c r="H160" t="s">
        <v>47</v>
      </c>
      <c r="I160">
        <v>16</v>
      </c>
      <c r="J160">
        <v>0</v>
      </c>
      <c r="K160">
        <v>16</v>
      </c>
      <c r="O160">
        <f>ROUND(CP160,2)</f>
        <v>12982.56</v>
      </c>
      <c r="P160">
        <f>ROUND(CQ160*I160,2)</f>
        <v>1.6</v>
      </c>
      <c r="Q160">
        <f>ROUND(CR160*I160,2)</f>
        <v>0</v>
      </c>
      <c r="R160">
        <f>ROUND(CS160*I160,2)</f>
        <v>0</v>
      </c>
      <c r="S160">
        <f>ROUND(CT160*I160,2)</f>
        <v>12980.96</v>
      </c>
      <c r="T160">
        <f>ROUND(CU160*I160,2)</f>
        <v>0</v>
      </c>
      <c r="U160">
        <f>CV160*I160</f>
        <v>26.88</v>
      </c>
      <c r="V160">
        <f>CW160*I160</f>
        <v>0</v>
      </c>
      <c r="W160">
        <f>ROUND(CX160*I160,2)</f>
        <v>0</v>
      </c>
      <c r="X160">
        <f t="shared" ref="X160:Y163" si="219">ROUND(CY160,2)</f>
        <v>9086.67</v>
      </c>
      <c r="Y160">
        <f t="shared" si="219"/>
        <v>1298.0999999999999</v>
      </c>
      <c r="AA160">
        <v>1391990291</v>
      </c>
      <c r="AB160">
        <f>ROUND((AC160+AD160+AF160),6)</f>
        <v>811.41</v>
      </c>
      <c r="AC160">
        <f>ROUND((ES160),6)</f>
        <v>0.1</v>
      </c>
      <c r="AD160">
        <f>ROUND((((ET160)-(EU160))+AE160),6)</f>
        <v>0</v>
      </c>
      <c r="AE160">
        <f t="shared" ref="AE160:AF163" si="220">ROUND((EU160),6)</f>
        <v>0</v>
      </c>
      <c r="AF160">
        <f t="shared" si="220"/>
        <v>811.31</v>
      </c>
      <c r="AG160">
        <f>ROUND((AP160),6)</f>
        <v>0</v>
      </c>
      <c r="AH160">
        <f t="shared" ref="AH160:AI163" si="221">(EW160)</f>
        <v>1.68</v>
      </c>
      <c r="AI160">
        <f t="shared" si="221"/>
        <v>0</v>
      </c>
      <c r="AJ160">
        <f>(AS160)</f>
        <v>0</v>
      </c>
      <c r="AK160">
        <v>811.41</v>
      </c>
      <c r="AL160">
        <v>0.1</v>
      </c>
      <c r="AM160">
        <v>0</v>
      </c>
      <c r="AN160">
        <v>0</v>
      </c>
      <c r="AO160">
        <v>811.31</v>
      </c>
      <c r="AP160">
        <v>0</v>
      </c>
      <c r="AQ160">
        <v>1.68</v>
      </c>
      <c r="AR160">
        <v>0</v>
      </c>
      <c r="AS160">
        <v>0</v>
      </c>
      <c r="AT160">
        <v>70</v>
      </c>
      <c r="AU160">
        <v>10</v>
      </c>
      <c r="AV160">
        <v>1</v>
      </c>
      <c r="AW160">
        <v>1</v>
      </c>
      <c r="AZ160">
        <v>1</v>
      </c>
      <c r="BA160">
        <v>1</v>
      </c>
      <c r="BB160">
        <v>1</v>
      </c>
      <c r="BC160">
        <v>1</v>
      </c>
      <c r="BD160" t="s">
        <v>3</v>
      </c>
      <c r="BE160" t="s">
        <v>3</v>
      </c>
      <c r="BF160" t="s">
        <v>3</v>
      </c>
      <c r="BG160" t="s">
        <v>3</v>
      </c>
      <c r="BH160">
        <v>0</v>
      </c>
      <c r="BI160">
        <v>4</v>
      </c>
      <c r="BJ160" t="s">
        <v>193</v>
      </c>
      <c r="BM160">
        <v>0</v>
      </c>
      <c r="BN160">
        <v>0</v>
      </c>
      <c r="BO160" t="s">
        <v>3</v>
      </c>
      <c r="BP160">
        <v>0</v>
      </c>
      <c r="BQ160">
        <v>1</v>
      </c>
      <c r="BR160">
        <v>0</v>
      </c>
      <c r="BS160">
        <v>1</v>
      </c>
      <c r="BT160">
        <v>1</v>
      </c>
      <c r="BU160">
        <v>1</v>
      </c>
      <c r="BV160">
        <v>1</v>
      </c>
      <c r="BW160">
        <v>1</v>
      </c>
      <c r="BX160">
        <v>1</v>
      </c>
      <c r="BY160" t="s">
        <v>3</v>
      </c>
      <c r="BZ160">
        <v>70</v>
      </c>
      <c r="CA160">
        <v>10</v>
      </c>
      <c r="CB160" t="s">
        <v>3</v>
      </c>
      <c r="CE160">
        <v>0</v>
      </c>
      <c r="CF160">
        <v>0</v>
      </c>
      <c r="CG160">
        <v>0</v>
      </c>
      <c r="CM160">
        <v>0</v>
      </c>
      <c r="CN160" t="s">
        <v>3</v>
      </c>
      <c r="CO160">
        <v>0</v>
      </c>
      <c r="CP160">
        <f>(P160+Q160+S160)</f>
        <v>12982.56</v>
      </c>
      <c r="CQ160">
        <f>(AC160*BC160*AW160)</f>
        <v>0.1</v>
      </c>
      <c r="CR160">
        <f>((((ET160)*BB160-(EU160)*BS160)+AE160*BS160)*AV160)</f>
        <v>0</v>
      </c>
      <c r="CS160">
        <f>(AE160*BS160*AV160)</f>
        <v>0</v>
      </c>
      <c r="CT160">
        <f>(AF160*BA160*AV160)</f>
        <v>811.31</v>
      </c>
      <c r="CU160">
        <f>AG160</f>
        <v>0</v>
      </c>
      <c r="CV160">
        <f>(AH160*AV160)</f>
        <v>1.68</v>
      </c>
      <c r="CW160">
        <f t="shared" ref="CW160:CX163" si="222">AI160</f>
        <v>0</v>
      </c>
      <c r="CX160">
        <f t="shared" si="222"/>
        <v>0</v>
      </c>
      <c r="CY160">
        <f>((S160*BZ160)/100)</f>
        <v>9086.6719999999987</v>
      </c>
      <c r="CZ160">
        <f>((S160*CA160)/100)</f>
        <v>1298.096</v>
      </c>
      <c r="DC160" t="s">
        <v>3</v>
      </c>
      <c r="DD160" t="s">
        <v>3</v>
      </c>
      <c r="DE160" t="s">
        <v>3</v>
      </c>
      <c r="DF160" t="s">
        <v>3</v>
      </c>
      <c r="DG160" t="s">
        <v>3</v>
      </c>
      <c r="DH160" t="s">
        <v>3</v>
      </c>
      <c r="DI160" t="s">
        <v>3</v>
      </c>
      <c r="DJ160" t="s">
        <v>3</v>
      </c>
      <c r="DK160" t="s">
        <v>3</v>
      </c>
      <c r="DL160" t="s">
        <v>3</v>
      </c>
      <c r="DM160" t="s">
        <v>3</v>
      </c>
      <c r="DN160">
        <v>0</v>
      </c>
      <c r="DO160">
        <v>0</v>
      </c>
      <c r="DP160">
        <v>1</v>
      </c>
      <c r="DQ160">
        <v>1</v>
      </c>
      <c r="DU160">
        <v>16987630</v>
      </c>
      <c r="DV160" t="s">
        <v>47</v>
      </c>
      <c r="DW160" t="s">
        <v>47</v>
      </c>
      <c r="DX160">
        <v>1</v>
      </c>
      <c r="DZ160" t="s">
        <v>3</v>
      </c>
      <c r="EA160" t="s">
        <v>3</v>
      </c>
      <c r="EB160" t="s">
        <v>3</v>
      </c>
      <c r="EC160" t="s">
        <v>3</v>
      </c>
      <c r="EE160">
        <v>1364533919</v>
      </c>
      <c r="EF160">
        <v>1</v>
      </c>
      <c r="EG160" t="s">
        <v>25</v>
      </c>
      <c r="EH160">
        <v>0</v>
      </c>
      <c r="EI160" t="s">
        <v>3</v>
      </c>
      <c r="EJ160">
        <v>4</v>
      </c>
      <c r="EK160">
        <v>0</v>
      </c>
      <c r="EL160" t="s">
        <v>26</v>
      </c>
      <c r="EM160" t="s">
        <v>27</v>
      </c>
      <c r="EO160" t="s">
        <v>3</v>
      </c>
      <c r="EQ160">
        <v>131072</v>
      </c>
      <c r="ER160">
        <v>811.41</v>
      </c>
      <c r="ES160">
        <v>0.1</v>
      </c>
      <c r="ET160">
        <v>0</v>
      </c>
      <c r="EU160">
        <v>0</v>
      </c>
      <c r="EV160">
        <v>811.31</v>
      </c>
      <c r="EW160">
        <v>1.68</v>
      </c>
      <c r="EX160">
        <v>0</v>
      </c>
      <c r="EY160">
        <v>0</v>
      </c>
      <c r="FQ160">
        <v>0</v>
      </c>
      <c r="FR160">
        <f>ROUND(IF(BI160=3,GM160,0),2)</f>
        <v>0</v>
      </c>
      <c r="FS160">
        <v>0</v>
      </c>
      <c r="FX160">
        <v>70</v>
      </c>
      <c r="FY160">
        <v>10</v>
      </c>
      <c r="GA160" t="s">
        <v>3</v>
      </c>
      <c r="GD160">
        <v>0</v>
      </c>
      <c r="GF160">
        <v>42577655</v>
      </c>
      <c r="GG160">
        <v>2</v>
      </c>
      <c r="GH160">
        <v>1</v>
      </c>
      <c r="GI160">
        <v>-2</v>
      </c>
      <c r="GJ160">
        <v>0</v>
      </c>
      <c r="GK160">
        <f>ROUND(R160*(R12)/100,2)</f>
        <v>0</v>
      </c>
      <c r="GL160">
        <f>ROUND(IF(AND(BH160=3,BI160=3,FS160&lt;&gt;0),P160,0),2)</f>
        <v>0</v>
      </c>
      <c r="GM160">
        <f>ROUND(O160+X160+Y160+GK160,2)+GX160</f>
        <v>23367.33</v>
      </c>
      <c r="GN160">
        <f>IF(OR(BI160=0,BI160=1),ROUND(O160+X160+Y160+GK160,2),0)</f>
        <v>0</v>
      </c>
      <c r="GO160">
        <f>IF(BI160=2,ROUND(O160+X160+Y160+GK160,2),0)</f>
        <v>0</v>
      </c>
      <c r="GP160">
        <f>IF(BI160=4,ROUND(O160+X160+Y160+GK160,2)+GX160,0)</f>
        <v>23367.33</v>
      </c>
      <c r="GR160">
        <v>0</v>
      </c>
      <c r="GS160">
        <v>3</v>
      </c>
      <c r="GT160">
        <v>0</v>
      </c>
      <c r="GU160" t="s">
        <v>3</v>
      </c>
      <c r="GV160">
        <f>ROUND((GT160),6)</f>
        <v>0</v>
      </c>
      <c r="GW160">
        <v>1</v>
      </c>
      <c r="GX160">
        <f>ROUND(HC160*I160,2)</f>
        <v>0</v>
      </c>
      <c r="HA160">
        <v>0</v>
      </c>
      <c r="HB160">
        <v>0</v>
      </c>
      <c r="HC160">
        <f>GV160*GW160</f>
        <v>0</v>
      </c>
      <c r="HE160" t="s">
        <v>3</v>
      </c>
      <c r="HF160" t="s">
        <v>3</v>
      </c>
      <c r="HM160" t="s">
        <v>3</v>
      </c>
      <c r="HN160" t="s">
        <v>3</v>
      </c>
      <c r="HO160" t="s">
        <v>3</v>
      </c>
      <c r="HP160" t="s">
        <v>3</v>
      </c>
      <c r="HQ160" t="s">
        <v>3</v>
      </c>
      <c r="IK160">
        <v>0</v>
      </c>
    </row>
    <row r="161" spans="1:245" x14ac:dyDescent="0.2">
      <c r="A161">
        <v>17</v>
      </c>
      <c r="B161">
        <v>1</v>
      </c>
      <c r="D161">
        <f>ROW(EtalonRes!A102)</f>
        <v>102</v>
      </c>
      <c r="E161" t="s">
        <v>194</v>
      </c>
      <c r="F161" t="s">
        <v>36</v>
      </c>
      <c r="G161" t="s">
        <v>37</v>
      </c>
      <c r="H161" t="s">
        <v>38</v>
      </c>
      <c r="I161">
        <v>1.6</v>
      </c>
      <c r="J161">
        <v>0</v>
      </c>
      <c r="K161">
        <v>1.6</v>
      </c>
      <c r="O161">
        <f>ROUND(CP161,2)</f>
        <v>381.92</v>
      </c>
      <c r="P161">
        <f>ROUND(CQ161*I161,2)</f>
        <v>0</v>
      </c>
      <c r="Q161">
        <f>ROUND(CR161*I161,2)</f>
        <v>0</v>
      </c>
      <c r="R161">
        <f>ROUND(CS161*I161,2)</f>
        <v>0</v>
      </c>
      <c r="S161">
        <f>ROUND(CT161*I161,2)</f>
        <v>381.92</v>
      </c>
      <c r="T161">
        <f>ROUND(CU161*I161,2)</f>
        <v>0</v>
      </c>
      <c r="U161">
        <f>CV161*I161</f>
        <v>0.72000000000000008</v>
      </c>
      <c r="V161">
        <f>CW161*I161</f>
        <v>0</v>
      </c>
      <c r="W161">
        <f>ROUND(CX161*I161,2)</f>
        <v>0</v>
      </c>
      <c r="X161">
        <f t="shared" si="219"/>
        <v>267.33999999999997</v>
      </c>
      <c r="Y161">
        <f t="shared" si="219"/>
        <v>38.19</v>
      </c>
      <c r="AA161">
        <v>1391990291</v>
      </c>
      <c r="AB161">
        <f>ROUND((AC161+AD161+AF161),6)</f>
        <v>238.7</v>
      </c>
      <c r="AC161">
        <f>ROUND((ES161),6)</f>
        <v>0</v>
      </c>
      <c r="AD161">
        <f>ROUND((((ET161)-(EU161))+AE161),6)</f>
        <v>0</v>
      </c>
      <c r="AE161">
        <f t="shared" si="220"/>
        <v>0</v>
      </c>
      <c r="AF161">
        <f t="shared" si="220"/>
        <v>238.7</v>
      </c>
      <c r="AG161">
        <f>ROUND((AP161),6)</f>
        <v>0</v>
      </c>
      <c r="AH161">
        <f t="shared" si="221"/>
        <v>0.45</v>
      </c>
      <c r="AI161">
        <f t="shared" si="221"/>
        <v>0</v>
      </c>
      <c r="AJ161">
        <f>(AS161)</f>
        <v>0</v>
      </c>
      <c r="AK161">
        <v>238.7</v>
      </c>
      <c r="AL161">
        <v>0</v>
      </c>
      <c r="AM161">
        <v>0</v>
      </c>
      <c r="AN161">
        <v>0</v>
      </c>
      <c r="AO161">
        <v>238.7</v>
      </c>
      <c r="AP161">
        <v>0</v>
      </c>
      <c r="AQ161">
        <v>0.45</v>
      </c>
      <c r="AR161">
        <v>0</v>
      </c>
      <c r="AS161">
        <v>0</v>
      </c>
      <c r="AT161">
        <v>70</v>
      </c>
      <c r="AU161">
        <v>10</v>
      </c>
      <c r="AV161">
        <v>1</v>
      </c>
      <c r="AW161">
        <v>1</v>
      </c>
      <c r="AZ161">
        <v>1</v>
      </c>
      <c r="BA161">
        <v>1</v>
      </c>
      <c r="BB161">
        <v>1</v>
      </c>
      <c r="BC161">
        <v>1</v>
      </c>
      <c r="BD161" t="s">
        <v>3</v>
      </c>
      <c r="BE161" t="s">
        <v>3</v>
      </c>
      <c r="BF161" t="s">
        <v>3</v>
      </c>
      <c r="BG161" t="s">
        <v>3</v>
      </c>
      <c r="BH161">
        <v>0</v>
      </c>
      <c r="BI161">
        <v>4</v>
      </c>
      <c r="BJ161" t="s">
        <v>39</v>
      </c>
      <c r="BM161">
        <v>0</v>
      </c>
      <c r="BN161">
        <v>0</v>
      </c>
      <c r="BO161" t="s">
        <v>3</v>
      </c>
      <c r="BP161">
        <v>0</v>
      </c>
      <c r="BQ161">
        <v>1</v>
      </c>
      <c r="BR161">
        <v>0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1</v>
      </c>
      <c r="BY161" t="s">
        <v>3</v>
      </c>
      <c r="BZ161">
        <v>70</v>
      </c>
      <c r="CA161">
        <v>10</v>
      </c>
      <c r="CB161" t="s">
        <v>3</v>
      </c>
      <c r="CE161">
        <v>0</v>
      </c>
      <c r="CF161">
        <v>0</v>
      </c>
      <c r="CG161">
        <v>0</v>
      </c>
      <c r="CM161">
        <v>0</v>
      </c>
      <c r="CN161" t="s">
        <v>3</v>
      </c>
      <c r="CO161">
        <v>0</v>
      </c>
      <c r="CP161">
        <f>(P161+Q161+S161)</f>
        <v>381.92</v>
      </c>
      <c r="CQ161">
        <f>(AC161*BC161*AW161)</f>
        <v>0</v>
      </c>
      <c r="CR161">
        <f>((((ET161)*BB161-(EU161)*BS161)+AE161*BS161)*AV161)</f>
        <v>0</v>
      </c>
      <c r="CS161">
        <f>(AE161*BS161*AV161)</f>
        <v>0</v>
      </c>
      <c r="CT161">
        <f>(AF161*BA161*AV161)</f>
        <v>238.7</v>
      </c>
      <c r="CU161">
        <f>AG161</f>
        <v>0</v>
      </c>
      <c r="CV161">
        <f>(AH161*AV161)</f>
        <v>0.45</v>
      </c>
      <c r="CW161">
        <f t="shared" si="222"/>
        <v>0</v>
      </c>
      <c r="CX161">
        <f t="shared" si="222"/>
        <v>0</v>
      </c>
      <c r="CY161">
        <f>((S161*BZ161)/100)</f>
        <v>267.34399999999999</v>
      </c>
      <c r="CZ161">
        <f>((S161*CA161)/100)</f>
        <v>38.192</v>
      </c>
      <c r="DC161" t="s">
        <v>3</v>
      </c>
      <c r="DD161" t="s">
        <v>3</v>
      </c>
      <c r="DE161" t="s">
        <v>3</v>
      </c>
      <c r="DF161" t="s">
        <v>3</v>
      </c>
      <c r="DG161" t="s">
        <v>3</v>
      </c>
      <c r="DH161" t="s">
        <v>3</v>
      </c>
      <c r="DI161" t="s">
        <v>3</v>
      </c>
      <c r="DJ161" t="s">
        <v>3</v>
      </c>
      <c r="DK161" t="s">
        <v>3</v>
      </c>
      <c r="DL161" t="s">
        <v>3</v>
      </c>
      <c r="DM161" t="s">
        <v>3</v>
      </c>
      <c r="DN161">
        <v>0</v>
      </c>
      <c r="DO161">
        <v>0</v>
      </c>
      <c r="DP161">
        <v>1</v>
      </c>
      <c r="DQ161">
        <v>1</v>
      </c>
      <c r="DU161">
        <v>16987630</v>
      </c>
      <c r="DV161" t="s">
        <v>38</v>
      </c>
      <c r="DW161" t="s">
        <v>38</v>
      </c>
      <c r="DX161">
        <v>10</v>
      </c>
      <c r="DZ161" t="s">
        <v>3</v>
      </c>
      <c r="EA161" t="s">
        <v>3</v>
      </c>
      <c r="EB161" t="s">
        <v>3</v>
      </c>
      <c r="EC161" t="s">
        <v>3</v>
      </c>
      <c r="EE161">
        <v>1364533919</v>
      </c>
      <c r="EF161">
        <v>1</v>
      </c>
      <c r="EG161" t="s">
        <v>25</v>
      </c>
      <c r="EH161">
        <v>0</v>
      </c>
      <c r="EI161" t="s">
        <v>3</v>
      </c>
      <c r="EJ161">
        <v>4</v>
      </c>
      <c r="EK161">
        <v>0</v>
      </c>
      <c r="EL161" t="s">
        <v>26</v>
      </c>
      <c r="EM161" t="s">
        <v>27</v>
      </c>
      <c r="EO161" t="s">
        <v>3</v>
      </c>
      <c r="EQ161">
        <v>131072</v>
      </c>
      <c r="ER161">
        <v>238.7</v>
      </c>
      <c r="ES161">
        <v>0</v>
      </c>
      <c r="ET161">
        <v>0</v>
      </c>
      <c r="EU161">
        <v>0</v>
      </c>
      <c r="EV161">
        <v>238.7</v>
      </c>
      <c r="EW161">
        <v>0.45</v>
      </c>
      <c r="EX161">
        <v>0</v>
      </c>
      <c r="EY161">
        <v>0</v>
      </c>
      <c r="FQ161">
        <v>0</v>
      </c>
      <c r="FR161">
        <f>ROUND(IF(BI161=3,GM161,0),2)</f>
        <v>0</v>
      </c>
      <c r="FS161">
        <v>0</v>
      </c>
      <c r="FX161">
        <v>70</v>
      </c>
      <c r="FY161">
        <v>10</v>
      </c>
      <c r="GA161" t="s">
        <v>3</v>
      </c>
      <c r="GD161">
        <v>0</v>
      </c>
      <c r="GF161">
        <v>1272945704</v>
      </c>
      <c r="GG161">
        <v>2</v>
      </c>
      <c r="GH161">
        <v>1</v>
      </c>
      <c r="GI161">
        <v>-2</v>
      </c>
      <c r="GJ161">
        <v>0</v>
      </c>
      <c r="GK161">
        <f>ROUND(R161*(R12)/100,2)</f>
        <v>0</v>
      </c>
      <c r="GL161">
        <f>ROUND(IF(AND(BH161=3,BI161=3,FS161&lt;&gt;0),P161,0),2)</f>
        <v>0</v>
      </c>
      <c r="GM161">
        <f>ROUND(O161+X161+Y161+GK161,2)+GX161</f>
        <v>687.45</v>
      </c>
      <c r="GN161">
        <f>IF(OR(BI161=0,BI161=1),ROUND(O161+X161+Y161+GK161,2),0)</f>
        <v>0</v>
      </c>
      <c r="GO161">
        <f>IF(BI161=2,ROUND(O161+X161+Y161+GK161,2),0)</f>
        <v>0</v>
      </c>
      <c r="GP161">
        <f>IF(BI161=4,ROUND(O161+X161+Y161+GK161,2)+GX161,0)</f>
        <v>687.45</v>
      </c>
      <c r="GR161">
        <v>0</v>
      </c>
      <c r="GS161">
        <v>3</v>
      </c>
      <c r="GT161">
        <v>0</v>
      </c>
      <c r="GU161" t="s">
        <v>3</v>
      </c>
      <c r="GV161">
        <f>ROUND((GT161),6)</f>
        <v>0</v>
      </c>
      <c r="GW161">
        <v>1</v>
      </c>
      <c r="GX161">
        <f>ROUND(HC161*I161,2)</f>
        <v>0</v>
      </c>
      <c r="HA161">
        <v>0</v>
      </c>
      <c r="HB161">
        <v>0</v>
      </c>
      <c r="HC161">
        <f>GV161*GW161</f>
        <v>0</v>
      </c>
      <c r="HE161" t="s">
        <v>3</v>
      </c>
      <c r="HF161" t="s">
        <v>3</v>
      </c>
      <c r="HM161" t="s">
        <v>3</v>
      </c>
      <c r="HN161" t="s">
        <v>3</v>
      </c>
      <c r="HO161" t="s">
        <v>3</v>
      </c>
      <c r="HP161" t="s">
        <v>3</v>
      </c>
      <c r="HQ161" t="s">
        <v>3</v>
      </c>
      <c r="IK161">
        <v>0</v>
      </c>
    </row>
    <row r="162" spans="1:245" x14ac:dyDescent="0.2">
      <c r="A162">
        <v>17</v>
      </c>
      <c r="B162">
        <v>1</v>
      </c>
      <c r="D162">
        <f>ROW(EtalonRes!A103)</f>
        <v>103</v>
      </c>
      <c r="E162" t="s">
        <v>195</v>
      </c>
      <c r="F162" t="s">
        <v>196</v>
      </c>
      <c r="G162" t="s">
        <v>197</v>
      </c>
      <c r="H162" t="s">
        <v>38</v>
      </c>
      <c r="I162">
        <v>1.6</v>
      </c>
      <c r="J162">
        <v>0</v>
      </c>
      <c r="K162">
        <v>1.6</v>
      </c>
      <c r="O162">
        <f>ROUND(CP162,2)</f>
        <v>1731.39</v>
      </c>
      <c r="P162">
        <f>ROUND(CQ162*I162,2)</f>
        <v>0</v>
      </c>
      <c r="Q162">
        <f>ROUND(CR162*I162,2)</f>
        <v>0</v>
      </c>
      <c r="R162">
        <f>ROUND(CS162*I162,2)</f>
        <v>0</v>
      </c>
      <c r="S162">
        <f>ROUND(CT162*I162,2)</f>
        <v>1731.39</v>
      </c>
      <c r="T162">
        <f>ROUND(CU162*I162,2)</f>
        <v>0</v>
      </c>
      <c r="U162">
        <f>CV162*I162</f>
        <v>3.2640000000000002</v>
      </c>
      <c r="V162">
        <f>CW162*I162</f>
        <v>0</v>
      </c>
      <c r="W162">
        <f>ROUND(CX162*I162,2)</f>
        <v>0</v>
      </c>
      <c r="X162">
        <f t="shared" si="219"/>
        <v>1211.97</v>
      </c>
      <c r="Y162">
        <f t="shared" si="219"/>
        <v>173.14</v>
      </c>
      <c r="AA162">
        <v>1391990291</v>
      </c>
      <c r="AB162">
        <f>ROUND((AC162+AD162+AF162),6)</f>
        <v>1082.1199999999999</v>
      </c>
      <c r="AC162">
        <f>ROUND((ES162),6)</f>
        <v>0</v>
      </c>
      <c r="AD162">
        <f>ROUND((((ET162)-(EU162))+AE162),6)</f>
        <v>0</v>
      </c>
      <c r="AE162">
        <f t="shared" si="220"/>
        <v>0</v>
      </c>
      <c r="AF162">
        <f t="shared" si="220"/>
        <v>1082.1199999999999</v>
      </c>
      <c r="AG162">
        <f>ROUND((AP162),6)</f>
        <v>0</v>
      </c>
      <c r="AH162">
        <f t="shared" si="221"/>
        <v>2.04</v>
      </c>
      <c r="AI162">
        <f t="shared" si="221"/>
        <v>0</v>
      </c>
      <c r="AJ162">
        <f>(AS162)</f>
        <v>0</v>
      </c>
      <c r="AK162">
        <v>1082.1199999999999</v>
      </c>
      <c r="AL162">
        <v>0</v>
      </c>
      <c r="AM162">
        <v>0</v>
      </c>
      <c r="AN162">
        <v>0</v>
      </c>
      <c r="AO162">
        <v>1082.1199999999999</v>
      </c>
      <c r="AP162">
        <v>0</v>
      </c>
      <c r="AQ162">
        <v>2.04</v>
      </c>
      <c r="AR162">
        <v>0</v>
      </c>
      <c r="AS162">
        <v>0</v>
      </c>
      <c r="AT162">
        <v>70</v>
      </c>
      <c r="AU162">
        <v>10</v>
      </c>
      <c r="AV162">
        <v>1</v>
      </c>
      <c r="AW162">
        <v>1</v>
      </c>
      <c r="AZ162">
        <v>1</v>
      </c>
      <c r="BA162">
        <v>1</v>
      </c>
      <c r="BB162">
        <v>1</v>
      </c>
      <c r="BC162">
        <v>1</v>
      </c>
      <c r="BD162" t="s">
        <v>3</v>
      </c>
      <c r="BE162" t="s">
        <v>3</v>
      </c>
      <c r="BF162" t="s">
        <v>3</v>
      </c>
      <c r="BG162" t="s">
        <v>3</v>
      </c>
      <c r="BH162">
        <v>0</v>
      </c>
      <c r="BI162">
        <v>4</v>
      </c>
      <c r="BJ162" t="s">
        <v>198</v>
      </c>
      <c r="BM162">
        <v>0</v>
      </c>
      <c r="BN162">
        <v>0</v>
      </c>
      <c r="BO162" t="s">
        <v>3</v>
      </c>
      <c r="BP162">
        <v>0</v>
      </c>
      <c r="BQ162">
        <v>1</v>
      </c>
      <c r="BR162">
        <v>0</v>
      </c>
      <c r="BS162">
        <v>1</v>
      </c>
      <c r="BT162">
        <v>1</v>
      </c>
      <c r="BU162">
        <v>1</v>
      </c>
      <c r="BV162">
        <v>1</v>
      </c>
      <c r="BW162">
        <v>1</v>
      </c>
      <c r="BX162">
        <v>1</v>
      </c>
      <c r="BY162" t="s">
        <v>3</v>
      </c>
      <c r="BZ162">
        <v>70</v>
      </c>
      <c r="CA162">
        <v>10</v>
      </c>
      <c r="CB162" t="s">
        <v>3</v>
      </c>
      <c r="CE162">
        <v>0</v>
      </c>
      <c r="CF162">
        <v>0</v>
      </c>
      <c r="CG162">
        <v>0</v>
      </c>
      <c r="CM162">
        <v>0</v>
      </c>
      <c r="CN162" t="s">
        <v>3</v>
      </c>
      <c r="CO162">
        <v>0</v>
      </c>
      <c r="CP162">
        <f>(P162+Q162+S162)</f>
        <v>1731.39</v>
      </c>
      <c r="CQ162">
        <f>(AC162*BC162*AW162)</f>
        <v>0</v>
      </c>
      <c r="CR162">
        <f>((((ET162)*BB162-(EU162)*BS162)+AE162*BS162)*AV162)</f>
        <v>0</v>
      </c>
      <c r="CS162">
        <f>(AE162*BS162*AV162)</f>
        <v>0</v>
      </c>
      <c r="CT162">
        <f>(AF162*BA162*AV162)</f>
        <v>1082.1199999999999</v>
      </c>
      <c r="CU162">
        <f>AG162</f>
        <v>0</v>
      </c>
      <c r="CV162">
        <f>(AH162*AV162)</f>
        <v>2.04</v>
      </c>
      <c r="CW162">
        <f t="shared" si="222"/>
        <v>0</v>
      </c>
      <c r="CX162">
        <f t="shared" si="222"/>
        <v>0</v>
      </c>
      <c r="CY162">
        <f>((S162*BZ162)/100)</f>
        <v>1211.973</v>
      </c>
      <c r="CZ162">
        <f>((S162*CA162)/100)</f>
        <v>173.13900000000001</v>
      </c>
      <c r="DC162" t="s">
        <v>3</v>
      </c>
      <c r="DD162" t="s">
        <v>3</v>
      </c>
      <c r="DE162" t="s">
        <v>3</v>
      </c>
      <c r="DF162" t="s">
        <v>3</v>
      </c>
      <c r="DG162" t="s">
        <v>3</v>
      </c>
      <c r="DH162" t="s">
        <v>3</v>
      </c>
      <c r="DI162" t="s">
        <v>3</v>
      </c>
      <c r="DJ162" t="s">
        <v>3</v>
      </c>
      <c r="DK162" t="s">
        <v>3</v>
      </c>
      <c r="DL162" t="s">
        <v>3</v>
      </c>
      <c r="DM162" t="s">
        <v>3</v>
      </c>
      <c r="DN162">
        <v>0</v>
      </c>
      <c r="DO162">
        <v>0</v>
      </c>
      <c r="DP162">
        <v>1</v>
      </c>
      <c r="DQ162">
        <v>1</v>
      </c>
      <c r="DU162">
        <v>16987630</v>
      </c>
      <c r="DV162" t="s">
        <v>38</v>
      </c>
      <c r="DW162" t="s">
        <v>38</v>
      </c>
      <c r="DX162">
        <v>10</v>
      </c>
      <c r="DZ162" t="s">
        <v>3</v>
      </c>
      <c r="EA162" t="s">
        <v>3</v>
      </c>
      <c r="EB162" t="s">
        <v>3</v>
      </c>
      <c r="EC162" t="s">
        <v>3</v>
      </c>
      <c r="EE162">
        <v>1364533919</v>
      </c>
      <c r="EF162">
        <v>1</v>
      </c>
      <c r="EG162" t="s">
        <v>25</v>
      </c>
      <c r="EH162">
        <v>0</v>
      </c>
      <c r="EI162" t="s">
        <v>3</v>
      </c>
      <c r="EJ162">
        <v>4</v>
      </c>
      <c r="EK162">
        <v>0</v>
      </c>
      <c r="EL162" t="s">
        <v>26</v>
      </c>
      <c r="EM162" t="s">
        <v>27</v>
      </c>
      <c r="EO162" t="s">
        <v>3</v>
      </c>
      <c r="EQ162">
        <v>131072</v>
      </c>
      <c r="ER162">
        <v>1082.1199999999999</v>
      </c>
      <c r="ES162">
        <v>0</v>
      </c>
      <c r="ET162">
        <v>0</v>
      </c>
      <c r="EU162">
        <v>0</v>
      </c>
      <c r="EV162">
        <v>1082.1199999999999</v>
      </c>
      <c r="EW162">
        <v>2.04</v>
      </c>
      <c r="EX162">
        <v>0</v>
      </c>
      <c r="EY162">
        <v>0</v>
      </c>
      <c r="FQ162">
        <v>0</v>
      </c>
      <c r="FR162">
        <f>ROUND(IF(BI162=3,GM162,0),2)</f>
        <v>0</v>
      </c>
      <c r="FS162">
        <v>0</v>
      </c>
      <c r="FX162">
        <v>70</v>
      </c>
      <c r="FY162">
        <v>10</v>
      </c>
      <c r="GA162" t="s">
        <v>3</v>
      </c>
      <c r="GD162">
        <v>0</v>
      </c>
      <c r="GF162">
        <v>1550592123</v>
      </c>
      <c r="GG162">
        <v>2</v>
      </c>
      <c r="GH162">
        <v>1</v>
      </c>
      <c r="GI162">
        <v>-2</v>
      </c>
      <c r="GJ162">
        <v>0</v>
      </c>
      <c r="GK162">
        <f>ROUND(R162*(R12)/100,2)</f>
        <v>0</v>
      </c>
      <c r="GL162">
        <f>ROUND(IF(AND(BH162=3,BI162=3,FS162&lt;&gt;0),P162,0),2)</f>
        <v>0</v>
      </c>
      <c r="GM162">
        <f>ROUND(O162+X162+Y162+GK162,2)+GX162</f>
        <v>3116.5</v>
      </c>
      <c r="GN162">
        <f>IF(OR(BI162=0,BI162=1),ROUND(O162+X162+Y162+GK162,2),0)</f>
        <v>0</v>
      </c>
      <c r="GO162">
        <f>IF(BI162=2,ROUND(O162+X162+Y162+GK162,2),0)</f>
        <v>0</v>
      </c>
      <c r="GP162">
        <f>IF(BI162=4,ROUND(O162+X162+Y162+GK162,2)+GX162,0)</f>
        <v>3116.5</v>
      </c>
      <c r="GR162">
        <v>0</v>
      </c>
      <c r="GS162">
        <v>3</v>
      </c>
      <c r="GT162">
        <v>0</v>
      </c>
      <c r="GU162" t="s">
        <v>3</v>
      </c>
      <c r="GV162">
        <f>ROUND((GT162),6)</f>
        <v>0</v>
      </c>
      <c r="GW162">
        <v>1</v>
      </c>
      <c r="GX162">
        <f>ROUND(HC162*I162,2)</f>
        <v>0</v>
      </c>
      <c r="HA162">
        <v>0</v>
      </c>
      <c r="HB162">
        <v>0</v>
      </c>
      <c r="HC162">
        <f>GV162*GW162</f>
        <v>0</v>
      </c>
      <c r="HE162" t="s">
        <v>3</v>
      </c>
      <c r="HF162" t="s">
        <v>3</v>
      </c>
      <c r="HM162" t="s">
        <v>3</v>
      </c>
      <c r="HN162" t="s">
        <v>3</v>
      </c>
      <c r="HO162" t="s">
        <v>3</v>
      </c>
      <c r="HP162" t="s">
        <v>3</v>
      </c>
      <c r="HQ162" t="s">
        <v>3</v>
      </c>
      <c r="IK162">
        <v>0</v>
      </c>
    </row>
    <row r="163" spans="1:245" x14ac:dyDescent="0.2">
      <c r="A163">
        <v>17</v>
      </c>
      <c r="B163">
        <v>1</v>
      </c>
      <c r="D163">
        <f>ROW(EtalonRes!A105)</f>
        <v>105</v>
      </c>
      <c r="E163" t="s">
        <v>199</v>
      </c>
      <c r="F163" t="s">
        <v>45</v>
      </c>
      <c r="G163" t="s">
        <v>46</v>
      </c>
      <c r="H163" t="s">
        <v>47</v>
      </c>
      <c r="I163">
        <v>16</v>
      </c>
      <c r="J163">
        <v>0</v>
      </c>
      <c r="K163">
        <v>16</v>
      </c>
      <c r="O163">
        <f>ROUND(CP163,2)</f>
        <v>1085.92</v>
      </c>
      <c r="P163">
        <f>ROUND(CQ163*I163,2)</f>
        <v>4.16</v>
      </c>
      <c r="Q163">
        <f>ROUND(CR163*I163,2)</f>
        <v>0</v>
      </c>
      <c r="R163">
        <f>ROUND(CS163*I163,2)</f>
        <v>0</v>
      </c>
      <c r="S163">
        <f>ROUND(CT163*I163,2)</f>
        <v>1081.76</v>
      </c>
      <c r="T163">
        <f>ROUND(CU163*I163,2)</f>
        <v>0</v>
      </c>
      <c r="U163">
        <f>CV163*I163</f>
        <v>2.2400000000000002</v>
      </c>
      <c r="V163">
        <f>CW163*I163</f>
        <v>0</v>
      </c>
      <c r="W163">
        <f>ROUND(CX163*I163,2)</f>
        <v>0</v>
      </c>
      <c r="X163">
        <f t="shared" si="219"/>
        <v>757.23</v>
      </c>
      <c r="Y163">
        <f t="shared" si="219"/>
        <v>108.18</v>
      </c>
      <c r="AA163">
        <v>1391990291</v>
      </c>
      <c r="AB163">
        <f>ROUND((AC163+AD163+AF163),6)</f>
        <v>67.87</v>
      </c>
      <c r="AC163">
        <f>ROUND((ES163),6)</f>
        <v>0.26</v>
      </c>
      <c r="AD163">
        <f>ROUND((((ET163)-(EU163))+AE163),6)</f>
        <v>0</v>
      </c>
      <c r="AE163">
        <f t="shared" si="220"/>
        <v>0</v>
      </c>
      <c r="AF163">
        <f t="shared" si="220"/>
        <v>67.61</v>
      </c>
      <c r="AG163">
        <f>ROUND((AP163),6)</f>
        <v>0</v>
      </c>
      <c r="AH163">
        <f t="shared" si="221"/>
        <v>0.14000000000000001</v>
      </c>
      <c r="AI163">
        <f t="shared" si="221"/>
        <v>0</v>
      </c>
      <c r="AJ163">
        <f>(AS163)</f>
        <v>0</v>
      </c>
      <c r="AK163">
        <v>67.87</v>
      </c>
      <c r="AL163">
        <v>0.26</v>
      </c>
      <c r="AM163">
        <v>0</v>
      </c>
      <c r="AN163">
        <v>0</v>
      </c>
      <c r="AO163">
        <v>67.61</v>
      </c>
      <c r="AP163">
        <v>0</v>
      </c>
      <c r="AQ163">
        <v>0.14000000000000001</v>
      </c>
      <c r="AR163">
        <v>0</v>
      </c>
      <c r="AS163">
        <v>0</v>
      </c>
      <c r="AT163">
        <v>70</v>
      </c>
      <c r="AU163">
        <v>10</v>
      </c>
      <c r="AV163">
        <v>1</v>
      </c>
      <c r="AW163">
        <v>1</v>
      </c>
      <c r="AZ163">
        <v>1</v>
      </c>
      <c r="BA163">
        <v>1</v>
      </c>
      <c r="BB163">
        <v>1</v>
      </c>
      <c r="BC163">
        <v>1</v>
      </c>
      <c r="BD163" t="s">
        <v>3</v>
      </c>
      <c r="BE163" t="s">
        <v>3</v>
      </c>
      <c r="BF163" t="s">
        <v>3</v>
      </c>
      <c r="BG163" t="s">
        <v>3</v>
      </c>
      <c r="BH163">
        <v>0</v>
      </c>
      <c r="BI163">
        <v>4</v>
      </c>
      <c r="BJ163" t="s">
        <v>48</v>
      </c>
      <c r="BM163">
        <v>0</v>
      </c>
      <c r="BN163">
        <v>0</v>
      </c>
      <c r="BO163" t="s">
        <v>3</v>
      </c>
      <c r="BP163">
        <v>0</v>
      </c>
      <c r="BQ163">
        <v>1</v>
      </c>
      <c r="BR163">
        <v>0</v>
      </c>
      <c r="BS163">
        <v>1</v>
      </c>
      <c r="BT163">
        <v>1</v>
      </c>
      <c r="BU163">
        <v>1</v>
      </c>
      <c r="BV163">
        <v>1</v>
      </c>
      <c r="BW163">
        <v>1</v>
      </c>
      <c r="BX163">
        <v>1</v>
      </c>
      <c r="BY163" t="s">
        <v>3</v>
      </c>
      <c r="BZ163">
        <v>70</v>
      </c>
      <c r="CA163">
        <v>10</v>
      </c>
      <c r="CB163" t="s">
        <v>3</v>
      </c>
      <c r="CE163">
        <v>0</v>
      </c>
      <c r="CF163">
        <v>0</v>
      </c>
      <c r="CG163">
        <v>0</v>
      </c>
      <c r="CM163">
        <v>0</v>
      </c>
      <c r="CN163" t="s">
        <v>3</v>
      </c>
      <c r="CO163">
        <v>0</v>
      </c>
      <c r="CP163">
        <f>(P163+Q163+S163)</f>
        <v>1085.92</v>
      </c>
      <c r="CQ163">
        <f>(AC163*BC163*AW163)</f>
        <v>0.26</v>
      </c>
      <c r="CR163">
        <f>((((ET163)*BB163-(EU163)*BS163)+AE163*BS163)*AV163)</f>
        <v>0</v>
      </c>
      <c r="CS163">
        <f>(AE163*BS163*AV163)</f>
        <v>0</v>
      </c>
      <c r="CT163">
        <f>(AF163*BA163*AV163)</f>
        <v>67.61</v>
      </c>
      <c r="CU163">
        <f>AG163</f>
        <v>0</v>
      </c>
      <c r="CV163">
        <f>(AH163*AV163)</f>
        <v>0.14000000000000001</v>
      </c>
      <c r="CW163">
        <f t="shared" si="222"/>
        <v>0</v>
      </c>
      <c r="CX163">
        <f t="shared" si="222"/>
        <v>0</v>
      </c>
      <c r="CY163">
        <f>((S163*BZ163)/100)</f>
        <v>757.23199999999997</v>
      </c>
      <c r="CZ163">
        <f>((S163*CA163)/100)</f>
        <v>108.176</v>
      </c>
      <c r="DC163" t="s">
        <v>3</v>
      </c>
      <c r="DD163" t="s">
        <v>3</v>
      </c>
      <c r="DE163" t="s">
        <v>3</v>
      </c>
      <c r="DF163" t="s">
        <v>3</v>
      </c>
      <c r="DG163" t="s">
        <v>3</v>
      </c>
      <c r="DH163" t="s">
        <v>3</v>
      </c>
      <c r="DI163" t="s">
        <v>3</v>
      </c>
      <c r="DJ163" t="s">
        <v>3</v>
      </c>
      <c r="DK163" t="s">
        <v>3</v>
      </c>
      <c r="DL163" t="s">
        <v>3</v>
      </c>
      <c r="DM163" t="s">
        <v>3</v>
      </c>
      <c r="DN163">
        <v>0</v>
      </c>
      <c r="DO163">
        <v>0</v>
      </c>
      <c r="DP163">
        <v>1</v>
      </c>
      <c r="DQ163">
        <v>1</v>
      </c>
      <c r="DU163">
        <v>16987630</v>
      </c>
      <c r="DV163" t="s">
        <v>47</v>
      </c>
      <c r="DW163" t="s">
        <v>47</v>
      </c>
      <c r="DX163">
        <v>1</v>
      </c>
      <c r="DZ163" t="s">
        <v>3</v>
      </c>
      <c r="EA163" t="s">
        <v>3</v>
      </c>
      <c r="EB163" t="s">
        <v>3</v>
      </c>
      <c r="EC163" t="s">
        <v>3</v>
      </c>
      <c r="EE163">
        <v>1364533919</v>
      </c>
      <c r="EF163">
        <v>1</v>
      </c>
      <c r="EG163" t="s">
        <v>25</v>
      </c>
      <c r="EH163">
        <v>0</v>
      </c>
      <c r="EI163" t="s">
        <v>3</v>
      </c>
      <c r="EJ163">
        <v>4</v>
      </c>
      <c r="EK163">
        <v>0</v>
      </c>
      <c r="EL163" t="s">
        <v>26</v>
      </c>
      <c r="EM163" t="s">
        <v>27</v>
      </c>
      <c r="EO163" t="s">
        <v>3</v>
      </c>
      <c r="EQ163">
        <v>131072</v>
      </c>
      <c r="ER163">
        <v>67.87</v>
      </c>
      <c r="ES163">
        <v>0.26</v>
      </c>
      <c r="ET163">
        <v>0</v>
      </c>
      <c r="EU163">
        <v>0</v>
      </c>
      <c r="EV163">
        <v>67.61</v>
      </c>
      <c r="EW163">
        <v>0.14000000000000001</v>
      </c>
      <c r="EX163">
        <v>0</v>
      </c>
      <c r="EY163">
        <v>0</v>
      </c>
      <c r="FQ163">
        <v>0</v>
      </c>
      <c r="FR163">
        <f>ROUND(IF(BI163=3,GM163,0),2)</f>
        <v>0</v>
      </c>
      <c r="FS163">
        <v>0</v>
      </c>
      <c r="FX163">
        <v>70</v>
      </c>
      <c r="FY163">
        <v>10</v>
      </c>
      <c r="GA163" t="s">
        <v>3</v>
      </c>
      <c r="GD163">
        <v>0</v>
      </c>
      <c r="GF163">
        <v>1018344194</v>
      </c>
      <c r="GG163">
        <v>2</v>
      </c>
      <c r="GH163">
        <v>1</v>
      </c>
      <c r="GI163">
        <v>-2</v>
      </c>
      <c r="GJ163">
        <v>0</v>
      </c>
      <c r="GK163">
        <f>ROUND(R163*(R12)/100,2)</f>
        <v>0</v>
      </c>
      <c r="GL163">
        <f>ROUND(IF(AND(BH163=3,BI163=3,FS163&lt;&gt;0),P163,0),2)</f>
        <v>0</v>
      </c>
      <c r="GM163">
        <f>ROUND(O163+X163+Y163+GK163,2)+GX163</f>
        <v>1951.33</v>
      </c>
      <c r="GN163">
        <f>IF(OR(BI163=0,BI163=1),ROUND(O163+X163+Y163+GK163,2),0)</f>
        <v>0</v>
      </c>
      <c r="GO163">
        <f>IF(BI163=2,ROUND(O163+X163+Y163+GK163,2),0)</f>
        <v>0</v>
      </c>
      <c r="GP163">
        <f>IF(BI163=4,ROUND(O163+X163+Y163+GK163,2)+GX163,0)</f>
        <v>1951.33</v>
      </c>
      <c r="GR163">
        <v>0</v>
      </c>
      <c r="GS163">
        <v>3</v>
      </c>
      <c r="GT163">
        <v>0</v>
      </c>
      <c r="GU163" t="s">
        <v>3</v>
      </c>
      <c r="GV163">
        <f>ROUND((GT163),6)</f>
        <v>0</v>
      </c>
      <c r="GW163">
        <v>1</v>
      </c>
      <c r="GX163">
        <f>ROUND(HC163*I163,2)</f>
        <v>0</v>
      </c>
      <c r="HA163">
        <v>0</v>
      </c>
      <c r="HB163">
        <v>0</v>
      </c>
      <c r="HC163">
        <f>GV163*GW163</f>
        <v>0</v>
      </c>
      <c r="HE163" t="s">
        <v>3</v>
      </c>
      <c r="HF163" t="s">
        <v>3</v>
      </c>
      <c r="HM163" t="s">
        <v>3</v>
      </c>
      <c r="HN163" t="s">
        <v>3</v>
      </c>
      <c r="HO163" t="s">
        <v>3</v>
      </c>
      <c r="HP163" t="s">
        <v>3</v>
      </c>
      <c r="HQ163" t="s">
        <v>3</v>
      </c>
      <c r="IK163">
        <v>0</v>
      </c>
    </row>
    <row r="164" spans="1:245" x14ac:dyDescent="0.2">
      <c r="A164">
        <v>19</v>
      </c>
      <c r="B164">
        <v>1</v>
      </c>
      <c r="F164" t="s">
        <v>3</v>
      </c>
      <c r="G164" t="s">
        <v>200</v>
      </c>
      <c r="H164" t="s">
        <v>3</v>
      </c>
      <c r="AA164">
        <v>1</v>
      </c>
      <c r="IK164">
        <v>0</v>
      </c>
    </row>
    <row r="165" spans="1:245" x14ac:dyDescent="0.2">
      <c r="A165">
        <v>17</v>
      </c>
      <c r="B165">
        <v>1</v>
      </c>
      <c r="D165">
        <f>ROW(EtalonRes!A107)</f>
        <v>107</v>
      </c>
      <c r="E165" t="s">
        <v>201</v>
      </c>
      <c r="F165" t="s">
        <v>202</v>
      </c>
      <c r="G165" t="s">
        <v>203</v>
      </c>
      <c r="H165" t="s">
        <v>47</v>
      </c>
      <c r="I165">
        <v>1</v>
      </c>
      <c r="J165">
        <v>0</v>
      </c>
      <c r="K165">
        <v>1</v>
      </c>
      <c r="O165">
        <f>ROUND(CP165,2)</f>
        <v>1004.64</v>
      </c>
      <c r="P165">
        <f>ROUND(CQ165*I165,2)</f>
        <v>0.17</v>
      </c>
      <c r="Q165">
        <f>ROUND(CR165*I165,2)</f>
        <v>0</v>
      </c>
      <c r="R165">
        <f>ROUND(CS165*I165,2)</f>
        <v>0</v>
      </c>
      <c r="S165">
        <f>ROUND(CT165*I165,2)</f>
        <v>1004.47</v>
      </c>
      <c r="T165">
        <f>ROUND(CU165*I165,2)</f>
        <v>0</v>
      </c>
      <c r="U165">
        <f>CV165*I165</f>
        <v>2.08</v>
      </c>
      <c r="V165">
        <f>CW165*I165</f>
        <v>0</v>
      </c>
      <c r="W165">
        <f>ROUND(CX165*I165,2)</f>
        <v>0</v>
      </c>
      <c r="X165">
        <f t="shared" ref="X165:Y168" si="223">ROUND(CY165,2)</f>
        <v>703.13</v>
      </c>
      <c r="Y165">
        <f t="shared" si="223"/>
        <v>100.45</v>
      </c>
      <c r="AA165">
        <v>1391990291</v>
      </c>
      <c r="AB165">
        <f>ROUND((AC165+AD165+AF165),6)</f>
        <v>1004.64</v>
      </c>
      <c r="AC165">
        <f>ROUND((ES165),6)</f>
        <v>0.17</v>
      </c>
      <c r="AD165">
        <f>ROUND((((ET165)-(EU165))+AE165),6)</f>
        <v>0</v>
      </c>
      <c r="AE165">
        <f t="shared" ref="AE165:AF168" si="224">ROUND((EU165),6)</f>
        <v>0</v>
      </c>
      <c r="AF165">
        <f t="shared" si="224"/>
        <v>1004.47</v>
      </c>
      <c r="AG165">
        <f>ROUND((AP165),6)</f>
        <v>0</v>
      </c>
      <c r="AH165">
        <f t="shared" ref="AH165:AI168" si="225">(EW165)</f>
        <v>2.08</v>
      </c>
      <c r="AI165">
        <f t="shared" si="225"/>
        <v>0</v>
      </c>
      <c r="AJ165">
        <f>(AS165)</f>
        <v>0</v>
      </c>
      <c r="AK165">
        <v>1004.64</v>
      </c>
      <c r="AL165">
        <v>0.17</v>
      </c>
      <c r="AM165">
        <v>0</v>
      </c>
      <c r="AN165">
        <v>0</v>
      </c>
      <c r="AO165">
        <v>1004.47</v>
      </c>
      <c r="AP165">
        <v>0</v>
      </c>
      <c r="AQ165">
        <v>2.08</v>
      </c>
      <c r="AR165">
        <v>0</v>
      </c>
      <c r="AS165">
        <v>0</v>
      </c>
      <c r="AT165">
        <v>70</v>
      </c>
      <c r="AU165">
        <v>10</v>
      </c>
      <c r="AV165">
        <v>1</v>
      </c>
      <c r="AW165">
        <v>1</v>
      </c>
      <c r="AZ165">
        <v>1</v>
      </c>
      <c r="BA165">
        <v>1</v>
      </c>
      <c r="BB165">
        <v>1</v>
      </c>
      <c r="BC165">
        <v>1</v>
      </c>
      <c r="BD165" t="s">
        <v>3</v>
      </c>
      <c r="BE165" t="s">
        <v>3</v>
      </c>
      <c r="BF165" t="s">
        <v>3</v>
      </c>
      <c r="BG165" t="s">
        <v>3</v>
      </c>
      <c r="BH165">
        <v>0</v>
      </c>
      <c r="BI165">
        <v>4</v>
      </c>
      <c r="BJ165" t="s">
        <v>204</v>
      </c>
      <c r="BM165">
        <v>0</v>
      </c>
      <c r="BN165">
        <v>0</v>
      </c>
      <c r="BO165" t="s">
        <v>3</v>
      </c>
      <c r="BP165">
        <v>0</v>
      </c>
      <c r="BQ165">
        <v>1</v>
      </c>
      <c r="BR165">
        <v>0</v>
      </c>
      <c r="BS165">
        <v>1</v>
      </c>
      <c r="BT165">
        <v>1</v>
      </c>
      <c r="BU165">
        <v>1</v>
      </c>
      <c r="BV165">
        <v>1</v>
      </c>
      <c r="BW165">
        <v>1</v>
      </c>
      <c r="BX165">
        <v>1</v>
      </c>
      <c r="BY165" t="s">
        <v>3</v>
      </c>
      <c r="BZ165">
        <v>70</v>
      </c>
      <c r="CA165">
        <v>10</v>
      </c>
      <c r="CB165" t="s">
        <v>3</v>
      </c>
      <c r="CE165">
        <v>0</v>
      </c>
      <c r="CF165">
        <v>0</v>
      </c>
      <c r="CG165">
        <v>0</v>
      </c>
      <c r="CM165">
        <v>0</v>
      </c>
      <c r="CN165" t="s">
        <v>3</v>
      </c>
      <c r="CO165">
        <v>0</v>
      </c>
      <c r="CP165">
        <f>(P165+Q165+S165)</f>
        <v>1004.64</v>
      </c>
      <c r="CQ165">
        <f>(AC165*BC165*AW165)</f>
        <v>0.17</v>
      </c>
      <c r="CR165">
        <f>((((ET165)*BB165-(EU165)*BS165)+AE165*BS165)*AV165)</f>
        <v>0</v>
      </c>
      <c r="CS165">
        <f>(AE165*BS165*AV165)</f>
        <v>0</v>
      </c>
      <c r="CT165">
        <f>(AF165*BA165*AV165)</f>
        <v>1004.47</v>
      </c>
      <c r="CU165">
        <f>AG165</f>
        <v>0</v>
      </c>
      <c r="CV165">
        <f>(AH165*AV165)</f>
        <v>2.08</v>
      </c>
      <c r="CW165">
        <f t="shared" ref="CW165:CX168" si="226">AI165</f>
        <v>0</v>
      </c>
      <c r="CX165">
        <f t="shared" si="226"/>
        <v>0</v>
      </c>
      <c r="CY165">
        <f>((S165*BZ165)/100)</f>
        <v>703.12900000000013</v>
      </c>
      <c r="CZ165">
        <f>((S165*CA165)/100)</f>
        <v>100.447</v>
      </c>
      <c r="DC165" t="s">
        <v>3</v>
      </c>
      <c r="DD165" t="s">
        <v>3</v>
      </c>
      <c r="DE165" t="s">
        <v>3</v>
      </c>
      <c r="DF165" t="s">
        <v>3</v>
      </c>
      <c r="DG165" t="s">
        <v>3</v>
      </c>
      <c r="DH165" t="s">
        <v>3</v>
      </c>
      <c r="DI165" t="s">
        <v>3</v>
      </c>
      <c r="DJ165" t="s">
        <v>3</v>
      </c>
      <c r="DK165" t="s">
        <v>3</v>
      </c>
      <c r="DL165" t="s">
        <v>3</v>
      </c>
      <c r="DM165" t="s">
        <v>3</v>
      </c>
      <c r="DN165">
        <v>0</v>
      </c>
      <c r="DO165">
        <v>0</v>
      </c>
      <c r="DP165">
        <v>1</v>
      </c>
      <c r="DQ165">
        <v>1</v>
      </c>
      <c r="DU165">
        <v>16987630</v>
      </c>
      <c r="DV165" t="s">
        <v>47</v>
      </c>
      <c r="DW165" t="s">
        <v>47</v>
      </c>
      <c r="DX165">
        <v>1</v>
      </c>
      <c r="DZ165" t="s">
        <v>3</v>
      </c>
      <c r="EA165" t="s">
        <v>3</v>
      </c>
      <c r="EB165" t="s">
        <v>3</v>
      </c>
      <c r="EC165" t="s">
        <v>3</v>
      </c>
      <c r="EE165">
        <v>1364533919</v>
      </c>
      <c r="EF165">
        <v>1</v>
      </c>
      <c r="EG165" t="s">
        <v>25</v>
      </c>
      <c r="EH165">
        <v>0</v>
      </c>
      <c r="EI165" t="s">
        <v>3</v>
      </c>
      <c r="EJ165">
        <v>4</v>
      </c>
      <c r="EK165">
        <v>0</v>
      </c>
      <c r="EL165" t="s">
        <v>26</v>
      </c>
      <c r="EM165" t="s">
        <v>27</v>
      </c>
      <c r="EO165" t="s">
        <v>3</v>
      </c>
      <c r="EQ165">
        <v>131072</v>
      </c>
      <c r="ER165">
        <v>1004.64</v>
      </c>
      <c r="ES165">
        <v>0.17</v>
      </c>
      <c r="ET165">
        <v>0</v>
      </c>
      <c r="EU165">
        <v>0</v>
      </c>
      <c r="EV165">
        <v>1004.47</v>
      </c>
      <c r="EW165">
        <v>2.08</v>
      </c>
      <c r="EX165">
        <v>0</v>
      </c>
      <c r="EY165">
        <v>0</v>
      </c>
      <c r="FQ165">
        <v>0</v>
      </c>
      <c r="FR165">
        <f>ROUND(IF(BI165=3,GM165,0),2)</f>
        <v>0</v>
      </c>
      <c r="FS165">
        <v>0</v>
      </c>
      <c r="FX165">
        <v>70</v>
      </c>
      <c r="FY165">
        <v>10</v>
      </c>
      <c r="GA165" t="s">
        <v>3</v>
      </c>
      <c r="GD165">
        <v>0</v>
      </c>
      <c r="GF165">
        <v>1810436198</v>
      </c>
      <c r="GG165">
        <v>2</v>
      </c>
      <c r="GH165">
        <v>1</v>
      </c>
      <c r="GI165">
        <v>-2</v>
      </c>
      <c r="GJ165">
        <v>0</v>
      </c>
      <c r="GK165">
        <f>ROUND(R165*(R12)/100,2)</f>
        <v>0</v>
      </c>
      <c r="GL165">
        <f>ROUND(IF(AND(BH165=3,BI165=3,FS165&lt;&gt;0),P165,0),2)</f>
        <v>0</v>
      </c>
      <c r="GM165">
        <f>ROUND(O165+X165+Y165+GK165,2)+GX165</f>
        <v>1808.22</v>
      </c>
      <c r="GN165">
        <f>IF(OR(BI165=0,BI165=1),ROUND(O165+X165+Y165+GK165,2),0)</f>
        <v>0</v>
      </c>
      <c r="GO165">
        <f>IF(BI165=2,ROUND(O165+X165+Y165+GK165,2),0)</f>
        <v>0</v>
      </c>
      <c r="GP165">
        <f>IF(BI165=4,ROUND(O165+X165+Y165+GK165,2)+GX165,0)</f>
        <v>1808.22</v>
      </c>
      <c r="GR165">
        <v>0</v>
      </c>
      <c r="GS165">
        <v>3</v>
      </c>
      <c r="GT165">
        <v>0</v>
      </c>
      <c r="GU165" t="s">
        <v>3</v>
      </c>
      <c r="GV165">
        <f>ROUND((GT165),6)</f>
        <v>0</v>
      </c>
      <c r="GW165">
        <v>1</v>
      </c>
      <c r="GX165">
        <f>ROUND(HC165*I165,2)</f>
        <v>0</v>
      </c>
      <c r="HA165">
        <v>0</v>
      </c>
      <c r="HB165">
        <v>0</v>
      </c>
      <c r="HC165">
        <f>GV165*GW165</f>
        <v>0</v>
      </c>
      <c r="HE165" t="s">
        <v>3</v>
      </c>
      <c r="HF165" t="s">
        <v>3</v>
      </c>
      <c r="HM165" t="s">
        <v>3</v>
      </c>
      <c r="HN165" t="s">
        <v>3</v>
      </c>
      <c r="HO165" t="s">
        <v>3</v>
      </c>
      <c r="HP165" t="s">
        <v>3</v>
      </c>
      <c r="HQ165" t="s">
        <v>3</v>
      </c>
      <c r="IK165">
        <v>0</v>
      </c>
    </row>
    <row r="166" spans="1:245" x14ac:dyDescent="0.2">
      <c r="A166">
        <v>17</v>
      </c>
      <c r="B166">
        <v>1</v>
      </c>
      <c r="D166">
        <f>ROW(EtalonRes!A108)</f>
        <v>108</v>
      </c>
      <c r="E166" t="s">
        <v>205</v>
      </c>
      <c r="F166" t="s">
        <v>41</v>
      </c>
      <c r="G166" t="s">
        <v>42</v>
      </c>
      <c r="H166" t="s">
        <v>38</v>
      </c>
      <c r="I166">
        <v>0.1</v>
      </c>
      <c r="J166">
        <v>0</v>
      </c>
      <c r="K166">
        <v>0.1</v>
      </c>
      <c r="O166">
        <f>ROUND(CP166,2)</f>
        <v>32.36</v>
      </c>
      <c r="P166">
        <f>ROUND(CQ166*I166,2)</f>
        <v>0</v>
      </c>
      <c r="Q166">
        <f>ROUND(CR166*I166,2)</f>
        <v>0</v>
      </c>
      <c r="R166">
        <f>ROUND(CS166*I166,2)</f>
        <v>0</v>
      </c>
      <c r="S166">
        <f>ROUND(CT166*I166,2)</f>
        <v>32.36</v>
      </c>
      <c r="T166">
        <f>ROUND(CU166*I166,2)</f>
        <v>0</v>
      </c>
      <c r="U166">
        <f>CV166*I166</f>
        <v>6.0999999999999999E-2</v>
      </c>
      <c r="V166">
        <f>CW166*I166</f>
        <v>0</v>
      </c>
      <c r="W166">
        <f>ROUND(CX166*I166,2)</f>
        <v>0</v>
      </c>
      <c r="X166">
        <f t="shared" si="223"/>
        <v>22.65</v>
      </c>
      <c r="Y166">
        <f t="shared" si="223"/>
        <v>3.24</v>
      </c>
      <c r="AA166">
        <v>1391990291</v>
      </c>
      <c r="AB166">
        <f>ROUND((AC166+AD166+AF166),6)</f>
        <v>323.57</v>
      </c>
      <c r="AC166">
        <f>ROUND((ES166),6)</f>
        <v>0</v>
      </c>
      <c r="AD166">
        <f>ROUND((((ET166)-(EU166))+AE166),6)</f>
        <v>0</v>
      </c>
      <c r="AE166">
        <f t="shared" si="224"/>
        <v>0</v>
      </c>
      <c r="AF166">
        <f t="shared" si="224"/>
        <v>323.57</v>
      </c>
      <c r="AG166">
        <f>ROUND((AP166),6)</f>
        <v>0</v>
      </c>
      <c r="AH166">
        <f t="shared" si="225"/>
        <v>0.61</v>
      </c>
      <c r="AI166">
        <f t="shared" si="225"/>
        <v>0</v>
      </c>
      <c r="AJ166">
        <f>(AS166)</f>
        <v>0</v>
      </c>
      <c r="AK166">
        <v>323.57</v>
      </c>
      <c r="AL166">
        <v>0</v>
      </c>
      <c r="AM166">
        <v>0</v>
      </c>
      <c r="AN166">
        <v>0</v>
      </c>
      <c r="AO166">
        <v>323.57</v>
      </c>
      <c r="AP166">
        <v>0</v>
      </c>
      <c r="AQ166">
        <v>0.61</v>
      </c>
      <c r="AR166">
        <v>0</v>
      </c>
      <c r="AS166">
        <v>0</v>
      </c>
      <c r="AT166">
        <v>70</v>
      </c>
      <c r="AU166">
        <v>10</v>
      </c>
      <c r="AV166">
        <v>1</v>
      </c>
      <c r="AW166">
        <v>1</v>
      </c>
      <c r="AZ166">
        <v>1</v>
      </c>
      <c r="BA166">
        <v>1</v>
      </c>
      <c r="BB166">
        <v>1</v>
      </c>
      <c r="BC166">
        <v>1</v>
      </c>
      <c r="BD166" t="s">
        <v>3</v>
      </c>
      <c r="BE166" t="s">
        <v>3</v>
      </c>
      <c r="BF166" t="s">
        <v>3</v>
      </c>
      <c r="BG166" t="s">
        <v>3</v>
      </c>
      <c r="BH166">
        <v>0</v>
      </c>
      <c r="BI166">
        <v>4</v>
      </c>
      <c r="BJ166" t="s">
        <v>43</v>
      </c>
      <c r="BM166">
        <v>0</v>
      </c>
      <c r="BN166">
        <v>0</v>
      </c>
      <c r="BO166" t="s">
        <v>3</v>
      </c>
      <c r="BP166">
        <v>0</v>
      </c>
      <c r="BQ166">
        <v>1</v>
      </c>
      <c r="BR166">
        <v>0</v>
      </c>
      <c r="BS166">
        <v>1</v>
      </c>
      <c r="BT166">
        <v>1</v>
      </c>
      <c r="BU166">
        <v>1</v>
      </c>
      <c r="BV166">
        <v>1</v>
      </c>
      <c r="BW166">
        <v>1</v>
      </c>
      <c r="BX166">
        <v>1</v>
      </c>
      <c r="BY166" t="s">
        <v>3</v>
      </c>
      <c r="BZ166">
        <v>70</v>
      </c>
      <c r="CA166">
        <v>10</v>
      </c>
      <c r="CB166" t="s">
        <v>3</v>
      </c>
      <c r="CE166">
        <v>0</v>
      </c>
      <c r="CF166">
        <v>0</v>
      </c>
      <c r="CG166">
        <v>0</v>
      </c>
      <c r="CM166">
        <v>0</v>
      </c>
      <c r="CN166" t="s">
        <v>3</v>
      </c>
      <c r="CO166">
        <v>0</v>
      </c>
      <c r="CP166">
        <f>(P166+Q166+S166)</f>
        <v>32.36</v>
      </c>
      <c r="CQ166">
        <f>(AC166*BC166*AW166)</f>
        <v>0</v>
      </c>
      <c r="CR166">
        <f>((((ET166)*BB166-(EU166)*BS166)+AE166*BS166)*AV166)</f>
        <v>0</v>
      </c>
      <c r="CS166">
        <f>(AE166*BS166*AV166)</f>
        <v>0</v>
      </c>
      <c r="CT166">
        <f>(AF166*BA166*AV166)</f>
        <v>323.57</v>
      </c>
      <c r="CU166">
        <f>AG166</f>
        <v>0</v>
      </c>
      <c r="CV166">
        <f>(AH166*AV166)</f>
        <v>0.61</v>
      </c>
      <c r="CW166">
        <f t="shared" si="226"/>
        <v>0</v>
      </c>
      <c r="CX166">
        <f t="shared" si="226"/>
        <v>0</v>
      </c>
      <c r="CY166">
        <f>((S166*BZ166)/100)</f>
        <v>22.651999999999997</v>
      </c>
      <c r="CZ166">
        <f>((S166*CA166)/100)</f>
        <v>3.2360000000000002</v>
      </c>
      <c r="DC166" t="s">
        <v>3</v>
      </c>
      <c r="DD166" t="s">
        <v>3</v>
      </c>
      <c r="DE166" t="s">
        <v>3</v>
      </c>
      <c r="DF166" t="s">
        <v>3</v>
      </c>
      <c r="DG166" t="s">
        <v>3</v>
      </c>
      <c r="DH166" t="s">
        <v>3</v>
      </c>
      <c r="DI166" t="s">
        <v>3</v>
      </c>
      <c r="DJ166" t="s">
        <v>3</v>
      </c>
      <c r="DK166" t="s">
        <v>3</v>
      </c>
      <c r="DL166" t="s">
        <v>3</v>
      </c>
      <c r="DM166" t="s">
        <v>3</v>
      </c>
      <c r="DN166">
        <v>0</v>
      </c>
      <c r="DO166">
        <v>0</v>
      </c>
      <c r="DP166">
        <v>1</v>
      </c>
      <c r="DQ166">
        <v>1</v>
      </c>
      <c r="DU166">
        <v>16987630</v>
      </c>
      <c r="DV166" t="s">
        <v>38</v>
      </c>
      <c r="DW166" t="s">
        <v>38</v>
      </c>
      <c r="DX166">
        <v>10</v>
      </c>
      <c r="DZ166" t="s">
        <v>3</v>
      </c>
      <c r="EA166" t="s">
        <v>3</v>
      </c>
      <c r="EB166" t="s">
        <v>3</v>
      </c>
      <c r="EC166" t="s">
        <v>3</v>
      </c>
      <c r="EE166">
        <v>1364533919</v>
      </c>
      <c r="EF166">
        <v>1</v>
      </c>
      <c r="EG166" t="s">
        <v>25</v>
      </c>
      <c r="EH166">
        <v>0</v>
      </c>
      <c r="EI166" t="s">
        <v>3</v>
      </c>
      <c r="EJ166">
        <v>4</v>
      </c>
      <c r="EK166">
        <v>0</v>
      </c>
      <c r="EL166" t="s">
        <v>26</v>
      </c>
      <c r="EM166" t="s">
        <v>27</v>
      </c>
      <c r="EO166" t="s">
        <v>3</v>
      </c>
      <c r="EQ166">
        <v>131072</v>
      </c>
      <c r="ER166">
        <v>323.57</v>
      </c>
      <c r="ES166">
        <v>0</v>
      </c>
      <c r="ET166">
        <v>0</v>
      </c>
      <c r="EU166">
        <v>0</v>
      </c>
      <c r="EV166">
        <v>323.57</v>
      </c>
      <c r="EW166">
        <v>0.61</v>
      </c>
      <c r="EX166">
        <v>0</v>
      </c>
      <c r="EY166">
        <v>0</v>
      </c>
      <c r="FQ166">
        <v>0</v>
      </c>
      <c r="FR166">
        <f>ROUND(IF(BI166=3,GM166,0),2)</f>
        <v>0</v>
      </c>
      <c r="FS166">
        <v>0</v>
      </c>
      <c r="FX166">
        <v>70</v>
      </c>
      <c r="FY166">
        <v>10</v>
      </c>
      <c r="GA166" t="s">
        <v>3</v>
      </c>
      <c r="GD166">
        <v>0</v>
      </c>
      <c r="GF166">
        <v>1201229391</v>
      </c>
      <c r="GG166">
        <v>2</v>
      </c>
      <c r="GH166">
        <v>1</v>
      </c>
      <c r="GI166">
        <v>-2</v>
      </c>
      <c r="GJ166">
        <v>0</v>
      </c>
      <c r="GK166">
        <f>ROUND(R166*(R12)/100,2)</f>
        <v>0</v>
      </c>
      <c r="GL166">
        <f>ROUND(IF(AND(BH166=3,BI166=3,FS166&lt;&gt;0),P166,0),2)</f>
        <v>0</v>
      </c>
      <c r="GM166">
        <f>ROUND(O166+X166+Y166+GK166,2)+GX166</f>
        <v>58.25</v>
      </c>
      <c r="GN166">
        <f>IF(OR(BI166=0,BI166=1),ROUND(O166+X166+Y166+GK166,2),0)</f>
        <v>0</v>
      </c>
      <c r="GO166">
        <f>IF(BI166=2,ROUND(O166+X166+Y166+GK166,2),0)</f>
        <v>0</v>
      </c>
      <c r="GP166">
        <f>IF(BI166=4,ROUND(O166+X166+Y166+GK166,2)+GX166,0)</f>
        <v>58.25</v>
      </c>
      <c r="GR166">
        <v>0</v>
      </c>
      <c r="GS166">
        <v>3</v>
      </c>
      <c r="GT166">
        <v>0</v>
      </c>
      <c r="GU166" t="s">
        <v>3</v>
      </c>
      <c r="GV166">
        <f>ROUND((GT166),6)</f>
        <v>0</v>
      </c>
      <c r="GW166">
        <v>1</v>
      </c>
      <c r="GX166">
        <f>ROUND(HC166*I166,2)</f>
        <v>0</v>
      </c>
      <c r="HA166">
        <v>0</v>
      </c>
      <c r="HB166">
        <v>0</v>
      </c>
      <c r="HC166">
        <f>GV166*GW166</f>
        <v>0</v>
      </c>
      <c r="HE166" t="s">
        <v>3</v>
      </c>
      <c r="HF166" t="s">
        <v>3</v>
      </c>
      <c r="HM166" t="s">
        <v>3</v>
      </c>
      <c r="HN166" t="s">
        <v>3</v>
      </c>
      <c r="HO166" t="s">
        <v>3</v>
      </c>
      <c r="HP166" t="s">
        <v>3</v>
      </c>
      <c r="HQ166" t="s">
        <v>3</v>
      </c>
      <c r="IK166">
        <v>0</v>
      </c>
    </row>
    <row r="167" spans="1:245" x14ac:dyDescent="0.2">
      <c r="A167">
        <v>17</v>
      </c>
      <c r="B167">
        <v>1</v>
      </c>
      <c r="D167">
        <f>ROW(EtalonRes!A109)</f>
        <v>109</v>
      </c>
      <c r="E167" t="s">
        <v>206</v>
      </c>
      <c r="F167" t="s">
        <v>168</v>
      </c>
      <c r="G167" t="s">
        <v>169</v>
      </c>
      <c r="H167" t="s">
        <v>47</v>
      </c>
      <c r="I167">
        <v>1</v>
      </c>
      <c r="J167">
        <v>0</v>
      </c>
      <c r="K167">
        <v>1</v>
      </c>
      <c r="O167">
        <f>ROUND(CP167,2)</f>
        <v>514.54</v>
      </c>
      <c r="P167">
        <f>ROUND(CQ167*I167,2)</f>
        <v>0</v>
      </c>
      <c r="Q167">
        <f>ROUND(CR167*I167,2)</f>
        <v>0</v>
      </c>
      <c r="R167">
        <f>ROUND(CS167*I167,2)</f>
        <v>0</v>
      </c>
      <c r="S167">
        <f>ROUND(CT167*I167,2)</f>
        <v>514.54</v>
      </c>
      <c r="T167">
        <f>ROUND(CU167*I167,2)</f>
        <v>0</v>
      </c>
      <c r="U167">
        <f>CV167*I167</f>
        <v>0.97</v>
      </c>
      <c r="V167">
        <f>CW167*I167</f>
        <v>0</v>
      </c>
      <c r="W167">
        <f>ROUND(CX167*I167,2)</f>
        <v>0</v>
      </c>
      <c r="X167">
        <f t="shared" si="223"/>
        <v>360.18</v>
      </c>
      <c r="Y167">
        <f t="shared" si="223"/>
        <v>51.45</v>
      </c>
      <c r="AA167">
        <v>1391990291</v>
      </c>
      <c r="AB167">
        <f>ROUND((AC167+AD167+AF167),6)</f>
        <v>514.54</v>
      </c>
      <c r="AC167">
        <f>ROUND((ES167),6)</f>
        <v>0</v>
      </c>
      <c r="AD167">
        <f>ROUND((((ET167)-(EU167))+AE167),6)</f>
        <v>0</v>
      </c>
      <c r="AE167">
        <f t="shared" si="224"/>
        <v>0</v>
      </c>
      <c r="AF167">
        <f t="shared" si="224"/>
        <v>514.54</v>
      </c>
      <c r="AG167">
        <f>ROUND((AP167),6)</f>
        <v>0</v>
      </c>
      <c r="AH167">
        <f t="shared" si="225"/>
        <v>0.97</v>
      </c>
      <c r="AI167">
        <f t="shared" si="225"/>
        <v>0</v>
      </c>
      <c r="AJ167">
        <f>(AS167)</f>
        <v>0</v>
      </c>
      <c r="AK167">
        <v>514.54</v>
      </c>
      <c r="AL167">
        <v>0</v>
      </c>
      <c r="AM167">
        <v>0</v>
      </c>
      <c r="AN167">
        <v>0</v>
      </c>
      <c r="AO167">
        <v>514.54</v>
      </c>
      <c r="AP167">
        <v>0</v>
      </c>
      <c r="AQ167">
        <v>0.97</v>
      </c>
      <c r="AR167">
        <v>0</v>
      </c>
      <c r="AS167">
        <v>0</v>
      </c>
      <c r="AT167">
        <v>70</v>
      </c>
      <c r="AU167">
        <v>10</v>
      </c>
      <c r="AV167">
        <v>1</v>
      </c>
      <c r="AW167">
        <v>1</v>
      </c>
      <c r="AZ167">
        <v>1</v>
      </c>
      <c r="BA167">
        <v>1</v>
      </c>
      <c r="BB167">
        <v>1</v>
      </c>
      <c r="BC167">
        <v>1</v>
      </c>
      <c r="BD167" t="s">
        <v>3</v>
      </c>
      <c r="BE167" t="s">
        <v>3</v>
      </c>
      <c r="BF167" t="s">
        <v>3</v>
      </c>
      <c r="BG167" t="s">
        <v>3</v>
      </c>
      <c r="BH167">
        <v>0</v>
      </c>
      <c r="BI167">
        <v>4</v>
      </c>
      <c r="BJ167" t="s">
        <v>170</v>
      </c>
      <c r="BM167">
        <v>0</v>
      </c>
      <c r="BN167">
        <v>0</v>
      </c>
      <c r="BO167" t="s">
        <v>3</v>
      </c>
      <c r="BP167">
        <v>0</v>
      </c>
      <c r="BQ167">
        <v>1</v>
      </c>
      <c r="BR167">
        <v>0</v>
      </c>
      <c r="BS167">
        <v>1</v>
      </c>
      <c r="BT167">
        <v>1</v>
      </c>
      <c r="BU167">
        <v>1</v>
      </c>
      <c r="BV167">
        <v>1</v>
      </c>
      <c r="BW167">
        <v>1</v>
      </c>
      <c r="BX167">
        <v>1</v>
      </c>
      <c r="BY167" t="s">
        <v>3</v>
      </c>
      <c r="BZ167">
        <v>70</v>
      </c>
      <c r="CA167">
        <v>10</v>
      </c>
      <c r="CB167" t="s">
        <v>3</v>
      </c>
      <c r="CE167">
        <v>0</v>
      </c>
      <c r="CF167">
        <v>0</v>
      </c>
      <c r="CG167">
        <v>0</v>
      </c>
      <c r="CM167">
        <v>0</v>
      </c>
      <c r="CN167" t="s">
        <v>3</v>
      </c>
      <c r="CO167">
        <v>0</v>
      </c>
      <c r="CP167">
        <f>(P167+Q167+S167)</f>
        <v>514.54</v>
      </c>
      <c r="CQ167">
        <f>(AC167*BC167*AW167)</f>
        <v>0</v>
      </c>
      <c r="CR167">
        <f>((((ET167)*BB167-(EU167)*BS167)+AE167*BS167)*AV167)</f>
        <v>0</v>
      </c>
      <c r="CS167">
        <f>(AE167*BS167*AV167)</f>
        <v>0</v>
      </c>
      <c r="CT167">
        <f>(AF167*BA167*AV167)</f>
        <v>514.54</v>
      </c>
      <c r="CU167">
        <f>AG167</f>
        <v>0</v>
      </c>
      <c r="CV167">
        <f>(AH167*AV167)</f>
        <v>0.97</v>
      </c>
      <c r="CW167">
        <f t="shared" si="226"/>
        <v>0</v>
      </c>
      <c r="CX167">
        <f t="shared" si="226"/>
        <v>0</v>
      </c>
      <c r="CY167">
        <f>((S167*BZ167)/100)</f>
        <v>360.17799999999994</v>
      </c>
      <c r="CZ167">
        <f>((S167*CA167)/100)</f>
        <v>51.453999999999994</v>
      </c>
      <c r="DC167" t="s">
        <v>3</v>
      </c>
      <c r="DD167" t="s">
        <v>3</v>
      </c>
      <c r="DE167" t="s">
        <v>3</v>
      </c>
      <c r="DF167" t="s">
        <v>3</v>
      </c>
      <c r="DG167" t="s">
        <v>3</v>
      </c>
      <c r="DH167" t="s">
        <v>3</v>
      </c>
      <c r="DI167" t="s">
        <v>3</v>
      </c>
      <c r="DJ167" t="s">
        <v>3</v>
      </c>
      <c r="DK167" t="s">
        <v>3</v>
      </c>
      <c r="DL167" t="s">
        <v>3</v>
      </c>
      <c r="DM167" t="s">
        <v>3</v>
      </c>
      <c r="DN167">
        <v>0</v>
      </c>
      <c r="DO167">
        <v>0</v>
      </c>
      <c r="DP167">
        <v>1</v>
      </c>
      <c r="DQ167">
        <v>1</v>
      </c>
      <c r="DU167">
        <v>16987630</v>
      </c>
      <c r="DV167" t="s">
        <v>47</v>
      </c>
      <c r="DW167" t="s">
        <v>47</v>
      </c>
      <c r="DX167">
        <v>1</v>
      </c>
      <c r="DZ167" t="s">
        <v>3</v>
      </c>
      <c r="EA167" t="s">
        <v>3</v>
      </c>
      <c r="EB167" t="s">
        <v>3</v>
      </c>
      <c r="EC167" t="s">
        <v>3</v>
      </c>
      <c r="EE167">
        <v>1364533919</v>
      </c>
      <c r="EF167">
        <v>1</v>
      </c>
      <c r="EG167" t="s">
        <v>25</v>
      </c>
      <c r="EH167">
        <v>0</v>
      </c>
      <c r="EI167" t="s">
        <v>3</v>
      </c>
      <c r="EJ167">
        <v>4</v>
      </c>
      <c r="EK167">
        <v>0</v>
      </c>
      <c r="EL167" t="s">
        <v>26</v>
      </c>
      <c r="EM167" t="s">
        <v>27</v>
      </c>
      <c r="EO167" t="s">
        <v>3</v>
      </c>
      <c r="EQ167">
        <v>131072</v>
      </c>
      <c r="ER167">
        <v>514.54</v>
      </c>
      <c r="ES167">
        <v>0</v>
      </c>
      <c r="ET167">
        <v>0</v>
      </c>
      <c r="EU167">
        <v>0</v>
      </c>
      <c r="EV167">
        <v>514.54</v>
      </c>
      <c r="EW167">
        <v>0.97</v>
      </c>
      <c r="EX167">
        <v>0</v>
      </c>
      <c r="EY167">
        <v>0</v>
      </c>
      <c r="FQ167">
        <v>0</v>
      </c>
      <c r="FR167">
        <f>ROUND(IF(BI167=3,GM167,0),2)</f>
        <v>0</v>
      </c>
      <c r="FS167">
        <v>0</v>
      </c>
      <c r="FX167">
        <v>70</v>
      </c>
      <c r="FY167">
        <v>10</v>
      </c>
      <c r="GA167" t="s">
        <v>3</v>
      </c>
      <c r="GD167">
        <v>0</v>
      </c>
      <c r="GF167">
        <v>1947342349</v>
      </c>
      <c r="GG167">
        <v>2</v>
      </c>
      <c r="GH167">
        <v>1</v>
      </c>
      <c r="GI167">
        <v>-2</v>
      </c>
      <c r="GJ167">
        <v>0</v>
      </c>
      <c r="GK167">
        <f>ROUND(R167*(R12)/100,2)</f>
        <v>0</v>
      </c>
      <c r="GL167">
        <f>ROUND(IF(AND(BH167=3,BI167=3,FS167&lt;&gt;0),P167,0),2)</f>
        <v>0</v>
      </c>
      <c r="GM167">
        <f>ROUND(O167+X167+Y167+GK167,2)+GX167</f>
        <v>926.17</v>
      </c>
      <c r="GN167">
        <f>IF(OR(BI167=0,BI167=1),ROUND(O167+X167+Y167+GK167,2),0)</f>
        <v>0</v>
      </c>
      <c r="GO167">
        <f>IF(BI167=2,ROUND(O167+X167+Y167+GK167,2),0)</f>
        <v>0</v>
      </c>
      <c r="GP167">
        <f>IF(BI167=4,ROUND(O167+X167+Y167+GK167,2)+GX167,0)</f>
        <v>926.17</v>
      </c>
      <c r="GR167">
        <v>0</v>
      </c>
      <c r="GS167">
        <v>3</v>
      </c>
      <c r="GT167">
        <v>0</v>
      </c>
      <c r="GU167" t="s">
        <v>3</v>
      </c>
      <c r="GV167">
        <f>ROUND((GT167),6)</f>
        <v>0</v>
      </c>
      <c r="GW167">
        <v>1</v>
      </c>
      <c r="GX167">
        <f>ROUND(HC167*I167,2)</f>
        <v>0</v>
      </c>
      <c r="HA167">
        <v>0</v>
      </c>
      <c r="HB167">
        <v>0</v>
      </c>
      <c r="HC167">
        <f>GV167*GW167</f>
        <v>0</v>
      </c>
      <c r="HE167" t="s">
        <v>3</v>
      </c>
      <c r="HF167" t="s">
        <v>3</v>
      </c>
      <c r="HM167" t="s">
        <v>3</v>
      </c>
      <c r="HN167" t="s">
        <v>3</v>
      </c>
      <c r="HO167" t="s">
        <v>3</v>
      </c>
      <c r="HP167" t="s">
        <v>3</v>
      </c>
      <c r="HQ167" t="s">
        <v>3</v>
      </c>
      <c r="IK167">
        <v>0</v>
      </c>
    </row>
    <row r="168" spans="1:245" x14ac:dyDescent="0.2">
      <c r="A168">
        <v>17</v>
      </c>
      <c r="B168">
        <v>1</v>
      </c>
      <c r="D168">
        <f>ROW(EtalonRes!A111)</f>
        <v>111</v>
      </c>
      <c r="E168" t="s">
        <v>207</v>
      </c>
      <c r="F168" t="s">
        <v>54</v>
      </c>
      <c r="G168" t="s">
        <v>172</v>
      </c>
      <c r="H168" t="s">
        <v>47</v>
      </c>
      <c r="I168">
        <v>4</v>
      </c>
      <c r="J168">
        <v>0</v>
      </c>
      <c r="K168">
        <v>4</v>
      </c>
      <c r="O168">
        <f>ROUND(CP168,2)</f>
        <v>1072.44</v>
      </c>
      <c r="P168">
        <f>ROUND(CQ168*I168,2)</f>
        <v>0</v>
      </c>
      <c r="Q168">
        <f>ROUND(CR168*I168,2)</f>
        <v>357.72</v>
      </c>
      <c r="R168">
        <f>ROUND(CS168*I168,2)</f>
        <v>194.04</v>
      </c>
      <c r="S168">
        <f>ROUND(CT168*I168,2)</f>
        <v>714.72</v>
      </c>
      <c r="T168">
        <f>ROUND(CU168*I168,2)</f>
        <v>0</v>
      </c>
      <c r="U168">
        <f>CV168*I168</f>
        <v>1.48</v>
      </c>
      <c r="V168">
        <f>CW168*I168</f>
        <v>0</v>
      </c>
      <c r="W168">
        <f>ROUND(CX168*I168,2)</f>
        <v>0</v>
      </c>
      <c r="X168">
        <f t="shared" si="223"/>
        <v>500.3</v>
      </c>
      <c r="Y168">
        <f t="shared" si="223"/>
        <v>71.47</v>
      </c>
      <c r="AA168">
        <v>1391990291</v>
      </c>
      <c r="AB168">
        <f>ROUND((AC168+AD168+AF168),6)</f>
        <v>268.11</v>
      </c>
      <c r="AC168">
        <f>ROUND((ES168),6)</f>
        <v>0</v>
      </c>
      <c r="AD168">
        <f>ROUND((((ET168)-(EU168))+AE168),6)</f>
        <v>89.43</v>
      </c>
      <c r="AE168">
        <f t="shared" si="224"/>
        <v>48.51</v>
      </c>
      <c r="AF168">
        <f t="shared" si="224"/>
        <v>178.68</v>
      </c>
      <c r="AG168">
        <f>ROUND((AP168),6)</f>
        <v>0</v>
      </c>
      <c r="AH168">
        <f t="shared" si="225"/>
        <v>0.37</v>
      </c>
      <c r="AI168">
        <f t="shared" si="225"/>
        <v>0</v>
      </c>
      <c r="AJ168">
        <f>(AS168)</f>
        <v>0</v>
      </c>
      <c r="AK168">
        <v>268.11</v>
      </c>
      <c r="AL168">
        <v>0</v>
      </c>
      <c r="AM168">
        <v>89.43</v>
      </c>
      <c r="AN168">
        <v>48.51</v>
      </c>
      <c r="AO168">
        <v>178.68</v>
      </c>
      <c r="AP168">
        <v>0</v>
      </c>
      <c r="AQ168">
        <v>0.37</v>
      </c>
      <c r="AR168">
        <v>0</v>
      </c>
      <c r="AS168">
        <v>0</v>
      </c>
      <c r="AT168">
        <v>70</v>
      </c>
      <c r="AU168">
        <v>10</v>
      </c>
      <c r="AV168">
        <v>1</v>
      </c>
      <c r="AW168">
        <v>1</v>
      </c>
      <c r="AZ168">
        <v>1</v>
      </c>
      <c r="BA168">
        <v>1</v>
      </c>
      <c r="BB168">
        <v>1</v>
      </c>
      <c r="BC168">
        <v>1</v>
      </c>
      <c r="BD168" t="s">
        <v>3</v>
      </c>
      <c r="BE168" t="s">
        <v>3</v>
      </c>
      <c r="BF168" t="s">
        <v>3</v>
      </c>
      <c r="BG168" t="s">
        <v>3</v>
      </c>
      <c r="BH168">
        <v>0</v>
      </c>
      <c r="BI168">
        <v>4</v>
      </c>
      <c r="BJ168" t="s">
        <v>56</v>
      </c>
      <c r="BM168">
        <v>0</v>
      </c>
      <c r="BN168">
        <v>0</v>
      </c>
      <c r="BO168" t="s">
        <v>3</v>
      </c>
      <c r="BP168">
        <v>0</v>
      </c>
      <c r="BQ168">
        <v>1</v>
      </c>
      <c r="BR168">
        <v>0</v>
      </c>
      <c r="BS168">
        <v>1</v>
      </c>
      <c r="BT168">
        <v>1</v>
      </c>
      <c r="BU168">
        <v>1</v>
      </c>
      <c r="BV168">
        <v>1</v>
      </c>
      <c r="BW168">
        <v>1</v>
      </c>
      <c r="BX168">
        <v>1</v>
      </c>
      <c r="BY168" t="s">
        <v>3</v>
      </c>
      <c r="BZ168">
        <v>70</v>
      </c>
      <c r="CA168">
        <v>10</v>
      </c>
      <c r="CB168" t="s">
        <v>3</v>
      </c>
      <c r="CE168">
        <v>0</v>
      </c>
      <c r="CF168">
        <v>0</v>
      </c>
      <c r="CG168">
        <v>0</v>
      </c>
      <c r="CM168">
        <v>0</v>
      </c>
      <c r="CN168" t="s">
        <v>3</v>
      </c>
      <c r="CO168">
        <v>0</v>
      </c>
      <c r="CP168">
        <f>(P168+Q168+S168)</f>
        <v>1072.44</v>
      </c>
      <c r="CQ168">
        <f>(AC168*BC168*AW168)</f>
        <v>0</v>
      </c>
      <c r="CR168">
        <f>((((ET168)*BB168-(EU168)*BS168)+AE168*BS168)*AV168)</f>
        <v>89.43</v>
      </c>
      <c r="CS168">
        <f>(AE168*BS168*AV168)</f>
        <v>48.51</v>
      </c>
      <c r="CT168">
        <f>(AF168*BA168*AV168)</f>
        <v>178.68</v>
      </c>
      <c r="CU168">
        <f>AG168</f>
        <v>0</v>
      </c>
      <c r="CV168">
        <f>(AH168*AV168)</f>
        <v>0.37</v>
      </c>
      <c r="CW168">
        <f t="shared" si="226"/>
        <v>0</v>
      </c>
      <c r="CX168">
        <f t="shared" si="226"/>
        <v>0</v>
      </c>
      <c r="CY168">
        <f>((S168*BZ168)/100)</f>
        <v>500.30400000000003</v>
      </c>
      <c r="CZ168">
        <f>((S168*CA168)/100)</f>
        <v>71.472000000000008</v>
      </c>
      <c r="DC168" t="s">
        <v>3</v>
      </c>
      <c r="DD168" t="s">
        <v>3</v>
      </c>
      <c r="DE168" t="s">
        <v>3</v>
      </c>
      <c r="DF168" t="s">
        <v>3</v>
      </c>
      <c r="DG168" t="s">
        <v>3</v>
      </c>
      <c r="DH168" t="s">
        <v>3</v>
      </c>
      <c r="DI168" t="s">
        <v>3</v>
      </c>
      <c r="DJ168" t="s">
        <v>3</v>
      </c>
      <c r="DK168" t="s">
        <v>3</v>
      </c>
      <c r="DL168" t="s">
        <v>3</v>
      </c>
      <c r="DM168" t="s">
        <v>3</v>
      </c>
      <c r="DN168">
        <v>0</v>
      </c>
      <c r="DO168">
        <v>0</v>
      </c>
      <c r="DP168">
        <v>1</v>
      </c>
      <c r="DQ168">
        <v>1</v>
      </c>
      <c r="DU168">
        <v>16987630</v>
      </c>
      <c r="DV168" t="s">
        <v>47</v>
      </c>
      <c r="DW168" t="s">
        <v>47</v>
      </c>
      <c r="DX168">
        <v>1</v>
      </c>
      <c r="DZ168" t="s">
        <v>3</v>
      </c>
      <c r="EA168" t="s">
        <v>3</v>
      </c>
      <c r="EB168" t="s">
        <v>3</v>
      </c>
      <c r="EC168" t="s">
        <v>3</v>
      </c>
      <c r="EE168">
        <v>1364533919</v>
      </c>
      <c r="EF168">
        <v>1</v>
      </c>
      <c r="EG168" t="s">
        <v>25</v>
      </c>
      <c r="EH168">
        <v>0</v>
      </c>
      <c r="EI168" t="s">
        <v>3</v>
      </c>
      <c r="EJ168">
        <v>4</v>
      </c>
      <c r="EK168">
        <v>0</v>
      </c>
      <c r="EL168" t="s">
        <v>26</v>
      </c>
      <c r="EM168" t="s">
        <v>27</v>
      </c>
      <c r="EO168" t="s">
        <v>3</v>
      </c>
      <c r="EQ168">
        <v>131072</v>
      </c>
      <c r="ER168">
        <v>268.11</v>
      </c>
      <c r="ES168">
        <v>0</v>
      </c>
      <c r="ET168">
        <v>89.43</v>
      </c>
      <c r="EU168">
        <v>48.51</v>
      </c>
      <c r="EV168">
        <v>178.68</v>
      </c>
      <c r="EW168">
        <v>0.37</v>
      </c>
      <c r="EX168">
        <v>0</v>
      </c>
      <c r="EY168">
        <v>0</v>
      </c>
      <c r="FQ168">
        <v>0</v>
      </c>
      <c r="FR168">
        <f>ROUND(IF(BI168=3,GM168,0),2)</f>
        <v>0</v>
      </c>
      <c r="FS168">
        <v>0</v>
      </c>
      <c r="FX168">
        <v>70</v>
      </c>
      <c r="FY168">
        <v>10</v>
      </c>
      <c r="GA168" t="s">
        <v>3</v>
      </c>
      <c r="GD168">
        <v>0</v>
      </c>
      <c r="GF168">
        <v>310813675</v>
      </c>
      <c r="GG168">
        <v>2</v>
      </c>
      <c r="GH168">
        <v>1</v>
      </c>
      <c r="GI168">
        <v>-2</v>
      </c>
      <c r="GJ168">
        <v>0</v>
      </c>
      <c r="GK168">
        <f>ROUND(R168*(R12)/100,2)</f>
        <v>209.56</v>
      </c>
      <c r="GL168">
        <f>ROUND(IF(AND(BH168=3,BI168=3,FS168&lt;&gt;0),P168,0),2)</f>
        <v>0</v>
      </c>
      <c r="GM168">
        <f>ROUND(O168+X168+Y168+GK168,2)+GX168</f>
        <v>1853.77</v>
      </c>
      <c r="GN168">
        <f>IF(OR(BI168=0,BI168=1),ROUND(O168+X168+Y168+GK168,2),0)</f>
        <v>0</v>
      </c>
      <c r="GO168">
        <f>IF(BI168=2,ROUND(O168+X168+Y168+GK168,2),0)</f>
        <v>0</v>
      </c>
      <c r="GP168">
        <f>IF(BI168=4,ROUND(O168+X168+Y168+GK168,2)+GX168,0)</f>
        <v>1853.77</v>
      </c>
      <c r="GR168">
        <v>0</v>
      </c>
      <c r="GS168">
        <v>3</v>
      </c>
      <c r="GT168">
        <v>0</v>
      </c>
      <c r="GU168" t="s">
        <v>3</v>
      </c>
      <c r="GV168">
        <f>ROUND((GT168),6)</f>
        <v>0</v>
      </c>
      <c r="GW168">
        <v>1</v>
      </c>
      <c r="GX168">
        <f>ROUND(HC168*I168,2)</f>
        <v>0</v>
      </c>
      <c r="HA168">
        <v>0</v>
      </c>
      <c r="HB168">
        <v>0</v>
      </c>
      <c r="HC168">
        <f>GV168*GW168</f>
        <v>0</v>
      </c>
      <c r="HE168" t="s">
        <v>3</v>
      </c>
      <c r="HF168" t="s">
        <v>3</v>
      </c>
      <c r="HM168" t="s">
        <v>3</v>
      </c>
      <c r="HN168" t="s">
        <v>3</v>
      </c>
      <c r="HO168" t="s">
        <v>3</v>
      </c>
      <c r="HP168" t="s">
        <v>3</v>
      </c>
      <c r="HQ168" t="s">
        <v>3</v>
      </c>
      <c r="IK168">
        <v>0</v>
      </c>
    </row>
    <row r="169" spans="1:245" x14ac:dyDescent="0.2">
      <c r="A169">
        <v>19</v>
      </c>
      <c r="B169">
        <v>1</v>
      </c>
      <c r="F169" t="s">
        <v>3</v>
      </c>
      <c r="G169" t="s">
        <v>208</v>
      </c>
      <c r="H169" t="s">
        <v>3</v>
      </c>
      <c r="AA169">
        <v>1</v>
      </c>
      <c r="IK169">
        <v>0</v>
      </c>
    </row>
    <row r="170" spans="1:245" x14ac:dyDescent="0.2">
      <c r="A170">
        <v>17</v>
      </c>
      <c r="B170">
        <v>1</v>
      </c>
      <c r="D170">
        <f>ROW(EtalonRes!A113)</f>
        <v>113</v>
      </c>
      <c r="E170" t="s">
        <v>209</v>
      </c>
      <c r="F170" t="s">
        <v>202</v>
      </c>
      <c r="G170" t="s">
        <v>203</v>
      </c>
      <c r="H170" t="s">
        <v>47</v>
      </c>
      <c r="I170">
        <v>1</v>
      </c>
      <c r="J170">
        <v>0</v>
      </c>
      <c r="K170">
        <v>1</v>
      </c>
      <c r="O170">
        <f>ROUND(CP170,2)</f>
        <v>1004.64</v>
      </c>
      <c r="P170">
        <f>ROUND(CQ170*I170,2)</f>
        <v>0.17</v>
      </c>
      <c r="Q170">
        <f>ROUND(CR170*I170,2)</f>
        <v>0</v>
      </c>
      <c r="R170">
        <f>ROUND(CS170*I170,2)</f>
        <v>0</v>
      </c>
      <c r="S170">
        <f>ROUND(CT170*I170,2)</f>
        <v>1004.47</v>
      </c>
      <c r="T170">
        <f>ROUND(CU170*I170,2)</f>
        <v>0</v>
      </c>
      <c r="U170">
        <f>CV170*I170</f>
        <v>2.08</v>
      </c>
      <c r="V170">
        <f>CW170*I170</f>
        <v>0</v>
      </c>
      <c r="W170">
        <f>ROUND(CX170*I170,2)</f>
        <v>0</v>
      </c>
      <c r="X170">
        <f t="shared" ref="X170:Y173" si="227">ROUND(CY170,2)</f>
        <v>703.13</v>
      </c>
      <c r="Y170">
        <f t="shared" si="227"/>
        <v>100.45</v>
      </c>
      <c r="AA170">
        <v>1391990291</v>
      </c>
      <c r="AB170">
        <f>ROUND((AC170+AD170+AF170),6)</f>
        <v>1004.64</v>
      </c>
      <c r="AC170">
        <f>ROUND((ES170),6)</f>
        <v>0.17</v>
      </c>
      <c r="AD170">
        <f>ROUND((((ET170)-(EU170))+AE170),6)</f>
        <v>0</v>
      </c>
      <c r="AE170">
        <f t="shared" ref="AE170:AF173" si="228">ROUND((EU170),6)</f>
        <v>0</v>
      </c>
      <c r="AF170">
        <f t="shared" si="228"/>
        <v>1004.47</v>
      </c>
      <c r="AG170">
        <f>ROUND((AP170),6)</f>
        <v>0</v>
      </c>
      <c r="AH170">
        <f t="shared" ref="AH170:AI173" si="229">(EW170)</f>
        <v>2.08</v>
      </c>
      <c r="AI170">
        <f t="shared" si="229"/>
        <v>0</v>
      </c>
      <c r="AJ170">
        <f>(AS170)</f>
        <v>0</v>
      </c>
      <c r="AK170">
        <v>1004.64</v>
      </c>
      <c r="AL170">
        <v>0.17</v>
      </c>
      <c r="AM170">
        <v>0</v>
      </c>
      <c r="AN170">
        <v>0</v>
      </c>
      <c r="AO170">
        <v>1004.47</v>
      </c>
      <c r="AP170">
        <v>0</v>
      </c>
      <c r="AQ170">
        <v>2.08</v>
      </c>
      <c r="AR170">
        <v>0</v>
      </c>
      <c r="AS170">
        <v>0</v>
      </c>
      <c r="AT170">
        <v>70</v>
      </c>
      <c r="AU170">
        <v>10</v>
      </c>
      <c r="AV170">
        <v>1</v>
      </c>
      <c r="AW170">
        <v>1</v>
      </c>
      <c r="AZ170">
        <v>1</v>
      </c>
      <c r="BA170">
        <v>1</v>
      </c>
      <c r="BB170">
        <v>1</v>
      </c>
      <c r="BC170">
        <v>1</v>
      </c>
      <c r="BD170" t="s">
        <v>3</v>
      </c>
      <c r="BE170" t="s">
        <v>3</v>
      </c>
      <c r="BF170" t="s">
        <v>3</v>
      </c>
      <c r="BG170" t="s">
        <v>3</v>
      </c>
      <c r="BH170">
        <v>0</v>
      </c>
      <c r="BI170">
        <v>4</v>
      </c>
      <c r="BJ170" t="s">
        <v>204</v>
      </c>
      <c r="BM170">
        <v>0</v>
      </c>
      <c r="BN170">
        <v>0</v>
      </c>
      <c r="BO170" t="s">
        <v>3</v>
      </c>
      <c r="BP170">
        <v>0</v>
      </c>
      <c r="BQ170">
        <v>1</v>
      </c>
      <c r="BR170">
        <v>0</v>
      </c>
      <c r="BS170">
        <v>1</v>
      </c>
      <c r="BT170">
        <v>1</v>
      </c>
      <c r="BU170">
        <v>1</v>
      </c>
      <c r="BV170">
        <v>1</v>
      </c>
      <c r="BW170">
        <v>1</v>
      </c>
      <c r="BX170">
        <v>1</v>
      </c>
      <c r="BY170" t="s">
        <v>3</v>
      </c>
      <c r="BZ170">
        <v>70</v>
      </c>
      <c r="CA170">
        <v>10</v>
      </c>
      <c r="CB170" t="s">
        <v>3</v>
      </c>
      <c r="CE170">
        <v>0</v>
      </c>
      <c r="CF170">
        <v>0</v>
      </c>
      <c r="CG170">
        <v>0</v>
      </c>
      <c r="CM170">
        <v>0</v>
      </c>
      <c r="CN170" t="s">
        <v>3</v>
      </c>
      <c r="CO170">
        <v>0</v>
      </c>
      <c r="CP170">
        <f>(P170+Q170+S170)</f>
        <v>1004.64</v>
      </c>
      <c r="CQ170">
        <f>(AC170*BC170*AW170)</f>
        <v>0.17</v>
      </c>
      <c r="CR170">
        <f>((((ET170)*BB170-(EU170)*BS170)+AE170*BS170)*AV170)</f>
        <v>0</v>
      </c>
      <c r="CS170">
        <f>(AE170*BS170*AV170)</f>
        <v>0</v>
      </c>
      <c r="CT170">
        <f>(AF170*BA170*AV170)</f>
        <v>1004.47</v>
      </c>
      <c r="CU170">
        <f>AG170</f>
        <v>0</v>
      </c>
      <c r="CV170">
        <f>(AH170*AV170)</f>
        <v>2.08</v>
      </c>
      <c r="CW170">
        <f t="shared" ref="CW170:CX173" si="230">AI170</f>
        <v>0</v>
      </c>
      <c r="CX170">
        <f t="shared" si="230"/>
        <v>0</v>
      </c>
      <c r="CY170">
        <f>((S170*BZ170)/100)</f>
        <v>703.12900000000013</v>
      </c>
      <c r="CZ170">
        <f>((S170*CA170)/100)</f>
        <v>100.447</v>
      </c>
      <c r="DC170" t="s">
        <v>3</v>
      </c>
      <c r="DD170" t="s">
        <v>3</v>
      </c>
      <c r="DE170" t="s">
        <v>3</v>
      </c>
      <c r="DF170" t="s">
        <v>3</v>
      </c>
      <c r="DG170" t="s">
        <v>3</v>
      </c>
      <c r="DH170" t="s">
        <v>3</v>
      </c>
      <c r="DI170" t="s">
        <v>3</v>
      </c>
      <c r="DJ170" t="s">
        <v>3</v>
      </c>
      <c r="DK170" t="s">
        <v>3</v>
      </c>
      <c r="DL170" t="s">
        <v>3</v>
      </c>
      <c r="DM170" t="s">
        <v>3</v>
      </c>
      <c r="DN170">
        <v>0</v>
      </c>
      <c r="DO170">
        <v>0</v>
      </c>
      <c r="DP170">
        <v>1</v>
      </c>
      <c r="DQ170">
        <v>1</v>
      </c>
      <c r="DU170">
        <v>16987630</v>
      </c>
      <c r="DV170" t="s">
        <v>47</v>
      </c>
      <c r="DW170" t="s">
        <v>47</v>
      </c>
      <c r="DX170">
        <v>1</v>
      </c>
      <c r="DZ170" t="s">
        <v>3</v>
      </c>
      <c r="EA170" t="s">
        <v>3</v>
      </c>
      <c r="EB170" t="s">
        <v>3</v>
      </c>
      <c r="EC170" t="s">
        <v>3</v>
      </c>
      <c r="EE170">
        <v>1364533919</v>
      </c>
      <c r="EF170">
        <v>1</v>
      </c>
      <c r="EG170" t="s">
        <v>25</v>
      </c>
      <c r="EH170">
        <v>0</v>
      </c>
      <c r="EI170" t="s">
        <v>3</v>
      </c>
      <c r="EJ170">
        <v>4</v>
      </c>
      <c r="EK170">
        <v>0</v>
      </c>
      <c r="EL170" t="s">
        <v>26</v>
      </c>
      <c r="EM170" t="s">
        <v>27</v>
      </c>
      <c r="EO170" t="s">
        <v>3</v>
      </c>
      <c r="EQ170">
        <v>131072</v>
      </c>
      <c r="ER170">
        <v>1004.64</v>
      </c>
      <c r="ES170">
        <v>0.17</v>
      </c>
      <c r="ET170">
        <v>0</v>
      </c>
      <c r="EU170">
        <v>0</v>
      </c>
      <c r="EV170">
        <v>1004.47</v>
      </c>
      <c r="EW170">
        <v>2.08</v>
      </c>
      <c r="EX170">
        <v>0</v>
      </c>
      <c r="EY170">
        <v>0</v>
      </c>
      <c r="FQ170">
        <v>0</v>
      </c>
      <c r="FR170">
        <f>ROUND(IF(BI170=3,GM170,0),2)</f>
        <v>0</v>
      </c>
      <c r="FS170">
        <v>0</v>
      </c>
      <c r="FX170">
        <v>70</v>
      </c>
      <c r="FY170">
        <v>10</v>
      </c>
      <c r="GA170" t="s">
        <v>3</v>
      </c>
      <c r="GD170">
        <v>0</v>
      </c>
      <c r="GF170">
        <v>1810436198</v>
      </c>
      <c r="GG170">
        <v>2</v>
      </c>
      <c r="GH170">
        <v>1</v>
      </c>
      <c r="GI170">
        <v>-2</v>
      </c>
      <c r="GJ170">
        <v>0</v>
      </c>
      <c r="GK170">
        <f>ROUND(R170*(R12)/100,2)</f>
        <v>0</v>
      </c>
      <c r="GL170">
        <f>ROUND(IF(AND(BH170=3,BI170=3,FS170&lt;&gt;0),P170,0),2)</f>
        <v>0</v>
      </c>
      <c r="GM170">
        <f>ROUND(O170+X170+Y170+GK170,2)+GX170</f>
        <v>1808.22</v>
      </c>
      <c r="GN170">
        <f>IF(OR(BI170=0,BI170=1),ROUND(O170+X170+Y170+GK170,2),0)</f>
        <v>0</v>
      </c>
      <c r="GO170">
        <f>IF(BI170=2,ROUND(O170+X170+Y170+GK170,2),0)</f>
        <v>0</v>
      </c>
      <c r="GP170">
        <f>IF(BI170=4,ROUND(O170+X170+Y170+GK170,2)+GX170,0)</f>
        <v>1808.22</v>
      </c>
      <c r="GR170">
        <v>0</v>
      </c>
      <c r="GS170">
        <v>3</v>
      </c>
      <c r="GT170">
        <v>0</v>
      </c>
      <c r="GU170" t="s">
        <v>3</v>
      </c>
      <c r="GV170">
        <f>ROUND((GT170),6)</f>
        <v>0</v>
      </c>
      <c r="GW170">
        <v>1</v>
      </c>
      <c r="GX170">
        <f>ROUND(HC170*I170,2)</f>
        <v>0</v>
      </c>
      <c r="HA170">
        <v>0</v>
      </c>
      <c r="HB170">
        <v>0</v>
      </c>
      <c r="HC170">
        <f>GV170*GW170</f>
        <v>0</v>
      </c>
      <c r="HE170" t="s">
        <v>3</v>
      </c>
      <c r="HF170" t="s">
        <v>3</v>
      </c>
      <c r="HM170" t="s">
        <v>3</v>
      </c>
      <c r="HN170" t="s">
        <v>3</v>
      </c>
      <c r="HO170" t="s">
        <v>3</v>
      </c>
      <c r="HP170" t="s">
        <v>3</v>
      </c>
      <c r="HQ170" t="s">
        <v>3</v>
      </c>
      <c r="IK170">
        <v>0</v>
      </c>
    </row>
    <row r="171" spans="1:245" x14ac:dyDescent="0.2">
      <c r="A171">
        <v>17</v>
      </c>
      <c r="B171">
        <v>1</v>
      </c>
      <c r="D171">
        <f>ROW(EtalonRes!A114)</f>
        <v>114</v>
      </c>
      <c r="E171" t="s">
        <v>210</v>
      </c>
      <c r="F171" t="s">
        <v>41</v>
      </c>
      <c r="G171" t="s">
        <v>42</v>
      </c>
      <c r="H171" t="s">
        <v>38</v>
      </c>
      <c r="I171">
        <v>0.1</v>
      </c>
      <c r="J171">
        <v>0</v>
      </c>
      <c r="K171">
        <v>0.1</v>
      </c>
      <c r="O171">
        <f>ROUND(CP171,2)</f>
        <v>32.36</v>
      </c>
      <c r="P171">
        <f>ROUND(CQ171*I171,2)</f>
        <v>0</v>
      </c>
      <c r="Q171">
        <f>ROUND(CR171*I171,2)</f>
        <v>0</v>
      </c>
      <c r="R171">
        <f>ROUND(CS171*I171,2)</f>
        <v>0</v>
      </c>
      <c r="S171">
        <f>ROUND(CT171*I171,2)</f>
        <v>32.36</v>
      </c>
      <c r="T171">
        <f>ROUND(CU171*I171,2)</f>
        <v>0</v>
      </c>
      <c r="U171">
        <f>CV171*I171</f>
        <v>6.0999999999999999E-2</v>
      </c>
      <c r="V171">
        <f>CW171*I171</f>
        <v>0</v>
      </c>
      <c r="W171">
        <f>ROUND(CX171*I171,2)</f>
        <v>0</v>
      </c>
      <c r="X171">
        <f t="shared" si="227"/>
        <v>22.65</v>
      </c>
      <c r="Y171">
        <f t="shared" si="227"/>
        <v>3.24</v>
      </c>
      <c r="AA171">
        <v>1391990291</v>
      </c>
      <c r="AB171">
        <f>ROUND((AC171+AD171+AF171),6)</f>
        <v>323.57</v>
      </c>
      <c r="AC171">
        <f>ROUND((ES171),6)</f>
        <v>0</v>
      </c>
      <c r="AD171">
        <f>ROUND((((ET171)-(EU171))+AE171),6)</f>
        <v>0</v>
      </c>
      <c r="AE171">
        <f t="shared" si="228"/>
        <v>0</v>
      </c>
      <c r="AF171">
        <f t="shared" si="228"/>
        <v>323.57</v>
      </c>
      <c r="AG171">
        <f>ROUND((AP171),6)</f>
        <v>0</v>
      </c>
      <c r="AH171">
        <f t="shared" si="229"/>
        <v>0.61</v>
      </c>
      <c r="AI171">
        <f t="shared" si="229"/>
        <v>0</v>
      </c>
      <c r="AJ171">
        <f>(AS171)</f>
        <v>0</v>
      </c>
      <c r="AK171">
        <v>323.57</v>
      </c>
      <c r="AL171">
        <v>0</v>
      </c>
      <c r="AM171">
        <v>0</v>
      </c>
      <c r="AN171">
        <v>0</v>
      </c>
      <c r="AO171">
        <v>323.57</v>
      </c>
      <c r="AP171">
        <v>0</v>
      </c>
      <c r="AQ171">
        <v>0.61</v>
      </c>
      <c r="AR171">
        <v>0</v>
      </c>
      <c r="AS171">
        <v>0</v>
      </c>
      <c r="AT171">
        <v>70</v>
      </c>
      <c r="AU171">
        <v>10</v>
      </c>
      <c r="AV171">
        <v>1</v>
      </c>
      <c r="AW171">
        <v>1</v>
      </c>
      <c r="AZ171">
        <v>1</v>
      </c>
      <c r="BA171">
        <v>1</v>
      </c>
      <c r="BB171">
        <v>1</v>
      </c>
      <c r="BC171">
        <v>1</v>
      </c>
      <c r="BD171" t="s">
        <v>3</v>
      </c>
      <c r="BE171" t="s">
        <v>3</v>
      </c>
      <c r="BF171" t="s">
        <v>3</v>
      </c>
      <c r="BG171" t="s">
        <v>3</v>
      </c>
      <c r="BH171">
        <v>0</v>
      </c>
      <c r="BI171">
        <v>4</v>
      </c>
      <c r="BJ171" t="s">
        <v>43</v>
      </c>
      <c r="BM171">
        <v>0</v>
      </c>
      <c r="BN171">
        <v>0</v>
      </c>
      <c r="BO171" t="s">
        <v>3</v>
      </c>
      <c r="BP171">
        <v>0</v>
      </c>
      <c r="BQ171">
        <v>1</v>
      </c>
      <c r="BR171">
        <v>0</v>
      </c>
      <c r="BS171">
        <v>1</v>
      </c>
      <c r="BT171">
        <v>1</v>
      </c>
      <c r="BU171">
        <v>1</v>
      </c>
      <c r="BV171">
        <v>1</v>
      </c>
      <c r="BW171">
        <v>1</v>
      </c>
      <c r="BX171">
        <v>1</v>
      </c>
      <c r="BY171" t="s">
        <v>3</v>
      </c>
      <c r="BZ171">
        <v>70</v>
      </c>
      <c r="CA171">
        <v>10</v>
      </c>
      <c r="CB171" t="s">
        <v>3</v>
      </c>
      <c r="CE171">
        <v>0</v>
      </c>
      <c r="CF171">
        <v>0</v>
      </c>
      <c r="CG171">
        <v>0</v>
      </c>
      <c r="CM171">
        <v>0</v>
      </c>
      <c r="CN171" t="s">
        <v>3</v>
      </c>
      <c r="CO171">
        <v>0</v>
      </c>
      <c r="CP171">
        <f>(P171+Q171+S171)</f>
        <v>32.36</v>
      </c>
      <c r="CQ171">
        <f>(AC171*BC171*AW171)</f>
        <v>0</v>
      </c>
      <c r="CR171">
        <f>((((ET171)*BB171-(EU171)*BS171)+AE171*BS171)*AV171)</f>
        <v>0</v>
      </c>
      <c r="CS171">
        <f>(AE171*BS171*AV171)</f>
        <v>0</v>
      </c>
      <c r="CT171">
        <f>(AF171*BA171*AV171)</f>
        <v>323.57</v>
      </c>
      <c r="CU171">
        <f>AG171</f>
        <v>0</v>
      </c>
      <c r="CV171">
        <f>(AH171*AV171)</f>
        <v>0.61</v>
      </c>
      <c r="CW171">
        <f t="shared" si="230"/>
        <v>0</v>
      </c>
      <c r="CX171">
        <f t="shared" si="230"/>
        <v>0</v>
      </c>
      <c r="CY171">
        <f>((S171*BZ171)/100)</f>
        <v>22.651999999999997</v>
      </c>
      <c r="CZ171">
        <f>((S171*CA171)/100)</f>
        <v>3.2360000000000002</v>
      </c>
      <c r="DC171" t="s">
        <v>3</v>
      </c>
      <c r="DD171" t="s">
        <v>3</v>
      </c>
      <c r="DE171" t="s">
        <v>3</v>
      </c>
      <c r="DF171" t="s">
        <v>3</v>
      </c>
      <c r="DG171" t="s">
        <v>3</v>
      </c>
      <c r="DH171" t="s">
        <v>3</v>
      </c>
      <c r="DI171" t="s">
        <v>3</v>
      </c>
      <c r="DJ171" t="s">
        <v>3</v>
      </c>
      <c r="DK171" t="s">
        <v>3</v>
      </c>
      <c r="DL171" t="s">
        <v>3</v>
      </c>
      <c r="DM171" t="s">
        <v>3</v>
      </c>
      <c r="DN171">
        <v>0</v>
      </c>
      <c r="DO171">
        <v>0</v>
      </c>
      <c r="DP171">
        <v>1</v>
      </c>
      <c r="DQ171">
        <v>1</v>
      </c>
      <c r="DU171">
        <v>16987630</v>
      </c>
      <c r="DV171" t="s">
        <v>38</v>
      </c>
      <c r="DW171" t="s">
        <v>38</v>
      </c>
      <c r="DX171">
        <v>10</v>
      </c>
      <c r="DZ171" t="s">
        <v>3</v>
      </c>
      <c r="EA171" t="s">
        <v>3</v>
      </c>
      <c r="EB171" t="s">
        <v>3</v>
      </c>
      <c r="EC171" t="s">
        <v>3</v>
      </c>
      <c r="EE171">
        <v>1364533919</v>
      </c>
      <c r="EF171">
        <v>1</v>
      </c>
      <c r="EG171" t="s">
        <v>25</v>
      </c>
      <c r="EH171">
        <v>0</v>
      </c>
      <c r="EI171" t="s">
        <v>3</v>
      </c>
      <c r="EJ171">
        <v>4</v>
      </c>
      <c r="EK171">
        <v>0</v>
      </c>
      <c r="EL171" t="s">
        <v>26</v>
      </c>
      <c r="EM171" t="s">
        <v>27</v>
      </c>
      <c r="EO171" t="s">
        <v>3</v>
      </c>
      <c r="EQ171">
        <v>131072</v>
      </c>
      <c r="ER171">
        <v>323.57</v>
      </c>
      <c r="ES171">
        <v>0</v>
      </c>
      <c r="ET171">
        <v>0</v>
      </c>
      <c r="EU171">
        <v>0</v>
      </c>
      <c r="EV171">
        <v>323.57</v>
      </c>
      <c r="EW171">
        <v>0.61</v>
      </c>
      <c r="EX171">
        <v>0</v>
      </c>
      <c r="EY171">
        <v>0</v>
      </c>
      <c r="FQ171">
        <v>0</v>
      </c>
      <c r="FR171">
        <f>ROUND(IF(BI171=3,GM171,0),2)</f>
        <v>0</v>
      </c>
      <c r="FS171">
        <v>0</v>
      </c>
      <c r="FX171">
        <v>70</v>
      </c>
      <c r="FY171">
        <v>10</v>
      </c>
      <c r="GA171" t="s">
        <v>3</v>
      </c>
      <c r="GD171">
        <v>0</v>
      </c>
      <c r="GF171">
        <v>1201229391</v>
      </c>
      <c r="GG171">
        <v>2</v>
      </c>
      <c r="GH171">
        <v>1</v>
      </c>
      <c r="GI171">
        <v>-2</v>
      </c>
      <c r="GJ171">
        <v>0</v>
      </c>
      <c r="GK171">
        <f>ROUND(R171*(R12)/100,2)</f>
        <v>0</v>
      </c>
      <c r="GL171">
        <f>ROUND(IF(AND(BH171=3,BI171=3,FS171&lt;&gt;0),P171,0),2)</f>
        <v>0</v>
      </c>
      <c r="GM171">
        <f>ROUND(O171+X171+Y171+GK171,2)+GX171</f>
        <v>58.25</v>
      </c>
      <c r="GN171">
        <f>IF(OR(BI171=0,BI171=1),ROUND(O171+X171+Y171+GK171,2),0)</f>
        <v>0</v>
      </c>
      <c r="GO171">
        <f>IF(BI171=2,ROUND(O171+X171+Y171+GK171,2),0)</f>
        <v>0</v>
      </c>
      <c r="GP171">
        <f>IF(BI171=4,ROUND(O171+X171+Y171+GK171,2)+GX171,0)</f>
        <v>58.25</v>
      </c>
      <c r="GR171">
        <v>0</v>
      </c>
      <c r="GS171">
        <v>3</v>
      </c>
      <c r="GT171">
        <v>0</v>
      </c>
      <c r="GU171" t="s">
        <v>3</v>
      </c>
      <c r="GV171">
        <f>ROUND((GT171),6)</f>
        <v>0</v>
      </c>
      <c r="GW171">
        <v>1</v>
      </c>
      <c r="GX171">
        <f>ROUND(HC171*I171,2)</f>
        <v>0</v>
      </c>
      <c r="HA171">
        <v>0</v>
      </c>
      <c r="HB171">
        <v>0</v>
      </c>
      <c r="HC171">
        <f>GV171*GW171</f>
        <v>0</v>
      </c>
      <c r="HE171" t="s">
        <v>3</v>
      </c>
      <c r="HF171" t="s">
        <v>3</v>
      </c>
      <c r="HM171" t="s">
        <v>3</v>
      </c>
      <c r="HN171" t="s">
        <v>3</v>
      </c>
      <c r="HO171" t="s">
        <v>3</v>
      </c>
      <c r="HP171" t="s">
        <v>3</v>
      </c>
      <c r="HQ171" t="s">
        <v>3</v>
      </c>
      <c r="IK171">
        <v>0</v>
      </c>
    </row>
    <row r="172" spans="1:245" x14ac:dyDescent="0.2">
      <c r="A172">
        <v>17</v>
      </c>
      <c r="B172">
        <v>1</v>
      </c>
      <c r="D172">
        <f>ROW(EtalonRes!A115)</f>
        <v>115</v>
      </c>
      <c r="E172" t="s">
        <v>211</v>
      </c>
      <c r="F172" t="s">
        <v>168</v>
      </c>
      <c r="G172" t="s">
        <v>169</v>
      </c>
      <c r="H172" t="s">
        <v>47</v>
      </c>
      <c r="I172">
        <v>1</v>
      </c>
      <c r="J172">
        <v>0</v>
      </c>
      <c r="K172">
        <v>1</v>
      </c>
      <c r="O172">
        <f>ROUND(CP172,2)</f>
        <v>514.54</v>
      </c>
      <c r="P172">
        <f>ROUND(CQ172*I172,2)</f>
        <v>0</v>
      </c>
      <c r="Q172">
        <f>ROUND(CR172*I172,2)</f>
        <v>0</v>
      </c>
      <c r="R172">
        <f>ROUND(CS172*I172,2)</f>
        <v>0</v>
      </c>
      <c r="S172">
        <f>ROUND(CT172*I172,2)</f>
        <v>514.54</v>
      </c>
      <c r="T172">
        <f>ROUND(CU172*I172,2)</f>
        <v>0</v>
      </c>
      <c r="U172">
        <f>CV172*I172</f>
        <v>0.97</v>
      </c>
      <c r="V172">
        <f>CW172*I172</f>
        <v>0</v>
      </c>
      <c r="W172">
        <f>ROUND(CX172*I172,2)</f>
        <v>0</v>
      </c>
      <c r="X172">
        <f t="shared" si="227"/>
        <v>360.18</v>
      </c>
      <c r="Y172">
        <f t="shared" si="227"/>
        <v>51.45</v>
      </c>
      <c r="AA172">
        <v>1391990291</v>
      </c>
      <c r="AB172">
        <f>ROUND((AC172+AD172+AF172),6)</f>
        <v>514.54</v>
      </c>
      <c r="AC172">
        <f>ROUND((ES172),6)</f>
        <v>0</v>
      </c>
      <c r="AD172">
        <f>ROUND((((ET172)-(EU172))+AE172),6)</f>
        <v>0</v>
      </c>
      <c r="AE172">
        <f t="shared" si="228"/>
        <v>0</v>
      </c>
      <c r="AF172">
        <f t="shared" si="228"/>
        <v>514.54</v>
      </c>
      <c r="AG172">
        <f>ROUND((AP172),6)</f>
        <v>0</v>
      </c>
      <c r="AH172">
        <f t="shared" si="229"/>
        <v>0.97</v>
      </c>
      <c r="AI172">
        <f t="shared" si="229"/>
        <v>0</v>
      </c>
      <c r="AJ172">
        <f>(AS172)</f>
        <v>0</v>
      </c>
      <c r="AK172">
        <v>514.54</v>
      </c>
      <c r="AL172">
        <v>0</v>
      </c>
      <c r="AM172">
        <v>0</v>
      </c>
      <c r="AN172">
        <v>0</v>
      </c>
      <c r="AO172">
        <v>514.54</v>
      </c>
      <c r="AP172">
        <v>0</v>
      </c>
      <c r="AQ172">
        <v>0.97</v>
      </c>
      <c r="AR172">
        <v>0</v>
      </c>
      <c r="AS172">
        <v>0</v>
      </c>
      <c r="AT172">
        <v>70</v>
      </c>
      <c r="AU172">
        <v>10</v>
      </c>
      <c r="AV172">
        <v>1</v>
      </c>
      <c r="AW172">
        <v>1</v>
      </c>
      <c r="AZ172">
        <v>1</v>
      </c>
      <c r="BA172">
        <v>1</v>
      </c>
      <c r="BB172">
        <v>1</v>
      </c>
      <c r="BC172">
        <v>1</v>
      </c>
      <c r="BD172" t="s">
        <v>3</v>
      </c>
      <c r="BE172" t="s">
        <v>3</v>
      </c>
      <c r="BF172" t="s">
        <v>3</v>
      </c>
      <c r="BG172" t="s">
        <v>3</v>
      </c>
      <c r="BH172">
        <v>0</v>
      </c>
      <c r="BI172">
        <v>4</v>
      </c>
      <c r="BJ172" t="s">
        <v>170</v>
      </c>
      <c r="BM172">
        <v>0</v>
      </c>
      <c r="BN172">
        <v>0</v>
      </c>
      <c r="BO172" t="s">
        <v>3</v>
      </c>
      <c r="BP172">
        <v>0</v>
      </c>
      <c r="BQ172">
        <v>1</v>
      </c>
      <c r="BR172">
        <v>0</v>
      </c>
      <c r="BS172">
        <v>1</v>
      </c>
      <c r="BT172">
        <v>1</v>
      </c>
      <c r="BU172">
        <v>1</v>
      </c>
      <c r="BV172">
        <v>1</v>
      </c>
      <c r="BW172">
        <v>1</v>
      </c>
      <c r="BX172">
        <v>1</v>
      </c>
      <c r="BY172" t="s">
        <v>3</v>
      </c>
      <c r="BZ172">
        <v>70</v>
      </c>
      <c r="CA172">
        <v>10</v>
      </c>
      <c r="CB172" t="s">
        <v>3</v>
      </c>
      <c r="CE172">
        <v>0</v>
      </c>
      <c r="CF172">
        <v>0</v>
      </c>
      <c r="CG172">
        <v>0</v>
      </c>
      <c r="CM172">
        <v>0</v>
      </c>
      <c r="CN172" t="s">
        <v>3</v>
      </c>
      <c r="CO172">
        <v>0</v>
      </c>
      <c r="CP172">
        <f>(P172+Q172+S172)</f>
        <v>514.54</v>
      </c>
      <c r="CQ172">
        <f>(AC172*BC172*AW172)</f>
        <v>0</v>
      </c>
      <c r="CR172">
        <f>((((ET172)*BB172-(EU172)*BS172)+AE172*BS172)*AV172)</f>
        <v>0</v>
      </c>
      <c r="CS172">
        <f>(AE172*BS172*AV172)</f>
        <v>0</v>
      </c>
      <c r="CT172">
        <f>(AF172*BA172*AV172)</f>
        <v>514.54</v>
      </c>
      <c r="CU172">
        <f>AG172</f>
        <v>0</v>
      </c>
      <c r="CV172">
        <f>(AH172*AV172)</f>
        <v>0.97</v>
      </c>
      <c r="CW172">
        <f t="shared" si="230"/>
        <v>0</v>
      </c>
      <c r="CX172">
        <f t="shared" si="230"/>
        <v>0</v>
      </c>
      <c r="CY172">
        <f>((S172*BZ172)/100)</f>
        <v>360.17799999999994</v>
      </c>
      <c r="CZ172">
        <f>((S172*CA172)/100)</f>
        <v>51.453999999999994</v>
      </c>
      <c r="DC172" t="s">
        <v>3</v>
      </c>
      <c r="DD172" t="s">
        <v>3</v>
      </c>
      <c r="DE172" t="s">
        <v>3</v>
      </c>
      <c r="DF172" t="s">
        <v>3</v>
      </c>
      <c r="DG172" t="s">
        <v>3</v>
      </c>
      <c r="DH172" t="s">
        <v>3</v>
      </c>
      <c r="DI172" t="s">
        <v>3</v>
      </c>
      <c r="DJ172" t="s">
        <v>3</v>
      </c>
      <c r="DK172" t="s">
        <v>3</v>
      </c>
      <c r="DL172" t="s">
        <v>3</v>
      </c>
      <c r="DM172" t="s">
        <v>3</v>
      </c>
      <c r="DN172">
        <v>0</v>
      </c>
      <c r="DO172">
        <v>0</v>
      </c>
      <c r="DP172">
        <v>1</v>
      </c>
      <c r="DQ172">
        <v>1</v>
      </c>
      <c r="DU172">
        <v>16987630</v>
      </c>
      <c r="DV172" t="s">
        <v>47</v>
      </c>
      <c r="DW172" t="s">
        <v>47</v>
      </c>
      <c r="DX172">
        <v>1</v>
      </c>
      <c r="DZ172" t="s">
        <v>3</v>
      </c>
      <c r="EA172" t="s">
        <v>3</v>
      </c>
      <c r="EB172" t="s">
        <v>3</v>
      </c>
      <c r="EC172" t="s">
        <v>3</v>
      </c>
      <c r="EE172">
        <v>1364533919</v>
      </c>
      <c r="EF172">
        <v>1</v>
      </c>
      <c r="EG172" t="s">
        <v>25</v>
      </c>
      <c r="EH172">
        <v>0</v>
      </c>
      <c r="EI172" t="s">
        <v>3</v>
      </c>
      <c r="EJ172">
        <v>4</v>
      </c>
      <c r="EK172">
        <v>0</v>
      </c>
      <c r="EL172" t="s">
        <v>26</v>
      </c>
      <c r="EM172" t="s">
        <v>27</v>
      </c>
      <c r="EO172" t="s">
        <v>3</v>
      </c>
      <c r="EQ172">
        <v>131072</v>
      </c>
      <c r="ER172">
        <v>514.54</v>
      </c>
      <c r="ES172">
        <v>0</v>
      </c>
      <c r="ET172">
        <v>0</v>
      </c>
      <c r="EU172">
        <v>0</v>
      </c>
      <c r="EV172">
        <v>514.54</v>
      </c>
      <c r="EW172">
        <v>0.97</v>
      </c>
      <c r="EX172">
        <v>0</v>
      </c>
      <c r="EY172">
        <v>0</v>
      </c>
      <c r="FQ172">
        <v>0</v>
      </c>
      <c r="FR172">
        <f>ROUND(IF(BI172=3,GM172,0),2)</f>
        <v>0</v>
      </c>
      <c r="FS172">
        <v>0</v>
      </c>
      <c r="FX172">
        <v>70</v>
      </c>
      <c r="FY172">
        <v>10</v>
      </c>
      <c r="GA172" t="s">
        <v>3</v>
      </c>
      <c r="GD172">
        <v>0</v>
      </c>
      <c r="GF172">
        <v>1947342349</v>
      </c>
      <c r="GG172">
        <v>2</v>
      </c>
      <c r="GH172">
        <v>1</v>
      </c>
      <c r="GI172">
        <v>-2</v>
      </c>
      <c r="GJ172">
        <v>0</v>
      </c>
      <c r="GK172">
        <f>ROUND(R172*(R12)/100,2)</f>
        <v>0</v>
      </c>
      <c r="GL172">
        <f>ROUND(IF(AND(BH172=3,BI172=3,FS172&lt;&gt;0),P172,0),2)</f>
        <v>0</v>
      </c>
      <c r="GM172">
        <f>ROUND(O172+X172+Y172+GK172,2)+GX172</f>
        <v>926.17</v>
      </c>
      <c r="GN172">
        <f>IF(OR(BI172=0,BI172=1),ROUND(O172+X172+Y172+GK172,2),0)</f>
        <v>0</v>
      </c>
      <c r="GO172">
        <f>IF(BI172=2,ROUND(O172+X172+Y172+GK172,2),0)</f>
        <v>0</v>
      </c>
      <c r="GP172">
        <f>IF(BI172=4,ROUND(O172+X172+Y172+GK172,2)+GX172,0)</f>
        <v>926.17</v>
      </c>
      <c r="GR172">
        <v>0</v>
      </c>
      <c r="GS172">
        <v>3</v>
      </c>
      <c r="GT172">
        <v>0</v>
      </c>
      <c r="GU172" t="s">
        <v>3</v>
      </c>
      <c r="GV172">
        <f>ROUND((GT172),6)</f>
        <v>0</v>
      </c>
      <c r="GW172">
        <v>1</v>
      </c>
      <c r="GX172">
        <f>ROUND(HC172*I172,2)</f>
        <v>0</v>
      </c>
      <c r="HA172">
        <v>0</v>
      </c>
      <c r="HB172">
        <v>0</v>
      </c>
      <c r="HC172">
        <f>GV172*GW172</f>
        <v>0</v>
      </c>
      <c r="HE172" t="s">
        <v>3</v>
      </c>
      <c r="HF172" t="s">
        <v>3</v>
      </c>
      <c r="HM172" t="s">
        <v>3</v>
      </c>
      <c r="HN172" t="s">
        <v>3</v>
      </c>
      <c r="HO172" t="s">
        <v>3</v>
      </c>
      <c r="HP172" t="s">
        <v>3</v>
      </c>
      <c r="HQ172" t="s">
        <v>3</v>
      </c>
      <c r="IK172">
        <v>0</v>
      </c>
    </row>
    <row r="173" spans="1:245" x14ac:dyDescent="0.2">
      <c r="A173">
        <v>17</v>
      </c>
      <c r="B173">
        <v>1</v>
      </c>
      <c r="D173">
        <f>ROW(EtalonRes!A117)</f>
        <v>117</v>
      </c>
      <c r="E173" t="s">
        <v>212</v>
      </c>
      <c r="F173" t="s">
        <v>54</v>
      </c>
      <c r="G173" t="s">
        <v>172</v>
      </c>
      <c r="H173" t="s">
        <v>47</v>
      </c>
      <c r="I173">
        <v>4</v>
      </c>
      <c r="J173">
        <v>0</v>
      </c>
      <c r="K173">
        <v>4</v>
      </c>
      <c r="O173">
        <f>ROUND(CP173,2)</f>
        <v>1072.44</v>
      </c>
      <c r="P173">
        <f>ROUND(CQ173*I173,2)</f>
        <v>0</v>
      </c>
      <c r="Q173">
        <f>ROUND(CR173*I173,2)</f>
        <v>357.72</v>
      </c>
      <c r="R173">
        <f>ROUND(CS173*I173,2)</f>
        <v>194.04</v>
      </c>
      <c r="S173">
        <f>ROUND(CT173*I173,2)</f>
        <v>714.72</v>
      </c>
      <c r="T173">
        <f>ROUND(CU173*I173,2)</f>
        <v>0</v>
      </c>
      <c r="U173">
        <f>CV173*I173</f>
        <v>1.48</v>
      </c>
      <c r="V173">
        <f>CW173*I173</f>
        <v>0</v>
      </c>
      <c r="W173">
        <f>ROUND(CX173*I173,2)</f>
        <v>0</v>
      </c>
      <c r="X173">
        <f t="shared" si="227"/>
        <v>500.3</v>
      </c>
      <c r="Y173">
        <f t="shared" si="227"/>
        <v>71.47</v>
      </c>
      <c r="AA173">
        <v>1391990291</v>
      </c>
      <c r="AB173">
        <f>ROUND((AC173+AD173+AF173),6)</f>
        <v>268.11</v>
      </c>
      <c r="AC173">
        <f>ROUND((ES173),6)</f>
        <v>0</v>
      </c>
      <c r="AD173">
        <f>ROUND((((ET173)-(EU173))+AE173),6)</f>
        <v>89.43</v>
      </c>
      <c r="AE173">
        <f t="shared" si="228"/>
        <v>48.51</v>
      </c>
      <c r="AF173">
        <f t="shared" si="228"/>
        <v>178.68</v>
      </c>
      <c r="AG173">
        <f>ROUND((AP173),6)</f>
        <v>0</v>
      </c>
      <c r="AH173">
        <f t="shared" si="229"/>
        <v>0.37</v>
      </c>
      <c r="AI173">
        <f t="shared" si="229"/>
        <v>0</v>
      </c>
      <c r="AJ173">
        <f>(AS173)</f>
        <v>0</v>
      </c>
      <c r="AK173">
        <v>268.11</v>
      </c>
      <c r="AL173">
        <v>0</v>
      </c>
      <c r="AM173">
        <v>89.43</v>
      </c>
      <c r="AN173">
        <v>48.51</v>
      </c>
      <c r="AO173">
        <v>178.68</v>
      </c>
      <c r="AP173">
        <v>0</v>
      </c>
      <c r="AQ173">
        <v>0.37</v>
      </c>
      <c r="AR173">
        <v>0</v>
      </c>
      <c r="AS173">
        <v>0</v>
      </c>
      <c r="AT173">
        <v>70</v>
      </c>
      <c r="AU173">
        <v>10</v>
      </c>
      <c r="AV173">
        <v>1</v>
      </c>
      <c r="AW173">
        <v>1</v>
      </c>
      <c r="AZ173">
        <v>1</v>
      </c>
      <c r="BA173">
        <v>1</v>
      </c>
      <c r="BB173">
        <v>1</v>
      </c>
      <c r="BC173">
        <v>1</v>
      </c>
      <c r="BD173" t="s">
        <v>3</v>
      </c>
      <c r="BE173" t="s">
        <v>3</v>
      </c>
      <c r="BF173" t="s">
        <v>3</v>
      </c>
      <c r="BG173" t="s">
        <v>3</v>
      </c>
      <c r="BH173">
        <v>0</v>
      </c>
      <c r="BI173">
        <v>4</v>
      </c>
      <c r="BJ173" t="s">
        <v>56</v>
      </c>
      <c r="BM173">
        <v>0</v>
      </c>
      <c r="BN173">
        <v>0</v>
      </c>
      <c r="BO173" t="s">
        <v>3</v>
      </c>
      <c r="BP173">
        <v>0</v>
      </c>
      <c r="BQ173">
        <v>1</v>
      </c>
      <c r="BR173">
        <v>0</v>
      </c>
      <c r="BS173">
        <v>1</v>
      </c>
      <c r="BT173">
        <v>1</v>
      </c>
      <c r="BU173">
        <v>1</v>
      </c>
      <c r="BV173">
        <v>1</v>
      </c>
      <c r="BW173">
        <v>1</v>
      </c>
      <c r="BX173">
        <v>1</v>
      </c>
      <c r="BY173" t="s">
        <v>3</v>
      </c>
      <c r="BZ173">
        <v>70</v>
      </c>
      <c r="CA173">
        <v>10</v>
      </c>
      <c r="CB173" t="s">
        <v>3</v>
      </c>
      <c r="CE173">
        <v>0</v>
      </c>
      <c r="CF173">
        <v>0</v>
      </c>
      <c r="CG173">
        <v>0</v>
      </c>
      <c r="CM173">
        <v>0</v>
      </c>
      <c r="CN173" t="s">
        <v>3</v>
      </c>
      <c r="CO173">
        <v>0</v>
      </c>
      <c r="CP173">
        <f>(P173+Q173+S173)</f>
        <v>1072.44</v>
      </c>
      <c r="CQ173">
        <f>(AC173*BC173*AW173)</f>
        <v>0</v>
      </c>
      <c r="CR173">
        <f>((((ET173)*BB173-(EU173)*BS173)+AE173*BS173)*AV173)</f>
        <v>89.43</v>
      </c>
      <c r="CS173">
        <f>(AE173*BS173*AV173)</f>
        <v>48.51</v>
      </c>
      <c r="CT173">
        <f>(AF173*BA173*AV173)</f>
        <v>178.68</v>
      </c>
      <c r="CU173">
        <f>AG173</f>
        <v>0</v>
      </c>
      <c r="CV173">
        <f>(AH173*AV173)</f>
        <v>0.37</v>
      </c>
      <c r="CW173">
        <f t="shared" si="230"/>
        <v>0</v>
      </c>
      <c r="CX173">
        <f t="shared" si="230"/>
        <v>0</v>
      </c>
      <c r="CY173">
        <f>((S173*BZ173)/100)</f>
        <v>500.30400000000003</v>
      </c>
      <c r="CZ173">
        <f>((S173*CA173)/100)</f>
        <v>71.472000000000008</v>
      </c>
      <c r="DC173" t="s">
        <v>3</v>
      </c>
      <c r="DD173" t="s">
        <v>3</v>
      </c>
      <c r="DE173" t="s">
        <v>3</v>
      </c>
      <c r="DF173" t="s">
        <v>3</v>
      </c>
      <c r="DG173" t="s">
        <v>3</v>
      </c>
      <c r="DH173" t="s">
        <v>3</v>
      </c>
      <c r="DI173" t="s">
        <v>3</v>
      </c>
      <c r="DJ173" t="s">
        <v>3</v>
      </c>
      <c r="DK173" t="s">
        <v>3</v>
      </c>
      <c r="DL173" t="s">
        <v>3</v>
      </c>
      <c r="DM173" t="s">
        <v>3</v>
      </c>
      <c r="DN173">
        <v>0</v>
      </c>
      <c r="DO173">
        <v>0</v>
      </c>
      <c r="DP173">
        <v>1</v>
      </c>
      <c r="DQ173">
        <v>1</v>
      </c>
      <c r="DU173">
        <v>16987630</v>
      </c>
      <c r="DV173" t="s">
        <v>47</v>
      </c>
      <c r="DW173" t="s">
        <v>47</v>
      </c>
      <c r="DX173">
        <v>1</v>
      </c>
      <c r="DZ173" t="s">
        <v>3</v>
      </c>
      <c r="EA173" t="s">
        <v>3</v>
      </c>
      <c r="EB173" t="s">
        <v>3</v>
      </c>
      <c r="EC173" t="s">
        <v>3</v>
      </c>
      <c r="EE173">
        <v>1364533919</v>
      </c>
      <c r="EF173">
        <v>1</v>
      </c>
      <c r="EG173" t="s">
        <v>25</v>
      </c>
      <c r="EH173">
        <v>0</v>
      </c>
      <c r="EI173" t="s">
        <v>3</v>
      </c>
      <c r="EJ173">
        <v>4</v>
      </c>
      <c r="EK173">
        <v>0</v>
      </c>
      <c r="EL173" t="s">
        <v>26</v>
      </c>
      <c r="EM173" t="s">
        <v>27</v>
      </c>
      <c r="EO173" t="s">
        <v>3</v>
      </c>
      <c r="EQ173">
        <v>131072</v>
      </c>
      <c r="ER173">
        <v>268.11</v>
      </c>
      <c r="ES173">
        <v>0</v>
      </c>
      <c r="ET173">
        <v>89.43</v>
      </c>
      <c r="EU173">
        <v>48.51</v>
      </c>
      <c r="EV173">
        <v>178.68</v>
      </c>
      <c r="EW173">
        <v>0.37</v>
      </c>
      <c r="EX173">
        <v>0</v>
      </c>
      <c r="EY173">
        <v>0</v>
      </c>
      <c r="FQ173">
        <v>0</v>
      </c>
      <c r="FR173">
        <f>ROUND(IF(BI173=3,GM173,0),2)</f>
        <v>0</v>
      </c>
      <c r="FS173">
        <v>0</v>
      </c>
      <c r="FX173">
        <v>70</v>
      </c>
      <c r="FY173">
        <v>10</v>
      </c>
      <c r="GA173" t="s">
        <v>3</v>
      </c>
      <c r="GD173">
        <v>0</v>
      </c>
      <c r="GF173">
        <v>310813675</v>
      </c>
      <c r="GG173">
        <v>2</v>
      </c>
      <c r="GH173">
        <v>1</v>
      </c>
      <c r="GI173">
        <v>-2</v>
      </c>
      <c r="GJ173">
        <v>0</v>
      </c>
      <c r="GK173">
        <f>ROUND(R173*(R12)/100,2)</f>
        <v>209.56</v>
      </c>
      <c r="GL173">
        <f>ROUND(IF(AND(BH173=3,BI173=3,FS173&lt;&gt;0),P173,0),2)</f>
        <v>0</v>
      </c>
      <c r="GM173">
        <f>ROUND(O173+X173+Y173+GK173,2)+GX173</f>
        <v>1853.77</v>
      </c>
      <c r="GN173">
        <f>IF(OR(BI173=0,BI173=1),ROUND(O173+X173+Y173+GK173,2),0)</f>
        <v>0</v>
      </c>
      <c r="GO173">
        <f>IF(BI173=2,ROUND(O173+X173+Y173+GK173,2),0)</f>
        <v>0</v>
      </c>
      <c r="GP173">
        <f>IF(BI173=4,ROUND(O173+X173+Y173+GK173,2)+GX173,0)</f>
        <v>1853.77</v>
      </c>
      <c r="GR173">
        <v>0</v>
      </c>
      <c r="GS173">
        <v>3</v>
      </c>
      <c r="GT173">
        <v>0</v>
      </c>
      <c r="GU173" t="s">
        <v>3</v>
      </c>
      <c r="GV173">
        <f>ROUND((GT173),6)</f>
        <v>0</v>
      </c>
      <c r="GW173">
        <v>1</v>
      </c>
      <c r="GX173">
        <f>ROUND(HC173*I173,2)</f>
        <v>0</v>
      </c>
      <c r="HA173">
        <v>0</v>
      </c>
      <c r="HB173">
        <v>0</v>
      </c>
      <c r="HC173">
        <f>GV173*GW173</f>
        <v>0</v>
      </c>
      <c r="HE173" t="s">
        <v>3</v>
      </c>
      <c r="HF173" t="s">
        <v>3</v>
      </c>
      <c r="HM173" t="s">
        <v>3</v>
      </c>
      <c r="HN173" t="s">
        <v>3</v>
      </c>
      <c r="HO173" t="s">
        <v>3</v>
      </c>
      <c r="HP173" t="s">
        <v>3</v>
      </c>
      <c r="HQ173" t="s">
        <v>3</v>
      </c>
      <c r="IK173">
        <v>0</v>
      </c>
    </row>
    <row r="174" spans="1:245" x14ac:dyDescent="0.2">
      <c r="A174">
        <v>19</v>
      </c>
      <c r="B174">
        <v>1</v>
      </c>
      <c r="F174" t="s">
        <v>3</v>
      </c>
      <c r="G174" t="s">
        <v>189</v>
      </c>
      <c r="H174" t="s">
        <v>3</v>
      </c>
      <c r="AA174">
        <v>1</v>
      </c>
      <c r="IK174">
        <v>0</v>
      </c>
    </row>
    <row r="175" spans="1:245" x14ac:dyDescent="0.2">
      <c r="A175">
        <v>17</v>
      </c>
      <c r="B175">
        <v>1</v>
      </c>
      <c r="D175">
        <f>ROW(EtalonRes!A119)</f>
        <v>119</v>
      </c>
      <c r="E175" t="s">
        <v>213</v>
      </c>
      <c r="F175" t="s">
        <v>191</v>
      </c>
      <c r="G175" t="s">
        <v>192</v>
      </c>
      <c r="H175" t="s">
        <v>47</v>
      </c>
      <c r="I175">
        <v>16</v>
      </c>
      <c r="J175">
        <v>0</v>
      </c>
      <c r="K175">
        <v>16</v>
      </c>
      <c r="O175">
        <f>ROUND(CP175,2)</f>
        <v>12982.56</v>
      </c>
      <c r="P175">
        <f>ROUND(CQ175*I175,2)</f>
        <v>1.6</v>
      </c>
      <c r="Q175">
        <f>ROUND(CR175*I175,2)</f>
        <v>0</v>
      </c>
      <c r="R175">
        <f>ROUND(CS175*I175,2)</f>
        <v>0</v>
      </c>
      <c r="S175">
        <f>ROUND(CT175*I175,2)</f>
        <v>12980.96</v>
      </c>
      <c r="T175">
        <f>ROUND(CU175*I175,2)</f>
        <v>0</v>
      </c>
      <c r="U175">
        <f>CV175*I175</f>
        <v>26.88</v>
      </c>
      <c r="V175">
        <f>CW175*I175</f>
        <v>0</v>
      </c>
      <c r="W175">
        <f>ROUND(CX175*I175,2)</f>
        <v>0</v>
      </c>
      <c r="X175">
        <f t="shared" ref="X175:Y178" si="231">ROUND(CY175,2)</f>
        <v>9086.67</v>
      </c>
      <c r="Y175">
        <f t="shared" si="231"/>
        <v>1298.0999999999999</v>
      </c>
      <c r="AA175">
        <v>1391990291</v>
      </c>
      <c r="AB175">
        <f>ROUND((AC175+AD175+AF175),6)</f>
        <v>811.41</v>
      </c>
      <c r="AC175">
        <f>ROUND((ES175),6)</f>
        <v>0.1</v>
      </c>
      <c r="AD175">
        <f>ROUND((((ET175)-(EU175))+AE175),6)</f>
        <v>0</v>
      </c>
      <c r="AE175">
        <f t="shared" ref="AE175:AF178" si="232">ROUND((EU175),6)</f>
        <v>0</v>
      </c>
      <c r="AF175">
        <f t="shared" si="232"/>
        <v>811.31</v>
      </c>
      <c r="AG175">
        <f>ROUND((AP175),6)</f>
        <v>0</v>
      </c>
      <c r="AH175">
        <f t="shared" ref="AH175:AI178" si="233">(EW175)</f>
        <v>1.68</v>
      </c>
      <c r="AI175">
        <f t="shared" si="233"/>
        <v>0</v>
      </c>
      <c r="AJ175">
        <f>(AS175)</f>
        <v>0</v>
      </c>
      <c r="AK175">
        <v>811.41</v>
      </c>
      <c r="AL175">
        <v>0.1</v>
      </c>
      <c r="AM175">
        <v>0</v>
      </c>
      <c r="AN175">
        <v>0</v>
      </c>
      <c r="AO175">
        <v>811.31</v>
      </c>
      <c r="AP175">
        <v>0</v>
      </c>
      <c r="AQ175">
        <v>1.68</v>
      </c>
      <c r="AR175">
        <v>0</v>
      </c>
      <c r="AS175">
        <v>0</v>
      </c>
      <c r="AT175">
        <v>70</v>
      </c>
      <c r="AU175">
        <v>10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3</v>
      </c>
      <c r="BE175" t="s">
        <v>3</v>
      </c>
      <c r="BF175" t="s">
        <v>3</v>
      </c>
      <c r="BG175" t="s">
        <v>3</v>
      </c>
      <c r="BH175">
        <v>0</v>
      </c>
      <c r="BI175">
        <v>4</v>
      </c>
      <c r="BJ175" t="s">
        <v>193</v>
      </c>
      <c r="BM175">
        <v>0</v>
      </c>
      <c r="BN175">
        <v>0</v>
      </c>
      <c r="BO175" t="s">
        <v>3</v>
      </c>
      <c r="BP175">
        <v>0</v>
      </c>
      <c r="BQ175">
        <v>1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3</v>
      </c>
      <c r="BZ175">
        <v>70</v>
      </c>
      <c r="CA175">
        <v>10</v>
      </c>
      <c r="CB175" t="s">
        <v>3</v>
      </c>
      <c r="CE175">
        <v>0</v>
      </c>
      <c r="CF175">
        <v>0</v>
      </c>
      <c r="CG175">
        <v>0</v>
      </c>
      <c r="CM175">
        <v>0</v>
      </c>
      <c r="CN175" t="s">
        <v>3</v>
      </c>
      <c r="CO175">
        <v>0</v>
      </c>
      <c r="CP175">
        <f>(P175+Q175+S175)</f>
        <v>12982.56</v>
      </c>
      <c r="CQ175">
        <f>(AC175*BC175*AW175)</f>
        <v>0.1</v>
      </c>
      <c r="CR175">
        <f>((((ET175)*BB175-(EU175)*BS175)+AE175*BS175)*AV175)</f>
        <v>0</v>
      </c>
      <c r="CS175">
        <f>(AE175*BS175*AV175)</f>
        <v>0</v>
      </c>
      <c r="CT175">
        <f>(AF175*BA175*AV175)</f>
        <v>811.31</v>
      </c>
      <c r="CU175">
        <f>AG175</f>
        <v>0</v>
      </c>
      <c r="CV175">
        <f>(AH175*AV175)</f>
        <v>1.68</v>
      </c>
      <c r="CW175">
        <f t="shared" ref="CW175:CX178" si="234">AI175</f>
        <v>0</v>
      </c>
      <c r="CX175">
        <f t="shared" si="234"/>
        <v>0</v>
      </c>
      <c r="CY175">
        <f>((S175*BZ175)/100)</f>
        <v>9086.6719999999987</v>
      </c>
      <c r="CZ175">
        <f>((S175*CA175)/100)</f>
        <v>1298.096</v>
      </c>
      <c r="DC175" t="s">
        <v>3</v>
      </c>
      <c r="DD175" t="s">
        <v>3</v>
      </c>
      <c r="DE175" t="s">
        <v>3</v>
      </c>
      <c r="DF175" t="s">
        <v>3</v>
      </c>
      <c r="DG175" t="s">
        <v>3</v>
      </c>
      <c r="DH175" t="s">
        <v>3</v>
      </c>
      <c r="DI175" t="s">
        <v>3</v>
      </c>
      <c r="DJ175" t="s">
        <v>3</v>
      </c>
      <c r="DK175" t="s">
        <v>3</v>
      </c>
      <c r="DL175" t="s">
        <v>3</v>
      </c>
      <c r="DM175" t="s">
        <v>3</v>
      </c>
      <c r="DN175">
        <v>0</v>
      </c>
      <c r="DO175">
        <v>0</v>
      </c>
      <c r="DP175">
        <v>1</v>
      </c>
      <c r="DQ175">
        <v>1</v>
      </c>
      <c r="DU175">
        <v>16987630</v>
      </c>
      <c r="DV175" t="s">
        <v>47</v>
      </c>
      <c r="DW175" t="s">
        <v>47</v>
      </c>
      <c r="DX175">
        <v>1</v>
      </c>
      <c r="DZ175" t="s">
        <v>3</v>
      </c>
      <c r="EA175" t="s">
        <v>3</v>
      </c>
      <c r="EB175" t="s">
        <v>3</v>
      </c>
      <c r="EC175" t="s">
        <v>3</v>
      </c>
      <c r="EE175">
        <v>1364533919</v>
      </c>
      <c r="EF175">
        <v>1</v>
      </c>
      <c r="EG175" t="s">
        <v>25</v>
      </c>
      <c r="EH175">
        <v>0</v>
      </c>
      <c r="EI175" t="s">
        <v>3</v>
      </c>
      <c r="EJ175">
        <v>4</v>
      </c>
      <c r="EK175">
        <v>0</v>
      </c>
      <c r="EL175" t="s">
        <v>26</v>
      </c>
      <c r="EM175" t="s">
        <v>27</v>
      </c>
      <c r="EO175" t="s">
        <v>3</v>
      </c>
      <c r="EQ175">
        <v>131072</v>
      </c>
      <c r="ER175">
        <v>811.41</v>
      </c>
      <c r="ES175">
        <v>0.1</v>
      </c>
      <c r="ET175">
        <v>0</v>
      </c>
      <c r="EU175">
        <v>0</v>
      </c>
      <c r="EV175">
        <v>811.31</v>
      </c>
      <c r="EW175">
        <v>1.68</v>
      </c>
      <c r="EX175">
        <v>0</v>
      </c>
      <c r="EY175">
        <v>0</v>
      </c>
      <c r="FQ175">
        <v>0</v>
      </c>
      <c r="FR175">
        <f>ROUND(IF(BI175=3,GM175,0),2)</f>
        <v>0</v>
      </c>
      <c r="FS175">
        <v>0</v>
      </c>
      <c r="FX175">
        <v>70</v>
      </c>
      <c r="FY175">
        <v>10</v>
      </c>
      <c r="GA175" t="s">
        <v>3</v>
      </c>
      <c r="GD175">
        <v>0</v>
      </c>
      <c r="GF175">
        <v>42577655</v>
      </c>
      <c r="GG175">
        <v>2</v>
      </c>
      <c r="GH175">
        <v>1</v>
      </c>
      <c r="GI175">
        <v>-2</v>
      </c>
      <c r="GJ175">
        <v>0</v>
      </c>
      <c r="GK175">
        <f>ROUND(R175*(R12)/100,2)</f>
        <v>0</v>
      </c>
      <c r="GL175">
        <f>ROUND(IF(AND(BH175=3,BI175=3,FS175&lt;&gt;0),P175,0),2)</f>
        <v>0</v>
      </c>
      <c r="GM175">
        <f>ROUND(O175+X175+Y175+GK175,2)+GX175</f>
        <v>23367.33</v>
      </c>
      <c r="GN175">
        <f>IF(OR(BI175=0,BI175=1),ROUND(O175+X175+Y175+GK175,2),0)</f>
        <v>0</v>
      </c>
      <c r="GO175">
        <f>IF(BI175=2,ROUND(O175+X175+Y175+GK175,2),0)</f>
        <v>0</v>
      </c>
      <c r="GP175">
        <f>IF(BI175=4,ROUND(O175+X175+Y175+GK175,2)+GX175,0)</f>
        <v>23367.33</v>
      </c>
      <c r="GR175">
        <v>0</v>
      </c>
      <c r="GS175">
        <v>3</v>
      </c>
      <c r="GT175">
        <v>0</v>
      </c>
      <c r="GU175" t="s">
        <v>3</v>
      </c>
      <c r="GV175">
        <f>ROUND((GT175),6)</f>
        <v>0</v>
      </c>
      <c r="GW175">
        <v>1</v>
      </c>
      <c r="GX175">
        <f>ROUND(HC175*I175,2)</f>
        <v>0</v>
      </c>
      <c r="HA175">
        <v>0</v>
      </c>
      <c r="HB175">
        <v>0</v>
      </c>
      <c r="HC175">
        <f>GV175*GW175</f>
        <v>0</v>
      </c>
      <c r="HE175" t="s">
        <v>3</v>
      </c>
      <c r="HF175" t="s">
        <v>3</v>
      </c>
      <c r="HM175" t="s">
        <v>3</v>
      </c>
      <c r="HN175" t="s">
        <v>3</v>
      </c>
      <c r="HO175" t="s">
        <v>3</v>
      </c>
      <c r="HP175" t="s">
        <v>3</v>
      </c>
      <c r="HQ175" t="s">
        <v>3</v>
      </c>
      <c r="IK175">
        <v>0</v>
      </c>
    </row>
    <row r="176" spans="1:245" x14ac:dyDescent="0.2">
      <c r="A176">
        <v>17</v>
      </c>
      <c r="B176">
        <v>1</v>
      </c>
      <c r="D176">
        <f>ROW(EtalonRes!A120)</f>
        <v>120</v>
      </c>
      <c r="E176" t="s">
        <v>214</v>
      </c>
      <c r="F176" t="s">
        <v>36</v>
      </c>
      <c r="G176" t="s">
        <v>37</v>
      </c>
      <c r="H176" t="s">
        <v>38</v>
      </c>
      <c r="I176">
        <v>1.6</v>
      </c>
      <c r="J176">
        <v>0</v>
      </c>
      <c r="K176">
        <v>1.6</v>
      </c>
      <c r="O176">
        <f>ROUND(CP176,2)</f>
        <v>381.92</v>
      </c>
      <c r="P176">
        <f>ROUND(CQ176*I176,2)</f>
        <v>0</v>
      </c>
      <c r="Q176">
        <f>ROUND(CR176*I176,2)</f>
        <v>0</v>
      </c>
      <c r="R176">
        <f>ROUND(CS176*I176,2)</f>
        <v>0</v>
      </c>
      <c r="S176">
        <f>ROUND(CT176*I176,2)</f>
        <v>381.92</v>
      </c>
      <c r="T176">
        <f>ROUND(CU176*I176,2)</f>
        <v>0</v>
      </c>
      <c r="U176">
        <f>CV176*I176</f>
        <v>0.72000000000000008</v>
      </c>
      <c r="V176">
        <f>CW176*I176</f>
        <v>0</v>
      </c>
      <c r="W176">
        <f>ROUND(CX176*I176,2)</f>
        <v>0</v>
      </c>
      <c r="X176">
        <f t="shared" si="231"/>
        <v>267.33999999999997</v>
      </c>
      <c r="Y176">
        <f t="shared" si="231"/>
        <v>38.19</v>
      </c>
      <c r="AA176">
        <v>1391990291</v>
      </c>
      <c r="AB176">
        <f>ROUND((AC176+AD176+AF176),6)</f>
        <v>238.7</v>
      </c>
      <c r="AC176">
        <f>ROUND((ES176),6)</f>
        <v>0</v>
      </c>
      <c r="AD176">
        <f>ROUND((((ET176)-(EU176))+AE176),6)</f>
        <v>0</v>
      </c>
      <c r="AE176">
        <f t="shared" si="232"/>
        <v>0</v>
      </c>
      <c r="AF176">
        <f t="shared" si="232"/>
        <v>238.7</v>
      </c>
      <c r="AG176">
        <f>ROUND((AP176),6)</f>
        <v>0</v>
      </c>
      <c r="AH176">
        <f t="shared" si="233"/>
        <v>0.45</v>
      </c>
      <c r="AI176">
        <f t="shared" si="233"/>
        <v>0</v>
      </c>
      <c r="AJ176">
        <f>(AS176)</f>
        <v>0</v>
      </c>
      <c r="AK176">
        <v>238.7</v>
      </c>
      <c r="AL176">
        <v>0</v>
      </c>
      <c r="AM176">
        <v>0</v>
      </c>
      <c r="AN176">
        <v>0</v>
      </c>
      <c r="AO176">
        <v>238.7</v>
      </c>
      <c r="AP176">
        <v>0</v>
      </c>
      <c r="AQ176">
        <v>0.45</v>
      </c>
      <c r="AR176">
        <v>0</v>
      </c>
      <c r="AS176">
        <v>0</v>
      </c>
      <c r="AT176">
        <v>70</v>
      </c>
      <c r="AU176">
        <v>10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3</v>
      </c>
      <c r="BE176" t="s">
        <v>3</v>
      </c>
      <c r="BF176" t="s">
        <v>3</v>
      </c>
      <c r="BG176" t="s">
        <v>3</v>
      </c>
      <c r="BH176">
        <v>0</v>
      </c>
      <c r="BI176">
        <v>4</v>
      </c>
      <c r="BJ176" t="s">
        <v>39</v>
      </c>
      <c r="BM176">
        <v>0</v>
      </c>
      <c r="BN176">
        <v>0</v>
      </c>
      <c r="BO176" t="s">
        <v>3</v>
      </c>
      <c r="BP176">
        <v>0</v>
      </c>
      <c r="BQ176">
        <v>1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3</v>
      </c>
      <c r="BZ176">
        <v>70</v>
      </c>
      <c r="CA176">
        <v>10</v>
      </c>
      <c r="CB176" t="s">
        <v>3</v>
      </c>
      <c r="CE176">
        <v>0</v>
      </c>
      <c r="CF176">
        <v>0</v>
      </c>
      <c r="CG176">
        <v>0</v>
      </c>
      <c r="CM176">
        <v>0</v>
      </c>
      <c r="CN176" t="s">
        <v>3</v>
      </c>
      <c r="CO176">
        <v>0</v>
      </c>
      <c r="CP176">
        <f>(P176+Q176+S176)</f>
        <v>381.92</v>
      </c>
      <c r="CQ176">
        <f>(AC176*BC176*AW176)</f>
        <v>0</v>
      </c>
      <c r="CR176">
        <f>((((ET176)*BB176-(EU176)*BS176)+AE176*BS176)*AV176)</f>
        <v>0</v>
      </c>
      <c r="CS176">
        <f>(AE176*BS176*AV176)</f>
        <v>0</v>
      </c>
      <c r="CT176">
        <f>(AF176*BA176*AV176)</f>
        <v>238.7</v>
      </c>
      <c r="CU176">
        <f>AG176</f>
        <v>0</v>
      </c>
      <c r="CV176">
        <f>(AH176*AV176)</f>
        <v>0.45</v>
      </c>
      <c r="CW176">
        <f t="shared" si="234"/>
        <v>0</v>
      </c>
      <c r="CX176">
        <f t="shared" si="234"/>
        <v>0</v>
      </c>
      <c r="CY176">
        <f>((S176*BZ176)/100)</f>
        <v>267.34399999999999</v>
      </c>
      <c r="CZ176">
        <f>((S176*CA176)/100)</f>
        <v>38.192</v>
      </c>
      <c r="DC176" t="s">
        <v>3</v>
      </c>
      <c r="DD176" t="s">
        <v>3</v>
      </c>
      <c r="DE176" t="s">
        <v>3</v>
      </c>
      <c r="DF176" t="s">
        <v>3</v>
      </c>
      <c r="DG176" t="s">
        <v>3</v>
      </c>
      <c r="DH176" t="s">
        <v>3</v>
      </c>
      <c r="DI176" t="s">
        <v>3</v>
      </c>
      <c r="DJ176" t="s">
        <v>3</v>
      </c>
      <c r="DK176" t="s">
        <v>3</v>
      </c>
      <c r="DL176" t="s">
        <v>3</v>
      </c>
      <c r="DM176" t="s">
        <v>3</v>
      </c>
      <c r="DN176">
        <v>0</v>
      </c>
      <c r="DO176">
        <v>0</v>
      </c>
      <c r="DP176">
        <v>1</v>
      </c>
      <c r="DQ176">
        <v>1</v>
      </c>
      <c r="DU176">
        <v>16987630</v>
      </c>
      <c r="DV176" t="s">
        <v>38</v>
      </c>
      <c r="DW176" t="s">
        <v>38</v>
      </c>
      <c r="DX176">
        <v>10</v>
      </c>
      <c r="DZ176" t="s">
        <v>3</v>
      </c>
      <c r="EA176" t="s">
        <v>3</v>
      </c>
      <c r="EB176" t="s">
        <v>3</v>
      </c>
      <c r="EC176" t="s">
        <v>3</v>
      </c>
      <c r="EE176">
        <v>1364533919</v>
      </c>
      <c r="EF176">
        <v>1</v>
      </c>
      <c r="EG176" t="s">
        <v>25</v>
      </c>
      <c r="EH176">
        <v>0</v>
      </c>
      <c r="EI176" t="s">
        <v>3</v>
      </c>
      <c r="EJ176">
        <v>4</v>
      </c>
      <c r="EK176">
        <v>0</v>
      </c>
      <c r="EL176" t="s">
        <v>26</v>
      </c>
      <c r="EM176" t="s">
        <v>27</v>
      </c>
      <c r="EO176" t="s">
        <v>3</v>
      </c>
      <c r="EQ176">
        <v>131072</v>
      </c>
      <c r="ER176">
        <v>238.7</v>
      </c>
      <c r="ES176">
        <v>0</v>
      </c>
      <c r="ET176">
        <v>0</v>
      </c>
      <c r="EU176">
        <v>0</v>
      </c>
      <c r="EV176">
        <v>238.7</v>
      </c>
      <c r="EW176">
        <v>0.45</v>
      </c>
      <c r="EX176">
        <v>0</v>
      </c>
      <c r="EY176">
        <v>0</v>
      </c>
      <c r="FQ176">
        <v>0</v>
      </c>
      <c r="FR176">
        <f>ROUND(IF(BI176=3,GM176,0),2)</f>
        <v>0</v>
      </c>
      <c r="FS176">
        <v>0</v>
      </c>
      <c r="FX176">
        <v>70</v>
      </c>
      <c r="FY176">
        <v>10</v>
      </c>
      <c r="GA176" t="s">
        <v>3</v>
      </c>
      <c r="GD176">
        <v>0</v>
      </c>
      <c r="GF176">
        <v>1272945704</v>
      </c>
      <c r="GG176">
        <v>2</v>
      </c>
      <c r="GH176">
        <v>1</v>
      </c>
      <c r="GI176">
        <v>-2</v>
      </c>
      <c r="GJ176">
        <v>0</v>
      </c>
      <c r="GK176">
        <f>ROUND(R176*(R12)/100,2)</f>
        <v>0</v>
      </c>
      <c r="GL176">
        <f>ROUND(IF(AND(BH176=3,BI176=3,FS176&lt;&gt;0),P176,0),2)</f>
        <v>0</v>
      </c>
      <c r="GM176">
        <f>ROUND(O176+X176+Y176+GK176,2)+GX176</f>
        <v>687.45</v>
      </c>
      <c r="GN176">
        <f>IF(OR(BI176=0,BI176=1),ROUND(O176+X176+Y176+GK176,2),0)</f>
        <v>0</v>
      </c>
      <c r="GO176">
        <f>IF(BI176=2,ROUND(O176+X176+Y176+GK176,2),0)</f>
        <v>0</v>
      </c>
      <c r="GP176">
        <f>IF(BI176=4,ROUND(O176+X176+Y176+GK176,2)+GX176,0)</f>
        <v>687.45</v>
      </c>
      <c r="GR176">
        <v>0</v>
      </c>
      <c r="GS176">
        <v>3</v>
      </c>
      <c r="GT176">
        <v>0</v>
      </c>
      <c r="GU176" t="s">
        <v>3</v>
      </c>
      <c r="GV176">
        <f>ROUND((GT176),6)</f>
        <v>0</v>
      </c>
      <c r="GW176">
        <v>1</v>
      </c>
      <c r="GX176">
        <f>ROUND(HC176*I176,2)</f>
        <v>0</v>
      </c>
      <c r="HA176">
        <v>0</v>
      </c>
      <c r="HB176">
        <v>0</v>
      </c>
      <c r="HC176">
        <f>GV176*GW176</f>
        <v>0</v>
      </c>
      <c r="HE176" t="s">
        <v>3</v>
      </c>
      <c r="HF176" t="s">
        <v>3</v>
      </c>
      <c r="HM176" t="s">
        <v>3</v>
      </c>
      <c r="HN176" t="s">
        <v>3</v>
      </c>
      <c r="HO176" t="s">
        <v>3</v>
      </c>
      <c r="HP176" t="s">
        <v>3</v>
      </c>
      <c r="HQ176" t="s">
        <v>3</v>
      </c>
      <c r="IK176">
        <v>0</v>
      </c>
    </row>
    <row r="177" spans="1:245" x14ac:dyDescent="0.2">
      <c r="A177">
        <v>17</v>
      </c>
      <c r="B177">
        <v>1</v>
      </c>
      <c r="D177">
        <f>ROW(EtalonRes!A121)</f>
        <v>121</v>
      </c>
      <c r="E177" t="s">
        <v>215</v>
      </c>
      <c r="F177" t="s">
        <v>196</v>
      </c>
      <c r="G177" t="s">
        <v>197</v>
      </c>
      <c r="H177" t="s">
        <v>38</v>
      </c>
      <c r="I177">
        <v>1.6</v>
      </c>
      <c r="J177">
        <v>0</v>
      </c>
      <c r="K177">
        <v>1.6</v>
      </c>
      <c r="O177">
        <f>ROUND(CP177,2)</f>
        <v>1731.39</v>
      </c>
      <c r="P177">
        <f>ROUND(CQ177*I177,2)</f>
        <v>0</v>
      </c>
      <c r="Q177">
        <f>ROUND(CR177*I177,2)</f>
        <v>0</v>
      </c>
      <c r="R177">
        <f>ROUND(CS177*I177,2)</f>
        <v>0</v>
      </c>
      <c r="S177">
        <f>ROUND(CT177*I177,2)</f>
        <v>1731.39</v>
      </c>
      <c r="T177">
        <f>ROUND(CU177*I177,2)</f>
        <v>0</v>
      </c>
      <c r="U177">
        <f>CV177*I177</f>
        <v>3.2640000000000002</v>
      </c>
      <c r="V177">
        <f>CW177*I177</f>
        <v>0</v>
      </c>
      <c r="W177">
        <f>ROUND(CX177*I177,2)</f>
        <v>0</v>
      </c>
      <c r="X177">
        <f t="shared" si="231"/>
        <v>1211.97</v>
      </c>
      <c r="Y177">
        <f t="shared" si="231"/>
        <v>173.14</v>
      </c>
      <c r="AA177">
        <v>1391990291</v>
      </c>
      <c r="AB177">
        <f>ROUND((AC177+AD177+AF177),6)</f>
        <v>1082.1199999999999</v>
      </c>
      <c r="AC177">
        <f>ROUND((ES177),6)</f>
        <v>0</v>
      </c>
      <c r="AD177">
        <f>ROUND((((ET177)-(EU177))+AE177),6)</f>
        <v>0</v>
      </c>
      <c r="AE177">
        <f t="shared" si="232"/>
        <v>0</v>
      </c>
      <c r="AF177">
        <f t="shared" si="232"/>
        <v>1082.1199999999999</v>
      </c>
      <c r="AG177">
        <f>ROUND((AP177),6)</f>
        <v>0</v>
      </c>
      <c r="AH177">
        <f t="shared" si="233"/>
        <v>2.04</v>
      </c>
      <c r="AI177">
        <f t="shared" si="233"/>
        <v>0</v>
      </c>
      <c r="AJ177">
        <f>(AS177)</f>
        <v>0</v>
      </c>
      <c r="AK177">
        <v>1082.1199999999999</v>
      </c>
      <c r="AL177">
        <v>0</v>
      </c>
      <c r="AM177">
        <v>0</v>
      </c>
      <c r="AN177">
        <v>0</v>
      </c>
      <c r="AO177">
        <v>1082.1199999999999</v>
      </c>
      <c r="AP177">
        <v>0</v>
      </c>
      <c r="AQ177">
        <v>2.04</v>
      </c>
      <c r="AR177">
        <v>0</v>
      </c>
      <c r="AS177">
        <v>0</v>
      </c>
      <c r="AT177">
        <v>70</v>
      </c>
      <c r="AU177">
        <v>10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3</v>
      </c>
      <c r="BE177" t="s">
        <v>3</v>
      </c>
      <c r="BF177" t="s">
        <v>3</v>
      </c>
      <c r="BG177" t="s">
        <v>3</v>
      </c>
      <c r="BH177">
        <v>0</v>
      </c>
      <c r="BI177">
        <v>4</v>
      </c>
      <c r="BJ177" t="s">
        <v>198</v>
      </c>
      <c r="BM177">
        <v>0</v>
      </c>
      <c r="BN177">
        <v>0</v>
      </c>
      <c r="BO177" t="s">
        <v>3</v>
      </c>
      <c r="BP177">
        <v>0</v>
      </c>
      <c r="BQ177">
        <v>1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3</v>
      </c>
      <c r="BZ177">
        <v>70</v>
      </c>
      <c r="CA177">
        <v>10</v>
      </c>
      <c r="CB177" t="s">
        <v>3</v>
      </c>
      <c r="CE177">
        <v>0</v>
      </c>
      <c r="CF177">
        <v>0</v>
      </c>
      <c r="CG177">
        <v>0</v>
      </c>
      <c r="CM177">
        <v>0</v>
      </c>
      <c r="CN177" t="s">
        <v>3</v>
      </c>
      <c r="CO177">
        <v>0</v>
      </c>
      <c r="CP177">
        <f>(P177+Q177+S177)</f>
        <v>1731.39</v>
      </c>
      <c r="CQ177">
        <f>(AC177*BC177*AW177)</f>
        <v>0</v>
      </c>
      <c r="CR177">
        <f>((((ET177)*BB177-(EU177)*BS177)+AE177*BS177)*AV177)</f>
        <v>0</v>
      </c>
      <c r="CS177">
        <f>(AE177*BS177*AV177)</f>
        <v>0</v>
      </c>
      <c r="CT177">
        <f>(AF177*BA177*AV177)</f>
        <v>1082.1199999999999</v>
      </c>
      <c r="CU177">
        <f>AG177</f>
        <v>0</v>
      </c>
      <c r="CV177">
        <f>(AH177*AV177)</f>
        <v>2.04</v>
      </c>
      <c r="CW177">
        <f t="shared" si="234"/>
        <v>0</v>
      </c>
      <c r="CX177">
        <f t="shared" si="234"/>
        <v>0</v>
      </c>
      <c r="CY177">
        <f>((S177*BZ177)/100)</f>
        <v>1211.973</v>
      </c>
      <c r="CZ177">
        <f>((S177*CA177)/100)</f>
        <v>173.13900000000001</v>
      </c>
      <c r="DC177" t="s">
        <v>3</v>
      </c>
      <c r="DD177" t="s">
        <v>3</v>
      </c>
      <c r="DE177" t="s">
        <v>3</v>
      </c>
      <c r="DF177" t="s">
        <v>3</v>
      </c>
      <c r="DG177" t="s">
        <v>3</v>
      </c>
      <c r="DH177" t="s">
        <v>3</v>
      </c>
      <c r="DI177" t="s">
        <v>3</v>
      </c>
      <c r="DJ177" t="s">
        <v>3</v>
      </c>
      <c r="DK177" t="s">
        <v>3</v>
      </c>
      <c r="DL177" t="s">
        <v>3</v>
      </c>
      <c r="DM177" t="s">
        <v>3</v>
      </c>
      <c r="DN177">
        <v>0</v>
      </c>
      <c r="DO177">
        <v>0</v>
      </c>
      <c r="DP177">
        <v>1</v>
      </c>
      <c r="DQ177">
        <v>1</v>
      </c>
      <c r="DU177">
        <v>16987630</v>
      </c>
      <c r="DV177" t="s">
        <v>38</v>
      </c>
      <c r="DW177" t="s">
        <v>38</v>
      </c>
      <c r="DX177">
        <v>10</v>
      </c>
      <c r="DZ177" t="s">
        <v>3</v>
      </c>
      <c r="EA177" t="s">
        <v>3</v>
      </c>
      <c r="EB177" t="s">
        <v>3</v>
      </c>
      <c r="EC177" t="s">
        <v>3</v>
      </c>
      <c r="EE177">
        <v>1364533919</v>
      </c>
      <c r="EF177">
        <v>1</v>
      </c>
      <c r="EG177" t="s">
        <v>25</v>
      </c>
      <c r="EH177">
        <v>0</v>
      </c>
      <c r="EI177" t="s">
        <v>3</v>
      </c>
      <c r="EJ177">
        <v>4</v>
      </c>
      <c r="EK177">
        <v>0</v>
      </c>
      <c r="EL177" t="s">
        <v>26</v>
      </c>
      <c r="EM177" t="s">
        <v>27</v>
      </c>
      <c r="EO177" t="s">
        <v>3</v>
      </c>
      <c r="EQ177">
        <v>131072</v>
      </c>
      <c r="ER177">
        <v>1082.1199999999999</v>
      </c>
      <c r="ES177">
        <v>0</v>
      </c>
      <c r="ET177">
        <v>0</v>
      </c>
      <c r="EU177">
        <v>0</v>
      </c>
      <c r="EV177">
        <v>1082.1199999999999</v>
      </c>
      <c r="EW177">
        <v>2.04</v>
      </c>
      <c r="EX177">
        <v>0</v>
      </c>
      <c r="EY177">
        <v>0</v>
      </c>
      <c r="FQ177">
        <v>0</v>
      </c>
      <c r="FR177">
        <f>ROUND(IF(BI177=3,GM177,0),2)</f>
        <v>0</v>
      </c>
      <c r="FS177">
        <v>0</v>
      </c>
      <c r="FX177">
        <v>70</v>
      </c>
      <c r="FY177">
        <v>10</v>
      </c>
      <c r="GA177" t="s">
        <v>3</v>
      </c>
      <c r="GD177">
        <v>0</v>
      </c>
      <c r="GF177">
        <v>1550592123</v>
      </c>
      <c r="GG177">
        <v>2</v>
      </c>
      <c r="GH177">
        <v>1</v>
      </c>
      <c r="GI177">
        <v>-2</v>
      </c>
      <c r="GJ177">
        <v>0</v>
      </c>
      <c r="GK177">
        <f>ROUND(R177*(R12)/100,2)</f>
        <v>0</v>
      </c>
      <c r="GL177">
        <f>ROUND(IF(AND(BH177=3,BI177=3,FS177&lt;&gt;0),P177,0),2)</f>
        <v>0</v>
      </c>
      <c r="GM177">
        <f>ROUND(O177+X177+Y177+GK177,2)+GX177</f>
        <v>3116.5</v>
      </c>
      <c r="GN177">
        <f>IF(OR(BI177=0,BI177=1),ROUND(O177+X177+Y177+GK177,2),0)</f>
        <v>0</v>
      </c>
      <c r="GO177">
        <f>IF(BI177=2,ROUND(O177+X177+Y177+GK177,2),0)</f>
        <v>0</v>
      </c>
      <c r="GP177">
        <f>IF(BI177=4,ROUND(O177+X177+Y177+GK177,2)+GX177,0)</f>
        <v>3116.5</v>
      </c>
      <c r="GR177">
        <v>0</v>
      </c>
      <c r="GS177">
        <v>3</v>
      </c>
      <c r="GT177">
        <v>0</v>
      </c>
      <c r="GU177" t="s">
        <v>3</v>
      </c>
      <c r="GV177">
        <f>ROUND((GT177),6)</f>
        <v>0</v>
      </c>
      <c r="GW177">
        <v>1</v>
      </c>
      <c r="GX177">
        <f>ROUND(HC177*I177,2)</f>
        <v>0</v>
      </c>
      <c r="HA177">
        <v>0</v>
      </c>
      <c r="HB177">
        <v>0</v>
      </c>
      <c r="HC177">
        <f>GV177*GW177</f>
        <v>0</v>
      </c>
      <c r="HE177" t="s">
        <v>3</v>
      </c>
      <c r="HF177" t="s">
        <v>3</v>
      </c>
      <c r="HM177" t="s">
        <v>3</v>
      </c>
      <c r="HN177" t="s">
        <v>3</v>
      </c>
      <c r="HO177" t="s">
        <v>3</v>
      </c>
      <c r="HP177" t="s">
        <v>3</v>
      </c>
      <c r="HQ177" t="s">
        <v>3</v>
      </c>
      <c r="IK177">
        <v>0</v>
      </c>
    </row>
    <row r="178" spans="1:245" x14ac:dyDescent="0.2">
      <c r="A178">
        <v>17</v>
      </c>
      <c r="B178">
        <v>1</v>
      </c>
      <c r="D178">
        <f>ROW(EtalonRes!A123)</f>
        <v>123</v>
      </c>
      <c r="E178" t="s">
        <v>216</v>
      </c>
      <c r="F178" t="s">
        <v>45</v>
      </c>
      <c r="G178" t="s">
        <v>46</v>
      </c>
      <c r="H178" t="s">
        <v>47</v>
      </c>
      <c r="I178">
        <v>16</v>
      </c>
      <c r="J178">
        <v>0</v>
      </c>
      <c r="K178">
        <v>16</v>
      </c>
      <c r="O178">
        <f>ROUND(CP178,2)</f>
        <v>1085.92</v>
      </c>
      <c r="P178">
        <f>ROUND(CQ178*I178,2)</f>
        <v>4.16</v>
      </c>
      <c r="Q178">
        <f>ROUND(CR178*I178,2)</f>
        <v>0</v>
      </c>
      <c r="R178">
        <f>ROUND(CS178*I178,2)</f>
        <v>0</v>
      </c>
      <c r="S178">
        <f>ROUND(CT178*I178,2)</f>
        <v>1081.76</v>
      </c>
      <c r="T178">
        <f>ROUND(CU178*I178,2)</f>
        <v>0</v>
      </c>
      <c r="U178">
        <f>CV178*I178</f>
        <v>2.2400000000000002</v>
      </c>
      <c r="V178">
        <f>CW178*I178</f>
        <v>0</v>
      </c>
      <c r="W178">
        <f>ROUND(CX178*I178,2)</f>
        <v>0</v>
      </c>
      <c r="X178">
        <f t="shared" si="231"/>
        <v>757.23</v>
      </c>
      <c r="Y178">
        <f t="shared" si="231"/>
        <v>108.18</v>
      </c>
      <c r="AA178">
        <v>1391990291</v>
      </c>
      <c r="AB178">
        <f>ROUND((AC178+AD178+AF178),6)</f>
        <v>67.87</v>
      </c>
      <c r="AC178">
        <f>ROUND((ES178),6)</f>
        <v>0.26</v>
      </c>
      <c r="AD178">
        <f>ROUND((((ET178)-(EU178))+AE178),6)</f>
        <v>0</v>
      </c>
      <c r="AE178">
        <f t="shared" si="232"/>
        <v>0</v>
      </c>
      <c r="AF178">
        <f t="shared" si="232"/>
        <v>67.61</v>
      </c>
      <c r="AG178">
        <f>ROUND((AP178),6)</f>
        <v>0</v>
      </c>
      <c r="AH178">
        <f t="shared" si="233"/>
        <v>0.14000000000000001</v>
      </c>
      <c r="AI178">
        <f t="shared" si="233"/>
        <v>0</v>
      </c>
      <c r="AJ178">
        <f>(AS178)</f>
        <v>0</v>
      </c>
      <c r="AK178">
        <v>67.87</v>
      </c>
      <c r="AL178">
        <v>0.26</v>
      </c>
      <c r="AM178">
        <v>0</v>
      </c>
      <c r="AN178">
        <v>0</v>
      </c>
      <c r="AO178">
        <v>67.61</v>
      </c>
      <c r="AP178">
        <v>0</v>
      </c>
      <c r="AQ178">
        <v>0.14000000000000001</v>
      </c>
      <c r="AR178">
        <v>0</v>
      </c>
      <c r="AS178">
        <v>0</v>
      </c>
      <c r="AT178">
        <v>70</v>
      </c>
      <c r="AU178">
        <v>10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3</v>
      </c>
      <c r="BE178" t="s">
        <v>3</v>
      </c>
      <c r="BF178" t="s">
        <v>3</v>
      </c>
      <c r="BG178" t="s">
        <v>3</v>
      </c>
      <c r="BH178">
        <v>0</v>
      </c>
      <c r="BI178">
        <v>4</v>
      </c>
      <c r="BJ178" t="s">
        <v>48</v>
      </c>
      <c r="BM178">
        <v>0</v>
      </c>
      <c r="BN178">
        <v>0</v>
      </c>
      <c r="BO178" t="s">
        <v>3</v>
      </c>
      <c r="BP178">
        <v>0</v>
      </c>
      <c r="BQ178">
        <v>1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3</v>
      </c>
      <c r="BZ178">
        <v>70</v>
      </c>
      <c r="CA178">
        <v>10</v>
      </c>
      <c r="CB178" t="s">
        <v>3</v>
      </c>
      <c r="CE178">
        <v>0</v>
      </c>
      <c r="CF178">
        <v>0</v>
      </c>
      <c r="CG178">
        <v>0</v>
      </c>
      <c r="CM178">
        <v>0</v>
      </c>
      <c r="CN178" t="s">
        <v>3</v>
      </c>
      <c r="CO178">
        <v>0</v>
      </c>
      <c r="CP178">
        <f>(P178+Q178+S178)</f>
        <v>1085.92</v>
      </c>
      <c r="CQ178">
        <f>(AC178*BC178*AW178)</f>
        <v>0.26</v>
      </c>
      <c r="CR178">
        <f>((((ET178)*BB178-(EU178)*BS178)+AE178*BS178)*AV178)</f>
        <v>0</v>
      </c>
      <c r="CS178">
        <f>(AE178*BS178*AV178)</f>
        <v>0</v>
      </c>
      <c r="CT178">
        <f>(AF178*BA178*AV178)</f>
        <v>67.61</v>
      </c>
      <c r="CU178">
        <f>AG178</f>
        <v>0</v>
      </c>
      <c r="CV178">
        <f>(AH178*AV178)</f>
        <v>0.14000000000000001</v>
      </c>
      <c r="CW178">
        <f t="shared" si="234"/>
        <v>0</v>
      </c>
      <c r="CX178">
        <f t="shared" si="234"/>
        <v>0</v>
      </c>
      <c r="CY178">
        <f>((S178*BZ178)/100)</f>
        <v>757.23199999999997</v>
      </c>
      <c r="CZ178">
        <f>((S178*CA178)/100)</f>
        <v>108.176</v>
      </c>
      <c r="DC178" t="s">
        <v>3</v>
      </c>
      <c r="DD178" t="s">
        <v>3</v>
      </c>
      <c r="DE178" t="s">
        <v>3</v>
      </c>
      <c r="DF178" t="s">
        <v>3</v>
      </c>
      <c r="DG178" t="s">
        <v>3</v>
      </c>
      <c r="DH178" t="s">
        <v>3</v>
      </c>
      <c r="DI178" t="s">
        <v>3</v>
      </c>
      <c r="DJ178" t="s">
        <v>3</v>
      </c>
      <c r="DK178" t="s">
        <v>3</v>
      </c>
      <c r="DL178" t="s">
        <v>3</v>
      </c>
      <c r="DM178" t="s">
        <v>3</v>
      </c>
      <c r="DN178">
        <v>0</v>
      </c>
      <c r="DO178">
        <v>0</v>
      </c>
      <c r="DP178">
        <v>1</v>
      </c>
      <c r="DQ178">
        <v>1</v>
      </c>
      <c r="DU178">
        <v>16987630</v>
      </c>
      <c r="DV178" t="s">
        <v>47</v>
      </c>
      <c r="DW178" t="s">
        <v>47</v>
      </c>
      <c r="DX178">
        <v>1</v>
      </c>
      <c r="DZ178" t="s">
        <v>3</v>
      </c>
      <c r="EA178" t="s">
        <v>3</v>
      </c>
      <c r="EB178" t="s">
        <v>3</v>
      </c>
      <c r="EC178" t="s">
        <v>3</v>
      </c>
      <c r="EE178">
        <v>1364533919</v>
      </c>
      <c r="EF178">
        <v>1</v>
      </c>
      <c r="EG178" t="s">
        <v>25</v>
      </c>
      <c r="EH178">
        <v>0</v>
      </c>
      <c r="EI178" t="s">
        <v>3</v>
      </c>
      <c r="EJ178">
        <v>4</v>
      </c>
      <c r="EK178">
        <v>0</v>
      </c>
      <c r="EL178" t="s">
        <v>26</v>
      </c>
      <c r="EM178" t="s">
        <v>27</v>
      </c>
      <c r="EO178" t="s">
        <v>3</v>
      </c>
      <c r="EQ178">
        <v>131072</v>
      </c>
      <c r="ER178">
        <v>67.87</v>
      </c>
      <c r="ES178">
        <v>0.26</v>
      </c>
      <c r="ET178">
        <v>0</v>
      </c>
      <c r="EU178">
        <v>0</v>
      </c>
      <c r="EV178">
        <v>67.61</v>
      </c>
      <c r="EW178">
        <v>0.14000000000000001</v>
      </c>
      <c r="EX178">
        <v>0</v>
      </c>
      <c r="EY178">
        <v>0</v>
      </c>
      <c r="FQ178">
        <v>0</v>
      </c>
      <c r="FR178">
        <f>ROUND(IF(BI178=3,GM178,0),2)</f>
        <v>0</v>
      </c>
      <c r="FS178">
        <v>0</v>
      </c>
      <c r="FX178">
        <v>70</v>
      </c>
      <c r="FY178">
        <v>10</v>
      </c>
      <c r="GA178" t="s">
        <v>3</v>
      </c>
      <c r="GD178">
        <v>0</v>
      </c>
      <c r="GF178">
        <v>1018344194</v>
      </c>
      <c r="GG178">
        <v>2</v>
      </c>
      <c r="GH178">
        <v>1</v>
      </c>
      <c r="GI178">
        <v>-2</v>
      </c>
      <c r="GJ178">
        <v>0</v>
      </c>
      <c r="GK178">
        <f>ROUND(R178*(R12)/100,2)</f>
        <v>0</v>
      </c>
      <c r="GL178">
        <f>ROUND(IF(AND(BH178=3,BI178=3,FS178&lt;&gt;0),P178,0),2)</f>
        <v>0</v>
      </c>
      <c r="GM178">
        <f>ROUND(O178+X178+Y178+GK178,2)+GX178</f>
        <v>1951.33</v>
      </c>
      <c r="GN178">
        <f>IF(OR(BI178=0,BI178=1),ROUND(O178+X178+Y178+GK178,2),0)</f>
        <v>0</v>
      </c>
      <c r="GO178">
        <f>IF(BI178=2,ROUND(O178+X178+Y178+GK178,2),0)</f>
        <v>0</v>
      </c>
      <c r="GP178">
        <f>IF(BI178=4,ROUND(O178+X178+Y178+GK178,2)+GX178,0)</f>
        <v>1951.33</v>
      </c>
      <c r="GR178">
        <v>0</v>
      </c>
      <c r="GS178">
        <v>3</v>
      </c>
      <c r="GT178">
        <v>0</v>
      </c>
      <c r="GU178" t="s">
        <v>3</v>
      </c>
      <c r="GV178">
        <f>ROUND((GT178),6)</f>
        <v>0</v>
      </c>
      <c r="GW178">
        <v>1</v>
      </c>
      <c r="GX178">
        <f>ROUND(HC178*I178,2)</f>
        <v>0</v>
      </c>
      <c r="HA178">
        <v>0</v>
      </c>
      <c r="HB178">
        <v>0</v>
      </c>
      <c r="HC178">
        <f>GV178*GW178</f>
        <v>0</v>
      </c>
      <c r="HE178" t="s">
        <v>3</v>
      </c>
      <c r="HF178" t="s">
        <v>3</v>
      </c>
      <c r="HM178" t="s">
        <v>3</v>
      </c>
      <c r="HN178" t="s">
        <v>3</v>
      </c>
      <c r="HO178" t="s">
        <v>3</v>
      </c>
      <c r="HP178" t="s">
        <v>3</v>
      </c>
      <c r="HQ178" t="s">
        <v>3</v>
      </c>
      <c r="IK178">
        <v>0</v>
      </c>
    </row>
    <row r="179" spans="1:245" x14ac:dyDescent="0.2">
      <c r="A179">
        <v>19</v>
      </c>
      <c r="B179">
        <v>1</v>
      </c>
      <c r="F179" t="s">
        <v>3</v>
      </c>
      <c r="G179" t="s">
        <v>217</v>
      </c>
      <c r="H179" t="s">
        <v>3</v>
      </c>
      <c r="AA179">
        <v>1</v>
      </c>
      <c r="IK179">
        <v>0</v>
      </c>
    </row>
    <row r="180" spans="1:245" x14ac:dyDescent="0.2">
      <c r="A180">
        <v>17</v>
      </c>
      <c r="B180">
        <v>1</v>
      </c>
      <c r="D180">
        <f>ROW(EtalonRes!A125)</f>
        <v>125</v>
      </c>
      <c r="E180" t="s">
        <v>218</v>
      </c>
      <c r="F180" t="s">
        <v>202</v>
      </c>
      <c r="G180" t="s">
        <v>203</v>
      </c>
      <c r="H180" t="s">
        <v>47</v>
      </c>
      <c r="I180">
        <v>1</v>
      </c>
      <c r="J180">
        <v>0</v>
      </c>
      <c r="K180">
        <v>1</v>
      </c>
      <c r="O180">
        <f>ROUND(CP180,2)</f>
        <v>1004.64</v>
      </c>
      <c r="P180">
        <f>ROUND(CQ180*I180,2)</f>
        <v>0.17</v>
      </c>
      <c r="Q180">
        <f>ROUND(CR180*I180,2)</f>
        <v>0</v>
      </c>
      <c r="R180">
        <f>ROUND(CS180*I180,2)</f>
        <v>0</v>
      </c>
      <c r="S180">
        <f>ROUND(CT180*I180,2)</f>
        <v>1004.47</v>
      </c>
      <c r="T180">
        <f>ROUND(CU180*I180,2)</f>
        <v>0</v>
      </c>
      <c r="U180">
        <f>CV180*I180</f>
        <v>2.08</v>
      </c>
      <c r="V180">
        <f>CW180*I180</f>
        <v>0</v>
      </c>
      <c r="W180">
        <f>ROUND(CX180*I180,2)</f>
        <v>0</v>
      </c>
      <c r="X180">
        <f t="shared" ref="X180:Y183" si="235">ROUND(CY180,2)</f>
        <v>703.13</v>
      </c>
      <c r="Y180">
        <f t="shared" si="235"/>
        <v>100.45</v>
      </c>
      <c r="AA180">
        <v>1391990291</v>
      </c>
      <c r="AB180">
        <f>ROUND((AC180+AD180+AF180),6)</f>
        <v>1004.64</v>
      </c>
      <c r="AC180">
        <f>ROUND((ES180),6)</f>
        <v>0.17</v>
      </c>
      <c r="AD180">
        <f>ROUND((((ET180)-(EU180))+AE180),6)</f>
        <v>0</v>
      </c>
      <c r="AE180">
        <f t="shared" ref="AE180:AF183" si="236">ROUND((EU180),6)</f>
        <v>0</v>
      </c>
      <c r="AF180">
        <f t="shared" si="236"/>
        <v>1004.47</v>
      </c>
      <c r="AG180">
        <f>ROUND((AP180),6)</f>
        <v>0</v>
      </c>
      <c r="AH180">
        <f t="shared" ref="AH180:AI183" si="237">(EW180)</f>
        <v>2.08</v>
      </c>
      <c r="AI180">
        <f t="shared" si="237"/>
        <v>0</v>
      </c>
      <c r="AJ180">
        <f>(AS180)</f>
        <v>0</v>
      </c>
      <c r="AK180">
        <v>1004.64</v>
      </c>
      <c r="AL180">
        <v>0.17</v>
      </c>
      <c r="AM180">
        <v>0</v>
      </c>
      <c r="AN180">
        <v>0</v>
      </c>
      <c r="AO180">
        <v>1004.47</v>
      </c>
      <c r="AP180">
        <v>0</v>
      </c>
      <c r="AQ180">
        <v>2.08</v>
      </c>
      <c r="AR180">
        <v>0</v>
      </c>
      <c r="AS180">
        <v>0</v>
      </c>
      <c r="AT180">
        <v>70</v>
      </c>
      <c r="AU180">
        <v>10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3</v>
      </c>
      <c r="BE180" t="s">
        <v>3</v>
      </c>
      <c r="BF180" t="s">
        <v>3</v>
      </c>
      <c r="BG180" t="s">
        <v>3</v>
      </c>
      <c r="BH180">
        <v>0</v>
      </c>
      <c r="BI180">
        <v>4</v>
      </c>
      <c r="BJ180" t="s">
        <v>204</v>
      </c>
      <c r="BM180">
        <v>0</v>
      </c>
      <c r="BN180">
        <v>0</v>
      </c>
      <c r="BO180" t="s">
        <v>3</v>
      </c>
      <c r="BP180">
        <v>0</v>
      </c>
      <c r="BQ180">
        <v>1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3</v>
      </c>
      <c r="BZ180">
        <v>70</v>
      </c>
      <c r="CA180">
        <v>10</v>
      </c>
      <c r="CB180" t="s">
        <v>3</v>
      </c>
      <c r="CE180">
        <v>0</v>
      </c>
      <c r="CF180">
        <v>0</v>
      </c>
      <c r="CG180">
        <v>0</v>
      </c>
      <c r="CM180">
        <v>0</v>
      </c>
      <c r="CN180" t="s">
        <v>3</v>
      </c>
      <c r="CO180">
        <v>0</v>
      </c>
      <c r="CP180">
        <f>(P180+Q180+S180)</f>
        <v>1004.64</v>
      </c>
      <c r="CQ180">
        <f>(AC180*BC180*AW180)</f>
        <v>0.17</v>
      </c>
      <c r="CR180">
        <f>((((ET180)*BB180-(EU180)*BS180)+AE180*BS180)*AV180)</f>
        <v>0</v>
      </c>
      <c r="CS180">
        <f>(AE180*BS180*AV180)</f>
        <v>0</v>
      </c>
      <c r="CT180">
        <f>(AF180*BA180*AV180)</f>
        <v>1004.47</v>
      </c>
      <c r="CU180">
        <f>AG180</f>
        <v>0</v>
      </c>
      <c r="CV180">
        <f>(AH180*AV180)</f>
        <v>2.08</v>
      </c>
      <c r="CW180">
        <f t="shared" ref="CW180:CX183" si="238">AI180</f>
        <v>0</v>
      </c>
      <c r="CX180">
        <f t="shared" si="238"/>
        <v>0</v>
      </c>
      <c r="CY180">
        <f>((S180*BZ180)/100)</f>
        <v>703.12900000000013</v>
      </c>
      <c r="CZ180">
        <f>((S180*CA180)/100)</f>
        <v>100.447</v>
      </c>
      <c r="DC180" t="s">
        <v>3</v>
      </c>
      <c r="DD180" t="s">
        <v>3</v>
      </c>
      <c r="DE180" t="s">
        <v>3</v>
      </c>
      <c r="DF180" t="s">
        <v>3</v>
      </c>
      <c r="DG180" t="s">
        <v>3</v>
      </c>
      <c r="DH180" t="s">
        <v>3</v>
      </c>
      <c r="DI180" t="s">
        <v>3</v>
      </c>
      <c r="DJ180" t="s">
        <v>3</v>
      </c>
      <c r="DK180" t="s">
        <v>3</v>
      </c>
      <c r="DL180" t="s">
        <v>3</v>
      </c>
      <c r="DM180" t="s">
        <v>3</v>
      </c>
      <c r="DN180">
        <v>0</v>
      </c>
      <c r="DO180">
        <v>0</v>
      </c>
      <c r="DP180">
        <v>1</v>
      </c>
      <c r="DQ180">
        <v>1</v>
      </c>
      <c r="DU180">
        <v>16987630</v>
      </c>
      <c r="DV180" t="s">
        <v>47</v>
      </c>
      <c r="DW180" t="s">
        <v>47</v>
      </c>
      <c r="DX180">
        <v>1</v>
      </c>
      <c r="DZ180" t="s">
        <v>3</v>
      </c>
      <c r="EA180" t="s">
        <v>3</v>
      </c>
      <c r="EB180" t="s">
        <v>3</v>
      </c>
      <c r="EC180" t="s">
        <v>3</v>
      </c>
      <c r="EE180">
        <v>1364533919</v>
      </c>
      <c r="EF180">
        <v>1</v>
      </c>
      <c r="EG180" t="s">
        <v>25</v>
      </c>
      <c r="EH180">
        <v>0</v>
      </c>
      <c r="EI180" t="s">
        <v>3</v>
      </c>
      <c r="EJ180">
        <v>4</v>
      </c>
      <c r="EK180">
        <v>0</v>
      </c>
      <c r="EL180" t="s">
        <v>26</v>
      </c>
      <c r="EM180" t="s">
        <v>27</v>
      </c>
      <c r="EO180" t="s">
        <v>3</v>
      </c>
      <c r="EQ180">
        <v>131072</v>
      </c>
      <c r="ER180">
        <v>1004.64</v>
      </c>
      <c r="ES180">
        <v>0.17</v>
      </c>
      <c r="ET180">
        <v>0</v>
      </c>
      <c r="EU180">
        <v>0</v>
      </c>
      <c r="EV180">
        <v>1004.47</v>
      </c>
      <c r="EW180">
        <v>2.08</v>
      </c>
      <c r="EX180">
        <v>0</v>
      </c>
      <c r="EY180">
        <v>0</v>
      </c>
      <c r="FQ180">
        <v>0</v>
      </c>
      <c r="FR180">
        <f>ROUND(IF(BI180=3,GM180,0),2)</f>
        <v>0</v>
      </c>
      <c r="FS180">
        <v>0</v>
      </c>
      <c r="FX180">
        <v>70</v>
      </c>
      <c r="FY180">
        <v>10</v>
      </c>
      <c r="GA180" t="s">
        <v>3</v>
      </c>
      <c r="GD180">
        <v>0</v>
      </c>
      <c r="GF180">
        <v>1810436198</v>
      </c>
      <c r="GG180">
        <v>2</v>
      </c>
      <c r="GH180">
        <v>1</v>
      </c>
      <c r="GI180">
        <v>-2</v>
      </c>
      <c r="GJ180">
        <v>0</v>
      </c>
      <c r="GK180">
        <f>ROUND(R180*(R12)/100,2)</f>
        <v>0</v>
      </c>
      <c r="GL180">
        <f>ROUND(IF(AND(BH180=3,BI180=3,FS180&lt;&gt;0),P180,0),2)</f>
        <v>0</v>
      </c>
      <c r="GM180">
        <f>ROUND(O180+X180+Y180+GK180,2)+GX180</f>
        <v>1808.22</v>
      </c>
      <c r="GN180">
        <f>IF(OR(BI180=0,BI180=1),ROUND(O180+X180+Y180+GK180,2),0)</f>
        <v>0</v>
      </c>
      <c r="GO180">
        <f>IF(BI180=2,ROUND(O180+X180+Y180+GK180,2),0)</f>
        <v>0</v>
      </c>
      <c r="GP180">
        <f>IF(BI180=4,ROUND(O180+X180+Y180+GK180,2)+GX180,0)</f>
        <v>1808.22</v>
      </c>
      <c r="GR180">
        <v>0</v>
      </c>
      <c r="GS180">
        <v>3</v>
      </c>
      <c r="GT180">
        <v>0</v>
      </c>
      <c r="GU180" t="s">
        <v>3</v>
      </c>
      <c r="GV180">
        <f>ROUND((GT180),6)</f>
        <v>0</v>
      </c>
      <c r="GW180">
        <v>1</v>
      </c>
      <c r="GX180">
        <f>ROUND(HC180*I180,2)</f>
        <v>0</v>
      </c>
      <c r="HA180">
        <v>0</v>
      </c>
      <c r="HB180">
        <v>0</v>
      </c>
      <c r="HC180">
        <f>GV180*GW180</f>
        <v>0</v>
      </c>
      <c r="HE180" t="s">
        <v>3</v>
      </c>
      <c r="HF180" t="s">
        <v>3</v>
      </c>
      <c r="HM180" t="s">
        <v>3</v>
      </c>
      <c r="HN180" t="s">
        <v>3</v>
      </c>
      <c r="HO180" t="s">
        <v>3</v>
      </c>
      <c r="HP180" t="s">
        <v>3</v>
      </c>
      <c r="HQ180" t="s">
        <v>3</v>
      </c>
      <c r="IK180">
        <v>0</v>
      </c>
    </row>
    <row r="181" spans="1:245" x14ac:dyDescent="0.2">
      <c r="A181">
        <v>17</v>
      </c>
      <c r="B181">
        <v>1</v>
      </c>
      <c r="D181">
        <f>ROW(EtalonRes!A126)</f>
        <v>126</v>
      </c>
      <c r="E181" t="s">
        <v>219</v>
      </c>
      <c r="F181" t="s">
        <v>41</v>
      </c>
      <c r="G181" t="s">
        <v>42</v>
      </c>
      <c r="H181" t="s">
        <v>38</v>
      </c>
      <c r="I181">
        <v>0.1</v>
      </c>
      <c r="J181">
        <v>0</v>
      </c>
      <c r="K181">
        <v>0.1</v>
      </c>
      <c r="O181">
        <f>ROUND(CP181,2)</f>
        <v>32.36</v>
      </c>
      <c r="P181">
        <f>ROUND(CQ181*I181,2)</f>
        <v>0</v>
      </c>
      <c r="Q181">
        <f>ROUND(CR181*I181,2)</f>
        <v>0</v>
      </c>
      <c r="R181">
        <f>ROUND(CS181*I181,2)</f>
        <v>0</v>
      </c>
      <c r="S181">
        <f>ROUND(CT181*I181,2)</f>
        <v>32.36</v>
      </c>
      <c r="T181">
        <f>ROUND(CU181*I181,2)</f>
        <v>0</v>
      </c>
      <c r="U181">
        <f>CV181*I181</f>
        <v>6.0999999999999999E-2</v>
      </c>
      <c r="V181">
        <f>CW181*I181</f>
        <v>0</v>
      </c>
      <c r="W181">
        <f>ROUND(CX181*I181,2)</f>
        <v>0</v>
      </c>
      <c r="X181">
        <f t="shared" si="235"/>
        <v>22.65</v>
      </c>
      <c r="Y181">
        <f t="shared" si="235"/>
        <v>3.24</v>
      </c>
      <c r="AA181">
        <v>1391990291</v>
      </c>
      <c r="AB181">
        <f>ROUND((AC181+AD181+AF181),6)</f>
        <v>323.57</v>
      </c>
      <c r="AC181">
        <f>ROUND((ES181),6)</f>
        <v>0</v>
      </c>
      <c r="AD181">
        <f>ROUND((((ET181)-(EU181))+AE181),6)</f>
        <v>0</v>
      </c>
      <c r="AE181">
        <f t="shared" si="236"/>
        <v>0</v>
      </c>
      <c r="AF181">
        <f t="shared" si="236"/>
        <v>323.57</v>
      </c>
      <c r="AG181">
        <f>ROUND((AP181),6)</f>
        <v>0</v>
      </c>
      <c r="AH181">
        <f t="shared" si="237"/>
        <v>0.61</v>
      </c>
      <c r="AI181">
        <f t="shared" si="237"/>
        <v>0</v>
      </c>
      <c r="AJ181">
        <f>(AS181)</f>
        <v>0</v>
      </c>
      <c r="AK181">
        <v>323.57</v>
      </c>
      <c r="AL181">
        <v>0</v>
      </c>
      <c r="AM181">
        <v>0</v>
      </c>
      <c r="AN181">
        <v>0</v>
      </c>
      <c r="AO181">
        <v>323.57</v>
      </c>
      <c r="AP181">
        <v>0</v>
      </c>
      <c r="AQ181">
        <v>0.61</v>
      </c>
      <c r="AR181">
        <v>0</v>
      </c>
      <c r="AS181">
        <v>0</v>
      </c>
      <c r="AT181">
        <v>70</v>
      </c>
      <c r="AU181">
        <v>10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3</v>
      </c>
      <c r="BE181" t="s">
        <v>3</v>
      </c>
      <c r="BF181" t="s">
        <v>3</v>
      </c>
      <c r="BG181" t="s">
        <v>3</v>
      </c>
      <c r="BH181">
        <v>0</v>
      </c>
      <c r="BI181">
        <v>4</v>
      </c>
      <c r="BJ181" t="s">
        <v>43</v>
      </c>
      <c r="BM181">
        <v>0</v>
      </c>
      <c r="BN181">
        <v>0</v>
      </c>
      <c r="BO181" t="s">
        <v>3</v>
      </c>
      <c r="BP181">
        <v>0</v>
      </c>
      <c r="BQ181">
        <v>1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3</v>
      </c>
      <c r="BZ181">
        <v>70</v>
      </c>
      <c r="CA181">
        <v>10</v>
      </c>
      <c r="CB181" t="s">
        <v>3</v>
      </c>
      <c r="CE181">
        <v>0</v>
      </c>
      <c r="CF181">
        <v>0</v>
      </c>
      <c r="CG181">
        <v>0</v>
      </c>
      <c r="CM181">
        <v>0</v>
      </c>
      <c r="CN181" t="s">
        <v>3</v>
      </c>
      <c r="CO181">
        <v>0</v>
      </c>
      <c r="CP181">
        <f>(P181+Q181+S181)</f>
        <v>32.36</v>
      </c>
      <c r="CQ181">
        <f>(AC181*BC181*AW181)</f>
        <v>0</v>
      </c>
      <c r="CR181">
        <f>((((ET181)*BB181-(EU181)*BS181)+AE181*BS181)*AV181)</f>
        <v>0</v>
      </c>
      <c r="CS181">
        <f>(AE181*BS181*AV181)</f>
        <v>0</v>
      </c>
      <c r="CT181">
        <f>(AF181*BA181*AV181)</f>
        <v>323.57</v>
      </c>
      <c r="CU181">
        <f>AG181</f>
        <v>0</v>
      </c>
      <c r="CV181">
        <f>(AH181*AV181)</f>
        <v>0.61</v>
      </c>
      <c r="CW181">
        <f t="shared" si="238"/>
        <v>0</v>
      </c>
      <c r="CX181">
        <f t="shared" si="238"/>
        <v>0</v>
      </c>
      <c r="CY181">
        <f>((S181*BZ181)/100)</f>
        <v>22.651999999999997</v>
      </c>
      <c r="CZ181">
        <f>((S181*CA181)/100)</f>
        <v>3.2360000000000002</v>
      </c>
      <c r="DC181" t="s">
        <v>3</v>
      </c>
      <c r="DD181" t="s">
        <v>3</v>
      </c>
      <c r="DE181" t="s">
        <v>3</v>
      </c>
      <c r="DF181" t="s">
        <v>3</v>
      </c>
      <c r="DG181" t="s">
        <v>3</v>
      </c>
      <c r="DH181" t="s">
        <v>3</v>
      </c>
      <c r="DI181" t="s">
        <v>3</v>
      </c>
      <c r="DJ181" t="s">
        <v>3</v>
      </c>
      <c r="DK181" t="s">
        <v>3</v>
      </c>
      <c r="DL181" t="s">
        <v>3</v>
      </c>
      <c r="DM181" t="s">
        <v>3</v>
      </c>
      <c r="DN181">
        <v>0</v>
      </c>
      <c r="DO181">
        <v>0</v>
      </c>
      <c r="DP181">
        <v>1</v>
      </c>
      <c r="DQ181">
        <v>1</v>
      </c>
      <c r="DU181">
        <v>16987630</v>
      </c>
      <c r="DV181" t="s">
        <v>38</v>
      </c>
      <c r="DW181" t="s">
        <v>38</v>
      </c>
      <c r="DX181">
        <v>10</v>
      </c>
      <c r="DZ181" t="s">
        <v>3</v>
      </c>
      <c r="EA181" t="s">
        <v>3</v>
      </c>
      <c r="EB181" t="s">
        <v>3</v>
      </c>
      <c r="EC181" t="s">
        <v>3</v>
      </c>
      <c r="EE181">
        <v>1364533919</v>
      </c>
      <c r="EF181">
        <v>1</v>
      </c>
      <c r="EG181" t="s">
        <v>25</v>
      </c>
      <c r="EH181">
        <v>0</v>
      </c>
      <c r="EI181" t="s">
        <v>3</v>
      </c>
      <c r="EJ181">
        <v>4</v>
      </c>
      <c r="EK181">
        <v>0</v>
      </c>
      <c r="EL181" t="s">
        <v>26</v>
      </c>
      <c r="EM181" t="s">
        <v>27</v>
      </c>
      <c r="EO181" t="s">
        <v>3</v>
      </c>
      <c r="EQ181">
        <v>131072</v>
      </c>
      <c r="ER181">
        <v>323.57</v>
      </c>
      <c r="ES181">
        <v>0</v>
      </c>
      <c r="ET181">
        <v>0</v>
      </c>
      <c r="EU181">
        <v>0</v>
      </c>
      <c r="EV181">
        <v>323.57</v>
      </c>
      <c r="EW181">
        <v>0.61</v>
      </c>
      <c r="EX181">
        <v>0</v>
      </c>
      <c r="EY181">
        <v>0</v>
      </c>
      <c r="FQ181">
        <v>0</v>
      </c>
      <c r="FR181">
        <f>ROUND(IF(BI181=3,GM181,0),2)</f>
        <v>0</v>
      </c>
      <c r="FS181">
        <v>0</v>
      </c>
      <c r="FX181">
        <v>70</v>
      </c>
      <c r="FY181">
        <v>10</v>
      </c>
      <c r="GA181" t="s">
        <v>3</v>
      </c>
      <c r="GD181">
        <v>0</v>
      </c>
      <c r="GF181">
        <v>1201229391</v>
      </c>
      <c r="GG181">
        <v>2</v>
      </c>
      <c r="GH181">
        <v>1</v>
      </c>
      <c r="GI181">
        <v>-2</v>
      </c>
      <c r="GJ181">
        <v>0</v>
      </c>
      <c r="GK181">
        <f>ROUND(R181*(R12)/100,2)</f>
        <v>0</v>
      </c>
      <c r="GL181">
        <f>ROUND(IF(AND(BH181=3,BI181=3,FS181&lt;&gt;0),P181,0),2)</f>
        <v>0</v>
      </c>
      <c r="GM181">
        <f>ROUND(O181+X181+Y181+GK181,2)+GX181</f>
        <v>58.25</v>
      </c>
      <c r="GN181">
        <f>IF(OR(BI181=0,BI181=1),ROUND(O181+X181+Y181+GK181,2),0)</f>
        <v>0</v>
      </c>
      <c r="GO181">
        <f>IF(BI181=2,ROUND(O181+X181+Y181+GK181,2),0)</f>
        <v>0</v>
      </c>
      <c r="GP181">
        <f>IF(BI181=4,ROUND(O181+X181+Y181+GK181,2)+GX181,0)</f>
        <v>58.25</v>
      </c>
      <c r="GR181">
        <v>0</v>
      </c>
      <c r="GS181">
        <v>3</v>
      </c>
      <c r="GT181">
        <v>0</v>
      </c>
      <c r="GU181" t="s">
        <v>3</v>
      </c>
      <c r="GV181">
        <f>ROUND((GT181),6)</f>
        <v>0</v>
      </c>
      <c r="GW181">
        <v>1</v>
      </c>
      <c r="GX181">
        <f>ROUND(HC181*I181,2)</f>
        <v>0</v>
      </c>
      <c r="HA181">
        <v>0</v>
      </c>
      <c r="HB181">
        <v>0</v>
      </c>
      <c r="HC181">
        <f>GV181*GW181</f>
        <v>0</v>
      </c>
      <c r="HE181" t="s">
        <v>3</v>
      </c>
      <c r="HF181" t="s">
        <v>3</v>
      </c>
      <c r="HM181" t="s">
        <v>3</v>
      </c>
      <c r="HN181" t="s">
        <v>3</v>
      </c>
      <c r="HO181" t="s">
        <v>3</v>
      </c>
      <c r="HP181" t="s">
        <v>3</v>
      </c>
      <c r="HQ181" t="s">
        <v>3</v>
      </c>
      <c r="IK181">
        <v>0</v>
      </c>
    </row>
    <row r="182" spans="1:245" x14ac:dyDescent="0.2">
      <c r="A182">
        <v>17</v>
      </c>
      <c r="B182">
        <v>1</v>
      </c>
      <c r="D182">
        <f>ROW(EtalonRes!A127)</f>
        <v>127</v>
      </c>
      <c r="E182" t="s">
        <v>220</v>
      </c>
      <c r="F182" t="s">
        <v>168</v>
      </c>
      <c r="G182" t="s">
        <v>169</v>
      </c>
      <c r="H182" t="s">
        <v>47</v>
      </c>
      <c r="I182">
        <v>1</v>
      </c>
      <c r="J182">
        <v>0</v>
      </c>
      <c r="K182">
        <v>1</v>
      </c>
      <c r="O182">
        <f>ROUND(CP182,2)</f>
        <v>514.54</v>
      </c>
      <c r="P182">
        <f>ROUND(CQ182*I182,2)</f>
        <v>0</v>
      </c>
      <c r="Q182">
        <f>ROUND(CR182*I182,2)</f>
        <v>0</v>
      </c>
      <c r="R182">
        <f>ROUND(CS182*I182,2)</f>
        <v>0</v>
      </c>
      <c r="S182">
        <f>ROUND(CT182*I182,2)</f>
        <v>514.54</v>
      </c>
      <c r="T182">
        <f>ROUND(CU182*I182,2)</f>
        <v>0</v>
      </c>
      <c r="U182">
        <f>CV182*I182</f>
        <v>0.97</v>
      </c>
      <c r="V182">
        <f>CW182*I182</f>
        <v>0</v>
      </c>
      <c r="W182">
        <f>ROUND(CX182*I182,2)</f>
        <v>0</v>
      </c>
      <c r="X182">
        <f t="shared" si="235"/>
        <v>360.18</v>
      </c>
      <c r="Y182">
        <f t="shared" si="235"/>
        <v>51.45</v>
      </c>
      <c r="AA182">
        <v>1391990291</v>
      </c>
      <c r="AB182">
        <f>ROUND((AC182+AD182+AF182),6)</f>
        <v>514.54</v>
      </c>
      <c r="AC182">
        <f>ROUND((ES182),6)</f>
        <v>0</v>
      </c>
      <c r="AD182">
        <f>ROUND((((ET182)-(EU182))+AE182),6)</f>
        <v>0</v>
      </c>
      <c r="AE182">
        <f t="shared" si="236"/>
        <v>0</v>
      </c>
      <c r="AF182">
        <f t="shared" si="236"/>
        <v>514.54</v>
      </c>
      <c r="AG182">
        <f>ROUND((AP182),6)</f>
        <v>0</v>
      </c>
      <c r="AH182">
        <f t="shared" si="237"/>
        <v>0.97</v>
      </c>
      <c r="AI182">
        <f t="shared" si="237"/>
        <v>0</v>
      </c>
      <c r="AJ182">
        <f>(AS182)</f>
        <v>0</v>
      </c>
      <c r="AK182">
        <v>514.54</v>
      </c>
      <c r="AL182">
        <v>0</v>
      </c>
      <c r="AM182">
        <v>0</v>
      </c>
      <c r="AN182">
        <v>0</v>
      </c>
      <c r="AO182">
        <v>514.54</v>
      </c>
      <c r="AP182">
        <v>0</v>
      </c>
      <c r="AQ182">
        <v>0.97</v>
      </c>
      <c r="AR182">
        <v>0</v>
      </c>
      <c r="AS182">
        <v>0</v>
      </c>
      <c r="AT182">
        <v>70</v>
      </c>
      <c r="AU182">
        <v>10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3</v>
      </c>
      <c r="BE182" t="s">
        <v>3</v>
      </c>
      <c r="BF182" t="s">
        <v>3</v>
      </c>
      <c r="BG182" t="s">
        <v>3</v>
      </c>
      <c r="BH182">
        <v>0</v>
      </c>
      <c r="BI182">
        <v>4</v>
      </c>
      <c r="BJ182" t="s">
        <v>170</v>
      </c>
      <c r="BM182">
        <v>0</v>
      </c>
      <c r="BN182">
        <v>0</v>
      </c>
      <c r="BO182" t="s">
        <v>3</v>
      </c>
      <c r="BP182">
        <v>0</v>
      </c>
      <c r="BQ182">
        <v>1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3</v>
      </c>
      <c r="BZ182">
        <v>70</v>
      </c>
      <c r="CA182">
        <v>10</v>
      </c>
      <c r="CB182" t="s">
        <v>3</v>
      </c>
      <c r="CE182">
        <v>0</v>
      </c>
      <c r="CF182">
        <v>0</v>
      </c>
      <c r="CG182">
        <v>0</v>
      </c>
      <c r="CM182">
        <v>0</v>
      </c>
      <c r="CN182" t="s">
        <v>3</v>
      </c>
      <c r="CO182">
        <v>0</v>
      </c>
      <c r="CP182">
        <f>(P182+Q182+S182)</f>
        <v>514.54</v>
      </c>
      <c r="CQ182">
        <f>(AC182*BC182*AW182)</f>
        <v>0</v>
      </c>
      <c r="CR182">
        <f>((((ET182)*BB182-(EU182)*BS182)+AE182*BS182)*AV182)</f>
        <v>0</v>
      </c>
      <c r="CS182">
        <f>(AE182*BS182*AV182)</f>
        <v>0</v>
      </c>
      <c r="CT182">
        <f>(AF182*BA182*AV182)</f>
        <v>514.54</v>
      </c>
      <c r="CU182">
        <f>AG182</f>
        <v>0</v>
      </c>
      <c r="CV182">
        <f>(AH182*AV182)</f>
        <v>0.97</v>
      </c>
      <c r="CW182">
        <f t="shared" si="238"/>
        <v>0</v>
      </c>
      <c r="CX182">
        <f t="shared" si="238"/>
        <v>0</v>
      </c>
      <c r="CY182">
        <f>((S182*BZ182)/100)</f>
        <v>360.17799999999994</v>
      </c>
      <c r="CZ182">
        <f>((S182*CA182)/100)</f>
        <v>51.453999999999994</v>
      </c>
      <c r="DC182" t="s">
        <v>3</v>
      </c>
      <c r="DD182" t="s">
        <v>3</v>
      </c>
      <c r="DE182" t="s">
        <v>3</v>
      </c>
      <c r="DF182" t="s">
        <v>3</v>
      </c>
      <c r="DG182" t="s">
        <v>3</v>
      </c>
      <c r="DH182" t="s">
        <v>3</v>
      </c>
      <c r="DI182" t="s">
        <v>3</v>
      </c>
      <c r="DJ182" t="s">
        <v>3</v>
      </c>
      <c r="DK182" t="s">
        <v>3</v>
      </c>
      <c r="DL182" t="s">
        <v>3</v>
      </c>
      <c r="DM182" t="s">
        <v>3</v>
      </c>
      <c r="DN182">
        <v>0</v>
      </c>
      <c r="DO182">
        <v>0</v>
      </c>
      <c r="DP182">
        <v>1</v>
      </c>
      <c r="DQ182">
        <v>1</v>
      </c>
      <c r="DU182">
        <v>16987630</v>
      </c>
      <c r="DV182" t="s">
        <v>47</v>
      </c>
      <c r="DW182" t="s">
        <v>47</v>
      </c>
      <c r="DX182">
        <v>1</v>
      </c>
      <c r="DZ182" t="s">
        <v>3</v>
      </c>
      <c r="EA182" t="s">
        <v>3</v>
      </c>
      <c r="EB182" t="s">
        <v>3</v>
      </c>
      <c r="EC182" t="s">
        <v>3</v>
      </c>
      <c r="EE182">
        <v>1364533919</v>
      </c>
      <c r="EF182">
        <v>1</v>
      </c>
      <c r="EG182" t="s">
        <v>25</v>
      </c>
      <c r="EH182">
        <v>0</v>
      </c>
      <c r="EI182" t="s">
        <v>3</v>
      </c>
      <c r="EJ182">
        <v>4</v>
      </c>
      <c r="EK182">
        <v>0</v>
      </c>
      <c r="EL182" t="s">
        <v>26</v>
      </c>
      <c r="EM182" t="s">
        <v>27</v>
      </c>
      <c r="EO182" t="s">
        <v>3</v>
      </c>
      <c r="EQ182">
        <v>131072</v>
      </c>
      <c r="ER182">
        <v>514.54</v>
      </c>
      <c r="ES182">
        <v>0</v>
      </c>
      <c r="ET182">
        <v>0</v>
      </c>
      <c r="EU182">
        <v>0</v>
      </c>
      <c r="EV182">
        <v>514.54</v>
      </c>
      <c r="EW182">
        <v>0.97</v>
      </c>
      <c r="EX182">
        <v>0</v>
      </c>
      <c r="EY182">
        <v>0</v>
      </c>
      <c r="FQ182">
        <v>0</v>
      </c>
      <c r="FR182">
        <f>ROUND(IF(BI182=3,GM182,0),2)</f>
        <v>0</v>
      </c>
      <c r="FS182">
        <v>0</v>
      </c>
      <c r="FX182">
        <v>70</v>
      </c>
      <c r="FY182">
        <v>10</v>
      </c>
      <c r="GA182" t="s">
        <v>3</v>
      </c>
      <c r="GD182">
        <v>0</v>
      </c>
      <c r="GF182">
        <v>1947342349</v>
      </c>
      <c r="GG182">
        <v>2</v>
      </c>
      <c r="GH182">
        <v>1</v>
      </c>
      <c r="GI182">
        <v>-2</v>
      </c>
      <c r="GJ182">
        <v>0</v>
      </c>
      <c r="GK182">
        <f>ROUND(R182*(R12)/100,2)</f>
        <v>0</v>
      </c>
      <c r="GL182">
        <f>ROUND(IF(AND(BH182=3,BI182=3,FS182&lt;&gt;0),P182,0),2)</f>
        <v>0</v>
      </c>
      <c r="GM182">
        <f>ROUND(O182+X182+Y182+GK182,2)+GX182</f>
        <v>926.17</v>
      </c>
      <c r="GN182">
        <f>IF(OR(BI182=0,BI182=1),ROUND(O182+X182+Y182+GK182,2),0)</f>
        <v>0</v>
      </c>
      <c r="GO182">
        <f>IF(BI182=2,ROUND(O182+X182+Y182+GK182,2),0)</f>
        <v>0</v>
      </c>
      <c r="GP182">
        <f>IF(BI182=4,ROUND(O182+X182+Y182+GK182,2)+GX182,0)</f>
        <v>926.17</v>
      </c>
      <c r="GR182">
        <v>0</v>
      </c>
      <c r="GS182">
        <v>3</v>
      </c>
      <c r="GT182">
        <v>0</v>
      </c>
      <c r="GU182" t="s">
        <v>3</v>
      </c>
      <c r="GV182">
        <f>ROUND((GT182),6)</f>
        <v>0</v>
      </c>
      <c r="GW182">
        <v>1</v>
      </c>
      <c r="GX182">
        <f>ROUND(HC182*I182,2)</f>
        <v>0</v>
      </c>
      <c r="HA182">
        <v>0</v>
      </c>
      <c r="HB182">
        <v>0</v>
      </c>
      <c r="HC182">
        <f>GV182*GW182</f>
        <v>0</v>
      </c>
      <c r="HE182" t="s">
        <v>3</v>
      </c>
      <c r="HF182" t="s">
        <v>3</v>
      </c>
      <c r="HM182" t="s">
        <v>3</v>
      </c>
      <c r="HN182" t="s">
        <v>3</v>
      </c>
      <c r="HO182" t="s">
        <v>3</v>
      </c>
      <c r="HP182" t="s">
        <v>3</v>
      </c>
      <c r="HQ182" t="s">
        <v>3</v>
      </c>
      <c r="IK182">
        <v>0</v>
      </c>
    </row>
    <row r="183" spans="1:245" x14ac:dyDescent="0.2">
      <c r="A183">
        <v>17</v>
      </c>
      <c r="B183">
        <v>1</v>
      </c>
      <c r="D183">
        <f>ROW(EtalonRes!A129)</f>
        <v>129</v>
      </c>
      <c r="E183" t="s">
        <v>221</v>
      </c>
      <c r="F183" t="s">
        <v>54</v>
      </c>
      <c r="G183" t="s">
        <v>172</v>
      </c>
      <c r="H183" t="s">
        <v>47</v>
      </c>
      <c r="I183">
        <v>4</v>
      </c>
      <c r="J183">
        <v>0</v>
      </c>
      <c r="K183">
        <v>4</v>
      </c>
      <c r="O183">
        <f>ROUND(CP183,2)</f>
        <v>1072.44</v>
      </c>
      <c r="P183">
        <f>ROUND(CQ183*I183,2)</f>
        <v>0</v>
      </c>
      <c r="Q183">
        <f>ROUND(CR183*I183,2)</f>
        <v>357.72</v>
      </c>
      <c r="R183">
        <f>ROUND(CS183*I183,2)</f>
        <v>194.04</v>
      </c>
      <c r="S183">
        <f>ROUND(CT183*I183,2)</f>
        <v>714.72</v>
      </c>
      <c r="T183">
        <f>ROUND(CU183*I183,2)</f>
        <v>0</v>
      </c>
      <c r="U183">
        <f>CV183*I183</f>
        <v>1.48</v>
      </c>
      <c r="V183">
        <f>CW183*I183</f>
        <v>0</v>
      </c>
      <c r="W183">
        <f>ROUND(CX183*I183,2)</f>
        <v>0</v>
      </c>
      <c r="X183">
        <f t="shared" si="235"/>
        <v>500.3</v>
      </c>
      <c r="Y183">
        <f t="shared" si="235"/>
        <v>71.47</v>
      </c>
      <c r="AA183">
        <v>1391990291</v>
      </c>
      <c r="AB183">
        <f>ROUND((AC183+AD183+AF183),6)</f>
        <v>268.11</v>
      </c>
      <c r="AC183">
        <f>ROUND((ES183),6)</f>
        <v>0</v>
      </c>
      <c r="AD183">
        <f>ROUND((((ET183)-(EU183))+AE183),6)</f>
        <v>89.43</v>
      </c>
      <c r="AE183">
        <f t="shared" si="236"/>
        <v>48.51</v>
      </c>
      <c r="AF183">
        <f t="shared" si="236"/>
        <v>178.68</v>
      </c>
      <c r="AG183">
        <f>ROUND((AP183),6)</f>
        <v>0</v>
      </c>
      <c r="AH183">
        <f t="shared" si="237"/>
        <v>0.37</v>
      </c>
      <c r="AI183">
        <f t="shared" si="237"/>
        <v>0</v>
      </c>
      <c r="AJ183">
        <f>(AS183)</f>
        <v>0</v>
      </c>
      <c r="AK183">
        <v>268.11</v>
      </c>
      <c r="AL183">
        <v>0</v>
      </c>
      <c r="AM183">
        <v>89.43</v>
      </c>
      <c r="AN183">
        <v>48.51</v>
      </c>
      <c r="AO183">
        <v>178.68</v>
      </c>
      <c r="AP183">
        <v>0</v>
      </c>
      <c r="AQ183">
        <v>0.37</v>
      </c>
      <c r="AR183">
        <v>0</v>
      </c>
      <c r="AS183">
        <v>0</v>
      </c>
      <c r="AT183">
        <v>70</v>
      </c>
      <c r="AU183">
        <v>10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3</v>
      </c>
      <c r="BE183" t="s">
        <v>3</v>
      </c>
      <c r="BF183" t="s">
        <v>3</v>
      </c>
      <c r="BG183" t="s">
        <v>3</v>
      </c>
      <c r="BH183">
        <v>0</v>
      </c>
      <c r="BI183">
        <v>4</v>
      </c>
      <c r="BJ183" t="s">
        <v>56</v>
      </c>
      <c r="BM183">
        <v>0</v>
      </c>
      <c r="BN183">
        <v>0</v>
      </c>
      <c r="BO183" t="s">
        <v>3</v>
      </c>
      <c r="BP183">
        <v>0</v>
      </c>
      <c r="BQ183">
        <v>1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3</v>
      </c>
      <c r="BZ183">
        <v>70</v>
      </c>
      <c r="CA183">
        <v>10</v>
      </c>
      <c r="CB183" t="s">
        <v>3</v>
      </c>
      <c r="CE183">
        <v>0</v>
      </c>
      <c r="CF183">
        <v>0</v>
      </c>
      <c r="CG183">
        <v>0</v>
      </c>
      <c r="CM183">
        <v>0</v>
      </c>
      <c r="CN183" t="s">
        <v>3</v>
      </c>
      <c r="CO183">
        <v>0</v>
      </c>
      <c r="CP183">
        <f>(P183+Q183+S183)</f>
        <v>1072.44</v>
      </c>
      <c r="CQ183">
        <f>(AC183*BC183*AW183)</f>
        <v>0</v>
      </c>
      <c r="CR183">
        <f>((((ET183)*BB183-(EU183)*BS183)+AE183*BS183)*AV183)</f>
        <v>89.43</v>
      </c>
      <c r="CS183">
        <f>(AE183*BS183*AV183)</f>
        <v>48.51</v>
      </c>
      <c r="CT183">
        <f>(AF183*BA183*AV183)</f>
        <v>178.68</v>
      </c>
      <c r="CU183">
        <f>AG183</f>
        <v>0</v>
      </c>
      <c r="CV183">
        <f>(AH183*AV183)</f>
        <v>0.37</v>
      </c>
      <c r="CW183">
        <f t="shared" si="238"/>
        <v>0</v>
      </c>
      <c r="CX183">
        <f t="shared" si="238"/>
        <v>0</v>
      </c>
      <c r="CY183">
        <f>((S183*BZ183)/100)</f>
        <v>500.30400000000003</v>
      </c>
      <c r="CZ183">
        <f>((S183*CA183)/100)</f>
        <v>71.472000000000008</v>
      </c>
      <c r="DC183" t="s">
        <v>3</v>
      </c>
      <c r="DD183" t="s">
        <v>3</v>
      </c>
      <c r="DE183" t="s">
        <v>3</v>
      </c>
      <c r="DF183" t="s">
        <v>3</v>
      </c>
      <c r="DG183" t="s">
        <v>3</v>
      </c>
      <c r="DH183" t="s">
        <v>3</v>
      </c>
      <c r="DI183" t="s">
        <v>3</v>
      </c>
      <c r="DJ183" t="s">
        <v>3</v>
      </c>
      <c r="DK183" t="s">
        <v>3</v>
      </c>
      <c r="DL183" t="s">
        <v>3</v>
      </c>
      <c r="DM183" t="s">
        <v>3</v>
      </c>
      <c r="DN183">
        <v>0</v>
      </c>
      <c r="DO183">
        <v>0</v>
      </c>
      <c r="DP183">
        <v>1</v>
      </c>
      <c r="DQ183">
        <v>1</v>
      </c>
      <c r="DU183">
        <v>16987630</v>
      </c>
      <c r="DV183" t="s">
        <v>47</v>
      </c>
      <c r="DW183" t="s">
        <v>47</v>
      </c>
      <c r="DX183">
        <v>1</v>
      </c>
      <c r="DZ183" t="s">
        <v>3</v>
      </c>
      <c r="EA183" t="s">
        <v>3</v>
      </c>
      <c r="EB183" t="s">
        <v>3</v>
      </c>
      <c r="EC183" t="s">
        <v>3</v>
      </c>
      <c r="EE183">
        <v>1364533919</v>
      </c>
      <c r="EF183">
        <v>1</v>
      </c>
      <c r="EG183" t="s">
        <v>25</v>
      </c>
      <c r="EH183">
        <v>0</v>
      </c>
      <c r="EI183" t="s">
        <v>3</v>
      </c>
      <c r="EJ183">
        <v>4</v>
      </c>
      <c r="EK183">
        <v>0</v>
      </c>
      <c r="EL183" t="s">
        <v>26</v>
      </c>
      <c r="EM183" t="s">
        <v>27</v>
      </c>
      <c r="EO183" t="s">
        <v>3</v>
      </c>
      <c r="EQ183">
        <v>131072</v>
      </c>
      <c r="ER183">
        <v>268.11</v>
      </c>
      <c r="ES183">
        <v>0</v>
      </c>
      <c r="ET183">
        <v>89.43</v>
      </c>
      <c r="EU183">
        <v>48.51</v>
      </c>
      <c r="EV183">
        <v>178.68</v>
      </c>
      <c r="EW183">
        <v>0.37</v>
      </c>
      <c r="EX183">
        <v>0</v>
      </c>
      <c r="EY183">
        <v>0</v>
      </c>
      <c r="FQ183">
        <v>0</v>
      </c>
      <c r="FR183">
        <f>ROUND(IF(BI183=3,GM183,0),2)</f>
        <v>0</v>
      </c>
      <c r="FS183">
        <v>0</v>
      </c>
      <c r="FX183">
        <v>70</v>
      </c>
      <c r="FY183">
        <v>10</v>
      </c>
      <c r="GA183" t="s">
        <v>3</v>
      </c>
      <c r="GD183">
        <v>0</v>
      </c>
      <c r="GF183">
        <v>310813675</v>
      </c>
      <c r="GG183">
        <v>2</v>
      </c>
      <c r="GH183">
        <v>1</v>
      </c>
      <c r="GI183">
        <v>-2</v>
      </c>
      <c r="GJ183">
        <v>0</v>
      </c>
      <c r="GK183">
        <f>ROUND(R183*(R12)/100,2)</f>
        <v>209.56</v>
      </c>
      <c r="GL183">
        <f>ROUND(IF(AND(BH183=3,BI183=3,FS183&lt;&gt;0),P183,0),2)</f>
        <v>0</v>
      </c>
      <c r="GM183">
        <f>ROUND(O183+X183+Y183+GK183,2)+GX183</f>
        <v>1853.77</v>
      </c>
      <c r="GN183">
        <f>IF(OR(BI183=0,BI183=1),ROUND(O183+X183+Y183+GK183,2),0)</f>
        <v>0</v>
      </c>
      <c r="GO183">
        <f>IF(BI183=2,ROUND(O183+X183+Y183+GK183,2),0)</f>
        <v>0</v>
      </c>
      <c r="GP183">
        <f>IF(BI183=4,ROUND(O183+X183+Y183+GK183,2)+GX183,0)</f>
        <v>1853.77</v>
      </c>
      <c r="GR183">
        <v>0</v>
      </c>
      <c r="GS183">
        <v>3</v>
      </c>
      <c r="GT183">
        <v>0</v>
      </c>
      <c r="GU183" t="s">
        <v>3</v>
      </c>
      <c r="GV183">
        <f>ROUND((GT183),6)</f>
        <v>0</v>
      </c>
      <c r="GW183">
        <v>1</v>
      </c>
      <c r="GX183">
        <f>ROUND(HC183*I183,2)</f>
        <v>0</v>
      </c>
      <c r="HA183">
        <v>0</v>
      </c>
      <c r="HB183">
        <v>0</v>
      </c>
      <c r="HC183">
        <f>GV183*GW183</f>
        <v>0</v>
      </c>
      <c r="HE183" t="s">
        <v>3</v>
      </c>
      <c r="HF183" t="s">
        <v>3</v>
      </c>
      <c r="HM183" t="s">
        <v>3</v>
      </c>
      <c r="HN183" t="s">
        <v>3</v>
      </c>
      <c r="HO183" t="s">
        <v>3</v>
      </c>
      <c r="HP183" t="s">
        <v>3</v>
      </c>
      <c r="HQ183" t="s">
        <v>3</v>
      </c>
      <c r="IK183">
        <v>0</v>
      </c>
    </row>
    <row r="184" spans="1:245" x14ac:dyDescent="0.2">
      <c r="A184">
        <v>19</v>
      </c>
      <c r="B184">
        <v>1</v>
      </c>
      <c r="F184" t="s">
        <v>3</v>
      </c>
      <c r="G184" t="s">
        <v>222</v>
      </c>
      <c r="H184" t="s">
        <v>3</v>
      </c>
      <c r="AA184">
        <v>1</v>
      </c>
      <c r="IK184">
        <v>0</v>
      </c>
    </row>
    <row r="185" spans="1:245" x14ac:dyDescent="0.2">
      <c r="A185">
        <v>17</v>
      </c>
      <c r="B185">
        <v>1</v>
      </c>
      <c r="D185">
        <f>ROW(EtalonRes!A131)</f>
        <v>131</v>
      </c>
      <c r="E185" t="s">
        <v>223</v>
      </c>
      <c r="F185" t="s">
        <v>202</v>
      </c>
      <c r="G185" t="s">
        <v>203</v>
      </c>
      <c r="H185" t="s">
        <v>47</v>
      </c>
      <c r="I185">
        <v>1</v>
      </c>
      <c r="J185">
        <v>0</v>
      </c>
      <c r="K185">
        <v>1</v>
      </c>
      <c r="O185">
        <f>ROUND(CP185,2)</f>
        <v>1004.64</v>
      </c>
      <c r="P185">
        <f>ROUND(CQ185*I185,2)</f>
        <v>0.17</v>
      </c>
      <c r="Q185">
        <f>ROUND(CR185*I185,2)</f>
        <v>0</v>
      </c>
      <c r="R185">
        <f>ROUND(CS185*I185,2)</f>
        <v>0</v>
      </c>
      <c r="S185">
        <f>ROUND(CT185*I185,2)</f>
        <v>1004.47</v>
      </c>
      <c r="T185">
        <f>ROUND(CU185*I185,2)</f>
        <v>0</v>
      </c>
      <c r="U185">
        <f>CV185*I185</f>
        <v>2.08</v>
      </c>
      <c r="V185">
        <f>CW185*I185</f>
        <v>0</v>
      </c>
      <c r="W185">
        <f>ROUND(CX185*I185,2)</f>
        <v>0</v>
      </c>
      <c r="X185">
        <f t="shared" ref="X185:Y188" si="239">ROUND(CY185,2)</f>
        <v>703.13</v>
      </c>
      <c r="Y185">
        <f t="shared" si="239"/>
        <v>100.45</v>
      </c>
      <c r="AA185">
        <v>1391990291</v>
      </c>
      <c r="AB185">
        <f>ROUND((AC185+AD185+AF185),6)</f>
        <v>1004.64</v>
      </c>
      <c r="AC185">
        <f>ROUND((ES185),6)</f>
        <v>0.17</v>
      </c>
      <c r="AD185">
        <f>ROUND((((ET185)-(EU185))+AE185),6)</f>
        <v>0</v>
      </c>
      <c r="AE185">
        <f t="shared" ref="AE185:AF188" si="240">ROUND((EU185),6)</f>
        <v>0</v>
      </c>
      <c r="AF185">
        <f t="shared" si="240"/>
        <v>1004.47</v>
      </c>
      <c r="AG185">
        <f>ROUND((AP185),6)</f>
        <v>0</v>
      </c>
      <c r="AH185">
        <f t="shared" ref="AH185:AI188" si="241">(EW185)</f>
        <v>2.08</v>
      </c>
      <c r="AI185">
        <f t="shared" si="241"/>
        <v>0</v>
      </c>
      <c r="AJ185">
        <f>(AS185)</f>
        <v>0</v>
      </c>
      <c r="AK185">
        <v>1004.64</v>
      </c>
      <c r="AL185">
        <v>0.17</v>
      </c>
      <c r="AM185">
        <v>0</v>
      </c>
      <c r="AN185">
        <v>0</v>
      </c>
      <c r="AO185">
        <v>1004.47</v>
      </c>
      <c r="AP185">
        <v>0</v>
      </c>
      <c r="AQ185">
        <v>2.08</v>
      </c>
      <c r="AR185">
        <v>0</v>
      </c>
      <c r="AS185">
        <v>0</v>
      </c>
      <c r="AT185">
        <v>70</v>
      </c>
      <c r="AU185">
        <v>10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3</v>
      </c>
      <c r="BE185" t="s">
        <v>3</v>
      </c>
      <c r="BF185" t="s">
        <v>3</v>
      </c>
      <c r="BG185" t="s">
        <v>3</v>
      </c>
      <c r="BH185">
        <v>0</v>
      </c>
      <c r="BI185">
        <v>4</v>
      </c>
      <c r="BJ185" t="s">
        <v>204</v>
      </c>
      <c r="BM185">
        <v>0</v>
      </c>
      <c r="BN185">
        <v>0</v>
      </c>
      <c r="BO185" t="s">
        <v>3</v>
      </c>
      <c r="BP185">
        <v>0</v>
      </c>
      <c r="BQ185">
        <v>1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3</v>
      </c>
      <c r="BZ185">
        <v>70</v>
      </c>
      <c r="CA185">
        <v>10</v>
      </c>
      <c r="CB185" t="s">
        <v>3</v>
      </c>
      <c r="CE185">
        <v>0</v>
      </c>
      <c r="CF185">
        <v>0</v>
      </c>
      <c r="CG185">
        <v>0</v>
      </c>
      <c r="CM185">
        <v>0</v>
      </c>
      <c r="CN185" t="s">
        <v>3</v>
      </c>
      <c r="CO185">
        <v>0</v>
      </c>
      <c r="CP185">
        <f>(P185+Q185+S185)</f>
        <v>1004.64</v>
      </c>
      <c r="CQ185">
        <f>(AC185*BC185*AW185)</f>
        <v>0.17</v>
      </c>
      <c r="CR185">
        <f>((((ET185)*BB185-(EU185)*BS185)+AE185*BS185)*AV185)</f>
        <v>0</v>
      </c>
      <c r="CS185">
        <f>(AE185*BS185*AV185)</f>
        <v>0</v>
      </c>
      <c r="CT185">
        <f>(AF185*BA185*AV185)</f>
        <v>1004.47</v>
      </c>
      <c r="CU185">
        <f>AG185</f>
        <v>0</v>
      </c>
      <c r="CV185">
        <f>(AH185*AV185)</f>
        <v>2.08</v>
      </c>
      <c r="CW185">
        <f t="shared" ref="CW185:CX188" si="242">AI185</f>
        <v>0</v>
      </c>
      <c r="CX185">
        <f t="shared" si="242"/>
        <v>0</v>
      </c>
      <c r="CY185">
        <f>((S185*BZ185)/100)</f>
        <v>703.12900000000013</v>
      </c>
      <c r="CZ185">
        <f>((S185*CA185)/100)</f>
        <v>100.447</v>
      </c>
      <c r="DC185" t="s">
        <v>3</v>
      </c>
      <c r="DD185" t="s">
        <v>3</v>
      </c>
      <c r="DE185" t="s">
        <v>3</v>
      </c>
      <c r="DF185" t="s">
        <v>3</v>
      </c>
      <c r="DG185" t="s">
        <v>3</v>
      </c>
      <c r="DH185" t="s">
        <v>3</v>
      </c>
      <c r="DI185" t="s">
        <v>3</v>
      </c>
      <c r="DJ185" t="s">
        <v>3</v>
      </c>
      <c r="DK185" t="s">
        <v>3</v>
      </c>
      <c r="DL185" t="s">
        <v>3</v>
      </c>
      <c r="DM185" t="s">
        <v>3</v>
      </c>
      <c r="DN185">
        <v>0</v>
      </c>
      <c r="DO185">
        <v>0</v>
      </c>
      <c r="DP185">
        <v>1</v>
      </c>
      <c r="DQ185">
        <v>1</v>
      </c>
      <c r="DU185">
        <v>16987630</v>
      </c>
      <c r="DV185" t="s">
        <v>47</v>
      </c>
      <c r="DW185" t="s">
        <v>47</v>
      </c>
      <c r="DX185">
        <v>1</v>
      </c>
      <c r="DZ185" t="s">
        <v>3</v>
      </c>
      <c r="EA185" t="s">
        <v>3</v>
      </c>
      <c r="EB185" t="s">
        <v>3</v>
      </c>
      <c r="EC185" t="s">
        <v>3</v>
      </c>
      <c r="EE185">
        <v>1364533919</v>
      </c>
      <c r="EF185">
        <v>1</v>
      </c>
      <c r="EG185" t="s">
        <v>25</v>
      </c>
      <c r="EH185">
        <v>0</v>
      </c>
      <c r="EI185" t="s">
        <v>3</v>
      </c>
      <c r="EJ185">
        <v>4</v>
      </c>
      <c r="EK185">
        <v>0</v>
      </c>
      <c r="EL185" t="s">
        <v>26</v>
      </c>
      <c r="EM185" t="s">
        <v>27</v>
      </c>
      <c r="EO185" t="s">
        <v>3</v>
      </c>
      <c r="EQ185">
        <v>131072</v>
      </c>
      <c r="ER185">
        <v>1004.64</v>
      </c>
      <c r="ES185">
        <v>0.17</v>
      </c>
      <c r="ET185">
        <v>0</v>
      </c>
      <c r="EU185">
        <v>0</v>
      </c>
      <c r="EV185">
        <v>1004.47</v>
      </c>
      <c r="EW185">
        <v>2.08</v>
      </c>
      <c r="EX185">
        <v>0</v>
      </c>
      <c r="EY185">
        <v>0</v>
      </c>
      <c r="FQ185">
        <v>0</v>
      </c>
      <c r="FR185">
        <f>ROUND(IF(BI185=3,GM185,0),2)</f>
        <v>0</v>
      </c>
      <c r="FS185">
        <v>0</v>
      </c>
      <c r="FX185">
        <v>70</v>
      </c>
      <c r="FY185">
        <v>10</v>
      </c>
      <c r="GA185" t="s">
        <v>3</v>
      </c>
      <c r="GD185">
        <v>0</v>
      </c>
      <c r="GF185">
        <v>1810436198</v>
      </c>
      <c r="GG185">
        <v>2</v>
      </c>
      <c r="GH185">
        <v>1</v>
      </c>
      <c r="GI185">
        <v>-2</v>
      </c>
      <c r="GJ185">
        <v>0</v>
      </c>
      <c r="GK185">
        <f>ROUND(R185*(R12)/100,2)</f>
        <v>0</v>
      </c>
      <c r="GL185">
        <f>ROUND(IF(AND(BH185=3,BI185=3,FS185&lt;&gt;0),P185,0),2)</f>
        <v>0</v>
      </c>
      <c r="GM185">
        <f>ROUND(O185+X185+Y185+GK185,2)+GX185</f>
        <v>1808.22</v>
      </c>
      <c r="GN185">
        <f>IF(OR(BI185=0,BI185=1),ROUND(O185+X185+Y185+GK185,2),0)</f>
        <v>0</v>
      </c>
      <c r="GO185">
        <f>IF(BI185=2,ROUND(O185+X185+Y185+GK185,2),0)</f>
        <v>0</v>
      </c>
      <c r="GP185">
        <f>IF(BI185=4,ROUND(O185+X185+Y185+GK185,2)+GX185,0)</f>
        <v>1808.22</v>
      </c>
      <c r="GR185">
        <v>0</v>
      </c>
      <c r="GS185">
        <v>3</v>
      </c>
      <c r="GT185">
        <v>0</v>
      </c>
      <c r="GU185" t="s">
        <v>3</v>
      </c>
      <c r="GV185">
        <f>ROUND((GT185),6)</f>
        <v>0</v>
      </c>
      <c r="GW185">
        <v>1</v>
      </c>
      <c r="GX185">
        <f>ROUND(HC185*I185,2)</f>
        <v>0</v>
      </c>
      <c r="HA185">
        <v>0</v>
      </c>
      <c r="HB185">
        <v>0</v>
      </c>
      <c r="HC185">
        <f>GV185*GW185</f>
        <v>0</v>
      </c>
      <c r="HE185" t="s">
        <v>3</v>
      </c>
      <c r="HF185" t="s">
        <v>3</v>
      </c>
      <c r="HM185" t="s">
        <v>3</v>
      </c>
      <c r="HN185" t="s">
        <v>3</v>
      </c>
      <c r="HO185" t="s">
        <v>3</v>
      </c>
      <c r="HP185" t="s">
        <v>3</v>
      </c>
      <c r="HQ185" t="s">
        <v>3</v>
      </c>
      <c r="IK185">
        <v>0</v>
      </c>
    </row>
    <row r="186" spans="1:245" x14ac:dyDescent="0.2">
      <c r="A186">
        <v>17</v>
      </c>
      <c r="B186">
        <v>1</v>
      </c>
      <c r="D186">
        <f>ROW(EtalonRes!A132)</f>
        <v>132</v>
      </c>
      <c r="E186" t="s">
        <v>224</v>
      </c>
      <c r="F186" t="s">
        <v>41</v>
      </c>
      <c r="G186" t="s">
        <v>42</v>
      </c>
      <c r="H186" t="s">
        <v>38</v>
      </c>
      <c r="I186">
        <v>0.1</v>
      </c>
      <c r="J186">
        <v>0</v>
      </c>
      <c r="K186">
        <v>0.1</v>
      </c>
      <c r="O186">
        <f>ROUND(CP186,2)</f>
        <v>32.36</v>
      </c>
      <c r="P186">
        <f>ROUND(CQ186*I186,2)</f>
        <v>0</v>
      </c>
      <c r="Q186">
        <f>ROUND(CR186*I186,2)</f>
        <v>0</v>
      </c>
      <c r="R186">
        <f>ROUND(CS186*I186,2)</f>
        <v>0</v>
      </c>
      <c r="S186">
        <f>ROUND(CT186*I186,2)</f>
        <v>32.36</v>
      </c>
      <c r="T186">
        <f>ROUND(CU186*I186,2)</f>
        <v>0</v>
      </c>
      <c r="U186">
        <f>CV186*I186</f>
        <v>6.0999999999999999E-2</v>
      </c>
      <c r="V186">
        <f>CW186*I186</f>
        <v>0</v>
      </c>
      <c r="W186">
        <f>ROUND(CX186*I186,2)</f>
        <v>0</v>
      </c>
      <c r="X186">
        <f t="shared" si="239"/>
        <v>22.65</v>
      </c>
      <c r="Y186">
        <f t="shared" si="239"/>
        <v>3.24</v>
      </c>
      <c r="AA186">
        <v>1391990291</v>
      </c>
      <c r="AB186">
        <f>ROUND((AC186+AD186+AF186),6)</f>
        <v>323.57</v>
      </c>
      <c r="AC186">
        <f>ROUND((ES186),6)</f>
        <v>0</v>
      </c>
      <c r="AD186">
        <f>ROUND((((ET186)-(EU186))+AE186),6)</f>
        <v>0</v>
      </c>
      <c r="AE186">
        <f t="shared" si="240"/>
        <v>0</v>
      </c>
      <c r="AF186">
        <f t="shared" si="240"/>
        <v>323.57</v>
      </c>
      <c r="AG186">
        <f>ROUND((AP186),6)</f>
        <v>0</v>
      </c>
      <c r="AH186">
        <f t="shared" si="241"/>
        <v>0.61</v>
      </c>
      <c r="AI186">
        <f t="shared" si="241"/>
        <v>0</v>
      </c>
      <c r="AJ186">
        <f>(AS186)</f>
        <v>0</v>
      </c>
      <c r="AK186">
        <v>323.57</v>
      </c>
      <c r="AL186">
        <v>0</v>
      </c>
      <c r="AM186">
        <v>0</v>
      </c>
      <c r="AN186">
        <v>0</v>
      </c>
      <c r="AO186">
        <v>323.57</v>
      </c>
      <c r="AP186">
        <v>0</v>
      </c>
      <c r="AQ186">
        <v>0.61</v>
      </c>
      <c r="AR186">
        <v>0</v>
      </c>
      <c r="AS186">
        <v>0</v>
      </c>
      <c r="AT186">
        <v>70</v>
      </c>
      <c r="AU186">
        <v>10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3</v>
      </c>
      <c r="BE186" t="s">
        <v>3</v>
      </c>
      <c r="BF186" t="s">
        <v>3</v>
      </c>
      <c r="BG186" t="s">
        <v>3</v>
      </c>
      <c r="BH186">
        <v>0</v>
      </c>
      <c r="BI186">
        <v>4</v>
      </c>
      <c r="BJ186" t="s">
        <v>43</v>
      </c>
      <c r="BM186">
        <v>0</v>
      </c>
      <c r="BN186">
        <v>0</v>
      </c>
      <c r="BO186" t="s">
        <v>3</v>
      </c>
      <c r="BP186">
        <v>0</v>
      </c>
      <c r="BQ186">
        <v>1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3</v>
      </c>
      <c r="BZ186">
        <v>70</v>
      </c>
      <c r="CA186">
        <v>10</v>
      </c>
      <c r="CB186" t="s">
        <v>3</v>
      </c>
      <c r="CE186">
        <v>0</v>
      </c>
      <c r="CF186">
        <v>0</v>
      </c>
      <c r="CG186">
        <v>0</v>
      </c>
      <c r="CM186">
        <v>0</v>
      </c>
      <c r="CN186" t="s">
        <v>3</v>
      </c>
      <c r="CO186">
        <v>0</v>
      </c>
      <c r="CP186">
        <f>(P186+Q186+S186)</f>
        <v>32.36</v>
      </c>
      <c r="CQ186">
        <f>(AC186*BC186*AW186)</f>
        <v>0</v>
      </c>
      <c r="CR186">
        <f>((((ET186)*BB186-(EU186)*BS186)+AE186*BS186)*AV186)</f>
        <v>0</v>
      </c>
      <c r="CS186">
        <f>(AE186*BS186*AV186)</f>
        <v>0</v>
      </c>
      <c r="CT186">
        <f>(AF186*BA186*AV186)</f>
        <v>323.57</v>
      </c>
      <c r="CU186">
        <f>AG186</f>
        <v>0</v>
      </c>
      <c r="CV186">
        <f>(AH186*AV186)</f>
        <v>0.61</v>
      </c>
      <c r="CW186">
        <f t="shared" si="242"/>
        <v>0</v>
      </c>
      <c r="CX186">
        <f t="shared" si="242"/>
        <v>0</v>
      </c>
      <c r="CY186">
        <f>((S186*BZ186)/100)</f>
        <v>22.651999999999997</v>
      </c>
      <c r="CZ186">
        <f>((S186*CA186)/100)</f>
        <v>3.2360000000000002</v>
      </c>
      <c r="DC186" t="s">
        <v>3</v>
      </c>
      <c r="DD186" t="s">
        <v>3</v>
      </c>
      <c r="DE186" t="s">
        <v>3</v>
      </c>
      <c r="DF186" t="s">
        <v>3</v>
      </c>
      <c r="DG186" t="s">
        <v>3</v>
      </c>
      <c r="DH186" t="s">
        <v>3</v>
      </c>
      <c r="DI186" t="s">
        <v>3</v>
      </c>
      <c r="DJ186" t="s">
        <v>3</v>
      </c>
      <c r="DK186" t="s">
        <v>3</v>
      </c>
      <c r="DL186" t="s">
        <v>3</v>
      </c>
      <c r="DM186" t="s">
        <v>3</v>
      </c>
      <c r="DN186">
        <v>0</v>
      </c>
      <c r="DO186">
        <v>0</v>
      </c>
      <c r="DP186">
        <v>1</v>
      </c>
      <c r="DQ186">
        <v>1</v>
      </c>
      <c r="DU186">
        <v>16987630</v>
      </c>
      <c r="DV186" t="s">
        <v>38</v>
      </c>
      <c r="DW186" t="s">
        <v>38</v>
      </c>
      <c r="DX186">
        <v>10</v>
      </c>
      <c r="DZ186" t="s">
        <v>3</v>
      </c>
      <c r="EA186" t="s">
        <v>3</v>
      </c>
      <c r="EB186" t="s">
        <v>3</v>
      </c>
      <c r="EC186" t="s">
        <v>3</v>
      </c>
      <c r="EE186">
        <v>1364533919</v>
      </c>
      <c r="EF186">
        <v>1</v>
      </c>
      <c r="EG186" t="s">
        <v>25</v>
      </c>
      <c r="EH186">
        <v>0</v>
      </c>
      <c r="EI186" t="s">
        <v>3</v>
      </c>
      <c r="EJ186">
        <v>4</v>
      </c>
      <c r="EK186">
        <v>0</v>
      </c>
      <c r="EL186" t="s">
        <v>26</v>
      </c>
      <c r="EM186" t="s">
        <v>27</v>
      </c>
      <c r="EO186" t="s">
        <v>3</v>
      </c>
      <c r="EQ186">
        <v>131072</v>
      </c>
      <c r="ER186">
        <v>323.57</v>
      </c>
      <c r="ES186">
        <v>0</v>
      </c>
      <c r="ET186">
        <v>0</v>
      </c>
      <c r="EU186">
        <v>0</v>
      </c>
      <c r="EV186">
        <v>323.57</v>
      </c>
      <c r="EW186">
        <v>0.61</v>
      </c>
      <c r="EX186">
        <v>0</v>
      </c>
      <c r="EY186">
        <v>0</v>
      </c>
      <c r="FQ186">
        <v>0</v>
      </c>
      <c r="FR186">
        <f>ROUND(IF(BI186=3,GM186,0),2)</f>
        <v>0</v>
      </c>
      <c r="FS186">
        <v>0</v>
      </c>
      <c r="FX186">
        <v>70</v>
      </c>
      <c r="FY186">
        <v>10</v>
      </c>
      <c r="GA186" t="s">
        <v>3</v>
      </c>
      <c r="GD186">
        <v>0</v>
      </c>
      <c r="GF186">
        <v>1201229391</v>
      </c>
      <c r="GG186">
        <v>2</v>
      </c>
      <c r="GH186">
        <v>1</v>
      </c>
      <c r="GI186">
        <v>-2</v>
      </c>
      <c r="GJ186">
        <v>0</v>
      </c>
      <c r="GK186">
        <f>ROUND(R186*(R12)/100,2)</f>
        <v>0</v>
      </c>
      <c r="GL186">
        <f>ROUND(IF(AND(BH186=3,BI186=3,FS186&lt;&gt;0),P186,0),2)</f>
        <v>0</v>
      </c>
      <c r="GM186">
        <f>ROUND(O186+X186+Y186+GK186,2)+GX186</f>
        <v>58.25</v>
      </c>
      <c r="GN186">
        <f>IF(OR(BI186=0,BI186=1),ROUND(O186+X186+Y186+GK186,2),0)</f>
        <v>0</v>
      </c>
      <c r="GO186">
        <f>IF(BI186=2,ROUND(O186+X186+Y186+GK186,2),0)</f>
        <v>0</v>
      </c>
      <c r="GP186">
        <f>IF(BI186=4,ROUND(O186+X186+Y186+GK186,2)+GX186,0)</f>
        <v>58.25</v>
      </c>
      <c r="GR186">
        <v>0</v>
      </c>
      <c r="GS186">
        <v>3</v>
      </c>
      <c r="GT186">
        <v>0</v>
      </c>
      <c r="GU186" t="s">
        <v>3</v>
      </c>
      <c r="GV186">
        <f>ROUND((GT186),6)</f>
        <v>0</v>
      </c>
      <c r="GW186">
        <v>1</v>
      </c>
      <c r="GX186">
        <f>ROUND(HC186*I186,2)</f>
        <v>0</v>
      </c>
      <c r="HA186">
        <v>0</v>
      </c>
      <c r="HB186">
        <v>0</v>
      </c>
      <c r="HC186">
        <f>GV186*GW186</f>
        <v>0</v>
      </c>
      <c r="HE186" t="s">
        <v>3</v>
      </c>
      <c r="HF186" t="s">
        <v>3</v>
      </c>
      <c r="HM186" t="s">
        <v>3</v>
      </c>
      <c r="HN186" t="s">
        <v>3</v>
      </c>
      <c r="HO186" t="s">
        <v>3</v>
      </c>
      <c r="HP186" t="s">
        <v>3</v>
      </c>
      <c r="HQ186" t="s">
        <v>3</v>
      </c>
      <c r="IK186">
        <v>0</v>
      </c>
    </row>
    <row r="187" spans="1:245" x14ac:dyDescent="0.2">
      <c r="A187">
        <v>17</v>
      </c>
      <c r="B187">
        <v>1</v>
      </c>
      <c r="D187">
        <f>ROW(EtalonRes!A133)</f>
        <v>133</v>
      </c>
      <c r="E187" t="s">
        <v>225</v>
      </c>
      <c r="F187" t="s">
        <v>168</v>
      </c>
      <c r="G187" t="s">
        <v>169</v>
      </c>
      <c r="H187" t="s">
        <v>47</v>
      </c>
      <c r="I187">
        <v>1</v>
      </c>
      <c r="J187">
        <v>0</v>
      </c>
      <c r="K187">
        <v>1</v>
      </c>
      <c r="O187">
        <f>ROUND(CP187,2)</f>
        <v>514.54</v>
      </c>
      <c r="P187">
        <f>ROUND(CQ187*I187,2)</f>
        <v>0</v>
      </c>
      <c r="Q187">
        <f>ROUND(CR187*I187,2)</f>
        <v>0</v>
      </c>
      <c r="R187">
        <f>ROUND(CS187*I187,2)</f>
        <v>0</v>
      </c>
      <c r="S187">
        <f>ROUND(CT187*I187,2)</f>
        <v>514.54</v>
      </c>
      <c r="T187">
        <f>ROUND(CU187*I187,2)</f>
        <v>0</v>
      </c>
      <c r="U187">
        <f>CV187*I187</f>
        <v>0.97</v>
      </c>
      <c r="V187">
        <f>CW187*I187</f>
        <v>0</v>
      </c>
      <c r="W187">
        <f>ROUND(CX187*I187,2)</f>
        <v>0</v>
      </c>
      <c r="X187">
        <f t="shared" si="239"/>
        <v>360.18</v>
      </c>
      <c r="Y187">
        <f t="shared" si="239"/>
        <v>51.45</v>
      </c>
      <c r="AA187">
        <v>1391990291</v>
      </c>
      <c r="AB187">
        <f>ROUND((AC187+AD187+AF187),6)</f>
        <v>514.54</v>
      </c>
      <c r="AC187">
        <f>ROUND((ES187),6)</f>
        <v>0</v>
      </c>
      <c r="AD187">
        <f>ROUND((((ET187)-(EU187))+AE187),6)</f>
        <v>0</v>
      </c>
      <c r="AE187">
        <f t="shared" si="240"/>
        <v>0</v>
      </c>
      <c r="AF187">
        <f t="shared" si="240"/>
        <v>514.54</v>
      </c>
      <c r="AG187">
        <f>ROUND((AP187),6)</f>
        <v>0</v>
      </c>
      <c r="AH187">
        <f t="shared" si="241"/>
        <v>0.97</v>
      </c>
      <c r="AI187">
        <f t="shared" si="241"/>
        <v>0</v>
      </c>
      <c r="AJ187">
        <f>(AS187)</f>
        <v>0</v>
      </c>
      <c r="AK187">
        <v>514.54</v>
      </c>
      <c r="AL187">
        <v>0</v>
      </c>
      <c r="AM187">
        <v>0</v>
      </c>
      <c r="AN187">
        <v>0</v>
      </c>
      <c r="AO187">
        <v>514.54</v>
      </c>
      <c r="AP187">
        <v>0</v>
      </c>
      <c r="AQ187">
        <v>0.97</v>
      </c>
      <c r="AR187">
        <v>0</v>
      </c>
      <c r="AS187">
        <v>0</v>
      </c>
      <c r="AT187">
        <v>70</v>
      </c>
      <c r="AU187">
        <v>10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3</v>
      </c>
      <c r="BE187" t="s">
        <v>3</v>
      </c>
      <c r="BF187" t="s">
        <v>3</v>
      </c>
      <c r="BG187" t="s">
        <v>3</v>
      </c>
      <c r="BH187">
        <v>0</v>
      </c>
      <c r="BI187">
        <v>4</v>
      </c>
      <c r="BJ187" t="s">
        <v>170</v>
      </c>
      <c r="BM187">
        <v>0</v>
      </c>
      <c r="BN187">
        <v>0</v>
      </c>
      <c r="BO187" t="s">
        <v>3</v>
      </c>
      <c r="BP187">
        <v>0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3</v>
      </c>
      <c r="BZ187">
        <v>70</v>
      </c>
      <c r="CA187">
        <v>10</v>
      </c>
      <c r="CB187" t="s">
        <v>3</v>
      </c>
      <c r="CE187">
        <v>0</v>
      </c>
      <c r="CF187">
        <v>0</v>
      </c>
      <c r="CG187">
        <v>0</v>
      </c>
      <c r="CM187">
        <v>0</v>
      </c>
      <c r="CN187" t="s">
        <v>3</v>
      </c>
      <c r="CO187">
        <v>0</v>
      </c>
      <c r="CP187">
        <f>(P187+Q187+S187)</f>
        <v>514.54</v>
      </c>
      <c r="CQ187">
        <f>(AC187*BC187*AW187)</f>
        <v>0</v>
      </c>
      <c r="CR187">
        <f>((((ET187)*BB187-(EU187)*BS187)+AE187*BS187)*AV187)</f>
        <v>0</v>
      </c>
      <c r="CS187">
        <f>(AE187*BS187*AV187)</f>
        <v>0</v>
      </c>
      <c r="CT187">
        <f>(AF187*BA187*AV187)</f>
        <v>514.54</v>
      </c>
      <c r="CU187">
        <f>AG187</f>
        <v>0</v>
      </c>
      <c r="CV187">
        <f>(AH187*AV187)</f>
        <v>0.97</v>
      </c>
      <c r="CW187">
        <f t="shared" si="242"/>
        <v>0</v>
      </c>
      <c r="CX187">
        <f t="shared" si="242"/>
        <v>0</v>
      </c>
      <c r="CY187">
        <f>((S187*BZ187)/100)</f>
        <v>360.17799999999994</v>
      </c>
      <c r="CZ187">
        <f>((S187*CA187)/100)</f>
        <v>51.453999999999994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>
        <v>0</v>
      </c>
      <c r="DO187">
        <v>0</v>
      </c>
      <c r="DP187">
        <v>1</v>
      </c>
      <c r="DQ187">
        <v>1</v>
      </c>
      <c r="DU187">
        <v>16987630</v>
      </c>
      <c r="DV187" t="s">
        <v>47</v>
      </c>
      <c r="DW187" t="s">
        <v>47</v>
      </c>
      <c r="DX187">
        <v>1</v>
      </c>
      <c r="DZ187" t="s">
        <v>3</v>
      </c>
      <c r="EA187" t="s">
        <v>3</v>
      </c>
      <c r="EB187" t="s">
        <v>3</v>
      </c>
      <c r="EC187" t="s">
        <v>3</v>
      </c>
      <c r="EE187">
        <v>1364533919</v>
      </c>
      <c r="EF187">
        <v>1</v>
      </c>
      <c r="EG187" t="s">
        <v>25</v>
      </c>
      <c r="EH187">
        <v>0</v>
      </c>
      <c r="EI187" t="s">
        <v>3</v>
      </c>
      <c r="EJ187">
        <v>4</v>
      </c>
      <c r="EK187">
        <v>0</v>
      </c>
      <c r="EL187" t="s">
        <v>26</v>
      </c>
      <c r="EM187" t="s">
        <v>27</v>
      </c>
      <c r="EO187" t="s">
        <v>3</v>
      </c>
      <c r="EQ187">
        <v>131072</v>
      </c>
      <c r="ER187">
        <v>514.54</v>
      </c>
      <c r="ES187">
        <v>0</v>
      </c>
      <c r="ET187">
        <v>0</v>
      </c>
      <c r="EU187">
        <v>0</v>
      </c>
      <c r="EV187">
        <v>514.54</v>
      </c>
      <c r="EW187">
        <v>0.97</v>
      </c>
      <c r="EX187">
        <v>0</v>
      </c>
      <c r="EY187">
        <v>0</v>
      </c>
      <c r="FQ187">
        <v>0</v>
      </c>
      <c r="FR187">
        <f>ROUND(IF(BI187=3,GM187,0),2)</f>
        <v>0</v>
      </c>
      <c r="FS187">
        <v>0</v>
      </c>
      <c r="FX187">
        <v>70</v>
      </c>
      <c r="FY187">
        <v>10</v>
      </c>
      <c r="GA187" t="s">
        <v>3</v>
      </c>
      <c r="GD187">
        <v>0</v>
      </c>
      <c r="GF187">
        <v>1947342349</v>
      </c>
      <c r="GG187">
        <v>2</v>
      </c>
      <c r="GH187">
        <v>1</v>
      </c>
      <c r="GI187">
        <v>-2</v>
      </c>
      <c r="GJ187">
        <v>0</v>
      </c>
      <c r="GK187">
        <f>ROUND(R187*(R12)/100,2)</f>
        <v>0</v>
      </c>
      <c r="GL187">
        <f>ROUND(IF(AND(BH187=3,BI187=3,FS187&lt;&gt;0),P187,0),2)</f>
        <v>0</v>
      </c>
      <c r="GM187">
        <f>ROUND(O187+X187+Y187+GK187,2)+GX187</f>
        <v>926.17</v>
      </c>
      <c r="GN187">
        <f>IF(OR(BI187=0,BI187=1),ROUND(O187+X187+Y187+GK187,2),0)</f>
        <v>0</v>
      </c>
      <c r="GO187">
        <f>IF(BI187=2,ROUND(O187+X187+Y187+GK187,2),0)</f>
        <v>0</v>
      </c>
      <c r="GP187">
        <f>IF(BI187=4,ROUND(O187+X187+Y187+GK187,2)+GX187,0)</f>
        <v>926.17</v>
      </c>
      <c r="GR187">
        <v>0</v>
      </c>
      <c r="GS187">
        <v>3</v>
      </c>
      <c r="GT187">
        <v>0</v>
      </c>
      <c r="GU187" t="s">
        <v>3</v>
      </c>
      <c r="GV187">
        <f>ROUND((GT187),6)</f>
        <v>0</v>
      </c>
      <c r="GW187">
        <v>1</v>
      </c>
      <c r="GX187">
        <f>ROUND(HC187*I187,2)</f>
        <v>0</v>
      </c>
      <c r="HA187">
        <v>0</v>
      </c>
      <c r="HB187">
        <v>0</v>
      </c>
      <c r="HC187">
        <f>GV187*GW187</f>
        <v>0</v>
      </c>
      <c r="HE187" t="s">
        <v>3</v>
      </c>
      <c r="HF187" t="s">
        <v>3</v>
      </c>
      <c r="HM187" t="s">
        <v>3</v>
      </c>
      <c r="HN187" t="s">
        <v>3</v>
      </c>
      <c r="HO187" t="s">
        <v>3</v>
      </c>
      <c r="HP187" t="s">
        <v>3</v>
      </c>
      <c r="HQ187" t="s">
        <v>3</v>
      </c>
      <c r="IK187">
        <v>0</v>
      </c>
    </row>
    <row r="188" spans="1:245" x14ac:dyDescent="0.2">
      <c r="A188">
        <v>17</v>
      </c>
      <c r="B188">
        <v>1</v>
      </c>
      <c r="D188">
        <f>ROW(EtalonRes!A135)</f>
        <v>135</v>
      </c>
      <c r="E188" t="s">
        <v>226</v>
      </c>
      <c r="F188" t="s">
        <v>54</v>
      </c>
      <c r="G188" t="s">
        <v>172</v>
      </c>
      <c r="H188" t="s">
        <v>47</v>
      </c>
      <c r="I188">
        <v>4</v>
      </c>
      <c r="J188">
        <v>0</v>
      </c>
      <c r="K188">
        <v>4</v>
      </c>
      <c r="O188">
        <f>ROUND(CP188,2)</f>
        <v>1072.44</v>
      </c>
      <c r="P188">
        <f>ROUND(CQ188*I188,2)</f>
        <v>0</v>
      </c>
      <c r="Q188">
        <f>ROUND(CR188*I188,2)</f>
        <v>357.72</v>
      </c>
      <c r="R188">
        <f>ROUND(CS188*I188,2)</f>
        <v>194.04</v>
      </c>
      <c r="S188">
        <f>ROUND(CT188*I188,2)</f>
        <v>714.72</v>
      </c>
      <c r="T188">
        <f>ROUND(CU188*I188,2)</f>
        <v>0</v>
      </c>
      <c r="U188">
        <f>CV188*I188</f>
        <v>1.48</v>
      </c>
      <c r="V188">
        <f>CW188*I188</f>
        <v>0</v>
      </c>
      <c r="W188">
        <f>ROUND(CX188*I188,2)</f>
        <v>0</v>
      </c>
      <c r="X188">
        <f t="shared" si="239"/>
        <v>500.3</v>
      </c>
      <c r="Y188">
        <f t="shared" si="239"/>
        <v>71.47</v>
      </c>
      <c r="AA188">
        <v>1391990291</v>
      </c>
      <c r="AB188">
        <f>ROUND((AC188+AD188+AF188),6)</f>
        <v>268.11</v>
      </c>
      <c r="AC188">
        <f>ROUND((ES188),6)</f>
        <v>0</v>
      </c>
      <c r="AD188">
        <f>ROUND((((ET188)-(EU188))+AE188),6)</f>
        <v>89.43</v>
      </c>
      <c r="AE188">
        <f t="shared" si="240"/>
        <v>48.51</v>
      </c>
      <c r="AF188">
        <f t="shared" si="240"/>
        <v>178.68</v>
      </c>
      <c r="AG188">
        <f>ROUND((AP188),6)</f>
        <v>0</v>
      </c>
      <c r="AH188">
        <f t="shared" si="241"/>
        <v>0.37</v>
      </c>
      <c r="AI188">
        <f t="shared" si="241"/>
        <v>0</v>
      </c>
      <c r="AJ188">
        <f>(AS188)</f>
        <v>0</v>
      </c>
      <c r="AK188">
        <v>268.11</v>
      </c>
      <c r="AL188">
        <v>0</v>
      </c>
      <c r="AM188">
        <v>89.43</v>
      </c>
      <c r="AN188">
        <v>48.51</v>
      </c>
      <c r="AO188">
        <v>178.68</v>
      </c>
      <c r="AP188">
        <v>0</v>
      </c>
      <c r="AQ188">
        <v>0.37</v>
      </c>
      <c r="AR188">
        <v>0</v>
      </c>
      <c r="AS188">
        <v>0</v>
      </c>
      <c r="AT188">
        <v>70</v>
      </c>
      <c r="AU188">
        <v>10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3</v>
      </c>
      <c r="BE188" t="s">
        <v>3</v>
      </c>
      <c r="BF188" t="s">
        <v>3</v>
      </c>
      <c r="BG188" t="s">
        <v>3</v>
      </c>
      <c r="BH188">
        <v>0</v>
      </c>
      <c r="BI188">
        <v>4</v>
      </c>
      <c r="BJ188" t="s">
        <v>56</v>
      </c>
      <c r="BM188">
        <v>0</v>
      </c>
      <c r="BN188">
        <v>0</v>
      </c>
      <c r="BO188" t="s">
        <v>3</v>
      </c>
      <c r="BP188">
        <v>0</v>
      </c>
      <c r="BQ188">
        <v>1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3</v>
      </c>
      <c r="BZ188">
        <v>70</v>
      </c>
      <c r="CA188">
        <v>10</v>
      </c>
      <c r="CB188" t="s">
        <v>3</v>
      </c>
      <c r="CE188">
        <v>0</v>
      </c>
      <c r="CF188">
        <v>0</v>
      </c>
      <c r="CG188">
        <v>0</v>
      </c>
      <c r="CM188">
        <v>0</v>
      </c>
      <c r="CN188" t="s">
        <v>3</v>
      </c>
      <c r="CO188">
        <v>0</v>
      </c>
      <c r="CP188">
        <f>(P188+Q188+S188)</f>
        <v>1072.44</v>
      </c>
      <c r="CQ188">
        <f>(AC188*BC188*AW188)</f>
        <v>0</v>
      </c>
      <c r="CR188">
        <f>((((ET188)*BB188-(EU188)*BS188)+AE188*BS188)*AV188)</f>
        <v>89.43</v>
      </c>
      <c r="CS188">
        <f>(AE188*BS188*AV188)</f>
        <v>48.51</v>
      </c>
      <c r="CT188">
        <f>(AF188*BA188*AV188)</f>
        <v>178.68</v>
      </c>
      <c r="CU188">
        <f>AG188</f>
        <v>0</v>
      </c>
      <c r="CV188">
        <f>(AH188*AV188)</f>
        <v>0.37</v>
      </c>
      <c r="CW188">
        <f t="shared" si="242"/>
        <v>0</v>
      </c>
      <c r="CX188">
        <f t="shared" si="242"/>
        <v>0</v>
      </c>
      <c r="CY188">
        <f>((S188*BZ188)/100)</f>
        <v>500.30400000000003</v>
      </c>
      <c r="CZ188">
        <f>((S188*CA188)/100)</f>
        <v>71.472000000000008</v>
      </c>
      <c r="DC188" t="s">
        <v>3</v>
      </c>
      <c r="DD188" t="s">
        <v>3</v>
      </c>
      <c r="DE188" t="s">
        <v>3</v>
      </c>
      <c r="DF188" t="s">
        <v>3</v>
      </c>
      <c r="DG188" t="s">
        <v>3</v>
      </c>
      <c r="DH188" t="s">
        <v>3</v>
      </c>
      <c r="DI188" t="s">
        <v>3</v>
      </c>
      <c r="DJ188" t="s">
        <v>3</v>
      </c>
      <c r="DK188" t="s">
        <v>3</v>
      </c>
      <c r="DL188" t="s">
        <v>3</v>
      </c>
      <c r="DM188" t="s">
        <v>3</v>
      </c>
      <c r="DN188">
        <v>0</v>
      </c>
      <c r="DO188">
        <v>0</v>
      </c>
      <c r="DP188">
        <v>1</v>
      </c>
      <c r="DQ188">
        <v>1</v>
      </c>
      <c r="DU188">
        <v>16987630</v>
      </c>
      <c r="DV188" t="s">
        <v>47</v>
      </c>
      <c r="DW188" t="s">
        <v>47</v>
      </c>
      <c r="DX188">
        <v>1</v>
      </c>
      <c r="DZ188" t="s">
        <v>3</v>
      </c>
      <c r="EA188" t="s">
        <v>3</v>
      </c>
      <c r="EB188" t="s">
        <v>3</v>
      </c>
      <c r="EC188" t="s">
        <v>3</v>
      </c>
      <c r="EE188">
        <v>1364533919</v>
      </c>
      <c r="EF188">
        <v>1</v>
      </c>
      <c r="EG188" t="s">
        <v>25</v>
      </c>
      <c r="EH188">
        <v>0</v>
      </c>
      <c r="EI188" t="s">
        <v>3</v>
      </c>
      <c r="EJ188">
        <v>4</v>
      </c>
      <c r="EK188">
        <v>0</v>
      </c>
      <c r="EL188" t="s">
        <v>26</v>
      </c>
      <c r="EM188" t="s">
        <v>27</v>
      </c>
      <c r="EO188" t="s">
        <v>3</v>
      </c>
      <c r="EQ188">
        <v>131072</v>
      </c>
      <c r="ER188">
        <v>268.11</v>
      </c>
      <c r="ES188">
        <v>0</v>
      </c>
      <c r="ET188">
        <v>89.43</v>
      </c>
      <c r="EU188">
        <v>48.51</v>
      </c>
      <c r="EV188">
        <v>178.68</v>
      </c>
      <c r="EW188">
        <v>0.37</v>
      </c>
      <c r="EX188">
        <v>0</v>
      </c>
      <c r="EY188">
        <v>0</v>
      </c>
      <c r="FQ188">
        <v>0</v>
      </c>
      <c r="FR188">
        <f>ROUND(IF(BI188=3,GM188,0),2)</f>
        <v>0</v>
      </c>
      <c r="FS188">
        <v>0</v>
      </c>
      <c r="FX188">
        <v>70</v>
      </c>
      <c r="FY188">
        <v>10</v>
      </c>
      <c r="GA188" t="s">
        <v>3</v>
      </c>
      <c r="GD188">
        <v>0</v>
      </c>
      <c r="GF188">
        <v>310813675</v>
      </c>
      <c r="GG188">
        <v>2</v>
      </c>
      <c r="GH188">
        <v>1</v>
      </c>
      <c r="GI188">
        <v>-2</v>
      </c>
      <c r="GJ188">
        <v>0</v>
      </c>
      <c r="GK188">
        <f>ROUND(R188*(R12)/100,2)</f>
        <v>209.56</v>
      </c>
      <c r="GL188">
        <f>ROUND(IF(AND(BH188=3,BI188=3,FS188&lt;&gt;0),P188,0),2)</f>
        <v>0</v>
      </c>
      <c r="GM188">
        <f>ROUND(O188+X188+Y188+GK188,2)+GX188</f>
        <v>1853.77</v>
      </c>
      <c r="GN188">
        <f>IF(OR(BI188=0,BI188=1),ROUND(O188+X188+Y188+GK188,2),0)</f>
        <v>0</v>
      </c>
      <c r="GO188">
        <f>IF(BI188=2,ROUND(O188+X188+Y188+GK188,2),0)</f>
        <v>0</v>
      </c>
      <c r="GP188">
        <f>IF(BI188=4,ROUND(O188+X188+Y188+GK188,2)+GX188,0)</f>
        <v>1853.77</v>
      </c>
      <c r="GR188">
        <v>0</v>
      </c>
      <c r="GS188">
        <v>3</v>
      </c>
      <c r="GT188">
        <v>0</v>
      </c>
      <c r="GU188" t="s">
        <v>3</v>
      </c>
      <c r="GV188">
        <f>ROUND((GT188),6)</f>
        <v>0</v>
      </c>
      <c r="GW188">
        <v>1</v>
      </c>
      <c r="GX188">
        <f>ROUND(HC188*I188,2)</f>
        <v>0</v>
      </c>
      <c r="HA188">
        <v>0</v>
      </c>
      <c r="HB188">
        <v>0</v>
      </c>
      <c r="HC188">
        <f>GV188*GW188</f>
        <v>0</v>
      </c>
      <c r="HE188" t="s">
        <v>3</v>
      </c>
      <c r="HF188" t="s">
        <v>3</v>
      </c>
      <c r="HM188" t="s">
        <v>3</v>
      </c>
      <c r="HN188" t="s">
        <v>3</v>
      </c>
      <c r="HO188" t="s">
        <v>3</v>
      </c>
      <c r="HP188" t="s">
        <v>3</v>
      </c>
      <c r="HQ188" t="s">
        <v>3</v>
      </c>
      <c r="IK188">
        <v>0</v>
      </c>
    </row>
    <row r="190" spans="1:245" x14ac:dyDescent="0.2">
      <c r="A190" s="2">
        <v>51</v>
      </c>
      <c r="B190" s="2">
        <f>B133</f>
        <v>1</v>
      </c>
      <c r="C190" s="2">
        <f>A133</f>
        <v>5</v>
      </c>
      <c r="D190" s="2">
        <f>ROW(A133)</f>
        <v>133</v>
      </c>
      <c r="E190" s="2"/>
      <c r="F190" s="2" t="str">
        <f>IF(F133&lt;&gt;"",F133,"")</f>
        <v>Новый подраздел</v>
      </c>
      <c r="G190" s="2" t="str">
        <f>IF(G133&lt;&gt;"",G133,"")</f>
        <v>Подраздел: Водомерный узел ВК1.3</v>
      </c>
      <c r="H190" s="2">
        <v>0</v>
      </c>
      <c r="I190" s="2"/>
      <c r="J190" s="2"/>
      <c r="K190" s="2"/>
      <c r="L190" s="2"/>
      <c r="M190" s="2"/>
      <c r="N190" s="2"/>
      <c r="O190" s="2">
        <f t="shared" ref="O190:T190" si="243">ROUND(AB190,2)</f>
        <v>77166.53</v>
      </c>
      <c r="P190" s="2">
        <f t="shared" si="243"/>
        <v>50.36</v>
      </c>
      <c r="Q190" s="2">
        <f t="shared" si="243"/>
        <v>13318.21</v>
      </c>
      <c r="R190" s="2">
        <f t="shared" si="243"/>
        <v>7224.02</v>
      </c>
      <c r="S190" s="2">
        <f t="shared" si="243"/>
        <v>63797.96</v>
      </c>
      <c r="T190" s="2">
        <f t="shared" si="243"/>
        <v>0</v>
      </c>
      <c r="U190" s="2">
        <f>AH190</f>
        <v>126.94200000000001</v>
      </c>
      <c r="V190" s="2">
        <f>AI190</f>
        <v>0</v>
      </c>
      <c r="W190" s="2">
        <f>ROUND(AJ190,2)</f>
        <v>0</v>
      </c>
      <c r="X190" s="2">
        <f>ROUND(AK190,2)</f>
        <v>44658.54</v>
      </c>
      <c r="Y190" s="2">
        <f>ROUND(AL190,2)</f>
        <v>6379.8</v>
      </c>
      <c r="Z190" s="2"/>
      <c r="AA190" s="2"/>
      <c r="AB190" s="2">
        <f>ROUND(SUMIF(AA137:AA188,"=1391990291",O137:O188),2)</f>
        <v>77166.53</v>
      </c>
      <c r="AC190" s="2">
        <f>ROUND(SUMIF(AA137:AA188,"=1391990291",P137:P188),2)</f>
        <v>50.36</v>
      </c>
      <c r="AD190" s="2">
        <f>ROUND(SUMIF(AA137:AA188,"=1391990291",Q137:Q188),2)</f>
        <v>13318.21</v>
      </c>
      <c r="AE190" s="2">
        <f>ROUND(SUMIF(AA137:AA188,"=1391990291",R137:R188),2)</f>
        <v>7224.02</v>
      </c>
      <c r="AF190" s="2">
        <f>ROUND(SUMIF(AA137:AA188,"=1391990291",S137:S188),2)</f>
        <v>63797.96</v>
      </c>
      <c r="AG190" s="2">
        <f>ROUND(SUMIF(AA137:AA188,"=1391990291",T137:T188),2)</f>
        <v>0</v>
      </c>
      <c r="AH190" s="2">
        <f>SUMIF(AA137:AA188,"=1391990291",U137:U188)</f>
        <v>126.94200000000001</v>
      </c>
      <c r="AI190" s="2">
        <f>SUMIF(AA137:AA188,"=1391990291",V137:V188)</f>
        <v>0</v>
      </c>
      <c r="AJ190" s="2">
        <f>ROUND(SUMIF(AA137:AA188,"=1391990291",W137:W188),2)</f>
        <v>0</v>
      </c>
      <c r="AK190" s="2">
        <f>ROUND(SUMIF(AA137:AA188,"=1391990291",X137:X188),2)</f>
        <v>44658.54</v>
      </c>
      <c r="AL190" s="2">
        <f>ROUND(SUMIF(AA137:AA188,"=1391990291",Y137:Y188),2)</f>
        <v>6379.8</v>
      </c>
      <c r="AM190" s="2"/>
      <c r="AN190" s="2"/>
      <c r="AO190" s="2">
        <f t="shared" ref="AO190:BD190" si="244">ROUND(BX190,2)</f>
        <v>0</v>
      </c>
      <c r="AP190" s="2">
        <f t="shared" si="244"/>
        <v>0</v>
      </c>
      <c r="AQ190" s="2">
        <f t="shared" si="244"/>
        <v>0</v>
      </c>
      <c r="AR190" s="2">
        <f t="shared" si="244"/>
        <v>136006.79</v>
      </c>
      <c r="AS190" s="2">
        <f t="shared" si="244"/>
        <v>0</v>
      </c>
      <c r="AT190" s="2">
        <f t="shared" si="244"/>
        <v>0</v>
      </c>
      <c r="AU190" s="2">
        <f t="shared" si="244"/>
        <v>136006.79</v>
      </c>
      <c r="AV190" s="2">
        <f t="shared" si="244"/>
        <v>50.36</v>
      </c>
      <c r="AW190" s="2">
        <f t="shared" si="244"/>
        <v>50.36</v>
      </c>
      <c r="AX190" s="2">
        <f t="shared" si="244"/>
        <v>0</v>
      </c>
      <c r="AY190" s="2">
        <f t="shared" si="244"/>
        <v>50.36</v>
      </c>
      <c r="AZ190" s="2">
        <f t="shared" si="244"/>
        <v>0</v>
      </c>
      <c r="BA190" s="2">
        <f t="shared" si="244"/>
        <v>0</v>
      </c>
      <c r="BB190" s="2">
        <f t="shared" si="244"/>
        <v>0</v>
      </c>
      <c r="BC190" s="2">
        <f t="shared" si="244"/>
        <v>0</v>
      </c>
      <c r="BD190" s="2">
        <f t="shared" si="244"/>
        <v>0</v>
      </c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>
        <f>ROUND(SUMIF(AA137:AA188,"=1391990291",FQ137:FQ188),2)</f>
        <v>0</v>
      </c>
      <c r="BY190" s="2">
        <f>ROUND(SUMIF(AA137:AA188,"=1391990291",FR137:FR188),2)</f>
        <v>0</v>
      </c>
      <c r="BZ190" s="2">
        <f>ROUND(SUMIF(AA137:AA188,"=1391990291",GL137:GL188),2)</f>
        <v>0</v>
      </c>
      <c r="CA190" s="2">
        <f>ROUND(SUMIF(AA137:AA188,"=1391990291",GM137:GM188),2)</f>
        <v>136006.79</v>
      </c>
      <c r="CB190" s="2">
        <f>ROUND(SUMIF(AA137:AA188,"=1391990291",GN137:GN188),2)</f>
        <v>0</v>
      </c>
      <c r="CC190" s="2">
        <f>ROUND(SUMIF(AA137:AA188,"=1391990291",GO137:GO188),2)</f>
        <v>0</v>
      </c>
      <c r="CD190" s="2">
        <f>ROUND(SUMIF(AA137:AA188,"=1391990291",GP137:GP188),2)</f>
        <v>136006.79</v>
      </c>
      <c r="CE190" s="2">
        <f>AC190-BX190</f>
        <v>50.36</v>
      </c>
      <c r="CF190" s="2">
        <f>AC190-BY190</f>
        <v>50.36</v>
      </c>
      <c r="CG190" s="2">
        <f>BX190-BZ190</f>
        <v>0</v>
      </c>
      <c r="CH190" s="2">
        <f>AC190-BX190-BY190+BZ190</f>
        <v>50.36</v>
      </c>
      <c r="CI190" s="2">
        <f>BY190-BZ190</f>
        <v>0</v>
      </c>
      <c r="CJ190" s="2">
        <f>ROUND(SUMIF(AA137:AA188,"=1391990291",GX137:GX188),2)</f>
        <v>0</v>
      </c>
      <c r="CK190" s="2">
        <f>ROUND(SUMIF(AA137:AA188,"=1391990291",GY137:GY188),2)</f>
        <v>0</v>
      </c>
      <c r="CL190" s="2">
        <f>ROUND(SUMIF(AA137:AA188,"=1391990291",GZ137:GZ188),2)</f>
        <v>0</v>
      </c>
      <c r="CM190" s="2">
        <f>ROUND(SUMIF(AA137:AA188,"=1391990291",HD137:HD188),2)</f>
        <v>0</v>
      </c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>
        <v>0</v>
      </c>
    </row>
    <row r="192" spans="1:245" x14ac:dyDescent="0.2">
      <c r="A192" s="4">
        <v>50</v>
      </c>
      <c r="B192" s="4">
        <v>0</v>
      </c>
      <c r="C192" s="4">
        <v>0</v>
      </c>
      <c r="D192" s="4">
        <v>1</v>
      </c>
      <c r="E192" s="4">
        <v>201</v>
      </c>
      <c r="F192" s="4">
        <f>ROUND(Source!O190,O192)</f>
        <v>77166.53</v>
      </c>
      <c r="G192" s="4" t="s">
        <v>65</v>
      </c>
      <c r="H192" s="4" t="s">
        <v>66</v>
      </c>
      <c r="I192" s="4"/>
      <c r="J192" s="4"/>
      <c r="K192" s="4">
        <v>201</v>
      </c>
      <c r="L192" s="4">
        <v>1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77166.53</v>
      </c>
      <c r="X192" s="4">
        <v>1</v>
      </c>
      <c r="Y192" s="4">
        <v>77166.53</v>
      </c>
      <c r="Z192" s="4"/>
      <c r="AA192" s="4"/>
      <c r="AB192" s="4"/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202</v>
      </c>
      <c r="F193" s="4">
        <f>ROUND(Source!P190,O193)</f>
        <v>50.36</v>
      </c>
      <c r="G193" s="4" t="s">
        <v>67</v>
      </c>
      <c r="H193" s="4" t="s">
        <v>68</v>
      </c>
      <c r="I193" s="4"/>
      <c r="J193" s="4"/>
      <c r="K193" s="4">
        <v>202</v>
      </c>
      <c r="L193" s="4">
        <v>2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50.36</v>
      </c>
      <c r="X193" s="4">
        <v>1</v>
      </c>
      <c r="Y193" s="4">
        <v>50.36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222</v>
      </c>
      <c r="F194" s="4">
        <f>ROUND(Source!AO190,O194)</f>
        <v>0</v>
      </c>
      <c r="G194" s="4" t="s">
        <v>69</v>
      </c>
      <c r="H194" s="4" t="s">
        <v>70</v>
      </c>
      <c r="I194" s="4"/>
      <c r="J194" s="4"/>
      <c r="K194" s="4">
        <v>222</v>
      </c>
      <c r="L194" s="4">
        <v>3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225</v>
      </c>
      <c r="F195" s="4">
        <f>ROUND(Source!AV190,O195)</f>
        <v>50.36</v>
      </c>
      <c r="G195" s="4" t="s">
        <v>71</v>
      </c>
      <c r="H195" s="4" t="s">
        <v>72</v>
      </c>
      <c r="I195" s="4"/>
      <c r="J195" s="4"/>
      <c r="K195" s="4">
        <v>225</v>
      </c>
      <c r="L195" s="4">
        <v>4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50.36</v>
      </c>
      <c r="X195" s="4">
        <v>1</v>
      </c>
      <c r="Y195" s="4">
        <v>50.36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226</v>
      </c>
      <c r="F196" s="4">
        <f>ROUND(Source!AW190,O196)</f>
        <v>50.36</v>
      </c>
      <c r="G196" s="4" t="s">
        <v>73</v>
      </c>
      <c r="H196" s="4" t="s">
        <v>74</v>
      </c>
      <c r="I196" s="4"/>
      <c r="J196" s="4"/>
      <c r="K196" s="4">
        <v>226</v>
      </c>
      <c r="L196" s="4">
        <v>5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50.36</v>
      </c>
      <c r="X196" s="4">
        <v>1</v>
      </c>
      <c r="Y196" s="4">
        <v>50.36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227</v>
      </c>
      <c r="F197" s="4">
        <f>ROUND(Source!AX190,O197)</f>
        <v>0</v>
      </c>
      <c r="G197" s="4" t="s">
        <v>75</v>
      </c>
      <c r="H197" s="4" t="s">
        <v>76</v>
      </c>
      <c r="I197" s="4"/>
      <c r="J197" s="4"/>
      <c r="K197" s="4">
        <v>227</v>
      </c>
      <c r="L197" s="4">
        <v>6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228</v>
      </c>
      <c r="F198" s="4">
        <f>ROUND(Source!AY190,O198)</f>
        <v>50.36</v>
      </c>
      <c r="G198" s="4" t="s">
        <v>77</v>
      </c>
      <c r="H198" s="4" t="s">
        <v>78</v>
      </c>
      <c r="I198" s="4"/>
      <c r="J198" s="4"/>
      <c r="K198" s="4">
        <v>228</v>
      </c>
      <c r="L198" s="4">
        <v>7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50.36</v>
      </c>
      <c r="X198" s="4">
        <v>1</v>
      </c>
      <c r="Y198" s="4">
        <v>50.36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216</v>
      </c>
      <c r="F199" s="4">
        <f>ROUND(Source!AP190,O199)</f>
        <v>0</v>
      </c>
      <c r="G199" s="4" t="s">
        <v>79</v>
      </c>
      <c r="H199" s="4" t="s">
        <v>80</v>
      </c>
      <c r="I199" s="4"/>
      <c r="J199" s="4"/>
      <c r="K199" s="4">
        <v>216</v>
      </c>
      <c r="L199" s="4">
        <v>8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223</v>
      </c>
      <c r="F200" s="4">
        <f>ROUND(Source!AQ190,O200)</f>
        <v>0</v>
      </c>
      <c r="G200" s="4" t="s">
        <v>81</v>
      </c>
      <c r="H200" s="4" t="s">
        <v>82</v>
      </c>
      <c r="I200" s="4"/>
      <c r="J200" s="4"/>
      <c r="K200" s="4">
        <v>223</v>
      </c>
      <c r="L200" s="4">
        <v>9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229</v>
      </c>
      <c r="F201" s="4">
        <f>ROUND(Source!AZ190,O201)</f>
        <v>0</v>
      </c>
      <c r="G201" s="4" t="s">
        <v>83</v>
      </c>
      <c r="H201" s="4" t="s">
        <v>84</v>
      </c>
      <c r="I201" s="4"/>
      <c r="J201" s="4"/>
      <c r="K201" s="4">
        <v>229</v>
      </c>
      <c r="L201" s="4">
        <v>10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203</v>
      </c>
      <c r="F202" s="4">
        <f>ROUND(Source!Q190,O202)</f>
        <v>13318.21</v>
      </c>
      <c r="G202" s="4" t="s">
        <v>85</v>
      </c>
      <c r="H202" s="4" t="s">
        <v>86</v>
      </c>
      <c r="I202" s="4"/>
      <c r="J202" s="4"/>
      <c r="K202" s="4">
        <v>203</v>
      </c>
      <c r="L202" s="4">
        <v>11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13318.21</v>
      </c>
      <c r="X202" s="4">
        <v>1</v>
      </c>
      <c r="Y202" s="4">
        <v>13318.21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231</v>
      </c>
      <c r="F203" s="4">
        <f>ROUND(Source!BB190,O203)</f>
        <v>0</v>
      </c>
      <c r="G203" s="4" t="s">
        <v>87</v>
      </c>
      <c r="H203" s="4" t="s">
        <v>88</v>
      </c>
      <c r="I203" s="4"/>
      <c r="J203" s="4"/>
      <c r="K203" s="4">
        <v>231</v>
      </c>
      <c r="L203" s="4">
        <v>12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204</v>
      </c>
      <c r="F204" s="4">
        <f>ROUND(Source!R190,O204)</f>
        <v>7224.02</v>
      </c>
      <c r="G204" s="4" t="s">
        <v>89</v>
      </c>
      <c r="H204" s="4" t="s">
        <v>90</v>
      </c>
      <c r="I204" s="4"/>
      <c r="J204" s="4"/>
      <c r="K204" s="4">
        <v>204</v>
      </c>
      <c r="L204" s="4">
        <v>13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7224.02</v>
      </c>
      <c r="X204" s="4">
        <v>1</v>
      </c>
      <c r="Y204" s="4">
        <v>7224.02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205</v>
      </c>
      <c r="F205" s="4">
        <f>ROUND(Source!S190,O205)</f>
        <v>63797.96</v>
      </c>
      <c r="G205" s="4" t="s">
        <v>91</v>
      </c>
      <c r="H205" s="4" t="s">
        <v>92</v>
      </c>
      <c r="I205" s="4"/>
      <c r="J205" s="4"/>
      <c r="K205" s="4">
        <v>205</v>
      </c>
      <c r="L205" s="4">
        <v>14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63797.96</v>
      </c>
      <c r="X205" s="4">
        <v>1</v>
      </c>
      <c r="Y205" s="4">
        <v>63797.96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232</v>
      </c>
      <c r="F206" s="4">
        <f>ROUND(Source!BC190,O206)</f>
        <v>0</v>
      </c>
      <c r="G206" s="4" t="s">
        <v>93</v>
      </c>
      <c r="H206" s="4" t="s">
        <v>94</v>
      </c>
      <c r="I206" s="4"/>
      <c r="J206" s="4"/>
      <c r="K206" s="4">
        <v>232</v>
      </c>
      <c r="L206" s="4">
        <v>15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214</v>
      </c>
      <c r="F207" s="4">
        <f>ROUND(Source!AS190,O207)</f>
        <v>0</v>
      </c>
      <c r="G207" s="4" t="s">
        <v>95</v>
      </c>
      <c r="H207" s="4" t="s">
        <v>96</v>
      </c>
      <c r="I207" s="4"/>
      <c r="J207" s="4"/>
      <c r="K207" s="4">
        <v>214</v>
      </c>
      <c r="L207" s="4">
        <v>16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215</v>
      </c>
      <c r="F208" s="4">
        <f>ROUND(Source!AT190,O208)</f>
        <v>0</v>
      </c>
      <c r="G208" s="4" t="s">
        <v>97</v>
      </c>
      <c r="H208" s="4" t="s">
        <v>98</v>
      </c>
      <c r="I208" s="4"/>
      <c r="J208" s="4"/>
      <c r="K208" s="4">
        <v>215</v>
      </c>
      <c r="L208" s="4">
        <v>17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45" x14ac:dyDescent="0.2">
      <c r="A209" s="4">
        <v>50</v>
      </c>
      <c r="B209" s="4">
        <v>0</v>
      </c>
      <c r="C209" s="4">
        <v>0</v>
      </c>
      <c r="D209" s="4">
        <v>1</v>
      </c>
      <c r="E209" s="4">
        <v>217</v>
      </c>
      <c r="F209" s="4">
        <f>ROUND(Source!AU190,O209)</f>
        <v>136006.79</v>
      </c>
      <c r="G209" s="4" t="s">
        <v>99</v>
      </c>
      <c r="H209" s="4" t="s">
        <v>100</v>
      </c>
      <c r="I209" s="4"/>
      <c r="J209" s="4"/>
      <c r="K209" s="4">
        <v>217</v>
      </c>
      <c r="L209" s="4">
        <v>18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136006.79</v>
      </c>
      <c r="X209" s="4">
        <v>1</v>
      </c>
      <c r="Y209" s="4">
        <v>136006.79</v>
      </c>
      <c r="Z209" s="4"/>
      <c r="AA209" s="4"/>
      <c r="AB209" s="4"/>
    </row>
    <row r="210" spans="1:245" x14ac:dyDescent="0.2">
      <c r="A210" s="4">
        <v>50</v>
      </c>
      <c r="B210" s="4">
        <v>0</v>
      </c>
      <c r="C210" s="4">
        <v>0</v>
      </c>
      <c r="D210" s="4">
        <v>1</v>
      </c>
      <c r="E210" s="4">
        <v>230</v>
      </c>
      <c r="F210" s="4">
        <f>ROUND(Source!BA190,O210)</f>
        <v>0</v>
      </c>
      <c r="G210" s="4" t="s">
        <v>101</v>
      </c>
      <c r="H210" s="4" t="s">
        <v>102</v>
      </c>
      <c r="I210" s="4"/>
      <c r="J210" s="4"/>
      <c r="K210" s="4">
        <v>230</v>
      </c>
      <c r="L210" s="4">
        <v>19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45" x14ac:dyDescent="0.2">
      <c r="A211" s="4">
        <v>50</v>
      </c>
      <c r="B211" s="4">
        <v>0</v>
      </c>
      <c r="C211" s="4">
        <v>0</v>
      </c>
      <c r="D211" s="4">
        <v>1</v>
      </c>
      <c r="E211" s="4">
        <v>206</v>
      </c>
      <c r="F211" s="4">
        <f>ROUND(Source!T190,O211)</f>
        <v>0</v>
      </c>
      <c r="G211" s="4" t="s">
        <v>103</v>
      </c>
      <c r="H211" s="4" t="s">
        <v>104</v>
      </c>
      <c r="I211" s="4"/>
      <c r="J211" s="4"/>
      <c r="K211" s="4">
        <v>206</v>
      </c>
      <c r="L211" s="4">
        <v>20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45" x14ac:dyDescent="0.2">
      <c r="A212" s="4">
        <v>50</v>
      </c>
      <c r="B212" s="4">
        <v>0</v>
      </c>
      <c r="C212" s="4">
        <v>0</v>
      </c>
      <c r="D212" s="4">
        <v>1</v>
      </c>
      <c r="E212" s="4">
        <v>207</v>
      </c>
      <c r="F212" s="4">
        <f>Source!U190</f>
        <v>126.94200000000001</v>
      </c>
      <c r="G212" s="4" t="s">
        <v>105</v>
      </c>
      <c r="H212" s="4" t="s">
        <v>106</v>
      </c>
      <c r="I212" s="4"/>
      <c r="J212" s="4"/>
      <c r="K212" s="4">
        <v>207</v>
      </c>
      <c r="L212" s="4">
        <v>21</v>
      </c>
      <c r="M212" s="4">
        <v>3</v>
      </c>
      <c r="N212" s="4" t="s">
        <v>3</v>
      </c>
      <c r="O212" s="4">
        <v>-1</v>
      </c>
      <c r="P212" s="4"/>
      <c r="Q212" s="4"/>
      <c r="R212" s="4"/>
      <c r="S212" s="4"/>
      <c r="T212" s="4"/>
      <c r="U212" s="4"/>
      <c r="V212" s="4"/>
      <c r="W212" s="4">
        <v>126.94200000000001</v>
      </c>
      <c r="X212" s="4">
        <v>1</v>
      </c>
      <c r="Y212" s="4">
        <v>126.94200000000001</v>
      </c>
      <c r="Z212" s="4"/>
      <c r="AA212" s="4"/>
      <c r="AB212" s="4"/>
    </row>
    <row r="213" spans="1:245" x14ac:dyDescent="0.2">
      <c r="A213" s="4">
        <v>50</v>
      </c>
      <c r="B213" s="4">
        <v>0</v>
      </c>
      <c r="C213" s="4">
        <v>0</v>
      </c>
      <c r="D213" s="4">
        <v>1</v>
      </c>
      <c r="E213" s="4">
        <v>208</v>
      </c>
      <c r="F213" s="4">
        <f>Source!V190</f>
        <v>0</v>
      </c>
      <c r="G213" s="4" t="s">
        <v>107</v>
      </c>
      <c r="H213" s="4" t="s">
        <v>108</v>
      </c>
      <c r="I213" s="4"/>
      <c r="J213" s="4"/>
      <c r="K213" s="4">
        <v>208</v>
      </c>
      <c r="L213" s="4">
        <v>22</v>
      </c>
      <c r="M213" s="4">
        <v>3</v>
      </c>
      <c r="N213" s="4" t="s">
        <v>3</v>
      </c>
      <c r="O213" s="4">
        <v>-1</v>
      </c>
      <c r="P213" s="4"/>
      <c r="Q213" s="4"/>
      <c r="R213" s="4"/>
      <c r="S213" s="4"/>
      <c r="T213" s="4"/>
      <c r="U213" s="4"/>
      <c r="V213" s="4"/>
      <c r="W213" s="4">
        <v>0</v>
      </c>
      <c r="X213" s="4">
        <v>1</v>
      </c>
      <c r="Y213" s="4">
        <v>0</v>
      </c>
      <c r="Z213" s="4"/>
      <c r="AA213" s="4"/>
      <c r="AB213" s="4"/>
    </row>
    <row r="214" spans="1:245" x14ac:dyDescent="0.2">
      <c r="A214" s="4">
        <v>50</v>
      </c>
      <c r="B214" s="4">
        <v>0</v>
      </c>
      <c r="C214" s="4">
        <v>0</v>
      </c>
      <c r="D214" s="4">
        <v>1</v>
      </c>
      <c r="E214" s="4">
        <v>209</v>
      </c>
      <c r="F214" s="4">
        <f>ROUND(Source!W190,O214)</f>
        <v>0</v>
      </c>
      <c r="G214" s="4" t="s">
        <v>109</v>
      </c>
      <c r="H214" s="4" t="s">
        <v>110</v>
      </c>
      <c r="I214" s="4"/>
      <c r="J214" s="4"/>
      <c r="K214" s="4">
        <v>209</v>
      </c>
      <c r="L214" s="4">
        <v>23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45" x14ac:dyDescent="0.2">
      <c r="A215" s="4">
        <v>50</v>
      </c>
      <c r="B215" s="4">
        <v>0</v>
      </c>
      <c r="C215" s="4">
        <v>0</v>
      </c>
      <c r="D215" s="4">
        <v>1</v>
      </c>
      <c r="E215" s="4">
        <v>233</v>
      </c>
      <c r="F215" s="4">
        <f>ROUND(Source!BD190,O215)</f>
        <v>0</v>
      </c>
      <c r="G215" s="4" t="s">
        <v>111</v>
      </c>
      <c r="H215" s="4" t="s">
        <v>112</v>
      </c>
      <c r="I215" s="4"/>
      <c r="J215" s="4"/>
      <c r="K215" s="4">
        <v>233</v>
      </c>
      <c r="L215" s="4">
        <v>24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45" x14ac:dyDescent="0.2">
      <c r="A216" s="4">
        <v>50</v>
      </c>
      <c r="B216" s="4">
        <v>0</v>
      </c>
      <c r="C216" s="4">
        <v>0</v>
      </c>
      <c r="D216" s="4">
        <v>1</v>
      </c>
      <c r="E216" s="4">
        <v>210</v>
      </c>
      <c r="F216" s="4">
        <f>ROUND(Source!X190,O216)</f>
        <v>44658.54</v>
      </c>
      <c r="G216" s="4" t="s">
        <v>113</v>
      </c>
      <c r="H216" s="4" t="s">
        <v>114</v>
      </c>
      <c r="I216" s="4"/>
      <c r="J216" s="4"/>
      <c r="K216" s="4">
        <v>210</v>
      </c>
      <c r="L216" s="4">
        <v>25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44658.54</v>
      </c>
      <c r="X216" s="4">
        <v>1</v>
      </c>
      <c r="Y216" s="4">
        <v>44658.54</v>
      </c>
      <c r="Z216" s="4"/>
      <c r="AA216" s="4"/>
      <c r="AB216" s="4"/>
    </row>
    <row r="217" spans="1:245" x14ac:dyDescent="0.2">
      <c r="A217" s="4">
        <v>50</v>
      </c>
      <c r="B217" s="4">
        <v>0</v>
      </c>
      <c r="C217" s="4">
        <v>0</v>
      </c>
      <c r="D217" s="4">
        <v>1</v>
      </c>
      <c r="E217" s="4">
        <v>211</v>
      </c>
      <c r="F217" s="4">
        <f>ROUND(Source!Y190,O217)</f>
        <v>6379.8</v>
      </c>
      <c r="G217" s="4" t="s">
        <v>115</v>
      </c>
      <c r="H217" s="4" t="s">
        <v>116</v>
      </c>
      <c r="I217" s="4"/>
      <c r="J217" s="4"/>
      <c r="K217" s="4">
        <v>211</v>
      </c>
      <c r="L217" s="4">
        <v>26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6379.8</v>
      </c>
      <c r="X217" s="4">
        <v>1</v>
      </c>
      <c r="Y217" s="4">
        <v>6379.8</v>
      </c>
      <c r="Z217" s="4"/>
      <c r="AA217" s="4"/>
      <c r="AB217" s="4"/>
    </row>
    <row r="218" spans="1:245" x14ac:dyDescent="0.2">
      <c r="A218" s="4">
        <v>50</v>
      </c>
      <c r="B218" s="4">
        <v>0</v>
      </c>
      <c r="C218" s="4">
        <v>0</v>
      </c>
      <c r="D218" s="4">
        <v>1</v>
      </c>
      <c r="E218" s="4">
        <v>224</v>
      </c>
      <c r="F218" s="4">
        <f>ROUND(Source!AR190,O218)</f>
        <v>136006.79</v>
      </c>
      <c r="G218" s="4" t="s">
        <v>117</v>
      </c>
      <c r="H218" s="4" t="s">
        <v>118</v>
      </c>
      <c r="I218" s="4"/>
      <c r="J218" s="4"/>
      <c r="K218" s="4">
        <v>224</v>
      </c>
      <c r="L218" s="4">
        <v>27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136006.79</v>
      </c>
      <c r="X218" s="4">
        <v>1</v>
      </c>
      <c r="Y218" s="4">
        <v>136006.79</v>
      </c>
      <c r="Z218" s="4"/>
      <c r="AA218" s="4"/>
      <c r="AB218" s="4"/>
    </row>
    <row r="220" spans="1:245" x14ac:dyDescent="0.2">
      <c r="A220" s="1">
        <v>5</v>
      </c>
      <c r="B220" s="1">
        <v>1</v>
      </c>
      <c r="C220" s="1"/>
      <c r="D220" s="1">
        <f>ROW(A234)</f>
        <v>234</v>
      </c>
      <c r="E220" s="1"/>
      <c r="F220" s="1" t="s">
        <v>16</v>
      </c>
      <c r="G220" s="1" t="s">
        <v>227</v>
      </c>
      <c r="H220" s="1" t="s">
        <v>3</v>
      </c>
      <c r="I220" s="1">
        <v>0</v>
      </c>
      <c r="J220" s="1"/>
      <c r="K220" s="1">
        <v>0</v>
      </c>
      <c r="L220" s="1"/>
      <c r="M220" s="1" t="s">
        <v>3</v>
      </c>
      <c r="N220" s="1"/>
      <c r="O220" s="1"/>
      <c r="P220" s="1"/>
      <c r="Q220" s="1"/>
      <c r="R220" s="1"/>
      <c r="S220" s="1">
        <v>0</v>
      </c>
      <c r="T220" s="1"/>
      <c r="U220" s="1" t="s">
        <v>3</v>
      </c>
      <c r="V220" s="1">
        <v>0</v>
      </c>
      <c r="W220" s="1"/>
      <c r="X220" s="1"/>
      <c r="Y220" s="1"/>
      <c r="Z220" s="1"/>
      <c r="AA220" s="1"/>
      <c r="AB220" s="1" t="s">
        <v>3</v>
      </c>
      <c r="AC220" s="1" t="s">
        <v>3</v>
      </c>
      <c r="AD220" s="1" t="s">
        <v>3</v>
      </c>
      <c r="AE220" s="1" t="s">
        <v>3</v>
      </c>
      <c r="AF220" s="1" t="s">
        <v>3</v>
      </c>
      <c r="AG220" s="1" t="s">
        <v>3</v>
      </c>
      <c r="AH220" s="1"/>
      <c r="AI220" s="1"/>
      <c r="AJ220" s="1"/>
      <c r="AK220" s="1"/>
      <c r="AL220" s="1"/>
      <c r="AM220" s="1"/>
      <c r="AN220" s="1"/>
      <c r="AO220" s="1"/>
      <c r="AP220" s="1" t="s">
        <v>3</v>
      </c>
      <c r="AQ220" s="1" t="s">
        <v>3</v>
      </c>
      <c r="AR220" s="1" t="s">
        <v>3</v>
      </c>
      <c r="AS220" s="1"/>
      <c r="AT220" s="1"/>
      <c r="AU220" s="1"/>
      <c r="AV220" s="1"/>
      <c r="AW220" s="1"/>
      <c r="AX220" s="1"/>
      <c r="AY220" s="1"/>
      <c r="AZ220" s="1" t="s">
        <v>3</v>
      </c>
      <c r="BA220" s="1"/>
      <c r="BB220" s="1" t="s">
        <v>3</v>
      </c>
      <c r="BC220" s="1" t="s">
        <v>3</v>
      </c>
      <c r="BD220" s="1" t="s">
        <v>3</v>
      </c>
      <c r="BE220" s="1" t="s">
        <v>3</v>
      </c>
      <c r="BF220" s="1" t="s">
        <v>3</v>
      </c>
      <c r="BG220" s="1" t="s">
        <v>3</v>
      </c>
      <c r="BH220" s="1" t="s">
        <v>3</v>
      </c>
      <c r="BI220" s="1" t="s">
        <v>3</v>
      </c>
      <c r="BJ220" s="1" t="s">
        <v>3</v>
      </c>
      <c r="BK220" s="1" t="s">
        <v>3</v>
      </c>
      <c r="BL220" s="1" t="s">
        <v>3</v>
      </c>
      <c r="BM220" s="1" t="s">
        <v>3</v>
      </c>
      <c r="BN220" s="1" t="s">
        <v>3</v>
      </c>
      <c r="BO220" s="1" t="s">
        <v>3</v>
      </c>
      <c r="BP220" s="1" t="s">
        <v>3</v>
      </c>
      <c r="BQ220" s="1"/>
      <c r="BR220" s="1"/>
      <c r="BS220" s="1"/>
      <c r="BT220" s="1"/>
      <c r="BU220" s="1"/>
      <c r="BV220" s="1"/>
      <c r="BW220" s="1"/>
      <c r="BX220" s="1">
        <v>0</v>
      </c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>
        <v>0</v>
      </c>
    </row>
    <row r="222" spans="1:245" x14ac:dyDescent="0.2">
      <c r="A222" s="2">
        <v>52</v>
      </c>
      <c r="B222" s="2">
        <f t="shared" ref="B222:G222" si="245">B234</f>
        <v>1</v>
      </c>
      <c r="C222" s="2">
        <f t="shared" si="245"/>
        <v>5</v>
      </c>
      <c r="D222" s="2">
        <f t="shared" si="245"/>
        <v>220</v>
      </c>
      <c r="E222" s="2">
        <f t="shared" si="245"/>
        <v>0</v>
      </c>
      <c r="F222" s="2" t="str">
        <f t="shared" si="245"/>
        <v>Новый подраздел</v>
      </c>
      <c r="G222" s="2" t="str">
        <f t="shared" si="245"/>
        <v>Подраздел: Канализация пищеблока К3-1, К3-2</v>
      </c>
      <c r="H222" s="2"/>
      <c r="I222" s="2"/>
      <c r="J222" s="2"/>
      <c r="K222" s="2"/>
      <c r="L222" s="2"/>
      <c r="M222" s="2"/>
      <c r="N222" s="2"/>
      <c r="O222" s="2">
        <f t="shared" ref="O222:AT222" si="246">O234</f>
        <v>32112.82</v>
      </c>
      <c r="P222" s="2">
        <f t="shared" si="246"/>
        <v>349.62</v>
      </c>
      <c r="Q222" s="2">
        <f t="shared" si="246"/>
        <v>0</v>
      </c>
      <c r="R222" s="2">
        <f t="shared" si="246"/>
        <v>0</v>
      </c>
      <c r="S222" s="2">
        <f t="shared" si="246"/>
        <v>31763.200000000001</v>
      </c>
      <c r="T222" s="2">
        <f t="shared" si="246"/>
        <v>0</v>
      </c>
      <c r="U222" s="2">
        <f t="shared" si="246"/>
        <v>64.086631999999994</v>
      </c>
      <c r="V222" s="2">
        <f t="shared" si="246"/>
        <v>0</v>
      </c>
      <c r="W222" s="2">
        <f t="shared" si="246"/>
        <v>0</v>
      </c>
      <c r="X222" s="2">
        <f t="shared" si="246"/>
        <v>22234.23</v>
      </c>
      <c r="Y222" s="2">
        <f t="shared" si="246"/>
        <v>3176.31</v>
      </c>
      <c r="Z222" s="2">
        <f t="shared" si="246"/>
        <v>0</v>
      </c>
      <c r="AA222" s="2">
        <f t="shared" si="246"/>
        <v>0</v>
      </c>
      <c r="AB222" s="2">
        <f t="shared" si="246"/>
        <v>32112.82</v>
      </c>
      <c r="AC222" s="2">
        <f t="shared" si="246"/>
        <v>349.62</v>
      </c>
      <c r="AD222" s="2">
        <f t="shared" si="246"/>
        <v>0</v>
      </c>
      <c r="AE222" s="2">
        <f t="shared" si="246"/>
        <v>0</v>
      </c>
      <c r="AF222" s="2">
        <f t="shared" si="246"/>
        <v>31763.200000000001</v>
      </c>
      <c r="AG222" s="2">
        <f t="shared" si="246"/>
        <v>0</v>
      </c>
      <c r="AH222" s="2">
        <f t="shared" si="246"/>
        <v>64.086631999999994</v>
      </c>
      <c r="AI222" s="2">
        <f t="shared" si="246"/>
        <v>0</v>
      </c>
      <c r="AJ222" s="2">
        <f t="shared" si="246"/>
        <v>0</v>
      </c>
      <c r="AK222" s="2">
        <f t="shared" si="246"/>
        <v>22234.23</v>
      </c>
      <c r="AL222" s="2">
        <f t="shared" si="246"/>
        <v>3176.31</v>
      </c>
      <c r="AM222" s="2">
        <f t="shared" si="246"/>
        <v>0</v>
      </c>
      <c r="AN222" s="2">
        <f t="shared" si="246"/>
        <v>0</v>
      </c>
      <c r="AO222" s="2">
        <f t="shared" si="246"/>
        <v>0</v>
      </c>
      <c r="AP222" s="2">
        <f t="shared" si="246"/>
        <v>0</v>
      </c>
      <c r="AQ222" s="2">
        <f t="shared" si="246"/>
        <v>0</v>
      </c>
      <c r="AR222" s="2">
        <f t="shared" si="246"/>
        <v>57523.360000000001</v>
      </c>
      <c r="AS222" s="2">
        <f t="shared" si="246"/>
        <v>0</v>
      </c>
      <c r="AT222" s="2">
        <f t="shared" si="246"/>
        <v>0</v>
      </c>
      <c r="AU222" s="2">
        <f t="shared" ref="AU222:BZ222" si="247">AU234</f>
        <v>57523.360000000001</v>
      </c>
      <c r="AV222" s="2">
        <f t="shared" si="247"/>
        <v>349.62</v>
      </c>
      <c r="AW222" s="2">
        <f t="shared" si="247"/>
        <v>349.62</v>
      </c>
      <c r="AX222" s="2">
        <f t="shared" si="247"/>
        <v>0</v>
      </c>
      <c r="AY222" s="2">
        <f t="shared" si="247"/>
        <v>349.62</v>
      </c>
      <c r="AZ222" s="2">
        <f t="shared" si="247"/>
        <v>0</v>
      </c>
      <c r="BA222" s="2">
        <f t="shared" si="247"/>
        <v>0</v>
      </c>
      <c r="BB222" s="2">
        <f t="shared" si="247"/>
        <v>0</v>
      </c>
      <c r="BC222" s="2">
        <f t="shared" si="247"/>
        <v>0</v>
      </c>
      <c r="BD222" s="2">
        <f t="shared" si="247"/>
        <v>0</v>
      </c>
      <c r="BE222" s="2">
        <f t="shared" si="247"/>
        <v>0</v>
      </c>
      <c r="BF222" s="2">
        <f t="shared" si="247"/>
        <v>0</v>
      </c>
      <c r="BG222" s="2">
        <f t="shared" si="247"/>
        <v>0</v>
      </c>
      <c r="BH222" s="2">
        <f t="shared" si="247"/>
        <v>0</v>
      </c>
      <c r="BI222" s="2">
        <f t="shared" si="247"/>
        <v>0</v>
      </c>
      <c r="BJ222" s="2">
        <f t="shared" si="247"/>
        <v>0</v>
      </c>
      <c r="BK222" s="2">
        <f t="shared" si="247"/>
        <v>0</v>
      </c>
      <c r="BL222" s="2">
        <f t="shared" si="247"/>
        <v>0</v>
      </c>
      <c r="BM222" s="2">
        <f t="shared" si="247"/>
        <v>0</v>
      </c>
      <c r="BN222" s="2">
        <f t="shared" si="247"/>
        <v>0</v>
      </c>
      <c r="BO222" s="2">
        <f t="shared" si="247"/>
        <v>0</v>
      </c>
      <c r="BP222" s="2">
        <f t="shared" si="247"/>
        <v>0</v>
      </c>
      <c r="BQ222" s="2">
        <f t="shared" si="247"/>
        <v>0</v>
      </c>
      <c r="BR222" s="2">
        <f t="shared" si="247"/>
        <v>0</v>
      </c>
      <c r="BS222" s="2">
        <f t="shared" si="247"/>
        <v>0</v>
      </c>
      <c r="BT222" s="2">
        <f t="shared" si="247"/>
        <v>0</v>
      </c>
      <c r="BU222" s="2">
        <f t="shared" si="247"/>
        <v>0</v>
      </c>
      <c r="BV222" s="2">
        <f t="shared" si="247"/>
        <v>0</v>
      </c>
      <c r="BW222" s="2">
        <f t="shared" si="247"/>
        <v>0</v>
      </c>
      <c r="BX222" s="2">
        <f t="shared" si="247"/>
        <v>0</v>
      </c>
      <c r="BY222" s="2">
        <f t="shared" si="247"/>
        <v>0</v>
      </c>
      <c r="BZ222" s="2">
        <f t="shared" si="247"/>
        <v>0</v>
      </c>
      <c r="CA222" s="2">
        <f t="shared" ref="CA222:DF222" si="248">CA234</f>
        <v>57523.360000000001</v>
      </c>
      <c r="CB222" s="2">
        <f t="shared" si="248"/>
        <v>0</v>
      </c>
      <c r="CC222" s="2">
        <f t="shared" si="248"/>
        <v>0</v>
      </c>
      <c r="CD222" s="2">
        <f t="shared" si="248"/>
        <v>57523.360000000001</v>
      </c>
      <c r="CE222" s="2">
        <f t="shared" si="248"/>
        <v>349.62</v>
      </c>
      <c r="CF222" s="2">
        <f t="shared" si="248"/>
        <v>349.62</v>
      </c>
      <c r="CG222" s="2">
        <f t="shared" si="248"/>
        <v>0</v>
      </c>
      <c r="CH222" s="2">
        <f t="shared" si="248"/>
        <v>349.62</v>
      </c>
      <c r="CI222" s="2">
        <f t="shared" si="248"/>
        <v>0</v>
      </c>
      <c r="CJ222" s="2">
        <f t="shared" si="248"/>
        <v>0</v>
      </c>
      <c r="CK222" s="2">
        <f t="shared" si="248"/>
        <v>0</v>
      </c>
      <c r="CL222" s="2">
        <f t="shared" si="248"/>
        <v>0</v>
      </c>
      <c r="CM222" s="2">
        <f t="shared" si="248"/>
        <v>0</v>
      </c>
      <c r="CN222" s="2">
        <f t="shared" si="248"/>
        <v>0</v>
      </c>
      <c r="CO222" s="2">
        <f t="shared" si="248"/>
        <v>0</v>
      </c>
      <c r="CP222" s="2">
        <f t="shared" si="248"/>
        <v>0</v>
      </c>
      <c r="CQ222" s="2">
        <f t="shared" si="248"/>
        <v>0</v>
      </c>
      <c r="CR222" s="2">
        <f t="shared" si="248"/>
        <v>0</v>
      </c>
      <c r="CS222" s="2">
        <f t="shared" si="248"/>
        <v>0</v>
      </c>
      <c r="CT222" s="2">
        <f t="shared" si="248"/>
        <v>0</v>
      </c>
      <c r="CU222" s="2">
        <f t="shared" si="248"/>
        <v>0</v>
      </c>
      <c r="CV222" s="2">
        <f t="shared" si="248"/>
        <v>0</v>
      </c>
      <c r="CW222" s="2">
        <f t="shared" si="248"/>
        <v>0</v>
      </c>
      <c r="CX222" s="2">
        <f t="shared" si="248"/>
        <v>0</v>
      </c>
      <c r="CY222" s="2">
        <f t="shared" si="248"/>
        <v>0</v>
      </c>
      <c r="CZ222" s="2">
        <f t="shared" si="248"/>
        <v>0</v>
      </c>
      <c r="DA222" s="2">
        <f t="shared" si="248"/>
        <v>0</v>
      </c>
      <c r="DB222" s="2">
        <f t="shared" si="248"/>
        <v>0</v>
      </c>
      <c r="DC222" s="2">
        <f t="shared" si="248"/>
        <v>0</v>
      </c>
      <c r="DD222" s="2">
        <f t="shared" si="248"/>
        <v>0</v>
      </c>
      <c r="DE222" s="2">
        <f t="shared" si="248"/>
        <v>0</v>
      </c>
      <c r="DF222" s="2">
        <f t="shared" si="248"/>
        <v>0</v>
      </c>
      <c r="DG222" s="3">
        <f t="shared" ref="DG222:EL222" si="249">DG234</f>
        <v>0</v>
      </c>
      <c r="DH222" s="3">
        <f t="shared" si="249"/>
        <v>0</v>
      </c>
      <c r="DI222" s="3">
        <f t="shared" si="249"/>
        <v>0</v>
      </c>
      <c r="DJ222" s="3">
        <f t="shared" si="249"/>
        <v>0</v>
      </c>
      <c r="DK222" s="3">
        <f t="shared" si="249"/>
        <v>0</v>
      </c>
      <c r="DL222" s="3">
        <f t="shared" si="249"/>
        <v>0</v>
      </c>
      <c r="DM222" s="3">
        <f t="shared" si="249"/>
        <v>0</v>
      </c>
      <c r="DN222" s="3">
        <f t="shared" si="249"/>
        <v>0</v>
      </c>
      <c r="DO222" s="3">
        <f t="shared" si="249"/>
        <v>0</v>
      </c>
      <c r="DP222" s="3">
        <f t="shared" si="249"/>
        <v>0</v>
      </c>
      <c r="DQ222" s="3">
        <f t="shared" si="249"/>
        <v>0</v>
      </c>
      <c r="DR222" s="3">
        <f t="shared" si="249"/>
        <v>0</v>
      </c>
      <c r="DS222" s="3">
        <f t="shared" si="249"/>
        <v>0</v>
      </c>
      <c r="DT222" s="3">
        <f t="shared" si="249"/>
        <v>0</v>
      </c>
      <c r="DU222" s="3">
        <f t="shared" si="249"/>
        <v>0</v>
      </c>
      <c r="DV222" s="3">
        <f t="shared" si="249"/>
        <v>0</v>
      </c>
      <c r="DW222" s="3">
        <f t="shared" si="249"/>
        <v>0</v>
      </c>
      <c r="DX222" s="3">
        <f t="shared" si="249"/>
        <v>0</v>
      </c>
      <c r="DY222" s="3">
        <f t="shared" si="249"/>
        <v>0</v>
      </c>
      <c r="DZ222" s="3">
        <f t="shared" si="249"/>
        <v>0</v>
      </c>
      <c r="EA222" s="3">
        <f t="shared" si="249"/>
        <v>0</v>
      </c>
      <c r="EB222" s="3">
        <f t="shared" si="249"/>
        <v>0</v>
      </c>
      <c r="EC222" s="3">
        <f t="shared" si="249"/>
        <v>0</v>
      </c>
      <c r="ED222" s="3">
        <f t="shared" si="249"/>
        <v>0</v>
      </c>
      <c r="EE222" s="3">
        <f t="shared" si="249"/>
        <v>0</v>
      </c>
      <c r="EF222" s="3">
        <f t="shared" si="249"/>
        <v>0</v>
      </c>
      <c r="EG222" s="3">
        <f t="shared" si="249"/>
        <v>0</v>
      </c>
      <c r="EH222" s="3">
        <f t="shared" si="249"/>
        <v>0</v>
      </c>
      <c r="EI222" s="3">
        <f t="shared" si="249"/>
        <v>0</v>
      </c>
      <c r="EJ222" s="3">
        <f t="shared" si="249"/>
        <v>0</v>
      </c>
      <c r="EK222" s="3">
        <f t="shared" si="249"/>
        <v>0</v>
      </c>
      <c r="EL222" s="3">
        <f t="shared" si="249"/>
        <v>0</v>
      </c>
      <c r="EM222" s="3">
        <f t="shared" ref="EM222:FR222" si="250">EM234</f>
        <v>0</v>
      </c>
      <c r="EN222" s="3">
        <f t="shared" si="250"/>
        <v>0</v>
      </c>
      <c r="EO222" s="3">
        <f t="shared" si="250"/>
        <v>0</v>
      </c>
      <c r="EP222" s="3">
        <f t="shared" si="250"/>
        <v>0</v>
      </c>
      <c r="EQ222" s="3">
        <f t="shared" si="250"/>
        <v>0</v>
      </c>
      <c r="ER222" s="3">
        <f t="shared" si="250"/>
        <v>0</v>
      </c>
      <c r="ES222" s="3">
        <f t="shared" si="250"/>
        <v>0</v>
      </c>
      <c r="ET222" s="3">
        <f t="shared" si="250"/>
        <v>0</v>
      </c>
      <c r="EU222" s="3">
        <f t="shared" si="250"/>
        <v>0</v>
      </c>
      <c r="EV222" s="3">
        <f t="shared" si="250"/>
        <v>0</v>
      </c>
      <c r="EW222" s="3">
        <f t="shared" si="250"/>
        <v>0</v>
      </c>
      <c r="EX222" s="3">
        <f t="shared" si="250"/>
        <v>0</v>
      </c>
      <c r="EY222" s="3">
        <f t="shared" si="250"/>
        <v>0</v>
      </c>
      <c r="EZ222" s="3">
        <f t="shared" si="250"/>
        <v>0</v>
      </c>
      <c r="FA222" s="3">
        <f t="shared" si="250"/>
        <v>0</v>
      </c>
      <c r="FB222" s="3">
        <f t="shared" si="250"/>
        <v>0</v>
      </c>
      <c r="FC222" s="3">
        <f t="shared" si="250"/>
        <v>0</v>
      </c>
      <c r="FD222" s="3">
        <f t="shared" si="250"/>
        <v>0</v>
      </c>
      <c r="FE222" s="3">
        <f t="shared" si="250"/>
        <v>0</v>
      </c>
      <c r="FF222" s="3">
        <f t="shared" si="250"/>
        <v>0</v>
      </c>
      <c r="FG222" s="3">
        <f t="shared" si="250"/>
        <v>0</v>
      </c>
      <c r="FH222" s="3">
        <f t="shared" si="250"/>
        <v>0</v>
      </c>
      <c r="FI222" s="3">
        <f t="shared" si="250"/>
        <v>0</v>
      </c>
      <c r="FJ222" s="3">
        <f t="shared" si="250"/>
        <v>0</v>
      </c>
      <c r="FK222" s="3">
        <f t="shared" si="250"/>
        <v>0</v>
      </c>
      <c r="FL222" s="3">
        <f t="shared" si="250"/>
        <v>0</v>
      </c>
      <c r="FM222" s="3">
        <f t="shared" si="250"/>
        <v>0</v>
      </c>
      <c r="FN222" s="3">
        <f t="shared" si="250"/>
        <v>0</v>
      </c>
      <c r="FO222" s="3">
        <f t="shared" si="250"/>
        <v>0</v>
      </c>
      <c r="FP222" s="3">
        <f t="shared" si="250"/>
        <v>0</v>
      </c>
      <c r="FQ222" s="3">
        <f t="shared" si="250"/>
        <v>0</v>
      </c>
      <c r="FR222" s="3">
        <f t="shared" si="250"/>
        <v>0</v>
      </c>
      <c r="FS222" s="3">
        <f t="shared" ref="FS222:GX222" si="251">FS234</f>
        <v>0</v>
      </c>
      <c r="FT222" s="3">
        <f t="shared" si="251"/>
        <v>0</v>
      </c>
      <c r="FU222" s="3">
        <f t="shared" si="251"/>
        <v>0</v>
      </c>
      <c r="FV222" s="3">
        <f t="shared" si="251"/>
        <v>0</v>
      </c>
      <c r="FW222" s="3">
        <f t="shared" si="251"/>
        <v>0</v>
      </c>
      <c r="FX222" s="3">
        <f t="shared" si="251"/>
        <v>0</v>
      </c>
      <c r="FY222" s="3">
        <f t="shared" si="251"/>
        <v>0</v>
      </c>
      <c r="FZ222" s="3">
        <f t="shared" si="251"/>
        <v>0</v>
      </c>
      <c r="GA222" s="3">
        <f t="shared" si="251"/>
        <v>0</v>
      </c>
      <c r="GB222" s="3">
        <f t="shared" si="251"/>
        <v>0</v>
      </c>
      <c r="GC222" s="3">
        <f t="shared" si="251"/>
        <v>0</v>
      </c>
      <c r="GD222" s="3">
        <f t="shared" si="251"/>
        <v>0</v>
      </c>
      <c r="GE222" s="3">
        <f t="shared" si="251"/>
        <v>0</v>
      </c>
      <c r="GF222" s="3">
        <f t="shared" si="251"/>
        <v>0</v>
      </c>
      <c r="GG222" s="3">
        <f t="shared" si="251"/>
        <v>0</v>
      </c>
      <c r="GH222" s="3">
        <f t="shared" si="251"/>
        <v>0</v>
      </c>
      <c r="GI222" s="3">
        <f t="shared" si="251"/>
        <v>0</v>
      </c>
      <c r="GJ222" s="3">
        <f t="shared" si="251"/>
        <v>0</v>
      </c>
      <c r="GK222" s="3">
        <f t="shared" si="251"/>
        <v>0</v>
      </c>
      <c r="GL222" s="3">
        <f t="shared" si="251"/>
        <v>0</v>
      </c>
      <c r="GM222" s="3">
        <f t="shared" si="251"/>
        <v>0</v>
      </c>
      <c r="GN222" s="3">
        <f t="shared" si="251"/>
        <v>0</v>
      </c>
      <c r="GO222" s="3">
        <f t="shared" si="251"/>
        <v>0</v>
      </c>
      <c r="GP222" s="3">
        <f t="shared" si="251"/>
        <v>0</v>
      </c>
      <c r="GQ222" s="3">
        <f t="shared" si="251"/>
        <v>0</v>
      </c>
      <c r="GR222" s="3">
        <f t="shared" si="251"/>
        <v>0</v>
      </c>
      <c r="GS222" s="3">
        <f t="shared" si="251"/>
        <v>0</v>
      </c>
      <c r="GT222" s="3">
        <f t="shared" si="251"/>
        <v>0</v>
      </c>
      <c r="GU222" s="3">
        <f t="shared" si="251"/>
        <v>0</v>
      </c>
      <c r="GV222" s="3">
        <f t="shared" si="251"/>
        <v>0</v>
      </c>
      <c r="GW222" s="3">
        <f t="shared" si="251"/>
        <v>0</v>
      </c>
      <c r="GX222" s="3">
        <f t="shared" si="251"/>
        <v>0</v>
      </c>
    </row>
    <row r="224" spans="1:245" x14ac:dyDescent="0.2">
      <c r="A224">
        <v>17</v>
      </c>
      <c r="B224">
        <v>1</v>
      </c>
      <c r="D224">
        <f>ROW(EtalonRes!A139)</f>
        <v>139</v>
      </c>
      <c r="E224" t="s">
        <v>3</v>
      </c>
      <c r="F224" t="s">
        <v>228</v>
      </c>
      <c r="G224" t="s">
        <v>229</v>
      </c>
      <c r="H224" t="s">
        <v>22</v>
      </c>
      <c r="I224">
        <f>ROUND((372*0.1)/100,9)</f>
        <v>0.372</v>
      </c>
      <c r="J224">
        <v>0</v>
      </c>
      <c r="K224">
        <f>ROUND((372*0.1)/100,9)</f>
        <v>0.372</v>
      </c>
      <c r="O224">
        <f t="shared" ref="O224:O232" si="252">ROUND(CP224,2)</f>
        <v>5548.43</v>
      </c>
      <c r="P224">
        <f t="shared" ref="P224:P232" si="253">ROUND(CQ224*I224,2)</f>
        <v>1017.38</v>
      </c>
      <c r="Q224">
        <f t="shared" ref="Q224:Q232" si="254">ROUND(CR224*I224,2)</f>
        <v>0</v>
      </c>
      <c r="R224">
        <f t="shared" ref="R224:R232" si="255">ROUND(CS224*I224,2)</f>
        <v>0</v>
      </c>
      <c r="S224">
        <f t="shared" ref="S224:S232" si="256">ROUND(CT224*I224,2)</f>
        <v>4531.05</v>
      </c>
      <c r="T224">
        <f t="shared" ref="T224:T232" si="257">ROUND(CU224*I224,2)</f>
        <v>0</v>
      </c>
      <c r="U224">
        <f t="shared" ref="U224:U232" si="258">CV224*I224</f>
        <v>10.98888</v>
      </c>
      <c r="V224">
        <f t="shared" ref="V224:V232" si="259">CW224*I224</f>
        <v>0</v>
      </c>
      <c r="W224">
        <f t="shared" ref="W224:W232" si="260">ROUND(CX224*I224,2)</f>
        <v>0</v>
      </c>
      <c r="X224">
        <f t="shared" ref="X224:X232" si="261">ROUND(CY224,2)</f>
        <v>3171.74</v>
      </c>
      <c r="Y224">
        <f t="shared" ref="Y224:Y232" si="262">ROUND(CZ224,2)</f>
        <v>453.11</v>
      </c>
      <c r="AA224">
        <v>-1</v>
      </c>
      <c r="AB224">
        <f t="shared" ref="AB224:AB232" si="263">ROUND((AC224+AD224+AF224),6)</f>
        <v>14915.12</v>
      </c>
      <c r="AC224">
        <f>ROUND((ES224),6)</f>
        <v>2734.89</v>
      </c>
      <c r="AD224">
        <f>ROUND((((ET224)-(EU224))+AE224),6)</f>
        <v>0</v>
      </c>
      <c r="AE224">
        <f>ROUND((EU224),6)</f>
        <v>0</v>
      </c>
      <c r="AF224">
        <f>ROUND((EV224),6)</f>
        <v>12180.23</v>
      </c>
      <c r="AG224">
        <f t="shared" ref="AG224:AG232" si="264">ROUND((AP224),6)</f>
        <v>0</v>
      </c>
      <c r="AH224">
        <f>(EW224)</f>
        <v>29.54</v>
      </c>
      <c r="AI224">
        <f>(EX224)</f>
        <v>0</v>
      </c>
      <c r="AJ224">
        <f t="shared" ref="AJ224:AJ232" si="265">(AS224)</f>
        <v>0</v>
      </c>
      <c r="AK224">
        <v>14915.12</v>
      </c>
      <c r="AL224">
        <v>2734.89</v>
      </c>
      <c r="AM224">
        <v>0</v>
      </c>
      <c r="AN224">
        <v>0</v>
      </c>
      <c r="AO224">
        <v>12180.23</v>
      </c>
      <c r="AP224">
        <v>0</v>
      </c>
      <c r="AQ224">
        <v>29.54</v>
      </c>
      <c r="AR224">
        <v>0</v>
      </c>
      <c r="AS224">
        <v>0</v>
      </c>
      <c r="AT224">
        <v>70</v>
      </c>
      <c r="AU224">
        <v>10</v>
      </c>
      <c r="AV224">
        <v>1</v>
      </c>
      <c r="AW224">
        <v>1</v>
      </c>
      <c r="AZ224">
        <v>1</v>
      </c>
      <c r="BA224">
        <v>1</v>
      </c>
      <c r="BB224">
        <v>1</v>
      </c>
      <c r="BC224">
        <v>1</v>
      </c>
      <c r="BD224" t="s">
        <v>3</v>
      </c>
      <c r="BE224" t="s">
        <v>3</v>
      </c>
      <c r="BF224" t="s">
        <v>3</v>
      </c>
      <c r="BG224" t="s">
        <v>3</v>
      </c>
      <c r="BH224">
        <v>0</v>
      </c>
      <c r="BI224">
        <v>4</v>
      </c>
      <c r="BJ224" t="s">
        <v>230</v>
      </c>
      <c r="BM224">
        <v>0</v>
      </c>
      <c r="BN224">
        <v>0</v>
      </c>
      <c r="BO224" t="s">
        <v>3</v>
      </c>
      <c r="BP224">
        <v>0</v>
      </c>
      <c r="BQ224">
        <v>1</v>
      </c>
      <c r="BR224">
        <v>0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 t="s">
        <v>3</v>
      </c>
      <c r="BZ224">
        <v>70</v>
      </c>
      <c r="CA224">
        <v>10</v>
      </c>
      <c r="CB224" t="s">
        <v>3</v>
      </c>
      <c r="CE224">
        <v>0</v>
      </c>
      <c r="CF224">
        <v>0</v>
      </c>
      <c r="CG224">
        <v>0</v>
      </c>
      <c r="CM224">
        <v>0</v>
      </c>
      <c r="CN224" t="s">
        <v>3</v>
      </c>
      <c r="CO224">
        <v>0</v>
      </c>
      <c r="CP224">
        <f t="shared" ref="CP224:CP232" si="266">(P224+Q224+S224)</f>
        <v>5548.43</v>
      </c>
      <c r="CQ224">
        <f t="shared" ref="CQ224:CQ232" si="267">(AC224*BC224*AW224)</f>
        <v>2734.89</v>
      </c>
      <c r="CR224">
        <f>((((ET224)*BB224-(EU224)*BS224)+AE224*BS224)*AV224)</f>
        <v>0</v>
      </c>
      <c r="CS224">
        <f t="shared" ref="CS224:CS232" si="268">(AE224*BS224*AV224)</f>
        <v>0</v>
      </c>
      <c r="CT224">
        <f t="shared" ref="CT224:CT232" si="269">(AF224*BA224*AV224)</f>
        <v>12180.23</v>
      </c>
      <c r="CU224">
        <f t="shared" ref="CU224:CU232" si="270">AG224</f>
        <v>0</v>
      </c>
      <c r="CV224">
        <f t="shared" ref="CV224:CV232" si="271">(AH224*AV224)</f>
        <v>29.54</v>
      </c>
      <c r="CW224">
        <f t="shared" ref="CW224:CW232" si="272">AI224</f>
        <v>0</v>
      </c>
      <c r="CX224">
        <f t="shared" ref="CX224:CX232" si="273">AJ224</f>
        <v>0</v>
      </c>
      <c r="CY224">
        <f t="shared" ref="CY224:CY232" si="274">((S224*BZ224)/100)</f>
        <v>3171.7350000000001</v>
      </c>
      <c r="CZ224">
        <f t="shared" ref="CZ224:CZ232" si="275">((S224*CA224)/100)</f>
        <v>453.10500000000002</v>
      </c>
      <c r="DC224" t="s">
        <v>3</v>
      </c>
      <c r="DD224" t="s">
        <v>3</v>
      </c>
      <c r="DE224" t="s">
        <v>3</v>
      </c>
      <c r="DF224" t="s">
        <v>3</v>
      </c>
      <c r="DG224" t="s">
        <v>3</v>
      </c>
      <c r="DH224" t="s">
        <v>3</v>
      </c>
      <c r="DI224" t="s">
        <v>3</v>
      </c>
      <c r="DJ224" t="s">
        <v>3</v>
      </c>
      <c r="DK224" t="s">
        <v>3</v>
      </c>
      <c r="DL224" t="s">
        <v>3</v>
      </c>
      <c r="DM224" t="s">
        <v>3</v>
      </c>
      <c r="DN224">
        <v>0</v>
      </c>
      <c r="DO224">
        <v>0</v>
      </c>
      <c r="DP224">
        <v>1</v>
      </c>
      <c r="DQ224">
        <v>1</v>
      </c>
      <c r="DU224">
        <v>1003</v>
      </c>
      <c r="DV224" t="s">
        <v>22</v>
      </c>
      <c r="DW224" t="s">
        <v>22</v>
      </c>
      <c r="DX224">
        <v>100</v>
      </c>
      <c r="DZ224" t="s">
        <v>3</v>
      </c>
      <c r="EA224" t="s">
        <v>3</v>
      </c>
      <c r="EB224" t="s">
        <v>3</v>
      </c>
      <c r="EC224" t="s">
        <v>3</v>
      </c>
      <c r="EE224">
        <v>1364533919</v>
      </c>
      <c r="EF224">
        <v>1</v>
      </c>
      <c r="EG224" t="s">
        <v>25</v>
      </c>
      <c r="EH224">
        <v>0</v>
      </c>
      <c r="EI224" t="s">
        <v>3</v>
      </c>
      <c r="EJ224">
        <v>4</v>
      </c>
      <c r="EK224">
        <v>0</v>
      </c>
      <c r="EL224" t="s">
        <v>26</v>
      </c>
      <c r="EM224" t="s">
        <v>27</v>
      </c>
      <c r="EO224" t="s">
        <v>3</v>
      </c>
      <c r="EQ224">
        <v>1442816</v>
      </c>
      <c r="ER224">
        <v>14915.12</v>
      </c>
      <c r="ES224">
        <v>2734.89</v>
      </c>
      <c r="ET224">
        <v>0</v>
      </c>
      <c r="EU224">
        <v>0</v>
      </c>
      <c r="EV224">
        <v>12180.23</v>
      </c>
      <c r="EW224">
        <v>29.54</v>
      </c>
      <c r="EX224">
        <v>0</v>
      </c>
      <c r="EY224">
        <v>0</v>
      </c>
      <c r="FQ224">
        <v>0</v>
      </c>
      <c r="FR224">
        <f t="shared" ref="FR224:FR232" si="276">ROUND(IF(BI224=3,GM224,0),2)</f>
        <v>0</v>
      </c>
      <c r="FS224">
        <v>0</v>
      </c>
      <c r="FX224">
        <v>70</v>
      </c>
      <c r="FY224">
        <v>10</v>
      </c>
      <c r="GA224" t="s">
        <v>3</v>
      </c>
      <c r="GD224">
        <v>0</v>
      </c>
      <c r="GF224">
        <v>1475357317</v>
      </c>
      <c r="GG224">
        <v>2</v>
      </c>
      <c r="GH224">
        <v>1</v>
      </c>
      <c r="GI224">
        <v>-2</v>
      </c>
      <c r="GJ224">
        <v>0</v>
      </c>
      <c r="GK224">
        <f>ROUND(R224*(R12)/100,2)</f>
        <v>0</v>
      </c>
      <c r="GL224">
        <f t="shared" ref="GL224:GL232" si="277">ROUND(IF(AND(BH224=3,BI224=3,FS224&lt;&gt;0),P224,0),2)</f>
        <v>0</v>
      </c>
      <c r="GM224">
        <f t="shared" ref="GM224:GM232" si="278">ROUND(O224+X224+Y224+GK224,2)+GX224</f>
        <v>9173.2800000000007</v>
      </c>
      <c r="GN224">
        <f t="shared" ref="GN224:GN232" si="279">IF(OR(BI224=0,BI224=1),ROUND(O224+X224+Y224+GK224,2),0)</f>
        <v>0</v>
      </c>
      <c r="GO224">
        <f t="shared" ref="GO224:GO232" si="280">IF(BI224=2,ROUND(O224+X224+Y224+GK224,2),0)</f>
        <v>0</v>
      </c>
      <c r="GP224">
        <f t="shared" ref="GP224:GP232" si="281">IF(BI224=4,ROUND(O224+X224+Y224+GK224,2)+GX224,0)</f>
        <v>9173.2800000000007</v>
      </c>
      <c r="GR224">
        <v>0</v>
      </c>
      <c r="GS224">
        <v>3</v>
      </c>
      <c r="GT224">
        <v>0</v>
      </c>
      <c r="GU224" t="s">
        <v>3</v>
      </c>
      <c r="GV224">
        <f t="shared" ref="GV224:GV232" si="282">ROUND((GT224),6)</f>
        <v>0</v>
      </c>
      <c r="GW224">
        <v>1</v>
      </c>
      <c r="GX224">
        <f t="shared" ref="GX224:GX232" si="283">ROUND(HC224*I224,2)</f>
        <v>0</v>
      </c>
      <c r="HA224">
        <v>0</v>
      </c>
      <c r="HB224">
        <v>0</v>
      </c>
      <c r="HC224">
        <f t="shared" ref="HC224:HC232" si="284">GV224*GW224</f>
        <v>0</v>
      </c>
      <c r="HE224" t="s">
        <v>3</v>
      </c>
      <c r="HF224" t="s">
        <v>3</v>
      </c>
      <c r="HM224" t="s">
        <v>3</v>
      </c>
      <c r="HN224" t="s">
        <v>3</v>
      </c>
      <c r="HO224" t="s">
        <v>3</v>
      </c>
      <c r="HP224" t="s">
        <v>3</v>
      </c>
      <c r="HQ224" t="s">
        <v>3</v>
      </c>
      <c r="IK224">
        <v>0</v>
      </c>
    </row>
    <row r="225" spans="1:245" x14ac:dyDescent="0.2">
      <c r="A225">
        <v>17</v>
      </c>
      <c r="B225">
        <v>1</v>
      </c>
      <c r="D225">
        <f>ROW(EtalonRes!A140)</f>
        <v>140</v>
      </c>
      <c r="E225" t="s">
        <v>231</v>
      </c>
      <c r="F225" t="s">
        <v>20</v>
      </c>
      <c r="G225" t="s">
        <v>21</v>
      </c>
      <c r="H225" t="s">
        <v>22</v>
      </c>
      <c r="I225">
        <f>ROUND((186*0.1)/100,9)</f>
        <v>0.186</v>
      </c>
      <c r="J225">
        <v>0</v>
      </c>
      <c r="K225">
        <f>ROUND((186*0.1)/100,9)</f>
        <v>0.186</v>
      </c>
      <c r="O225">
        <f t="shared" si="252"/>
        <v>242.52</v>
      </c>
      <c r="P225">
        <f t="shared" si="253"/>
        <v>0</v>
      </c>
      <c r="Q225">
        <f t="shared" si="254"/>
        <v>0</v>
      </c>
      <c r="R225">
        <f t="shared" si="255"/>
        <v>0</v>
      </c>
      <c r="S225">
        <f t="shared" si="256"/>
        <v>242.52</v>
      </c>
      <c r="T225">
        <f t="shared" si="257"/>
        <v>0</v>
      </c>
      <c r="U225">
        <f t="shared" si="258"/>
        <v>0.50219999999999998</v>
      </c>
      <c r="V225">
        <f t="shared" si="259"/>
        <v>0</v>
      </c>
      <c r="W225">
        <f t="shared" si="260"/>
        <v>0</v>
      </c>
      <c r="X225">
        <f t="shared" si="261"/>
        <v>169.76</v>
      </c>
      <c r="Y225">
        <f t="shared" si="262"/>
        <v>24.25</v>
      </c>
      <c r="AA225">
        <v>1391990291</v>
      </c>
      <c r="AB225">
        <f t="shared" si="263"/>
        <v>1303.8900000000001</v>
      </c>
      <c r="AC225">
        <f>ROUND(((ES225*3)),6)</f>
        <v>0</v>
      </c>
      <c r="AD225">
        <f>ROUND(((((ET225*3))-((EU225*3)))+AE225),6)</f>
        <v>0</v>
      </c>
      <c r="AE225">
        <f>ROUND(((EU225*3)),6)</f>
        <v>0</v>
      </c>
      <c r="AF225">
        <f>ROUND(((EV225*3)),6)</f>
        <v>1303.8900000000001</v>
      </c>
      <c r="AG225">
        <f t="shared" si="264"/>
        <v>0</v>
      </c>
      <c r="AH225">
        <f>((EW225*3))</f>
        <v>2.7</v>
      </c>
      <c r="AI225">
        <f>((EX225*3))</f>
        <v>0</v>
      </c>
      <c r="AJ225">
        <f t="shared" si="265"/>
        <v>0</v>
      </c>
      <c r="AK225">
        <v>434.63</v>
      </c>
      <c r="AL225">
        <v>0</v>
      </c>
      <c r="AM225">
        <v>0</v>
      </c>
      <c r="AN225">
        <v>0</v>
      </c>
      <c r="AO225">
        <v>434.63</v>
      </c>
      <c r="AP225">
        <v>0</v>
      </c>
      <c r="AQ225">
        <v>0.9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23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si="266"/>
        <v>242.52</v>
      </c>
      <c r="CQ225">
        <f t="shared" si="267"/>
        <v>0</v>
      </c>
      <c r="CR225">
        <f>(((((ET225*3))*BB225-((EU225*3))*BS225)+AE225*BS225)*AV225)</f>
        <v>0</v>
      </c>
      <c r="CS225">
        <f t="shared" si="268"/>
        <v>0</v>
      </c>
      <c r="CT225">
        <f t="shared" si="269"/>
        <v>1303.8900000000001</v>
      </c>
      <c r="CU225">
        <f t="shared" si="270"/>
        <v>0</v>
      </c>
      <c r="CV225">
        <f t="shared" si="271"/>
        <v>2.7</v>
      </c>
      <c r="CW225">
        <f t="shared" si="272"/>
        <v>0</v>
      </c>
      <c r="CX225">
        <f t="shared" si="273"/>
        <v>0</v>
      </c>
      <c r="CY225">
        <f t="shared" si="274"/>
        <v>169.76400000000001</v>
      </c>
      <c r="CZ225">
        <f t="shared" si="275"/>
        <v>24.252000000000002</v>
      </c>
      <c r="DC225" t="s">
        <v>3</v>
      </c>
      <c r="DD225" t="s">
        <v>232</v>
      </c>
      <c r="DE225" t="s">
        <v>232</v>
      </c>
      <c r="DF225" t="s">
        <v>232</v>
      </c>
      <c r="DG225" t="s">
        <v>232</v>
      </c>
      <c r="DH225" t="s">
        <v>3</v>
      </c>
      <c r="DI225" t="s">
        <v>232</v>
      </c>
      <c r="DJ225" t="s">
        <v>232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1003</v>
      </c>
      <c r="DV225" t="s">
        <v>22</v>
      </c>
      <c r="DW225" t="s">
        <v>22</v>
      </c>
      <c r="DX225">
        <v>100</v>
      </c>
      <c r="DZ225" t="s">
        <v>3</v>
      </c>
      <c r="EA225" t="s">
        <v>3</v>
      </c>
      <c r="EB225" t="s">
        <v>3</v>
      </c>
      <c r="EC225" t="s">
        <v>3</v>
      </c>
      <c r="EE225">
        <v>1364533919</v>
      </c>
      <c r="EF225">
        <v>1</v>
      </c>
      <c r="EG225" t="s">
        <v>25</v>
      </c>
      <c r="EH225">
        <v>0</v>
      </c>
      <c r="EI225" t="s">
        <v>3</v>
      </c>
      <c r="EJ225">
        <v>4</v>
      </c>
      <c r="EK225">
        <v>0</v>
      </c>
      <c r="EL225" t="s">
        <v>26</v>
      </c>
      <c r="EM225" t="s">
        <v>27</v>
      </c>
      <c r="EO225" t="s">
        <v>3</v>
      </c>
      <c r="EQ225">
        <v>131072</v>
      </c>
      <c r="ER225">
        <v>434.63</v>
      </c>
      <c r="ES225">
        <v>0</v>
      </c>
      <c r="ET225">
        <v>0</v>
      </c>
      <c r="EU225">
        <v>0</v>
      </c>
      <c r="EV225">
        <v>434.63</v>
      </c>
      <c r="EW225">
        <v>0.9</v>
      </c>
      <c r="EX225">
        <v>0</v>
      </c>
      <c r="EY225">
        <v>0</v>
      </c>
      <c r="FQ225">
        <v>0</v>
      </c>
      <c r="FR225">
        <f t="shared" si="276"/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527005660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si="277"/>
        <v>0</v>
      </c>
      <c r="GM225">
        <f t="shared" si="278"/>
        <v>436.53</v>
      </c>
      <c r="GN225">
        <f t="shared" si="279"/>
        <v>0</v>
      </c>
      <c r="GO225">
        <f t="shared" si="280"/>
        <v>0</v>
      </c>
      <c r="GP225">
        <f t="shared" si="281"/>
        <v>436.53</v>
      </c>
      <c r="GR225">
        <v>0</v>
      </c>
      <c r="GS225">
        <v>3</v>
      </c>
      <c r="GT225">
        <v>0</v>
      </c>
      <c r="GU225" t="s">
        <v>3</v>
      </c>
      <c r="GV225">
        <f t="shared" si="282"/>
        <v>0</v>
      </c>
      <c r="GW225">
        <v>1</v>
      </c>
      <c r="GX225">
        <f t="shared" si="283"/>
        <v>0</v>
      </c>
      <c r="HA225">
        <v>0</v>
      </c>
      <c r="HB225">
        <v>0</v>
      </c>
      <c r="HC225">
        <f t="shared" si="284"/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D226">
        <f>ROW(EtalonRes!A141)</f>
        <v>141</v>
      </c>
      <c r="E226" t="s">
        <v>233</v>
      </c>
      <c r="F226" t="s">
        <v>29</v>
      </c>
      <c r="G226" t="s">
        <v>30</v>
      </c>
      <c r="H226" t="s">
        <v>22</v>
      </c>
      <c r="I226">
        <f>ROUND((186*0.1)/100,9)</f>
        <v>0.186</v>
      </c>
      <c r="J226">
        <v>0</v>
      </c>
      <c r="K226">
        <f>ROUND((186*0.1)/100,9)</f>
        <v>0.186</v>
      </c>
      <c r="O226">
        <f t="shared" si="252"/>
        <v>782.53</v>
      </c>
      <c r="P226">
        <f t="shared" si="253"/>
        <v>0</v>
      </c>
      <c r="Q226">
        <f t="shared" si="254"/>
        <v>0</v>
      </c>
      <c r="R226">
        <f t="shared" si="255"/>
        <v>0</v>
      </c>
      <c r="S226">
        <f t="shared" si="256"/>
        <v>782.53</v>
      </c>
      <c r="T226">
        <f t="shared" si="257"/>
        <v>0</v>
      </c>
      <c r="U226">
        <f t="shared" si="258"/>
        <v>1.6204319999999999</v>
      </c>
      <c r="V226">
        <f t="shared" si="259"/>
        <v>0</v>
      </c>
      <c r="W226">
        <f t="shared" si="260"/>
        <v>0</v>
      </c>
      <c r="X226">
        <f t="shared" si="261"/>
        <v>547.77</v>
      </c>
      <c r="Y226">
        <f t="shared" si="262"/>
        <v>78.25</v>
      </c>
      <c r="AA226">
        <v>1391990291</v>
      </c>
      <c r="AB226">
        <f t="shared" si="263"/>
        <v>4207.17</v>
      </c>
      <c r="AC226">
        <f>ROUND(((ES226*3)),6)</f>
        <v>0</v>
      </c>
      <c r="AD226">
        <f>ROUND(((((ET226*3))-((EU226*3)))+AE226),6)</f>
        <v>0</v>
      </c>
      <c r="AE226">
        <f>ROUND(((EU226*3)),6)</f>
        <v>0</v>
      </c>
      <c r="AF226">
        <f>ROUND((((EV226*3)*1.1)),6)</f>
        <v>4207.17</v>
      </c>
      <c r="AG226">
        <f t="shared" si="264"/>
        <v>0</v>
      </c>
      <c r="AH226">
        <f>(((EW226*3)*1.1))</f>
        <v>8.7119999999999997</v>
      </c>
      <c r="AI226">
        <f>((EX226*3))</f>
        <v>0</v>
      </c>
      <c r="AJ226">
        <f t="shared" si="265"/>
        <v>0</v>
      </c>
      <c r="AK226">
        <v>1274.9000000000001</v>
      </c>
      <c r="AL226">
        <v>0</v>
      </c>
      <c r="AM226">
        <v>0</v>
      </c>
      <c r="AN226">
        <v>0</v>
      </c>
      <c r="AO226">
        <v>1274.9000000000001</v>
      </c>
      <c r="AP226">
        <v>0</v>
      </c>
      <c r="AQ226">
        <v>2.64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31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32</v>
      </c>
      <c r="CO226">
        <v>0</v>
      </c>
      <c r="CP226">
        <f t="shared" si="266"/>
        <v>782.53</v>
      </c>
      <c r="CQ226">
        <f t="shared" si="267"/>
        <v>0</v>
      </c>
      <c r="CR226">
        <f>(((((ET226*3))*BB226-((EU226*3))*BS226)+AE226*BS226)*AV226)</f>
        <v>0</v>
      </c>
      <c r="CS226">
        <f t="shared" si="268"/>
        <v>0</v>
      </c>
      <c r="CT226">
        <f t="shared" si="269"/>
        <v>4207.17</v>
      </c>
      <c r="CU226">
        <f t="shared" si="270"/>
        <v>0</v>
      </c>
      <c r="CV226">
        <f t="shared" si="271"/>
        <v>8.7119999999999997</v>
      </c>
      <c r="CW226">
        <f t="shared" si="272"/>
        <v>0</v>
      </c>
      <c r="CX226">
        <f t="shared" si="273"/>
        <v>0</v>
      </c>
      <c r="CY226">
        <f t="shared" si="274"/>
        <v>547.77099999999996</v>
      </c>
      <c r="CZ226">
        <f t="shared" si="275"/>
        <v>78.252999999999986</v>
      </c>
      <c r="DC226" t="s">
        <v>3</v>
      </c>
      <c r="DD226" t="s">
        <v>232</v>
      </c>
      <c r="DE226" t="s">
        <v>232</v>
      </c>
      <c r="DF226" t="s">
        <v>232</v>
      </c>
      <c r="DG226" t="s">
        <v>234</v>
      </c>
      <c r="DH226" t="s">
        <v>3</v>
      </c>
      <c r="DI226" t="s">
        <v>234</v>
      </c>
      <c r="DJ226" t="s">
        <v>232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1003</v>
      </c>
      <c r="DV226" t="s">
        <v>22</v>
      </c>
      <c r="DW226" t="s">
        <v>22</v>
      </c>
      <c r="DX226">
        <v>100</v>
      </c>
      <c r="DZ226" t="s">
        <v>3</v>
      </c>
      <c r="EA226" t="s">
        <v>3</v>
      </c>
      <c r="EB226" t="s">
        <v>3</v>
      </c>
      <c r="EC226" t="s">
        <v>3</v>
      </c>
      <c r="EE226">
        <v>1364533919</v>
      </c>
      <c r="EF226">
        <v>1</v>
      </c>
      <c r="EG226" t="s">
        <v>25</v>
      </c>
      <c r="EH226">
        <v>0</v>
      </c>
      <c r="EI226" t="s">
        <v>3</v>
      </c>
      <c r="EJ226">
        <v>4</v>
      </c>
      <c r="EK226">
        <v>0</v>
      </c>
      <c r="EL226" t="s">
        <v>26</v>
      </c>
      <c r="EM226" t="s">
        <v>27</v>
      </c>
      <c r="EO226" t="s">
        <v>34</v>
      </c>
      <c r="EQ226">
        <v>131072</v>
      </c>
      <c r="ER226">
        <v>1274.9000000000001</v>
      </c>
      <c r="ES226">
        <v>0</v>
      </c>
      <c r="ET226">
        <v>0</v>
      </c>
      <c r="EU226">
        <v>0</v>
      </c>
      <c r="EV226">
        <v>1274.9000000000001</v>
      </c>
      <c r="EW226">
        <v>2.64</v>
      </c>
      <c r="EX226">
        <v>0</v>
      </c>
      <c r="EY226">
        <v>0</v>
      </c>
      <c r="FQ226">
        <v>0</v>
      </c>
      <c r="FR226">
        <f t="shared" si="276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-1003523402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277"/>
        <v>0</v>
      </c>
      <c r="GM226">
        <f t="shared" si="278"/>
        <v>1408.55</v>
      </c>
      <c r="GN226">
        <f t="shared" si="279"/>
        <v>0</v>
      </c>
      <c r="GO226">
        <f t="shared" si="280"/>
        <v>0</v>
      </c>
      <c r="GP226">
        <f t="shared" si="281"/>
        <v>1408.55</v>
      </c>
      <c r="GR226">
        <v>0</v>
      </c>
      <c r="GS226">
        <v>3</v>
      </c>
      <c r="GT226">
        <v>0</v>
      </c>
      <c r="GU226" t="s">
        <v>3</v>
      </c>
      <c r="GV226">
        <f t="shared" si="282"/>
        <v>0</v>
      </c>
      <c r="GW226">
        <v>1</v>
      </c>
      <c r="GX226">
        <f t="shared" si="283"/>
        <v>0</v>
      </c>
      <c r="HA226">
        <v>0</v>
      </c>
      <c r="HB226">
        <v>0</v>
      </c>
      <c r="HC226">
        <f t="shared" si="284"/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D227">
        <f>ROW(EtalonRes!A142)</f>
        <v>142</v>
      </c>
      <c r="E227" t="s">
        <v>235</v>
      </c>
      <c r="F227" t="s">
        <v>236</v>
      </c>
      <c r="G227" t="s">
        <v>237</v>
      </c>
      <c r="H227" t="s">
        <v>47</v>
      </c>
      <c r="I227">
        <v>20</v>
      </c>
      <c r="J227">
        <v>0</v>
      </c>
      <c r="K227">
        <v>20</v>
      </c>
      <c r="O227">
        <f t="shared" si="252"/>
        <v>5516.8</v>
      </c>
      <c r="P227">
        <f t="shared" si="253"/>
        <v>0</v>
      </c>
      <c r="Q227">
        <f t="shared" si="254"/>
        <v>0</v>
      </c>
      <c r="R227">
        <f t="shared" si="255"/>
        <v>0</v>
      </c>
      <c r="S227">
        <f t="shared" si="256"/>
        <v>5516.8</v>
      </c>
      <c r="T227">
        <f t="shared" si="257"/>
        <v>0</v>
      </c>
      <c r="U227">
        <f t="shared" si="258"/>
        <v>10.4</v>
      </c>
      <c r="V227">
        <f t="shared" si="259"/>
        <v>0</v>
      </c>
      <c r="W227">
        <f t="shared" si="260"/>
        <v>0</v>
      </c>
      <c r="X227">
        <f t="shared" si="261"/>
        <v>3861.76</v>
      </c>
      <c r="Y227">
        <f t="shared" si="262"/>
        <v>551.67999999999995</v>
      </c>
      <c r="AA227">
        <v>1391990291</v>
      </c>
      <c r="AB227">
        <f t="shared" si="263"/>
        <v>275.83999999999997</v>
      </c>
      <c r="AC227">
        <f>ROUND(((ES227*4)),6)</f>
        <v>0</v>
      </c>
      <c r="AD227">
        <f>ROUND(((((ET227*4))-((EU227*4)))+AE227),6)</f>
        <v>0</v>
      </c>
      <c r="AE227">
        <f>ROUND(((EU227*4)),6)</f>
        <v>0</v>
      </c>
      <c r="AF227">
        <f>ROUND(((EV227*4)),6)</f>
        <v>275.83999999999997</v>
      </c>
      <c r="AG227">
        <f t="shared" si="264"/>
        <v>0</v>
      </c>
      <c r="AH227">
        <f>((EW227*4))</f>
        <v>0.52</v>
      </c>
      <c r="AI227">
        <f>((EX227*4))</f>
        <v>0</v>
      </c>
      <c r="AJ227">
        <f t="shared" si="265"/>
        <v>0</v>
      </c>
      <c r="AK227">
        <v>68.959999999999994</v>
      </c>
      <c r="AL227">
        <v>0</v>
      </c>
      <c r="AM227">
        <v>0</v>
      </c>
      <c r="AN227">
        <v>0</v>
      </c>
      <c r="AO227">
        <v>68.959999999999994</v>
      </c>
      <c r="AP227">
        <v>0</v>
      </c>
      <c r="AQ227">
        <v>0.13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238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266"/>
        <v>5516.8</v>
      </c>
      <c r="CQ227">
        <f t="shared" si="267"/>
        <v>0</v>
      </c>
      <c r="CR227">
        <f>(((((ET227*4))*BB227-((EU227*4))*BS227)+AE227*BS227)*AV227)</f>
        <v>0</v>
      </c>
      <c r="CS227">
        <f t="shared" si="268"/>
        <v>0</v>
      </c>
      <c r="CT227">
        <f t="shared" si="269"/>
        <v>275.83999999999997</v>
      </c>
      <c r="CU227">
        <f t="shared" si="270"/>
        <v>0</v>
      </c>
      <c r="CV227">
        <f t="shared" si="271"/>
        <v>0.52</v>
      </c>
      <c r="CW227">
        <f t="shared" si="272"/>
        <v>0</v>
      </c>
      <c r="CX227">
        <f t="shared" si="273"/>
        <v>0</v>
      </c>
      <c r="CY227">
        <f t="shared" si="274"/>
        <v>3861.76</v>
      </c>
      <c r="CZ227">
        <f t="shared" si="275"/>
        <v>551.67999999999995</v>
      </c>
      <c r="DC227" t="s">
        <v>3</v>
      </c>
      <c r="DD227" t="s">
        <v>24</v>
      </c>
      <c r="DE227" t="s">
        <v>24</v>
      </c>
      <c r="DF227" t="s">
        <v>24</v>
      </c>
      <c r="DG227" t="s">
        <v>24</v>
      </c>
      <c r="DH227" t="s">
        <v>3</v>
      </c>
      <c r="DI227" t="s">
        <v>24</v>
      </c>
      <c r="DJ227" t="s">
        <v>24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16987630</v>
      </c>
      <c r="DV227" t="s">
        <v>47</v>
      </c>
      <c r="DW227" t="s">
        <v>47</v>
      </c>
      <c r="DX227">
        <v>1</v>
      </c>
      <c r="DZ227" t="s">
        <v>3</v>
      </c>
      <c r="EA227" t="s">
        <v>3</v>
      </c>
      <c r="EB227" t="s">
        <v>3</v>
      </c>
      <c r="EC227" t="s">
        <v>3</v>
      </c>
      <c r="EE227">
        <v>1364533919</v>
      </c>
      <c r="EF227">
        <v>1</v>
      </c>
      <c r="EG227" t="s">
        <v>25</v>
      </c>
      <c r="EH227">
        <v>0</v>
      </c>
      <c r="EI227" t="s">
        <v>3</v>
      </c>
      <c r="EJ227">
        <v>4</v>
      </c>
      <c r="EK227">
        <v>0</v>
      </c>
      <c r="EL227" t="s">
        <v>26</v>
      </c>
      <c r="EM227" t="s">
        <v>27</v>
      </c>
      <c r="EO227" t="s">
        <v>3</v>
      </c>
      <c r="EQ227">
        <v>131072</v>
      </c>
      <c r="ER227">
        <v>68.959999999999994</v>
      </c>
      <c r="ES227">
        <v>0</v>
      </c>
      <c r="ET227">
        <v>0</v>
      </c>
      <c r="EU227">
        <v>0</v>
      </c>
      <c r="EV227">
        <v>68.959999999999994</v>
      </c>
      <c r="EW227">
        <v>0.13</v>
      </c>
      <c r="EX227">
        <v>0</v>
      </c>
      <c r="EY227">
        <v>0</v>
      </c>
      <c r="FQ227">
        <v>0</v>
      </c>
      <c r="FR227">
        <f t="shared" si="276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868628142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277"/>
        <v>0</v>
      </c>
      <c r="GM227">
        <f t="shared" si="278"/>
        <v>9930.24</v>
      </c>
      <c r="GN227">
        <f t="shared" si="279"/>
        <v>0</v>
      </c>
      <c r="GO227">
        <f t="shared" si="280"/>
        <v>0</v>
      </c>
      <c r="GP227">
        <f t="shared" si="281"/>
        <v>9930.24</v>
      </c>
      <c r="GR227">
        <v>0</v>
      </c>
      <c r="GS227">
        <v>3</v>
      </c>
      <c r="GT227">
        <v>0</v>
      </c>
      <c r="GU227" t="s">
        <v>3</v>
      </c>
      <c r="GV227">
        <f t="shared" si="282"/>
        <v>0</v>
      </c>
      <c r="GW227">
        <v>1</v>
      </c>
      <c r="GX227">
        <f t="shared" si="283"/>
        <v>0</v>
      </c>
      <c r="HA227">
        <v>0</v>
      </c>
      <c r="HB227">
        <v>0</v>
      </c>
      <c r="HC227">
        <f t="shared" si="284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D228">
        <f>ROW(EtalonRes!A144)</f>
        <v>144</v>
      </c>
      <c r="E228" t="s">
        <v>239</v>
      </c>
      <c r="F228" t="s">
        <v>151</v>
      </c>
      <c r="G228" t="s">
        <v>152</v>
      </c>
      <c r="H228" t="s">
        <v>38</v>
      </c>
      <c r="I228">
        <v>2.6</v>
      </c>
      <c r="J228">
        <v>0</v>
      </c>
      <c r="K228">
        <v>2.6</v>
      </c>
      <c r="O228">
        <f t="shared" si="252"/>
        <v>2097.6799999999998</v>
      </c>
      <c r="P228">
        <f t="shared" si="253"/>
        <v>1.35</v>
      </c>
      <c r="Q228">
        <f t="shared" si="254"/>
        <v>0</v>
      </c>
      <c r="R228">
        <f t="shared" si="255"/>
        <v>0</v>
      </c>
      <c r="S228">
        <f t="shared" si="256"/>
        <v>2096.33</v>
      </c>
      <c r="T228">
        <f t="shared" si="257"/>
        <v>0</v>
      </c>
      <c r="U228">
        <f t="shared" si="258"/>
        <v>3.9520000000000004</v>
      </c>
      <c r="V228">
        <f t="shared" si="259"/>
        <v>0</v>
      </c>
      <c r="W228">
        <f t="shared" si="260"/>
        <v>0</v>
      </c>
      <c r="X228">
        <f t="shared" si="261"/>
        <v>1467.43</v>
      </c>
      <c r="Y228">
        <f t="shared" si="262"/>
        <v>209.63</v>
      </c>
      <c r="AA228">
        <v>1391990291</v>
      </c>
      <c r="AB228">
        <f t="shared" si="263"/>
        <v>806.8</v>
      </c>
      <c r="AC228">
        <f>ROUND((ES228),6)</f>
        <v>0.52</v>
      </c>
      <c r="AD228">
        <f>ROUND((((ET228)-(EU228))+AE228),6)</f>
        <v>0</v>
      </c>
      <c r="AE228">
        <f>ROUND((EU228),6)</f>
        <v>0</v>
      </c>
      <c r="AF228">
        <f>ROUND((EV228),6)</f>
        <v>806.28</v>
      </c>
      <c r="AG228">
        <f t="shared" si="264"/>
        <v>0</v>
      </c>
      <c r="AH228">
        <f>(EW228)</f>
        <v>1.52</v>
      </c>
      <c r="AI228">
        <f>(EX228)</f>
        <v>0</v>
      </c>
      <c r="AJ228">
        <f t="shared" si="265"/>
        <v>0</v>
      </c>
      <c r="AK228">
        <v>806.8</v>
      </c>
      <c r="AL228">
        <v>0.52</v>
      </c>
      <c r="AM228">
        <v>0</v>
      </c>
      <c r="AN228">
        <v>0</v>
      </c>
      <c r="AO228">
        <v>806.28</v>
      </c>
      <c r="AP228">
        <v>0</v>
      </c>
      <c r="AQ228">
        <v>1.52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153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266"/>
        <v>2097.6799999999998</v>
      </c>
      <c r="CQ228">
        <f t="shared" si="267"/>
        <v>0.52</v>
      </c>
      <c r="CR228">
        <f>((((ET228)*BB228-(EU228)*BS228)+AE228*BS228)*AV228)</f>
        <v>0</v>
      </c>
      <c r="CS228">
        <f t="shared" si="268"/>
        <v>0</v>
      </c>
      <c r="CT228">
        <f t="shared" si="269"/>
        <v>806.28</v>
      </c>
      <c r="CU228">
        <f t="shared" si="270"/>
        <v>0</v>
      </c>
      <c r="CV228">
        <f t="shared" si="271"/>
        <v>1.52</v>
      </c>
      <c r="CW228">
        <f t="shared" si="272"/>
        <v>0</v>
      </c>
      <c r="CX228">
        <f t="shared" si="273"/>
        <v>0</v>
      </c>
      <c r="CY228">
        <f t="shared" si="274"/>
        <v>1467.431</v>
      </c>
      <c r="CZ228">
        <f t="shared" si="275"/>
        <v>209.63299999999998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16987630</v>
      </c>
      <c r="DV228" t="s">
        <v>38</v>
      </c>
      <c r="DW228" t="s">
        <v>38</v>
      </c>
      <c r="DX228">
        <v>10</v>
      </c>
      <c r="DZ228" t="s">
        <v>3</v>
      </c>
      <c r="EA228" t="s">
        <v>3</v>
      </c>
      <c r="EB228" t="s">
        <v>3</v>
      </c>
      <c r="EC228" t="s">
        <v>3</v>
      </c>
      <c r="EE228">
        <v>1364533919</v>
      </c>
      <c r="EF228">
        <v>1</v>
      </c>
      <c r="EG228" t="s">
        <v>25</v>
      </c>
      <c r="EH228">
        <v>0</v>
      </c>
      <c r="EI228" t="s">
        <v>3</v>
      </c>
      <c r="EJ228">
        <v>4</v>
      </c>
      <c r="EK228">
        <v>0</v>
      </c>
      <c r="EL228" t="s">
        <v>26</v>
      </c>
      <c r="EM228" t="s">
        <v>27</v>
      </c>
      <c r="EO228" t="s">
        <v>3</v>
      </c>
      <c r="EQ228">
        <v>131072</v>
      </c>
      <c r="ER228">
        <v>806.8</v>
      </c>
      <c r="ES228">
        <v>0.52</v>
      </c>
      <c r="ET228">
        <v>0</v>
      </c>
      <c r="EU228">
        <v>0</v>
      </c>
      <c r="EV228">
        <v>806.28</v>
      </c>
      <c r="EW228">
        <v>1.52</v>
      </c>
      <c r="EX228">
        <v>0</v>
      </c>
      <c r="EY228">
        <v>0</v>
      </c>
      <c r="FQ228">
        <v>0</v>
      </c>
      <c r="FR228">
        <f t="shared" si="276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1493029148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</v>
      </c>
      <c r="GL228">
        <f t="shared" si="277"/>
        <v>0</v>
      </c>
      <c r="GM228">
        <f t="shared" si="278"/>
        <v>3774.74</v>
      </c>
      <c r="GN228">
        <f t="shared" si="279"/>
        <v>0</v>
      </c>
      <c r="GO228">
        <f t="shared" si="280"/>
        <v>0</v>
      </c>
      <c r="GP228">
        <f t="shared" si="281"/>
        <v>3774.74</v>
      </c>
      <c r="GR228">
        <v>0</v>
      </c>
      <c r="GS228">
        <v>3</v>
      </c>
      <c r="GT228">
        <v>0</v>
      </c>
      <c r="GU228" t="s">
        <v>3</v>
      </c>
      <c r="GV228">
        <f t="shared" si="282"/>
        <v>0</v>
      </c>
      <c r="GW228">
        <v>1</v>
      </c>
      <c r="GX228">
        <f t="shared" si="283"/>
        <v>0</v>
      </c>
      <c r="HA228">
        <v>0</v>
      </c>
      <c r="HB228">
        <v>0</v>
      </c>
      <c r="HC228">
        <f t="shared" si="284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D229">
        <f>ROW(EtalonRes!A145)</f>
        <v>145</v>
      </c>
      <c r="E229" t="s">
        <v>240</v>
      </c>
      <c r="F229" t="s">
        <v>241</v>
      </c>
      <c r="G229" t="s">
        <v>242</v>
      </c>
      <c r="H229" t="s">
        <v>38</v>
      </c>
      <c r="I229">
        <v>0.4</v>
      </c>
      <c r="J229">
        <v>0</v>
      </c>
      <c r="K229">
        <v>0.4</v>
      </c>
      <c r="O229">
        <f t="shared" si="252"/>
        <v>466.8</v>
      </c>
      <c r="P229">
        <f t="shared" si="253"/>
        <v>0</v>
      </c>
      <c r="Q229">
        <f t="shared" si="254"/>
        <v>0</v>
      </c>
      <c r="R229">
        <f t="shared" si="255"/>
        <v>0</v>
      </c>
      <c r="S229">
        <f t="shared" si="256"/>
        <v>466.8</v>
      </c>
      <c r="T229">
        <f t="shared" si="257"/>
        <v>0</v>
      </c>
      <c r="U229">
        <f t="shared" si="258"/>
        <v>0.88000000000000012</v>
      </c>
      <c r="V229">
        <f t="shared" si="259"/>
        <v>0</v>
      </c>
      <c r="W229">
        <f t="shared" si="260"/>
        <v>0</v>
      </c>
      <c r="X229">
        <f t="shared" si="261"/>
        <v>326.76</v>
      </c>
      <c r="Y229">
        <f t="shared" si="262"/>
        <v>46.68</v>
      </c>
      <c r="AA229">
        <v>1391990291</v>
      </c>
      <c r="AB229">
        <f t="shared" si="263"/>
        <v>1167</v>
      </c>
      <c r="AC229">
        <f>ROUND(((ES229*4)),6)</f>
        <v>0</v>
      </c>
      <c r="AD229">
        <f>ROUND(((((ET229*4))-((EU229*4)))+AE229),6)</f>
        <v>0</v>
      </c>
      <c r="AE229">
        <f t="shared" ref="AE229:AF231" si="285">ROUND(((EU229*4)),6)</f>
        <v>0</v>
      </c>
      <c r="AF229">
        <f t="shared" si="285"/>
        <v>1167</v>
      </c>
      <c r="AG229">
        <f t="shared" si="264"/>
        <v>0</v>
      </c>
      <c r="AH229">
        <f t="shared" ref="AH229:AI231" si="286">((EW229*4))</f>
        <v>2.2000000000000002</v>
      </c>
      <c r="AI229">
        <f t="shared" si="286"/>
        <v>0</v>
      </c>
      <c r="AJ229">
        <f t="shared" si="265"/>
        <v>0</v>
      </c>
      <c r="AK229">
        <v>291.75</v>
      </c>
      <c r="AL229">
        <v>0</v>
      </c>
      <c r="AM229">
        <v>0</v>
      </c>
      <c r="AN229">
        <v>0</v>
      </c>
      <c r="AO229">
        <v>291.75</v>
      </c>
      <c r="AP229">
        <v>0</v>
      </c>
      <c r="AQ229">
        <v>0.55000000000000004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0</v>
      </c>
      <c r="BI229">
        <v>4</v>
      </c>
      <c r="BJ229" t="s">
        <v>243</v>
      </c>
      <c r="BM229">
        <v>0</v>
      </c>
      <c r="BN229">
        <v>0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266"/>
        <v>466.8</v>
      </c>
      <c r="CQ229">
        <f t="shared" si="267"/>
        <v>0</v>
      </c>
      <c r="CR229">
        <f>(((((ET229*4))*BB229-((EU229*4))*BS229)+AE229*BS229)*AV229)</f>
        <v>0</v>
      </c>
      <c r="CS229">
        <f t="shared" si="268"/>
        <v>0</v>
      </c>
      <c r="CT229">
        <f t="shared" si="269"/>
        <v>1167</v>
      </c>
      <c r="CU229">
        <f t="shared" si="270"/>
        <v>0</v>
      </c>
      <c r="CV229">
        <f t="shared" si="271"/>
        <v>2.2000000000000002</v>
      </c>
      <c r="CW229">
        <f t="shared" si="272"/>
        <v>0</v>
      </c>
      <c r="CX229">
        <f t="shared" si="273"/>
        <v>0</v>
      </c>
      <c r="CY229">
        <f t="shared" si="274"/>
        <v>326.76</v>
      </c>
      <c r="CZ229">
        <f t="shared" si="275"/>
        <v>46.68</v>
      </c>
      <c r="DC229" t="s">
        <v>3</v>
      </c>
      <c r="DD229" t="s">
        <v>24</v>
      </c>
      <c r="DE229" t="s">
        <v>24</v>
      </c>
      <c r="DF229" t="s">
        <v>24</v>
      </c>
      <c r="DG229" t="s">
        <v>24</v>
      </c>
      <c r="DH229" t="s">
        <v>3</v>
      </c>
      <c r="DI229" t="s">
        <v>24</v>
      </c>
      <c r="DJ229" t="s">
        <v>24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16987630</v>
      </c>
      <c r="DV229" t="s">
        <v>38</v>
      </c>
      <c r="DW229" t="s">
        <v>38</v>
      </c>
      <c r="DX229">
        <v>10</v>
      </c>
      <c r="DZ229" t="s">
        <v>3</v>
      </c>
      <c r="EA229" t="s">
        <v>3</v>
      </c>
      <c r="EB229" t="s">
        <v>3</v>
      </c>
      <c r="EC229" t="s">
        <v>3</v>
      </c>
      <c r="EE229">
        <v>1364533919</v>
      </c>
      <c r="EF229">
        <v>1</v>
      </c>
      <c r="EG229" t="s">
        <v>25</v>
      </c>
      <c r="EH229">
        <v>0</v>
      </c>
      <c r="EI229" t="s">
        <v>3</v>
      </c>
      <c r="EJ229">
        <v>4</v>
      </c>
      <c r="EK229">
        <v>0</v>
      </c>
      <c r="EL229" t="s">
        <v>26</v>
      </c>
      <c r="EM229" t="s">
        <v>27</v>
      </c>
      <c r="EO229" t="s">
        <v>3</v>
      </c>
      <c r="EQ229">
        <v>131072</v>
      </c>
      <c r="ER229">
        <v>291.75</v>
      </c>
      <c r="ES229">
        <v>0</v>
      </c>
      <c r="ET229">
        <v>0</v>
      </c>
      <c r="EU229">
        <v>0</v>
      </c>
      <c r="EV229">
        <v>291.75</v>
      </c>
      <c r="EW229">
        <v>0.55000000000000004</v>
      </c>
      <c r="EX229">
        <v>0</v>
      </c>
      <c r="EY229">
        <v>0</v>
      </c>
      <c r="FQ229">
        <v>0</v>
      </c>
      <c r="FR229">
        <f t="shared" si="276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-1874215506</v>
      </c>
      <c r="GG229">
        <v>2</v>
      </c>
      <c r="GH229">
        <v>1</v>
      </c>
      <c r="GI229">
        <v>-2</v>
      </c>
      <c r="GJ229">
        <v>0</v>
      </c>
      <c r="GK229">
        <f>ROUND(R229*(R12)/100,2)</f>
        <v>0</v>
      </c>
      <c r="GL229">
        <f t="shared" si="277"/>
        <v>0</v>
      </c>
      <c r="GM229">
        <f t="shared" si="278"/>
        <v>840.24</v>
      </c>
      <c r="GN229">
        <f t="shared" si="279"/>
        <v>0</v>
      </c>
      <c r="GO229">
        <f t="shared" si="280"/>
        <v>0</v>
      </c>
      <c r="GP229">
        <f t="shared" si="281"/>
        <v>840.24</v>
      </c>
      <c r="GR229">
        <v>0</v>
      </c>
      <c r="GS229">
        <v>3</v>
      </c>
      <c r="GT229">
        <v>0</v>
      </c>
      <c r="GU229" t="s">
        <v>3</v>
      </c>
      <c r="GV229">
        <f t="shared" si="282"/>
        <v>0</v>
      </c>
      <c r="GW229">
        <v>1</v>
      </c>
      <c r="GX229">
        <f t="shared" si="283"/>
        <v>0</v>
      </c>
      <c r="HA229">
        <v>0</v>
      </c>
      <c r="HB229">
        <v>0</v>
      </c>
      <c r="HC229">
        <f t="shared" si="284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0" spans="1:245" x14ac:dyDescent="0.2">
      <c r="A230">
        <v>17</v>
      </c>
      <c r="B230">
        <v>1</v>
      </c>
      <c r="D230">
        <f>ROW(EtalonRes!A146)</f>
        <v>146</v>
      </c>
      <c r="E230" t="s">
        <v>244</v>
      </c>
      <c r="F230" t="s">
        <v>245</v>
      </c>
      <c r="G230" t="s">
        <v>246</v>
      </c>
      <c r="H230" t="s">
        <v>38</v>
      </c>
      <c r="I230">
        <v>2.2999999999999998</v>
      </c>
      <c r="J230">
        <v>0</v>
      </c>
      <c r="K230">
        <v>2.2999999999999998</v>
      </c>
      <c r="O230">
        <f t="shared" si="252"/>
        <v>3562.52</v>
      </c>
      <c r="P230">
        <f t="shared" si="253"/>
        <v>0</v>
      </c>
      <c r="Q230">
        <f t="shared" si="254"/>
        <v>0</v>
      </c>
      <c r="R230">
        <f t="shared" si="255"/>
        <v>0</v>
      </c>
      <c r="S230">
        <f t="shared" si="256"/>
        <v>3562.52</v>
      </c>
      <c r="T230">
        <f t="shared" si="257"/>
        <v>0</v>
      </c>
      <c r="U230">
        <f t="shared" si="258"/>
        <v>6.7159999999999993</v>
      </c>
      <c r="V230">
        <f t="shared" si="259"/>
        <v>0</v>
      </c>
      <c r="W230">
        <f t="shared" si="260"/>
        <v>0</v>
      </c>
      <c r="X230">
        <f t="shared" si="261"/>
        <v>2493.7600000000002</v>
      </c>
      <c r="Y230">
        <f t="shared" si="262"/>
        <v>356.25</v>
      </c>
      <c r="AA230">
        <v>1391990291</v>
      </c>
      <c r="AB230">
        <f t="shared" si="263"/>
        <v>1548.92</v>
      </c>
      <c r="AC230">
        <f>ROUND(((ES230*4)),6)</f>
        <v>0</v>
      </c>
      <c r="AD230">
        <f>ROUND(((((ET230*4))-((EU230*4)))+AE230),6)</f>
        <v>0</v>
      </c>
      <c r="AE230">
        <f t="shared" si="285"/>
        <v>0</v>
      </c>
      <c r="AF230">
        <f t="shared" si="285"/>
        <v>1548.92</v>
      </c>
      <c r="AG230">
        <f t="shared" si="264"/>
        <v>0</v>
      </c>
      <c r="AH230">
        <f t="shared" si="286"/>
        <v>2.92</v>
      </c>
      <c r="AI230">
        <f t="shared" si="286"/>
        <v>0</v>
      </c>
      <c r="AJ230">
        <f t="shared" si="265"/>
        <v>0</v>
      </c>
      <c r="AK230">
        <v>387.23</v>
      </c>
      <c r="AL230">
        <v>0</v>
      </c>
      <c r="AM230">
        <v>0</v>
      </c>
      <c r="AN230">
        <v>0</v>
      </c>
      <c r="AO230">
        <v>387.23</v>
      </c>
      <c r="AP230">
        <v>0</v>
      </c>
      <c r="AQ230">
        <v>0.73</v>
      </c>
      <c r="AR230">
        <v>0</v>
      </c>
      <c r="AS230">
        <v>0</v>
      </c>
      <c r="AT230">
        <v>70</v>
      </c>
      <c r="AU230">
        <v>10</v>
      </c>
      <c r="AV230">
        <v>1</v>
      </c>
      <c r="AW230">
        <v>1</v>
      </c>
      <c r="AZ230">
        <v>1</v>
      </c>
      <c r="BA230">
        <v>1</v>
      </c>
      <c r="BB230">
        <v>1</v>
      </c>
      <c r="BC230">
        <v>1</v>
      </c>
      <c r="BD230" t="s">
        <v>3</v>
      </c>
      <c r="BE230" t="s">
        <v>3</v>
      </c>
      <c r="BF230" t="s">
        <v>3</v>
      </c>
      <c r="BG230" t="s">
        <v>3</v>
      </c>
      <c r="BH230">
        <v>0</v>
      </c>
      <c r="BI230">
        <v>4</v>
      </c>
      <c r="BJ230" t="s">
        <v>247</v>
      </c>
      <c r="BM230">
        <v>0</v>
      </c>
      <c r="BN230">
        <v>0</v>
      </c>
      <c r="BO230" t="s">
        <v>3</v>
      </c>
      <c r="BP230">
        <v>0</v>
      </c>
      <c r="BQ230">
        <v>1</v>
      </c>
      <c r="BR230">
        <v>0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 t="s">
        <v>3</v>
      </c>
      <c r="BZ230">
        <v>70</v>
      </c>
      <c r="CA230">
        <v>10</v>
      </c>
      <c r="CB230" t="s">
        <v>3</v>
      </c>
      <c r="CE230">
        <v>0</v>
      </c>
      <c r="CF230">
        <v>0</v>
      </c>
      <c r="CG230">
        <v>0</v>
      </c>
      <c r="CM230">
        <v>0</v>
      </c>
      <c r="CN230" t="s">
        <v>3</v>
      </c>
      <c r="CO230">
        <v>0</v>
      </c>
      <c r="CP230">
        <f t="shared" si="266"/>
        <v>3562.52</v>
      </c>
      <c r="CQ230">
        <f t="shared" si="267"/>
        <v>0</v>
      </c>
      <c r="CR230">
        <f>(((((ET230*4))*BB230-((EU230*4))*BS230)+AE230*BS230)*AV230)</f>
        <v>0</v>
      </c>
      <c r="CS230">
        <f t="shared" si="268"/>
        <v>0</v>
      </c>
      <c r="CT230">
        <f t="shared" si="269"/>
        <v>1548.92</v>
      </c>
      <c r="CU230">
        <f t="shared" si="270"/>
        <v>0</v>
      </c>
      <c r="CV230">
        <f t="shared" si="271"/>
        <v>2.92</v>
      </c>
      <c r="CW230">
        <f t="shared" si="272"/>
        <v>0</v>
      </c>
      <c r="CX230">
        <f t="shared" si="273"/>
        <v>0</v>
      </c>
      <c r="CY230">
        <f t="shared" si="274"/>
        <v>2493.7640000000001</v>
      </c>
      <c r="CZ230">
        <f t="shared" si="275"/>
        <v>356.25199999999995</v>
      </c>
      <c r="DC230" t="s">
        <v>3</v>
      </c>
      <c r="DD230" t="s">
        <v>24</v>
      </c>
      <c r="DE230" t="s">
        <v>24</v>
      </c>
      <c r="DF230" t="s">
        <v>24</v>
      </c>
      <c r="DG230" t="s">
        <v>24</v>
      </c>
      <c r="DH230" t="s">
        <v>3</v>
      </c>
      <c r="DI230" t="s">
        <v>24</v>
      </c>
      <c r="DJ230" t="s">
        <v>24</v>
      </c>
      <c r="DK230" t="s">
        <v>3</v>
      </c>
      <c r="DL230" t="s">
        <v>3</v>
      </c>
      <c r="DM230" t="s">
        <v>3</v>
      </c>
      <c r="DN230">
        <v>0</v>
      </c>
      <c r="DO230">
        <v>0</v>
      </c>
      <c r="DP230">
        <v>1</v>
      </c>
      <c r="DQ230">
        <v>1</v>
      </c>
      <c r="DU230">
        <v>16987630</v>
      </c>
      <c r="DV230" t="s">
        <v>38</v>
      </c>
      <c r="DW230" t="s">
        <v>38</v>
      </c>
      <c r="DX230">
        <v>10</v>
      </c>
      <c r="DZ230" t="s">
        <v>3</v>
      </c>
      <c r="EA230" t="s">
        <v>3</v>
      </c>
      <c r="EB230" t="s">
        <v>3</v>
      </c>
      <c r="EC230" t="s">
        <v>3</v>
      </c>
      <c r="EE230">
        <v>1364533919</v>
      </c>
      <c r="EF230">
        <v>1</v>
      </c>
      <c r="EG230" t="s">
        <v>25</v>
      </c>
      <c r="EH230">
        <v>0</v>
      </c>
      <c r="EI230" t="s">
        <v>3</v>
      </c>
      <c r="EJ230">
        <v>4</v>
      </c>
      <c r="EK230">
        <v>0</v>
      </c>
      <c r="EL230" t="s">
        <v>26</v>
      </c>
      <c r="EM230" t="s">
        <v>27</v>
      </c>
      <c r="EO230" t="s">
        <v>3</v>
      </c>
      <c r="EQ230">
        <v>131072</v>
      </c>
      <c r="ER230">
        <v>387.23</v>
      </c>
      <c r="ES230">
        <v>0</v>
      </c>
      <c r="ET230">
        <v>0</v>
      </c>
      <c r="EU230">
        <v>0</v>
      </c>
      <c r="EV230">
        <v>387.23</v>
      </c>
      <c r="EW230">
        <v>0.73</v>
      </c>
      <c r="EX230">
        <v>0</v>
      </c>
      <c r="EY230">
        <v>0</v>
      </c>
      <c r="FQ230">
        <v>0</v>
      </c>
      <c r="FR230">
        <f t="shared" si="276"/>
        <v>0</v>
      </c>
      <c r="FS230">
        <v>0</v>
      </c>
      <c r="FX230">
        <v>70</v>
      </c>
      <c r="FY230">
        <v>10</v>
      </c>
      <c r="GA230" t="s">
        <v>3</v>
      </c>
      <c r="GD230">
        <v>0</v>
      </c>
      <c r="GF230">
        <v>-1852483984</v>
      </c>
      <c r="GG230">
        <v>2</v>
      </c>
      <c r="GH230">
        <v>1</v>
      </c>
      <c r="GI230">
        <v>-2</v>
      </c>
      <c r="GJ230">
        <v>0</v>
      </c>
      <c r="GK230">
        <f>ROUND(R230*(R12)/100,2)</f>
        <v>0</v>
      </c>
      <c r="GL230">
        <f t="shared" si="277"/>
        <v>0</v>
      </c>
      <c r="GM230">
        <f t="shared" si="278"/>
        <v>6412.53</v>
      </c>
      <c r="GN230">
        <f t="shared" si="279"/>
        <v>0</v>
      </c>
      <c r="GO230">
        <f t="shared" si="280"/>
        <v>0</v>
      </c>
      <c r="GP230">
        <f t="shared" si="281"/>
        <v>6412.53</v>
      </c>
      <c r="GR230">
        <v>0</v>
      </c>
      <c r="GS230">
        <v>3</v>
      </c>
      <c r="GT230">
        <v>0</v>
      </c>
      <c r="GU230" t="s">
        <v>3</v>
      </c>
      <c r="GV230">
        <f t="shared" si="282"/>
        <v>0</v>
      </c>
      <c r="GW230">
        <v>1</v>
      </c>
      <c r="GX230">
        <f t="shared" si="283"/>
        <v>0</v>
      </c>
      <c r="HA230">
        <v>0</v>
      </c>
      <c r="HB230">
        <v>0</v>
      </c>
      <c r="HC230">
        <f t="shared" si="284"/>
        <v>0</v>
      </c>
      <c r="HE230" t="s">
        <v>3</v>
      </c>
      <c r="HF230" t="s">
        <v>3</v>
      </c>
      <c r="HM230" t="s">
        <v>3</v>
      </c>
      <c r="HN230" t="s">
        <v>3</v>
      </c>
      <c r="HO230" t="s">
        <v>3</v>
      </c>
      <c r="HP230" t="s">
        <v>3</v>
      </c>
      <c r="HQ230" t="s">
        <v>3</v>
      </c>
      <c r="IK230">
        <v>0</v>
      </c>
    </row>
    <row r="231" spans="1:245" x14ac:dyDescent="0.2">
      <c r="A231">
        <v>17</v>
      </c>
      <c r="B231">
        <v>1</v>
      </c>
      <c r="D231">
        <f>ROW(EtalonRes!A147)</f>
        <v>147</v>
      </c>
      <c r="E231" t="s">
        <v>248</v>
      </c>
      <c r="F231" t="s">
        <v>241</v>
      </c>
      <c r="G231" t="s">
        <v>249</v>
      </c>
      <c r="H231" t="s">
        <v>38</v>
      </c>
      <c r="I231">
        <v>8</v>
      </c>
      <c r="J231">
        <v>0</v>
      </c>
      <c r="K231">
        <v>8</v>
      </c>
      <c r="O231">
        <f t="shared" si="252"/>
        <v>9336</v>
      </c>
      <c r="P231">
        <f t="shared" si="253"/>
        <v>0</v>
      </c>
      <c r="Q231">
        <f t="shared" si="254"/>
        <v>0</v>
      </c>
      <c r="R231">
        <f t="shared" si="255"/>
        <v>0</v>
      </c>
      <c r="S231">
        <f t="shared" si="256"/>
        <v>9336</v>
      </c>
      <c r="T231">
        <f t="shared" si="257"/>
        <v>0</v>
      </c>
      <c r="U231">
        <f t="shared" si="258"/>
        <v>17.600000000000001</v>
      </c>
      <c r="V231">
        <f t="shared" si="259"/>
        <v>0</v>
      </c>
      <c r="W231">
        <f t="shared" si="260"/>
        <v>0</v>
      </c>
      <c r="X231">
        <f t="shared" si="261"/>
        <v>6535.2</v>
      </c>
      <c r="Y231">
        <f t="shared" si="262"/>
        <v>933.6</v>
      </c>
      <c r="AA231">
        <v>1391990291</v>
      </c>
      <c r="AB231">
        <f t="shared" si="263"/>
        <v>1167</v>
      </c>
      <c r="AC231">
        <f>ROUND(((ES231*4)),6)</f>
        <v>0</v>
      </c>
      <c r="AD231">
        <f>ROUND(((((ET231*4))-((EU231*4)))+AE231),6)</f>
        <v>0</v>
      </c>
      <c r="AE231">
        <f t="shared" si="285"/>
        <v>0</v>
      </c>
      <c r="AF231">
        <f t="shared" si="285"/>
        <v>1167</v>
      </c>
      <c r="AG231">
        <f t="shared" si="264"/>
        <v>0</v>
      </c>
      <c r="AH231">
        <f t="shared" si="286"/>
        <v>2.2000000000000002</v>
      </c>
      <c r="AI231">
        <f t="shared" si="286"/>
        <v>0</v>
      </c>
      <c r="AJ231">
        <f t="shared" si="265"/>
        <v>0</v>
      </c>
      <c r="AK231">
        <v>291.75</v>
      </c>
      <c r="AL231">
        <v>0</v>
      </c>
      <c r="AM231">
        <v>0</v>
      </c>
      <c r="AN231">
        <v>0</v>
      </c>
      <c r="AO231">
        <v>291.75</v>
      </c>
      <c r="AP231">
        <v>0</v>
      </c>
      <c r="AQ231">
        <v>0.55000000000000004</v>
      </c>
      <c r="AR231">
        <v>0</v>
      </c>
      <c r="AS231">
        <v>0</v>
      </c>
      <c r="AT231">
        <v>70</v>
      </c>
      <c r="AU231">
        <v>10</v>
      </c>
      <c r="AV231">
        <v>1</v>
      </c>
      <c r="AW231">
        <v>1</v>
      </c>
      <c r="AZ231">
        <v>1</v>
      </c>
      <c r="BA231">
        <v>1</v>
      </c>
      <c r="BB231">
        <v>1</v>
      </c>
      <c r="BC231">
        <v>1</v>
      </c>
      <c r="BD231" t="s">
        <v>3</v>
      </c>
      <c r="BE231" t="s">
        <v>3</v>
      </c>
      <c r="BF231" t="s">
        <v>3</v>
      </c>
      <c r="BG231" t="s">
        <v>3</v>
      </c>
      <c r="BH231">
        <v>0</v>
      </c>
      <c r="BI231">
        <v>4</v>
      </c>
      <c r="BJ231" t="s">
        <v>243</v>
      </c>
      <c r="BM231">
        <v>0</v>
      </c>
      <c r="BN231">
        <v>0</v>
      </c>
      <c r="BO231" t="s">
        <v>3</v>
      </c>
      <c r="BP231">
        <v>0</v>
      </c>
      <c r="BQ231">
        <v>1</v>
      </c>
      <c r="BR231">
        <v>0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 t="s">
        <v>3</v>
      </c>
      <c r="BZ231">
        <v>70</v>
      </c>
      <c r="CA231">
        <v>10</v>
      </c>
      <c r="CB231" t="s">
        <v>3</v>
      </c>
      <c r="CE231">
        <v>0</v>
      </c>
      <c r="CF231">
        <v>0</v>
      </c>
      <c r="CG231">
        <v>0</v>
      </c>
      <c r="CM231">
        <v>0</v>
      </c>
      <c r="CN231" t="s">
        <v>3</v>
      </c>
      <c r="CO231">
        <v>0</v>
      </c>
      <c r="CP231">
        <f t="shared" si="266"/>
        <v>9336</v>
      </c>
      <c r="CQ231">
        <f t="shared" si="267"/>
        <v>0</v>
      </c>
      <c r="CR231">
        <f>(((((ET231*4))*BB231-((EU231*4))*BS231)+AE231*BS231)*AV231)</f>
        <v>0</v>
      </c>
      <c r="CS231">
        <f t="shared" si="268"/>
        <v>0</v>
      </c>
      <c r="CT231">
        <f t="shared" si="269"/>
        <v>1167</v>
      </c>
      <c r="CU231">
        <f t="shared" si="270"/>
        <v>0</v>
      </c>
      <c r="CV231">
        <f t="shared" si="271"/>
        <v>2.2000000000000002</v>
      </c>
      <c r="CW231">
        <f t="shared" si="272"/>
        <v>0</v>
      </c>
      <c r="CX231">
        <f t="shared" si="273"/>
        <v>0</v>
      </c>
      <c r="CY231">
        <f t="shared" si="274"/>
        <v>6535.2</v>
      </c>
      <c r="CZ231">
        <f t="shared" si="275"/>
        <v>933.6</v>
      </c>
      <c r="DC231" t="s">
        <v>3</v>
      </c>
      <c r="DD231" t="s">
        <v>24</v>
      </c>
      <c r="DE231" t="s">
        <v>24</v>
      </c>
      <c r="DF231" t="s">
        <v>24</v>
      </c>
      <c r="DG231" t="s">
        <v>24</v>
      </c>
      <c r="DH231" t="s">
        <v>3</v>
      </c>
      <c r="DI231" t="s">
        <v>24</v>
      </c>
      <c r="DJ231" t="s">
        <v>24</v>
      </c>
      <c r="DK231" t="s">
        <v>3</v>
      </c>
      <c r="DL231" t="s">
        <v>3</v>
      </c>
      <c r="DM231" t="s">
        <v>3</v>
      </c>
      <c r="DN231">
        <v>0</v>
      </c>
      <c r="DO231">
        <v>0</v>
      </c>
      <c r="DP231">
        <v>1</v>
      </c>
      <c r="DQ231">
        <v>1</v>
      </c>
      <c r="DU231">
        <v>16987630</v>
      </c>
      <c r="DV231" t="s">
        <v>38</v>
      </c>
      <c r="DW231" t="s">
        <v>38</v>
      </c>
      <c r="DX231">
        <v>10</v>
      </c>
      <c r="DZ231" t="s">
        <v>3</v>
      </c>
      <c r="EA231" t="s">
        <v>3</v>
      </c>
      <c r="EB231" t="s">
        <v>3</v>
      </c>
      <c r="EC231" t="s">
        <v>3</v>
      </c>
      <c r="EE231">
        <v>1364533919</v>
      </c>
      <c r="EF231">
        <v>1</v>
      </c>
      <c r="EG231" t="s">
        <v>25</v>
      </c>
      <c r="EH231">
        <v>0</v>
      </c>
      <c r="EI231" t="s">
        <v>3</v>
      </c>
      <c r="EJ231">
        <v>4</v>
      </c>
      <c r="EK231">
        <v>0</v>
      </c>
      <c r="EL231" t="s">
        <v>26</v>
      </c>
      <c r="EM231" t="s">
        <v>27</v>
      </c>
      <c r="EO231" t="s">
        <v>3</v>
      </c>
      <c r="EQ231">
        <v>131072</v>
      </c>
      <c r="ER231">
        <v>291.75</v>
      </c>
      <c r="ES231">
        <v>0</v>
      </c>
      <c r="ET231">
        <v>0</v>
      </c>
      <c r="EU231">
        <v>0</v>
      </c>
      <c r="EV231">
        <v>291.75</v>
      </c>
      <c r="EW231">
        <v>0.55000000000000004</v>
      </c>
      <c r="EX231">
        <v>0</v>
      </c>
      <c r="EY231">
        <v>0</v>
      </c>
      <c r="FQ231">
        <v>0</v>
      </c>
      <c r="FR231">
        <f t="shared" si="276"/>
        <v>0</v>
      </c>
      <c r="FS231">
        <v>0</v>
      </c>
      <c r="FX231">
        <v>70</v>
      </c>
      <c r="FY231">
        <v>10</v>
      </c>
      <c r="GA231" t="s">
        <v>3</v>
      </c>
      <c r="GD231">
        <v>0</v>
      </c>
      <c r="GF231">
        <v>685794476</v>
      </c>
      <c r="GG231">
        <v>2</v>
      </c>
      <c r="GH231">
        <v>1</v>
      </c>
      <c r="GI231">
        <v>-2</v>
      </c>
      <c r="GJ231">
        <v>0</v>
      </c>
      <c r="GK231">
        <f>ROUND(R231*(R12)/100,2)</f>
        <v>0</v>
      </c>
      <c r="GL231">
        <f t="shared" si="277"/>
        <v>0</v>
      </c>
      <c r="GM231">
        <f t="shared" si="278"/>
        <v>16804.8</v>
      </c>
      <c r="GN231">
        <f t="shared" si="279"/>
        <v>0</v>
      </c>
      <c r="GO231">
        <f t="shared" si="280"/>
        <v>0</v>
      </c>
      <c r="GP231">
        <f t="shared" si="281"/>
        <v>16804.8</v>
      </c>
      <c r="GR231">
        <v>0</v>
      </c>
      <c r="GS231">
        <v>3</v>
      </c>
      <c r="GT231">
        <v>0</v>
      </c>
      <c r="GU231" t="s">
        <v>3</v>
      </c>
      <c r="GV231">
        <f t="shared" si="282"/>
        <v>0</v>
      </c>
      <c r="GW231">
        <v>1</v>
      </c>
      <c r="GX231">
        <f t="shared" si="283"/>
        <v>0</v>
      </c>
      <c r="HA231">
        <v>0</v>
      </c>
      <c r="HB231">
        <v>0</v>
      </c>
      <c r="HC231">
        <f t="shared" si="284"/>
        <v>0</v>
      </c>
      <c r="HE231" t="s">
        <v>3</v>
      </c>
      <c r="HF231" t="s">
        <v>3</v>
      </c>
      <c r="HM231" t="s">
        <v>3</v>
      </c>
      <c r="HN231" t="s">
        <v>3</v>
      </c>
      <c r="HO231" t="s">
        <v>3</v>
      </c>
      <c r="HP231" t="s">
        <v>3</v>
      </c>
      <c r="HQ231" t="s">
        <v>3</v>
      </c>
      <c r="IK231">
        <v>0</v>
      </c>
    </row>
    <row r="232" spans="1:245" x14ac:dyDescent="0.2">
      <c r="A232">
        <v>17</v>
      </c>
      <c r="B232">
        <v>1</v>
      </c>
      <c r="D232">
        <f>ROW(EtalonRes!A149)</f>
        <v>149</v>
      </c>
      <c r="E232" t="s">
        <v>250</v>
      </c>
      <c r="F232" t="s">
        <v>251</v>
      </c>
      <c r="G232" t="s">
        <v>252</v>
      </c>
      <c r="H232" t="s">
        <v>253</v>
      </c>
      <c r="I232">
        <v>0.8</v>
      </c>
      <c r="J232">
        <v>0</v>
      </c>
      <c r="K232">
        <v>0.8</v>
      </c>
      <c r="O232">
        <f t="shared" si="252"/>
        <v>10107.969999999999</v>
      </c>
      <c r="P232">
        <f t="shared" si="253"/>
        <v>348.27</v>
      </c>
      <c r="Q232">
        <f t="shared" si="254"/>
        <v>0</v>
      </c>
      <c r="R232">
        <f t="shared" si="255"/>
        <v>0</v>
      </c>
      <c r="S232">
        <f t="shared" si="256"/>
        <v>9759.7000000000007</v>
      </c>
      <c r="T232">
        <f t="shared" si="257"/>
        <v>0</v>
      </c>
      <c r="U232">
        <f t="shared" si="258"/>
        <v>22.416</v>
      </c>
      <c r="V232">
        <f t="shared" si="259"/>
        <v>0</v>
      </c>
      <c r="W232">
        <f t="shared" si="260"/>
        <v>0</v>
      </c>
      <c r="X232">
        <f t="shared" si="261"/>
        <v>6831.79</v>
      </c>
      <c r="Y232">
        <f t="shared" si="262"/>
        <v>975.97</v>
      </c>
      <c r="AA232">
        <v>1391990291</v>
      </c>
      <c r="AB232">
        <f t="shared" si="263"/>
        <v>12634.97</v>
      </c>
      <c r="AC232">
        <f>ROUND((ES232),6)</f>
        <v>435.34</v>
      </c>
      <c r="AD232">
        <f>ROUND((((ET232)-(EU232))+AE232),6)</f>
        <v>0</v>
      </c>
      <c r="AE232">
        <f>ROUND((EU232),6)</f>
        <v>0</v>
      </c>
      <c r="AF232">
        <f>ROUND((EV232),6)</f>
        <v>12199.63</v>
      </c>
      <c r="AG232">
        <f t="shared" si="264"/>
        <v>0</v>
      </c>
      <c r="AH232">
        <f>(EW232)</f>
        <v>28.02</v>
      </c>
      <c r="AI232">
        <f>(EX232)</f>
        <v>0</v>
      </c>
      <c r="AJ232">
        <f t="shared" si="265"/>
        <v>0</v>
      </c>
      <c r="AK232">
        <v>12634.97</v>
      </c>
      <c r="AL232">
        <v>435.34</v>
      </c>
      <c r="AM232">
        <v>0</v>
      </c>
      <c r="AN232">
        <v>0</v>
      </c>
      <c r="AO232">
        <v>12199.63</v>
      </c>
      <c r="AP232">
        <v>0</v>
      </c>
      <c r="AQ232">
        <v>28.02</v>
      </c>
      <c r="AR232">
        <v>0</v>
      </c>
      <c r="AS232">
        <v>0</v>
      </c>
      <c r="AT232">
        <v>70</v>
      </c>
      <c r="AU232">
        <v>10</v>
      </c>
      <c r="AV232">
        <v>1</v>
      </c>
      <c r="AW232">
        <v>1</v>
      </c>
      <c r="AZ232">
        <v>1</v>
      </c>
      <c r="BA232">
        <v>1</v>
      </c>
      <c r="BB232">
        <v>1</v>
      </c>
      <c r="BC232">
        <v>1</v>
      </c>
      <c r="BD232" t="s">
        <v>3</v>
      </c>
      <c r="BE232" t="s">
        <v>3</v>
      </c>
      <c r="BF232" t="s">
        <v>3</v>
      </c>
      <c r="BG232" t="s">
        <v>3</v>
      </c>
      <c r="BH232">
        <v>0</v>
      </c>
      <c r="BI232">
        <v>4</v>
      </c>
      <c r="BJ232" t="s">
        <v>254</v>
      </c>
      <c r="BM232">
        <v>0</v>
      </c>
      <c r="BN232">
        <v>0</v>
      </c>
      <c r="BO232" t="s">
        <v>3</v>
      </c>
      <c r="BP232">
        <v>0</v>
      </c>
      <c r="BQ232">
        <v>1</v>
      </c>
      <c r="BR232">
        <v>0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 t="s">
        <v>3</v>
      </c>
      <c r="BZ232">
        <v>70</v>
      </c>
      <c r="CA232">
        <v>10</v>
      </c>
      <c r="CB232" t="s">
        <v>3</v>
      </c>
      <c r="CE232">
        <v>0</v>
      </c>
      <c r="CF232">
        <v>0</v>
      </c>
      <c r="CG232">
        <v>0</v>
      </c>
      <c r="CM232">
        <v>0</v>
      </c>
      <c r="CN232" t="s">
        <v>3</v>
      </c>
      <c r="CO232">
        <v>0</v>
      </c>
      <c r="CP232">
        <f t="shared" si="266"/>
        <v>10107.970000000001</v>
      </c>
      <c r="CQ232">
        <f t="shared" si="267"/>
        <v>435.34</v>
      </c>
      <c r="CR232">
        <f>((((ET232)*BB232-(EU232)*BS232)+AE232*BS232)*AV232)</f>
        <v>0</v>
      </c>
      <c r="CS232">
        <f t="shared" si="268"/>
        <v>0</v>
      </c>
      <c r="CT232">
        <f t="shared" si="269"/>
        <v>12199.63</v>
      </c>
      <c r="CU232">
        <f t="shared" si="270"/>
        <v>0</v>
      </c>
      <c r="CV232">
        <f t="shared" si="271"/>
        <v>28.02</v>
      </c>
      <c r="CW232">
        <f t="shared" si="272"/>
        <v>0</v>
      </c>
      <c r="CX232">
        <f t="shared" si="273"/>
        <v>0</v>
      </c>
      <c r="CY232">
        <f t="shared" si="274"/>
        <v>6831.79</v>
      </c>
      <c r="CZ232">
        <f t="shared" si="275"/>
        <v>975.97</v>
      </c>
      <c r="DC232" t="s">
        <v>3</v>
      </c>
      <c r="DD232" t="s">
        <v>3</v>
      </c>
      <c r="DE232" t="s">
        <v>3</v>
      </c>
      <c r="DF232" t="s">
        <v>3</v>
      </c>
      <c r="DG232" t="s">
        <v>3</v>
      </c>
      <c r="DH232" t="s">
        <v>3</v>
      </c>
      <c r="DI232" t="s">
        <v>3</v>
      </c>
      <c r="DJ232" t="s">
        <v>3</v>
      </c>
      <c r="DK232" t="s">
        <v>3</v>
      </c>
      <c r="DL232" t="s">
        <v>3</v>
      </c>
      <c r="DM232" t="s">
        <v>3</v>
      </c>
      <c r="DN232">
        <v>0</v>
      </c>
      <c r="DO232">
        <v>0</v>
      </c>
      <c r="DP232">
        <v>1</v>
      </c>
      <c r="DQ232">
        <v>1</v>
      </c>
      <c r="DU232">
        <v>16987630</v>
      </c>
      <c r="DV232" t="s">
        <v>253</v>
      </c>
      <c r="DW232" t="s">
        <v>253</v>
      </c>
      <c r="DX232">
        <v>100</v>
      </c>
      <c r="DZ232" t="s">
        <v>3</v>
      </c>
      <c r="EA232" t="s">
        <v>3</v>
      </c>
      <c r="EB232" t="s">
        <v>3</v>
      </c>
      <c r="EC232" t="s">
        <v>3</v>
      </c>
      <c r="EE232">
        <v>1364533919</v>
      </c>
      <c r="EF232">
        <v>1</v>
      </c>
      <c r="EG232" t="s">
        <v>25</v>
      </c>
      <c r="EH232">
        <v>0</v>
      </c>
      <c r="EI232" t="s">
        <v>3</v>
      </c>
      <c r="EJ232">
        <v>4</v>
      </c>
      <c r="EK232">
        <v>0</v>
      </c>
      <c r="EL232" t="s">
        <v>26</v>
      </c>
      <c r="EM232" t="s">
        <v>27</v>
      </c>
      <c r="EO232" t="s">
        <v>3</v>
      </c>
      <c r="EQ232">
        <v>131072</v>
      </c>
      <c r="ER232">
        <v>12634.97</v>
      </c>
      <c r="ES232">
        <v>435.34</v>
      </c>
      <c r="ET232">
        <v>0</v>
      </c>
      <c r="EU232">
        <v>0</v>
      </c>
      <c r="EV232">
        <v>12199.63</v>
      </c>
      <c r="EW232">
        <v>28.02</v>
      </c>
      <c r="EX232">
        <v>0</v>
      </c>
      <c r="EY232">
        <v>0</v>
      </c>
      <c r="FQ232">
        <v>0</v>
      </c>
      <c r="FR232">
        <f t="shared" si="276"/>
        <v>0</v>
      </c>
      <c r="FS232">
        <v>0</v>
      </c>
      <c r="FX232">
        <v>70</v>
      </c>
      <c r="FY232">
        <v>10</v>
      </c>
      <c r="GA232" t="s">
        <v>3</v>
      </c>
      <c r="GD232">
        <v>0</v>
      </c>
      <c r="GF232">
        <v>-1682297013</v>
      </c>
      <c r="GG232">
        <v>2</v>
      </c>
      <c r="GH232">
        <v>1</v>
      </c>
      <c r="GI232">
        <v>-2</v>
      </c>
      <c r="GJ232">
        <v>0</v>
      </c>
      <c r="GK232">
        <f>ROUND(R232*(R12)/100,2)</f>
        <v>0</v>
      </c>
      <c r="GL232">
        <f t="shared" si="277"/>
        <v>0</v>
      </c>
      <c r="GM232">
        <f t="shared" si="278"/>
        <v>17915.73</v>
      </c>
      <c r="GN232">
        <f t="shared" si="279"/>
        <v>0</v>
      </c>
      <c r="GO232">
        <f t="shared" si="280"/>
        <v>0</v>
      </c>
      <c r="GP232">
        <f t="shared" si="281"/>
        <v>17915.73</v>
      </c>
      <c r="GR232">
        <v>0</v>
      </c>
      <c r="GS232">
        <v>3</v>
      </c>
      <c r="GT232">
        <v>0</v>
      </c>
      <c r="GU232" t="s">
        <v>3</v>
      </c>
      <c r="GV232">
        <f t="shared" si="282"/>
        <v>0</v>
      </c>
      <c r="GW232">
        <v>1</v>
      </c>
      <c r="GX232">
        <f t="shared" si="283"/>
        <v>0</v>
      </c>
      <c r="HA232">
        <v>0</v>
      </c>
      <c r="HB232">
        <v>0</v>
      </c>
      <c r="HC232">
        <f t="shared" si="284"/>
        <v>0</v>
      </c>
      <c r="HE232" t="s">
        <v>3</v>
      </c>
      <c r="HF232" t="s">
        <v>3</v>
      </c>
      <c r="HM232" t="s">
        <v>3</v>
      </c>
      <c r="HN232" t="s">
        <v>3</v>
      </c>
      <c r="HO232" t="s">
        <v>3</v>
      </c>
      <c r="HP232" t="s">
        <v>3</v>
      </c>
      <c r="HQ232" t="s">
        <v>3</v>
      </c>
      <c r="IK232">
        <v>0</v>
      </c>
    </row>
    <row r="234" spans="1:245" x14ac:dyDescent="0.2">
      <c r="A234" s="2">
        <v>51</v>
      </c>
      <c r="B234" s="2">
        <f>B220</f>
        <v>1</v>
      </c>
      <c r="C234" s="2">
        <f>A220</f>
        <v>5</v>
      </c>
      <c r="D234" s="2">
        <f>ROW(A220)</f>
        <v>220</v>
      </c>
      <c r="E234" s="2"/>
      <c r="F234" s="2" t="str">
        <f>IF(F220&lt;&gt;"",F220,"")</f>
        <v>Новый подраздел</v>
      </c>
      <c r="G234" s="2" t="str">
        <f>IF(G220&lt;&gt;"",G220,"")</f>
        <v>Подраздел: Канализация пищеблока К3-1, К3-2</v>
      </c>
      <c r="H234" s="2">
        <v>0</v>
      </c>
      <c r="I234" s="2"/>
      <c r="J234" s="2"/>
      <c r="K234" s="2"/>
      <c r="L234" s="2"/>
      <c r="M234" s="2"/>
      <c r="N234" s="2"/>
      <c r="O234" s="2">
        <f t="shared" ref="O234:T234" si="287">ROUND(AB234,2)</f>
        <v>32112.82</v>
      </c>
      <c r="P234" s="2">
        <f t="shared" si="287"/>
        <v>349.62</v>
      </c>
      <c r="Q234" s="2">
        <f t="shared" si="287"/>
        <v>0</v>
      </c>
      <c r="R234" s="2">
        <f t="shared" si="287"/>
        <v>0</v>
      </c>
      <c r="S234" s="2">
        <f t="shared" si="287"/>
        <v>31763.200000000001</v>
      </c>
      <c r="T234" s="2">
        <f t="shared" si="287"/>
        <v>0</v>
      </c>
      <c r="U234" s="2">
        <f>AH234</f>
        <v>64.086631999999994</v>
      </c>
      <c r="V234" s="2">
        <f>AI234</f>
        <v>0</v>
      </c>
      <c r="W234" s="2">
        <f>ROUND(AJ234,2)</f>
        <v>0</v>
      </c>
      <c r="X234" s="2">
        <f>ROUND(AK234,2)</f>
        <v>22234.23</v>
      </c>
      <c r="Y234" s="2">
        <f>ROUND(AL234,2)</f>
        <v>3176.31</v>
      </c>
      <c r="Z234" s="2"/>
      <c r="AA234" s="2"/>
      <c r="AB234" s="2">
        <f>ROUND(SUMIF(AA224:AA232,"=1391990291",O224:O232),2)</f>
        <v>32112.82</v>
      </c>
      <c r="AC234" s="2">
        <f>ROUND(SUMIF(AA224:AA232,"=1391990291",P224:P232),2)</f>
        <v>349.62</v>
      </c>
      <c r="AD234" s="2">
        <f>ROUND(SUMIF(AA224:AA232,"=1391990291",Q224:Q232),2)</f>
        <v>0</v>
      </c>
      <c r="AE234" s="2">
        <f>ROUND(SUMIF(AA224:AA232,"=1391990291",R224:R232),2)</f>
        <v>0</v>
      </c>
      <c r="AF234" s="2">
        <f>ROUND(SUMIF(AA224:AA232,"=1391990291",S224:S232),2)</f>
        <v>31763.200000000001</v>
      </c>
      <c r="AG234" s="2">
        <f>ROUND(SUMIF(AA224:AA232,"=1391990291",T224:T232),2)</f>
        <v>0</v>
      </c>
      <c r="AH234" s="2">
        <f>SUMIF(AA224:AA232,"=1391990291",U224:U232)</f>
        <v>64.086631999999994</v>
      </c>
      <c r="AI234" s="2">
        <f>SUMIF(AA224:AA232,"=1391990291",V224:V232)</f>
        <v>0</v>
      </c>
      <c r="AJ234" s="2">
        <f>ROUND(SUMIF(AA224:AA232,"=1391990291",W224:W232),2)</f>
        <v>0</v>
      </c>
      <c r="AK234" s="2">
        <f>ROUND(SUMIF(AA224:AA232,"=1391990291",X224:X232),2)</f>
        <v>22234.23</v>
      </c>
      <c r="AL234" s="2">
        <f>ROUND(SUMIF(AA224:AA232,"=1391990291",Y224:Y232),2)</f>
        <v>3176.31</v>
      </c>
      <c r="AM234" s="2"/>
      <c r="AN234" s="2"/>
      <c r="AO234" s="2">
        <f t="shared" ref="AO234:BD234" si="288">ROUND(BX234,2)</f>
        <v>0</v>
      </c>
      <c r="AP234" s="2">
        <f t="shared" si="288"/>
        <v>0</v>
      </c>
      <c r="AQ234" s="2">
        <f t="shared" si="288"/>
        <v>0</v>
      </c>
      <c r="AR234" s="2">
        <f t="shared" si="288"/>
        <v>57523.360000000001</v>
      </c>
      <c r="AS234" s="2">
        <f t="shared" si="288"/>
        <v>0</v>
      </c>
      <c r="AT234" s="2">
        <f t="shared" si="288"/>
        <v>0</v>
      </c>
      <c r="AU234" s="2">
        <f t="shared" si="288"/>
        <v>57523.360000000001</v>
      </c>
      <c r="AV234" s="2">
        <f t="shared" si="288"/>
        <v>349.62</v>
      </c>
      <c r="AW234" s="2">
        <f t="shared" si="288"/>
        <v>349.62</v>
      </c>
      <c r="AX234" s="2">
        <f t="shared" si="288"/>
        <v>0</v>
      </c>
      <c r="AY234" s="2">
        <f t="shared" si="288"/>
        <v>349.62</v>
      </c>
      <c r="AZ234" s="2">
        <f t="shared" si="288"/>
        <v>0</v>
      </c>
      <c r="BA234" s="2">
        <f t="shared" si="288"/>
        <v>0</v>
      </c>
      <c r="BB234" s="2">
        <f t="shared" si="288"/>
        <v>0</v>
      </c>
      <c r="BC234" s="2">
        <f t="shared" si="288"/>
        <v>0</v>
      </c>
      <c r="BD234" s="2">
        <f t="shared" si="288"/>
        <v>0</v>
      </c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>
        <f>ROUND(SUMIF(AA224:AA232,"=1391990291",FQ224:FQ232),2)</f>
        <v>0</v>
      </c>
      <c r="BY234" s="2">
        <f>ROUND(SUMIF(AA224:AA232,"=1391990291",FR224:FR232),2)</f>
        <v>0</v>
      </c>
      <c r="BZ234" s="2">
        <f>ROUND(SUMIF(AA224:AA232,"=1391990291",GL224:GL232),2)</f>
        <v>0</v>
      </c>
      <c r="CA234" s="2">
        <f>ROUND(SUMIF(AA224:AA232,"=1391990291",GM224:GM232),2)</f>
        <v>57523.360000000001</v>
      </c>
      <c r="CB234" s="2">
        <f>ROUND(SUMIF(AA224:AA232,"=1391990291",GN224:GN232),2)</f>
        <v>0</v>
      </c>
      <c r="CC234" s="2">
        <f>ROUND(SUMIF(AA224:AA232,"=1391990291",GO224:GO232),2)</f>
        <v>0</v>
      </c>
      <c r="CD234" s="2">
        <f>ROUND(SUMIF(AA224:AA232,"=1391990291",GP224:GP232),2)</f>
        <v>57523.360000000001</v>
      </c>
      <c r="CE234" s="2">
        <f>AC234-BX234</f>
        <v>349.62</v>
      </c>
      <c r="CF234" s="2">
        <f>AC234-BY234</f>
        <v>349.62</v>
      </c>
      <c r="CG234" s="2">
        <f>BX234-BZ234</f>
        <v>0</v>
      </c>
      <c r="CH234" s="2">
        <f>AC234-BX234-BY234+BZ234</f>
        <v>349.62</v>
      </c>
      <c r="CI234" s="2">
        <f>BY234-BZ234</f>
        <v>0</v>
      </c>
      <c r="CJ234" s="2">
        <f>ROUND(SUMIF(AA224:AA232,"=1391990291",GX224:GX232),2)</f>
        <v>0</v>
      </c>
      <c r="CK234" s="2">
        <f>ROUND(SUMIF(AA224:AA232,"=1391990291",GY224:GY232),2)</f>
        <v>0</v>
      </c>
      <c r="CL234" s="2">
        <f>ROUND(SUMIF(AA224:AA232,"=1391990291",GZ224:GZ232),2)</f>
        <v>0</v>
      </c>
      <c r="CM234" s="2">
        <f>ROUND(SUMIF(AA224:AA232,"=1391990291",HD224:HD232),2)</f>
        <v>0</v>
      </c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>
        <v>0</v>
      </c>
    </row>
    <row r="236" spans="1:245" x14ac:dyDescent="0.2">
      <c r="A236" s="4">
        <v>50</v>
      </c>
      <c r="B236" s="4">
        <v>0</v>
      </c>
      <c r="C236" s="4">
        <v>0</v>
      </c>
      <c r="D236" s="4">
        <v>1</v>
      </c>
      <c r="E236" s="4">
        <v>201</v>
      </c>
      <c r="F236" s="4">
        <f>ROUND(Source!O234,O236)</f>
        <v>32112.82</v>
      </c>
      <c r="G236" s="4" t="s">
        <v>65</v>
      </c>
      <c r="H236" s="4" t="s">
        <v>66</v>
      </c>
      <c r="I236" s="4"/>
      <c r="J236" s="4"/>
      <c r="K236" s="4">
        <v>201</v>
      </c>
      <c r="L236" s="4">
        <v>1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32112.82</v>
      </c>
      <c r="X236" s="4">
        <v>1</v>
      </c>
      <c r="Y236" s="4">
        <v>32112.82</v>
      </c>
      <c r="Z236" s="4"/>
      <c r="AA236" s="4"/>
      <c r="AB236" s="4"/>
    </row>
    <row r="237" spans="1:245" x14ac:dyDescent="0.2">
      <c r="A237" s="4">
        <v>50</v>
      </c>
      <c r="B237" s="4">
        <v>0</v>
      </c>
      <c r="C237" s="4">
        <v>0</v>
      </c>
      <c r="D237" s="4">
        <v>1</v>
      </c>
      <c r="E237" s="4">
        <v>202</v>
      </c>
      <c r="F237" s="4">
        <f>ROUND(Source!P234,O237)</f>
        <v>349.62</v>
      </c>
      <c r="G237" s="4" t="s">
        <v>67</v>
      </c>
      <c r="H237" s="4" t="s">
        <v>68</v>
      </c>
      <c r="I237" s="4"/>
      <c r="J237" s="4"/>
      <c r="K237" s="4">
        <v>202</v>
      </c>
      <c r="L237" s="4">
        <v>2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349.62</v>
      </c>
      <c r="X237" s="4">
        <v>1</v>
      </c>
      <c r="Y237" s="4">
        <v>349.62</v>
      </c>
      <c r="Z237" s="4"/>
      <c r="AA237" s="4"/>
      <c r="AB237" s="4"/>
    </row>
    <row r="238" spans="1:245" x14ac:dyDescent="0.2">
      <c r="A238" s="4">
        <v>50</v>
      </c>
      <c r="B238" s="4">
        <v>0</v>
      </c>
      <c r="C238" s="4">
        <v>0</v>
      </c>
      <c r="D238" s="4">
        <v>1</v>
      </c>
      <c r="E238" s="4">
        <v>222</v>
      </c>
      <c r="F238" s="4">
        <f>ROUND(Source!AO234,O238)</f>
        <v>0</v>
      </c>
      <c r="G238" s="4" t="s">
        <v>69</v>
      </c>
      <c r="H238" s="4" t="s">
        <v>70</v>
      </c>
      <c r="I238" s="4"/>
      <c r="J238" s="4"/>
      <c r="K238" s="4">
        <v>222</v>
      </c>
      <c r="L238" s="4">
        <v>3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0</v>
      </c>
      <c r="X238" s="4">
        <v>1</v>
      </c>
      <c r="Y238" s="4">
        <v>0</v>
      </c>
      <c r="Z238" s="4"/>
      <c r="AA238" s="4"/>
      <c r="AB238" s="4"/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225</v>
      </c>
      <c r="F239" s="4">
        <f>ROUND(Source!AV234,O239)</f>
        <v>349.62</v>
      </c>
      <c r="G239" s="4" t="s">
        <v>71</v>
      </c>
      <c r="H239" s="4" t="s">
        <v>72</v>
      </c>
      <c r="I239" s="4"/>
      <c r="J239" s="4"/>
      <c r="K239" s="4">
        <v>225</v>
      </c>
      <c r="L239" s="4">
        <v>4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349.62</v>
      </c>
      <c r="X239" s="4">
        <v>1</v>
      </c>
      <c r="Y239" s="4">
        <v>349.62</v>
      </c>
      <c r="Z239" s="4"/>
      <c r="AA239" s="4"/>
      <c r="AB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226</v>
      </c>
      <c r="F240" s="4">
        <f>ROUND(Source!AW234,O240)</f>
        <v>349.62</v>
      </c>
      <c r="G240" s="4" t="s">
        <v>73</v>
      </c>
      <c r="H240" s="4" t="s">
        <v>74</v>
      </c>
      <c r="I240" s="4"/>
      <c r="J240" s="4"/>
      <c r="K240" s="4">
        <v>226</v>
      </c>
      <c r="L240" s="4">
        <v>5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349.62</v>
      </c>
      <c r="X240" s="4">
        <v>1</v>
      </c>
      <c r="Y240" s="4">
        <v>349.62</v>
      </c>
      <c r="Z240" s="4"/>
      <c r="AA240" s="4"/>
      <c r="AB240" s="4"/>
    </row>
    <row r="241" spans="1:28" x14ac:dyDescent="0.2">
      <c r="A241" s="4">
        <v>50</v>
      </c>
      <c r="B241" s="4">
        <v>0</v>
      </c>
      <c r="C241" s="4">
        <v>0</v>
      </c>
      <c r="D241" s="4">
        <v>1</v>
      </c>
      <c r="E241" s="4">
        <v>227</v>
      </c>
      <c r="F241" s="4">
        <f>ROUND(Source!AX234,O241)</f>
        <v>0</v>
      </c>
      <c r="G241" s="4" t="s">
        <v>75</v>
      </c>
      <c r="H241" s="4" t="s">
        <v>76</v>
      </c>
      <c r="I241" s="4"/>
      <c r="J241" s="4"/>
      <c r="K241" s="4">
        <v>227</v>
      </c>
      <c r="L241" s="4">
        <v>6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0</v>
      </c>
      <c r="X241" s="4">
        <v>1</v>
      </c>
      <c r="Y241" s="4">
        <v>0</v>
      </c>
      <c r="Z241" s="4"/>
      <c r="AA241" s="4"/>
      <c r="AB241" s="4"/>
    </row>
    <row r="242" spans="1:28" x14ac:dyDescent="0.2">
      <c r="A242" s="4">
        <v>50</v>
      </c>
      <c r="B242" s="4">
        <v>0</v>
      </c>
      <c r="C242" s="4">
        <v>0</v>
      </c>
      <c r="D242" s="4">
        <v>1</v>
      </c>
      <c r="E242" s="4">
        <v>228</v>
      </c>
      <c r="F242" s="4">
        <f>ROUND(Source!AY234,O242)</f>
        <v>349.62</v>
      </c>
      <c r="G242" s="4" t="s">
        <v>77</v>
      </c>
      <c r="H242" s="4" t="s">
        <v>78</v>
      </c>
      <c r="I242" s="4"/>
      <c r="J242" s="4"/>
      <c r="K242" s="4">
        <v>228</v>
      </c>
      <c r="L242" s="4">
        <v>7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349.62</v>
      </c>
      <c r="X242" s="4">
        <v>1</v>
      </c>
      <c r="Y242" s="4">
        <v>349.62</v>
      </c>
      <c r="Z242" s="4"/>
      <c r="AA242" s="4"/>
      <c r="AB242" s="4"/>
    </row>
    <row r="243" spans="1:28" x14ac:dyDescent="0.2">
      <c r="A243" s="4">
        <v>50</v>
      </c>
      <c r="B243" s="4">
        <v>0</v>
      </c>
      <c r="C243" s="4">
        <v>0</v>
      </c>
      <c r="D243" s="4">
        <v>1</v>
      </c>
      <c r="E243" s="4">
        <v>216</v>
      </c>
      <c r="F243" s="4">
        <f>ROUND(Source!AP234,O243)</f>
        <v>0</v>
      </c>
      <c r="G243" s="4" t="s">
        <v>79</v>
      </c>
      <c r="H243" s="4" t="s">
        <v>80</v>
      </c>
      <c r="I243" s="4"/>
      <c r="J243" s="4"/>
      <c r="K243" s="4">
        <v>216</v>
      </c>
      <c r="L243" s="4">
        <v>8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0</v>
      </c>
      <c r="X243" s="4">
        <v>1</v>
      </c>
      <c r="Y243" s="4">
        <v>0</v>
      </c>
      <c r="Z243" s="4"/>
      <c r="AA243" s="4"/>
      <c r="AB243" s="4"/>
    </row>
    <row r="244" spans="1:28" x14ac:dyDescent="0.2">
      <c r="A244" s="4">
        <v>50</v>
      </c>
      <c r="B244" s="4">
        <v>0</v>
      </c>
      <c r="C244" s="4">
        <v>0</v>
      </c>
      <c r="D244" s="4">
        <v>1</v>
      </c>
      <c r="E244" s="4">
        <v>223</v>
      </c>
      <c r="F244" s="4">
        <f>ROUND(Source!AQ234,O244)</f>
        <v>0</v>
      </c>
      <c r="G244" s="4" t="s">
        <v>81</v>
      </c>
      <c r="H244" s="4" t="s">
        <v>82</v>
      </c>
      <c r="I244" s="4"/>
      <c r="J244" s="4"/>
      <c r="K244" s="4">
        <v>223</v>
      </c>
      <c r="L244" s="4">
        <v>9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0</v>
      </c>
      <c r="X244" s="4">
        <v>1</v>
      </c>
      <c r="Y244" s="4">
        <v>0</v>
      </c>
      <c r="Z244" s="4"/>
      <c r="AA244" s="4"/>
      <c r="AB244" s="4"/>
    </row>
    <row r="245" spans="1:28" x14ac:dyDescent="0.2">
      <c r="A245" s="4">
        <v>50</v>
      </c>
      <c r="B245" s="4">
        <v>0</v>
      </c>
      <c r="C245" s="4">
        <v>0</v>
      </c>
      <c r="D245" s="4">
        <v>1</v>
      </c>
      <c r="E245" s="4">
        <v>229</v>
      </c>
      <c r="F245" s="4">
        <f>ROUND(Source!AZ234,O245)</f>
        <v>0</v>
      </c>
      <c r="G245" s="4" t="s">
        <v>83</v>
      </c>
      <c r="H245" s="4" t="s">
        <v>84</v>
      </c>
      <c r="I245" s="4"/>
      <c r="J245" s="4"/>
      <c r="K245" s="4">
        <v>229</v>
      </c>
      <c r="L245" s="4">
        <v>10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0</v>
      </c>
      <c r="X245" s="4">
        <v>1</v>
      </c>
      <c r="Y245" s="4">
        <v>0</v>
      </c>
      <c r="Z245" s="4"/>
      <c r="AA245" s="4"/>
      <c r="AB245" s="4"/>
    </row>
    <row r="246" spans="1:28" x14ac:dyDescent="0.2">
      <c r="A246" s="4">
        <v>50</v>
      </c>
      <c r="B246" s="4">
        <v>0</v>
      </c>
      <c r="C246" s="4">
        <v>0</v>
      </c>
      <c r="D246" s="4">
        <v>1</v>
      </c>
      <c r="E246" s="4">
        <v>203</v>
      </c>
      <c r="F246" s="4">
        <f>ROUND(Source!Q234,O246)</f>
        <v>0</v>
      </c>
      <c r="G246" s="4" t="s">
        <v>85</v>
      </c>
      <c r="H246" s="4" t="s">
        <v>86</v>
      </c>
      <c r="I246" s="4"/>
      <c r="J246" s="4"/>
      <c r="K246" s="4">
        <v>203</v>
      </c>
      <c r="L246" s="4">
        <v>11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0</v>
      </c>
      <c r="X246" s="4">
        <v>1</v>
      </c>
      <c r="Y246" s="4">
        <v>0</v>
      </c>
      <c r="Z246" s="4"/>
      <c r="AA246" s="4"/>
      <c r="AB246" s="4"/>
    </row>
    <row r="247" spans="1:28" x14ac:dyDescent="0.2">
      <c r="A247" s="4">
        <v>50</v>
      </c>
      <c r="B247" s="4">
        <v>0</v>
      </c>
      <c r="C247" s="4">
        <v>0</v>
      </c>
      <c r="D247" s="4">
        <v>1</v>
      </c>
      <c r="E247" s="4">
        <v>231</v>
      </c>
      <c r="F247" s="4">
        <f>ROUND(Source!BB234,O247)</f>
        <v>0</v>
      </c>
      <c r="G247" s="4" t="s">
        <v>87</v>
      </c>
      <c r="H247" s="4" t="s">
        <v>88</v>
      </c>
      <c r="I247" s="4"/>
      <c r="J247" s="4"/>
      <c r="K247" s="4">
        <v>231</v>
      </c>
      <c r="L247" s="4">
        <v>12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0</v>
      </c>
      <c r="X247" s="4">
        <v>1</v>
      </c>
      <c r="Y247" s="4">
        <v>0</v>
      </c>
      <c r="Z247" s="4"/>
      <c r="AA247" s="4"/>
      <c r="AB247" s="4"/>
    </row>
    <row r="248" spans="1:28" x14ac:dyDescent="0.2">
      <c r="A248" s="4">
        <v>50</v>
      </c>
      <c r="B248" s="4">
        <v>0</v>
      </c>
      <c r="C248" s="4">
        <v>0</v>
      </c>
      <c r="D248" s="4">
        <v>1</v>
      </c>
      <c r="E248" s="4">
        <v>204</v>
      </c>
      <c r="F248" s="4">
        <f>ROUND(Source!R234,O248)</f>
        <v>0</v>
      </c>
      <c r="G248" s="4" t="s">
        <v>89</v>
      </c>
      <c r="H248" s="4" t="s">
        <v>90</v>
      </c>
      <c r="I248" s="4"/>
      <c r="J248" s="4"/>
      <c r="K248" s="4">
        <v>204</v>
      </c>
      <c r="L248" s="4">
        <v>13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>
        <v>0</v>
      </c>
      <c r="X248" s="4">
        <v>1</v>
      </c>
      <c r="Y248" s="4">
        <v>0</v>
      </c>
      <c r="Z248" s="4"/>
      <c r="AA248" s="4"/>
      <c r="AB248" s="4"/>
    </row>
    <row r="249" spans="1:28" x14ac:dyDescent="0.2">
      <c r="A249" s="4">
        <v>50</v>
      </c>
      <c r="B249" s="4">
        <v>0</v>
      </c>
      <c r="C249" s="4">
        <v>0</v>
      </c>
      <c r="D249" s="4">
        <v>1</v>
      </c>
      <c r="E249" s="4">
        <v>205</v>
      </c>
      <c r="F249" s="4">
        <f>ROUND(Source!S234,O249)</f>
        <v>31763.200000000001</v>
      </c>
      <c r="G249" s="4" t="s">
        <v>91</v>
      </c>
      <c r="H249" s="4" t="s">
        <v>92</v>
      </c>
      <c r="I249" s="4"/>
      <c r="J249" s="4"/>
      <c r="K249" s="4">
        <v>205</v>
      </c>
      <c r="L249" s="4">
        <v>14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>
        <v>31763.200000000001</v>
      </c>
      <c r="X249" s="4">
        <v>1</v>
      </c>
      <c r="Y249" s="4">
        <v>31763.200000000001</v>
      </c>
      <c r="Z249" s="4"/>
      <c r="AA249" s="4"/>
      <c r="AB249" s="4"/>
    </row>
    <row r="250" spans="1:28" x14ac:dyDescent="0.2">
      <c r="A250" s="4">
        <v>50</v>
      </c>
      <c r="B250" s="4">
        <v>0</v>
      </c>
      <c r="C250" s="4">
        <v>0</v>
      </c>
      <c r="D250" s="4">
        <v>1</v>
      </c>
      <c r="E250" s="4">
        <v>232</v>
      </c>
      <c r="F250" s="4">
        <f>ROUND(Source!BC234,O250)</f>
        <v>0</v>
      </c>
      <c r="G250" s="4" t="s">
        <v>93</v>
      </c>
      <c r="H250" s="4" t="s">
        <v>94</v>
      </c>
      <c r="I250" s="4"/>
      <c r="J250" s="4"/>
      <c r="K250" s="4">
        <v>232</v>
      </c>
      <c r="L250" s="4">
        <v>15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0</v>
      </c>
      <c r="X250" s="4">
        <v>1</v>
      </c>
      <c r="Y250" s="4">
        <v>0</v>
      </c>
      <c r="Z250" s="4"/>
      <c r="AA250" s="4"/>
      <c r="AB250" s="4"/>
    </row>
    <row r="251" spans="1:28" x14ac:dyDescent="0.2">
      <c r="A251" s="4">
        <v>50</v>
      </c>
      <c r="B251" s="4">
        <v>0</v>
      </c>
      <c r="C251" s="4">
        <v>0</v>
      </c>
      <c r="D251" s="4">
        <v>1</v>
      </c>
      <c r="E251" s="4">
        <v>214</v>
      </c>
      <c r="F251" s="4">
        <f>ROUND(Source!AS234,O251)</f>
        <v>0</v>
      </c>
      <c r="G251" s="4" t="s">
        <v>95</v>
      </c>
      <c r="H251" s="4" t="s">
        <v>96</v>
      </c>
      <c r="I251" s="4"/>
      <c r="J251" s="4"/>
      <c r="K251" s="4">
        <v>214</v>
      </c>
      <c r="L251" s="4">
        <v>16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0</v>
      </c>
      <c r="X251" s="4">
        <v>1</v>
      </c>
      <c r="Y251" s="4">
        <v>0</v>
      </c>
      <c r="Z251" s="4"/>
      <c r="AA251" s="4"/>
      <c r="AB251" s="4"/>
    </row>
    <row r="252" spans="1:28" x14ac:dyDescent="0.2">
      <c r="A252" s="4">
        <v>50</v>
      </c>
      <c r="B252" s="4">
        <v>0</v>
      </c>
      <c r="C252" s="4">
        <v>0</v>
      </c>
      <c r="D252" s="4">
        <v>1</v>
      </c>
      <c r="E252" s="4">
        <v>215</v>
      </c>
      <c r="F252" s="4">
        <f>ROUND(Source!AT234,O252)</f>
        <v>0</v>
      </c>
      <c r="G252" s="4" t="s">
        <v>97</v>
      </c>
      <c r="H252" s="4" t="s">
        <v>98</v>
      </c>
      <c r="I252" s="4"/>
      <c r="J252" s="4"/>
      <c r="K252" s="4">
        <v>215</v>
      </c>
      <c r="L252" s="4">
        <v>17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0</v>
      </c>
      <c r="X252" s="4">
        <v>1</v>
      </c>
      <c r="Y252" s="4">
        <v>0</v>
      </c>
      <c r="Z252" s="4"/>
      <c r="AA252" s="4"/>
      <c r="AB252" s="4"/>
    </row>
    <row r="253" spans="1:28" x14ac:dyDescent="0.2">
      <c r="A253" s="4">
        <v>50</v>
      </c>
      <c r="B253" s="4">
        <v>0</v>
      </c>
      <c r="C253" s="4">
        <v>0</v>
      </c>
      <c r="D253" s="4">
        <v>1</v>
      </c>
      <c r="E253" s="4">
        <v>217</v>
      </c>
      <c r="F253" s="4">
        <f>ROUND(Source!AU234,O253)</f>
        <v>57523.360000000001</v>
      </c>
      <c r="G253" s="4" t="s">
        <v>99</v>
      </c>
      <c r="H253" s="4" t="s">
        <v>100</v>
      </c>
      <c r="I253" s="4"/>
      <c r="J253" s="4"/>
      <c r="K253" s="4">
        <v>217</v>
      </c>
      <c r="L253" s="4">
        <v>18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57523.360000000001</v>
      </c>
      <c r="X253" s="4">
        <v>1</v>
      </c>
      <c r="Y253" s="4">
        <v>57523.360000000001</v>
      </c>
      <c r="Z253" s="4"/>
      <c r="AA253" s="4"/>
      <c r="AB253" s="4"/>
    </row>
    <row r="254" spans="1:28" x14ac:dyDescent="0.2">
      <c r="A254" s="4">
        <v>50</v>
      </c>
      <c r="B254" s="4">
        <v>0</v>
      </c>
      <c r="C254" s="4">
        <v>0</v>
      </c>
      <c r="D254" s="4">
        <v>1</v>
      </c>
      <c r="E254" s="4">
        <v>230</v>
      </c>
      <c r="F254" s="4">
        <f>ROUND(Source!BA234,O254)</f>
        <v>0</v>
      </c>
      <c r="G254" s="4" t="s">
        <v>101</v>
      </c>
      <c r="H254" s="4" t="s">
        <v>102</v>
      </c>
      <c r="I254" s="4"/>
      <c r="J254" s="4"/>
      <c r="K254" s="4">
        <v>230</v>
      </c>
      <c r="L254" s="4">
        <v>19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8" x14ac:dyDescent="0.2">
      <c r="A255" s="4">
        <v>50</v>
      </c>
      <c r="B255" s="4">
        <v>0</v>
      </c>
      <c r="C255" s="4">
        <v>0</v>
      </c>
      <c r="D255" s="4">
        <v>1</v>
      </c>
      <c r="E255" s="4">
        <v>206</v>
      </c>
      <c r="F255" s="4">
        <f>ROUND(Source!T234,O255)</f>
        <v>0</v>
      </c>
      <c r="G255" s="4" t="s">
        <v>103</v>
      </c>
      <c r="H255" s="4" t="s">
        <v>104</v>
      </c>
      <c r="I255" s="4"/>
      <c r="J255" s="4"/>
      <c r="K255" s="4">
        <v>206</v>
      </c>
      <c r="L255" s="4">
        <v>20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0</v>
      </c>
      <c r="X255" s="4">
        <v>1</v>
      </c>
      <c r="Y255" s="4">
        <v>0</v>
      </c>
      <c r="Z255" s="4"/>
      <c r="AA255" s="4"/>
      <c r="AB255" s="4"/>
    </row>
    <row r="256" spans="1:28" x14ac:dyDescent="0.2">
      <c r="A256" s="4">
        <v>50</v>
      </c>
      <c r="B256" s="4">
        <v>0</v>
      </c>
      <c r="C256" s="4">
        <v>0</v>
      </c>
      <c r="D256" s="4">
        <v>1</v>
      </c>
      <c r="E256" s="4">
        <v>207</v>
      </c>
      <c r="F256" s="4">
        <f>Source!U234</f>
        <v>64.086631999999994</v>
      </c>
      <c r="G256" s="4" t="s">
        <v>105</v>
      </c>
      <c r="H256" s="4" t="s">
        <v>106</v>
      </c>
      <c r="I256" s="4"/>
      <c r="J256" s="4"/>
      <c r="K256" s="4">
        <v>207</v>
      </c>
      <c r="L256" s="4">
        <v>21</v>
      </c>
      <c r="M256" s="4">
        <v>3</v>
      </c>
      <c r="N256" s="4" t="s">
        <v>3</v>
      </c>
      <c r="O256" s="4">
        <v>-1</v>
      </c>
      <c r="P256" s="4"/>
      <c r="Q256" s="4"/>
      <c r="R256" s="4"/>
      <c r="S256" s="4"/>
      <c r="T256" s="4"/>
      <c r="U256" s="4"/>
      <c r="V256" s="4"/>
      <c r="W256" s="4">
        <v>64.086631999999994</v>
      </c>
      <c r="X256" s="4">
        <v>1</v>
      </c>
      <c r="Y256" s="4">
        <v>64.086631999999994</v>
      </c>
      <c r="Z256" s="4"/>
      <c r="AA256" s="4"/>
      <c r="AB256" s="4"/>
    </row>
    <row r="257" spans="1:245" x14ac:dyDescent="0.2">
      <c r="A257" s="4">
        <v>50</v>
      </c>
      <c r="B257" s="4">
        <v>0</v>
      </c>
      <c r="C257" s="4">
        <v>0</v>
      </c>
      <c r="D257" s="4">
        <v>1</v>
      </c>
      <c r="E257" s="4">
        <v>208</v>
      </c>
      <c r="F257" s="4">
        <f>Source!V234</f>
        <v>0</v>
      </c>
      <c r="G257" s="4" t="s">
        <v>107</v>
      </c>
      <c r="H257" s="4" t="s">
        <v>108</v>
      </c>
      <c r="I257" s="4"/>
      <c r="J257" s="4"/>
      <c r="K257" s="4">
        <v>208</v>
      </c>
      <c r="L257" s="4">
        <v>22</v>
      </c>
      <c r="M257" s="4">
        <v>3</v>
      </c>
      <c r="N257" s="4" t="s">
        <v>3</v>
      </c>
      <c r="O257" s="4">
        <v>-1</v>
      </c>
      <c r="P257" s="4"/>
      <c r="Q257" s="4"/>
      <c r="R257" s="4"/>
      <c r="S257" s="4"/>
      <c r="T257" s="4"/>
      <c r="U257" s="4"/>
      <c r="V257" s="4"/>
      <c r="W257" s="4">
        <v>0</v>
      </c>
      <c r="X257" s="4">
        <v>1</v>
      </c>
      <c r="Y257" s="4">
        <v>0</v>
      </c>
      <c r="Z257" s="4"/>
      <c r="AA257" s="4"/>
      <c r="AB257" s="4"/>
    </row>
    <row r="258" spans="1:245" x14ac:dyDescent="0.2">
      <c r="A258" s="4">
        <v>50</v>
      </c>
      <c r="B258" s="4">
        <v>0</v>
      </c>
      <c r="C258" s="4">
        <v>0</v>
      </c>
      <c r="D258" s="4">
        <v>1</v>
      </c>
      <c r="E258" s="4">
        <v>209</v>
      </c>
      <c r="F258" s="4">
        <f>ROUND(Source!W234,O258)</f>
        <v>0</v>
      </c>
      <c r="G258" s="4" t="s">
        <v>109</v>
      </c>
      <c r="H258" s="4" t="s">
        <v>110</v>
      </c>
      <c r="I258" s="4"/>
      <c r="J258" s="4"/>
      <c r="K258" s="4">
        <v>209</v>
      </c>
      <c r="L258" s="4">
        <v>23</v>
      </c>
      <c r="M258" s="4">
        <v>3</v>
      </c>
      <c r="N258" s="4" t="s">
        <v>3</v>
      </c>
      <c r="O258" s="4">
        <v>2</v>
      </c>
      <c r="P258" s="4"/>
      <c r="Q258" s="4"/>
      <c r="R258" s="4"/>
      <c r="S258" s="4"/>
      <c r="T258" s="4"/>
      <c r="U258" s="4"/>
      <c r="V258" s="4"/>
      <c r="W258" s="4">
        <v>0</v>
      </c>
      <c r="X258" s="4">
        <v>1</v>
      </c>
      <c r="Y258" s="4">
        <v>0</v>
      </c>
      <c r="Z258" s="4"/>
      <c r="AA258" s="4"/>
      <c r="AB258" s="4"/>
    </row>
    <row r="259" spans="1:245" x14ac:dyDescent="0.2">
      <c r="A259" s="4">
        <v>50</v>
      </c>
      <c r="B259" s="4">
        <v>0</v>
      </c>
      <c r="C259" s="4">
        <v>0</v>
      </c>
      <c r="D259" s="4">
        <v>1</v>
      </c>
      <c r="E259" s="4">
        <v>233</v>
      </c>
      <c r="F259" s="4">
        <f>ROUND(Source!BD234,O259)</f>
        <v>0</v>
      </c>
      <c r="G259" s="4" t="s">
        <v>111</v>
      </c>
      <c r="H259" s="4" t="s">
        <v>112</v>
      </c>
      <c r="I259" s="4"/>
      <c r="J259" s="4"/>
      <c r="K259" s="4">
        <v>233</v>
      </c>
      <c r="L259" s="4">
        <v>24</v>
      </c>
      <c r="M259" s="4">
        <v>3</v>
      </c>
      <c r="N259" s="4" t="s">
        <v>3</v>
      </c>
      <c r="O259" s="4">
        <v>2</v>
      </c>
      <c r="P259" s="4"/>
      <c r="Q259" s="4"/>
      <c r="R259" s="4"/>
      <c r="S259" s="4"/>
      <c r="T259" s="4"/>
      <c r="U259" s="4"/>
      <c r="V259" s="4"/>
      <c r="W259" s="4">
        <v>0</v>
      </c>
      <c r="X259" s="4">
        <v>1</v>
      </c>
      <c r="Y259" s="4">
        <v>0</v>
      </c>
      <c r="Z259" s="4"/>
      <c r="AA259" s="4"/>
      <c r="AB259" s="4"/>
    </row>
    <row r="260" spans="1:245" x14ac:dyDescent="0.2">
      <c r="A260" s="4">
        <v>50</v>
      </c>
      <c r="B260" s="4">
        <v>0</v>
      </c>
      <c r="C260" s="4">
        <v>0</v>
      </c>
      <c r="D260" s="4">
        <v>1</v>
      </c>
      <c r="E260" s="4">
        <v>210</v>
      </c>
      <c r="F260" s="4">
        <f>ROUND(Source!X234,O260)</f>
        <v>22234.23</v>
      </c>
      <c r="G260" s="4" t="s">
        <v>113</v>
      </c>
      <c r="H260" s="4" t="s">
        <v>114</v>
      </c>
      <c r="I260" s="4"/>
      <c r="J260" s="4"/>
      <c r="K260" s="4">
        <v>210</v>
      </c>
      <c r="L260" s="4">
        <v>25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22234.23</v>
      </c>
      <c r="X260" s="4">
        <v>1</v>
      </c>
      <c r="Y260" s="4">
        <v>22234.23</v>
      </c>
      <c r="Z260" s="4"/>
      <c r="AA260" s="4"/>
      <c r="AB260" s="4"/>
    </row>
    <row r="261" spans="1:245" x14ac:dyDescent="0.2">
      <c r="A261" s="4">
        <v>50</v>
      </c>
      <c r="B261" s="4">
        <v>0</v>
      </c>
      <c r="C261" s="4">
        <v>0</v>
      </c>
      <c r="D261" s="4">
        <v>1</v>
      </c>
      <c r="E261" s="4">
        <v>211</v>
      </c>
      <c r="F261" s="4">
        <f>ROUND(Source!Y234,O261)</f>
        <v>3176.31</v>
      </c>
      <c r="G261" s="4" t="s">
        <v>115</v>
      </c>
      <c r="H261" s="4" t="s">
        <v>116</v>
      </c>
      <c r="I261" s="4"/>
      <c r="J261" s="4"/>
      <c r="K261" s="4">
        <v>211</v>
      </c>
      <c r="L261" s="4">
        <v>26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3176.31</v>
      </c>
      <c r="X261" s="4">
        <v>1</v>
      </c>
      <c r="Y261" s="4">
        <v>3176.31</v>
      </c>
      <c r="Z261" s="4"/>
      <c r="AA261" s="4"/>
      <c r="AB261" s="4"/>
    </row>
    <row r="262" spans="1:245" x14ac:dyDescent="0.2">
      <c r="A262" s="4">
        <v>50</v>
      </c>
      <c r="B262" s="4">
        <v>0</v>
      </c>
      <c r="C262" s="4">
        <v>0</v>
      </c>
      <c r="D262" s="4">
        <v>1</v>
      </c>
      <c r="E262" s="4">
        <v>224</v>
      </c>
      <c r="F262" s="4">
        <f>ROUND(Source!AR234,O262)</f>
        <v>57523.360000000001</v>
      </c>
      <c r="G262" s="4" t="s">
        <v>117</v>
      </c>
      <c r="H262" s="4" t="s">
        <v>118</v>
      </c>
      <c r="I262" s="4"/>
      <c r="J262" s="4"/>
      <c r="K262" s="4">
        <v>224</v>
      </c>
      <c r="L262" s="4">
        <v>27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57523.360000000001</v>
      </c>
      <c r="X262" s="4">
        <v>1</v>
      </c>
      <c r="Y262" s="4">
        <v>57523.360000000001</v>
      </c>
      <c r="Z262" s="4"/>
      <c r="AA262" s="4"/>
      <c r="AB262" s="4"/>
    </row>
    <row r="264" spans="1:245" x14ac:dyDescent="0.2">
      <c r="A264" s="1">
        <v>5</v>
      </c>
      <c r="B264" s="1">
        <v>1</v>
      </c>
      <c r="C264" s="1"/>
      <c r="D264" s="1">
        <f>ROW(A290)</f>
        <v>290</v>
      </c>
      <c r="E264" s="1"/>
      <c r="F264" s="1" t="s">
        <v>16</v>
      </c>
      <c r="G264" s="1" t="s">
        <v>255</v>
      </c>
      <c r="H264" s="1" t="s">
        <v>3</v>
      </c>
      <c r="I264" s="1">
        <v>0</v>
      </c>
      <c r="J264" s="1"/>
      <c r="K264" s="1">
        <v>0</v>
      </c>
      <c r="L264" s="1"/>
      <c r="M264" s="1" t="s">
        <v>3</v>
      </c>
      <c r="N264" s="1"/>
      <c r="O264" s="1"/>
      <c r="P264" s="1"/>
      <c r="Q264" s="1"/>
      <c r="R264" s="1"/>
      <c r="S264" s="1">
        <v>0</v>
      </c>
      <c r="T264" s="1"/>
      <c r="U264" s="1" t="s">
        <v>3</v>
      </c>
      <c r="V264" s="1">
        <v>0</v>
      </c>
      <c r="W264" s="1"/>
      <c r="X264" s="1"/>
      <c r="Y264" s="1"/>
      <c r="Z264" s="1"/>
      <c r="AA264" s="1"/>
      <c r="AB264" s="1" t="s">
        <v>3</v>
      </c>
      <c r="AC264" s="1" t="s">
        <v>3</v>
      </c>
      <c r="AD264" s="1" t="s">
        <v>3</v>
      </c>
      <c r="AE264" s="1" t="s">
        <v>3</v>
      </c>
      <c r="AF264" s="1" t="s">
        <v>3</v>
      </c>
      <c r="AG264" s="1" t="s">
        <v>3</v>
      </c>
      <c r="AH264" s="1"/>
      <c r="AI264" s="1"/>
      <c r="AJ264" s="1"/>
      <c r="AK264" s="1"/>
      <c r="AL264" s="1"/>
      <c r="AM264" s="1"/>
      <c r="AN264" s="1"/>
      <c r="AO264" s="1"/>
      <c r="AP264" s="1" t="s">
        <v>3</v>
      </c>
      <c r="AQ264" s="1" t="s">
        <v>3</v>
      </c>
      <c r="AR264" s="1" t="s">
        <v>3</v>
      </c>
      <c r="AS264" s="1"/>
      <c r="AT264" s="1"/>
      <c r="AU264" s="1"/>
      <c r="AV264" s="1"/>
      <c r="AW264" s="1"/>
      <c r="AX264" s="1"/>
      <c r="AY264" s="1"/>
      <c r="AZ264" s="1" t="s">
        <v>3</v>
      </c>
      <c r="BA264" s="1"/>
      <c r="BB264" s="1" t="s">
        <v>3</v>
      </c>
      <c r="BC264" s="1" t="s">
        <v>3</v>
      </c>
      <c r="BD264" s="1" t="s">
        <v>3</v>
      </c>
      <c r="BE264" s="1" t="s">
        <v>3</v>
      </c>
      <c r="BF264" s="1" t="s">
        <v>3</v>
      </c>
      <c r="BG264" s="1" t="s">
        <v>3</v>
      </c>
      <c r="BH264" s="1" t="s">
        <v>3</v>
      </c>
      <c r="BI264" s="1" t="s">
        <v>3</v>
      </c>
      <c r="BJ264" s="1" t="s">
        <v>3</v>
      </c>
      <c r="BK264" s="1" t="s">
        <v>3</v>
      </c>
      <c r="BL264" s="1" t="s">
        <v>3</v>
      </c>
      <c r="BM264" s="1" t="s">
        <v>3</v>
      </c>
      <c r="BN264" s="1" t="s">
        <v>3</v>
      </c>
      <c r="BO264" s="1" t="s">
        <v>3</v>
      </c>
      <c r="BP264" s="1" t="s">
        <v>3</v>
      </c>
      <c r="BQ264" s="1"/>
      <c r="BR264" s="1"/>
      <c r="BS264" s="1"/>
      <c r="BT264" s="1"/>
      <c r="BU264" s="1"/>
      <c r="BV264" s="1"/>
      <c r="BW264" s="1"/>
      <c r="BX264" s="1">
        <v>0</v>
      </c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>
        <v>0</v>
      </c>
    </row>
    <row r="266" spans="1:245" x14ac:dyDescent="0.2">
      <c r="A266" s="2">
        <v>52</v>
      </c>
      <c r="B266" s="2">
        <f t="shared" ref="B266:G266" si="289">B290</f>
        <v>1</v>
      </c>
      <c r="C266" s="2">
        <f t="shared" si="289"/>
        <v>5</v>
      </c>
      <c r="D266" s="2">
        <f t="shared" si="289"/>
        <v>264</v>
      </c>
      <c r="E266" s="2">
        <f t="shared" si="289"/>
        <v>0</v>
      </c>
      <c r="F266" s="2" t="str">
        <f t="shared" si="289"/>
        <v>Новый подраздел</v>
      </c>
      <c r="G266" s="2" t="str">
        <f t="shared" si="289"/>
        <v>Подраздел: Система канализации К1</v>
      </c>
      <c r="H266" s="2"/>
      <c r="I266" s="2"/>
      <c r="J266" s="2"/>
      <c r="K266" s="2"/>
      <c r="L266" s="2"/>
      <c r="M266" s="2"/>
      <c r="N266" s="2"/>
      <c r="O266" s="2">
        <f t="shared" ref="O266:AT266" si="290">O290</f>
        <v>262953.78000000003</v>
      </c>
      <c r="P266" s="2">
        <f t="shared" si="290"/>
        <v>14813.23</v>
      </c>
      <c r="Q266" s="2">
        <f t="shared" si="290"/>
        <v>8930.76</v>
      </c>
      <c r="R266" s="2">
        <f t="shared" si="290"/>
        <v>4780.47</v>
      </c>
      <c r="S266" s="2">
        <f t="shared" si="290"/>
        <v>239209.79</v>
      </c>
      <c r="T266" s="2">
        <f t="shared" si="290"/>
        <v>0</v>
      </c>
      <c r="U266" s="2">
        <f t="shared" si="290"/>
        <v>496.33075599999995</v>
      </c>
      <c r="V266" s="2">
        <f t="shared" si="290"/>
        <v>0</v>
      </c>
      <c r="W266" s="2">
        <f t="shared" si="290"/>
        <v>0</v>
      </c>
      <c r="X266" s="2">
        <f t="shared" si="290"/>
        <v>167446.85</v>
      </c>
      <c r="Y266" s="2">
        <f t="shared" si="290"/>
        <v>23920.97</v>
      </c>
      <c r="Z266" s="2">
        <f t="shared" si="290"/>
        <v>0</v>
      </c>
      <c r="AA266" s="2">
        <f t="shared" si="290"/>
        <v>0</v>
      </c>
      <c r="AB266" s="2">
        <f t="shared" si="290"/>
        <v>262953.78000000003</v>
      </c>
      <c r="AC266" s="2">
        <f t="shared" si="290"/>
        <v>14813.23</v>
      </c>
      <c r="AD266" s="2">
        <f t="shared" si="290"/>
        <v>8930.76</v>
      </c>
      <c r="AE266" s="2">
        <f t="shared" si="290"/>
        <v>4780.47</v>
      </c>
      <c r="AF266" s="2">
        <f t="shared" si="290"/>
        <v>239209.79</v>
      </c>
      <c r="AG266" s="2">
        <f t="shared" si="290"/>
        <v>0</v>
      </c>
      <c r="AH266" s="2">
        <f t="shared" si="290"/>
        <v>496.33075599999995</v>
      </c>
      <c r="AI266" s="2">
        <f t="shared" si="290"/>
        <v>0</v>
      </c>
      <c r="AJ266" s="2">
        <f t="shared" si="290"/>
        <v>0</v>
      </c>
      <c r="AK266" s="2">
        <f t="shared" si="290"/>
        <v>167446.85</v>
      </c>
      <c r="AL266" s="2">
        <f t="shared" si="290"/>
        <v>23920.97</v>
      </c>
      <c r="AM266" s="2">
        <f t="shared" si="290"/>
        <v>0</v>
      </c>
      <c r="AN266" s="2">
        <f t="shared" si="290"/>
        <v>0</v>
      </c>
      <c r="AO266" s="2">
        <f t="shared" si="290"/>
        <v>0</v>
      </c>
      <c r="AP266" s="2">
        <f t="shared" si="290"/>
        <v>0</v>
      </c>
      <c r="AQ266" s="2">
        <f t="shared" si="290"/>
        <v>0</v>
      </c>
      <c r="AR266" s="2">
        <f t="shared" si="290"/>
        <v>459484.5</v>
      </c>
      <c r="AS266" s="2">
        <f t="shared" si="290"/>
        <v>0</v>
      </c>
      <c r="AT266" s="2">
        <f t="shared" si="290"/>
        <v>0</v>
      </c>
      <c r="AU266" s="2">
        <f t="shared" ref="AU266:BZ266" si="291">AU290</f>
        <v>459484.5</v>
      </c>
      <c r="AV266" s="2">
        <f t="shared" si="291"/>
        <v>14813.23</v>
      </c>
      <c r="AW266" s="2">
        <f t="shared" si="291"/>
        <v>14813.23</v>
      </c>
      <c r="AX266" s="2">
        <f t="shared" si="291"/>
        <v>0</v>
      </c>
      <c r="AY266" s="2">
        <f t="shared" si="291"/>
        <v>14813.23</v>
      </c>
      <c r="AZ266" s="2">
        <f t="shared" si="291"/>
        <v>0</v>
      </c>
      <c r="BA266" s="2">
        <f t="shared" si="291"/>
        <v>0</v>
      </c>
      <c r="BB266" s="2">
        <f t="shared" si="291"/>
        <v>0</v>
      </c>
      <c r="BC266" s="2">
        <f t="shared" si="291"/>
        <v>0</v>
      </c>
      <c r="BD266" s="2">
        <f t="shared" si="291"/>
        <v>0</v>
      </c>
      <c r="BE266" s="2">
        <f t="shared" si="291"/>
        <v>0</v>
      </c>
      <c r="BF266" s="2">
        <f t="shared" si="291"/>
        <v>0</v>
      </c>
      <c r="BG266" s="2">
        <f t="shared" si="291"/>
        <v>0</v>
      </c>
      <c r="BH266" s="2">
        <f t="shared" si="291"/>
        <v>0</v>
      </c>
      <c r="BI266" s="2">
        <f t="shared" si="291"/>
        <v>0</v>
      </c>
      <c r="BJ266" s="2">
        <f t="shared" si="291"/>
        <v>0</v>
      </c>
      <c r="BK266" s="2">
        <f t="shared" si="291"/>
        <v>0</v>
      </c>
      <c r="BL266" s="2">
        <f t="shared" si="291"/>
        <v>0</v>
      </c>
      <c r="BM266" s="2">
        <f t="shared" si="291"/>
        <v>0</v>
      </c>
      <c r="BN266" s="2">
        <f t="shared" si="291"/>
        <v>0</v>
      </c>
      <c r="BO266" s="2">
        <f t="shared" si="291"/>
        <v>0</v>
      </c>
      <c r="BP266" s="2">
        <f t="shared" si="291"/>
        <v>0</v>
      </c>
      <c r="BQ266" s="2">
        <f t="shared" si="291"/>
        <v>0</v>
      </c>
      <c r="BR266" s="2">
        <f t="shared" si="291"/>
        <v>0</v>
      </c>
      <c r="BS266" s="2">
        <f t="shared" si="291"/>
        <v>0</v>
      </c>
      <c r="BT266" s="2">
        <f t="shared" si="291"/>
        <v>0</v>
      </c>
      <c r="BU266" s="2">
        <f t="shared" si="291"/>
        <v>0</v>
      </c>
      <c r="BV266" s="2">
        <f t="shared" si="291"/>
        <v>0</v>
      </c>
      <c r="BW266" s="2">
        <f t="shared" si="291"/>
        <v>0</v>
      </c>
      <c r="BX266" s="2">
        <f t="shared" si="291"/>
        <v>0</v>
      </c>
      <c r="BY266" s="2">
        <f t="shared" si="291"/>
        <v>0</v>
      </c>
      <c r="BZ266" s="2">
        <f t="shared" si="291"/>
        <v>0</v>
      </c>
      <c r="CA266" s="2">
        <f t="shared" ref="CA266:DF266" si="292">CA290</f>
        <v>459484.5</v>
      </c>
      <c r="CB266" s="2">
        <f t="shared" si="292"/>
        <v>0</v>
      </c>
      <c r="CC266" s="2">
        <f t="shared" si="292"/>
        <v>0</v>
      </c>
      <c r="CD266" s="2">
        <f t="shared" si="292"/>
        <v>459484.5</v>
      </c>
      <c r="CE266" s="2">
        <f t="shared" si="292"/>
        <v>14813.23</v>
      </c>
      <c r="CF266" s="2">
        <f t="shared" si="292"/>
        <v>14813.23</v>
      </c>
      <c r="CG266" s="2">
        <f t="shared" si="292"/>
        <v>0</v>
      </c>
      <c r="CH266" s="2">
        <f t="shared" si="292"/>
        <v>14813.23</v>
      </c>
      <c r="CI266" s="2">
        <f t="shared" si="292"/>
        <v>0</v>
      </c>
      <c r="CJ266" s="2">
        <f t="shared" si="292"/>
        <v>0</v>
      </c>
      <c r="CK266" s="2">
        <f t="shared" si="292"/>
        <v>0</v>
      </c>
      <c r="CL266" s="2">
        <f t="shared" si="292"/>
        <v>0</v>
      </c>
      <c r="CM266" s="2">
        <f t="shared" si="292"/>
        <v>0</v>
      </c>
      <c r="CN266" s="2">
        <f t="shared" si="292"/>
        <v>0</v>
      </c>
      <c r="CO266" s="2">
        <f t="shared" si="292"/>
        <v>0</v>
      </c>
      <c r="CP266" s="2">
        <f t="shared" si="292"/>
        <v>0</v>
      </c>
      <c r="CQ266" s="2">
        <f t="shared" si="292"/>
        <v>0</v>
      </c>
      <c r="CR266" s="2">
        <f t="shared" si="292"/>
        <v>0</v>
      </c>
      <c r="CS266" s="2">
        <f t="shared" si="292"/>
        <v>0</v>
      </c>
      <c r="CT266" s="2">
        <f t="shared" si="292"/>
        <v>0</v>
      </c>
      <c r="CU266" s="2">
        <f t="shared" si="292"/>
        <v>0</v>
      </c>
      <c r="CV266" s="2">
        <f t="shared" si="292"/>
        <v>0</v>
      </c>
      <c r="CW266" s="2">
        <f t="shared" si="292"/>
        <v>0</v>
      </c>
      <c r="CX266" s="2">
        <f t="shared" si="292"/>
        <v>0</v>
      </c>
      <c r="CY266" s="2">
        <f t="shared" si="292"/>
        <v>0</v>
      </c>
      <c r="CZ266" s="2">
        <f t="shared" si="292"/>
        <v>0</v>
      </c>
      <c r="DA266" s="2">
        <f t="shared" si="292"/>
        <v>0</v>
      </c>
      <c r="DB266" s="2">
        <f t="shared" si="292"/>
        <v>0</v>
      </c>
      <c r="DC266" s="2">
        <f t="shared" si="292"/>
        <v>0</v>
      </c>
      <c r="DD266" s="2">
        <f t="shared" si="292"/>
        <v>0</v>
      </c>
      <c r="DE266" s="2">
        <f t="shared" si="292"/>
        <v>0</v>
      </c>
      <c r="DF266" s="2">
        <f t="shared" si="292"/>
        <v>0</v>
      </c>
      <c r="DG266" s="3">
        <f t="shared" ref="DG266:EL266" si="293">DG290</f>
        <v>0</v>
      </c>
      <c r="DH266" s="3">
        <f t="shared" si="293"/>
        <v>0</v>
      </c>
      <c r="DI266" s="3">
        <f t="shared" si="293"/>
        <v>0</v>
      </c>
      <c r="DJ266" s="3">
        <f t="shared" si="293"/>
        <v>0</v>
      </c>
      <c r="DK266" s="3">
        <f t="shared" si="293"/>
        <v>0</v>
      </c>
      <c r="DL266" s="3">
        <f t="shared" si="293"/>
        <v>0</v>
      </c>
      <c r="DM266" s="3">
        <f t="shared" si="293"/>
        <v>0</v>
      </c>
      <c r="DN266" s="3">
        <f t="shared" si="293"/>
        <v>0</v>
      </c>
      <c r="DO266" s="3">
        <f t="shared" si="293"/>
        <v>0</v>
      </c>
      <c r="DP266" s="3">
        <f t="shared" si="293"/>
        <v>0</v>
      </c>
      <c r="DQ266" s="3">
        <f t="shared" si="293"/>
        <v>0</v>
      </c>
      <c r="DR266" s="3">
        <f t="shared" si="293"/>
        <v>0</v>
      </c>
      <c r="DS266" s="3">
        <f t="shared" si="293"/>
        <v>0</v>
      </c>
      <c r="DT266" s="3">
        <f t="shared" si="293"/>
        <v>0</v>
      </c>
      <c r="DU266" s="3">
        <f t="shared" si="293"/>
        <v>0</v>
      </c>
      <c r="DV266" s="3">
        <f t="shared" si="293"/>
        <v>0</v>
      </c>
      <c r="DW266" s="3">
        <f t="shared" si="293"/>
        <v>0</v>
      </c>
      <c r="DX266" s="3">
        <f t="shared" si="293"/>
        <v>0</v>
      </c>
      <c r="DY266" s="3">
        <f t="shared" si="293"/>
        <v>0</v>
      </c>
      <c r="DZ266" s="3">
        <f t="shared" si="293"/>
        <v>0</v>
      </c>
      <c r="EA266" s="3">
        <f t="shared" si="293"/>
        <v>0</v>
      </c>
      <c r="EB266" s="3">
        <f t="shared" si="293"/>
        <v>0</v>
      </c>
      <c r="EC266" s="3">
        <f t="shared" si="293"/>
        <v>0</v>
      </c>
      <c r="ED266" s="3">
        <f t="shared" si="293"/>
        <v>0</v>
      </c>
      <c r="EE266" s="3">
        <f t="shared" si="293"/>
        <v>0</v>
      </c>
      <c r="EF266" s="3">
        <f t="shared" si="293"/>
        <v>0</v>
      </c>
      <c r="EG266" s="3">
        <f t="shared" si="293"/>
        <v>0</v>
      </c>
      <c r="EH266" s="3">
        <f t="shared" si="293"/>
        <v>0</v>
      </c>
      <c r="EI266" s="3">
        <f t="shared" si="293"/>
        <v>0</v>
      </c>
      <c r="EJ266" s="3">
        <f t="shared" si="293"/>
        <v>0</v>
      </c>
      <c r="EK266" s="3">
        <f t="shared" si="293"/>
        <v>0</v>
      </c>
      <c r="EL266" s="3">
        <f t="shared" si="293"/>
        <v>0</v>
      </c>
      <c r="EM266" s="3">
        <f t="shared" ref="EM266:FR266" si="294">EM290</f>
        <v>0</v>
      </c>
      <c r="EN266" s="3">
        <f t="shared" si="294"/>
        <v>0</v>
      </c>
      <c r="EO266" s="3">
        <f t="shared" si="294"/>
        <v>0</v>
      </c>
      <c r="EP266" s="3">
        <f t="shared" si="294"/>
        <v>0</v>
      </c>
      <c r="EQ266" s="3">
        <f t="shared" si="294"/>
        <v>0</v>
      </c>
      <c r="ER266" s="3">
        <f t="shared" si="294"/>
        <v>0</v>
      </c>
      <c r="ES266" s="3">
        <f t="shared" si="294"/>
        <v>0</v>
      </c>
      <c r="ET266" s="3">
        <f t="shared" si="294"/>
        <v>0</v>
      </c>
      <c r="EU266" s="3">
        <f t="shared" si="294"/>
        <v>0</v>
      </c>
      <c r="EV266" s="3">
        <f t="shared" si="294"/>
        <v>0</v>
      </c>
      <c r="EW266" s="3">
        <f t="shared" si="294"/>
        <v>0</v>
      </c>
      <c r="EX266" s="3">
        <f t="shared" si="294"/>
        <v>0</v>
      </c>
      <c r="EY266" s="3">
        <f t="shared" si="294"/>
        <v>0</v>
      </c>
      <c r="EZ266" s="3">
        <f t="shared" si="294"/>
        <v>0</v>
      </c>
      <c r="FA266" s="3">
        <f t="shared" si="294"/>
        <v>0</v>
      </c>
      <c r="FB266" s="3">
        <f t="shared" si="294"/>
        <v>0</v>
      </c>
      <c r="FC266" s="3">
        <f t="shared" si="294"/>
        <v>0</v>
      </c>
      <c r="FD266" s="3">
        <f t="shared" si="294"/>
        <v>0</v>
      </c>
      <c r="FE266" s="3">
        <f t="shared" si="294"/>
        <v>0</v>
      </c>
      <c r="FF266" s="3">
        <f t="shared" si="294"/>
        <v>0</v>
      </c>
      <c r="FG266" s="3">
        <f t="shared" si="294"/>
        <v>0</v>
      </c>
      <c r="FH266" s="3">
        <f t="shared" si="294"/>
        <v>0</v>
      </c>
      <c r="FI266" s="3">
        <f t="shared" si="294"/>
        <v>0</v>
      </c>
      <c r="FJ266" s="3">
        <f t="shared" si="294"/>
        <v>0</v>
      </c>
      <c r="FK266" s="3">
        <f t="shared" si="294"/>
        <v>0</v>
      </c>
      <c r="FL266" s="3">
        <f t="shared" si="294"/>
        <v>0</v>
      </c>
      <c r="FM266" s="3">
        <f t="shared" si="294"/>
        <v>0</v>
      </c>
      <c r="FN266" s="3">
        <f t="shared" si="294"/>
        <v>0</v>
      </c>
      <c r="FO266" s="3">
        <f t="shared" si="294"/>
        <v>0</v>
      </c>
      <c r="FP266" s="3">
        <f t="shared" si="294"/>
        <v>0</v>
      </c>
      <c r="FQ266" s="3">
        <f t="shared" si="294"/>
        <v>0</v>
      </c>
      <c r="FR266" s="3">
        <f t="shared" si="294"/>
        <v>0</v>
      </c>
      <c r="FS266" s="3">
        <f t="shared" ref="FS266:GX266" si="295">FS290</f>
        <v>0</v>
      </c>
      <c r="FT266" s="3">
        <f t="shared" si="295"/>
        <v>0</v>
      </c>
      <c r="FU266" s="3">
        <f t="shared" si="295"/>
        <v>0</v>
      </c>
      <c r="FV266" s="3">
        <f t="shared" si="295"/>
        <v>0</v>
      </c>
      <c r="FW266" s="3">
        <f t="shared" si="295"/>
        <v>0</v>
      </c>
      <c r="FX266" s="3">
        <f t="shared" si="295"/>
        <v>0</v>
      </c>
      <c r="FY266" s="3">
        <f t="shared" si="295"/>
        <v>0</v>
      </c>
      <c r="FZ266" s="3">
        <f t="shared" si="295"/>
        <v>0</v>
      </c>
      <c r="GA266" s="3">
        <f t="shared" si="295"/>
        <v>0</v>
      </c>
      <c r="GB266" s="3">
        <f t="shared" si="295"/>
        <v>0</v>
      </c>
      <c r="GC266" s="3">
        <f t="shared" si="295"/>
        <v>0</v>
      </c>
      <c r="GD266" s="3">
        <f t="shared" si="295"/>
        <v>0</v>
      </c>
      <c r="GE266" s="3">
        <f t="shared" si="295"/>
        <v>0</v>
      </c>
      <c r="GF266" s="3">
        <f t="shared" si="295"/>
        <v>0</v>
      </c>
      <c r="GG266" s="3">
        <f t="shared" si="295"/>
        <v>0</v>
      </c>
      <c r="GH266" s="3">
        <f t="shared" si="295"/>
        <v>0</v>
      </c>
      <c r="GI266" s="3">
        <f t="shared" si="295"/>
        <v>0</v>
      </c>
      <c r="GJ266" s="3">
        <f t="shared" si="295"/>
        <v>0</v>
      </c>
      <c r="GK266" s="3">
        <f t="shared" si="295"/>
        <v>0</v>
      </c>
      <c r="GL266" s="3">
        <f t="shared" si="295"/>
        <v>0</v>
      </c>
      <c r="GM266" s="3">
        <f t="shared" si="295"/>
        <v>0</v>
      </c>
      <c r="GN266" s="3">
        <f t="shared" si="295"/>
        <v>0</v>
      </c>
      <c r="GO266" s="3">
        <f t="shared" si="295"/>
        <v>0</v>
      </c>
      <c r="GP266" s="3">
        <f t="shared" si="295"/>
        <v>0</v>
      </c>
      <c r="GQ266" s="3">
        <f t="shared" si="295"/>
        <v>0</v>
      </c>
      <c r="GR266" s="3">
        <f t="shared" si="295"/>
        <v>0</v>
      </c>
      <c r="GS266" s="3">
        <f t="shared" si="295"/>
        <v>0</v>
      </c>
      <c r="GT266" s="3">
        <f t="shared" si="295"/>
        <v>0</v>
      </c>
      <c r="GU266" s="3">
        <f t="shared" si="295"/>
        <v>0</v>
      </c>
      <c r="GV266" s="3">
        <f t="shared" si="295"/>
        <v>0</v>
      </c>
      <c r="GW266" s="3">
        <f t="shared" si="295"/>
        <v>0</v>
      </c>
      <c r="GX266" s="3">
        <f t="shared" si="295"/>
        <v>0</v>
      </c>
    </row>
    <row r="268" spans="1:245" x14ac:dyDescent="0.2">
      <c r="A268">
        <v>17</v>
      </c>
      <c r="B268">
        <v>1</v>
      </c>
      <c r="D268">
        <f>ROW(EtalonRes!A150)</f>
        <v>150</v>
      </c>
      <c r="E268" t="s">
        <v>256</v>
      </c>
      <c r="F268" t="s">
        <v>257</v>
      </c>
      <c r="G268" t="s">
        <v>258</v>
      </c>
      <c r="H268" t="s">
        <v>38</v>
      </c>
      <c r="I268">
        <v>7.1</v>
      </c>
      <c r="J268">
        <v>0</v>
      </c>
      <c r="K268">
        <v>7.1</v>
      </c>
      <c r="O268">
        <f t="shared" ref="O268:O288" si="296">ROUND(CP268,2)</f>
        <v>80672.259999999995</v>
      </c>
      <c r="P268">
        <f t="shared" ref="P268:P288" si="297">ROUND(CQ268*I268,2)</f>
        <v>0</v>
      </c>
      <c r="Q268">
        <f t="shared" ref="Q268:Q288" si="298">ROUND(CR268*I268,2)</f>
        <v>0</v>
      </c>
      <c r="R268">
        <f t="shared" ref="R268:R288" si="299">ROUND(CS268*I268,2)</f>
        <v>0</v>
      </c>
      <c r="S268">
        <f t="shared" ref="S268:S288" si="300">ROUND(CT268*I268,2)</f>
        <v>80672.259999999995</v>
      </c>
      <c r="T268">
        <f t="shared" ref="T268:T288" si="301">ROUND(CU268*I268,2)</f>
        <v>0</v>
      </c>
      <c r="U268">
        <f t="shared" ref="U268:U288" si="302">CV268*I268</f>
        <v>152.08199999999999</v>
      </c>
      <c r="V268">
        <f t="shared" ref="V268:V288" si="303">CW268*I268</f>
        <v>0</v>
      </c>
      <c r="W268">
        <f t="shared" ref="W268:W288" si="304">ROUND(CX268*I268,2)</f>
        <v>0</v>
      </c>
      <c r="X268">
        <f t="shared" ref="X268:X288" si="305">ROUND(CY268,2)</f>
        <v>56470.58</v>
      </c>
      <c r="Y268">
        <f t="shared" ref="Y268:Y288" si="306">ROUND(CZ268,2)</f>
        <v>8067.23</v>
      </c>
      <c r="AA268">
        <v>1391990291</v>
      </c>
      <c r="AB268">
        <f t="shared" ref="AB268:AB288" si="307">ROUND((AC268+AD268+AF268),6)</f>
        <v>11362.29</v>
      </c>
      <c r="AC268">
        <f>ROUND(((ES268*17)),6)</f>
        <v>0</v>
      </c>
      <c r="AD268">
        <f>ROUND(((((ET268*17))-((EU268*17)))+AE268),6)</f>
        <v>0</v>
      </c>
      <c r="AE268">
        <f t="shared" ref="AE268:AF270" si="308">ROUND(((EU268*17)),6)</f>
        <v>0</v>
      </c>
      <c r="AF268">
        <f t="shared" si="308"/>
        <v>11362.29</v>
      </c>
      <c r="AG268">
        <f t="shared" ref="AG268:AG288" si="309">ROUND((AP268),6)</f>
        <v>0</v>
      </c>
      <c r="AH268">
        <f t="shared" ref="AH268:AI270" si="310">((EW268*17))</f>
        <v>21.42</v>
      </c>
      <c r="AI268">
        <f t="shared" si="310"/>
        <v>0</v>
      </c>
      <c r="AJ268">
        <f t="shared" ref="AJ268:AJ288" si="311">(AS268)</f>
        <v>0</v>
      </c>
      <c r="AK268">
        <v>668.37</v>
      </c>
      <c r="AL268">
        <v>0</v>
      </c>
      <c r="AM268">
        <v>0</v>
      </c>
      <c r="AN268">
        <v>0</v>
      </c>
      <c r="AO268">
        <v>668.37</v>
      </c>
      <c r="AP268">
        <v>0</v>
      </c>
      <c r="AQ268">
        <v>1.26</v>
      </c>
      <c r="AR268">
        <v>0</v>
      </c>
      <c r="AS268">
        <v>0</v>
      </c>
      <c r="AT268">
        <v>70</v>
      </c>
      <c r="AU268">
        <v>10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3</v>
      </c>
      <c r="BE268" t="s">
        <v>3</v>
      </c>
      <c r="BF268" t="s">
        <v>3</v>
      </c>
      <c r="BG268" t="s">
        <v>3</v>
      </c>
      <c r="BH268">
        <v>0</v>
      </c>
      <c r="BI268">
        <v>4</v>
      </c>
      <c r="BJ268" t="s">
        <v>259</v>
      </c>
      <c r="BM268">
        <v>0</v>
      </c>
      <c r="BN268">
        <v>0</v>
      </c>
      <c r="BO268" t="s">
        <v>3</v>
      </c>
      <c r="BP268">
        <v>0</v>
      </c>
      <c r="BQ268">
        <v>1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3</v>
      </c>
      <c r="BZ268">
        <v>70</v>
      </c>
      <c r="CA268">
        <v>10</v>
      </c>
      <c r="CB268" t="s">
        <v>3</v>
      </c>
      <c r="CE268">
        <v>0</v>
      </c>
      <c r="CF268">
        <v>0</v>
      </c>
      <c r="CG268">
        <v>0</v>
      </c>
      <c r="CM268">
        <v>0</v>
      </c>
      <c r="CN268" t="s">
        <v>3</v>
      </c>
      <c r="CO268">
        <v>0</v>
      </c>
      <c r="CP268">
        <f t="shared" ref="CP268:CP288" si="312">(P268+Q268+S268)</f>
        <v>80672.259999999995</v>
      </c>
      <c r="CQ268">
        <f t="shared" ref="CQ268:CQ288" si="313">(AC268*BC268*AW268)</f>
        <v>0</v>
      </c>
      <c r="CR268">
        <f>(((((ET268*17))*BB268-((EU268*17))*BS268)+AE268*BS268)*AV268)</f>
        <v>0</v>
      </c>
      <c r="CS268">
        <f t="shared" ref="CS268:CS288" si="314">(AE268*BS268*AV268)</f>
        <v>0</v>
      </c>
      <c r="CT268">
        <f t="shared" ref="CT268:CT288" si="315">(AF268*BA268*AV268)</f>
        <v>11362.29</v>
      </c>
      <c r="CU268">
        <f t="shared" ref="CU268:CU288" si="316">AG268</f>
        <v>0</v>
      </c>
      <c r="CV268">
        <f t="shared" ref="CV268:CV288" si="317">(AH268*AV268)</f>
        <v>21.42</v>
      </c>
      <c r="CW268">
        <f t="shared" ref="CW268:CW288" si="318">AI268</f>
        <v>0</v>
      </c>
      <c r="CX268">
        <f t="shared" ref="CX268:CX288" si="319">AJ268</f>
        <v>0</v>
      </c>
      <c r="CY268">
        <f t="shared" ref="CY268:CY288" si="320">((S268*BZ268)/100)</f>
        <v>56470.581999999995</v>
      </c>
      <c r="CZ268">
        <f t="shared" ref="CZ268:CZ288" si="321">((S268*CA268)/100)</f>
        <v>8067.2259999999997</v>
      </c>
      <c r="DC268" t="s">
        <v>3</v>
      </c>
      <c r="DD268" t="s">
        <v>260</v>
      </c>
      <c r="DE268" t="s">
        <v>260</v>
      </c>
      <c r="DF268" t="s">
        <v>260</v>
      </c>
      <c r="DG268" t="s">
        <v>260</v>
      </c>
      <c r="DH268" t="s">
        <v>3</v>
      </c>
      <c r="DI268" t="s">
        <v>260</v>
      </c>
      <c r="DJ268" t="s">
        <v>260</v>
      </c>
      <c r="DK268" t="s">
        <v>3</v>
      </c>
      <c r="DL268" t="s">
        <v>3</v>
      </c>
      <c r="DM268" t="s">
        <v>3</v>
      </c>
      <c r="DN268">
        <v>0</v>
      </c>
      <c r="DO268">
        <v>0</v>
      </c>
      <c r="DP268">
        <v>1</v>
      </c>
      <c r="DQ268">
        <v>1</v>
      </c>
      <c r="DU268">
        <v>16987630</v>
      </c>
      <c r="DV268" t="s">
        <v>38</v>
      </c>
      <c r="DW268" t="s">
        <v>38</v>
      </c>
      <c r="DX268">
        <v>10</v>
      </c>
      <c r="DZ268" t="s">
        <v>3</v>
      </c>
      <c r="EA268" t="s">
        <v>3</v>
      </c>
      <c r="EB268" t="s">
        <v>3</v>
      </c>
      <c r="EC268" t="s">
        <v>3</v>
      </c>
      <c r="EE268">
        <v>1364533919</v>
      </c>
      <c r="EF268">
        <v>1</v>
      </c>
      <c r="EG268" t="s">
        <v>25</v>
      </c>
      <c r="EH268">
        <v>0</v>
      </c>
      <c r="EI268" t="s">
        <v>3</v>
      </c>
      <c r="EJ268">
        <v>4</v>
      </c>
      <c r="EK268">
        <v>0</v>
      </c>
      <c r="EL268" t="s">
        <v>26</v>
      </c>
      <c r="EM268" t="s">
        <v>27</v>
      </c>
      <c r="EO268" t="s">
        <v>3</v>
      </c>
      <c r="EQ268">
        <v>131072</v>
      </c>
      <c r="ER268">
        <v>668.37</v>
      </c>
      <c r="ES268">
        <v>0</v>
      </c>
      <c r="ET268">
        <v>0</v>
      </c>
      <c r="EU268">
        <v>0</v>
      </c>
      <c r="EV268">
        <v>668.37</v>
      </c>
      <c r="EW268">
        <v>1.26</v>
      </c>
      <c r="EX268">
        <v>0</v>
      </c>
      <c r="EY268">
        <v>0</v>
      </c>
      <c r="FQ268">
        <v>0</v>
      </c>
      <c r="FR268">
        <f t="shared" ref="FR268:FR288" si="322">ROUND(IF(BI268=3,GM268,0),2)</f>
        <v>0</v>
      </c>
      <c r="FS268">
        <v>0</v>
      </c>
      <c r="FX268">
        <v>70</v>
      </c>
      <c r="FY268">
        <v>10</v>
      </c>
      <c r="GA268" t="s">
        <v>3</v>
      </c>
      <c r="GD268">
        <v>0</v>
      </c>
      <c r="GF268">
        <v>1221928224</v>
      </c>
      <c r="GG268">
        <v>2</v>
      </c>
      <c r="GH268">
        <v>1</v>
      </c>
      <c r="GI268">
        <v>-2</v>
      </c>
      <c r="GJ268">
        <v>0</v>
      </c>
      <c r="GK268">
        <f>ROUND(R268*(R12)/100,2)</f>
        <v>0</v>
      </c>
      <c r="GL268">
        <f t="shared" ref="GL268:GL288" si="323">ROUND(IF(AND(BH268=3,BI268=3,FS268&lt;&gt;0),P268,0),2)</f>
        <v>0</v>
      </c>
      <c r="GM268">
        <f t="shared" ref="GM268:GM288" si="324">ROUND(O268+X268+Y268+GK268,2)+GX268</f>
        <v>145210.07</v>
      </c>
      <c r="GN268">
        <f t="shared" ref="GN268:GN288" si="325">IF(OR(BI268=0,BI268=1),ROUND(O268+X268+Y268+GK268,2),0)</f>
        <v>0</v>
      </c>
      <c r="GO268">
        <f t="shared" ref="GO268:GO288" si="326">IF(BI268=2,ROUND(O268+X268+Y268+GK268,2),0)</f>
        <v>0</v>
      </c>
      <c r="GP268">
        <f t="shared" ref="GP268:GP288" si="327">IF(BI268=4,ROUND(O268+X268+Y268+GK268,2)+GX268,0)</f>
        <v>145210.07</v>
      </c>
      <c r="GR268">
        <v>0</v>
      </c>
      <c r="GS268">
        <v>3</v>
      </c>
      <c r="GT268">
        <v>0</v>
      </c>
      <c r="GU268" t="s">
        <v>3</v>
      </c>
      <c r="GV268">
        <f t="shared" ref="GV268:GV288" si="328">ROUND((GT268),6)</f>
        <v>0</v>
      </c>
      <c r="GW268">
        <v>1</v>
      </c>
      <c r="GX268">
        <f t="shared" ref="GX268:GX288" si="329">ROUND(HC268*I268,2)</f>
        <v>0</v>
      </c>
      <c r="HA268">
        <v>0</v>
      </c>
      <c r="HB268">
        <v>0</v>
      </c>
      <c r="HC268">
        <f t="shared" ref="HC268:HC288" si="330">GV268*GW268</f>
        <v>0</v>
      </c>
      <c r="HE268" t="s">
        <v>3</v>
      </c>
      <c r="HF268" t="s">
        <v>3</v>
      </c>
      <c r="HM268" t="s">
        <v>3</v>
      </c>
      <c r="HN268" t="s">
        <v>3</v>
      </c>
      <c r="HO268" t="s">
        <v>3</v>
      </c>
      <c r="HP268" t="s">
        <v>3</v>
      </c>
      <c r="HQ268" t="s">
        <v>3</v>
      </c>
      <c r="IK268">
        <v>0</v>
      </c>
    </row>
    <row r="269" spans="1:245" x14ac:dyDescent="0.2">
      <c r="A269">
        <v>17</v>
      </c>
      <c r="B269">
        <v>1</v>
      </c>
      <c r="D269">
        <f>ROW(EtalonRes!A151)</f>
        <v>151</v>
      </c>
      <c r="E269" t="s">
        <v>261</v>
      </c>
      <c r="F269" t="s">
        <v>262</v>
      </c>
      <c r="G269" t="s">
        <v>263</v>
      </c>
      <c r="H269" t="s">
        <v>38</v>
      </c>
      <c r="I269">
        <v>1.1000000000000001</v>
      </c>
      <c r="J269">
        <v>0</v>
      </c>
      <c r="K269">
        <v>1.1000000000000001</v>
      </c>
      <c r="O269">
        <f t="shared" si="296"/>
        <v>2678.21</v>
      </c>
      <c r="P269">
        <f t="shared" si="297"/>
        <v>0</v>
      </c>
      <c r="Q269">
        <f t="shared" si="298"/>
        <v>0</v>
      </c>
      <c r="R269">
        <f t="shared" si="299"/>
        <v>0</v>
      </c>
      <c r="S269">
        <f t="shared" si="300"/>
        <v>2678.21</v>
      </c>
      <c r="T269">
        <f t="shared" si="301"/>
        <v>0</v>
      </c>
      <c r="U269">
        <f t="shared" si="302"/>
        <v>5.0490000000000004</v>
      </c>
      <c r="V269">
        <f t="shared" si="303"/>
        <v>0</v>
      </c>
      <c r="W269">
        <f t="shared" si="304"/>
        <v>0</v>
      </c>
      <c r="X269">
        <f t="shared" si="305"/>
        <v>1874.75</v>
      </c>
      <c r="Y269">
        <f t="shared" si="306"/>
        <v>267.82</v>
      </c>
      <c r="AA269">
        <v>1391990291</v>
      </c>
      <c r="AB269">
        <f t="shared" si="307"/>
        <v>2434.7399999999998</v>
      </c>
      <c r="AC269">
        <f>ROUND(((ES269*17)),6)</f>
        <v>0</v>
      </c>
      <c r="AD269">
        <f>ROUND(((((ET269*17))-((EU269*17)))+AE269),6)</f>
        <v>0</v>
      </c>
      <c r="AE269">
        <f t="shared" si="308"/>
        <v>0</v>
      </c>
      <c r="AF269">
        <f t="shared" si="308"/>
        <v>2434.7399999999998</v>
      </c>
      <c r="AG269">
        <f t="shared" si="309"/>
        <v>0</v>
      </c>
      <c r="AH269">
        <f t="shared" si="310"/>
        <v>4.59</v>
      </c>
      <c r="AI269">
        <f t="shared" si="310"/>
        <v>0</v>
      </c>
      <c r="AJ269">
        <f t="shared" si="311"/>
        <v>0</v>
      </c>
      <c r="AK269">
        <v>143.22</v>
      </c>
      <c r="AL269">
        <v>0</v>
      </c>
      <c r="AM269">
        <v>0</v>
      </c>
      <c r="AN269">
        <v>0</v>
      </c>
      <c r="AO269">
        <v>143.22</v>
      </c>
      <c r="AP269">
        <v>0</v>
      </c>
      <c r="AQ269">
        <v>0.27</v>
      </c>
      <c r="AR269">
        <v>0</v>
      </c>
      <c r="AS269">
        <v>0</v>
      </c>
      <c r="AT269">
        <v>70</v>
      </c>
      <c r="AU269">
        <v>10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3</v>
      </c>
      <c r="BE269" t="s">
        <v>3</v>
      </c>
      <c r="BF269" t="s">
        <v>3</v>
      </c>
      <c r="BG269" t="s">
        <v>3</v>
      </c>
      <c r="BH269">
        <v>0</v>
      </c>
      <c r="BI269">
        <v>4</v>
      </c>
      <c r="BJ269" t="s">
        <v>264</v>
      </c>
      <c r="BM269">
        <v>0</v>
      </c>
      <c r="BN269">
        <v>0</v>
      </c>
      <c r="BO269" t="s">
        <v>3</v>
      </c>
      <c r="BP269">
        <v>0</v>
      </c>
      <c r="BQ269">
        <v>1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3</v>
      </c>
      <c r="BZ269">
        <v>70</v>
      </c>
      <c r="CA269">
        <v>10</v>
      </c>
      <c r="CB269" t="s">
        <v>3</v>
      </c>
      <c r="CE269">
        <v>0</v>
      </c>
      <c r="CF269">
        <v>0</v>
      </c>
      <c r="CG269">
        <v>0</v>
      </c>
      <c r="CM269">
        <v>0</v>
      </c>
      <c r="CN269" t="s">
        <v>3</v>
      </c>
      <c r="CO269">
        <v>0</v>
      </c>
      <c r="CP269">
        <f t="shared" si="312"/>
        <v>2678.21</v>
      </c>
      <c r="CQ269">
        <f t="shared" si="313"/>
        <v>0</v>
      </c>
      <c r="CR269">
        <f>(((((ET269*17))*BB269-((EU269*17))*BS269)+AE269*BS269)*AV269)</f>
        <v>0</v>
      </c>
      <c r="CS269">
        <f t="shared" si="314"/>
        <v>0</v>
      </c>
      <c r="CT269">
        <f t="shared" si="315"/>
        <v>2434.7399999999998</v>
      </c>
      <c r="CU269">
        <f t="shared" si="316"/>
        <v>0</v>
      </c>
      <c r="CV269">
        <f t="shared" si="317"/>
        <v>4.59</v>
      </c>
      <c r="CW269">
        <f t="shared" si="318"/>
        <v>0</v>
      </c>
      <c r="CX269">
        <f t="shared" si="319"/>
        <v>0</v>
      </c>
      <c r="CY269">
        <f t="shared" si="320"/>
        <v>1874.7470000000001</v>
      </c>
      <c r="CZ269">
        <f t="shared" si="321"/>
        <v>267.82099999999997</v>
      </c>
      <c r="DC269" t="s">
        <v>3</v>
      </c>
      <c r="DD269" t="s">
        <v>260</v>
      </c>
      <c r="DE269" t="s">
        <v>260</v>
      </c>
      <c r="DF269" t="s">
        <v>260</v>
      </c>
      <c r="DG269" t="s">
        <v>260</v>
      </c>
      <c r="DH269" t="s">
        <v>3</v>
      </c>
      <c r="DI269" t="s">
        <v>260</v>
      </c>
      <c r="DJ269" t="s">
        <v>260</v>
      </c>
      <c r="DK269" t="s">
        <v>3</v>
      </c>
      <c r="DL269" t="s">
        <v>3</v>
      </c>
      <c r="DM269" t="s">
        <v>3</v>
      </c>
      <c r="DN269">
        <v>0</v>
      </c>
      <c r="DO269">
        <v>0</v>
      </c>
      <c r="DP269">
        <v>1</v>
      </c>
      <c r="DQ269">
        <v>1</v>
      </c>
      <c r="DU269">
        <v>16987630</v>
      </c>
      <c r="DV269" t="s">
        <v>38</v>
      </c>
      <c r="DW269" t="s">
        <v>38</v>
      </c>
      <c r="DX269">
        <v>10</v>
      </c>
      <c r="DZ269" t="s">
        <v>3</v>
      </c>
      <c r="EA269" t="s">
        <v>3</v>
      </c>
      <c r="EB269" t="s">
        <v>3</v>
      </c>
      <c r="EC269" t="s">
        <v>3</v>
      </c>
      <c r="EE269">
        <v>1364533919</v>
      </c>
      <c r="EF269">
        <v>1</v>
      </c>
      <c r="EG269" t="s">
        <v>25</v>
      </c>
      <c r="EH269">
        <v>0</v>
      </c>
      <c r="EI269" t="s">
        <v>3</v>
      </c>
      <c r="EJ269">
        <v>4</v>
      </c>
      <c r="EK269">
        <v>0</v>
      </c>
      <c r="EL269" t="s">
        <v>26</v>
      </c>
      <c r="EM269" t="s">
        <v>27</v>
      </c>
      <c r="EO269" t="s">
        <v>3</v>
      </c>
      <c r="EQ269">
        <v>131072</v>
      </c>
      <c r="ER269">
        <v>143.22</v>
      </c>
      <c r="ES269">
        <v>0</v>
      </c>
      <c r="ET269">
        <v>0</v>
      </c>
      <c r="EU269">
        <v>0</v>
      </c>
      <c r="EV269">
        <v>143.22</v>
      </c>
      <c r="EW269">
        <v>0.27</v>
      </c>
      <c r="EX269">
        <v>0</v>
      </c>
      <c r="EY269">
        <v>0</v>
      </c>
      <c r="FQ269">
        <v>0</v>
      </c>
      <c r="FR269">
        <f t="shared" si="322"/>
        <v>0</v>
      </c>
      <c r="FS269">
        <v>0</v>
      </c>
      <c r="FX269">
        <v>70</v>
      </c>
      <c r="FY269">
        <v>10</v>
      </c>
      <c r="GA269" t="s">
        <v>3</v>
      </c>
      <c r="GD269">
        <v>0</v>
      </c>
      <c r="GF269">
        <v>-1652740000</v>
      </c>
      <c r="GG269">
        <v>2</v>
      </c>
      <c r="GH269">
        <v>1</v>
      </c>
      <c r="GI269">
        <v>-2</v>
      </c>
      <c r="GJ269">
        <v>0</v>
      </c>
      <c r="GK269">
        <f>ROUND(R269*(R12)/100,2)</f>
        <v>0</v>
      </c>
      <c r="GL269">
        <f t="shared" si="323"/>
        <v>0</v>
      </c>
      <c r="GM269">
        <f t="shared" si="324"/>
        <v>4820.78</v>
      </c>
      <c r="GN269">
        <f t="shared" si="325"/>
        <v>0</v>
      </c>
      <c r="GO269">
        <f t="shared" si="326"/>
        <v>0</v>
      </c>
      <c r="GP269">
        <f t="shared" si="327"/>
        <v>4820.78</v>
      </c>
      <c r="GR269">
        <v>0</v>
      </c>
      <c r="GS269">
        <v>3</v>
      </c>
      <c r="GT269">
        <v>0</v>
      </c>
      <c r="GU269" t="s">
        <v>3</v>
      </c>
      <c r="GV269">
        <f t="shared" si="328"/>
        <v>0</v>
      </c>
      <c r="GW269">
        <v>1</v>
      </c>
      <c r="GX269">
        <f t="shared" si="329"/>
        <v>0</v>
      </c>
      <c r="HA269">
        <v>0</v>
      </c>
      <c r="HB269">
        <v>0</v>
      </c>
      <c r="HC269">
        <f t="shared" si="330"/>
        <v>0</v>
      </c>
      <c r="HE269" t="s">
        <v>3</v>
      </c>
      <c r="HF269" t="s">
        <v>3</v>
      </c>
      <c r="HM269" t="s">
        <v>3</v>
      </c>
      <c r="HN269" t="s">
        <v>3</v>
      </c>
      <c r="HO269" t="s">
        <v>3</v>
      </c>
      <c r="HP269" t="s">
        <v>3</v>
      </c>
      <c r="HQ269" t="s">
        <v>3</v>
      </c>
      <c r="IK269">
        <v>0</v>
      </c>
    </row>
    <row r="270" spans="1:245" x14ac:dyDescent="0.2">
      <c r="A270">
        <v>17</v>
      </c>
      <c r="B270">
        <v>1</v>
      </c>
      <c r="D270">
        <f>ROW(EtalonRes!A152)</f>
        <v>152</v>
      </c>
      <c r="E270" t="s">
        <v>265</v>
      </c>
      <c r="F270" t="s">
        <v>266</v>
      </c>
      <c r="G270" t="s">
        <v>267</v>
      </c>
      <c r="H270" t="s">
        <v>38</v>
      </c>
      <c r="I270">
        <v>0.9</v>
      </c>
      <c r="J270">
        <v>0</v>
      </c>
      <c r="K270">
        <v>0.9</v>
      </c>
      <c r="O270">
        <f t="shared" si="296"/>
        <v>1866.6</v>
      </c>
      <c r="P270">
        <f t="shared" si="297"/>
        <v>0</v>
      </c>
      <c r="Q270">
        <f t="shared" si="298"/>
        <v>0</v>
      </c>
      <c r="R270">
        <f t="shared" si="299"/>
        <v>0</v>
      </c>
      <c r="S270">
        <f t="shared" si="300"/>
        <v>1866.6</v>
      </c>
      <c r="T270">
        <f t="shared" si="301"/>
        <v>0</v>
      </c>
      <c r="U270">
        <f t="shared" si="302"/>
        <v>3.5190000000000001</v>
      </c>
      <c r="V270">
        <f t="shared" si="303"/>
        <v>0</v>
      </c>
      <c r="W270">
        <f t="shared" si="304"/>
        <v>0</v>
      </c>
      <c r="X270">
        <f t="shared" si="305"/>
        <v>1306.6199999999999</v>
      </c>
      <c r="Y270">
        <f t="shared" si="306"/>
        <v>186.66</v>
      </c>
      <c r="AA270">
        <v>1391990291</v>
      </c>
      <c r="AB270">
        <f t="shared" si="307"/>
        <v>2074</v>
      </c>
      <c r="AC270">
        <f>ROUND(((ES270*17)),6)</f>
        <v>0</v>
      </c>
      <c r="AD270">
        <f>ROUND(((((ET270*17))-((EU270*17)))+AE270),6)</f>
        <v>0</v>
      </c>
      <c r="AE270">
        <f t="shared" si="308"/>
        <v>0</v>
      </c>
      <c r="AF270">
        <f t="shared" si="308"/>
        <v>2074</v>
      </c>
      <c r="AG270">
        <f t="shared" si="309"/>
        <v>0</v>
      </c>
      <c r="AH270">
        <f t="shared" si="310"/>
        <v>3.91</v>
      </c>
      <c r="AI270">
        <f t="shared" si="310"/>
        <v>0</v>
      </c>
      <c r="AJ270">
        <f t="shared" si="311"/>
        <v>0</v>
      </c>
      <c r="AK270">
        <v>122</v>
      </c>
      <c r="AL270">
        <v>0</v>
      </c>
      <c r="AM270">
        <v>0</v>
      </c>
      <c r="AN270">
        <v>0</v>
      </c>
      <c r="AO270">
        <v>122</v>
      </c>
      <c r="AP270">
        <v>0</v>
      </c>
      <c r="AQ270">
        <v>0.23</v>
      </c>
      <c r="AR270">
        <v>0</v>
      </c>
      <c r="AS270">
        <v>0</v>
      </c>
      <c r="AT270">
        <v>70</v>
      </c>
      <c r="AU270">
        <v>10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3</v>
      </c>
      <c r="BE270" t="s">
        <v>3</v>
      </c>
      <c r="BF270" t="s">
        <v>3</v>
      </c>
      <c r="BG270" t="s">
        <v>3</v>
      </c>
      <c r="BH270">
        <v>0</v>
      </c>
      <c r="BI270">
        <v>4</v>
      </c>
      <c r="BJ270" t="s">
        <v>268</v>
      </c>
      <c r="BM270">
        <v>0</v>
      </c>
      <c r="BN270">
        <v>0</v>
      </c>
      <c r="BO270" t="s">
        <v>3</v>
      </c>
      <c r="BP270">
        <v>0</v>
      </c>
      <c r="BQ270">
        <v>1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3</v>
      </c>
      <c r="BZ270">
        <v>70</v>
      </c>
      <c r="CA270">
        <v>10</v>
      </c>
      <c r="CB270" t="s">
        <v>3</v>
      </c>
      <c r="CE270">
        <v>0</v>
      </c>
      <c r="CF270">
        <v>0</v>
      </c>
      <c r="CG270">
        <v>0</v>
      </c>
      <c r="CM270">
        <v>0</v>
      </c>
      <c r="CN270" t="s">
        <v>3</v>
      </c>
      <c r="CO270">
        <v>0</v>
      </c>
      <c r="CP270">
        <f t="shared" si="312"/>
        <v>1866.6</v>
      </c>
      <c r="CQ270">
        <f t="shared" si="313"/>
        <v>0</v>
      </c>
      <c r="CR270">
        <f>(((((ET270*17))*BB270-((EU270*17))*BS270)+AE270*BS270)*AV270)</f>
        <v>0</v>
      </c>
      <c r="CS270">
        <f t="shared" si="314"/>
        <v>0</v>
      </c>
      <c r="CT270">
        <f t="shared" si="315"/>
        <v>2074</v>
      </c>
      <c r="CU270">
        <f t="shared" si="316"/>
        <v>0</v>
      </c>
      <c r="CV270">
        <f t="shared" si="317"/>
        <v>3.91</v>
      </c>
      <c r="CW270">
        <f t="shared" si="318"/>
        <v>0</v>
      </c>
      <c r="CX270">
        <f t="shared" si="319"/>
        <v>0</v>
      </c>
      <c r="CY270">
        <f t="shared" si="320"/>
        <v>1306.6199999999999</v>
      </c>
      <c r="CZ270">
        <f t="shared" si="321"/>
        <v>186.66</v>
      </c>
      <c r="DC270" t="s">
        <v>3</v>
      </c>
      <c r="DD270" t="s">
        <v>260</v>
      </c>
      <c r="DE270" t="s">
        <v>260</v>
      </c>
      <c r="DF270" t="s">
        <v>260</v>
      </c>
      <c r="DG270" t="s">
        <v>260</v>
      </c>
      <c r="DH270" t="s">
        <v>3</v>
      </c>
      <c r="DI270" t="s">
        <v>260</v>
      </c>
      <c r="DJ270" t="s">
        <v>260</v>
      </c>
      <c r="DK270" t="s">
        <v>3</v>
      </c>
      <c r="DL270" t="s">
        <v>3</v>
      </c>
      <c r="DM270" t="s">
        <v>3</v>
      </c>
      <c r="DN270">
        <v>0</v>
      </c>
      <c r="DO270">
        <v>0</v>
      </c>
      <c r="DP270">
        <v>1</v>
      </c>
      <c r="DQ270">
        <v>1</v>
      </c>
      <c r="DU270">
        <v>16987630</v>
      </c>
      <c r="DV270" t="s">
        <v>38</v>
      </c>
      <c r="DW270" t="s">
        <v>38</v>
      </c>
      <c r="DX270">
        <v>10</v>
      </c>
      <c r="DZ270" t="s">
        <v>3</v>
      </c>
      <c r="EA270" t="s">
        <v>3</v>
      </c>
      <c r="EB270" t="s">
        <v>3</v>
      </c>
      <c r="EC270" t="s">
        <v>3</v>
      </c>
      <c r="EE270">
        <v>1364533919</v>
      </c>
      <c r="EF270">
        <v>1</v>
      </c>
      <c r="EG270" t="s">
        <v>25</v>
      </c>
      <c r="EH270">
        <v>0</v>
      </c>
      <c r="EI270" t="s">
        <v>3</v>
      </c>
      <c r="EJ270">
        <v>4</v>
      </c>
      <c r="EK270">
        <v>0</v>
      </c>
      <c r="EL270" t="s">
        <v>26</v>
      </c>
      <c r="EM270" t="s">
        <v>27</v>
      </c>
      <c r="EO270" t="s">
        <v>3</v>
      </c>
      <c r="EQ270">
        <v>131072</v>
      </c>
      <c r="ER270">
        <v>122</v>
      </c>
      <c r="ES270">
        <v>0</v>
      </c>
      <c r="ET270">
        <v>0</v>
      </c>
      <c r="EU270">
        <v>0</v>
      </c>
      <c r="EV270">
        <v>122</v>
      </c>
      <c r="EW270">
        <v>0.23</v>
      </c>
      <c r="EX270">
        <v>0</v>
      </c>
      <c r="EY270">
        <v>0</v>
      </c>
      <c r="FQ270">
        <v>0</v>
      </c>
      <c r="FR270">
        <f t="shared" si="322"/>
        <v>0</v>
      </c>
      <c r="FS270">
        <v>0</v>
      </c>
      <c r="FX270">
        <v>70</v>
      </c>
      <c r="FY270">
        <v>10</v>
      </c>
      <c r="GA270" t="s">
        <v>3</v>
      </c>
      <c r="GD270">
        <v>0</v>
      </c>
      <c r="GF270">
        <v>787229361</v>
      </c>
      <c r="GG270">
        <v>2</v>
      </c>
      <c r="GH270">
        <v>1</v>
      </c>
      <c r="GI270">
        <v>-2</v>
      </c>
      <c r="GJ270">
        <v>0</v>
      </c>
      <c r="GK270">
        <f>ROUND(R270*(R12)/100,2)</f>
        <v>0</v>
      </c>
      <c r="GL270">
        <f t="shared" si="323"/>
        <v>0</v>
      </c>
      <c r="GM270">
        <f t="shared" si="324"/>
        <v>3359.88</v>
      </c>
      <c r="GN270">
        <f t="shared" si="325"/>
        <v>0</v>
      </c>
      <c r="GO270">
        <f t="shared" si="326"/>
        <v>0</v>
      </c>
      <c r="GP270">
        <f t="shared" si="327"/>
        <v>3359.88</v>
      </c>
      <c r="GR270">
        <v>0</v>
      </c>
      <c r="GS270">
        <v>3</v>
      </c>
      <c r="GT270">
        <v>0</v>
      </c>
      <c r="GU270" t="s">
        <v>3</v>
      </c>
      <c r="GV270">
        <f t="shared" si="328"/>
        <v>0</v>
      </c>
      <c r="GW270">
        <v>1</v>
      </c>
      <c r="GX270">
        <f t="shared" si="329"/>
        <v>0</v>
      </c>
      <c r="HA270">
        <v>0</v>
      </c>
      <c r="HB270">
        <v>0</v>
      </c>
      <c r="HC270">
        <f t="shared" si="330"/>
        <v>0</v>
      </c>
      <c r="HE270" t="s">
        <v>3</v>
      </c>
      <c r="HF270" t="s">
        <v>3</v>
      </c>
      <c r="HM270" t="s">
        <v>3</v>
      </c>
      <c r="HN270" t="s">
        <v>3</v>
      </c>
      <c r="HO270" t="s">
        <v>3</v>
      </c>
      <c r="HP270" t="s">
        <v>3</v>
      </c>
      <c r="HQ270" t="s">
        <v>3</v>
      </c>
      <c r="IK270">
        <v>0</v>
      </c>
    </row>
    <row r="271" spans="1:245" x14ac:dyDescent="0.2">
      <c r="A271">
        <v>17</v>
      </c>
      <c r="B271">
        <v>1</v>
      </c>
      <c r="D271">
        <f>ROW(EtalonRes!A154)</f>
        <v>154</v>
      </c>
      <c r="E271" t="s">
        <v>269</v>
      </c>
      <c r="F271" t="s">
        <v>54</v>
      </c>
      <c r="G271" t="s">
        <v>270</v>
      </c>
      <c r="H271" t="s">
        <v>47</v>
      </c>
      <c r="I271">
        <v>80</v>
      </c>
      <c r="J271">
        <v>0</v>
      </c>
      <c r="K271">
        <v>80</v>
      </c>
      <c r="O271">
        <f t="shared" si="296"/>
        <v>21448.799999999999</v>
      </c>
      <c r="P271">
        <f t="shared" si="297"/>
        <v>0</v>
      </c>
      <c r="Q271">
        <f t="shared" si="298"/>
        <v>7154.4</v>
      </c>
      <c r="R271">
        <f t="shared" si="299"/>
        <v>3880.8</v>
      </c>
      <c r="S271">
        <f t="shared" si="300"/>
        <v>14294.4</v>
      </c>
      <c r="T271">
        <f t="shared" si="301"/>
        <v>0</v>
      </c>
      <c r="U271">
        <f t="shared" si="302"/>
        <v>29.6</v>
      </c>
      <c r="V271">
        <f t="shared" si="303"/>
        <v>0</v>
      </c>
      <c r="W271">
        <f t="shared" si="304"/>
        <v>0</v>
      </c>
      <c r="X271">
        <f t="shared" si="305"/>
        <v>10006.08</v>
      </c>
      <c r="Y271">
        <f t="shared" si="306"/>
        <v>1429.44</v>
      </c>
      <c r="AA271">
        <v>1391990291</v>
      </c>
      <c r="AB271">
        <f t="shared" si="307"/>
        <v>268.11</v>
      </c>
      <c r="AC271">
        <f t="shared" ref="AC271:AC277" si="331">ROUND((ES271),6)</f>
        <v>0</v>
      </c>
      <c r="AD271">
        <f t="shared" ref="AD271:AD277" si="332">ROUND((((ET271)-(EU271))+AE271),6)</f>
        <v>89.43</v>
      </c>
      <c r="AE271">
        <f t="shared" ref="AE271:AF277" si="333">ROUND((EU271),6)</f>
        <v>48.51</v>
      </c>
      <c r="AF271">
        <f t="shared" si="333"/>
        <v>178.68</v>
      </c>
      <c r="AG271">
        <f t="shared" si="309"/>
        <v>0</v>
      </c>
      <c r="AH271">
        <f t="shared" ref="AH271:AI277" si="334">(EW271)</f>
        <v>0.37</v>
      </c>
      <c r="AI271">
        <f t="shared" si="334"/>
        <v>0</v>
      </c>
      <c r="AJ271">
        <f t="shared" si="311"/>
        <v>0</v>
      </c>
      <c r="AK271">
        <v>268.11</v>
      </c>
      <c r="AL271">
        <v>0</v>
      </c>
      <c r="AM271">
        <v>89.43</v>
      </c>
      <c r="AN271">
        <v>48.51</v>
      </c>
      <c r="AO271">
        <v>178.68</v>
      </c>
      <c r="AP271">
        <v>0</v>
      </c>
      <c r="AQ271">
        <v>0.37</v>
      </c>
      <c r="AR271">
        <v>0</v>
      </c>
      <c r="AS271">
        <v>0</v>
      </c>
      <c r="AT271">
        <v>70</v>
      </c>
      <c r="AU271">
        <v>10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3</v>
      </c>
      <c r="BE271" t="s">
        <v>3</v>
      </c>
      <c r="BF271" t="s">
        <v>3</v>
      </c>
      <c r="BG271" t="s">
        <v>3</v>
      </c>
      <c r="BH271">
        <v>0</v>
      </c>
      <c r="BI271">
        <v>4</v>
      </c>
      <c r="BJ271" t="s">
        <v>56</v>
      </c>
      <c r="BM271">
        <v>0</v>
      </c>
      <c r="BN271">
        <v>0</v>
      </c>
      <c r="BO271" t="s">
        <v>3</v>
      </c>
      <c r="BP271">
        <v>0</v>
      </c>
      <c r="BQ271">
        <v>1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3</v>
      </c>
      <c r="BZ271">
        <v>70</v>
      </c>
      <c r="CA271">
        <v>10</v>
      </c>
      <c r="CB271" t="s">
        <v>3</v>
      </c>
      <c r="CE271">
        <v>0</v>
      </c>
      <c r="CF271">
        <v>0</v>
      </c>
      <c r="CG271">
        <v>0</v>
      </c>
      <c r="CM271">
        <v>0</v>
      </c>
      <c r="CN271" t="s">
        <v>3</v>
      </c>
      <c r="CO271">
        <v>0</v>
      </c>
      <c r="CP271">
        <f t="shared" si="312"/>
        <v>21448.799999999999</v>
      </c>
      <c r="CQ271">
        <f t="shared" si="313"/>
        <v>0</v>
      </c>
      <c r="CR271">
        <f t="shared" ref="CR271:CR277" si="335">((((ET271)*BB271-(EU271)*BS271)+AE271*BS271)*AV271)</f>
        <v>89.43</v>
      </c>
      <c r="CS271">
        <f t="shared" si="314"/>
        <v>48.51</v>
      </c>
      <c r="CT271">
        <f t="shared" si="315"/>
        <v>178.68</v>
      </c>
      <c r="CU271">
        <f t="shared" si="316"/>
        <v>0</v>
      </c>
      <c r="CV271">
        <f t="shared" si="317"/>
        <v>0.37</v>
      </c>
      <c r="CW271">
        <f t="shared" si="318"/>
        <v>0</v>
      </c>
      <c r="CX271">
        <f t="shared" si="319"/>
        <v>0</v>
      </c>
      <c r="CY271">
        <f t="shared" si="320"/>
        <v>10006.08</v>
      </c>
      <c r="CZ271">
        <f t="shared" si="321"/>
        <v>1429.44</v>
      </c>
      <c r="DC271" t="s">
        <v>3</v>
      </c>
      <c r="DD271" t="s">
        <v>3</v>
      </c>
      <c r="DE271" t="s">
        <v>3</v>
      </c>
      <c r="DF271" t="s">
        <v>3</v>
      </c>
      <c r="DG271" t="s">
        <v>3</v>
      </c>
      <c r="DH271" t="s">
        <v>3</v>
      </c>
      <c r="DI271" t="s">
        <v>3</v>
      </c>
      <c r="DJ271" t="s">
        <v>3</v>
      </c>
      <c r="DK271" t="s">
        <v>3</v>
      </c>
      <c r="DL271" t="s">
        <v>3</v>
      </c>
      <c r="DM271" t="s">
        <v>3</v>
      </c>
      <c r="DN271">
        <v>0</v>
      </c>
      <c r="DO271">
        <v>0</v>
      </c>
      <c r="DP271">
        <v>1</v>
      </c>
      <c r="DQ271">
        <v>1</v>
      </c>
      <c r="DU271">
        <v>16987630</v>
      </c>
      <c r="DV271" t="s">
        <v>47</v>
      </c>
      <c r="DW271" t="s">
        <v>47</v>
      </c>
      <c r="DX271">
        <v>1</v>
      </c>
      <c r="DZ271" t="s">
        <v>3</v>
      </c>
      <c r="EA271" t="s">
        <v>3</v>
      </c>
      <c r="EB271" t="s">
        <v>3</v>
      </c>
      <c r="EC271" t="s">
        <v>3</v>
      </c>
      <c r="EE271">
        <v>1364533919</v>
      </c>
      <c r="EF271">
        <v>1</v>
      </c>
      <c r="EG271" t="s">
        <v>25</v>
      </c>
      <c r="EH271">
        <v>0</v>
      </c>
      <c r="EI271" t="s">
        <v>3</v>
      </c>
      <c r="EJ271">
        <v>4</v>
      </c>
      <c r="EK271">
        <v>0</v>
      </c>
      <c r="EL271" t="s">
        <v>26</v>
      </c>
      <c r="EM271" t="s">
        <v>27</v>
      </c>
      <c r="EO271" t="s">
        <v>3</v>
      </c>
      <c r="EQ271">
        <v>131072</v>
      </c>
      <c r="ER271">
        <v>268.11</v>
      </c>
      <c r="ES271">
        <v>0</v>
      </c>
      <c r="ET271">
        <v>89.43</v>
      </c>
      <c r="EU271">
        <v>48.51</v>
      </c>
      <c r="EV271">
        <v>178.68</v>
      </c>
      <c r="EW271">
        <v>0.37</v>
      </c>
      <c r="EX271">
        <v>0</v>
      </c>
      <c r="EY271">
        <v>0</v>
      </c>
      <c r="FQ271">
        <v>0</v>
      </c>
      <c r="FR271">
        <f t="shared" si="322"/>
        <v>0</v>
      </c>
      <c r="FS271">
        <v>0</v>
      </c>
      <c r="FX271">
        <v>70</v>
      </c>
      <c r="FY271">
        <v>10</v>
      </c>
      <c r="GA271" t="s">
        <v>3</v>
      </c>
      <c r="GD271">
        <v>0</v>
      </c>
      <c r="GF271">
        <v>-1331811803</v>
      </c>
      <c r="GG271">
        <v>2</v>
      </c>
      <c r="GH271">
        <v>1</v>
      </c>
      <c r="GI271">
        <v>-2</v>
      </c>
      <c r="GJ271">
        <v>0</v>
      </c>
      <c r="GK271">
        <f>ROUND(R271*(R12)/100,2)</f>
        <v>4191.26</v>
      </c>
      <c r="GL271">
        <f t="shared" si="323"/>
        <v>0</v>
      </c>
      <c r="GM271">
        <f t="shared" si="324"/>
        <v>37075.58</v>
      </c>
      <c r="GN271">
        <f t="shared" si="325"/>
        <v>0</v>
      </c>
      <c r="GO271">
        <f t="shared" si="326"/>
        <v>0</v>
      </c>
      <c r="GP271">
        <f t="shared" si="327"/>
        <v>37075.58</v>
      </c>
      <c r="GR271">
        <v>0</v>
      </c>
      <c r="GS271">
        <v>3</v>
      </c>
      <c r="GT271">
        <v>0</v>
      </c>
      <c r="GU271" t="s">
        <v>3</v>
      </c>
      <c r="GV271">
        <f t="shared" si="328"/>
        <v>0</v>
      </c>
      <c r="GW271">
        <v>1</v>
      </c>
      <c r="GX271">
        <f t="shared" si="329"/>
        <v>0</v>
      </c>
      <c r="HA271">
        <v>0</v>
      </c>
      <c r="HB271">
        <v>0</v>
      </c>
      <c r="HC271">
        <f t="shared" si="330"/>
        <v>0</v>
      </c>
      <c r="HE271" t="s">
        <v>3</v>
      </c>
      <c r="HF271" t="s">
        <v>3</v>
      </c>
      <c r="HM271" t="s">
        <v>3</v>
      </c>
      <c r="HN271" t="s">
        <v>3</v>
      </c>
      <c r="HO271" t="s">
        <v>3</v>
      </c>
      <c r="HP271" t="s">
        <v>3</v>
      </c>
      <c r="HQ271" t="s">
        <v>3</v>
      </c>
      <c r="IK271">
        <v>0</v>
      </c>
    </row>
    <row r="272" spans="1:245" x14ac:dyDescent="0.2">
      <c r="A272">
        <v>17</v>
      </c>
      <c r="B272">
        <v>1</v>
      </c>
      <c r="D272">
        <f>ROW(EtalonRes!A159)</f>
        <v>159</v>
      </c>
      <c r="E272" t="s">
        <v>271</v>
      </c>
      <c r="F272" t="s">
        <v>272</v>
      </c>
      <c r="G272" t="s">
        <v>273</v>
      </c>
      <c r="H272" t="s">
        <v>253</v>
      </c>
      <c r="I272">
        <v>0.71</v>
      </c>
      <c r="J272">
        <v>0</v>
      </c>
      <c r="K272">
        <v>0.71</v>
      </c>
      <c r="O272">
        <f t="shared" si="296"/>
        <v>32965.870000000003</v>
      </c>
      <c r="P272">
        <f t="shared" si="297"/>
        <v>650.02</v>
      </c>
      <c r="Q272">
        <f t="shared" si="298"/>
        <v>30.64</v>
      </c>
      <c r="R272">
        <f t="shared" si="299"/>
        <v>0.04</v>
      </c>
      <c r="S272">
        <f t="shared" si="300"/>
        <v>32285.21</v>
      </c>
      <c r="T272">
        <f t="shared" si="301"/>
        <v>0</v>
      </c>
      <c r="U272">
        <f t="shared" si="302"/>
        <v>74.1524</v>
      </c>
      <c r="V272">
        <f t="shared" si="303"/>
        <v>0</v>
      </c>
      <c r="W272">
        <f t="shared" si="304"/>
        <v>0</v>
      </c>
      <c r="X272">
        <f t="shared" si="305"/>
        <v>22599.65</v>
      </c>
      <c r="Y272">
        <f t="shared" si="306"/>
        <v>3228.52</v>
      </c>
      <c r="AA272">
        <v>1391990291</v>
      </c>
      <c r="AB272">
        <f t="shared" si="307"/>
        <v>46430.8</v>
      </c>
      <c r="AC272">
        <f t="shared" si="331"/>
        <v>915.52</v>
      </c>
      <c r="AD272">
        <f t="shared" si="332"/>
        <v>43.15</v>
      </c>
      <c r="AE272">
        <f t="shared" si="333"/>
        <v>0.06</v>
      </c>
      <c r="AF272">
        <f t="shared" si="333"/>
        <v>45472.13</v>
      </c>
      <c r="AG272">
        <f t="shared" si="309"/>
        <v>0</v>
      </c>
      <c r="AH272">
        <f t="shared" si="334"/>
        <v>104.44</v>
      </c>
      <c r="AI272">
        <f t="shared" si="334"/>
        <v>0</v>
      </c>
      <c r="AJ272">
        <f t="shared" si="311"/>
        <v>0</v>
      </c>
      <c r="AK272">
        <v>46430.8</v>
      </c>
      <c r="AL272">
        <v>915.52</v>
      </c>
      <c r="AM272">
        <v>43.15</v>
      </c>
      <c r="AN272">
        <v>0.06</v>
      </c>
      <c r="AO272">
        <v>45472.13</v>
      </c>
      <c r="AP272">
        <v>0</v>
      </c>
      <c r="AQ272">
        <v>104.44</v>
      </c>
      <c r="AR272">
        <v>0</v>
      </c>
      <c r="AS272">
        <v>0</v>
      </c>
      <c r="AT272">
        <v>70</v>
      </c>
      <c r="AU272">
        <v>10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3</v>
      </c>
      <c r="BE272" t="s">
        <v>3</v>
      </c>
      <c r="BF272" t="s">
        <v>3</v>
      </c>
      <c r="BG272" t="s">
        <v>3</v>
      </c>
      <c r="BH272">
        <v>0</v>
      </c>
      <c r="BI272">
        <v>4</v>
      </c>
      <c r="BJ272" t="s">
        <v>274</v>
      </c>
      <c r="BM272">
        <v>0</v>
      </c>
      <c r="BN272">
        <v>0</v>
      </c>
      <c r="BO272" t="s">
        <v>3</v>
      </c>
      <c r="BP272">
        <v>0</v>
      </c>
      <c r="BQ272">
        <v>1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3</v>
      </c>
      <c r="BZ272">
        <v>70</v>
      </c>
      <c r="CA272">
        <v>10</v>
      </c>
      <c r="CB272" t="s">
        <v>3</v>
      </c>
      <c r="CE272">
        <v>0</v>
      </c>
      <c r="CF272">
        <v>0</v>
      </c>
      <c r="CG272">
        <v>0</v>
      </c>
      <c r="CM272">
        <v>0</v>
      </c>
      <c r="CN272" t="s">
        <v>3</v>
      </c>
      <c r="CO272">
        <v>0</v>
      </c>
      <c r="CP272">
        <f t="shared" si="312"/>
        <v>32965.870000000003</v>
      </c>
      <c r="CQ272">
        <f t="shared" si="313"/>
        <v>915.52</v>
      </c>
      <c r="CR272">
        <f t="shared" si="335"/>
        <v>43.15</v>
      </c>
      <c r="CS272">
        <f t="shared" si="314"/>
        <v>0.06</v>
      </c>
      <c r="CT272">
        <f t="shared" si="315"/>
        <v>45472.13</v>
      </c>
      <c r="CU272">
        <f t="shared" si="316"/>
        <v>0</v>
      </c>
      <c r="CV272">
        <f t="shared" si="317"/>
        <v>104.44</v>
      </c>
      <c r="CW272">
        <f t="shared" si="318"/>
        <v>0</v>
      </c>
      <c r="CX272">
        <f t="shared" si="319"/>
        <v>0</v>
      </c>
      <c r="CY272">
        <f t="shared" si="320"/>
        <v>22599.646999999997</v>
      </c>
      <c r="CZ272">
        <f t="shared" si="321"/>
        <v>3228.5209999999997</v>
      </c>
      <c r="DC272" t="s">
        <v>3</v>
      </c>
      <c r="DD272" t="s">
        <v>3</v>
      </c>
      <c r="DE272" t="s">
        <v>3</v>
      </c>
      <c r="DF272" t="s">
        <v>3</v>
      </c>
      <c r="DG272" t="s">
        <v>3</v>
      </c>
      <c r="DH272" t="s">
        <v>3</v>
      </c>
      <c r="DI272" t="s">
        <v>3</v>
      </c>
      <c r="DJ272" t="s">
        <v>3</v>
      </c>
      <c r="DK272" t="s">
        <v>3</v>
      </c>
      <c r="DL272" t="s">
        <v>3</v>
      </c>
      <c r="DM272" t="s">
        <v>3</v>
      </c>
      <c r="DN272">
        <v>0</v>
      </c>
      <c r="DO272">
        <v>0</v>
      </c>
      <c r="DP272">
        <v>1</v>
      </c>
      <c r="DQ272">
        <v>1</v>
      </c>
      <c r="DU272">
        <v>16987630</v>
      </c>
      <c r="DV272" t="s">
        <v>253</v>
      </c>
      <c r="DW272" t="s">
        <v>253</v>
      </c>
      <c r="DX272">
        <v>100</v>
      </c>
      <c r="DZ272" t="s">
        <v>3</v>
      </c>
      <c r="EA272" t="s">
        <v>3</v>
      </c>
      <c r="EB272" t="s">
        <v>3</v>
      </c>
      <c r="EC272" t="s">
        <v>3</v>
      </c>
      <c r="EE272">
        <v>1364533919</v>
      </c>
      <c r="EF272">
        <v>1</v>
      </c>
      <c r="EG272" t="s">
        <v>25</v>
      </c>
      <c r="EH272">
        <v>0</v>
      </c>
      <c r="EI272" t="s">
        <v>3</v>
      </c>
      <c r="EJ272">
        <v>4</v>
      </c>
      <c r="EK272">
        <v>0</v>
      </c>
      <c r="EL272" t="s">
        <v>26</v>
      </c>
      <c r="EM272" t="s">
        <v>27</v>
      </c>
      <c r="EO272" t="s">
        <v>3</v>
      </c>
      <c r="EQ272">
        <v>131072</v>
      </c>
      <c r="ER272">
        <v>46430.8</v>
      </c>
      <c r="ES272">
        <v>915.52</v>
      </c>
      <c r="ET272">
        <v>43.15</v>
      </c>
      <c r="EU272">
        <v>0.06</v>
      </c>
      <c r="EV272">
        <v>45472.13</v>
      </c>
      <c r="EW272">
        <v>104.44</v>
      </c>
      <c r="EX272">
        <v>0</v>
      </c>
      <c r="EY272">
        <v>0</v>
      </c>
      <c r="FQ272">
        <v>0</v>
      </c>
      <c r="FR272">
        <f t="shared" si="322"/>
        <v>0</v>
      </c>
      <c r="FS272">
        <v>0</v>
      </c>
      <c r="FX272">
        <v>70</v>
      </c>
      <c r="FY272">
        <v>10</v>
      </c>
      <c r="GA272" t="s">
        <v>3</v>
      </c>
      <c r="GD272">
        <v>0</v>
      </c>
      <c r="GF272">
        <v>697068346</v>
      </c>
      <c r="GG272">
        <v>2</v>
      </c>
      <c r="GH272">
        <v>1</v>
      </c>
      <c r="GI272">
        <v>-2</v>
      </c>
      <c r="GJ272">
        <v>0</v>
      </c>
      <c r="GK272">
        <f>ROUND(R272*(R12)/100,2)</f>
        <v>0.04</v>
      </c>
      <c r="GL272">
        <f t="shared" si="323"/>
        <v>0</v>
      </c>
      <c r="GM272">
        <f t="shared" si="324"/>
        <v>58794.080000000002</v>
      </c>
      <c r="GN272">
        <f t="shared" si="325"/>
        <v>0</v>
      </c>
      <c r="GO272">
        <f t="shared" si="326"/>
        <v>0</v>
      </c>
      <c r="GP272">
        <f t="shared" si="327"/>
        <v>58794.080000000002</v>
      </c>
      <c r="GR272">
        <v>0</v>
      </c>
      <c r="GS272">
        <v>3</v>
      </c>
      <c r="GT272">
        <v>0</v>
      </c>
      <c r="GU272" t="s">
        <v>3</v>
      </c>
      <c r="GV272">
        <f t="shared" si="328"/>
        <v>0</v>
      </c>
      <c r="GW272">
        <v>1</v>
      </c>
      <c r="GX272">
        <f t="shared" si="329"/>
        <v>0</v>
      </c>
      <c r="HA272">
        <v>0</v>
      </c>
      <c r="HB272">
        <v>0</v>
      </c>
      <c r="HC272">
        <f t="shared" si="330"/>
        <v>0</v>
      </c>
      <c r="HE272" t="s">
        <v>3</v>
      </c>
      <c r="HF272" t="s">
        <v>3</v>
      </c>
      <c r="HM272" t="s">
        <v>3</v>
      </c>
      <c r="HN272" t="s">
        <v>3</v>
      </c>
      <c r="HO272" t="s">
        <v>3</v>
      </c>
      <c r="HP272" t="s">
        <v>3</v>
      </c>
      <c r="HQ272" t="s">
        <v>3</v>
      </c>
      <c r="IK272">
        <v>0</v>
      </c>
    </row>
    <row r="273" spans="1:245" x14ac:dyDescent="0.2">
      <c r="A273">
        <v>17</v>
      </c>
      <c r="B273">
        <v>1</v>
      </c>
      <c r="D273">
        <f>ROW(EtalonRes!A164)</f>
        <v>164</v>
      </c>
      <c r="E273" t="s">
        <v>275</v>
      </c>
      <c r="F273" t="s">
        <v>276</v>
      </c>
      <c r="G273" t="s">
        <v>277</v>
      </c>
      <c r="H273" t="s">
        <v>253</v>
      </c>
      <c r="I273">
        <v>0.04</v>
      </c>
      <c r="J273">
        <v>0</v>
      </c>
      <c r="K273">
        <v>0.04</v>
      </c>
      <c r="O273">
        <f t="shared" si="296"/>
        <v>1997.26</v>
      </c>
      <c r="P273">
        <f t="shared" si="297"/>
        <v>36.619999999999997</v>
      </c>
      <c r="Q273">
        <f t="shared" si="298"/>
        <v>1.73</v>
      </c>
      <c r="R273">
        <f t="shared" si="299"/>
        <v>0</v>
      </c>
      <c r="S273">
        <f t="shared" si="300"/>
        <v>1958.91</v>
      </c>
      <c r="T273">
        <f t="shared" si="301"/>
        <v>0</v>
      </c>
      <c r="U273">
        <f t="shared" si="302"/>
        <v>4.4992000000000001</v>
      </c>
      <c r="V273">
        <f t="shared" si="303"/>
        <v>0</v>
      </c>
      <c r="W273">
        <f t="shared" si="304"/>
        <v>0</v>
      </c>
      <c r="X273">
        <f t="shared" si="305"/>
        <v>1371.24</v>
      </c>
      <c r="Y273">
        <f t="shared" si="306"/>
        <v>195.89</v>
      </c>
      <c r="AA273">
        <v>1391990291</v>
      </c>
      <c r="AB273">
        <f t="shared" si="307"/>
        <v>49931.34</v>
      </c>
      <c r="AC273">
        <f t="shared" si="331"/>
        <v>915.52</v>
      </c>
      <c r="AD273">
        <f t="shared" si="332"/>
        <v>43.15</v>
      </c>
      <c r="AE273">
        <f t="shared" si="333"/>
        <v>0.06</v>
      </c>
      <c r="AF273">
        <f t="shared" si="333"/>
        <v>48972.67</v>
      </c>
      <c r="AG273">
        <f t="shared" si="309"/>
        <v>0</v>
      </c>
      <c r="AH273">
        <f t="shared" si="334"/>
        <v>112.48</v>
      </c>
      <c r="AI273">
        <f t="shared" si="334"/>
        <v>0</v>
      </c>
      <c r="AJ273">
        <f t="shared" si="311"/>
        <v>0</v>
      </c>
      <c r="AK273">
        <v>49931.34</v>
      </c>
      <c r="AL273">
        <v>915.52</v>
      </c>
      <c r="AM273">
        <v>43.15</v>
      </c>
      <c r="AN273">
        <v>0.06</v>
      </c>
      <c r="AO273">
        <v>48972.67</v>
      </c>
      <c r="AP273">
        <v>0</v>
      </c>
      <c r="AQ273">
        <v>112.48</v>
      </c>
      <c r="AR273">
        <v>0</v>
      </c>
      <c r="AS273">
        <v>0</v>
      </c>
      <c r="AT273">
        <v>70</v>
      </c>
      <c r="AU273">
        <v>10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3</v>
      </c>
      <c r="BE273" t="s">
        <v>3</v>
      </c>
      <c r="BF273" t="s">
        <v>3</v>
      </c>
      <c r="BG273" t="s">
        <v>3</v>
      </c>
      <c r="BH273">
        <v>0</v>
      </c>
      <c r="BI273">
        <v>4</v>
      </c>
      <c r="BJ273" t="s">
        <v>278</v>
      </c>
      <c r="BM273">
        <v>0</v>
      </c>
      <c r="BN273">
        <v>0</v>
      </c>
      <c r="BO273" t="s">
        <v>3</v>
      </c>
      <c r="BP273">
        <v>0</v>
      </c>
      <c r="BQ273">
        <v>1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3</v>
      </c>
      <c r="BZ273">
        <v>70</v>
      </c>
      <c r="CA273">
        <v>10</v>
      </c>
      <c r="CB273" t="s">
        <v>3</v>
      </c>
      <c r="CE273">
        <v>0</v>
      </c>
      <c r="CF273">
        <v>0</v>
      </c>
      <c r="CG273">
        <v>0</v>
      </c>
      <c r="CM273">
        <v>0</v>
      </c>
      <c r="CN273" t="s">
        <v>3</v>
      </c>
      <c r="CO273">
        <v>0</v>
      </c>
      <c r="CP273">
        <f t="shared" si="312"/>
        <v>1997.26</v>
      </c>
      <c r="CQ273">
        <f t="shared" si="313"/>
        <v>915.52</v>
      </c>
      <c r="CR273">
        <f t="shared" si="335"/>
        <v>43.15</v>
      </c>
      <c r="CS273">
        <f t="shared" si="314"/>
        <v>0.06</v>
      </c>
      <c r="CT273">
        <f t="shared" si="315"/>
        <v>48972.67</v>
      </c>
      <c r="CU273">
        <f t="shared" si="316"/>
        <v>0</v>
      </c>
      <c r="CV273">
        <f t="shared" si="317"/>
        <v>112.48</v>
      </c>
      <c r="CW273">
        <f t="shared" si="318"/>
        <v>0</v>
      </c>
      <c r="CX273">
        <f t="shared" si="319"/>
        <v>0</v>
      </c>
      <c r="CY273">
        <f t="shared" si="320"/>
        <v>1371.2370000000001</v>
      </c>
      <c r="CZ273">
        <f t="shared" si="321"/>
        <v>195.89100000000002</v>
      </c>
      <c r="DC273" t="s">
        <v>3</v>
      </c>
      <c r="DD273" t="s">
        <v>3</v>
      </c>
      <c r="DE273" t="s">
        <v>3</v>
      </c>
      <c r="DF273" t="s">
        <v>3</v>
      </c>
      <c r="DG273" t="s">
        <v>3</v>
      </c>
      <c r="DH273" t="s">
        <v>3</v>
      </c>
      <c r="DI273" t="s">
        <v>3</v>
      </c>
      <c r="DJ273" t="s">
        <v>3</v>
      </c>
      <c r="DK273" t="s">
        <v>3</v>
      </c>
      <c r="DL273" t="s">
        <v>3</v>
      </c>
      <c r="DM273" t="s">
        <v>3</v>
      </c>
      <c r="DN273">
        <v>0</v>
      </c>
      <c r="DO273">
        <v>0</v>
      </c>
      <c r="DP273">
        <v>1</v>
      </c>
      <c r="DQ273">
        <v>1</v>
      </c>
      <c r="DU273">
        <v>16987630</v>
      </c>
      <c r="DV273" t="s">
        <v>253</v>
      </c>
      <c r="DW273" t="s">
        <v>253</v>
      </c>
      <c r="DX273">
        <v>100</v>
      </c>
      <c r="DZ273" t="s">
        <v>3</v>
      </c>
      <c r="EA273" t="s">
        <v>3</v>
      </c>
      <c r="EB273" t="s">
        <v>3</v>
      </c>
      <c r="EC273" t="s">
        <v>3</v>
      </c>
      <c r="EE273">
        <v>1364533919</v>
      </c>
      <c r="EF273">
        <v>1</v>
      </c>
      <c r="EG273" t="s">
        <v>25</v>
      </c>
      <c r="EH273">
        <v>0</v>
      </c>
      <c r="EI273" t="s">
        <v>3</v>
      </c>
      <c r="EJ273">
        <v>4</v>
      </c>
      <c r="EK273">
        <v>0</v>
      </c>
      <c r="EL273" t="s">
        <v>26</v>
      </c>
      <c r="EM273" t="s">
        <v>27</v>
      </c>
      <c r="EO273" t="s">
        <v>3</v>
      </c>
      <c r="EQ273">
        <v>131072</v>
      </c>
      <c r="ER273">
        <v>49931.34</v>
      </c>
      <c r="ES273">
        <v>915.52</v>
      </c>
      <c r="ET273">
        <v>43.15</v>
      </c>
      <c r="EU273">
        <v>0.06</v>
      </c>
      <c r="EV273">
        <v>48972.67</v>
      </c>
      <c r="EW273">
        <v>112.48</v>
      </c>
      <c r="EX273">
        <v>0</v>
      </c>
      <c r="EY273">
        <v>0</v>
      </c>
      <c r="FQ273">
        <v>0</v>
      </c>
      <c r="FR273">
        <f t="shared" si="322"/>
        <v>0</v>
      </c>
      <c r="FS273">
        <v>0</v>
      </c>
      <c r="FX273">
        <v>70</v>
      </c>
      <c r="FY273">
        <v>10</v>
      </c>
      <c r="GA273" t="s">
        <v>3</v>
      </c>
      <c r="GD273">
        <v>0</v>
      </c>
      <c r="GF273">
        <v>-650037483</v>
      </c>
      <c r="GG273">
        <v>2</v>
      </c>
      <c r="GH273">
        <v>1</v>
      </c>
      <c r="GI273">
        <v>-2</v>
      </c>
      <c r="GJ273">
        <v>0</v>
      </c>
      <c r="GK273">
        <f>ROUND(R273*(R12)/100,2)</f>
        <v>0</v>
      </c>
      <c r="GL273">
        <f t="shared" si="323"/>
        <v>0</v>
      </c>
      <c r="GM273">
        <f t="shared" si="324"/>
        <v>3564.39</v>
      </c>
      <c r="GN273">
        <f t="shared" si="325"/>
        <v>0</v>
      </c>
      <c r="GO273">
        <f t="shared" si="326"/>
        <v>0</v>
      </c>
      <c r="GP273">
        <f t="shared" si="327"/>
        <v>3564.39</v>
      </c>
      <c r="GR273">
        <v>0</v>
      </c>
      <c r="GS273">
        <v>3</v>
      </c>
      <c r="GT273">
        <v>0</v>
      </c>
      <c r="GU273" t="s">
        <v>3</v>
      </c>
      <c r="GV273">
        <f t="shared" si="328"/>
        <v>0</v>
      </c>
      <c r="GW273">
        <v>1</v>
      </c>
      <c r="GX273">
        <f t="shared" si="329"/>
        <v>0</v>
      </c>
      <c r="HA273">
        <v>0</v>
      </c>
      <c r="HB273">
        <v>0</v>
      </c>
      <c r="HC273">
        <f t="shared" si="330"/>
        <v>0</v>
      </c>
      <c r="HE273" t="s">
        <v>3</v>
      </c>
      <c r="HF273" t="s">
        <v>3</v>
      </c>
      <c r="HM273" t="s">
        <v>3</v>
      </c>
      <c r="HN273" t="s">
        <v>3</v>
      </c>
      <c r="HO273" t="s">
        <v>3</v>
      </c>
      <c r="HP273" t="s">
        <v>3</v>
      </c>
      <c r="HQ273" t="s">
        <v>3</v>
      </c>
      <c r="IK273">
        <v>0</v>
      </c>
    </row>
    <row r="274" spans="1:245" x14ac:dyDescent="0.2">
      <c r="A274">
        <v>17</v>
      </c>
      <c r="B274">
        <v>1</v>
      </c>
      <c r="D274">
        <f>ROW(EtalonRes!A169)</f>
        <v>169</v>
      </c>
      <c r="E274" t="s">
        <v>279</v>
      </c>
      <c r="F274" t="s">
        <v>280</v>
      </c>
      <c r="G274" t="s">
        <v>281</v>
      </c>
      <c r="H274" t="s">
        <v>253</v>
      </c>
      <c r="I274">
        <v>0.78</v>
      </c>
      <c r="J274">
        <v>0</v>
      </c>
      <c r="K274">
        <v>0.78</v>
      </c>
      <c r="O274">
        <f t="shared" si="296"/>
        <v>52343.83</v>
      </c>
      <c r="P274">
        <f t="shared" si="297"/>
        <v>714.11</v>
      </c>
      <c r="Q274">
        <f t="shared" si="298"/>
        <v>33.659999999999997</v>
      </c>
      <c r="R274">
        <f t="shared" si="299"/>
        <v>0.05</v>
      </c>
      <c r="S274">
        <f t="shared" si="300"/>
        <v>51596.06</v>
      </c>
      <c r="T274">
        <f t="shared" si="301"/>
        <v>0</v>
      </c>
      <c r="U274">
        <f t="shared" si="302"/>
        <v>118.50540000000001</v>
      </c>
      <c r="V274">
        <f t="shared" si="303"/>
        <v>0</v>
      </c>
      <c r="W274">
        <f t="shared" si="304"/>
        <v>0</v>
      </c>
      <c r="X274">
        <f t="shared" si="305"/>
        <v>36117.24</v>
      </c>
      <c r="Y274">
        <f t="shared" si="306"/>
        <v>5159.6099999999997</v>
      </c>
      <c r="AA274">
        <v>1391990291</v>
      </c>
      <c r="AB274">
        <f t="shared" si="307"/>
        <v>67107.47</v>
      </c>
      <c r="AC274">
        <f t="shared" si="331"/>
        <v>915.52</v>
      </c>
      <c r="AD274">
        <f t="shared" si="332"/>
        <v>43.15</v>
      </c>
      <c r="AE274">
        <f t="shared" si="333"/>
        <v>0.06</v>
      </c>
      <c r="AF274">
        <f t="shared" si="333"/>
        <v>66148.800000000003</v>
      </c>
      <c r="AG274">
        <f t="shared" si="309"/>
        <v>0</v>
      </c>
      <c r="AH274">
        <f t="shared" si="334"/>
        <v>151.93</v>
      </c>
      <c r="AI274">
        <f t="shared" si="334"/>
        <v>0</v>
      </c>
      <c r="AJ274">
        <f t="shared" si="311"/>
        <v>0</v>
      </c>
      <c r="AK274">
        <v>67107.47</v>
      </c>
      <c r="AL274">
        <v>915.52</v>
      </c>
      <c r="AM274">
        <v>43.15</v>
      </c>
      <c r="AN274">
        <v>0.06</v>
      </c>
      <c r="AO274">
        <v>66148.800000000003</v>
      </c>
      <c r="AP274">
        <v>0</v>
      </c>
      <c r="AQ274">
        <v>151.93</v>
      </c>
      <c r="AR274">
        <v>0</v>
      </c>
      <c r="AS274">
        <v>0</v>
      </c>
      <c r="AT274">
        <v>70</v>
      </c>
      <c r="AU274">
        <v>10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3</v>
      </c>
      <c r="BE274" t="s">
        <v>3</v>
      </c>
      <c r="BF274" t="s">
        <v>3</v>
      </c>
      <c r="BG274" t="s">
        <v>3</v>
      </c>
      <c r="BH274">
        <v>0</v>
      </c>
      <c r="BI274">
        <v>4</v>
      </c>
      <c r="BJ274" t="s">
        <v>282</v>
      </c>
      <c r="BM274">
        <v>0</v>
      </c>
      <c r="BN274">
        <v>0</v>
      </c>
      <c r="BO274" t="s">
        <v>3</v>
      </c>
      <c r="BP274">
        <v>0</v>
      </c>
      <c r="BQ274">
        <v>1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3</v>
      </c>
      <c r="BZ274">
        <v>70</v>
      </c>
      <c r="CA274">
        <v>10</v>
      </c>
      <c r="CB274" t="s">
        <v>3</v>
      </c>
      <c r="CE274">
        <v>0</v>
      </c>
      <c r="CF274">
        <v>0</v>
      </c>
      <c r="CG274">
        <v>0</v>
      </c>
      <c r="CM274">
        <v>0</v>
      </c>
      <c r="CN274" t="s">
        <v>3</v>
      </c>
      <c r="CO274">
        <v>0</v>
      </c>
      <c r="CP274">
        <f t="shared" si="312"/>
        <v>52343.829999999994</v>
      </c>
      <c r="CQ274">
        <f t="shared" si="313"/>
        <v>915.52</v>
      </c>
      <c r="CR274">
        <f t="shared" si="335"/>
        <v>43.15</v>
      </c>
      <c r="CS274">
        <f t="shared" si="314"/>
        <v>0.06</v>
      </c>
      <c r="CT274">
        <f t="shared" si="315"/>
        <v>66148.800000000003</v>
      </c>
      <c r="CU274">
        <f t="shared" si="316"/>
        <v>0</v>
      </c>
      <c r="CV274">
        <f t="shared" si="317"/>
        <v>151.93</v>
      </c>
      <c r="CW274">
        <f t="shared" si="318"/>
        <v>0</v>
      </c>
      <c r="CX274">
        <f t="shared" si="319"/>
        <v>0</v>
      </c>
      <c r="CY274">
        <f t="shared" si="320"/>
        <v>36117.241999999998</v>
      </c>
      <c r="CZ274">
        <f t="shared" si="321"/>
        <v>5159.6059999999998</v>
      </c>
      <c r="DC274" t="s">
        <v>3</v>
      </c>
      <c r="DD274" t="s">
        <v>3</v>
      </c>
      <c r="DE274" t="s">
        <v>3</v>
      </c>
      <c r="DF274" t="s">
        <v>3</v>
      </c>
      <c r="DG274" t="s">
        <v>3</v>
      </c>
      <c r="DH274" t="s">
        <v>3</v>
      </c>
      <c r="DI274" t="s">
        <v>3</v>
      </c>
      <c r="DJ274" t="s">
        <v>3</v>
      </c>
      <c r="DK274" t="s">
        <v>3</v>
      </c>
      <c r="DL274" t="s">
        <v>3</v>
      </c>
      <c r="DM274" t="s">
        <v>3</v>
      </c>
      <c r="DN274">
        <v>0</v>
      </c>
      <c r="DO274">
        <v>0</v>
      </c>
      <c r="DP274">
        <v>1</v>
      </c>
      <c r="DQ274">
        <v>1</v>
      </c>
      <c r="DU274">
        <v>16987630</v>
      </c>
      <c r="DV274" t="s">
        <v>253</v>
      </c>
      <c r="DW274" t="s">
        <v>253</v>
      </c>
      <c r="DX274">
        <v>100</v>
      </c>
      <c r="DZ274" t="s">
        <v>3</v>
      </c>
      <c r="EA274" t="s">
        <v>3</v>
      </c>
      <c r="EB274" t="s">
        <v>3</v>
      </c>
      <c r="EC274" t="s">
        <v>3</v>
      </c>
      <c r="EE274">
        <v>1364533919</v>
      </c>
      <c r="EF274">
        <v>1</v>
      </c>
      <c r="EG274" t="s">
        <v>25</v>
      </c>
      <c r="EH274">
        <v>0</v>
      </c>
      <c r="EI274" t="s">
        <v>3</v>
      </c>
      <c r="EJ274">
        <v>4</v>
      </c>
      <c r="EK274">
        <v>0</v>
      </c>
      <c r="EL274" t="s">
        <v>26</v>
      </c>
      <c r="EM274" t="s">
        <v>27</v>
      </c>
      <c r="EO274" t="s">
        <v>3</v>
      </c>
      <c r="EQ274">
        <v>131072</v>
      </c>
      <c r="ER274">
        <v>67107.47</v>
      </c>
      <c r="ES274">
        <v>915.52</v>
      </c>
      <c r="ET274">
        <v>43.15</v>
      </c>
      <c r="EU274">
        <v>0.06</v>
      </c>
      <c r="EV274">
        <v>66148.800000000003</v>
      </c>
      <c r="EW274">
        <v>151.93</v>
      </c>
      <c r="EX274">
        <v>0</v>
      </c>
      <c r="EY274">
        <v>0</v>
      </c>
      <c r="FQ274">
        <v>0</v>
      </c>
      <c r="FR274">
        <f t="shared" si="322"/>
        <v>0</v>
      </c>
      <c r="FS274">
        <v>0</v>
      </c>
      <c r="FX274">
        <v>70</v>
      </c>
      <c r="FY274">
        <v>10</v>
      </c>
      <c r="GA274" t="s">
        <v>3</v>
      </c>
      <c r="GD274">
        <v>0</v>
      </c>
      <c r="GF274">
        <v>-1899333739</v>
      </c>
      <c r="GG274">
        <v>2</v>
      </c>
      <c r="GH274">
        <v>1</v>
      </c>
      <c r="GI274">
        <v>-2</v>
      </c>
      <c r="GJ274">
        <v>0</v>
      </c>
      <c r="GK274">
        <f>ROUND(R274*(R12)/100,2)</f>
        <v>0.05</v>
      </c>
      <c r="GL274">
        <f t="shared" si="323"/>
        <v>0</v>
      </c>
      <c r="GM274">
        <f t="shared" si="324"/>
        <v>93620.73</v>
      </c>
      <c r="GN274">
        <f t="shared" si="325"/>
        <v>0</v>
      </c>
      <c r="GO274">
        <f t="shared" si="326"/>
        <v>0</v>
      </c>
      <c r="GP274">
        <f t="shared" si="327"/>
        <v>93620.73</v>
      </c>
      <c r="GR274">
        <v>0</v>
      </c>
      <c r="GS274">
        <v>3</v>
      </c>
      <c r="GT274">
        <v>0</v>
      </c>
      <c r="GU274" t="s">
        <v>3</v>
      </c>
      <c r="GV274">
        <f t="shared" si="328"/>
        <v>0</v>
      </c>
      <c r="GW274">
        <v>1</v>
      </c>
      <c r="GX274">
        <f t="shared" si="329"/>
        <v>0</v>
      </c>
      <c r="HA274">
        <v>0</v>
      </c>
      <c r="HB274">
        <v>0</v>
      </c>
      <c r="HC274">
        <f t="shared" si="330"/>
        <v>0</v>
      </c>
      <c r="HE274" t="s">
        <v>3</v>
      </c>
      <c r="HF274" t="s">
        <v>3</v>
      </c>
      <c r="HM274" t="s">
        <v>3</v>
      </c>
      <c r="HN274" t="s">
        <v>3</v>
      </c>
      <c r="HO274" t="s">
        <v>3</v>
      </c>
      <c r="HP274" t="s">
        <v>3</v>
      </c>
      <c r="HQ274" t="s">
        <v>3</v>
      </c>
      <c r="IK274">
        <v>0</v>
      </c>
    </row>
    <row r="275" spans="1:245" x14ac:dyDescent="0.2">
      <c r="A275">
        <v>17</v>
      </c>
      <c r="B275">
        <v>1</v>
      </c>
      <c r="D275">
        <f>ROW(EtalonRes!A170)</f>
        <v>170</v>
      </c>
      <c r="E275" t="s">
        <v>283</v>
      </c>
      <c r="F275" t="s">
        <v>284</v>
      </c>
      <c r="G275" t="s">
        <v>285</v>
      </c>
      <c r="H275" t="s">
        <v>286</v>
      </c>
      <c r="I275">
        <v>0.82</v>
      </c>
      <c r="J275">
        <v>0</v>
      </c>
      <c r="K275">
        <v>0.82</v>
      </c>
      <c r="O275">
        <f t="shared" si="296"/>
        <v>11197.47</v>
      </c>
      <c r="P275">
        <f t="shared" si="297"/>
        <v>0</v>
      </c>
      <c r="Q275">
        <f t="shared" si="298"/>
        <v>0</v>
      </c>
      <c r="R275">
        <f t="shared" si="299"/>
        <v>0</v>
      </c>
      <c r="S275">
        <f t="shared" si="300"/>
        <v>11197.47</v>
      </c>
      <c r="T275">
        <f t="shared" si="301"/>
        <v>0</v>
      </c>
      <c r="U275">
        <f t="shared" si="302"/>
        <v>21.893999999999998</v>
      </c>
      <c r="V275">
        <f t="shared" si="303"/>
        <v>0</v>
      </c>
      <c r="W275">
        <f t="shared" si="304"/>
        <v>0</v>
      </c>
      <c r="X275">
        <f t="shared" si="305"/>
        <v>7838.23</v>
      </c>
      <c r="Y275">
        <f t="shared" si="306"/>
        <v>1119.75</v>
      </c>
      <c r="AA275">
        <v>1391990291</v>
      </c>
      <c r="AB275">
        <f t="shared" si="307"/>
        <v>13655.45</v>
      </c>
      <c r="AC275">
        <f t="shared" si="331"/>
        <v>0</v>
      </c>
      <c r="AD275">
        <f t="shared" si="332"/>
        <v>0</v>
      </c>
      <c r="AE275">
        <f t="shared" si="333"/>
        <v>0</v>
      </c>
      <c r="AF275">
        <f t="shared" si="333"/>
        <v>13655.45</v>
      </c>
      <c r="AG275">
        <f t="shared" si="309"/>
        <v>0</v>
      </c>
      <c r="AH275">
        <f t="shared" si="334"/>
        <v>26.7</v>
      </c>
      <c r="AI275">
        <f t="shared" si="334"/>
        <v>0</v>
      </c>
      <c r="AJ275">
        <f t="shared" si="311"/>
        <v>0</v>
      </c>
      <c r="AK275">
        <v>13655.45</v>
      </c>
      <c r="AL275">
        <v>0</v>
      </c>
      <c r="AM275">
        <v>0</v>
      </c>
      <c r="AN275">
        <v>0</v>
      </c>
      <c r="AO275">
        <v>13655.45</v>
      </c>
      <c r="AP275">
        <v>0</v>
      </c>
      <c r="AQ275">
        <v>26.7</v>
      </c>
      <c r="AR275">
        <v>0</v>
      </c>
      <c r="AS275">
        <v>0</v>
      </c>
      <c r="AT275">
        <v>70</v>
      </c>
      <c r="AU275">
        <v>10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3</v>
      </c>
      <c r="BE275" t="s">
        <v>3</v>
      </c>
      <c r="BF275" t="s">
        <v>3</v>
      </c>
      <c r="BG275" t="s">
        <v>3</v>
      </c>
      <c r="BH275">
        <v>0</v>
      </c>
      <c r="BI275">
        <v>4</v>
      </c>
      <c r="BJ275" t="s">
        <v>287</v>
      </c>
      <c r="BM275">
        <v>0</v>
      </c>
      <c r="BN275">
        <v>0</v>
      </c>
      <c r="BO275" t="s">
        <v>3</v>
      </c>
      <c r="BP275">
        <v>0</v>
      </c>
      <c r="BQ275">
        <v>1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3</v>
      </c>
      <c r="BZ275">
        <v>70</v>
      </c>
      <c r="CA275">
        <v>10</v>
      </c>
      <c r="CB275" t="s">
        <v>3</v>
      </c>
      <c r="CE275">
        <v>0</v>
      </c>
      <c r="CF275">
        <v>0</v>
      </c>
      <c r="CG275">
        <v>0</v>
      </c>
      <c r="CM275">
        <v>0</v>
      </c>
      <c r="CN275" t="s">
        <v>3</v>
      </c>
      <c r="CO275">
        <v>0</v>
      </c>
      <c r="CP275">
        <f t="shared" si="312"/>
        <v>11197.47</v>
      </c>
      <c r="CQ275">
        <f t="shared" si="313"/>
        <v>0</v>
      </c>
      <c r="CR275">
        <f t="shared" si="335"/>
        <v>0</v>
      </c>
      <c r="CS275">
        <f t="shared" si="314"/>
        <v>0</v>
      </c>
      <c r="CT275">
        <f t="shared" si="315"/>
        <v>13655.45</v>
      </c>
      <c r="CU275">
        <f t="shared" si="316"/>
        <v>0</v>
      </c>
      <c r="CV275">
        <f t="shared" si="317"/>
        <v>26.7</v>
      </c>
      <c r="CW275">
        <f t="shared" si="318"/>
        <v>0</v>
      </c>
      <c r="CX275">
        <f t="shared" si="319"/>
        <v>0</v>
      </c>
      <c r="CY275">
        <f t="shared" si="320"/>
        <v>7838.2289999999994</v>
      </c>
      <c r="CZ275">
        <f t="shared" si="321"/>
        <v>1119.7470000000001</v>
      </c>
      <c r="DC275" t="s">
        <v>3</v>
      </c>
      <c r="DD275" t="s">
        <v>3</v>
      </c>
      <c r="DE275" t="s">
        <v>3</v>
      </c>
      <c r="DF275" t="s">
        <v>3</v>
      </c>
      <c r="DG275" t="s">
        <v>3</v>
      </c>
      <c r="DH275" t="s">
        <v>3</v>
      </c>
      <c r="DI275" t="s">
        <v>3</v>
      </c>
      <c r="DJ275" t="s">
        <v>3</v>
      </c>
      <c r="DK275" t="s">
        <v>3</v>
      </c>
      <c r="DL275" t="s">
        <v>3</v>
      </c>
      <c r="DM275" t="s">
        <v>3</v>
      </c>
      <c r="DN275">
        <v>0</v>
      </c>
      <c r="DO275">
        <v>0</v>
      </c>
      <c r="DP275">
        <v>1</v>
      </c>
      <c r="DQ275">
        <v>1</v>
      </c>
      <c r="DU275">
        <v>1013</v>
      </c>
      <c r="DV275" t="s">
        <v>286</v>
      </c>
      <c r="DW275" t="s">
        <v>286</v>
      </c>
      <c r="DX275">
        <v>1</v>
      </c>
      <c r="DZ275" t="s">
        <v>3</v>
      </c>
      <c r="EA275" t="s">
        <v>3</v>
      </c>
      <c r="EB275" t="s">
        <v>3</v>
      </c>
      <c r="EC275" t="s">
        <v>3</v>
      </c>
      <c r="EE275">
        <v>1364533919</v>
      </c>
      <c r="EF275">
        <v>1</v>
      </c>
      <c r="EG275" t="s">
        <v>25</v>
      </c>
      <c r="EH275">
        <v>0</v>
      </c>
      <c r="EI275" t="s">
        <v>3</v>
      </c>
      <c r="EJ275">
        <v>4</v>
      </c>
      <c r="EK275">
        <v>0</v>
      </c>
      <c r="EL275" t="s">
        <v>26</v>
      </c>
      <c r="EM275" t="s">
        <v>27</v>
      </c>
      <c r="EO275" t="s">
        <v>3</v>
      </c>
      <c r="EQ275">
        <v>131072</v>
      </c>
      <c r="ER275">
        <v>13655.45</v>
      </c>
      <c r="ES275">
        <v>0</v>
      </c>
      <c r="ET275">
        <v>0</v>
      </c>
      <c r="EU275">
        <v>0</v>
      </c>
      <c r="EV275">
        <v>13655.45</v>
      </c>
      <c r="EW275">
        <v>26.7</v>
      </c>
      <c r="EX275">
        <v>0</v>
      </c>
      <c r="EY275">
        <v>0</v>
      </c>
      <c r="FQ275">
        <v>0</v>
      </c>
      <c r="FR275">
        <f t="shared" si="322"/>
        <v>0</v>
      </c>
      <c r="FS275">
        <v>0</v>
      </c>
      <c r="FX275">
        <v>70</v>
      </c>
      <c r="FY275">
        <v>10</v>
      </c>
      <c r="GA275" t="s">
        <v>3</v>
      </c>
      <c r="GD275">
        <v>0</v>
      </c>
      <c r="GF275">
        <v>182640909</v>
      </c>
      <c r="GG275">
        <v>2</v>
      </c>
      <c r="GH275">
        <v>1</v>
      </c>
      <c r="GI275">
        <v>-2</v>
      </c>
      <c r="GJ275">
        <v>0</v>
      </c>
      <c r="GK275">
        <f>ROUND(R275*(R12)/100,2)</f>
        <v>0</v>
      </c>
      <c r="GL275">
        <f t="shared" si="323"/>
        <v>0</v>
      </c>
      <c r="GM275">
        <f t="shared" si="324"/>
        <v>20155.45</v>
      </c>
      <c r="GN275">
        <f t="shared" si="325"/>
        <v>0</v>
      </c>
      <c r="GO275">
        <f t="shared" si="326"/>
        <v>0</v>
      </c>
      <c r="GP275">
        <f t="shared" si="327"/>
        <v>20155.45</v>
      </c>
      <c r="GR275">
        <v>0</v>
      </c>
      <c r="GS275">
        <v>3</v>
      </c>
      <c r="GT275">
        <v>0</v>
      </c>
      <c r="GU275" t="s">
        <v>3</v>
      </c>
      <c r="GV275">
        <f t="shared" si="328"/>
        <v>0</v>
      </c>
      <c r="GW275">
        <v>1</v>
      </c>
      <c r="GX275">
        <f t="shared" si="329"/>
        <v>0</v>
      </c>
      <c r="HA275">
        <v>0</v>
      </c>
      <c r="HB275">
        <v>0</v>
      </c>
      <c r="HC275">
        <f t="shared" si="330"/>
        <v>0</v>
      </c>
      <c r="HE275" t="s">
        <v>3</v>
      </c>
      <c r="HF275" t="s">
        <v>3</v>
      </c>
      <c r="HM275" t="s">
        <v>3</v>
      </c>
      <c r="HN275" t="s">
        <v>3</v>
      </c>
      <c r="HO275" t="s">
        <v>3</v>
      </c>
      <c r="HP275" t="s">
        <v>3</v>
      </c>
      <c r="HQ275" t="s">
        <v>3</v>
      </c>
      <c r="IK275">
        <v>0</v>
      </c>
    </row>
    <row r="276" spans="1:245" x14ac:dyDescent="0.2">
      <c r="A276">
        <v>17</v>
      </c>
      <c r="B276">
        <v>1</v>
      </c>
      <c r="D276">
        <f>ROW(EtalonRes!A172)</f>
        <v>172</v>
      </c>
      <c r="E276" t="s">
        <v>288</v>
      </c>
      <c r="F276" t="s">
        <v>251</v>
      </c>
      <c r="G276" t="s">
        <v>252</v>
      </c>
      <c r="H276" t="s">
        <v>253</v>
      </c>
      <c r="I276">
        <v>0.85</v>
      </c>
      <c r="J276">
        <v>0</v>
      </c>
      <c r="K276">
        <v>0.85</v>
      </c>
      <c r="O276">
        <f t="shared" si="296"/>
        <v>10739.73</v>
      </c>
      <c r="P276">
        <f t="shared" si="297"/>
        <v>370.04</v>
      </c>
      <c r="Q276">
        <f t="shared" si="298"/>
        <v>0</v>
      </c>
      <c r="R276">
        <f t="shared" si="299"/>
        <v>0</v>
      </c>
      <c r="S276">
        <f t="shared" si="300"/>
        <v>10369.69</v>
      </c>
      <c r="T276">
        <f t="shared" si="301"/>
        <v>0</v>
      </c>
      <c r="U276">
        <f t="shared" si="302"/>
        <v>23.817</v>
      </c>
      <c r="V276">
        <f t="shared" si="303"/>
        <v>0</v>
      </c>
      <c r="W276">
        <f t="shared" si="304"/>
        <v>0</v>
      </c>
      <c r="X276">
        <f t="shared" si="305"/>
        <v>7258.78</v>
      </c>
      <c r="Y276">
        <f t="shared" si="306"/>
        <v>1036.97</v>
      </c>
      <c r="AA276">
        <v>1391990291</v>
      </c>
      <c r="AB276">
        <f t="shared" si="307"/>
        <v>12634.97</v>
      </c>
      <c r="AC276">
        <f t="shared" si="331"/>
        <v>435.34</v>
      </c>
      <c r="AD276">
        <f t="shared" si="332"/>
        <v>0</v>
      </c>
      <c r="AE276">
        <f t="shared" si="333"/>
        <v>0</v>
      </c>
      <c r="AF276">
        <f t="shared" si="333"/>
        <v>12199.63</v>
      </c>
      <c r="AG276">
        <f t="shared" si="309"/>
        <v>0</v>
      </c>
      <c r="AH276">
        <f t="shared" si="334"/>
        <v>28.02</v>
      </c>
      <c r="AI276">
        <f t="shared" si="334"/>
        <v>0</v>
      </c>
      <c r="AJ276">
        <f t="shared" si="311"/>
        <v>0</v>
      </c>
      <c r="AK276">
        <v>12634.97</v>
      </c>
      <c r="AL276">
        <v>435.34</v>
      </c>
      <c r="AM276">
        <v>0</v>
      </c>
      <c r="AN276">
        <v>0</v>
      </c>
      <c r="AO276">
        <v>12199.63</v>
      </c>
      <c r="AP276">
        <v>0</v>
      </c>
      <c r="AQ276">
        <v>28.02</v>
      </c>
      <c r="AR276">
        <v>0</v>
      </c>
      <c r="AS276">
        <v>0</v>
      </c>
      <c r="AT276">
        <v>70</v>
      </c>
      <c r="AU276">
        <v>10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3</v>
      </c>
      <c r="BE276" t="s">
        <v>3</v>
      </c>
      <c r="BF276" t="s">
        <v>3</v>
      </c>
      <c r="BG276" t="s">
        <v>3</v>
      </c>
      <c r="BH276">
        <v>0</v>
      </c>
      <c r="BI276">
        <v>4</v>
      </c>
      <c r="BJ276" t="s">
        <v>254</v>
      </c>
      <c r="BM276">
        <v>0</v>
      </c>
      <c r="BN276">
        <v>0</v>
      </c>
      <c r="BO276" t="s">
        <v>3</v>
      </c>
      <c r="BP276">
        <v>0</v>
      </c>
      <c r="BQ276">
        <v>1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3</v>
      </c>
      <c r="BZ276">
        <v>70</v>
      </c>
      <c r="CA276">
        <v>10</v>
      </c>
      <c r="CB276" t="s">
        <v>3</v>
      </c>
      <c r="CE276">
        <v>0</v>
      </c>
      <c r="CF276">
        <v>0</v>
      </c>
      <c r="CG276">
        <v>0</v>
      </c>
      <c r="CM276">
        <v>0</v>
      </c>
      <c r="CN276" t="s">
        <v>3</v>
      </c>
      <c r="CO276">
        <v>0</v>
      </c>
      <c r="CP276">
        <f t="shared" si="312"/>
        <v>10739.730000000001</v>
      </c>
      <c r="CQ276">
        <f t="shared" si="313"/>
        <v>435.34</v>
      </c>
      <c r="CR276">
        <f t="shared" si="335"/>
        <v>0</v>
      </c>
      <c r="CS276">
        <f t="shared" si="314"/>
        <v>0</v>
      </c>
      <c r="CT276">
        <f t="shared" si="315"/>
        <v>12199.63</v>
      </c>
      <c r="CU276">
        <f t="shared" si="316"/>
        <v>0</v>
      </c>
      <c r="CV276">
        <f t="shared" si="317"/>
        <v>28.02</v>
      </c>
      <c r="CW276">
        <f t="shared" si="318"/>
        <v>0</v>
      </c>
      <c r="CX276">
        <f t="shared" si="319"/>
        <v>0</v>
      </c>
      <c r="CY276">
        <f t="shared" si="320"/>
        <v>7258.7830000000004</v>
      </c>
      <c r="CZ276">
        <f t="shared" si="321"/>
        <v>1036.9690000000001</v>
      </c>
      <c r="DC276" t="s">
        <v>3</v>
      </c>
      <c r="DD276" t="s">
        <v>3</v>
      </c>
      <c r="DE276" t="s">
        <v>3</v>
      </c>
      <c r="DF276" t="s">
        <v>3</v>
      </c>
      <c r="DG276" t="s">
        <v>3</v>
      </c>
      <c r="DH276" t="s">
        <v>3</v>
      </c>
      <c r="DI276" t="s">
        <v>3</v>
      </c>
      <c r="DJ276" t="s">
        <v>3</v>
      </c>
      <c r="DK276" t="s">
        <v>3</v>
      </c>
      <c r="DL276" t="s">
        <v>3</v>
      </c>
      <c r="DM276" t="s">
        <v>3</v>
      </c>
      <c r="DN276">
        <v>0</v>
      </c>
      <c r="DO276">
        <v>0</v>
      </c>
      <c r="DP276">
        <v>1</v>
      </c>
      <c r="DQ276">
        <v>1</v>
      </c>
      <c r="DU276">
        <v>16987630</v>
      </c>
      <c r="DV276" t="s">
        <v>253</v>
      </c>
      <c r="DW276" t="s">
        <v>253</v>
      </c>
      <c r="DX276">
        <v>100</v>
      </c>
      <c r="DZ276" t="s">
        <v>3</v>
      </c>
      <c r="EA276" t="s">
        <v>3</v>
      </c>
      <c r="EB276" t="s">
        <v>3</v>
      </c>
      <c r="EC276" t="s">
        <v>3</v>
      </c>
      <c r="EE276">
        <v>1364533919</v>
      </c>
      <c r="EF276">
        <v>1</v>
      </c>
      <c r="EG276" t="s">
        <v>25</v>
      </c>
      <c r="EH276">
        <v>0</v>
      </c>
      <c r="EI276" t="s">
        <v>3</v>
      </c>
      <c r="EJ276">
        <v>4</v>
      </c>
      <c r="EK276">
        <v>0</v>
      </c>
      <c r="EL276" t="s">
        <v>26</v>
      </c>
      <c r="EM276" t="s">
        <v>27</v>
      </c>
      <c r="EO276" t="s">
        <v>3</v>
      </c>
      <c r="EQ276">
        <v>131072</v>
      </c>
      <c r="ER276">
        <v>12634.97</v>
      </c>
      <c r="ES276">
        <v>435.34</v>
      </c>
      <c r="ET276">
        <v>0</v>
      </c>
      <c r="EU276">
        <v>0</v>
      </c>
      <c r="EV276">
        <v>12199.63</v>
      </c>
      <c r="EW276">
        <v>28.02</v>
      </c>
      <c r="EX276">
        <v>0</v>
      </c>
      <c r="EY276">
        <v>0</v>
      </c>
      <c r="FQ276">
        <v>0</v>
      </c>
      <c r="FR276">
        <f t="shared" si="322"/>
        <v>0</v>
      </c>
      <c r="FS276">
        <v>0</v>
      </c>
      <c r="FX276">
        <v>70</v>
      </c>
      <c r="FY276">
        <v>10</v>
      </c>
      <c r="GA276" t="s">
        <v>3</v>
      </c>
      <c r="GD276">
        <v>0</v>
      </c>
      <c r="GF276">
        <v>-1682297013</v>
      </c>
      <c r="GG276">
        <v>2</v>
      </c>
      <c r="GH276">
        <v>1</v>
      </c>
      <c r="GI276">
        <v>-2</v>
      </c>
      <c r="GJ276">
        <v>0</v>
      </c>
      <c r="GK276">
        <f>ROUND(R276*(R12)/100,2)</f>
        <v>0</v>
      </c>
      <c r="GL276">
        <f t="shared" si="323"/>
        <v>0</v>
      </c>
      <c r="GM276">
        <f t="shared" si="324"/>
        <v>19035.48</v>
      </c>
      <c r="GN276">
        <f t="shared" si="325"/>
        <v>0</v>
      </c>
      <c r="GO276">
        <f t="shared" si="326"/>
        <v>0</v>
      </c>
      <c r="GP276">
        <f t="shared" si="327"/>
        <v>19035.48</v>
      </c>
      <c r="GR276">
        <v>0</v>
      </c>
      <c r="GS276">
        <v>3</v>
      </c>
      <c r="GT276">
        <v>0</v>
      </c>
      <c r="GU276" t="s">
        <v>3</v>
      </c>
      <c r="GV276">
        <f t="shared" si="328"/>
        <v>0</v>
      </c>
      <c r="GW276">
        <v>1</v>
      </c>
      <c r="GX276">
        <f t="shared" si="329"/>
        <v>0</v>
      </c>
      <c r="HA276">
        <v>0</v>
      </c>
      <c r="HB276">
        <v>0</v>
      </c>
      <c r="HC276">
        <f t="shared" si="330"/>
        <v>0</v>
      </c>
      <c r="HE276" t="s">
        <v>3</v>
      </c>
      <c r="HF276" t="s">
        <v>3</v>
      </c>
      <c r="HM276" t="s">
        <v>3</v>
      </c>
      <c r="HN276" t="s">
        <v>3</v>
      </c>
      <c r="HO276" t="s">
        <v>3</v>
      </c>
      <c r="HP276" t="s">
        <v>3</v>
      </c>
      <c r="HQ276" t="s">
        <v>3</v>
      </c>
      <c r="IK276">
        <v>0</v>
      </c>
    </row>
    <row r="277" spans="1:245" x14ac:dyDescent="0.2">
      <c r="A277">
        <v>17</v>
      </c>
      <c r="B277">
        <v>1</v>
      </c>
      <c r="D277">
        <f>ROW(EtalonRes!A176)</f>
        <v>176</v>
      </c>
      <c r="E277" t="s">
        <v>289</v>
      </c>
      <c r="F277" t="s">
        <v>228</v>
      </c>
      <c r="G277" t="s">
        <v>229</v>
      </c>
      <c r="H277" t="s">
        <v>22</v>
      </c>
      <c r="I277">
        <f>ROUND((455*0.1)/100,9)</f>
        <v>0.45500000000000002</v>
      </c>
      <c r="J277">
        <v>0</v>
      </c>
      <c r="K277">
        <f>ROUND((455*0.1)/100,9)</f>
        <v>0.45500000000000002</v>
      </c>
      <c r="O277">
        <f t="shared" si="296"/>
        <v>6786.37</v>
      </c>
      <c r="P277">
        <f t="shared" si="297"/>
        <v>1244.3699999999999</v>
      </c>
      <c r="Q277">
        <f t="shared" si="298"/>
        <v>0</v>
      </c>
      <c r="R277">
        <f t="shared" si="299"/>
        <v>0</v>
      </c>
      <c r="S277">
        <f t="shared" si="300"/>
        <v>5542</v>
      </c>
      <c r="T277">
        <f t="shared" si="301"/>
        <v>0</v>
      </c>
      <c r="U277">
        <f t="shared" si="302"/>
        <v>13.4407</v>
      </c>
      <c r="V277">
        <f t="shared" si="303"/>
        <v>0</v>
      </c>
      <c r="W277">
        <f t="shared" si="304"/>
        <v>0</v>
      </c>
      <c r="X277">
        <f t="shared" si="305"/>
        <v>3879.4</v>
      </c>
      <c r="Y277">
        <f t="shared" si="306"/>
        <v>554.20000000000005</v>
      </c>
      <c r="AA277">
        <v>1391990291</v>
      </c>
      <c r="AB277">
        <f t="shared" si="307"/>
        <v>14915.12</v>
      </c>
      <c r="AC277">
        <f t="shared" si="331"/>
        <v>2734.89</v>
      </c>
      <c r="AD277">
        <f t="shared" si="332"/>
        <v>0</v>
      </c>
      <c r="AE277">
        <f t="shared" si="333"/>
        <v>0</v>
      </c>
      <c r="AF277">
        <f t="shared" si="333"/>
        <v>12180.23</v>
      </c>
      <c r="AG277">
        <f t="shared" si="309"/>
        <v>0</v>
      </c>
      <c r="AH277">
        <f t="shared" si="334"/>
        <v>29.54</v>
      </c>
      <c r="AI277">
        <f t="shared" si="334"/>
        <v>0</v>
      </c>
      <c r="AJ277">
        <f t="shared" si="311"/>
        <v>0</v>
      </c>
      <c r="AK277">
        <v>14915.12</v>
      </c>
      <c r="AL277">
        <v>2734.89</v>
      </c>
      <c r="AM277">
        <v>0</v>
      </c>
      <c r="AN277">
        <v>0</v>
      </c>
      <c r="AO277">
        <v>12180.23</v>
      </c>
      <c r="AP277">
        <v>0</v>
      </c>
      <c r="AQ277">
        <v>29.54</v>
      </c>
      <c r="AR277">
        <v>0</v>
      </c>
      <c r="AS277">
        <v>0</v>
      </c>
      <c r="AT277">
        <v>70</v>
      </c>
      <c r="AU277">
        <v>10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3</v>
      </c>
      <c r="BE277" t="s">
        <v>3</v>
      </c>
      <c r="BF277" t="s">
        <v>3</v>
      </c>
      <c r="BG277" t="s">
        <v>3</v>
      </c>
      <c r="BH277">
        <v>0</v>
      </c>
      <c r="BI277">
        <v>4</v>
      </c>
      <c r="BJ277" t="s">
        <v>230</v>
      </c>
      <c r="BM277">
        <v>0</v>
      </c>
      <c r="BN277">
        <v>0</v>
      </c>
      <c r="BO277" t="s">
        <v>3</v>
      </c>
      <c r="BP277">
        <v>0</v>
      </c>
      <c r="BQ277">
        <v>1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3</v>
      </c>
      <c r="BZ277">
        <v>70</v>
      </c>
      <c r="CA277">
        <v>10</v>
      </c>
      <c r="CB277" t="s">
        <v>3</v>
      </c>
      <c r="CE277">
        <v>0</v>
      </c>
      <c r="CF277">
        <v>0</v>
      </c>
      <c r="CG277">
        <v>0</v>
      </c>
      <c r="CM277">
        <v>0</v>
      </c>
      <c r="CN277" t="s">
        <v>3</v>
      </c>
      <c r="CO277">
        <v>0</v>
      </c>
      <c r="CP277">
        <f t="shared" si="312"/>
        <v>6786.37</v>
      </c>
      <c r="CQ277">
        <f t="shared" si="313"/>
        <v>2734.89</v>
      </c>
      <c r="CR277">
        <f t="shared" si="335"/>
        <v>0</v>
      </c>
      <c r="CS277">
        <f t="shared" si="314"/>
        <v>0</v>
      </c>
      <c r="CT277">
        <f t="shared" si="315"/>
        <v>12180.23</v>
      </c>
      <c r="CU277">
        <f t="shared" si="316"/>
        <v>0</v>
      </c>
      <c r="CV277">
        <f t="shared" si="317"/>
        <v>29.54</v>
      </c>
      <c r="CW277">
        <f t="shared" si="318"/>
        <v>0</v>
      </c>
      <c r="CX277">
        <f t="shared" si="319"/>
        <v>0</v>
      </c>
      <c r="CY277">
        <f t="shared" si="320"/>
        <v>3879.4</v>
      </c>
      <c r="CZ277">
        <f t="shared" si="321"/>
        <v>554.20000000000005</v>
      </c>
      <c r="DC277" t="s">
        <v>3</v>
      </c>
      <c r="DD277" t="s">
        <v>3</v>
      </c>
      <c r="DE277" t="s">
        <v>3</v>
      </c>
      <c r="DF277" t="s">
        <v>3</v>
      </c>
      <c r="DG277" t="s">
        <v>3</v>
      </c>
      <c r="DH277" t="s">
        <v>3</v>
      </c>
      <c r="DI277" t="s">
        <v>3</v>
      </c>
      <c r="DJ277" t="s">
        <v>3</v>
      </c>
      <c r="DK277" t="s">
        <v>3</v>
      </c>
      <c r="DL277" t="s">
        <v>3</v>
      </c>
      <c r="DM277" t="s">
        <v>3</v>
      </c>
      <c r="DN277">
        <v>0</v>
      </c>
      <c r="DO277">
        <v>0</v>
      </c>
      <c r="DP277">
        <v>1</v>
      </c>
      <c r="DQ277">
        <v>1</v>
      </c>
      <c r="DU277">
        <v>1003</v>
      </c>
      <c r="DV277" t="s">
        <v>22</v>
      </c>
      <c r="DW277" t="s">
        <v>22</v>
      </c>
      <c r="DX277">
        <v>100</v>
      </c>
      <c r="DZ277" t="s">
        <v>3</v>
      </c>
      <c r="EA277" t="s">
        <v>3</v>
      </c>
      <c r="EB277" t="s">
        <v>3</v>
      </c>
      <c r="EC277" t="s">
        <v>3</v>
      </c>
      <c r="EE277">
        <v>1364533919</v>
      </c>
      <c r="EF277">
        <v>1</v>
      </c>
      <c r="EG277" t="s">
        <v>25</v>
      </c>
      <c r="EH277">
        <v>0</v>
      </c>
      <c r="EI277" t="s">
        <v>3</v>
      </c>
      <c r="EJ277">
        <v>4</v>
      </c>
      <c r="EK277">
        <v>0</v>
      </c>
      <c r="EL277" t="s">
        <v>26</v>
      </c>
      <c r="EM277" t="s">
        <v>27</v>
      </c>
      <c r="EO277" t="s">
        <v>3</v>
      </c>
      <c r="EQ277">
        <v>131072</v>
      </c>
      <c r="ER277">
        <v>14915.12</v>
      </c>
      <c r="ES277">
        <v>2734.89</v>
      </c>
      <c r="ET277">
        <v>0</v>
      </c>
      <c r="EU277">
        <v>0</v>
      </c>
      <c r="EV277">
        <v>12180.23</v>
      </c>
      <c r="EW277">
        <v>29.54</v>
      </c>
      <c r="EX277">
        <v>0</v>
      </c>
      <c r="EY277">
        <v>0</v>
      </c>
      <c r="FQ277">
        <v>0</v>
      </c>
      <c r="FR277">
        <f t="shared" si="322"/>
        <v>0</v>
      </c>
      <c r="FS277">
        <v>0</v>
      </c>
      <c r="FX277">
        <v>70</v>
      </c>
      <c r="FY277">
        <v>10</v>
      </c>
      <c r="GA277" t="s">
        <v>3</v>
      </c>
      <c r="GD277">
        <v>0</v>
      </c>
      <c r="GF277">
        <v>1475357317</v>
      </c>
      <c r="GG277">
        <v>2</v>
      </c>
      <c r="GH277">
        <v>1</v>
      </c>
      <c r="GI277">
        <v>-2</v>
      </c>
      <c r="GJ277">
        <v>0</v>
      </c>
      <c r="GK277">
        <f>ROUND(R277*(R12)/100,2)</f>
        <v>0</v>
      </c>
      <c r="GL277">
        <f t="shared" si="323"/>
        <v>0</v>
      </c>
      <c r="GM277">
        <f t="shared" si="324"/>
        <v>11219.97</v>
      </c>
      <c r="GN277">
        <f t="shared" si="325"/>
        <v>0</v>
      </c>
      <c r="GO277">
        <f t="shared" si="326"/>
        <v>0</v>
      </c>
      <c r="GP277">
        <f t="shared" si="327"/>
        <v>11219.97</v>
      </c>
      <c r="GR277">
        <v>0</v>
      </c>
      <c r="GS277">
        <v>3</v>
      </c>
      <c r="GT277">
        <v>0</v>
      </c>
      <c r="GU277" t="s">
        <v>3</v>
      </c>
      <c r="GV277">
        <f t="shared" si="328"/>
        <v>0</v>
      </c>
      <c r="GW277">
        <v>1</v>
      </c>
      <c r="GX277">
        <f t="shared" si="329"/>
        <v>0</v>
      </c>
      <c r="HA277">
        <v>0</v>
      </c>
      <c r="HB277">
        <v>0</v>
      </c>
      <c r="HC277">
        <f t="shared" si="330"/>
        <v>0</v>
      </c>
      <c r="HE277" t="s">
        <v>3</v>
      </c>
      <c r="HF277" t="s">
        <v>3</v>
      </c>
      <c r="HM277" t="s">
        <v>3</v>
      </c>
      <c r="HN277" t="s">
        <v>3</v>
      </c>
      <c r="HO277" t="s">
        <v>3</v>
      </c>
      <c r="HP277" t="s">
        <v>3</v>
      </c>
      <c r="HQ277" t="s">
        <v>3</v>
      </c>
      <c r="IK277">
        <v>0</v>
      </c>
    </row>
    <row r="278" spans="1:245" x14ac:dyDescent="0.2">
      <c r="A278">
        <v>17</v>
      </c>
      <c r="B278">
        <v>1</v>
      </c>
      <c r="D278">
        <f>ROW(EtalonRes!A177)</f>
        <v>177</v>
      </c>
      <c r="E278" t="s">
        <v>290</v>
      </c>
      <c r="F278" t="s">
        <v>20</v>
      </c>
      <c r="G278" t="s">
        <v>21</v>
      </c>
      <c r="H278" t="s">
        <v>22</v>
      </c>
      <c r="I278">
        <f>ROUND((238*0.1)/100,9)</f>
        <v>0.23799999999999999</v>
      </c>
      <c r="J278">
        <v>0</v>
      </c>
      <c r="K278">
        <f>ROUND((238*0.1)/100,9)</f>
        <v>0.23799999999999999</v>
      </c>
      <c r="O278">
        <f t="shared" si="296"/>
        <v>310.33</v>
      </c>
      <c r="P278">
        <f t="shared" si="297"/>
        <v>0</v>
      </c>
      <c r="Q278">
        <f t="shared" si="298"/>
        <v>0</v>
      </c>
      <c r="R278">
        <f t="shared" si="299"/>
        <v>0</v>
      </c>
      <c r="S278">
        <f t="shared" si="300"/>
        <v>310.33</v>
      </c>
      <c r="T278">
        <f t="shared" si="301"/>
        <v>0</v>
      </c>
      <c r="U278">
        <f t="shared" si="302"/>
        <v>0.64260000000000006</v>
      </c>
      <c r="V278">
        <f t="shared" si="303"/>
        <v>0</v>
      </c>
      <c r="W278">
        <f t="shared" si="304"/>
        <v>0</v>
      </c>
      <c r="X278">
        <f t="shared" si="305"/>
        <v>217.23</v>
      </c>
      <c r="Y278">
        <f t="shared" si="306"/>
        <v>31.03</v>
      </c>
      <c r="AA278">
        <v>1391990291</v>
      </c>
      <c r="AB278">
        <f t="shared" si="307"/>
        <v>1303.8900000000001</v>
      </c>
      <c r="AC278">
        <f>ROUND(((ES278*3)),6)</f>
        <v>0</v>
      </c>
      <c r="AD278">
        <f>ROUND(((((ET278*3))-((EU278*3)))+AE278),6)</f>
        <v>0</v>
      </c>
      <c r="AE278">
        <f>ROUND(((EU278*3)),6)</f>
        <v>0</v>
      </c>
      <c r="AF278">
        <f>ROUND(((EV278*3)),6)</f>
        <v>1303.8900000000001</v>
      </c>
      <c r="AG278">
        <f t="shared" si="309"/>
        <v>0</v>
      </c>
      <c r="AH278">
        <f>((EW278*3))</f>
        <v>2.7</v>
      </c>
      <c r="AI278">
        <f>((EX278*3))</f>
        <v>0</v>
      </c>
      <c r="AJ278">
        <f t="shared" si="311"/>
        <v>0</v>
      </c>
      <c r="AK278">
        <v>434.63</v>
      </c>
      <c r="AL278">
        <v>0</v>
      </c>
      <c r="AM278">
        <v>0</v>
      </c>
      <c r="AN278">
        <v>0</v>
      </c>
      <c r="AO278">
        <v>434.63</v>
      </c>
      <c r="AP278">
        <v>0</v>
      </c>
      <c r="AQ278">
        <v>0.9</v>
      </c>
      <c r="AR278">
        <v>0</v>
      </c>
      <c r="AS278">
        <v>0</v>
      </c>
      <c r="AT278">
        <v>70</v>
      </c>
      <c r="AU278">
        <v>10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3</v>
      </c>
      <c r="BE278" t="s">
        <v>3</v>
      </c>
      <c r="BF278" t="s">
        <v>3</v>
      </c>
      <c r="BG278" t="s">
        <v>3</v>
      </c>
      <c r="BH278">
        <v>0</v>
      </c>
      <c r="BI278">
        <v>4</v>
      </c>
      <c r="BJ278" t="s">
        <v>23</v>
      </c>
      <c r="BM278">
        <v>0</v>
      </c>
      <c r="BN278">
        <v>0</v>
      </c>
      <c r="BO278" t="s">
        <v>3</v>
      </c>
      <c r="BP278">
        <v>0</v>
      </c>
      <c r="BQ278">
        <v>1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3</v>
      </c>
      <c r="BZ278">
        <v>70</v>
      </c>
      <c r="CA278">
        <v>10</v>
      </c>
      <c r="CB278" t="s">
        <v>3</v>
      </c>
      <c r="CE278">
        <v>0</v>
      </c>
      <c r="CF278">
        <v>0</v>
      </c>
      <c r="CG278">
        <v>0</v>
      </c>
      <c r="CM278">
        <v>0</v>
      </c>
      <c r="CN278" t="s">
        <v>3</v>
      </c>
      <c r="CO278">
        <v>0</v>
      </c>
      <c r="CP278">
        <f t="shared" si="312"/>
        <v>310.33</v>
      </c>
      <c r="CQ278">
        <f t="shared" si="313"/>
        <v>0</v>
      </c>
      <c r="CR278">
        <f>(((((ET278*3))*BB278-((EU278*3))*BS278)+AE278*BS278)*AV278)</f>
        <v>0</v>
      </c>
      <c r="CS278">
        <f t="shared" si="314"/>
        <v>0</v>
      </c>
      <c r="CT278">
        <f t="shared" si="315"/>
        <v>1303.8900000000001</v>
      </c>
      <c r="CU278">
        <f t="shared" si="316"/>
        <v>0</v>
      </c>
      <c r="CV278">
        <f t="shared" si="317"/>
        <v>2.7</v>
      </c>
      <c r="CW278">
        <f t="shared" si="318"/>
        <v>0</v>
      </c>
      <c r="CX278">
        <f t="shared" si="319"/>
        <v>0</v>
      </c>
      <c r="CY278">
        <f t="shared" si="320"/>
        <v>217.23099999999999</v>
      </c>
      <c r="CZ278">
        <f t="shared" si="321"/>
        <v>31.032999999999998</v>
      </c>
      <c r="DC278" t="s">
        <v>3</v>
      </c>
      <c r="DD278" t="s">
        <v>232</v>
      </c>
      <c r="DE278" t="s">
        <v>232</v>
      </c>
      <c r="DF278" t="s">
        <v>232</v>
      </c>
      <c r="DG278" t="s">
        <v>232</v>
      </c>
      <c r="DH278" t="s">
        <v>3</v>
      </c>
      <c r="DI278" t="s">
        <v>232</v>
      </c>
      <c r="DJ278" t="s">
        <v>232</v>
      </c>
      <c r="DK278" t="s">
        <v>3</v>
      </c>
      <c r="DL278" t="s">
        <v>3</v>
      </c>
      <c r="DM278" t="s">
        <v>3</v>
      </c>
      <c r="DN278">
        <v>0</v>
      </c>
      <c r="DO278">
        <v>0</v>
      </c>
      <c r="DP278">
        <v>1</v>
      </c>
      <c r="DQ278">
        <v>1</v>
      </c>
      <c r="DU278">
        <v>1003</v>
      </c>
      <c r="DV278" t="s">
        <v>22</v>
      </c>
      <c r="DW278" t="s">
        <v>22</v>
      </c>
      <c r="DX278">
        <v>100</v>
      </c>
      <c r="DZ278" t="s">
        <v>3</v>
      </c>
      <c r="EA278" t="s">
        <v>3</v>
      </c>
      <c r="EB278" t="s">
        <v>3</v>
      </c>
      <c r="EC278" t="s">
        <v>3</v>
      </c>
      <c r="EE278">
        <v>1364533919</v>
      </c>
      <c r="EF278">
        <v>1</v>
      </c>
      <c r="EG278" t="s">
        <v>25</v>
      </c>
      <c r="EH278">
        <v>0</v>
      </c>
      <c r="EI278" t="s">
        <v>3</v>
      </c>
      <c r="EJ278">
        <v>4</v>
      </c>
      <c r="EK278">
        <v>0</v>
      </c>
      <c r="EL278" t="s">
        <v>26</v>
      </c>
      <c r="EM278" t="s">
        <v>27</v>
      </c>
      <c r="EO278" t="s">
        <v>3</v>
      </c>
      <c r="EQ278">
        <v>131072</v>
      </c>
      <c r="ER278">
        <v>434.63</v>
      </c>
      <c r="ES278">
        <v>0</v>
      </c>
      <c r="ET278">
        <v>0</v>
      </c>
      <c r="EU278">
        <v>0</v>
      </c>
      <c r="EV278">
        <v>434.63</v>
      </c>
      <c r="EW278">
        <v>0.9</v>
      </c>
      <c r="EX278">
        <v>0</v>
      </c>
      <c r="EY278">
        <v>0</v>
      </c>
      <c r="FQ278">
        <v>0</v>
      </c>
      <c r="FR278">
        <f t="shared" si="322"/>
        <v>0</v>
      </c>
      <c r="FS278">
        <v>0</v>
      </c>
      <c r="FX278">
        <v>70</v>
      </c>
      <c r="FY278">
        <v>10</v>
      </c>
      <c r="GA278" t="s">
        <v>3</v>
      </c>
      <c r="GD278">
        <v>0</v>
      </c>
      <c r="GF278">
        <v>527005660</v>
      </c>
      <c r="GG278">
        <v>2</v>
      </c>
      <c r="GH278">
        <v>1</v>
      </c>
      <c r="GI278">
        <v>-2</v>
      </c>
      <c r="GJ278">
        <v>0</v>
      </c>
      <c r="GK278">
        <f>ROUND(R278*(R12)/100,2)</f>
        <v>0</v>
      </c>
      <c r="GL278">
        <f t="shared" si="323"/>
        <v>0</v>
      </c>
      <c r="GM278">
        <f t="shared" si="324"/>
        <v>558.59</v>
      </c>
      <c r="GN278">
        <f t="shared" si="325"/>
        <v>0</v>
      </c>
      <c r="GO278">
        <f t="shared" si="326"/>
        <v>0</v>
      </c>
      <c r="GP278">
        <f t="shared" si="327"/>
        <v>558.59</v>
      </c>
      <c r="GR278">
        <v>0</v>
      </c>
      <c r="GS278">
        <v>3</v>
      </c>
      <c r="GT278">
        <v>0</v>
      </c>
      <c r="GU278" t="s">
        <v>3</v>
      </c>
      <c r="GV278">
        <f t="shared" si="328"/>
        <v>0</v>
      </c>
      <c r="GW278">
        <v>1</v>
      </c>
      <c r="GX278">
        <f t="shared" si="329"/>
        <v>0</v>
      </c>
      <c r="HA278">
        <v>0</v>
      </c>
      <c r="HB278">
        <v>0</v>
      </c>
      <c r="HC278">
        <f t="shared" si="330"/>
        <v>0</v>
      </c>
      <c r="HE278" t="s">
        <v>3</v>
      </c>
      <c r="HF278" t="s">
        <v>3</v>
      </c>
      <c r="HM278" t="s">
        <v>3</v>
      </c>
      <c r="HN278" t="s">
        <v>3</v>
      </c>
      <c r="HO278" t="s">
        <v>3</v>
      </c>
      <c r="HP278" t="s">
        <v>3</v>
      </c>
      <c r="HQ278" t="s">
        <v>3</v>
      </c>
      <c r="IK278">
        <v>0</v>
      </c>
    </row>
    <row r="279" spans="1:245" x14ac:dyDescent="0.2">
      <c r="A279">
        <v>17</v>
      </c>
      <c r="B279">
        <v>1</v>
      </c>
      <c r="D279">
        <f>ROW(EtalonRes!A178)</f>
        <v>178</v>
      </c>
      <c r="E279" t="s">
        <v>291</v>
      </c>
      <c r="F279" t="s">
        <v>29</v>
      </c>
      <c r="G279" t="s">
        <v>30</v>
      </c>
      <c r="H279" t="s">
        <v>22</v>
      </c>
      <c r="I279">
        <f>ROUND((238*0.1)/100,9)</f>
        <v>0.23799999999999999</v>
      </c>
      <c r="J279">
        <v>0</v>
      </c>
      <c r="K279">
        <f>ROUND((238*0.1)/100,9)</f>
        <v>0.23799999999999999</v>
      </c>
      <c r="O279">
        <f t="shared" si="296"/>
        <v>1001.31</v>
      </c>
      <c r="P279">
        <f t="shared" si="297"/>
        <v>0</v>
      </c>
      <c r="Q279">
        <f t="shared" si="298"/>
        <v>0</v>
      </c>
      <c r="R279">
        <f t="shared" si="299"/>
        <v>0</v>
      </c>
      <c r="S279">
        <f t="shared" si="300"/>
        <v>1001.31</v>
      </c>
      <c r="T279">
        <f t="shared" si="301"/>
        <v>0</v>
      </c>
      <c r="U279">
        <f t="shared" si="302"/>
        <v>2.0734559999999997</v>
      </c>
      <c r="V279">
        <f t="shared" si="303"/>
        <v>0</v>
      </c>
      <c r="W279">
        <f t="shared" si="304"/>
        <v>0</v>
      </c>
      <c r="X279">
        <f t="shared" si="305"/>
        <v>700.92</v>
      </c>
      <c r="Y279">
        <f t="shared" si="306"/>
        <v>100.13</v>
      </c>
      <c r="AA279">
        <v>1391990291</v>
      </c>
      <c r="AB279">
        <f t="shared" si="307"/>
        <v>4207.17</v>
      </c>
      <c r="AC279">
        <f>ROUND(((ES279*3)),6)</f>
        <v>0</v>
      </c>
      <c r="AD279">
        <f>ROUND(((((ET279*3))-((EU279*3)))+AE279),6)</f>
        <v>0</v>
      </c>
      <c r="AE279">
        <f>ROUND(((EU279*3)),6)</f>
        <v>0</v>
      </c>
      <c r="AF279">
        <f>ROUND((((EV279*3)*1.1)),6)</f>
        <v>4207.17</v>
      </c>
      <c r="AG279">
        <f t="shared" si="309"/>
        <v>0</v>
      </c>
      <c r="AH279">
        <f>(((EW279*3)*1.1))</f>
        <v>8.7119999999999997</v>
      </c>
      <c r="AI279">
        <f>((EX279*3))</f>
        <v>0</v>
      </c>
      <c r="AJ279">
        <f t="shared" si="311"/>
        <v>0</v>
      </c>
      <c r="AK279">
        <v>1274.9000000000001</v>
      </c>
      <c r="AL279">
        <v>0</v>
      </c>
      <c r="AM279">
        <v>0</v>
      </c>
      <c r="AN279">
        <v>0</v>
      </c>
      <c r="AO279">
        <v>1274.9000000000001</v>
      </c>
      <c r="AP279">
        <v>0</v>
      </c>
      <c r="AQ279">
        <v>2.64</v>
      </c>
      <c r="AR279">
        <v>0</v>
      </c>
      <c r="AS279">
        <v>0</v>
      </c>
      <c r="AT279">
        <v>70</v>
      </c>
      <c r="AU279">
        <v>10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3</v>
      </c>
      <c r="BE279" t="s">
        <v>3</v>
      </c>
      <c r="BF279" t="s">
        <v>3</v>
      </c>
      <c r="BG279" t="s">
        <v>3</v>
      </c>
      <c r="BH279">
        <v>0</v>
      </c>
      <c r="BI279">
        <v>4</v>
      </c>
      <c r="BJ279" t="s">
        <v>31</v>
      </c>
      <c r="BM279">
        <v>0</v>
      </c>
      <c r="BN279">
        <v>0</v>
      </c>
      <c r="BO279" t="s">
        <v>3</v>
      </c>
      <c r="BP279">
        <v>0</v>
      </c>
      <c r="BQ279">
        <v>1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3</v>
      </c>
      <c r="BZ279">
        <v>70</v>
      </c>
      <c r="CA279">
        <v>10</v>
      </c>
      <c r="CB279" t="s">
        <v>3</v>
      </c>
      <c r="CE279">
        <v>0</v>
      </c>
      <c r="CF279">
        <v>0</v>
      </c>
      <c r="CG279">
        <v>0</v>
      </c>
      <c r="CM279">
        <v>0</v>
      </c>
      <c r="CN279" t="s">
        <v>32</v>
      </c>
      <c r="CO279">
        <v>0</v>
      </c>
      <c r="CP279">
        <f t="shared" si="312"/>
        <v>1001.31</v>
      </c>
      <c r="CQ279">
        <f t="shared" si="313"/>
        <v>0</v>
      </c>
      <c r="CR279">
        <f>(((((ET279*3))*BB279-((EU279*3))*BS279)+AE279*BS279)*AV279)</f>
        <v>0</v>
      </c>
      <c r="CS279">
        <f t="shared" si="314"/>
        <v>0</v>
      </c>
      <c r="CT279">
        <f t="shared" si="315"/>
        <v>4207.17</v>
      </c>
      <c r="CU279">
        <f t="shared" si="316"/>
        <v>0</v>
      </c>
      <c r="CV279">
        <f t="shared" si="317"/>
        <v>8.7119999999999997</v>
      </c>
      <c r="CW279">
        <f t="shared" si="318"/>
        <v>0</v>
      </c>
      <c r="CX279">
        <f t="shared" si="319"/>
        <v>0</v>
      </c>
      <c r="CY279">
        <f t="shared" si="320"/>
        <v>700.91699999999992</v>
      </c>
      <c r="CZ279">
        <f t="shared" si="321"/>
        <v>100.13099999999999</v>
      </c>
      <c r="DC279" t="s">
        <v>3</v>
      </c>
      <c r="DD279" t="s">
        <v>232</v>
      </c>
      <c r="DE279" t="s">
        <v>232</v>
      </c>
      <c r="DF279" t="s">
        <v>232</v>
      </c>
      <c r="DG279" t="s">
        <v>234</v>
      </c>
      <c r="DH279" t="s">
        <v>3</v>
      </c>
      <c r="DI279" t="s">
        <v>234</v>
      </c>
      <c r="DJ279" t="s">
        <v>232</v>
      </c>
      <c r="DK279" t="s">
        <v>3</v>
      </c>
      <c r="DL279" t="s">
        <v>3</v>
      </c>
      <c r="DM279" t="s">
        <v>3</v>
      </c>
      <c r="DN279">
        <v>0</v>
      </c>
      <c r="DO279">
        <v>0</v>
      </c>
      <c r="DP279">
        <v>1</v>
      </c>
      <c r="DQ279">
        <v>1</v>
      </c>
      <c r="DU279">
        <v>1003</v>
      </c>
      <c r="DV279" t="s">
        <v>22</v>
      </c>
      <c r="DW279" t="s">
        <v>22</v>
      </c>
      <c r="DX279">
        <v>100</v>
      </c>
      <c r="DZ279" t="s">
        <v>3</v>
      </c>
      <c r="EA279" t="s">
        <v>3</v>
      </c>
      <c r="EB279" t="s">
        <v>3</v>
      </c>
      <c r="EC279" t="s">
        <v>3</v>
      </c>
      <c r="EE279">
        <v>1364533919</v>
      </c>
      <c r="EF279">
        <v>1</v>
      </c>
      <c r="EG279" t="s">
        <v>25</v>
      </c>
      <c r="EH279">
        <v>0</v>
      </c>
      <c r="EI279" t="s">
        <v>3</v>
      </c>
      <c r="EJ279">
        <v>4</v>
      </c>
      <c r="EK279">
        <v>0</v>
      </c>
      <c r="EL279" t="s">
        <v>26</v>
      </c>
      <c r="EM279" t="s">
        <v>27</v>
      </c>
      <c r="EO279" t="s">
        <v>34</v>
      </c>
      <c r="EQ279">
        <v>131072</v>
      </c>
      <c r="ER279">
        <v>1274.9000000000001</v>
      </c>
      <c r="ES279">
        <v>0</v>
      </c>
      <c r="ET279">
        <v>0</v>
      </c>
      <c r="EU279">
        <v>0</v>
      </c>
      <c r="EV279">
        <v>1274.9000000000001</v>
      </c>
      <c r="EW279">
        <v>2.64</v>
      </c>
      <c r="EX279">
        <v>0</v>
      </c>
      <c r="EY279">
        <v>0</v>
      </c>
      <c r="FQ279">
        <v>0</v>
      </c>
      <c r="FR279">
        <f t="shared" si="322"/>
        <v>0</v>
      </c>
      <c r="FS279">
        <v>0</v>
      </c>
      <c r="FX279">
        <v>70</v>
      </c>
      <c r="FY279">
        <v>10</v>
      </c>
      <c r="GA279" t="s">
        <v>3</v>
      </c>
      <c r="GD279">
        <v>0</v>
      </c>
      <c r="GF279">
        <v>-1003523402</v>
      </c>
      <c r="GG279">
        <v>2</v>
      </c>
      <c r="GH279">
        <v>1</v>
      </c>
      <c r="GI279">
        <v>-2</v>
      </c>
      <c r="GJ279">
        <v>0</v>
      </c>
      <c r="GK279">
        <f>ROUND(R279*(R12)/100,2)</f>
        <v>0</v>
      </c>
      <c r="GL279">
        <f t="shared" si="323"/>
        <v>0</v>
      </c>
      <c r="GM279">
        <f t="shared" si="324"/>
        <v>1802.36</v>
      </c>
      <c r="GN279">
        <f t="shared" si="325"/>
        <v>0</v>
      </c>
      <c r="GO279">
        <f t="shared" si="326"/>
        <v>0</v>
      </c>
      <c r="GP279">
        <f t="shared" si="327"/>
        <v>1802.36</v>
      </c>
      <c r="GR279">
        <v>0</v>
      </c>
      <c r="GS279">
        <v>3</v>
      </c>
      <c r="GT279">
        <v>0</v>
      </c>
      <c r="GU279" t="s">
        <v>3</v>
      </c>
      <c r="GV279">
        <f t="shared" si="328"/>
        <v>0</v>
      </c>
      <c r="GW279">
        <v>1</v>
      </c>
      <c r="GX279">
        <f t="shared" si="329"/>
        <v>0</v>
      </c>
      <c r="HA279">
        <v>0</v>
      </c>
      <c r="HB279">
        <v>0</v>
      </c>
      <c r="HC279">
        <f t="shared" si="330"/>
        <v>0</v>
      </c>
      <c r="HE279" t="s">
        <v>3</v>
      </c>
      <c r="HF279" t="s">
        <v>3</v>
      </c>
      <c r="HM279" t="s">
        <v>3</v>
      </c>
      <c r="HN279" t="s">
        <v>3</v>
      </c>
      <c r="HO279" t="s">
        <v>3</v>
      </c>
      <c r="HP279" t="s">
        <v>3</v>
      </c>
      <c r="HQ279" t="s">
        <v>3</v>
      </c>
      <c r="IK279">
        <v>0</v>
      </c>
    </row>
    <row r="280" spans="1:245" x14ac:dyDescent="0.2">
      <c r="A280">
        <v>17</v>
      </c>
      <c r="B280">
        <v>1</v>
      </c>
      <c r="D280">
        <f>ROW(EtalonRes!A179)</f>
        <v>179</v>
      </c>
      <c r="E280" t="s">
        <v>292</v>
      </c>
      <c r="F280" t="s">
        <v>236</v>
      </c>
      <c r="G280" t="s">
        <v>237</v>
      </c>
      <c r="H280" t="s">
        <v>47</v>
      </c>
      <c r="I280">
        <v>41</v>
      </c>
      <c r="J280">
        <v>0</v>
      </c>
      <c r="K280">
        <v>41</v>
      </c>
      <c r="O280">
        <f t="shared" si="296"/>
        <v>11309.44</v>
      </c>
      <c r="P280">
        <f t="shared" si="297"/>
        <v>0</v>
      </c>
      <c r="Q280">
        <f t="shared" si="298"/>
        <v>0</v>
      </c>
      <c r="R280">
        <f t="shared" si="299"/>
        <v>0</v>
      </c>
      <c r="S280">
        <f t="shared" si="300"/>
        <v>11309.44</v>
      </c>
      <c r="T280">
        <f t="shared" si="301"/>
        <v>0</v>
      </c>
      <c r="U280">
        <f t="shared" si="302"/>
        <v>21.32</v>
      </c>
      <c r="V280">
        <f t="shared" si="303"/>
        <v>0</v>
      </c>
      <c r="W280">
        <f t="shared" si="304"/>
        <v>0</v>
      </c>
      <c r="X280">
        <f t="shared" si="305"/>
        <v>7916.61</v>
      </c>
      <c r="Y280">
        <f t="shared" si="306"/>
        <v>1130.94</v>
      </c>
      <c r="AA280">
        <v>1391990291</v>
      </c>
      <c r="AB280">
        <f t="shared" si="307"/>
        <v>275.83999999999997</v>
      </c>
      <c r="AC280">
        <f>ROUND(((ES280*4)),6)</f>
        <v>0</v>
      </c>
      <c r="AD280">
        <f>ROUND(((((ET280*4))-((EU280*4)))+AE280),6)</f>
        <v>0</v>
      </c>
      <c r="AE280">
        <f>ROUND(((EU280*4)),6)</f>
        <v>0</v>
      </c>
      <c r="AF280">
        <f>ROUND(((EV280*4)),6)</f>
        <v>275.83999999999997</v>
      </c>
      <c r="AG280">
        <f t="shared" si="309"/>
        <v>0</v>
      </c>
      <c r="AH280">
        <f>((EW280*4))</f>
        <v>0.52</v>
      </c>
      <c r="AI280">
        <f>((EX280*4))</f>
        <v>0</v>
      </c>
      <c r="AJ280">
        <f t="shared" si="311"/>
        <v>0</v>
      </c>
      <c r="AK280">
        <v>68.959999999999994</v>
      </c>
      <c r="AL280">
        <v>0</v>
      </c>
      <c r="AM280">
        <v>0</v>
      </c>
      <c r="AN280">
        <v>0</v>
      </c>
      <c r="AO280">
        <v>68.959999999999994</v>
      </c>
      <c r="AP280">
        <v>0</v>
      </c>
      <c r="AQ280">
        <v>0.13</v>
      </c>
      <c r="AR280">
        <v>0</v>
      </c>
      <c r="AS280">
        <v>0</v>
      </c>
      <c r="AT280">
        <v>70</v>
      </c>
      <c r="AU280">
        <v>10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3</v>
      </c>
      <c r="BE280" t="s">
        <v>3</v>
      </c>
      <c r="BF280" t="s">
        <v>3</v>
      </c>
      <c r="BG280" t="s">
        <v>3</v>
      </c>
      <c r="BH280">
        <v>0</v>
      </c>
      <c r="BI280">
        <v>4</v>
      </c>
      <c r="BJ280" t="s">
        <v>238</v>
      </c>
      <c r="BM280">
        <v>0</v>
      </c>
      <c r="BN280">
        <v>0</v>
      </c>
      <c r="BO280" t="s">
        <v>3</v>
      </c>
      <c r="BP280">
        <v>0</v>
      </c>
      <c r="BQ280">
        <v>1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3</v>
      </c>
      <c r="BZ280">
        <v>70</v>
      </c>
      <c r="CA280">
        <v>10</v>
      </c>
      <c r="CB280" t="s">
        <v>3</v>
      </c>
      <c r="CE280">
        <v>0</v>
      </c>
      <c r="CF280">
        <v>0</v>
      </c>
      <c r="CG280">
        <v>0</v>
      </c>
      <c r="CM280">
        <v>0</v>
      </c>
      <c r="CN280" t="s">
        <v>3</v>
      </c>
      <c r="CO280">
        <v>0</v>
      </c>
      <c r="CP280">
        <f t="shared" si="312"/>
        <v>11309.44</v>
      </c>
      <c r="CQ280">
        <f t="shared" si="313"/>
        <v>0</v>
      </c>
      <c r="CR280">
        <f>(((((ET280*4))*BB280-((EU280*4))*BS280)+AE280*BS280)*AV280)</f>
        <v>0</v>
      </c>
      <c r="CS280">
        <f t="shared" si="314"/>
        <v>0</v>
      </c>
      <c r="CT280">
        <f t="shared" si="315"/>
        <v>275.83999999999997</v>
      </c>
      <c r="CU280">
        <f t="shared" si="316"/>
        <v>0</v>
      </c>
      <c r="CV280">
        <f t="shared" si="317"/>
        <v>0.52</v>
      </c>
      <c r="CW280">
        <f t="shared" si="318"/>
        <v>0</v>
      </c>
      <c r="CX280">
        <f t="shared" si="319"/>
        <v>0</v>
      </c>
      <c r="CY280">
        <f t="shared" si="320"/>
        <v>7916.6080000000002</v>
      </c>
      <c r="CZ280">
        <f t="shared" si="321"/>
        <v>1130.9440000000002</v>
      </c>
      <c r="DC280" t="s">
        <v>3</v>
      </c>
      <c r="DD280" t="s">
        <v>24</v>
      </c>
      <c r="DE280" t="s">
        <v>24</v>
      </c>
      <c r="DF280" t="s">
        <v>24</v>
      </c>
      <c r="DG280" t="s">
        <v>24</v>
      </c>
      <c r="DH280" t="s">
        <v>3</v>
      </c>
      <c r="DI280" t="s">
        <v>24</v>
      </c>
      <c r="DJ280" t="s">
        <v>24</v>
      </c>
      <c r="DK280" t="s">
        <v>3</v>
      </c>
      <c r="DL280" t="s">
        <v>3</v>
      </c>
      <c r="DM280" t="s">
        <v>3</v>
      </c>
      <c r="DN280">
        <v>0</v>
      </c>
      <c r="DO280">
        <v>0</v>
      </c>
      <c r="DP280">
        <v>1</v>
      </c>
      <c r="DQ280">
        <v>1</v>
      </c>
      <c r="DU280">
        <v>16987630</v>
      </c>
      <c r="DV280" t="s">
        <v>47</v>
      </c>
      <c r="DW280" t="s">
        <v>47</v>
      </c>
      <c r="DX280">
        <v>1</v>
      </c>
      <c r="DZ280" t="s">
        <v>3</v>
      </c>
      <c r="EA280" t="s">
        <v>3</v>
      </c>
      <c r="EB280" t="s">
        <v>3</v>
      </c>
      <c r="EC280" t="s">
        <v>3</v>
      </c>
      <c r="EE280">
        <v>1364533919</v>
      </c>
      <c r="EF280">
        <v>1</v>
      </c>
      <c r="EG280" t="s">
        <v>25</v>
      </c>
      <c r="EH280">
        <v>0</v>
      </c>
      <c r="EI280" t="s">
        <v>3</v>
      </c>
      <c r="EJ280">
        <v>4</v>
      </c>
      <c r="EK280">
        <v>0</v>
      </c>
      <c r="EL280" t="s">
        <v>26</v>
      </c>
      <c r="EM280" t="s">
        <v>27</v>
      </c>
      <c r="EO280" t="s">
        <v>3</v>
      </c>
      <c r="EQ280">
        <v>131072</v>
      </c>
      <c r="ER280">
        <v>68.959999999999994</v>
      </c>
      <c r="ES280">
        <v>0</v>
      </c>
      <c r="ET280">
        <v>0</v>
      </c>
      <c r="EU280">
        <v>0</v>
      </c>
      <c r="EV280">
        <v>68.959999999999994</v>
      </c>
      <c r="EW280">
        <v>0.13</v>
      </c>
      <c r="EX280">
        <v>0</v>
      </c>
      <c r="EY280">
        <v>0</v>
      </c>
      <c r="FQ280">
        <v>0</v>
      </c>
      <c r="FR280">
        <f t="shared" si="322"/>
        <v>0</v>
      </c>
      <c r="FS280">
        <v>0</v>
      </c>
      <c r="FX280">
        <v>70</v>
      </c>
      <c r="FY280">
        <v>10</v>
      </c>
      <c r="GA280" t="s">
        <v>3</v>
      </c>
      <c r="GD280">
        <v>0</v>
      </c>
      <c r="GF280">
        <v>868628142</v>
      </c>
      <c r="GG280">
        <v>2</v>
      </c>
      <c r="GH280">
        <v>1</v>
      </c>
      <c r="GI280">
        <v>-2</v>
      </c>
      <c r="GJ280">
        <v>0</v>
      </c>
      <c r="GK280">
        <f>ROUND(R280*(R12)/100,2)</f>
        <v>0</v>
      </c>
      <c r="GL280">
        <f t="shared" si="323"/>
        <v>0</v>
      </c>
      <c r="GM280">
        <f t="shared" si="324"/>
        <v>20356.990000000002</v>
      </c>
      <c r="GN280">
        <f t="shared" si="325"/>
        <v>0</v>
      </c>
      <c r="GO280">
        <f t="shared" si="326"/>
        <v>0</v>
      </c>
      <c r="GP280">
        <f t="shared" si="327"/>
        <v>20356.990000000002</v>
      </c>
      <c r="GR280">
        <v>0</v>
      </c>
      <c r="GS280">
        <v>3</v>
      </c>
      <c r="GT280">
        <v>0</v>
      </c>
      <c r="GU280" t="s">
        <v>3</v>
      </c>
      <c r="GV280">
        <f t="shared" si="328"/>
        <v>0</v>
      </c>
      <c r="GW280">
        <v>1</v>
      </c>
      <c r="GX280">
        <f t="shared" si="329"/>
        <v>0</v>
      </c>
      <c r="HA280">
        <v>0</v>
      </c>
      <c r="HB280">
        <v>0</v>
      </c>
      <c r="HC280">
        <f t="shared" si="330"/>
        <v>0</v>
      </c>
      <c r="HE280" t="s">
        <v>3</v>
      </c>
      <c r="HF280" t="s">
        <v>3</v>
      </c>
      <c r="HM280" t="s">
        <v>3</v>
      </c>
      <c r="HN280" t="s">
        <v>3</v>
      </c>
      <c r="HO280" t="s">
        <v>3</v>
      </c>
      <c r="HP280" t="s">
        <v>3</v>
      </c>
      <c r="HQ280" t="s">
        <v>3</v>
      </c>
      <c r="IK280">
        <v>0</v>
      </c>
    </row>
    <row r="281" spans="1:245" x14ac:dyDescent="0.2">
      <c r="A281">
        <v>17</v>
      </c>
      <c r="B281">
        <v>1</v>
      </c>
      <c r="D281">
        <f>ROW(EtalonRes!A181)</f>
        <v>181</v>
      </c>
      <c r="E281" t="s">
        <v>293</v>
      </c>
      <c r="F281" t="s">
        <v>151</v>
      </c>
      <c r="G281" t="s">
        <v>152</v>
      </c>
      <c r="H281" t="s">
        <v>38</v>
      </c>
      <c r="I281">
        <v>3.3</v>
      </c>
      <c r="J281">
        <v>0</v>
      </c>
      <c r="K281">
        <v>3.3</v>
      </c>
      <c r="O281">
        <f t="shared" si="296"/>
        <v>2662.44</v>
      </c>
      <c r="P281">
        <f t="shared" si="297"/>
        <v>1.72</v>
      </c>
      <c r="Q281">
        <f t="shared" si="298"/>
        <v>0</v>
      </c>
      <c r="R281">
        <f t="shared" si="299"/>
        <v>0</v>
      </c>
      <c r="S281">
        <f t="shared" si="300"/>
        <v>2660.72</v>
      </c>
      <c r="T281">
        <f t="shared" si="301"/>
        <v>0</v>
      </c>
      <c r="U281">
        <f t="shared" si="302"/>
        <v>5.016</v>
      </c>
      <c r="V281">
        <f t="shared" si="303"/>
        <v>0</v>
      </c>
      <c r="W281">
        <f t="shared" si="304"/>
        <v>0</v>
      </c>
      <c r="X281">
        <f t="shared" si="305"/>
        <v>1862.5</v>
      </c>
      <c r="Y281">
        <f t="shared" si="306"/>
        <v>266.07</v>
      </c>
      <c r="AA281">
        <v>1391990291</v>
      </c>
      <c r="AB281">
        <f t="shared" si="307"/>
        <v>806.8</v>
      </c>
      <c r="AC281">
        <f>ROUND((ES281),6)</f>
        <v>0.52</v>
      </c>
      <c r="AD281">
        <f>ROUND((((ET281)-(EU281))+AE281),6)</f>
        <v>0</v>
      </c>
      <c r="AE281">
        <f>ROUND((EU281),6)</f>
        <v>0</v>
      </c>
      <c r="AF281">
        <f>ROUND((EV281),6)</f>
        <v>806.28</v>
      </c>
      <c r="AG281">
        <f t="shared" si="309"/>
        <v>0</v>
      </c>
      <c r="AH281">
        <f>(EW281)</f>
        <v>1.52</v>
      </c>
      <c r="AI281">
        <f>(EX281)</f>
        <v>0</v>
      </c>
      <c r="AJ281">
        <f t="shared" si="311"/>
        <v>0</v>
      </c>
      <c r="AK281">
        <v>806.8</v>
      </c>
      <c r="AL281">
        <v>0.52</v>
      </c>
      <c r="AM281">
        <v>0</v>
      </c>
      <c r="AN281">
        <v>0</v>
      </c>
      <c r="AO281">
        <v>806.28</v>
      </c>
      <c r="AP281">
        <v>0</v>
      </c>
      <c r="AQ281">
        <v>1.52</v>
      </c>
      <c r="AR281">
        <v>0</v>
      </c>
      <c r="AS281">
        <v>0</v>
      </c>
      <c r="AT281">
        <v>70</v>
      </c>
      <c r="AU281">
        <v>10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3</v>
      </c>
      <c r="BE281" t="s">
        <v>3</v>
      </c>
      <c r="BF281" t="s">
        <v>3</v>
      </c>
      <c r="BG281" t="s">
        <v>3</v>
      </c>
      <c r="BH281">
        <v>0</v>
      </c>
      <c r="BI281">
        <v>4</v>
      </c>
      <c r="BJ281" t="s">
        <v>153</v>
      </c>
      <c r="BM281">
        <v>0</v>
      </c>
      <c r="BN281">
        <v>0</v>
      </c>
      <c r="BO281" t="s">
        <v>3</v>
      </c>
      <c r="BP281">
        <v>0</v>
      </c>
      <c r="BQ281">
        <v>1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3</v>
      </c>
      <c r="BZ281">
        <v>70</v>
      </c>
      <c r="CA281">
        <v>10</v>
      </c>
      <c r="CB281" t="s">
        <v>3</v>
      </c>
      <c r="CE281">
        <v>0</v>
      </c>
      <c r="CF281">
        <v>0</v>
      </c>
      <c r="CG281">
        <v>0</v>
      </c>
      <c r="CM281">
        <v>0</v>
      </c>
      <c r="CN281" t="s">
        <v>3</v>
      </c>
      <c r="CO281">
        <v>0</v>
      </c>
      <c r="CP281">
        <f t="shared" si="312"/>
        <v>2662.4399999999996</v>
      </c>
      <c r="CQ281">
        <f t="shared" si="313"/>
        <v>0.52</v>
      </c>
      <c r="CR281">
        <f>((((ET281)*BB281-(EU281)*BS281)+AE281*BS281)*AV281)</f>
        <v>0</v>
      </c>
      <c r="CS281">
        <f t="shared" si="314"/>
        <v>0</v>
      </c>
      <c r="CT281">
        <f t="shared" si="315"/>
        <v>806.28</v>
      </c>
      <c r="CU281">
        <f t="shared" si="316"/>
        <v>0</v>
      </c>
      <c r="CV281">
        <f t="shared" si="317"/>
        <v>1.52</v>
      </c>
      <c r="CW281">
        <f t="shared" si="318"/>
        <v>0</v>
      </c>
      <c r="CX281">
        <f t="shared" si="319"/>
        <v>0</v>
      </c>
      <c r="CY281">
        <f t="shared" si="320"/>
        <v>1862.5039999999999</v>
      </c>
      <c r="CZ281">
        <f t="shared" si="321"/>
        <v>266.07199999999995</v>
      </c>
      <c r="DC281" t="s">
        <v>3</v>
      </c>
      <c r="DD281" t="s">
        <v>3</v>
      </c>
      <c r="DE281" t="s">
        <v>3</v>
      </c>
      <c r="DF281" t="s">
        <v>3</v>
      </c>
      <c r="DG281" t="s">
        <v>3</v>
      </c>
      <c r="DH281" t="s">
        <v>3</v>
      </c>
      <c r="DI281" t="s">
        <v>3</v>
      </c>
      <c r="DJ281" t="s">
        <v>3</v>
      </c>
      <c r="DK281" t="s">
        <v>3</v>
      </c>
      <c r="DL281" t="s">
        <v>3</v>
      </c>
      <c r="DM281" t="s">
        <v>3</v>
      </c>
      <c r="DN281">
        <v>0</v>
      </c>
      <c r="DO281">
        <v>0</v>
      </c>
      <c r="DP281">
        <v>1</v>
      </c>
      <c r="DQ281">
        <v>1</v>
      </c>
      <c r="DU281">
        <v>16987630</v>
      </c>
      <c r="DV281" t="s">
        <v>38</v>
      </c>
      <c r="DW281" t="s">
        <v>38</v>
      </c>
      <c r="DX281">
        <v>10</v>
      </c>
      <c r="DZ281" t="s">
        <v>3</v>
      </c>
      <c r="EA281" t="s">
        <v>3</v>
      </c>
      <c r="EB281" t="s">
        <v>3</v>
      </c>
      <c r="EC281" t="s">
        <v>3</v>
      </c>
      <c r="EE281">
        <v>1364533919</v>
      </c>
      <c r="EF281">
        <v>1</v>
      </c>
      <c r="EG281" t="s">
        <v>25</v>
      </c>
      <c r="EH281">
        <v>0</v>
      </c>
      <c r="EI281" t="s">
        <v>3</v>
      </c>
      <c r="EJ281">
        <v>4</v>
      </c>
      <c r="EK281">
        <v>0</v>
      </c>
      <c r="EL281" t="s">
        <v>26</v>
      </c>
      <c r="EM281" t="s">
        <v>27</v>
      </c>
      <c r="EO281" t="s">
        <v>3</v>
      </c>
      <c r="EQ281">
        <v>131072</v>
      </c>
      <c r="ER281">
        <v>806.8</v>
      </c>
      <c r="ES281">
        <v>0.52</v>
      </c>
      <c r="ET281">
        <v>0</v>
      </c>
      <c r="EU281">
        <v>0</v>
      </c>
      <c r="EV281">
        <v>806.28</v>
      </c>
      <c r="EW281">
        <v>1.52</v>
      </c>
      <c r="EX281">
        <v>0</v>
      </c>
      <c r="EY281">
        <v>0</v>
      </c>
      <c r="FQ281">
        <v>0</v>
      </c>
      <c r="FR281">
        <f t="shared" si="322"/>
        <v>0</v>
      </c>
      <c r="FS281">
        <v>0</v>
      </c>
      <c r="FX281">
        <v>70</v>
      </c>
      <c r="FY281">
        <v>10</v>
      </c>
      <c r="GA281" t="s">
        <v>3</v>
      </c>
      <c r="GD281">
        <v>0</v>
      </c>
      <c r="GF281">
        <v>1493029148</v>
      </c>
      <c r="GG281">
        <v>2</v>
      </c>
      <c r="GH281">
        <v>1</v>
      </c>
      <c r="GI281">
        <v>-2</v>
      </c>
      <c r="GJ281">
        <v>0</v>
      </c>
      <c r="GK281">
        <f>ROUND(R281*(R12)/100,2)</f>
        <v>0</v>
      </c>
      <c r="GL281">
        <f t="shared" si="323"/>
        <v>0</v>
      </c>
      <c r="GM281">
        <f t="shared" si="324"/>
        <v>4791.01</v>
      </c>
      <c r="GN281">
        <f t="shared" si="325"/>
        <v>0</v>
      </c>
      <c r="GO281">
        <f t="shared" si="326"/>
        <v>0</v>
      </c>
      <c r="GP281">
        <f t="shared" si="327"/>
        <v>4791.01</v>
      </c>
      <c r="GR281">
        <v>0</v>
      </c>
      <c r="GS281">
        <v>3</v>
      </c>
      <c r="GT281">
        <v>0</v>
      </c>
      <c r="GU281" t="s">
        <v>3</v>
      </c>
      <c r="GV281">
        <f t="shared" si="328"/>
        <v>0</v>
      </c>
      <c r="GW281">
        <v>1</v>
      </c>
      <c r="GX281">
        <f t="shared" si="329"/>
        <v>0</v>
      </c>
      <c r="HA281">
        <v>0</v>
      </c>
      <c r="HB281">
        <v>0</v>
      </c>
      <c r="HC281">
        <f t="shared" si="330"/>
        <v>0</v>
      </c>
      <c r="HE281" t="s">
        <v>3</v>
      </c>
      <c r="HF281" t="s">
        <v>3</v>
      </c>
      <c r="HM281" t="s">
        <v>3</v>
      </c>
      <c r="HN281" t="s">
        <v>3</v>
      </c>
      <c r="HO281" t="s">
        <v>3</v>
      </c>
      <c r="HP281" t="s">
        <v>3</v>
      </c>
      <c r="HQ281" t="s">
        <v>3</v>
      </c>
      <c r="IK281">
        <v>0</v>
      </c>
    </row>
    <row r="282" spans="1:245" x14ac:dyDescent="0.2">
      <c r="A282">
        <v>17</v>
      </c>
      <c r="B282">
        <v>1</v>
      </c>
      <c r="D282">
        <f>ROW(EtalonRes!A182)</f>
        <v>182</v>
      </c>
      <c r="E282" t="s">
        <v>294</v>
      </c>
      <c r="F282" t="s">
        <v>241</v>
      </c>
      <c r="G282" t="s">
        <v>242</v>
      </c>
      <c r="H282" t="s">
        <v>38</v>
      </c>
      <c r="I282">
        <v>0.2</v>
      </c>
      <c r="J282">
        <v>0</v>
      </c>
      <c r="K282">
        <v>0.2</v>
      </c>
      <c r="O282">
        <f t="shared" si="296"/>
        <v>233.4</v>
      </c>
      <c r="P282">
        <f t="shared" si="297"/>
        <v>0</v>
      </c>
      <c r="Q282">
        <f t="shared" si="298"/>
        <v>0</v>
      </c>
      <c r="R282">
        <f t="shared" si="299"/>
        <v>0</v>
      </c>
      <c r="S282">
        <f t="shared" si="300"/>
        <v>233.4</v>
      </c>
      <c r="T282">
        <f t="shared" si="301"/>
        <v>0</v>
      </c>
      <c r="U282">
        <f t="shared" si="302"/>
        <v>0.44000000000000006</v>
      </c>
      <c r="V282">
        <f t="shared" si="303"/>
        <v>0</v>
      </c>
      <c r="W282">
        <f t="shared" si="304"/>
        <v>0</v>
      </c>
      <c r="X282">
        <f t="shared" si="305"/>
        <v>163.38</v>
      </c>
      <c r="Y282">
        <f t="shared" si="306"/>
        <v>23.34</v>
      </c>
      <c r="AA282">
        <v>1391990291</v>
      </c>
      <c r="AB282">
        <f t="shared" si="307"/>
        <v>1167</v>
      </c>
      <c r="AC282">
        <f>ROUND(((ES282*4)),6)</f>
        <v>0</v>
      </c>
      <c r="AD282">
        <f>ROUND(((((ET282*4))-((EU282*4)))+AE282),6)</f>
        <v>0</v>
      </c>
      <c r="AE282">
        <f>ROUND(((EU282*4)),6)</f>
        <v>0</v>
      </c>
      <c r="AF282">
        <f>ROUND(((EV282*4)),6)</f>
        <v>1167</v>
      </c>
      <c r="AG282">
        <f t="shared" si="309"/>
        <v>0</v>
      </c>
      <c r="AH282">
        <f>((EW282*4))</f>
        <v>2.2000000000000002</v>
      </c>
      <c r="AI282">
        <f>((EX282*4))</f>
        <v>0</v>
      </c>
      <c r="AJ282">
        <f t="shared" si="311"/>
        <v>0</v>
      </c>
      <c r="AK282">
        <v>291.75</v>
      </c>
      <c r="AL282">
        <v>0</v>
      </c>
      <c r="AM282">
        <v>0</v>
      </c>
      <c r="AN282">
        <v>0</v>
      </c>
      <c r="AO282">
        <v>291.75</v>
      </c>
      <c r="AP282">
        <v>0</v>
      </c>
      <c r="AQ282">
        <v>0.55000000000000004</v>
      </c>
      <c r="AR282">
        <v>0</v>
      </c>
      <c r="AS282">
        <v>0</v>
      </c>
      <c r="AT282">
        <v>70</v>
      </c>
      <c r="AU282">
        <v>10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3</v>
      </c>
      <c r="BE282" t="s">
        <v>3</v>
      </c>
      <c r="BF282" t="s">
        <v>3</v>
      </c>
      <c r="BG282" t="s">
        <v>3</v>
      </c>
      <c r="BH282">
        <v>0</v>
      </c>
      <c r="BI282">
        <v>4</v>
      </c>
      <c r="BJ282" t="s">
        <v>243</v>
      </c>
      <c r="BM282">
        <v>0</v>
      </c>
      <c r="BN282">
        <v>0</v>
      </c>
      <c r="BO282" t="s">
        <v>3</v>
      </c>
      <c r="BP282">
        <v>0</v>
      </c>
      <c r="BQ282">
        <v>1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3</v>
      </c>
      <c r="BZ282">
        <v>70</v>
      </c>
      <c r="CA282">
        <v>10</v>
      </c>
      <c r="CB282" t="s">
        <v>3</v>
      </c>
      <c r="CE282">
        <v>0</v>
      </c>
      <c r="CF282">
        <v>0</v>
      </c>
      <c r="CG282">
        <v>0</v>
      </c>
      <c r="CM282">
        <v>0</v>
      </c>
      <c r="CN282" t="s">
        <v>3</v>
      </c>
      <c r="CO282">
        <v>0</v>
      </c>
      <c r="CP282">
        <f t="shared" si="312"/>
        <v>233.4</v>
      </c>
      <c r="CQ282">
        <f t="shared" si="313"/>
        <v>0</v>
      </c>
      <c r="CR282">
        <f>(((((ET282*4))*BB282-((EU282*4))*BS282)+AE282*BS282)*AV282)</f>
        <v>0</v>
      </c>
      <c r="CS282">
        <f t="shared" si="314"/>
        <v>0</v>
      </c>
      <c r="CT282">
        <f t="shared" si="315"/>
        <v>1167</v>
      </c>
      <c r="CU282">
        <f t="shared" si="316"/>
        <v>0</v>
      </c>
      <c r="CV282">
        <f t="shared" si="317"/>
        <v>2.2000000000000002</v>
      </c>
      <c r="CW282">
        <f t="shared" si="318"/>
        <v>0</v>
      </c>
      <c r="CX282">
        <f t="shared" si="319"/>
        <v>0</v>
      </c>
      <c r="CY282">
        <f t="shared" si="320"/>
        <v>163.38</v>
      </c>
      <c r="CZ282">
        <f t="shared" si="321"/>
        <v>23.34</v>
      </c>
      <c r="DC282" t="s">
        <v>3</v>
      </c>
      <c r="DD282" t="s">
        <v>24</v>
      </c>
      <c r="DE282" t="s">
        <v>24</v>
      </c>
      <c r="DF282" t="s">
        <v>24</v>
      </c>
      <c r="DG282" t="s">
        <v>24</v>
      </c>
      <c r="DH282" t="s">
        <v>3</v>
      </c>
      <c r="DI282" t="s">
        <v>24</v>
      </c>
      <c r="DJ282" t="s">
        <v>24</v>
      </c>
      <c r="DK282" t="s">
        <v>3</v>
      </c>
      <c r="DL282" t="s">
        <v>3</v>
      </c>
      <c r="DM282" t="s">
        <v>3</v>
      </c>
      <c r="DN282">
        <v>0</v>
      </c>
      <c r="DO282">
        <v>0</v>
      </c>
      <c r="DP282">
        <v>1</v>
      </c>
      <c r="DQ282">
        <v>1</v>
      </c>
      <c r="DU282">
        <v>16987630</v>
      </c>
      <c r="DV282" t="s">
        <v>38</v>
      </c>
      <c r="DW282" t="s">
        <v>38</v>
      </c>
      <c r="DX282">
        <v>10</v>
      </c>
      <c r="DZ282" t="s">
        <v>3</v>
      </c>
      <c r="EA282" t="s">
        <v>3</v>
      </c>
      <c r="EB282" t="s">
        <v>3</v>
      </c>
      <c r="EC282" t="s">
        <v>3</v>
      </c>
      <c r="EE282">
        <v>1364533919</v>
      </c>
      <c r="EF282">
        <v>1</v>
      </c>
      <c r="EG282" t="s">
        <v>25</v>
      </c>
      <c r="EH282">
        <v>0</v>
      </c>
      <c r="EI282" t="s">
        <v>3</v>
      </c>
      <c r="EJ282">
        <v>4</v>
      </c>
      <c r="EK282">
        <v>0</v>
      </c>
      <c r="EL282" t="s">
        <v>26</v>
      </c>
      <c r="EM282" t="s">
        <v>27</v>
      </c>
      <c r="EO282" t="s">
        <v>3</v>
      </c>
      <c r="EQ282">
        <v>131072</v>
      </c>
      <c r="ER282">
        <v>291.75</v>
      </c>
      <c r="ES282">
        <v>0</v>
      </c>
      <c r="ET282">
        <v>0</v>
      </c>
      <c r="EU282">
        <v>0</v>
      </c>
      <c r="EV282">
        <v>291.75</v>
      </c>
      <c r="EW282">
        <v>0.55000000000000004</v>
      </c>
      <c r="EX282">
        <v>0</v>
      </c>
      <c r="EY282">
        <v>0</v>
      </c>
      <c r="FQ282">
        <v>0</v>
      </c>
      <c r="FR282">
        <f t="shared" si="322"/>
        <v>0</v>
      </c>
      <c r="FS282">
        <v>0</v>
      </c>
      <c r="FX282">
        <v>70</v>
      </c>
      <c r="FY282">
        <v>10</v>
      </c>
      <c r="GA282" t="s">
        <v>3</v>
      </c>
      <c r="GD282">
        <v>0</v>
      </c>
      <c r="GF282">
        <v>-1874215506</v>
      </c>
      <c r="GG282">
        <v>2</v>
      </c>
      <c r="GH282">
        <v>1</v>
      </c>
      <c r="GI282">
        <v>-2</v>
      </c>
      <c r="GJ282">
        <v>0</v>
      </c>
      <c r="GK282">
        <f>ROUND(R282*(R12)/100,2)</f>
        <v>0</v>
      </c>
      <c r="GL282">
        <f t="shared" si="323"/>
        <v>0</v>
      </c>
      <c r="GM282">
        <f t="shared" si="324"/>
        <v>420.12</v>
      </c>
      <c r="GN282">
        <f t="shared" si="325"/>
        <v>0</v>
      </c>
      <c r="GO282">
        <f t="shared" si="326"/>
        <v>0</v>
      </c>
      <c r="GP282">
        <f t="shared" si="327"/>
        <v>420.12</v>
      </c>
      <c r="GR282">
        <v>0</v>
      </c>
      <c r="GS282">
        <v>3</v>
      </c>
      <c r="GT282">
        <v>0</v>
      </c>
      <c r="GU282" t="s">
        <v>3</v>
      </c>
      <c r="GV282">
        <f t="shared" si="328"/>
        <v>0</v>
      </c>
      <c r="GW282">
        <v>1</v>
      </c>
      <c r="GX282">
        <f t="shared" si="329"/>
        <v>0</v>
      </c>
      <c r="HA282">
        <v>0</v>
      </c>
      <c r="HB282">
        <v>0</v>
      </c>
      <c r="HC282">
        <f t="shared" si="330"/>
        <v>0</v>
      </c>
      <c r="HE282" t="s">
        <v>3</v>
      </c>
      <c r="HF282" t="s">
        <v>3</v>
      </c>
      <c r="HM282" t="s">
        <v>3</v>
      </c>
      <c r="HN282" t="s">
        <v>3</v>
      </c>
      <c r="HO282" t="s">
        <v>3</v>
      </c>
      <c r="HP282" t="s">
        <v>3</v>
      </c>
      <c r="HQ282" t="s">
        <v>3</v>
      </c>
      <c r="IK282">
        <v>0</v>
      </c>
    </row>
    <row r="283" spans="1:245" x14ac:dyDescent="0.2">
      <c r="A283">
        <v>17</v>
      </c>
      <c r="B283">
        <v>1</v>
      </c>
      <c r="D283">
        <f>ROW(EtalonRes!A183)</f>
        <v>183</v>
      </c>
      <c r="E283" t="s">
        <v>295</v>
      </c>
      <c r="F283" t="s">
        <v>245</v>
      </c>
      <c r="G283" t="s">
        <v>246</v>
      </c>
      <c r="H283" t="s">
        <v>38</v>
      </c>
      <c r="I283">
        <v>2</v>
      </c>
      <c r="J283">
        <v>0</v>
      </c>
      <c r="K283">
        <v>2</v>
      </c>
      <c r="O283">
        <f t="shared" si="296"/>
        <v>3097.84</v>
      </c>
      <c r="P283">
        <f t="shared" si="297"/>
        <v>0</v>
      </c>
      <c r="Q283">
        <f t="shared" si="298"/>
        <v>0</v>
      </c>
      <c r="R283">
        <f t="shared" si="299"/>
        <v>0</v>
      </c>
      <c r="S283">
        <f t="shared" si="300"/>
        <v>3097.84</v>
      </c>
      <c r="T283">
        <f t="shared" si="301"/>
        <v>0</v>
      </c>
      <c r="U283">
        <f t="shared" si="302"/>
        <v>5.84</v>
      </c>
      <c r="V283">
        <f t="shared" si="303"/>
        <v>0</v>
      </c>
      <c r="W283">
        <f t="shared" si="304"/>
        <v>0</v>
      </c>
      <c r="X283">
        <f t="shared" si="305"/>
        <v>2168.4899999999998</v>
      </c>
      <c r="Y283">
        <f t="shared" si="306"/>
        <v>309.77999999999997</v>
      </c>
      <c r="AA283">
        <v>1391990291</v>
      </c>
      <c r="AB283">
        <f t="shared" si="307"/>
        <v>1548.92</v>
      </c>
      <c r="AC283">
        <f>ROUND(((ES283*4)),6)</f>
        <v>0</v>
      </c>
      <c r="AD283">
        <f>ROUND(((((ET283*4))-((EU283*4)))+AE283),6)</f>
        <v>0</v>
      </c>
      <c r="AE283">
        <f>ROUND(((EU283*4)),6)</f>
        <v>0</v>
      </c>
      <c r="AF283">
        <f>ROUND(((EV283*4)),6)</f>
        <v>1548.92</v>
      </c>
      <c r="AG283">
        <f t="shared" si="309"/>
        <v>0</v>
      </c>
      <c r="AH283">
        <f>((EW283*4))</f>
        <v>2.92</v>
      </c>
      <c r="AI283">
        <f>((EX283*4))</f>
        <v>0</v>
      </c>
      <c r="AJ283">
        <f t="shared" si="311"/>
        <v>0</v>
      </c>
      <c r="AK283">
        <v>387.23</v>
      </c>
      <c r="AL283">
        <v>0</v>
      </c>
      <c r="AM283">
        <v>0</v>
      </c>
      <c r="AN283">
        <v>0</v>
      </c>
      <c r="AO283">
        <v>387.23</v>
      </c>
      <c r="AP283">
        <v>0</v>
      </c>
      <c r="AQ283">
        <v>0.73</v>
      </c>
      <c r="AR283">
        <v>0</v>
      </c>
      <c r="AS283">
        <v>0</v>
      </c>
      <c r="AT283">
        <v>70</v>
      </c>
      <c r="AU283">
        <v>10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3</v>
      </c>
      <c r="BE283" t="s">
        <v>3</v>
      </c>
      <c r="BF283" t="s">
        <v>3</v>
      </c>
      <c r="BG283" t="s">
        <v>3</v>
      </c>
      <c r="BH283">
        <v>0</v>
      </c>
      <c r="BI283">
        <v>4</v>
      </c>
      <c r="BJ283" t="s">
        <v>247</v>
      </c>
      <c r="BM283">
        <v>0</v>
      </c>
      <c r="BN283">
        <v>0</v>
      </c>
      <c r="BO283" t="s">
        <v>3</v>
      </c>
      <c r="BP283">
        <v>0</v>
      </c>
      <c r="BQ283">
        <v>1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3</v>
      </c>
      <c r="BZ283">
        <v>70</v>
      </c>
      <c r="CA283">
        <v>10</v>
      </c>
      <c r="CB283" t="s">
        <v>3</v>
      </c>
      <c r="CE283">
        <v>0</v>
      </c>
      <c r="CF283">
        <v>0</v>
      </c>
      <c r="CG283">
        <v>0</v>
      </c>
      <c r="CM283">
        <v>0</v>
      </c>
      <c r="CN283" t="s">
        <v>3</v>
      </c>
      <c r="CO283">
        <v>0</v>
      </c>
      <c r="CP283">
        <f t="shared" si="312"/>
        <v>3097.84</v>
      </c>
      <c r="CQ283">
        <f t="shared" si="313"/>
        <v>0</v>
      </c>
      <c r="CR283">
        <f>(((((ET283*4))*BB283-((EU283*4))*BS283)+AE283*BS283)*AV283)</f>
        <v>0</v>
      </c>
      <c r="CS283">
        <f t="shared" si="314"/>
        <v>0</v>
      </c>
      <c r="CT283">
        <f t="shared" si="315"/>
        <v>1548.92</v>
      </c>
      <c r="CU283">
        <f t="shared" si="316"/>
        <v>0</v>
      </c>
      <c r="CV283">
        <f t="shared" si="317"/>
        <v>2.92</v>
      </c>
      <c r="CW283">
        <f t="shared" si="318"/>
        <v>0</v>
      </c>
      <c r="CX283">
        <f t="shared" si="319"/>
        <v>0</v>
      </c>
      <c r="CY283">
        <f t="shared" si="320"/>
        <v>2168.4880000000003</v>
      </c>
      <c r="CZ283">
        <f t="shared" si="321"/>
        <v>309.78399999999999</v>
      </c>
      <c r="DC283" t="s">
        <v>3</v>
      </c>
      <c r="DD283" t="s">
        <v>24</v>
      </c>
      <c r="DE283" t="s">
        <v>24</v>
      </c>
      <c r="DF283" t="s">
        <v>24</v>
      </c>
      <c r="DG283" t="s">
        <v>24</v>
      </c>
      <c r="DH283" t="s">
        <v>3</v>
      </c>
      <c r="DI283" t="s">
        <v>24</v>
      </c>
      <c r="DJ283" t="s">
        <v>24</v>
      </c>
      <c r="DK283" t="s">
        <v>3</v>
      </c>
      <c r="DL283" t="s">
        <v>3</v>
      </c>
      <c r="DM283" t="s">
        <v>3</v>
      </c>
      <c r="DN283">
        <v>0</v>
      </c>
      <c r="DO283">
        <v>0</v>
      </c>
      <c r="DP283">
        <v>1</v>
      </c>
      <c r="DQ283">
        <v>1</v>
      </c>
      <c r="DU283">
        <v>16987630</v>
      </c>
      <c r="DV283" t="s">
        <v>38</v>
      </c>
      <c r="DW283" t="s">
        <v>38</v>
      </c>
      <c r="DX283">
        <v>10</v>
      </c>
      <c r="DZ283" t="s">
        <v>3</v>
      </c>
      <c r="EA283" t="s">
        <v>3</v>
      </c>
      <c r="EB283" t="s">
        <v>3</v>
      </c>
      <c r="EC283" t="s">
        <v>3</v>
      </c>
      <c r="EE283">
        <v>1364533919</v>
      </c>
      <c r="EF283">
        <v>1</v>
      </c>
      <c r="EG283" t="s">
        <v>25</v>
      </c>
      <c r="EH283">
        <v>0</v>
      </c>
      <c r="EI283" t="s">
        <v>3</v>
      </c>
      <c r="EJ283">
        <v>4</v>
      </c>
      <c r="EK283">
        <v>0</v>
      </c>
      <c r="EL283" t="s">
        <v>26</v>
      </c>
      <c r="EM283" t="s">
        <v>27</v>
      </c>
      <c r="EO283" t="s">
        <v>3</v>
      </c>
      <c r="EQ283">
        <v>131072</v>
      </c>
      <c r="ER283">
        <v>387.23</v>
      </c>
      <c r="ES283">
        <v>0</v>
      </c>
      <c r="ET283">
        <v>0</v>
      </c>
      <c r="EU283">
        <v>0</v>
      </c>
      <c r="EV283">
        <v>387.23</v>
      </c>
      <c r="EW283">
        <v>0.73</v>
      </c>
      <c r="EX283">
        <v>0</v>
      </c>
      <c r="EY283">
        <v>0</v>
      </c>
      <c r="FQ283">
        <v>0</v>
      </c>
      <c r="FR283">
        <f t="shared" si="322"/>
        <v>0</v>
      </c>
      <c r="FS283">
        <v>0</v>
      </c>
      <c r="FX283">
        <v>70</v>
      </c>
      <c r="FY283">
        <v>10</v>
      </c>
      <c r="GA283" t="s">
        <v>3</v>
      </c>
      <c r="GD283">
        <v>0</v>
      </c>
      <c r="GF283">
        <v>-1852483984</v>
      </c>
      <c r="GG283">
        <v>2</v>
      </c>
      <c r="GH283">
        <v>1</v>
      </c>
      <c r="GI283">
        <v>-2</v>
      </c>
      <c r="GJ283">
        <v>0</v>
      </c>
      <c r="GK283">
        <f>ROUND(R283*(R12)/100,2)</f>
        <v>0</v>
      </c>
      <c r="GL283">
        <f t="shared" si="323"/>
        <v>0</v>
      </c>
      <c r="GM283">
        <f t="shared" si="324"/>
        <v>5576.11</v>
      </c>
      <c r="GN283">
        <f t="shared" si="325"/>
        <v>0</v>
      </c>
      <c r="GO283">
        <f t="shared" si="326"/>
        <v>0</v>
      </c>
      <c r="GP283">
        <f t="shared" si="327"/>
        <v>5576.11</v>
      </c>
      <c r="GR283">
        <v>0</v>
      </c>
      <c r="GS283">
        <v>3</v>
      </c>
      <c r="GT283">
        <v>0</v>
      </c>
      <c r="GU283" t="s">
        <v>3</v>
      </c>
      <c r="GV283">
        <f t="shared" si="328"/>
        <v>0</v>
      </c>
      <c r="GW283">
        <v>1</v>
      </c>
      <c r="GX283">
        <f t="shared" si="329"/>
        <v>0</v>
      </c>
      <c r="HA283">
        <v>0</v>
      </c>
      <c r="HB283">
        <v>0</v>
      </c>
      <c r="HC283">
        <f t="shared" si="330"/>
        <v>0</v>
      </c>
      <c r="HE283" t="s">
        <v>3</v>
      </c>
      <c r="HF283" t="s">
        <v>3</v>
      </c>
      <c r="HM283" t="s">
        <v>3</v>
      </c>
      <c r="HN283" t="s">
        <v>3</v>
      </c>
      <c r="HO283" t="s">
        <v>3</v>
      </c>
      <c r="HP283" t="s">
        <v>3</v>
      </c>
      <c r="HQ283" t="s">
        <v>3</v>
      </c>
      <c r="IK283">
        <v>0</v>
      </c>
    </row>
    <row r="284" spans="1:245" x14ac:dyDescent="0.2">
      <c r="A284">
        <v>17</v>
      </c>
      <c r="B284">
        <v>1</v>
      </c>
      <c r="D284">
        <f>ROW(EtalonRes!A185)</f>
        <v>185</v>
      </c>
      <c r="E284" t="s">
        <v>3</v>
      </c>
      <c r="F284" t="s">
        <v>296</v>
      </c>
      <c r="G284" t="s">
        <v>297</v>
      </c>
      <c r="H284" t="s">
        <v>298</v>
      </c>
      <c r="I284">
        <v>2</v>
      </c>
      <c r="J284">
        <v>0</v>
      </c>
      <c r="K284">
        <v>2</v>
      </c>
      <c r="O284">
        <f t="shared" si="296"/>
        <v>52442.879999999997</v>
      </c>
      <c r="P284">
        <f t="shared" si="297"/>
        <v>0</v>
      </c>
      <c r="Q284">
        <f t="shared" si="298"/>
        <v>0</v>
      </c>
      <c r="R284">
        <f t="shared" si="299"/>
        <v>0</v>
      </c>
      <c r="S284">
        <f t="shared" si="300"/>
        <v>52442.879999999997</v>
      </c>
      <c r="T284">
        <f t="shared" si="301"/>
        <v>0</v>
      </c>
      <c r="U284">
        <f t="shared" si="302"/>
        <v>96</v>
      </c>
      <c r="V284">
        <f t="shared" si="303"/>
        <v>0</v>
      </c>
      <c r="W284">
        <f t="shared" si="304"/>
        <v>0</v>
      </c>
      <c r="X284">
        <f t="shared" si="305"/>
        <v>36710.019999999997</v>
      </c>
      <c r="Y284">
        <f t="shared" si="306"/>
        <v>5244.29</v>
      </c>
      <c r="AA284">
        <v>-1</v>
      </c>
      <c r="AB284">
        <f t="shared" si="307"/>
        <v>26221.439999999999</v>
      </c>
      <c r="AC284">
        <f>ROUND((ES284),6)</f>
        <v>0</v>
      </c>
      <c r="AD284">
        <f>ROUND((((ET284)-(EU284))+AE284),6)</f>
        <v>0</v>
      </c>
      <c r="AE284">
        <f t="shared" ref="AE284:AF287" si="336">ROUND((EU284),6)</f>
        <v>0</v>
      </c>
      <c r="AF284">
        <f t="shared" si="336"/>
        <v>26221.439999999999</v>
      </c>
      <c r="AG284">
        <f t="shared" si="309"/>
        <v>0</v>
      </c>
      <c r="AH284">
        <f t="shared" ref="AH284:AI287" si="337">(EW284)</f>
        <v>48</v>
      </c>
      <c r="AI284">
        <f t="shared" si="337"/>
        <v>0</v>
      </c>
      <c r="AJ284">
        <f t="shared" si="311"/>
        <v>0</v>
      </c>
      <c r="AK284">
        <v>26221.439999999999</v>
      </c>
      <c r="AL284">
        <v>0</v>
      </c>
      <c r="AM284">
        <v>0</v>
      </c>
      <c r="AN284">
        <v>0</v>
      </c>
      <c r="AO284">
        <v>26221.439999999999</v>
      </c>
      <c r="AP284">
        <v>0</v>
      </c>
      <c r="AQ284">
        <v>48</v>
      </c>
      <c r="AR284">
        <v>0</v>
      </c>
      <c r="AS284">
        <v>0</v>
      </c>
      <c r="AT284">
        <v>70</v>
      </c>
      <c r="AU284">
        <v>10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3</v>
      </c>
      <c r="BE284" t="s">
        <v>3</v>
      </c>
      <c r="BF284" t="s">
        <v>3</v>
      </c>
      <c r="BG284" t="s">
        <v>3</v>
      </c>
      <c r="BH284">
        <v>0</v>
      </c>
      <c r="BI284">
        <v>4</v>
      </c>
      <c r="BJ284" t="s">
        <v>299</v>
      </c>
      <c r="BM284">
        <v>0</v>
      </c>
      <c r="BN284">
        <v>0</v>
      </c>
      <c r="BO284" t="s">
        <v>3</v>
      </c>
      <c r="BP284">
        <v>0</v>
      </c>
      <c r="BQ284">
        <v>1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3</v>
      </c>
      <c r="BZ284">
        <v>70</v>
      </c>
      <c r="CA284">
        <v>10</v>
      </c>
      <c r="CB284" t="s">
        <v>3</v>
      </c>
      <c r="CE284">
        <v>0</v>
      </c>
      <c r="CF284">
        <v>0</v>
      </c>
      <c r="CG284">
        <v>0</v>
      </c>
      <c r="CM284">
        <v>0</v>
      </c>
      <c r="CN284" t="s">
        <v>3</v>
      </c>
      <c r="CO284">
        <v>0</v>
      </c>
      <c r="CP284">
        <f t="shared" si="312"/>
        <v>52442.879999999997</v>
      </c>
      <c r="CQ284">
        <f t="shared" si="313"/>
        <v>0</v>
      </c>
      <c r="CR284">
        <f>((((ET284)*BB284-(EU284)*BS284)+AE284*BS284)*AV284)</f>
        <v>0</v>
      </c>
      <c r="CS284">
        <f t="shared" si="314"/>
        <v>0</v>
      </c>
      <c r="CT284">
        <f t="shared" si="315"/>
        <v>26221.439999999999</v>
      </c>
      <c r="CU284">
        <f t="shared" si="316"/>
        <v>0</v>
      </c>
      <c r="CV284">
        <f t="shared" si="317"/>
        <v>48</v>
      </c>
      <c r="CW284">
        <f t="shared" si="318"/>
        <v>0</v>
      </c>
      <c r="CX284">
        <f t="shared" si="319"/>
        <v>0</v>
      </c>
      <c r="CY284">
        <f t="shared" si="320"/>
        <v>36710.015999999996</v>
      </c>
      <c r="CZ284">
        <f t="shared" si="321"/>
        <v>5244.2879999999996</v>
      </c>
      <c r="DC284" t="s">
        <v>3</v>
      </c>
      <c r="DD284" t="s">
        <v>3</v>
      </c>
      <c r="DE284" t="s">
        <v>3</v>
      </c>
      <c r="DF284" t="s">
        <v>3</v>
      </c>
      <c r="DG284" t="s">
        <v>3</v>
      </c>
      <c r="DH284" t="s">
        <v>3</v>
      </c>
      <c r="DI284" t="s">
        <v>3</v>
      </c>
      <c r="DJ284" t="s">
        <v>3</v>
      </c>
      <c r="DK284" t="s">
        <v>3</v>
      </c>
      <c r="DL284" t="s">
        <v>3</v>
      </c>
      <c r="DM284" t="s">
        <v>3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298</v>
      </c>
      <c r="DW284" t="s">
        <v>298</v>
      </c>
      <c r="DX284">
        <v>1</v>
      </c>
      <c r="DZ284" t="s">
        <v>3</v>
      </c>
      <c r="EA284" t="s">
        <v>3</v>
      </c>
      <c r="EB284" t="s">
        <v>3</v>
      </c>
      <c r="EC284" t="s">
        <v>3</v>
      </c>
      <c r="EE284">
        <v>1364533919</v>
      </c>
      <c r="EF284">
        <v>1</v>
      </c>
      <c r="EG284" t="s">
        <v>25</v>
      </c>
      <c r="EH284">
        <v>0</v>
      </c>
      <c r="EI284" t="s">
        <v>3</v>
      </c>
      <c r="EJ284">
        <v>4</v>
      </c>
      <c r="EK284">
        <v>0</v>
      </c>
      <c r="EL284" t="s">
        <v>26</v>
      </c>
      <c r="EM284" t="s">
        <v>27</v>
      </c>
      <c r="EO284" t="s">
        <v>3</v>
      </c>
      <c r="EQ284">
        <v>1442816</v>
      </c>
      <c r="ER284">
        <v>26221.439999999999</v>
      </c>
      <c r="ES284">
        <v>0</v>
      </c>
      <c r="ET284">
        <v>0</v>
      </c>
      <c r="EU284">
        <v>0</v>
      </c>
      <c r="EV284">
        <v>26221.439999999999</v>
      </c>
      <c r="EW284">
        <v>48</v>
      </c>
      <c r="EX284">
        <v>0</v>
      </c>
      <c r="EY284">
        <v>0</v>
      </c>
      <c r="FQ284">
        <v>0</v>
      </c>
      <c r="FR284">
        <f t="shared" si="322"/>
        <v>0</v>
      </c>
      <c r="FS284">
        <v>0</v>
      </c>
      <c r="FX284">
        <v>70</v>
      </c>
      <c r="FY284">
        <v>10</v>
      </c>
      <c r="GA284" t="s">
        <v>3</v>
      </c>
      <c r="GD284">
        <v>0</v>
      </c>
      <c r="GF284">
        <v>1805453682</v>
      </c>
      <c r="GG284">
        <v>2</v>
      </c>
      <c r="GH284">
        <v>1</v>
      </c>
      <c r="GI284">
        <v>-2</v>
      </c>
      <c r="GJ284">
        <v>0</v>
      </c>
      <c r="GK284">
        <f>ROUND(R284*(R12)/100,2)</f>
        <v>0</v>
      </c>
      <c r="GL284">
        <f t="shared" si="323"/>
        <v>0</v>
      </c>
      <c r="GM284">
        <f t="shared" si="324"/>
        <v>94397.19</v>
      </c>
      <c r="GN284">
        <f t="shared" si="325"/>
        <v>0</v>
      </c>
      <c r="GO284">
        <f t="shared" si="326"/>
        <v>0</v>
      </c>
      <c r="GP284">
        <f t="shared" si="327"/>
        <v>94397.19</v>
      </c>
      <c r="GR284">
        <v>0</v>
      </c>
      <c r="GS284">
        <v>3</v>
      </c>
      <c r="GT284">
        <v>0</v>
      </c>
      <c r="GU284" t="s">
        <v>3</v>
      </c>
      <c r="GV284">
        <f t="shared" si="328"/>
        <v>0</v>
      </c>
      <c r="GW284">
        <v>1</v>
      </c>
      <c r="GX284">
        <f t="shared" si="329"/>
        <v>0</v>
      </c>
      <c r="HA284">
        <v>0</v>
      </c>
      <c r="HB284">
        <v>0</v>
      </c>
      <c r="HC284">
        <f t="shared" si="330"/>
        <v>0</v>
      </c>
      <c r="HE284" t="s">
        <v>3</v>
      </c>
      <c r="HF284" t="s">
        <v>3</v>
      </c>
      <c r="HM284" t="s">
        <v>3</v>
      </c>
      <c r="HN284" t="s">
        <v>3</v>
      </c>
      <c r="HO284" t="s">
        <v>3</v>
      </c>
      <c r="HP284" t="s">
        <v>3</v>
      </c>
      <c r="HQ284" t="s">
        <v>3</v>
      </c>
      <c r="IK284">
        <v>0</v>
      </c>
    </row>
    <row r="285" spans="1:245" x14ac:dyDescent="0.2">
      <c r="A285">
        <v>17</v>
      </c>
      <c r="B285">
        <v>1</v>
      </c>
      <c r="D285">
        <f>ROW(EtalonRes!A187)</f>
        <v>187</v>
      </c>
      <c r="E285" t="s">
        <v>300</v>
      </c>
      <c r="F285" t="s">
        <v>45</v>
      </c>
      <c r="G285" t="s">
        <v>46</v>
      </c>
      <c r="H285" t="s">
        <v>47</v>
      </c>
      <c r="I285">
        <v>2</v>
      </c>
      <c r="J285">
        <v>0</v>
      </c>
      <c r="K285">
        <v>2</v>
      </c>
      <c r="O285">
        <f t="shared" si="296"/>
        <v>135.74</v>
      </c>
      <c r="P285">
        <f t="shared" si="297"/>
        <v>0.52</v>
      </c>
      <c r="Q285">
        <f t="shared" si="298"/>
        <v>0</v>
      </c>
      <c r="R285">
        <f t="shared" si="299"/>
        <v>0</v>
      </c>
      <c r="S285">
        <f t="shared" si="300"/>
        <v>135.22</v>
      </c>
      <c r="T285">
        <f t="shared" si="301"/>
        <v>0</v>
      </c>
      <c r="U285">
        <f t="shared" si="302"/>
        <v>0.28000000000000003</v>
      </c>
      <c r="V285">
        <f t="shared" si="303"/>
        <v>0</v>
      </c>
      <c r="W285">
        <f t="shared" si="304"/>
        <v>0</v>
      </c>
      <c r="X285">
        <f t="shared" si="305"/>
        <v>94.65</v>
      </c>
      <c r="Y285">
        <f t="shared" si="306"/>
        <v>13.52</v>
      </c>
      <c r="AA285">
        <v>1391990291</v>
      </c>
      <c r="AB285">
        <f t="shared" si="307"/>
        <v>67.87</v>
      </c>
      <c r="AC285">
        <f>ROUND((ES285),6)</f>
        <v>0.26</v>
      </c>
      <c r="AD285">
        <f>ROUND((((ET285)-(EU285))+AE285),6)</f>
        <v>0</v>
      </c>
      <c r="AE285">
        <f t="shared" si="336"/>
        <v>0</v>
      </c>
      <c r="AF285">
        <f t="shared" si="336"/>
        <v>67.61</v>
      </c>
      <c r="AG285">
        <f t="shared" si="309"/>
        <v>0</v>
      </c>
      <c r="AH285">
        <f t="shared" si="337"/>
        <v>0.14000000000000001</v>
      </c>
      <c r="AI285">
        <f t="shared" si="337"/>
        <v>0</v>
      </c>
      <c r="AJ285">
        <f t="shared" si="311"/>
        <v>0</v>
      </c>
      <c r="AK285">
        <v>67.87</v>
      </c>
      <c r="AL285">
        <v>0.26</v>
      </c>
      <c r="AM285">
        <v>0</v>
      </c>
      <c r="AN285">
        <v>0</v>
      </c>
      <c r="AO285">
        <v>67.61</v>
      </c>
      <c r="AP285">
        <v>0</v>
      </c>
      <c r="AQ285">
        <v>0.14000000000000001</v>
      </c>
      <c r="AR285">
        <v>0</v>
      </c>
      <c r="AS285">
        <v>0</v>
      </c>
      <c r="AT285">
        <v>70</v>
      </c>
      <c r="AU285">
        <v>10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3</v>
      </c>
      <c r="BE285" t="s">
        <v>3</v>
      </c>
      <c r="BF285" t="s">
        <v>3</v>
      </c>
      <c r="BG285" t="s">
        <v>3</v>
      </c>
      <c r="BH285">
        <v>0</v>
      </c>
      <c r="BI285">
        <v>4</v>
      </c>
      <c r="BJ285" t="s">
        <v>48</v>
      </c>
      <c r="BM285">
        <v>0</v>
      </c>
      <c r="BN285">
        <v>0</v>
      </c>
      <c r="BO285" t="s">
        <v>3</v>
      </c>
      <c r="BP285">
        <v>0</v>
      </c>
      <c r="BQ285">
        <v>1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3</v>
      </c>
      <c r="BZ285">
        <v>70</v>
      </c>
      <c r="CA285">
        <v>10</v>
      </c>
      <c r="CB285" t="s">
        <v>3</v>
      </c>
      <c r="CE285">
        <v>0</v>
      </c>
      <c r="CF285">
        <v>0</v>
      </c>
      <c r="CG285">
        <v>0</v>
      </c>
      <c r="CM285">
        <v>0</v>
      </c>
      <c r="CN285" t="s">
        <v>3</v>
      </c>
      <c r="CO285">
        <v>0</v>
      </c>
      <c r="CP285">
        <f t="shared" si="312"/>
        <v>135.74</v>
      </c>
      <c r="CQ285">
        <f t="shared" si="313"/>
        <v>0.26</v>
      </c>
      <c r="CR285">
        <f>((((ET285)*BB285-(EU285)*BS285)+AE285*BS285)*AV285)</f>
        <v>0</v>
      </c>
      <c r="CS285">
        <f t="shared" si="314"/>
        <v>0</v>
      </c>
      <c r="CT285">
        <f t="shared" si="315"/>
        <v>67.61</v>
      </c>
      <c r="CU285">
        <f t="shared" si="316"/>
        <v>0</v>
      </c>
      <c r="CV285">
        <f t="shared" si="317"/>
        <v>0.14000000000000001</v>
      </c>
      <c r="CW285">
        <f t="shared" si="318"/>
        <v>0</v>
      </c>
      <c r="CX285">
        <f t="shared" si="319"/>
        <v>0</v>
      </c>
      <c r="CY285">
        <f t="shared" si="320"/>
        <v>94.653999999999996</v>
      </c>
      <c r="CZ285">
        <f t="shared" si="321"/>
        <v>13.522</v>
      </c>
      <c r="DC285" t="s">
        <v>3</v>
      </c>
      <c r="DD285" t="s">
        <v>3</v>
      </c>
      <c r="DE285" t="s">
        <v>3</v>
      </c>
      <c r="DF285" t="s">
        <v>3</v>
      </c>
      <c r="DG285" t="s">
        <v>3</v>
      </c>
      <c r="DH285" t="s">
        <v>3</v>
      </c>
      <c r="DI285" t="s">
        <v>3</v>
      </c>
      <c r="DJ285" t="s">
        <v>3</v>
      </c>
      <c r="DK285" t="s">
        <v>3</v>
      </c>
      <c r="DL285" t="s">
        <v>3</v>
      </c>
      <c r="DM285" t="s">
        <v>3</v>
      </c>
      <c r="DN285">
        <v>0</v>
      </c>
      <c r="DO285">
        <v>0</v>
      </c>
      <c r="DP285">
        <v>1</v>
      </c>
      <c r="DQ285">
        <v>1</v>
      </c>
      <c r="DU285">
        <v>16987630</v>
      </c>
      <c r="DV285" t="s">
        <v>47</v>
      </c>
      <c r="DW285" t="s">
        <v>47</v>
      </c>
      <c r="DX285">
        <v>1</v>
      </c>
      <c r="DZ285" t="s">
        <v>3</v>
      </c>
      <c r="EA285" t="s">
        <v>3</v>
      </c>
      <c r="EB285" t="s">
        <v>3</v>
      </c>
      <c r="EC285" t="s">
        <v>3</v>
      </c>
      <c r="EE285">
        <v>1364533919</v>
      </c>
      <c r="EF285">
        <v>1</v>
      </c>
      <c r="EG285" t="s">
        <v>25</v>
      </c>
      <c r="EH285">
        <v>0</v>
      </c>
      <c r="EI285" t="s">
        <v>3</v>
      </c>
      <c r="EJ285">
        <v>4</v>
      </c>
      <c r="EK285">
        <v>0</v>
      </c>
      <c r="EL285" t="s">
        <v>26</v>
      </c>
      <c r="EM285" t="s">
        <v>27</v>
      </c>
      <c r="EO285" t="s">
        <v>3</v>
      </c>
      <c r="EQ285">
        <v>131072</v>
      </c>
      <c r="ER285">
        <v>67.87</v>
      </c>
      <c r="ES285">
        <v>0.26</v>
      </c>
      <c r="ET285">
        <v>0</v>
      </c>
      <c r="EU285">
        <v>0</v>
      </c>
      <c r="EV285">
        <v>67.61</v>
      </c>
      <c r="EW285">
        <v>0.14000000000000001</v>
      </c>
      <c r="EX285">
        <v>0</v>
      </c>
      <c r="EY285">
        <v>0</v>
      </c>
      <c r="FQ285">
        <v>0</v>
      </c>
      <c r="FR285">
        <f t="shared" si="322"/>
        <v>0</v>
      </c>
      <c r="FS285">
        <v>0</v>
      </c>
      <c r="FX285">
        <v>70</v>
      </c>
      <c r="FY285">
        <v>10</v>
      </c>
      <c r="GA285" t="s">
        <v>3</v>
      </c>
      <c r="GD285">
        <v>0</v>
      </c>
      <c r="GF285">
        <v>1018344194</v>
      </c>
      <c r="GG285">
        <v>2</v>
      </c>
      <c r="GH285">
        <v>1</v>
      </c>
      <c r="GI285">
        <v>-2</v>
      </c>
      <c r="GJ285">
        <v>0</v>
      </c>
      <c r="GK285">
        <f>ROUND(R285*(R12)/100,2)</f>
        <v>0</v>
      </c>
      <c r="GL285">
        <f t="shared" si="323"/>
        <v>0</v>
      </c>
      <c r="GM285">
        <f t="shared" si="324"/>
        <v>243.91</v>
      </c>
      <c r="GN285">
        <f t="shared" si="325"/>
        <v>0</v>
      </c>
      <c r="GO285">
        <f t="shared" si="326"/>
        <v>0</v>
      </c>
      <c r="GP285">
        <f t="shared" si="327"/>
        <v>243.91</v>
      </c>
      <c r="GR285">
        <v>0</v>
      </c>
      <c r="GS285">
        <v>3</v>
      </c>
      <c r="GT285">
        <v>0</v>
      </c>
      <c r="GU285" t="s">
        <v>3</v>
      </c>
      <c r="GV285">
        <f t="shared" si="328"/>
        <v>0</v>
      </c>
      <c r="GW285">
        <v>1</v>
      </c>
      <c r="GX285">
        <f t="shared" si="329"/>
        <v>0</v>
      </c>
      <c r="HA285">
        <v>0</v>
      </c>
      <c r="HB285">
        <v>0</v>
      </c>
      <c r="HC285">
        <f t="shared" si="330"/>
        <v>0</v>
      </c>
      <c r="HE285" t="s">
        <v>3</v>
      </c>
      <c r="HF285" t="s">
        <v>3</v>
      </c>
      <c r="HM285" t="s">
        <v>3</v>
      </c>
      <c r="HN285" t="s">
        <v>3</v>
      </c>
      <c r="HO285" t="s">
        <v>3</v>
      </c>
      <c r="HP285" t="s">
        <v>3</v>
      </c>
      <c r="HQ285" t="s">
        <v>3</v>
      </c>
      <c r="IK285">
        <v>0</v>
      </c>
    </row>
    <row r="286" spans="1:245" x14ac:dyDescent="0.2">
      <c r="A286">
        <v>17</v>
      </c>
      <c r="B286">
        <v>1</v>
      </c>
      <c r="D286">
        <f>ROW(EtalonRes!A192)</f>
        <v>192</v>
      </c>
      <c r="E286" t="s">
        <v>301</v>
      </c>
      <c r="F286" t="s">
        <v>140</v>
      </c>
      <c r="G286" t="s">
        <v>302</v>
      </c>
      <c r="H286" t="s">
        <v>47</v>
      </c>
      <c r="I286">
        <v>3</v>
      </c>
      <c r="J286">
        <v>0</v>
      </c>
      <c r="K286">
        <v>3</v>
      </c>
      <c r="O286">
        <f t="shared" si="296"/>
        <v>3158.16</v>
      </c>
      <c r="P286">
        <f t="shared" si="297"/>
        <v>56.85</v>
      </c>
      <c r="Q286">
        <f t="shared" si="298"/>
        <v>1654.41</v>
      </c>
      <c r="R286">
        <f t="shared" si="299"/>
        <v>897.36</v>
      </c>
      <c r="S286">
        <f t="shared" si="300"/>
        <v>1446.9</v>
      </c>
      <c r="T286">
        <f t="shared" si="301"/>
        <v>0</v>
      </c>
      <c r="U286">
        <f t="shared" si="302"/>
        <v>2.7600000000000002</v>
      </c>
      <c r="V286">
        <f t="shared" si="303"/>
        <v>0</v>
      </c>
      <c r="W286">
        <f t="shared" si="304"/>
        <v>0</v>
      </c>
      <c r="X286">
        <f t="shared" si="305"/>
        <v>1012.83</v>
      </c>
      <c r="Y286">
        <f t="shared" si="306"/>
        <v>144.69</v>
      </c>
      <c r="AA286">
        <v>1391990291</v>
      </c>
      <c r="AB286">
        <f t="shared" si="307"/>
        <v>1052.72</v>
      </c>
      <c r="AC286">
        <f>ROUND((ES286),6)</f>
        <v>18.95</v>
      </c>
      <c r="AD286">
        <f>ROUND((((ET286)-(EU286))+AE286),6)</f>
        <v>551.47</v>
      </c>
      <c r="AE286">
        <f t="shared" si="336"/>
        <v>299.12</v>
      </c>
      <c r="AF286">
        <f t="shared" si="336"/>
        <v>482.3</v>
      </c>
      <c r="AG286">
        <f t="shared" si="309"/>
        <v>0</v>
      </c>
      <c r="AH286">
        <f t="shared" si="337"/>
        <v>0.92</v>
      </c>
      <c r="AI286">
        <f t="shared" si="337"/>
        <v>0</v>
      </c>
      <c r="AJ286">
        <f t="shared" si="311"/>
        <v>0</v>
      </c>
      <c r="AK286">
        <v>1052.72</v>
      </c>
      <c r="AL286">
        <v>18.95</v>
      </c>
      <c r="AM286">
        <v>551.47</v>
      </c>
      <c r="AN286">
        <v>299.12</v>
      </c>
      <c r="AO286">
        <v>482.3</v>
      </c>
      <c r="AP286">
        <v>0</v>
      </c>
      <c r="AQ286">
        <v>0.92</v>
      </c>
      <c r="AR286">
        <v>0</v>
      </c>
      <c r="AS286">
        <v>0</v>
      </c>
      <c r="AT286">
        <v>70</v>
      </c>
      <c r="AU286">
        <v>10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3</v>
      </c>
      <c r="BE286" t="s">
        <v>3</v>
      </c>
      <c r="BF286" t="s">
        <v>3</v>
      </c>
      <c r="BG286" t="s">
        <v>3</v>
      </c>
      <c r="BH286">
        <v>0</v>
      </c>
      <c r="BI286">
        <v>4</v>
      </c>
      <c r="BJ286" t="s">
        <v>142</v>
      </c>
      <c r="BM286">
        <v>0</v>
      </c>
      <c r="BN286">
        <v>0</v>
      </c>
      <c r="BO286" t="s">
        <v>3</v>
      </c>
      <c r="BP286">
        <v>0</v>
      </c>
      <c r="BQ286">
        <v>1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3</v>
      </c>
      <c r="BZ286">
        <v>70</v>
      </c>
      <c r="CA286">
        <v>10</v>
      </c>
      <c r="CB286" t="s">
        <v>3</v>
      </c>
      <c r="CE286">
        <v>0</v>
      </c>
      <c r="CF286">
        <v>0</v>
      </c>
      <c r="CG286">
        <v>0</v>
      </c>
      <c r="CM286">
        <v>0</v>
      </c>
      <c r="CN286" t="s">
        <v>3</v>
      </c>
      <c r="CO286">
        <v>0</v>
      </c>
      <c r="CP286">
        <f t="shared" si="312"/>
        <v>3158.16</v>
      </c>
      <c r="CQ286">
        <f t="shared" si="313"/>
        <v>18.95</v>
      </c>
      <c r="CR286">
        <f>((((ET286)*BB286-(EU286)*BS286)+AE286*BS286)*AV286)</f>
        <v>551.47</v>
      </c>
      <c r="CS286">
        <f t="shared" si="314"/>
        <v>299.12</v>
      </c>
      <c r="CT286">
        <f t="shared" si="315"/>
        <v>482.3</v>
      </c>
      <c r="CU286">
        <f t="shared" si="316"/>
        <v>0</v>
      </c>
      <c r="CV286">
        <f t="shared" si="317"/>
        <v>0.92</v>
      </c>
      <c r="CW286">
        <f t="shared" si="318"/>
        <v>0</v>
      </c>
      <c r="CX286">
        <f t="shared" si="319"/>
        <v>0</v>
      </c>
      <c r="CY286">
        <f t="shared" si="320"/>
        <v>1012.83</v>
      </c>
      <c r="CZ286">
        <f t="shared" si="321"/>
        <v>144.69</v>
      </c>
      <c r="DC286" t="s">
        <v>3</v>
      </c>
      <c r="DD286" t="s">
        <v>3</v>
      </c>
      <c r="DE286" t="s">
        <v>3</v>
      </c>
      <c r="DF286" t="s">
        <v>3</v>
      </c>
      <c r="DG286" t="s">
        <v>3</v>
      </c>
      <c r="DH286" t="s">
        <v>3</v>
      </c>
      <c r="DI286" t="s">
        <v>3</v>
      </c>
      <c r="DJ286" t="s">
        <v>3</v>
      </c>
      <c r="DK286" t="s">
        <v>3</v>
      </c>
      <c r="DL286" t="s">
        <v>3</v>
      </c>
      <c r="DM286" t="s">
        <v>3</v>
      </c>
      <c r="DN286">
        <v>0</v>
      </c>
      <c r="DO286">
        <v>0</v>
      </c>
      <c r="DP286">
        <v>1</v>
      </c>
      <c r="DQ286">
        <v>1</v>
      </c>
      <c r="DU286">
        <v>16987630</v>
      </c>
      <c r="DV286" t="s">
        <v>47</v>
      </c>
      <c r="DW286" t="s">
        <v>47</v>
      </c>
      <c r="DX286">
        <v>1</v>
      </c>
      <c r="DZ286" t="s">
        <v>3</v>
      </c>
      <c r="EA286" t="s">
        <v>3</v>
      </c>
      <c r="EB286" t="s">
        <v>3</v>
      </c>
      <c r="EC286" t="s">
        <v>3</v>
      </c>
      <c r="EE286">
        <v>1364533919</v>
      </c>
      <c r="EF286">
        <v>1</v>
      </c>
      <c r="EG286" t="s">
        <v>25</v>
      </c>
      <c r="EH286">
        <v>0</v>
      </c>
      <c r="EI286" t="s">
        <v>3</v>
      </c>
      <c r="EJ286">
        <v>4</v>
      </c>
      <c r="EK286">
        <v>0</v>
      </c>
      <c r="EL286" t="s">
        <v>26</v>
      </c>
      <c r="EM286" t="s">
        <v>27</v>
      </c>
      <c r="EO286" t="s">
        <v>3</v>
      </c>
      <c r="EQ286">
        <v>131072</v>
      </c>
      <c r="ER286">
        <v>1052.72</v>
      </c>
      <c r="ES286">
        <v>18.95</v>
      </c>
      <c r="ET286">
        <v>551.47</v>
      </c>
      <c r="EU286">
        <v>299.12</v>
      </c>
      <c r="EV286">
        <v>482.3</v>
      </c>
      <c r="EW286">
        <v>0.92</v>
      </c>
      <c r="EX286">
        <v>0</v>
      </c>
      <c r="EY286">
        <v>0</v>
      </c>
      <c r="FQ286">
        <v>0</v>
      </c>
      <c r="FR286">
        <f t="shared" si="322"/>
        <v>0</v>
      </c>
      <c r="FS286">
        <v>0</v>
      </c>
      <c r="FX286">
        <v>70</v>
      </c>
      <c r="FY286">
        <v>10</v>
      </c>
      <c r="GA286" t="s">
        <v>3</v>
      </c>
      <c r="GD286">
        <v>0</v>
      </c>
      <c r="GF286">
        <v>1176222879</v>
      </c>
      <c r="GG286">
        <v>2</v>
      </c>
      <c r="GH286">
        <v>1</v>
      </c>
      <c r="GI286">
        <v>-2</v>
      </c>
      <c r="GJ286">
        <v>0</v>
      </c>
      <c r="GK286">
        <f>ROUND(R286*(R12)/100,2)</f>
        <v>969.15</v>
      </c>
      <c r="GL286">
        <f t="shared" si="323"/>
        <v>0</v>
      </c>
      <c r="GM286">
        <f t="shared" si="324"/>
        <v>5284.83</v>
      </c>
      <c r="GN286">
        <f t="shared" si="325"/>
        <v>0</v>
      </c>
      <c r="GO286">
        <f t="shared" si="326"/>
        <v>0</v>
      </c>
      <c r="GP286">
        <f t="shared" si="327"/>
        <v>5284.83</v>
      </c>
      <c r="GR286">
        <v>0</v>
      </c>
      <c r="GS286">
        <v>3</v>
      </c>
      <c r="GT286">
        <v>0</v>
      </c>
      <c r="GU286" t="s">
        <v>3</v>
      </c>
      <c r="GV286">
        <f t="shared" si="328"/>
        <v>0</v>
      </c>
      <c r="GW286">
        <v>1</v>
      </c>
      <c r="GX286">
        <f t="shared" si="329"/>
        <v>0</v>
      </c>
      <c r="HA286">
        <v>0</v>
      </c>
      <c r="HB286">
        <v>0</v>
      </c>
      <c r="HC286">
        <f t="shared" si="330"/>
        <v>0</v>
      </c>
      <c r="HE286" t="s">
        <v>3</v>
      </c>
      <c r="HF286" t="s">
        <v>3</v>
      </c>
      <c r="HM286" t="s">
        <v>3</v>
      </c>
      <c r="HN286" t="s">
        <v>3</v>
      </c>
      <c r="HO286" t="s">
        <v>3</v>
      </c>
      <c r="HP286" t="s">
        <v>3</v>
      </c>
      <c r="HQ286" t="s">
        <v>3</v>
      </c>
      <c r="IK286">
        <v>0</v>
      </c>
    </row>
    <row r="287" spans="1:245" x14ac:dyDescent="0.2">
      <c r="A287">
        <v>17</v>
      </c>
      <c r="B287">
        <v>1</v>
      </c>
      <c r="D287">
        <f>ROW(EtalonRes!A200)</f>
        <v>200</v>
      </c>
      <c r="E287" t="s">
        <v>3</v>
      </c>
      <c r="F287" t="s">
        <v>303</v>
      </c>
      <c r="G287" t="s">
        <v>304</v>
      </c>
      <c r="H287" t="s">
        <v>298</v>
      </c>
      <c r="I287">
        <v>9</v>
      </c>
      <c r="J287">
        <v>0</v>
      </c>
      <c r="K287">
        <v>9</v>
      </c>
      <c r="O287">
        <f t="shared" si="296"/>
        <v>174117.15</v>
      </c>
      <c r="P287">
        <f t="shared" si="297"/>
        <v>6955.47</v>
      </c>
      <c r="Q287">
        <f t="shared" si="298"/>
        <v>0</v>
      </c>
      <c r="R287">
        <f t="shared" si="299"/>
        <v>0</v>
      </c>
      <c r="S287">
        <f t="shared" si="300"/>
        <v>167161.68</v>
      </c>
      <c r="T287">
        <f t="shared" si="301"/>
        <v>0</v>
      </c>
      <c r="U287">
        <f t="shared" si="302"/>
        <v>306</v>
      </c>
      <c r="V287">
        <f t="shared" si="303"/>
        <v>0</v>
      </c>
      <c r="W287">
        <f t="shared" si="304"/>
        <v>0</v>
      </c>
      <c r="X287">
        <f t="shared" si="305"/>
        <v>117013.18</v>
      </c>
      <c r="Y287">
        <f t="shared" si="306"/>
        <v>16716.169999999998</v>
      </c>
      <c r="AA287">
        <v>-1</v>
      </c>
      <c r="AB287">
        <f t="shared" si="307"/>
        <v>19346.349999999999</v>
      </c>
      <c r="AC287">
        <f>ROUND((ES287),6)</f>
        <v>772.83</v>
      </c>
      <c r="AD287">
        <f>ROUND((((ET287)-(EU287))+AE287),6)</f>
        <v>0</v>
      </c>
      <c r="AE287">
        <f t="shared" si="336"/>
        <v>0</v>
      </c>
      <c r="AF287">
        <f t="shared" si="336"/>
        <v>18573.52</v>
      </c>
      <c r="AG287">
        <f t="shared" si="309"/>
        <v>0</v>
      </c>
      <c r="AH287">
        <f t="shared" si="337"/>
        <v>34</v>
      </c>
      <c r="AI287">
        <f t="shared" si="337"/>
        <v>0</v>
      </c>
      <c r="AJ287">
        <f t="shared" si="311"/>
        <v>0</v>
      </c>
      <c r="AK287">
        <v>19346.349999999999</v>
      </c>
      <c r="AL287">
        <v>772.83</v>
      </c>
      <c r="AM287">
        <v>0</v>
      </c>
      <c r="AN287">
        <v>0</v>
      </c>
      <c r="AO287">
        <v>18573.52</v>
      </c>
      <c r="AP287">
        <v>0</v>
      </c>
      <c r="AQ287">
        <v>34</v>
      </c>
      <c r="AR287">
        <v>0</v>
      </c>
      <c r="AS287">
        <v>0</v>
      </c>
      <c r="AT287">
        <v>70</v>
      </c>
      <c r="AU287">
        <v>10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3</v>
      </c>
      <c r="BE287" t="s">
        <v>3</v>
      </c>
      <c r="BF287" t="s">
        <v>3</v>
      </c>
      <c r="BG287" t="s">
        <v>3</v>
      </c>
      <c r="BH287">
        <v>0</v>
      </c>
      <c r="BI287">
        <v>4</v>
      </c>
      <c r="BJ287" t="s">
        <v>305</v>
      </c>
      <c r="BM287">
        <v>0</v>
      </c>
      <c r="BN287">
        <v>0</v>
      </c>
      <c r="BO287" t="s">
        <v>3</v>
      </c>
      <c r="BP287">
        <v>0</v>
      </c>
      <c r="BQ287">
        <v>1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3</v>
      </c>
      <c r="BZ287">
        <v>70</v>
      </c>
      <c r="CA287">
        <v>10</v>
      </c>
      <c r="CB287" t="s">
        <v>3</v>
      </c>
      <c r="CE287">
        <v>0</v>
      </c>
      <c r="CF287">
        <v>0</v>
      </c>
      <c r="CG287">
        <v>0</v>
      </c>
      <c r="CM287">
        <v>0</v>
      </c>
      <c r="CN287" t="s">
        <v>3</v>
      </c>
      <c r="CO287">
        <v>0</v>
      </c>
      <c r="CP287">
        <f t="shared" si="312"/>
        <v>174117.15</v>
      </c>
      <c r="CQ287">
        <f t="shared" si="313"/>
        <v>772.83</v>
      </c>
      <c r="CR287">
        <f>((((ET287)*BB287-(EU287)*BS287)+AE287*BS287)*AV287)</f>
        <v>0</v>
      </c>
      <c r="CS287">
        <f t="shared" si="314"/>
        <v>0</v>
      </c>
      <c r="CT287">
        <f t="shared" si="315"/>
        <v>18573.52</v>
      </c>
      <c r="CU287">
        <f t="shared" si="316"/>
        <v>0</v>
      </c>
      <c r="CV287">
        <f t="shared" si="317"/>
        <v>34</v>
      </c>
      <c r="CW287">
        <f t="shared" si="318"/>
        <v>0</v>
      </c>
      <c r="CX287">
        <f t="shared" si="319"/>
        <v>0</v>
      </c>
      <c r="CY287">
        <f t="shared" si="320"/>
        <v>117013.17599999999</v>
      </c>
      <c r="CZ287">
        <f t="shared" si="321"/>
        <v>16716.167999999998</v>
      </c>
      <c r="DC287" t="s">
        <v>3</v>
      </c>
      <c r="DD287" t="s">
        <v>3</v>
      </c>
      <c r="DE287" t="s">
        <v>3</v>
      </c>
      <c r="DF287" t="s">
        <v>3</v>
      </c>
      <c r="DG287" t="s">
        <v>3</v>
      </c>
      <c r="DH287" t="s">
        <v>3</v>
      </c>
      <c r="DI287" t="s">
        <v>3</v>
      </c>
      <c r="DJ287" t="s">
        <v>3</v>
      </c>
      <c r="DK287" t="s">
        <v>3</v>
      </c>
      <c r="DL287" t="s">
        <v>3</v>
      </c>
      <c r="DM287" t="s">
        <v>3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298</v>
      </c>
      <c r="DW287" t="s">
        <v>298</v>
      </c>
      <c r="DX287">
        <v>1</v>
      </c>
      <c r="DZ287" t="s">
        <v>3</v>
      </c>
      <c r="EA287" t="s">
        <v>3</v>
      </c>
      <c r="EB287" t="s">
        <v>3</v>
      </c>
      <c r="EC287" t="s">
        <v>3</v>
      </c>
      <c r="EE287">
        <v>1364533919</v>
      </c>
      <c r="EF287">
        <v>1</v>
      </c>
      <c r="EG287" t="s">
        <v>25</v>
      </c>
      <c r="EH287">
        <v>0</v>
      </c>
      <c r="EI287" t="s">
        <v>3</v>
      </c>
      <c r="EJ287">
        <v>4</v>
      </c>
      <c r="EK287">
        <v>0</v>
      </c>
      <c r="EL287" t="s">
        <v>26</v>
      </c>
      <c r="EM287" t="s">
        <v>27</v>
      </c>
      <c r="EO287" t="s">
        <v>3</v>
      </c>
      <c r="EQ287">
        <v>1442816</v>
      </c>
      <c r="ER287">
        <v>19346.349999999999</v>
      </c>
      <c r="ES287">
        <v>772.83</v>
      </c>
      <c r="ET287">
        <v>0</v>
      </c>
      <c r="EU287">
        <v>0</v>
      </c>
      <c r="EV287">
        <v>18573.52</v>
      </c>
      <c r="EW287">
        <v>34</v>
      </c>
      <c r="EX287">
        <v>0</v>
      </c>
      <c r="EY287">
        <v>0</v>
      </c>
      <c r="FQ287">
        <v>0</v>
      </c>
      <c r="FR287">
        <f t="shared" si="322"/>
        <v>0</v>
      </c>
      <c r="FS287">
        <v>0</v>
      </c>
      <c r="FX287">
        <v>70</v>
      </c>
      <c r="FY287">
        <v>10</v>
      </c>
      <c r="GA287" t="s">
        <v>3</v>
      </c>
      <c r="GD287">
        <v>0</v>
      </c>
      <c r="GF287">
        <v>-257524771</v>
      </c>
      <c r="GG287">
        <v>2</v>
      </c>
      <c r="GH287">
        <v>1</v>
      </c>
      <c r="GI287">
        <v>-2</v>
      </c>
      <c r="GJ287">
        <v>0</v>
      </c>
      <c r="GK287">
        <f>ROUND(R287*(R12)/100,2)</f>
        <v>0</v>
      </c>
      <c r="GL287">
        <f t="shared" si="323"/>
        <v>0</v>
      </c>
      <c r="GM287">
        <f t="shared" si="324"/>
        <v>307846.5</v>
      </c>
      <c r="GN287">
        <f t="shared" si="325"/>
        <v>0</v>
      </c>
      <c r="GO287">
        <f t="shared" si="326"/>
        <v>0</v>
      </c>
      <c r="GP287">
        <f t="shared" si="327"/>
        <v>307846.5</v>
      </c>
      <c r="GR287">
        <v>0</v>
      </c>
      <c r="GS287">
        <v>3</v>
      </c>
      <c r="GT287">
        <v>0</v>
      </c>
      <c r="GU287" t="s">
        <v>3</v>
      </c>
      <c r="GV287">
        <f t="shared" si="328"/>
        <v>0</v>
      </c>
      <c r="GW287">
        <v>1</v>
      </c>
      <c r="GX287">
        <f t="shared" si="329"/>
        <v>0</v>
      </c>
      <c r="HA287">
        <v>0</v>
      </c>
      <c r="HB287">
        <v>0</v>
      </c>
      <c r="HC287">
        <f t="shared" si="330"/>
        <v>0</v>
      </c>
      <c r="HE287" t="s">
        <v>3</v>
      </c>
      <c r="HF287" t="s">
        <v>3</v>
      </c>
      <c r="HM287" t="s">
        <v>3</v>
      </c>
      <c r="HN287" t="s">
        <v>3</v>
      </c>
      <c r="HO287" t="s">
        <v>3</v>
      </c>
      <c r="HP287" t="s">
        <v>3</v>
      </c>
      <c r="HQ287" t="s">
        <v>3</v>
      </c>
      <c r="IK287">
        <v>0</v>
      </c>
    </row>
    <row r="288" spans="1:245" x14ac:dyDescent="0.2">
      <c r="A288">
        <v>17</v>
      </c>
      <c r="B288">
        <v>1</v>
      </c>
      <c r="D288">
        <f>ROW(EtalonRes!A205)</f>
        <v>205</v>
      </c>
      <c r="E288" t="s">
        <v>306</v>
      </c>
      <c r="F288" t="s">
        <v>307</v>
      </c>
      <c r="G288" t="s">
        <v>308</v>
      </c>
      <c r="H288" t="s">
        <v>47</v>
      </c>
      <c r="I288">
        <v>1</v>
      </c>
      <c r="J288">
        <v>0</v>
      </c>
      <c r="K288">
        <v>1</v>
      </c>
      <c r="O288">
        <f t="shared" si="296"/>
        <v>18348.72</v>
      </c>
      <c r="P288">
        <f t="shared" si="297"/>
        <v>11738.98</v>
      </c>
      <c r="Q288">
        <f t="shared" si="298"/>
        <v>55.92</v>
      </c>
      <c r="R288">
        <f t="shared" si="299"/>
        <v>2.2200000000000002</v>
      </c>
      <c r="S288">
        <f t="shared" si="300"/>
        <v>6553.82</v>
      </c>
      <c r="T288">
        <f t="shared" si="301"/>
        <v>0</v>
      </c>
      <c r="U288">
        <f t="shared" si="302"/>
        <v>11.4</v>
      </c>
      <c r="V288">
        <f t="shared" si="303"/>
        <v>0</v>
      </c>
      <c r="W288">
        <f t="shared" si="304"/>
        <v>0</v>
      </c>
      <c r="X288">
        <f t="shared" si="305"/>
        <v>4587.67</v>
      </c>
      <c r="Y288">
        <f t="shared" si="306"/>
        <v>655.38</v>
      </c>
      <c r="AA288">
        <v>1391990291</v>
      </c>
      <c r="AB288">
        <f t="shared" si="307"/>
        <v>18348.72</v>
      </c>
      <c r="AC288">
        <f>ROUND(((ES288*2)),6)</f>
        <v>11738.98</v>
      </c>
      <c r="AD288">
        <f>ROUND(((((ET288*2))-((EU288*2)))+AE288),6)</f>
        <v>55.92</v>
      </c>
      <c r="AE288">
        <f>ROUND(((EU288*2)),6)</f>
        <v>2.2200000000000002</v>
      </c>
      <c r="AF288">
        <f>ROUND(((EV288*2)),6)</f>
        <v>6553.82</v>
      </c>
      <c r="AG288">
        <f t="shared" si="309"/>
        <v>0</v>
      </c>
      <c r="AH288">
        <f>((EW288*2))</f>
        <v>11.4</v>
      </c>
      <c r="AI288">
        <f>((EX288*2))</f>
        <v>0</v>
      </c>
      <c r="AJ288">
        <f t="shared" si="311"/>
        <v>0</v>
      </c>
      <c r="AK288">
        <v>9174.36</v>
      </c>
      <c r="AL288">
        <v>5869.49</v>
      </c>
      <c r="AM288">
        <v>27.96</v>
      </c>
      <c r="AN288">
        <v>1.1100000000000001</v>
      </c>
      <c r="AO288">
        <v>3276.91</v>
      </c>
      <c r="AP288">
        <v>0</v>
      </c>
      <c r="AQ288">
        <v>5.7</v>
      </c>
      <c r="AR288">
        <v>0</v>
      </c>
      <c r="AS288">
        <v>0</v>
      </c>
      <c r="AT288">
        <v>70</v>
      </c>
      <c r="AU288">
        <v>10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3</v>
      </c>
      <c r="BE288" t="s">
        <v>3</v>
      </c>
      <c r="BF288" t="s">
        <v>3</v>
      </c>
      <c r="BG288" t="s">
        <v>3</v>
      </c>
      <c r="BH288">
        <v>0</v>
      </c>
      <c r="BI288">
        <v>4</v>
      </c>
      <c r="BJ288" t="s">
        <v>309</v>
      </c>
      <c r="BM288">
        <v>0</v>
      </c>
      <c r="BN288">
        <v>0</v>
      </c>
      <c r="BO288" t="s">
        <v>3</v>
      </c>
      <c r="BP288">
        <v>0</v>
      </c>
      <c r="BQ288">
        <v>1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3</v>
      </c>
      <c r="BZ288">
        <v>70</v>
      </c>
      <c r="CA288">
        <v>10</v>
      </c>
      <c r="CB288" t="s">
        <v>3</v>
      </c>
      <c r="CE288">
        <v>0</v>
      </c>
      <c r="CF288">
        <v>0</v>
      </c>
      <c r="CG288">
        <v>0</v>
      </c>
      <c r="CM288">
        <v>0</v>
      </c>
      <c r="CN288" t="s">
        <v>3</v>
      </c>
      <c r="CO288">
        <v>0</v>
      </c>
      <c r="CP288">
        <f t="shared" si="312"/>
        <v>18348.72</v>
      </c>
      <c r="CQ288">
        <f t="shared" si="313"/>
        <v>11738.98</v>
      </c>
      <c r="CR288">
        <f>(((((ET288*2))*BB288-((EU288*2))*BS288)+AE288*BS288)*AV288)</f>
        <v>55.92</v>
      </c>
      <c r="CS288">
        <f t="shared" si="314"/>
        <v>2.2200000000000002</v>
      </c>
      <c r="CT288">
        <f t="shared" si="315"/>
        <v>6553.82</v>
      </c>
      <c r="CU288">
        <f t="shared" si="316"/>
        <v>0</v>
      </c>
      <c r="CV288">
        <f t="shared" si="317"/>
        <v>11.4</v>
      </c>
      <c r="CW288">
        <f t="shared" si="318"/>
        <v>0</v>
      </c>
      <c r="CX288">
        <f t="shared" si="319"/>
        <v>0</v>
      </c>
      <c r="CY288">
        <f t="shared" si="320"/>
        <v>4587.674</v>
      </c>
      <c r="CZ288">
        <f t="shared" si="321"/>
        <v>655.38199999999995</v>
      </c>
      <c r="DC288" t="s">
        <v>3</v>
      </c>
      <c r="DD288" t="s">
        <v>128</v>
      </c>
      <c r="DE288" t="s">
        <v>128</v>
      </c>
      <c r="DF288" t="s">
        <v>128</v>
      </c>
      <c r="DG288" t="s">
        <v>128</v>
      </c>
      <c r="DH288" t="s">
        <v>3</v>
      </c>
      <c r="DI288" t="s">
        <v>128</v>
      </c>
      <c r="DJ288" t="s">
        <v>128</v>
      </c>
      <c r="DK288" t="s">
        <v>3</v>
      </c>
      <c r="DL288" t="s">
        <v>3</v>
      </c>
      <c r="DM288" t="s">
        <v>3</v>
      </c>
      <c r="DN288">
        <v>0</v>
      </c>
      <c r="DO288">
        <v>0</v>
      </c>
      <c r="DP288">
        <v>1</v>
      </c>
      <c r="DQ288">
        <v>1</v>
      </c>
      <c r="DU288">
        <v>16987630</v>
      </c>
      <c r="DV288" t="s">
        <v>47</v>
      </c>
      <c r="DW288" t="s">
        <v>47</v>
      </c>
      <c r="DX288">
        <v>1</v>
      </c>
      <c r="DZ288" t="s">
        <v>3</v>
      </c>
      <c r="EA288" t="s">
        <v>3</v>
      </c>
      <c r="EB288" t="s">
        <v>3</v>
      </c>
      <c r="EC288" t="s">
        <v>3</v>
      </c>
      <c r="EE288">
        <v>1364533919</v>
      </c>
      <c r="EF288">
        <v>1</v>
      </c>
      <c r="EG288" t="s">
        <v>25</v>
      </c>
      <c r="EH288">
        <v>0</v>
      </c>
      <c r="EI288" t="s">
        <v>3</v>
      </c>
      <c r="EJ288">
        <v>4</v>
      </c>
      <c r="EK288">
        <v>0</v>
      </c>
      <c r="EL288" t="s">
        <v>26</v>
      </c>
      <c r="EM288" t="s">
        <v>27</v>
      </c>
      <c r="EO288" t="s">
        <v>3</v>
      </c>
      <c r="EQ288">
        <v>131072</v>
      </c>
      <c r="ER288">
        <v>9174.36</v>
      </c>
      <c r="ES288">
        <v>5869.49</v>
      </c>
      <c r="ET288">
        <v>27.96</v>
      </c>
      <c r="EU288">
        <v>1.1100000000000001</v>
      </c>
      <c r="EV288">
        <v>3276.91</v>
      </c>
      <c r="EW288">
        <v>5.7</v>
      </c>
      <c r="EX288">
        <v>0</v>
      </c>
      <c r="EY288">
        <v>0</v>
      </c>
      <c r="FQ288">
        <v>0</v>
      </c>
      <c r="FR288">
        <f t="shared" si="322"/>
        <v>0</v>
      </c>
      <c r="FS288">
        <v>0</v>
      </c>
      <c r="FX288">
        <v>70</v>
      </c>
      <c r="FY288">
        <v>10</v>
      </c>
      <c r="GA288" t="s">
        <v>3</v>
      </c>
      <c r="GD288">
        <v>0</v>
      </c>
      <c r="GF288">
        <v>753384451</v>
      </c>
      <c r="GG288">
        <v>2</v>
      </c>
      <c r="GH288">
        <v>1</v>
      </c>
      <c r="GI288">
        <v>-2</v>
      </c>
      <c r="GJ288">
        <v>0</v>
      </c>
      <c r="GK288">
        <f>ROUND(R288*(R12)/100,2)</f>
        <v>2.4</v>
      </c>
      <c r="GL288">
        <f t="shared" si="323"/>
        <v>0</v>
      </c>
      <c r="GM288">
        <f t="shared" si="324"/>
        <v>23594.17</v>
      </c>
      <c r="GN288">
        <f t="shared" si="325"/>
        <v>0</v>
      </c>
      <c r="GO288">
        <f t="shared" si="326"/>
        <v>0</v>
      </c>
      <c r="GP288">
        <f t="shared" si="327"/>
        <v>23594.17</v>
      </c>
      <c r="GR288">
        <v>0</v>
      </c>
      <c r="GS288">
        <v>3</v>
      </c>
      <c r="GT288">
        <v>0</v>
      </c>
      <c r="GU288" t="s">
        <v>3</v>
      </c>
      <c r="GV288">
        <f t="shared" si="328"/>
        <v>0</v>
      </c>
      <c r="GW288">
        <v>1</v>
      </c>
      <c r="GX288">
        <f t="shared" si="329"/>
        <v>0</v>
      </c>
      <c r="HA288">
        <v>0</v>
      </c>
      <c r="HB288">
        <v>0</v>
      </c>
      <c r="HC288">
        <f t="shared" si="330"/>
        <v>0</v>
      </c>
      <c r="HE288" t="s">
        <v>3</v>
      </c>
      <c r="HF288" t="s">
        <v>3</v>
      </c>
      <c r="HM288" t="s">
        <v>3</v>
      </c>
      <c r="HN288" t="s">
        <v>3</v>
      </c>
      <c r="HO288" t="s">
        <v>3</v>
      </c>
      <c r="HP288" t="s">
        <v>3</v>
      </c>
      <c r="HQ288" t="s">
        <v>3</v>
      </c>
      <c r="IK288">
        <v>0</v>
      </c>
    </row>
    <row r="290" spans="1:206" x14ac:dyDescent="0.2">
      <c r="A290" s="2">
        <v>51</v>
      </c>
      <c r="B290" s="2">
        <f>B264</f>
        <v>1</v>
      </c>
      <c r="C290" s="2">
        <f>A264</f>
        <v>5</v>
      </c>
      <c r="D290" s="2">
        <f>ROW(A264)</f>
        <v>264</v>
      </c>
      <c r="E290" s="2"/>
      <c r="F290" s="2" t="str">
        <f>IF(F264&lt;&gt;"",F264,"")</f>
        <v>Новый подраздел</v>
      </c>
      <c r="G290" s="2" t="str">
        <f>IF(G264&lt;&gt;"",G264,"")</f>
        <v>Подраздел: Система канализации К1</v>
      </c>
      <c r="H290" s="2">
        <v>0</v>
      </c>
      <c r="I290" s="2"/>
      <c r="J290" s="2"/>
      <c r="K290" s="2"/>
      <c r="L290" s="2"/>
      <c r="M290" s="2"/>
      <c r="N290" s="2"/>
      <c r="O290" s="2">
        <f t="shared" ref="O290:T290" si="338">ROUND(AB290,2)</f>
        <v>262953.78000000003</v>
      </c>
      <c r="P290" s="2">
        <f t="shared" si="338"/>
        <v>14813.23</v>
      </c>
      <c r="Q290" s="2">
        <f t="shared" si="338"/>
        <v>8930.76</v>
      </c>
      <c r="R290" s="2">
        <f t="shared" si="338"/>
        <v>4780.47</v>
      </c>
      <c r="S290" s="2">
        <f t="shared" si="338"/>
        <v>239209.79</v>
      </c>
      <c r="T290" s="2">
        <f t="shared" si="338"/>
        <v>0</v>
      </c>
      <c r="U290" s="2">
        <f>AH290</f>
        <v>496.33075599999995</v>
      </c>
      <c r="V290" s="2">
        <f>AI290</f>
        <v>0</v>
      </c>
      <c r="W290" s="2">
        <f>ROUND(AJ290,2)</f>
        <v>0</v>
      </c>
      <c r="X290" s="2">
        <f>ROUND(AK290,2)</f>
        <v>167446.85</v>
      </c>
      <c r="Y290" s="2">
        <f>ROUND(AL290,2)</f>
        <v>23920.97</v>
      </c>
      <c r="Z290" s="2"/>
      <c r="AA290" s="2"/>
      <c r="AB290" s="2">
        <f>ROUND(SUMIF(AA268:AA288,"=1391990291",O268:O288),2)</f>
        <v>262953.78000000003</v>
      </c>
      <c r="AC290" s="2">
        <f>ROUND(SUMIF(AA268:AA288,"=1391990291",P268:P288),2)</f>
        <v>14813.23</v>
      </c>
      <c r="AD290" s="2">
        <f>ROUND(SUMIF(AA268:AA288,"=1391990291",Q268:Q288),2)</f>
        <v>8930.76</v>
      </c>
      <c r="AE290" s="2">
        <f>ROUND(SUMIF(AA268:AA288,"=1391990291",R268:R288),2)</f>
        <v>4780.47</v>
      </c>
      <c r="AF290" s="2">
        <f>ROUND(SUMIF(AA268:AA288,"=1391990291",S268:S288),2)</f>
        <v>239209.79</v>
      </c>
      <c r="AG290" s="2">
        <f>ROUND(SUMIF(AA268:AA288,"=1391990291",T268:T288),2)</f>
        <v>0</v>
      </c>
      <c r="AH290" s="2">
        <f>SUMIF(AA268:AA288,"=1391990291",U268:U288)</f>
        <v>496.33075599999995</v>
      </c>
      <c r="AI290" s="2">
        <f>SUMIF(AA268:AA288,"=1391990291",V268:V288)</f>
        <v>0</v>
      </c>
      <c r="AJ290" s="2">
        <f>ROUND(SUMIF(AA268:AA288,"=1391990291",W268:W288),2)</f>
        <v>0</v>
      </c>
      <c r="AK290" s="2">
        <f>ROUND(SUMIF(AA268:AA288,"=1391990291",X268:X288),2)</f>
        <v>167446.85</v>
      </c>
      <c r="AL290" s="2">
        <f>ROUND(SUMIF(AA268:AA288,"=1391990291",Y268:Y288),2)</f>
        <v>23920.97</v>
      </c>
      <c r="AM290" s="2"/>
      <c r="AN290" s="2"/>
      <c r="AO290" s="2">
        <f t="shared" ref="AO290:BD290" si="339">ROUND(BX290,2)</f>
        <v>0</v>
      </c>
      <c r="AP290" s="2">
        <f t="shared" si="339"/>
        <v>0</v>
      </c>
      <c r="AQ290" s="2">
        <f t="shared" si="339"/>
        <v>0</v>
      </c>
      <c r="AR290" s="2">
        <f t="shared" si="339"/>
        <v>459484.5</v>
      </c>
      <c r="AS290" s="2">
        <f t="shared" si="339"/>
        <v>0</v>
      </c>
      <c r="AT290" s="2">
        <f t="shared" si="339"/>
        <v>0</v>
      </c>
      <c r="AU290" s="2">
        <f t="shared" si="339"/>
        <v>459484.5</v>
      </c>
      <c r="AV290" s="2">
        <f t="shared" si="339"/>
        <v>14813.23</v>
      </c>
      <c r="AW290" s="2">
        <f t="shared" si="339"/>
        <v>14813.23</v>
      </c>
      <c r="AX290" s="2">
        <f t="shared" si="339"/>
        <v>0</v>
      </c>
      <c r="AY290" s="2">
        <f t="shared" si="339"/>
        <v>14813.23</v>
      </c>
      <c r="AZ290" s="2">
        <f t="shared" si="339"/>
        <v>0</v>
      </c>
      <c r="BA290" s="2">
        <f t="shared" si="339"/>
        <v>0</v>
      </c>
      <c r="BB290" s="2">
        <f t="shared" si="339"/>
        <v>0</v>
      </c>
      <c r="BC290" s="2">
        <f t="shared" si="339"/>
        <v>0</v>
      </c>
      <c r="BD290" s="2">
        <f t="shared" si="339"/>
        <v>0</v>
      </c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>
        <f>ROUND(SUMIF(AA268:AA288,"=1391990291",FQ268:FQ288),2)</f>
        <v>0</v>
      </c>
      <c r="BY290" s="2">
        <f>ROUND(SUMIF(AA268:AA288,"=1391990291",FR268:FR288),2)</f>
        <v>0</v>
      </c>
      <c r="BZ290" s="2">
        <f>ROUND(SUMIF(AA268:AA288,"=1391990291",GL268:GL288),2)</f>
        <v>0</v>
      </c>
      <c r="CA290" s="2">
        <f>ROUND(SUMIF(AA268:AA288,"=1391990291",GM268:GM288),2)</f>
        <v>459484.5</v>
      </c>
      <c r="CB290" s="2">
        <f>ROUND(SUMIF(AA268:AA288,"=1391990291",GN268:GN288),2)</f>
        <v>0</v>
      </c>
      <c r="CC290" s="2">
        <f>ROUND(SUMIF(AA268:AA288,"=1391990291",GO268:GO288),2)</f>
        <v>0</v>
      </c>
      <c r="CD290" s="2">
        <f>ROUND(SUMIF(AA268:AA288,"=1391990291",GP268:GP288),2)</f>
        <v>459484.5</v>
      </c>
      <c r="CE290" s="2">
        <f>AC290-BX290</f>
        <v>14813.23</v>
      </c>
      <c r="CF290" s="2">
        <f>AC290-BY290</f>
        <v>14813.23</v>
      </c>
      <c r="CG290" s="2">
        <f>BX290-BZ290</f>
        <v>0</v>
      </c>
      <c r="CH290" s="2">
        <f>AC290-BX290-BY290+BZ290</f>
        <v>14813.23</v>
      </c>
      <c r="CI290" s="2">
        <f>BY290-BZ290</f>
        <v>0</v>
      </c>
      <c r="CJ290" s="2">
        <f>ROUND(SUMIF(AA268:AA288,"=1391990291",GX268:GX288),2)</f>
        <v>0</v>
      </c>
      <c r="CK290" s="2">
        <f>ROUND(SUMIF(AA268:AA288,"=1391990291",GY268:GY288),2)</f>
        <v>0</v>
      </c>
      <c r="CL290" s="2">
        <f>ROUND(SUMIF(AA268:AA288,"=1391990291",GZ268:GZ288),2)</f>
        <v>0</v>
      </c>
      <c r="CM290" s="2">
        <f>ROUND(SUMIF(AA268:AA288,"=1391990291",HD268:HD288),2)</f>
        <v>0</v>
      </c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>
        <v>0</v>
      </c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201</v>
      </c>
      <c r="F292" s="4">
        <f>ROUND(Source!O290,O292)</f>
        <v>262953.78000000003</v>
      </c>
      <c r="G292" s="4" t="s">
        <v>65</v>
      </c>
      <c r="H292" s="4" t="s">
        <v>66</v>
      </c>
      <c r="I292" s="4"/>
      <c r="J292" s="4"/>
      <c r="K292" s="4">
        <v>201</v>
      </c>
      <c r="L292" s="4">
        <v>1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262953.78000000003</v>
      </c>
      <c r="X292" s="4">
        <v>1</v>
      </c>
      <c r="Y292" s="4">
        <v>262953.78000000003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202</v>
      </c>
      <c r="F293" s="4">
        <f>ROUND(Source!P290,O293)</f>
        <v>14813.23</v>
      </c>
      <c r="G293" s="4" t="s">
        <v>67</v>
      </c>
      <c r="H293" s="4" t="s">
        <v>68</v>
      </c>
      <c r="I293" s="4"/>
      <c r="J293" s="4"/>
      <c r="K293" s="4">
        <v>202</v>
      </c>
      <c r="L293" s="4">
        <v>2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14813.23</v>
      </c>
      <c r="X293" s="4">
        <v>1</v>
      </c>
      <c r="Y293" s="4">
        <v>14813.23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222</v>
      </c>
      <c r="F294" s="4">
        <f>ROUND(Source!AO290,O294)</f>
        <v>0</v>
      </c>
      <c r="G294" s="4" t="s">
        <v>69</v>
      </c>
      <c r="H294" s="4" t="s">
        <v>70</v>
      </c>
      <c r="I294" s="4"/>
      <c r="J294" s="4"/>
      <c r="K294" s="4">
        <v>222</v>
      </c>
      <c r="L294" s="4">
        <v>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0</v>
      </c>
      <c r="X294" s="4">
        <v>1</v>
      </c>
      <c r="Y294" s="4">
        <v>0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225</v>
      </c>
      <c r="F295" s="4">
        <f>ROUND(Source!AV290,O295)</f>
        <v>14813.23</v>
      </c>
      <c r="G295" s="4" t="s">
        <v>71</v>
      </c>
      <c r="H295" s="4" t="s">
        <v>72</v>
      </c>
      <c r="I295" s="4"/>
      <c r="J295" s="4"/>
      <c r="K295" s="4">
        <v>225</v>
      </c>
      <c r="L295" s="4">
        <v>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14813.23</v>
      </c>
      <c r="X295" s="4">
        <v>1</v>
      </c>
      <c r="Y295" s="4">
        <v>14813.23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226</v>
      </c>
      <c r="F296" s="4">
        <f>ROUND(Source!AW290,O296)</f>
        <v>14813.23</v>
      </c>
      <c r="G296" s="4" t="s">
        <v>73</v>
      </c>
      <c r="H296" s="4" t="s">
        <v>74</v>
      </c>
      <c r="I296" s="4"/>
      <c r="J296" s="4"/>
      <c r="K296" s="4">
        <v>226</v>
      </c>
      <c r="L296" s="4">
        <v>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14813.23</v>
      </c>
      <c r="X296" s="4">
        <v>1</v>
      </c>
      <c r="Y296" s="4">
        <v>14813.23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227</v>
      </c>
      <c r="F297" s="4">
        <f>ROUND(Source!AX290,O297)</f>
        <v>0</v>
      </c>
      <c r="G297" s="4" t="s">
        <v>75</v>
      </c>
      <c r="H297" s="4" t="s">
        <v>76</v>
      </c>
      <c r="I297" s="4"/>
      <c r="J297" s="4"/>
      <c r="K297" s="4">
        <v>227</v>
      </c>
      <c r="L297" s="4">
        <v>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0</v>
      </c>
      <c r="X297" s="4">
        <v>1</v>
      </c>
      <c r="Y297" s="4">
        <v>0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228</v>
      </c>
      <c r="F298" s="4">
        <f>ROUND(Source!AY290,O298)</f>
        <v>14813.23</v>
      </c>
      <c r="G298" s="4" t="s">
        <v>77</v>
      </c>
      <c r="H298" s="4" t="s">
        <v>78</v>
      </c>
      <c r="I298" s="4"/>
      <c r="J298" s="4"/>
      <c r="K298" s="4">
        <v>228</v>
      </c>
      <c r="L298" s="4">
        <v>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14813.23</v>
      </c>
      <c r="X298" s="4">
        <v>1</v>
      </c>
      <c r="Y298" s="4">
        <v>14813.23</v>
      </c>
      <c r="Z298" s="4"/>
      <c r="AA298" s="4"/>
      <c r="AB298" s="4"/>
    </row>
    <row r="299" spans="1:206" x14ac:dyDescent="0.2">
      <c r="A299" s="4">
        <v>50</v>
      </c>
      <c r="B299" s="4">
        <v>0</v>
      </c>
      <c r="C299" s="4">
        <v>0</v>
      </c>
      <c r="D299" s="4">
        <v>1</v>
      </c>
      <c r="E299" s="4">
        <v>216</v>
      </c>
      <c r="F299" s="4">
        <f>ROUND(Source!AP290,O299)</f>
        <v>0</v>
      </c>
      <c r="G299" s="4" t="s">
        <v>79</v>
      </c>
      <c r="H299" s="4" t="s">
        <v>80</v>
      </c>
      <c r="I299" s="4"/>
      <c r="J299" s="4"/>
      <c r="K299" s="4">
        <v>216</v>
      </c>
      <c r="L299" s="4">
        <v>8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06" x14ac:dyDescent="0.2">
      <c r="A300" s="4">
        <v>50</v>
      </c>
      <c r="B300" s="4">
        <v>0</v>
      </c>
      <c r="C300" s="4">
        <v>0</v>
      </c>
      <c r="D300" s="4">
        <v>1</v>
      </c>
      <c r="E300" s="4">
        <v>223</v>
      </c>
      <c r="F300" s="4">
        <f>ROUND(Source!AQ290,O300)</f>
        <v>0</v>
      </c>
      <c r="G300" s="4" t="s">
        <v>81</v>
      </c>
      <c r="H300" s="4" t="s">
        <v>82</v>
      </c>
      <c r="I300" s="4"/>
      <c r="J300" s="4"/>
      <c r="K300" s="4">
        <v>223</v>
      </c>
      <c r="L300" s="4">
        <v>9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0</v>
      </c>
      <c r="X300" s="4">
        <v>1</v>
      </c>
      <c r="Y300" s="4">
        <v>0</v>
      </c>
      <c r="Z300" s="4"/>
      <c r="AA300" s="4"/>
      <c r="AB300" s="4"/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229</v>
      </c>
      <c r="F301" s="4">
        <f>ROUND(Source!AZ290,O301)</f>
        <v>0</v>
      </c>
      <c r="G301" s="4" t="s">
        <v>83</v>
      </c>
      <c r="H301" s="4" t="s">
        <v>84</v>
      </c>
      <c r="I301" s="4"/>
      <c r="J301" s="4"/>
      <c r="K301" s="4">
        <v>229</v>
      </c>
      <c r="L301" s="4">
        <v>10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203</v>
      </c>
      <c r="F302" s="4">
        <f>ROUND(Source!Q290,O302)</f>
        <v>8930.76</v>
      </c>
      <c r="G302" s="4" t="s">
        <v>85</v>
      </c>
      <c r="H302" s="4" t="s">
        <v>86</v>
      </c>
      <c r="I302" s="4"/>
      <c r="J302" s="4"/>
      <c r="K302" s="4">
        <v>203</v>
      </c>
      <c r="L302" s="4">
        <v>11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8930.76</v>
      </c>
      <c r="X302" s="4">
        <v>1</v>
      </c>
      <c r="Y302" s="4">
        <v>8930.76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231</v>
      </c>
      <c r="F303" s="4">
        <f>ROUND(Source!BB290,O303)</f>
        <v>0</v>
      </c>
      <c r="G303" s="4" t="s">
        <v>87</v>
      </c>
      <c r="H303" s="4" t="s">
        <v>88</v>
      </c>
      <c r="I303" s="4"/>
      <c r="J303" s="4"/>
      <c r="K303" s="4">
        <v>231</v>
      </c>
      <c r="L303" s="4">
        <v>12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204</v>
      </c>
      <c r="F304" s="4">
        <f>ROUND(Source!R290,O304)</f>
        <v>4780.47</v>
      </c>
      <c r="G304" s="4" t="s">
        <v>89</v>
      </c>
      <c r="H304" s="4" t="s">
        <v>90</v>
      </c>
      <c r="I304" s="4"/>
      <c r="J304" s="4"/>
      <c r="K304" s="4">
        <v>204</v>
      </c>
      <c r="L304" s="4">
        <v>13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4780.47</v>
      </c>
      <c r="X304" s="4">
        <v>1</v>
      </c>
      <c r="Y304" s="4">
        <v>4780.47</v>
      </c>
      <c r="Z304" s="4"/>
      <c r="AA304" s="4"/>
      <c r="AB304" s="4"/>
    </row>
    <row r="305" spans="1:88" x14ac:dyDescent="0.2">
      <c r="A305" s="4">
        <v>50</v>
      </c>
      <c r="B305" s="4">
        <v>0</v>
      </c>
      <c r="C305" s="4">
        <v>0</v>
      </c>
      <c r="D305" s="4">
        <v>1</v>
      </c>
      <c r="E305" s="4">
        <v>205</v>
      </c>
      <c r="F305" s="4">
        <f>ROUND(Source!S290,O305)</f>
        <v>239209.79</v>
      </c>
      <c r="G305" s="4" t="s">
        <v>91</v>
      </c>
      <c r="H305" s="4" t="s">
        <v>92</v>
      </c>
      <c r="I305" s="4"/>
      <c r="J305" s="4"/>
      <c r="K305" s="4">
        <v>205</v>
      </c>
      <c r="L305" s="4">
        <v>14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239209.79</v>
      </c>
      <c r="X305" s="4">
        <v>1</v>
      </c>
      <c r="Y305" s="4">
        <v>239209.79</v>
      </c>
      <c r="Z305" s="4"/>
      <c r="AA305" s="4"/>
      <c r="AB305" s="4"/>
    </row>
    <row r="306" spans="1:88" x14ac:dyDescent="0.2">
      <c r="A306" s="4">
        <v>50</v>
      </c>
      <c r="B306" s="4">
        <v>0</v>
      </c>
      <c r="C306" s="4">
        <v>0</v>
      </c>
      <c r="D306" s="4">
        <v>1</v>
      </c>
      <c r="E306" s="4">
        <v>232</v>
      </c>
      <c r="F306" s="4">
        <f>ROUND(Source!BC290,O306)</f>
        <v>0</v>
      </c>
      <c r="G306" s="4" t="s">
        <v>93</v>
      </c>
      <c r="H306" s="4" t="s">
        <v>94</v>
      </c>
      <c r="I306" s="4"/>
      <c r="J306" s="4"/>
      <c r="K306" s="4">
        <v>232</v>
      </c>
      <c r="L306" s="4">
        <v>15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88" x14ac:dyDescent="0.2">
      <c r="A307" s="4">
        <v>50</v>
      </c>
      <c r="B307" s="4">
        <v>0</v>
      </c>
      <c r="C307" s="4">
        <v>0</v>
      </c>
      <c r="D307" s="4">
        <v>1</v>
      </c>
      <c r="E307" s="4">
        <v>214</v>
      </c>
      <c r="F307" s="4">
        <f>ROUND(Source!AS290,O307)</f>
        <v>0</v>
      </c>
      <c r="G307" s="4" t="s">
        <v>95</v>
      </c>
      <c r="H307" s="4" t="s">
        <v>96</v>
      </c>
      <c r="I307" s="4"/>
      <c r="J307" s="4"/>
      <c r="K307" s="4">
        <v>214</v>
      </c>
      <c r="L307" s="4">
        <v>16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0</v>
      </c>
      <c r="X307" s="4">
        <v>1</v>
      </c>
      <c r="Y307" s="4">
        <v>0</v>
      </c>
      <c r="Z307" s="4"/>
      <c r="AA307" s="4"/>
      <c r="AB307" s="4"/>
    </row>
    <row r="308" spans="1:88" x14ac:dyDescent="0.2">
      <c r="A308" s="4">
        <v>50</v>
      </c>
      <c r="B308" s="4">
        <v>0</v>
      </c>
      <c r="C308" s="4">
        <v>0</v>
      </c>
      <c r="D308" s="4">
        <v>1</v>
      </c>
      <c r="E308" s="4">
        <v>215</v>
      </c>
      <c r="F308" s="4">
        <f>ROUND(Source!AT290,O308)</f>
        <v>0</v>
      </c>
      <c r="G308" s="4" t="s">
        <v>97</v>
      </c>
      <c r="H308" s="4" t="s">
        <v>98</v>
      </c>
      <c r="I308" s="4"/>
      <c r="J308" s="4"/>
      <c r="K308" s="4">
        <v>215</v>
      </c>
      <c r="L308" s="4">
        <v>17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0</v>
      </c>
      <c r="X308" s="4">
        <v>1</v>
      </c>
      <c r="Y308" s="4">
        <v>0</v>
      </c>
      <c r="Z308" s="4"/>
      <c r="AA308" s="4"/>
      <c r="AB308" s="4"/>
    </row>
    <row r="309" spans="1:88" x14ac:dyDescent="0.2">
      <c r="A309" s="4">
        <v>50</v>
      </c>
      <c r="B309" s="4">
        <v>0</v>
      </c>
      <c r="C309" s="4">
        <v>0</v>
      </c>
      <c r="D309" s="4">
        <v>1</v>
      </c>
      <c r="E309" s="4">
        <v>217</v>
      </c>
      <c r="F309" s="4">
        <f>ROUND(Source!AU290,O309)</f>
        <v>459484.5</v>
      </c>
      <c r="G309" s="4" t="s">
        <v>99</v>
      </c>
      <c r="H309" s="4" t="s">
        <v>100</v>
      </c>
      <c r="I309" s="4"/>
      <c r="J309" s="4"/>
      <c r="K309" s="4">
        <v>217</v>
      </c>
      <c r="L309" s="4">
        <v>18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459484.5</v>
      </c>
      <c r="X309" s="4">
        <v>1</v>
      </c>
      <c r="Y309" s="4">
        <v>459484.5</v>
      </c>
      <c r="Z309" s="4"/>
      <c r="AA309" s="4"/>
      <c r="AB309" s="4"/>
    </row>
    <row r="310" spans="1:88" x14ac:dyDescent="0.2">
      <c r="A310" s="4">
        <v>50</v>
      </c>
      <c r="B310" s="4">
        <v>0</v>
      </c>
      <c r="C310" s="4">
        <v>0</v>
      </c>
      <c r="D310" s="4">
        <v>1</v>
      </c>
      <c r="E310" s="4">
        <v>230</v>
      </c>
      <c r="F310" s="4">
        <f>ROUND(Source!BA290,O310)</f>
        <v>0</v>
      </c>
      <c r="G310" s="4" t="s">
        <v>101</v>
      </c>
      <c r="H310" s="4" t="s">
        <v>102</v>
      </c>
      <c r="I310" s="4"/>
      <c r="J310" s="4"/>
      <c r="K310" s="4">
        <v>230</v>
      </c>
      <c r="L310" s="4">
        <v>19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88" x14ac:dyDescent="0.2">
      <c r="A311" s="4">
        <v>50</v>
      </c>
      <c r="B311" s="4">
        <v>0</v>
      </c>
      <c r="C311" s="4">
        <v>0</v>
      </c>
      <c r="D311" s="4">
        <v>1</v>
      </c>
      <c r="E311" s="4">
        <v>206</v>
      </c>
      <c r="F311" s="4">
        <f>ROUND(Source!T290,O311)</f>
        <v>0</v>
      </c>
      <c r="G311" s="4" t="s">
        <v>103</v>
      </c>
      <c r="H311" s="4" t="s">
        <v>104</v>
      </c>
      <c r="I311" s="4"/>
      <c r="J311" s="4"/>
      <c r="K311" s="4">
        <v>206</v>
      </c>
      <c r="L311" s="4">
        <v>20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88" x14ac:dyDescent="0.2">
      <c r="A312" s="4">
        <v>50</v>
      </c>
      <c r="B312" s="4">
        <v>0</v>
      </c>
      <c r="C312" s="4">
        <v>0</v>
      </c>
      <c r="D312" s="4">
        <v>1</v>
      </c>
      <c r="E312" s="4">
        <v>207</v>
      </c>
      <c r="F312" s="4">
        <f>Source!U290</f>
        <v>496.33075599999995</v>
      </c>
      <c r="G312" s="4" t="s">
        <v>105</v>
      </c>
      <c r="H312" s="4" t="s">
        <v>106</v>
      </c>
      <c r="I312" s="4"/>
      <c r="J312" s="4"/>
      <c r="K312" s="4">
        <v>207</v>
      </c>
      <c r="L312" s="4">
        <v>21</v>
      </c>
      <c r="M312" s="4">
        <v>3</v>
      </c>
      <c r="N312" s="4" t="s">
        <v>3</v>
      </c>
      <c r="O312" s="4">
        <v>-1</v>
      </c>
      <c r="P312" s="4"/>
      <c r="Q312" s="4"/>
      <c r="R312" s="4"/>
      <c r="S312" s="4"/>
      <c r="T312" s="4"/>
      <c r="U312" s="4"/>
      <c r="V312" s="4"/>
      <c r="W312" s="4">
        <v>496.33075599999995</v>
      </c>
      <c r="X312" s="4">
        <v>1</v>
      </c>
      <c r="Y312" s="4">
        <v>496.33075599999995</v>
      </c>
      <c r="Z312" s="4"/>
      <c r="AA312" s="4"/>
      <c r="AB312" s="4"/>
    </row>
    <row r="313" spans="1:88" x14ac:dyDescent="0.2">
      <c r="A313" s="4">
        <v>50</v>
      </c>
      <c r="B313" s="4">
        <v>0</v>
      </c>
      <c r="C313" s="4">
        <v>0</v>
      </c>
      <c r="D313" s="4">
        <v>1</v>
      </c>
      <c r="E313" s="4">
        <v>208</v>
      </c>
      <c r="F313" s="4">
        <f>Source!V290</f>
        <v>0</v>
      </c>
      <c r="G313" s="4" t="s">
        <v>107</v>
      </c>
      <c r="H313" s="4" t="s">
        <v>108</v>
      </c>
      <c r="I313" s="4"/>
      <c r="J313" s="4"/>
      <c r="K313" s="4">
        <v>208</v>
      </c>
      <c r="L313" s="4">
        <v>22</v>
      </c>
      <c r="M313" s="4">
        <v>3</v>
      </c>
      <c r="N313" s="4" t="s">
        <v>3</v>
      </c>
      <c r="O313" s="4">
        <v>-1</v>
      </c>
      <c r="P313" s="4"/>
      <c r="Q313" s="4"/>
      <c r="R313" s="4"/>
      <c r="S313" s="4"/>
      <c r="T313" s="4"/>
      <c r="U313" s="4"/>
      <c r="V313" s="4"/>
      <c r="W313" s="4">
        <v>0</v>
      </c>
      <c r="X313" s="4">
        <v>1</v>
      </c>
      <c r="Y313" s="4">
        <v>0</v>
      </c>
      <c r="Z313" s="4"/>
      <c r="AA313" s="4"/>
      <c r="AB313" s="4"/>
    </row>
    <row r="314" spans="1:88" x14ac:dyDescent="0.2">
      <c r="A314" s="4">
        <v>50</v>
      </c>
      <c r="B314" s="4">
        <v>0</v>
      </c>
      <c r="C314" s="4">
        <v>0</v>
      </c>
      <c r="D314" s="4">
        <v>1</v>
      </c>
      <c r="E314" s="4">
        <v>209</v>
      </c>
      <c r="F314" s="4">
        <f>ROUND(Source!W290,O314)</f>
        <v>0</v>
      </c>
      <c r="G314" s="4" t="s">
        <v>109</v>
      </c>
      <c r="H314" s="4" t="s">
        <v>110</v>
      </c>
      <c r="I314" s="4"/>
      <c r="J314" s="4"/>
      <c r="K314" s="4">
        <v>209</v>
      </c>
      <c r="L314" s="4">
        <v>23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88" x14ac:dyDescent="0.2">
      <c r="A315" s="4">
        <v>50</v>
      </c>
      <c r="B315" s="4">
        <v>0</v>
      </c>
      <c r="C315" s="4">
        <v>0</v>
      </c>
      <c r="D315" s="4">
        <v>1</v>
      </c>
      <c r="E315" s="4">
        <v>233</v>
      </c>
      <c r="F315" s="4">
        <f>ROUND(Source!BD290,O315)</f>
        <v>0</v>
      </c>
      <c r="G315" s="4" t="s">
        <v>111</v>
      </c>
      <c r="H315" s="4" t="s">
        <v>112</v>
      </c>
      <c r="I315" s="4"/>
      <c r="J315" s="4"/>
      <c r="K315" s="4">
        <v>233</v>
      </c>
      <c r="L315" s="4">
        <v>24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0</v>
      </c>
      <c r="X315" s="4">
        <v>1</v>
      </c>
      <c r="Y315" s="4">
        <v>0</v>
      </c>
      <c r="Z315" s="4"/>
      <c r="AA315" s="4"/>
      <c r="AB315" s="4"/>
    </row>
    <row r="316" spans="1:88" x14ac:dyDescent="0.2">
      <c r="A316" s="4">
        <v>50</v>
      </c>
      <c r="B316" s="4">
        <v>0</v>
      </c>
      <c r="C316" s="4">
        <v>0</v>
      </c>
      <c r="D316" s="4">
        <v>1</v>
      </c>
      <c r="E316" s="4">
        <v>210</v>
      </c>
      <c r="F316" s="4">
        <f>ROUND(Source!X290,O316)</f>
        <v>167446.85</v>
      </c>
      <c r="G316" s="4" t="s">
        <v>113</v>
      </c>
      <c r="H316" s="4" t="s">
        <v>114</v>
      </c>
      <c r="I316" s="4"/>
      <c r="J316" s="4"/>
      <c r="K316" s="4">
        <v>210</v>
      </c>
      <c r="L316" s="4">
        <v>25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167446.85</v>
      </c>
      <c r="X316" s="4">
        <v>1</v>
      </c>
      <c r="Y316" s="4">
        <v>167446.85</v>
      </c>
      <c r="Z316" s="4"/>
      <c r="AA316" s="4"/>
      <c r="AB316" s="4"/>
    </row>
    <row r="317" spans="1:88" x14ac:dyDescent="0.2">
      <c r="A317" s="4">
        <v>50</v>
      </c>
      <c r="B317" s="4">
        <v>0</v>
      </c>
      <c r="C317" s="4">
        <v>0</v>
      </c>
      <c r="D317" s="4">
        <v>1</v>
      </c>
      <c r="E317" s="4">
        <v>211</v>
      </c>
      <c r="F317" s="4">
        <f>ROUND(Source!Y290,O317)</f>
        <v>23920.97</v>
      </c>
      <c r="G317" s="4" t="s">
        <v>115</v>
      </c>
      <c r="H317" s="4" t="s">
        <v>116</v>
      </c>
      <c r="I317" s="4"/>
      <c r="J317" s="4"/>
      <c r="K317" s="4">
        <v>211</v>
      </c>
      <c r="L317" s="4">
        <v>26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23920.97</v>
      </c>
      <c r="X317" s="4">
        <v>1</v>
      </c>
      <c r="Y317" s="4">
        <v>23920.97</v>
      </c>
      <c r="Z317" s="4"/>
      <c r="AA317" s="4"/>
      <c r="AB317" s="4"/>
    </row>
    <row r="318" spans="1:88" x14ac:dyDescent="0.2">
      <c r="A318" s="4">
        <v>50</v>
      </c>
      <c r="B318" s="4">
        <v>0</v>
      </c>
      <c r="C318" s="4">
        <v>0</v>
      </c>
      <c r="D318" s="4">
        <v>1</v>
      </c>
      <c r="E318" s="4">
        <v>224</v>
      </c>
      <c r="F318" s="4">
        <f>ROUND(Source!AR290,O318)</f>
        <v>459484.5</v>
      </c>
      <c r="G318" s="4" t="s">
        <v>117</v>
      </c>
      <c r="H318" s="4" t="s">
        <v>118</v>
      </c>
      <c r="I318" s="4"/>
      <c r="J318" s="4"/>
      <c r="K318" s="4">
        <v>224</v>
      </c>
      <c r="L318" s="4">
        <v>27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459484.5</v>
      </c>
      <c r="X318" s="4">
        <v>1</v>
      </c>
      <c r="Y318" s="4">
        <v>459484.5</v>
      </c>
      <c r="Z318" s="4"/>
      <c r="AA318" s="4"/>
      <c r="AB318" s="4"/>
    </row>
    <row r="320" spans="1:88" x14ac:dyDescent="0.2">
      <c r="A320" s="1">
        <v>5</v>
      </c>
      <c r="B320" s="1">
        <v>1</v>
      </c>
      <c r="C320" s="1"/>
      <c r="D320" s="1">
        <f>ROW(A327)</f>
        <v>327</v>
      </c>
      <c r="E320" s="1"/>
      <c r="F320" s="1" t="s">
        <v>16</v>
      </c>
      <c r="G320" s="1" t="s">
        <v>310</v>
      </c>
      <c r="H320" s="1" t="s">
        <v>3</v>
      </c>
      <c r="I320" s="1">
        <v>0</v>
      </c>
      <c r="J320" s="1"/>
      <c r="K320" s="1">
        <v>0</v>
      </c>
      <c r="L320" s="1"/>
      <c r="M320" s="1" t="s">
        <v>3</v>
      </c>
      <c r="N320" s="1"/>
      <c r="O320" s="1"/>
      <c r="P320" s="1"/>
      <c r="Q320" s="1"/>
      <c r="R320" s="1"/>
      <c r="S320" s="1">
        <v>0</v>
      </c>
      <c r="T320" s="1"/>
      <c r="U320" s="1" t="s">
        <v>3</v>
      </c>
      <c r="V320" s="1">
        <v>0</v>
      </c>
      <c r="W320" s="1"/>
      <c r="X320" s="1"/>
      <c r="Y320" s="1"/>
      <c r="Z320" s="1"/>
      <c r="AA320" s="1"/>
      <c r="AB320" s="1" t="s">
        <v>3</v>
      </c>
      <c r="AC320" s="1" t="s">
        <v>3</v>
      </c>
      <c r="AD320" s="1" t="s">
        <v>3</v>
      </c>
      <c r="AE320" s="1" t="s">
        <v>3</v>
      </c>
      <c r="AF320" s="1" t="s">
        <v>3</v>
      </c>
      <c r="AG320" s="1" t="s">
        <v>3</v>
      </c>
      <c r="AH320" s="1"/>
      <c r="AI320" s="1"/>
      <c r="AJ320" s="1"/>
      <c r="AK320" s="1"/>
      <c r="AL320" s="1"/>
      <c r="AM320" s="1"/>
      <c r="AN320" s="1"/>
      <c r="AO320" s="1"/>
      <c r="AP320" s="1" t="s">
        <v>3</v>
      </c>
      <c r="AQ320" s="1" t="s">
        <v>3</v>
      </c>
      <c r="AR320" s="1" t="s">
        <v>3</v>
      </c>
      <c r="AS320" s="1"/>
      <c r="AT320" s="1"/>
      <c r="AU320" s="1"/>
      <c r="AV320" s="1"/>
      <c r="AW320" s="1"/>
      <c r="AX320" s="1"/>
      <c r="AY320" s="1"/>
      <c r="AZ320" s="1" t="s">
        <v>3</v>
      </c>
      <c r="BA320" s="1"/>
      <c r="BB320" s="1" t="s">
        <v>3</v>
      </c>
      <c r="BC320" s="1" t="s">
        <v>3</v>
      </c>
      <c r="BD320" s="1" t="s">
        <v>3</v>
      </c>
      <c r="BE320" s="1" t="s">
        <v>3</v>
      </c>
      <c r="BF320" s="1" t="s">
        <v>3</v>
      </c>
      <c r="BG320" s="1" t="s">
        <v>3</v>
      </c>
      <c r="BH320" s="1" t="s">
        <v>3</v>
      </c>
      <c r="BI320" s="1" t="s">
        <v>3</v>
      </c>
      <c r="BJ320" s="1" t="s">
        <v>3</v>
      </c>
      <c r="BK320" s="1" t="s">
        <v>3</v>
      </c>
      <c r="BL320" s="1" t="s">
        <v>3</v>
      </c>
      <c r="BM320" s="1" t="s">
        <v>3</v>
      </c>
      <c r="BN320" s="1" t="s">
        <v>3</v>
      </c>
      <c r="BO320" s="1" t="s">
        <v>3</v>
      </c>
      <c r="BP320" s="1" t="s">
        <v>3</v>
      </c>
      <c r="BQ320" s="1"/>
      <c r="BR320" s="1"/>
      <c r="BS320" s="1"/>
      <c r="BT320" s="1"/>
      <c r="BU320" s="1"/>
      <c r="BV320" s="1"/>
      <c r="BW320" s="1"/>
      <c r="BX320" s="1">
        <v>0</v>
      </c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>
        <v>0</v>
      </c>
    </row>
    <row r="322" spans="1:245" x14ac:dyDescent="0.2">
      <c r="A322" s="2">
        <v>52</v>
      </c>
      <c r="B322" s="2">
        <f t="shared" ref="B322:G322" si="340">B327</f>
        <v>1</v>
      </c>
      <c r="C322" s="2">
        <f t="shared" si="340"/>
        <v>5</v>
      </c>
      <c r="D322" s="2">
        <f t="shared" si="340"/>
        <v>320</v>
      </c>
      <c r="E322" s="2">
        <f t="shared" si="340"/>
        <v>0</v>
      </c>
      <c r="F322" s="2" t="str">
        <f t="shared" si="340"/>
        <v>Новый подраздел</v>
      </c>
      <c r="G322" s="2" t="str">
        <f t="shared" si="340"/>
        <v>Подраздел: Внутренний водосток ВК2.3</v>
      </c>
      <c r="H322" s="2"/>
      <c r="I322" s="2"/>
      <c r="J322" s="2"/>
      <c r="K322" s="2"/>
      <c r="L322" s="2"/>
      <c r="M322" s="2"/>
      <c r="N322" s="2"/>
      <c r="O322" s="2">
        <f t="shared" ref="O322:AT322" si="341">O327</f>
        <v>2065.6</v>
      </c>
      <c r="P322" s="2">
        <f t="shared" si="341"/>
        <v>0</v>
      </c>
      <c r="Q322" s="2">
        <f t="shared" si="341"/>
        <v>0</v>
      </c>
      <c r="R322" s="2">
        <f t="shared" si="341"/>
        <v>0</v>
      </c>
      <c r="S322" s="2">
        <f t="shared" si="341"/>
        <v>2065.6</v>
      </c>
      <c r="T322" s="2">
        <f t="shared" si="341"/>
        <v>0</v>
      </c>
      <c r="U322" s="2">
        <f t="shared" si="341"/>
        <v>4.2773400000000006</v>
      </c>
      <c r="V322" s="2">
        <f t="shared" si="341"/>
        <v>0</v>
      </c>
      <c r="W322" s="2">
        <f t="shared" si="341"/>
        <v>0</v>
      </c>
      <c r="X322" s="2">
        <f t="shared" si="341"/>
        <v>1445.92</v>
      </c>
      <c r="Y322" s="2">
        <f t="shared" si="341"/>
        <v>206.56</v>
      </c>
      <c r="Z322" s="2">
        <f t="shared" si="341"/>
        <v>0</v>
      </c>
      <c r="AA322" s="2">
        <f t="shared" si="341"/>
        <v>0</v>
      </c>
      <c r="AB322" s="2">
        <f t="shared" si="341"/>
        <v>2065.6</v>
      </c>
      <c r="AC322" s="2">
        <f t="shared" si="341"/>
        <v>0</v>
      </c>
      <c r="AD322" s="2">
        <f t="shared" si="341"/>
        <v>0</v>
      </c>
      <c r="AE322" s="2">
        <f t="shared" si="341"/>
        <v>0</v>
      </c>
      <c r="AF322" s="2">
        <f t="shared" si="341"/>
        <v>2065.6</v>
      </c>
      <c r="AG322" s="2">
        <f t="shared" si="341"/>
        <v>0</v>
      </c>
      <c r="AH322" s="2">
        <f t="shared" si="341"/>
        <v>4.2773400000000006</v>
      </c>
      <c r="AI322" s="2">
        <f t="shared" si="341"/>
        <v>0</v>
      </c>
      <c r="AJ322" s="2">
        <f t="shared" si="341"/>
        <v>0</v>
      </c>
      <c r="AK322" s="2">
        <f t="shared" si="341"/>
        <v>1445.92</v>
      </c>
      <c r="AL322" s="2">
        <f t="shared" si="341"/>
        <v>206.56</v>
      </c>
      <c r="AM322" s="2">
        <f t="shared" si="341"/>
        <v>0</v>
      </c>
      <c r="AN322" s="2">
        <f t="shared" si="341"/>
        <v>0</v>
      </c>
      <c r="AO322" s="2">
        <f t="shared" si="341"/>
        <v>0</v>
      </c>
      <c r="AP322" s="2">
        <f t="shared" si="341"/>
        <v>0</v>
      </c>
      <c r="AQ322" s="2">
        <f t="shared" si="341"/>
        <v>0</v>
      </c>
      <c r="AR322" s="2">
        <f t="shared" si="341"/>
        <v>3718.08</v>
      </c>
      <c r="AS322" s="2">
        <f t="shared" si="341"/>
        <v>0</v>
      </c>
      <c r="AT322" s="2">
        <f t="shared" si="341"/>
        <v>0</v>
      </c>
      <c r="AU322" s="2">
        <f t="shared" ref="AU322:BZ322" si="342">AU327</f>
        <v>3718.08</v>
      </c>
      <c r="AV322" s="2">
        <f t="shared" si="342"/>
        <v>0</v>
      </c>
      <c r="AW322" s="2">
        <f t="shared" si="342"/>
        <v>0</v>
      </c>
      <c r="AX322" s="2">
        <f t="shared" si="342"/>
        <v>0</v>
      </c>
      <c r="AY322" s="2">
        <f t="shared" si="342"/>
        <v>0</v>
      </c>
      <c r="AZ322" s="2">
        <f t="shared" si="342"/>
        <v>0</v>
      </c>
      <c r="BA322" s="2">
        <f t="shared" si="342"/>
        <v>0</v>
      </c>
      <c r="BB322" s="2">
        <f t="shared" si="342"/>
        <v>0</v>
      </c>
      <c r="BC322" s="2">
        <f t="shared" si="342"/>
        <v>0</v>
      </c>
      <c r="BD322" s="2">
        <f t="shared" si="342"/>
        <v>0</v>
      </c>
      <c r="BE322" s="2">
        <f t="shared" si="342"/>
        <v>0</v>
      </c>
      <c r="BF322" s="2">
        <f t="shared" si="342"/>
        <v>0</v>
      </c>
      <c r="BG322" s="2">
        <f t="shared" si="342"/>
        <v>0</v>
      </c>
      <c r="BH322" s="2">
        <f t="shared" si="342"/>
        <v>0</v>
      </c>
      <c r="BI322" s="2">
        <f t="shared" si="342"/>
        <v>0</v>
      </c>
      <c r="BJ322" s="2">
        <f t="shared" si="342"/>
        <v>0</v>
      </c>
      <c r="BK322" s="2">
        <f t="shared" si="342"/>
        <v>0</v>
      </c>
      <c r="BL322" s="2">
        <f t="shared" si="342"/>
        <v>0</v>
      </c>
      <c r="BM322" s="2">
        <f t="shared" si="342"/>
        <v>0</v>
      </c>
      <c r="BN322" s="2">
        <f t="shared" si="342"/>
        <v>0</v>
      </c>
      <c r="BO322" s="2">
        <f t="shared" si="342"/>
        <v>0</v>
      </c>
      <c r="BP322" s="2">
        <f t="shared" si="342"/>
        <v>0</v>
      </c>
      <c r="BQ322" s="2">
        <f t="shared" si="342"/>
        <v>0</v>
      </c>
      <c r="BR322" s="2">
        <f t="shared" si="342"/>
        <v>0</v>
      </c>
      <c r="BS322" s="2">
        <f t="shared" si="342"/>
        <v>0</v>
      </c>
      <c r="BT322" s="2">
        <f t="shared" si="342"/>
        <v>0</v>
      </c>
      <c r="BU322" s="2">
        <f t="shared" si="342"/>
        <v>0</v>
      </c>
      <c r="BV322" s="2">
        <f t="shared" si="342"/>
        <v>0</v>
      </c>
      <c r="BW322" s="2">
        <f t="shared" si="342"/>
        <v>0</v>
      </c>
      <c r="BX322" s="2">
        <f t="shared" si="342"/>
        <v>0</v>
      </c>
      <c r="BY322" s="2">
        <f t="shared" si="342"/>
        <v>0</v>
      </c>
      <c r="BZ322" s="2">
        <f t="shared" si="342"/>
        <v>0</v>
      </c>
      <c r="CA322" s="2">
        <f t="shared" ref="CA322:DF322" si="343">CA327</f>
        <v>3718.08</v>
      </c>
      <c r="CB322" s="2">
        <f t="shared" si="343"/>
        <v>0</v>
      </c>
      <c r="CC322" s="2">
        <f t="shared" si="343"/>
        <v>0</v>
      </c>
      <c r="CD322" s="2">
        <f t="shared" si="343"/>
        <v>3718.08</v>
      </c>
      <c r="CE322" s="2">
        <f t="shared" si="343"/>
        <v>0</v>
      </c>
      <c r="CF322" s="2">
        <f t="shared" si="343"/>
        <v>0</v>
      </c>
      <c r="CG322" s="2">
        <f t="shared" si="343"/>
        <v>0</v>
      </c>
      <c r="CH322" s="2">
        <f t="shared" si="343"/>
        <v>0</v>
      </c>
      <c r="CI322" s="2">
        <f t="shared" si="343"/>
        <v>0</v>
      </c>
      <c r="CJ322" s="2">
        <f t="shared" si="343"/>
        <v>0</v>
      </c>
      <c r="CK322" s="2">
        <f t="shared" si="343"/>
        <v>0</v>
      </c>
      <c r="CL322" s="2">
        <f t="shared" si="343"/>
        <v>0</v>
      </c>
      <c r="CM322" s="2">
        <f t="shared" si="343"/>
        <v>0</v>
      </c>
      <c r="CN322" s="2">
        <f t="shared" si="343"/>
        <v>0</v>
      </c>
      <c r="CO322" s="2">
        <f t="shared" si="343"/>
        <v>0</v>
      </c>
      <c r="CP322" s="2">
        <f t="shared" si="343"/>
        <v>0</v>
      </c>
      <c r="CQ322" s="2">
        <f t="shared" si="343"/>
        <v>0</v>
      </c>
      <c r="CR322" s="2">
        <f t="shared" si="343"/>
        <v>0</v>
      </c>
      <c r="CS322" s="2">
        <f t="shared" si="343"/>
        <v>0</v>
      </c>
      <c r="CT322" s="2">
        <f t="shared" si="343"/>
        <v>0</v>
      </c>
      <c r="CU322" s="2">
        <f t="shared" si="343"/>
        <v>0</v>
      </c>
      <c r="CV322" s="2">
        <f t="shared" si="343"/>
        <v>0</v>
      </c>
      <c r="CW322" s="2">
        <f t="shared" si="343"/>
        <v>0</v>
      </c>
      <c r="CX322" s="2">
        <f t="shared" si="343"/>
        <v>0</v>
      </c>
      <c r="CY322" s="2">
        <f t="shared" si="343"/>
        <v>0</v>
      </c>
      <c r="CZ322" s="2">
        <f t="shared" si="343"/>
        <v>0</v>
      </c>
      <c r="DA322" s="2">
        <f t="shared" si="343"/>
        <v>0</v>
      </c>
      <c r="DB322" s="2">
        <f t="shared" si="343"/>
        <v>0</v>
      </c>
      <c r="DC322" s="2">
        <f t="shared" si="343"/>
        <v>0</v>
      </c>
      <c r="DD322" s="2">
        <f t="shared" si="343"/>
        <v>0</v>
      </c>
      <c r="DE322" s="2">
        <f t="shared" si="343"/>
        <v>0</v>
      </c>
      <c r="DF322" s="2">
        <f t="shared" si="343"/>
        <v>0</v>
      </c>
      <c r="DG322" s="3">
        <f t="shared" ref="DG322:EL322" si="344">DG327</f>
        <v>0</v>
      </c>
      <c r="DH322" s="3">
        <f t="shared" si="344"/>
        <v>0</v>
      </c>
      <c r="DI322" s="3">
        <f t="shared" si="344"/>
        <v>0</v>
      </c>
      <c r="DJ322" s="3">
        <f t="shared" si="344"/>
        <v>0</v>
      </c>
      <c r="DK322" s="3">
        <f t="shared" si="344"/>
        <v>0</v>
      </c>
      <c r="DL322" s="3">
        <f t="shared" si="344"/>
        <v>0</v>
      </c>
      <c r="DM322" s="3">
        <f t="shared" si="344"/>
        <v>0</v>
      </c>
      <c r="DN322" s="3">
        <f t="shared" si="344"/>
        <v>0</v>
      </c>
      <c r="DO322" s="3">
        <f t="shared" si="344"/>
        <v>0</v>
      </c>
      <c r="DP322" s="3">
        <f t="shared" si="344"/>
        <v>0</v>
      </c>
      <c r="DQ322" s="3">
        <f t="shared" si="344"/>
        <v>0</v>
      </c>
      <c r="DR322" s="3">
        <f t="shared" si="344"/>
        <v>0</v>
      </c>
      <c r="DS322" s="3">
        <f t="shared" si="344"/>
        <v>0</v>
      </c>
      <c r="DT322" s="3">
        <f t="shared" si="344"/>
        <v>0</v>
      </c>
      <c r="DU322" s="3">
        <f t="shared" si="344"/>
        <v>0</v>
      </c>
      <c r="DV322" s="3">
        <f t="shared" si="344"/>
        <v>0</v>
      </c>
      <c r="DW322" s="3">
        <f t="shared" si="344"/>
        <v>0</v>
      </c>
      <c r="DX322" s="3">
        <f t="shared" si="344"/>
        <v>0</v>
      </c>
      <c r="DY322" s="3">
        <f t="shared" si="344"/>
        <v>0</v>
      </c>
      <c r="DZ322" s="3">
        <f t="shared" si="344"/>
        <v>0</v>
      </c>
      <c r="EA322" s="3">
        <f t="shared" si="344"/>
        <v>0</v>
      </c>
      <c r="EB322" s="3">
        <f t="shared" si="344"/>
        <v>0</v>
      </c>
      <c r="EC322" s="3">
        <f t="shared" si="344"/>
        <v>0</v>
      </c>
      <c r="ED322" s="3">
        <f t="shared" si="344"/>
        <v>0</v>
      </c>
      <c r="EE322" s="3">
        <f t="shared" si="344"/>
        <v>0</v>
      </c>
      <c r="EF322" s="3">
        <f t="shared" si="344"/>
        <v>0</v>
      </c>
      <c r="EG322" s="3">
        <f t="shared" si="344"/>
        <v>0</v>
      </c>
      <c r="EH322" s="3">
        <f t="shared" si="344"/>
        <v>0</v>
      </c>
      <c r="EI322" s="3">
        <f t="shared" si="344"/>
        <v>0</v>
      </c>
      <c r="EJ322" s="3">
        <f t="shared" si="344"/>
        <v>0</v>
      </c>
      <c r="EK322" s="3">
        <f t="shared" si="344"/>
        <v>0</v>
      </c>
      <c r="EL322" s="3">
        <f t="shared" si="344"/>
        <v>0</v>
      </c>
      <c r="EM322" s="3">
        <f t="shared" ref="EM322:FR322" si="345">EM327</f>
        <v>0</v>
      </c>
      <c r="EN322" s="3">
        <f t="shared" si="345"/>
        <v>0</v>
      </c>
      <c r="EO322" s="3">
        <f t="shared" si="345"/>
        <v>0</v>
      </c>
      <c r="EP322" s="3">
        <f t="shared" si="345"/>
        <v>0</v>
      </c>
      <c r="EQ322" s="3">
        <f t="shared" si="345"/>
        <v>0</v>
      </c>
      <c r="ER322" s="3">
        <f t="shared" si="345"/>
        <v>0</v>
      </c>
      <c r="ES322" s="3">
        <f t="shared" si="345"/>
        <v>0</v>
      </c>
      <c r="ET322" s="3">
        <f t="shared" si="345"/>
        <v>0</v>
      </c>
      <c r="EU322" s="3">
        <f t="shared" si="345"/>
        <v>0</v>
      </c>
      <c r="EV322" s="3">
        <f t="shared" si="345"/>
        <v>0</v>
      </c>
      <c r="EW322" s="3">
        <f t="shared" si="345"/>
        <v>0</v>
      </c>
      <c r="EX322" s="3">
        <f t="shared" si="345"/>
        <v>0</v>
      </c>
      <c r="EY322" s="3">
        <f t="shared" si="345"/>
        <v>0</v>
      </c>
      <c r="EZ322" s="3">
        <f t="shared" si="345"/>
        <v>0</v>
      </c>
      <c r="FA322" s="3">
        <f t="shared" si="345"/>
        <v>0</v>
      </c>
      <c r="FB322" s="3">
        <f t="shared" si="345"/>
        <v>0</v>
      </c>
      <c r="FC322" s="3">
        <f t="shared" si="345"/>
        <v>0</v>
      </c>
      <c r="FD322" s="3">
        <f t="shared" si="345"/>
        <v>0</v>
      </c>
      <c r="FE322" s="3">
        <f t="shared" si="345"/>
        <v>0</v>
      </c>
      <c r="FF322" s="3">
        <f t="shared" si="345"/>
        <v>0</v>
      </c>
      <c r="FG322" s="3">
        <f t="shared" si="345"/>
        <v>0</v>
      </c>
      <c r="FH322" s="3">
        <f t="shared" si="345"/>
        <v>0</v>
      </c>
      <c r="FI322" s="3">
        <f t="shared" si="345"/>
        <v>0</v>
      </c>
      <c r="FJ322" s="3">
        <f t="shared" si="345"/>
        <v>0</v>
      </c>
      <c r="FK322" s="3">
        <f t="shared" si="345"/>
        <v>0</v>
      </c>
      <c r="FL322" s="3">
        <f t="shared" si="345"/>
        <v>0</v>
      </c>
      <c r="FM322" s="3">
        <f t="shared" si="345"/>
        <v>0</v>
      </c>
      <c r="FN322" s="3">
        <f t="shared" si="345"/>
        <v>0</v>
      </c>
      <c r="FO322" s="3">
        <f t="shared" si="345"/>
        <v>0</v>
      </c>
      <c r="FP322" s="3">
        <f t="shared" si="345"/>
        <v>0</v>
      </c>
      <c r="FQ322" s="3">
        <f t="shared" si="345"/>
        <v>0</v>
      </c>
      <c r="FR322" s="3">
        <f t="shared" si="345"/>
        <v>0</v>
      </c>
      <c r="FS322" s="3">
        <f t="shared" ref="FS322:GX322" si="346">FS327</f>
        <v>0</v>
      </c>
      <c r="FT322" s="3">
        <f t="shared" si="346"/>
        <v>0</v>
      </c>
      <c r="FU322" s="3">
        <f t="shared" si="346"/>
        <v>0</v>
      </c>
      <c r="FV322" s="3">
        <f t="shared" si="346"/>
        <v>0</v>
      </c>
      <c r="FW322" s="3">
        <f t="shared" si="346"/>
        <v>0</v>
      </c>
      <c r="FX322" s="3">
        <f t="shared" si="346"/>
        <v>0</v>
      </c>
      <c r="FY322" s="3">
        <f t="shared" si="346"/>
        <v>0</v>
      </c>
      <c r="FZ322" s="3">
        <f t="shared" si="346"/>
        <v>0</v>
      </c>
      <c r="GA322" s="3">
        <f t="shared" si="346"/>
        <v>0</v>
      </c>
      <c r="GB322" s="3">
        <f t="shared" si="346"/>
        <v>0</v>
      </c>
      <c r="GC322" s="3">
        <f t="shared" si="346"/>
        <v>0</v>
      </c>
      <c r="GD322" s="3">
        <f t="shared" si="346"/>
        <v>0</v>
      </c>
      <c r="GE322" s="3">
        <f t="shared" si="346"/>
        <v>0</v>
      </c>
      <c r="GF322" s="3">
        <f t="shared" si="346"/>
        <v>0</v>
      </c>
      <c r="GG322" s="3">
        <f t="shared" si="346"/>
        <v>0</v>
      </c>
      <c r="GH322" s="3">
        <f t="shared" si="346"/>
        <v>0</v>
      </c>
      <c r="GI322" s="3">
        <f t="shared" si="346"/>
        <v>0</v>
      </c>
      <c r="GJ322" s="3">
        <f t="shared" si="346"/>
        <v>0</v>
      </c>
      <c r="GK322" s="3">
        <f t="shared" si="346"/>
        <v>0</v>
      </c>
      <c r="GL322" s="3">
        <f t="shared" si="346"/>
        <v>0</v>
      </c>
      <c r="GM322" s="3">
        <f t="shared" si="346"/>
        <v>0</v>
      </c>
      <c r="GN322" s="3">
        <f t="shared" si="346"/>
        <v>0</v>
      </c>
      <c r="GO322" s="3">
        <f t="shared" si="346"/>
        <v>0</v>
      </c>
      <c r="GP322" s="3">
        <f t="shared" si="346"/>
        <v>0</v>
      </c>
      <c r="GQ322" s="3">
        <f t="shared" si="346"/>
        <v>0</v>
      </c>
      <c r="GR322" s="3">
        <f t="shared" si="346"/>
        <v>0</v>
      </c>
      <c r="GS322" s="3">
        <f t="shared" si="346"/>
        <v>0</v>
      </c>
      <c r="GT322" s="3">
        <f t="shared" si="346"/>
        <v>0</v>
      </c>
      <c r="GU322" s="3">
        <f t="shared" si="346"/>
        <v>0</v>
      </c>
      <c r="GV322" s="3">
        <f t="shared" si="346"/>
        <v>0</v>
      </c>
      <c r="GW322" s="3">
        <f t="shared" si="346"/>
        <v>0</v>
      </c>
      <c r="GX322" s="3">
        <f t="shared" si="346"/>
        <v>0</v>
      </c>
    </row>
    <row r="324" spans="1:245" x14ac:dyDescent="0.2">
      <c r="A324">
        <v>17</v>
      </c>
      <c r="B324">
        <v>1</v>
      </c>
      <c r="D324">
        <f>ROW(EtalonRes!A206)</f>
        <v>206</v>
      </c>
      <c r="E324" t="s">
        <v>311</v>
      </c>
      <c r="F324" t="s">
        <v>20</v>
      </c>
      <c r="G324" t="s">
        <v>21</v>
      </c>
      <c r="H324" t="s">
        <v>22</v>
      </c>
      <c r="I324">
        <f>ROUND((111.25*0.1)/100,9)</f>
        <v>0.11125</v>
      </c>
      <c r="J324">
        <v>0</v>
      </c>
      <c r="K324">
        <f>ROUND((111.25*0.1)/100,9)</f>
        <v>0.11125</v>
      </c>
      <c r="O324">
        <f>ROUND(CP324,2)</f>
        <v>193.41</v>
      </c>
      <c r="P324">
        <f>ROUND(CQ324*I324,2)</f>
        <v>0</v>
      </c>
      <c r="Q324">
        <f>ROUND(CR324*I324,2)</f>
        <v>0</v>
      </c>
      <c r="R324">
        <f>ROUND(CS324*I324,2)</f>
        <v>0</v>
      </c>
      <c r="S324">
        <f>ROUND(CT324*I324,2)</f>
        <v>193.41</v>
      </c>
      <c r="T324">
        <f>ROUND(CU324*I324,2)</f>
        <v>0</v>
      </c>
      <c r="U324">
        <f>CV324*I324</f>
        <v>0.40050000000000002</v>
      </c>
      <c r="V324">
        <f>CW324*I324</f>
        <v>0</v>
      </c>
      <c r="W324">
        <f>ROUND(CX324*I324,2)</f>
        <v>0</v>
      </c>
      <c r="X324">
        <f>ROUND(CY324,2)</f>
        <v>135.38999999999999</v>
      </c>
      <c r="Y324">
        <f>ROUND(CZ324,2)</f>
        <v>19.34</v>
      </c>
      <c r="AA324">
        <v>1391990291</v>
      </c>
      <c r="AB324">
        <f>ROUND((AC324+AD324+AF324),6)</f>
        <v>1738.52</v>
      </c>
      <c r="AC324">
        <f>ROUND(((ES324*4)),6)</f>
        <v>0</v>
      </c>
      <c r="AD324">
        <f>ROUND(((((ET324*4))-((EU324*4)))+AE324),6)</f>
        <v>0</v>
      </c>
      <c r="AE324">
        <f>ROUND(((EU324*4)),6)</f>
        <v>0</v>
      </c>
      <c r="AF324">
        <f>ROUND(((EV324*4)),6)</f>
        <v>1738.52</v>
      </c>
      <c r="AG324">
        <f>ROUND((AP324),6)</f>
        <v>0</v>
      </c>
      <c r="AH324">
        <f>((EW324*4))</f>
        <v>3.6</v>
      </c>
      <c r="AI324">
        <f>((EX324*4))</f>
        <v>0</v>
      </c>
      <c r="AJ324">
        <f>(AS324)</f>
        <v>0</v>
      </c>
      <c r="AK324">
        <v>434.63</v>
      </c>
      <c r="AL324">
        <v>0</v>
      </c>
      <c r="AM324">
        <v>0</v>
      </c>
      <c r="AN324">
        <v>0</v>
      </c>
      <c r="AO324">
        <v>434.63</v>
      </c>
      <c r="AP324">
        <v>0</v>
      </c>
      <c r="AQ324">
        <v>0.9</v>
      </c>
      <c r="AR324">
        <v>0</v>
      </c>
      <c r="AS324">
        <v>0</v>
      </c>
      <c r="AT324">
        <v>70</v>
      </c>
      <c r="AU324">
        <v>10</v>
      </c>
      <c r="AV324">
        <v>1</v>
      </c>
      <c r="AW324">
        <v>1</v>
      </c>
      <c r="AZ324">
        <v>1</v>
      </c>
      <c r="BA324">
        <v>1</v>
      </c>
      <c r="BB324">
        <v>1</v>
      </c>
      <c r="BC324">
        <v>1</v>
      </c>
      <c r="BD324" t="s">
        <v>3</v>
      </c>
      <c r="BE324" t="s">
        <v>3</v>
      </c>
      <c r="BF324" t="s">
        <v>3</v>
      </c>
      <c r="BG324" t="s">
        <v>3</v>
      </c>
      <c r="BH324">
        <v>0</v>
      </c>
      <c r="BI324">
        <v>4</v>
      </c>
      <c r="BJ324" t="s">
        <v>23</v>
      </c>
      <c r="BM324">
        <v>0</v>
      </c>
      <c r="BN324">
        <v>0</v>
      </c>
      <c r="BO324" t="s">
        <v>3</v>
      </c>
      <c r="BP324">
        <v>0</v>
      </c>
      <c r="BQ324">
        <v>1</v>
      </c>
      <c r="BR324">
        <v>0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 t="s">
        <v>3</v>
      </c>
      <c r="BZ324">
        <v>70</v>
      </c>
      <c r="CA324">
        <v>10</v>
      </c>
      <c r="CB324" t="s">
        <v>3</v>
      </c>
      <c r="CE324">
        <v>0</v>
      </c>
      <c r="CF324">
        <v>0</v>
      </c>
      <c r="CG324">
        <v>0</v>
      </c>
      <c r="CM324">
        <v>0</v>
      </c>
      <c r="CN324" t="s">
        <v>3</v>
      </c>
      <c r="CO324">
        <v>0</v>
      </c>
      <c r="CP324">
        <f>(P324+Q324+S324)</f>
        <v>193.41</v>
      </c>
      <c r="CQ324">
        <f>(AC324*BC324*AW324)</f>
        <v>0</v>
      </c>
      <c r="CR324">
        <f>(((((ET324*4))*BB324-((EU324*4))*BS324)+AE324*BS324)*AV324)</f>
        <v>0</v>
      </c>
      <c r="CS324">
        <f>(AE324*BS324*AV324)</f>
        <v>0</v>
      </c>
      <c r="CT324">
        <f>(AF324*BA324*AV324)</f>
        <v>1738.52</v>
      </c>
      <c r="CU324">
        <f>AG324</f>
        <v>0</v>
      </c>
      <c r="CV324">
        <f>(AH324*AV324)</f>
        <v>3.6</v>
      </c>
      <c r="CW324">
        <f>AI324</f>
        <v>0</v>
      </c>
      <c r="CX324">
        <f>AJ324</f>
        <v>0</v>
      </c>
      <c r="CY324">
        <f>((S324*BZ324)/100)</f>
        <v>135.387</v>
      </c>
      <c r="CZ324">
        <f>((S324*CA324)/100)</f>
        <v>19.340999999999998</v>
      </c>
      <c r="DC324" t="s">
        <v>3</v>
      </c>
      <c r="DD324" t="s">
        <v>24</v>
      </c>
      <c r="DE324" t="s">
        <v>24</v>
      </c>
      <c r="DF324" t="s">
        <v>24</v>
      </c>
      <c r="DG324" t="s">
        <v>24</v>
      </c>
      <c r="DH324" t="s">
        <v>3</v>
      </c>
      <c r="DI324" t="s">
        <v>24</v>
      </c>
      <c r="DJ324" t="s">
        <v>24</v>
      </c>
      <c r="DK324" t="s">
        <v>3</v>
      </c>
      <c r="DL324" t="s">
        <v>3</v>
      </c>
      <c r="DM324" t="s">
        <v>3</v>
      </c>
      <c r="DN324">
        <v>0</v>
      </c>
      <c r="DO324">
        <v>0</v>
      </c>
      <c r="DP324">
        <v>1</v>
      </c>
      <c r="DQ324">
        <v>1</v>
      </c>
      <c r="DU324">
        <v>1003</v>
      </c>
      <c r="DV324" t="s">
        <v>22</v>
      </c>
      <c r="DW324" t="s">
        <v>22</v>
      </c>
      <c r="DX324">
        <v>100</v>
      </c>
      <c r="DZ324" t="s">
        <v>3</v>
      </c>
      <c r="EA324" t="s">
        <v>3</v>
      </c>
      <c r="EB324" t="s">
        <v>3</v>
      </c>
      <c r="EC324" t="s">
        <v>3</v>
      </c>
      <c r="EE324">
        <v>1364533919</v>
      </c>
      <c r="EF324">
        <v>1</v>
      </c>
      <c r="EG324" t="s">
        <v>25</v>
      </c>
      <c r="EH324">
        <v>0</v>
      </c>
      <c r="EI324" t="s">
        <v>3</v>
      </c>
      <c r="EJ324">
        <v>4</v>
      </c>
      <c r="EK324">
        <v>0</v>
      </c>
      <c r="EL324" t="s">
        <v>26</v>
      </c>
      <c r="EM324" t="s">
        <v>27</v>
      </c>
      <c r="EO324" t="s">
        <v>3</v>
      </c>
      <c r="EQ324">
        <v>131072</v>
      </c>
      <c r="ER324">
        <v>434.63</v>
      </c>
      <c r="ES324">
        <v>0</v>
      </c>
      <c r="ET324">
        <v>0</v>
      </c>
      <c r="EU324">
        <v>0</v>
      </c>
      <c r="EV324">
        <v>434.63</v>
      </c>
      <c r="EW324">
        <v>0.9</v>
      </c>
      <c r="EX324">
        <v>0</v>
      </c>
      <c r="EY324">
        <v>0</v>
      </c>
      <c r="FQ324">
        <v>0</v>
      </c>
      <c r="FR324">
        <f>ROUND(IF(BI324=3,GM324,0),2)</f>
        <v>0</v>
      </c>
      <c r="FS324">
        <v>0</v>
      </c>
      <c r="FX324">
        <v>70</v>
      </c>
      <c r="FY324">
        <v>10</v>
      </c>
      <c r="GA324" t="s">
        <v>3</v>
      </c>
      <c r="GD324">
        <v>0</v>
      </c>
      <c r="GF324">
        <v>527005660</v>
      </c>
      <c r="GG324">
        <v>2</v>
      </c>
      <c r="GH324">
        <v>1</v>
      </c>
      <c r="GI324">
        <v>-2</v>
      </c>
      <c r="GJ324">
        <v>0</v>
      </c>
      <c r="GK324">
        <f>ROUND(R324*(R12)/100,2)</f>
        <v>0</v>
      </c>
      <c r="GL324">
        <f>ROUND(IF(AND(BH324=3,BI324=3,FS324&lt;&gt;0),P324,0),2)</f>
        <v>0</v>
      </c>
      <c r="GM324">
        <f>ROUND(O324+X324+Y324+GK324,2)+GX324</f>
        <v>348.14</v>
      </c>
      <c r="GN324">
        <f>IF(OR(BI324=0,BI324=1),ROUND(O324+X324+Y324+GK324,2),0)</f>
        <v>0</v>
      </c>
      <c r="GO324">
        <f>IF(BI324=2,ROUND(O324+X324+Y324+GK324,2),0)</f>
        <v>0</v>
      </c>
      <c r="GP324">
        <f>IF(BI324=4,ROUND(O324+X324+Y324+GK324,2)+GX324,0)</f>
        <v>348.14</v>
      </c>
      <c r="GR324">
        <v>0</v>
      </c>
      <c r="GS324">
        <v>3</v>
      </c>
      <c r="GT324">
        <v>0</v>
      </c>
      <c r="GU324" t="s">
        <v>3</v>
      </c>
      <c r="GV324">
        <f>ROUND((GT324),6)</f>
        <v>0</v>
      </c>
      <c r="GW324">
        <v>1</v>
      </c>
      <c r="GX324">
        <f>ROUND(HC324*I324,2)</f>
        <v>0</v>
      </c>
      <c r="HA324">
        <v>0</v>
      </c>
      <c r="HB324">
        <v>0</v>
      </c>
      <c r="HC324">
        <f>GV324*GW324</f>
        <v>0</v>
      </c>
      <c r="HE324" t="s">
        <v>3</v>
      </c>
      <c r="HF324" t="s">
        <v>3</v>
      </c>
      <c r="HM324" t="s">
        <v>3</v>
      </c>
      <c r="HN324" t="s">
        <v>3</v>
      </c>
      <c r="HO324" t="s">
        <v>3</v>
      </c>
      <c r="HP324" t="s">
        <v>3</v>
      </c>
      <c r="HQ324" t="s">
        <v>3</v>
      </c>
      <c r="IK324">
        <v>0</v>
      </c>
    </row>
    <row r="325" spans="1:245" x14ac:dyDescent="0.2">
      <c r="A325">
        <v>17</v>
      </c>
      <c r="B325">
        <v>1</v>
      </c>
      <c r="D325">
        <f>ROW(EtalonRes!A207)</f>
        <v>207</v>
      </c>
      <c r="E325" t="s">
        <v>312</v>
      </c>
      <c r="F325" t="s">
        <v>29</v>
      </c>
      <c r="G325" t="s">
        <v>30</v>
      </c>
      <c r="H325" t="s">
        <v>22</v>
      </c>
      <c r="I325">
        <f>ROUND((333.75*0.1)/100,9)</f>
        <v>0.33374999999999999</v>
      </c>
      <c r="J325">
        <v>0</v>
      </c>
      <c r="K325">
        <f>ROUND((333.75*0.1)/100,9)</f>
        <v>0.33374999999999999</v>
      </c>
      <c r="O325">
        <f>ROUND(CP325,2)</f>
        <v>1872.19</v>
      </c>
      <c r="P325">
        <f>ROUND(CQ325*I325,2)</f>
        <v>0</v>
      </c>
      <c r="Q325">
        <f>ROUND(CR325*I325,2)</f>
        <v>0</v>
      </c>
      <c r="R325">
        <f>ROUND(CS325*I325,2)</f>
        <v>0</v>
      </c>
      <c r="S325">
        <f>ROUND(CT325*I325,2)</f>
        <v>1872.19</v>
      </c>
      <c r="T325">
        <f>ROUND(CU325*I325,2)</f>
        <v>0</v>
      </c>
      <c r="U325">
        <f>CV325*I325</f>
        <v>3.8768400000000005</v>
      </c>
      <c r="V325">
        <f>CW325*I325</f>
        <v>0</v>
      </c>
      <c r="W325">
        <f>ROUND(CX325*I325,2)</f>
        <v>0</v>
      </c>
      <c r="X325">
        <f>ROUND(CY325,2)</f>
        <v>1310.53</v>
      </c>
      <c r="Y325">
        <f>ROUND(CZ325,2)</f>
        <v>187.22</v>
      </c>
      <c r="AA325">
        <v>1391990291</v>
      </c>
      <c r="AB325">
        <f>ROUND((AC325+AD325+AF325),6)</f>
        <v>5609.56</v>
      </c>
      <c r="AC325">
        <f>ROUND(((ES325*4)),6)</f>
        <v>0</v>
      </c>
      <c r="AD325">
        <f>ROUND(((((ET325*4))-((EU325*4)))+AE325),6)</f>
        <v>0</v>
      </c>
      <c r="AE325">
        <f>ROUND(((EU325*4)),6)</f>
        <v>0</v>
      </c>
      <c r="AF325">
        <f>ROUND((((EV325*4)*1.1)),6)</f>
        <v>5609.56</v>
      </c>
      <c r="AG325">
        <f>ROUND((AP325),6)</f>
        <v>0</v>
      </c>
      <c r="AH325">
        <f>(((EW325*4)*1.1))</f>
        <v>11.616000000000001</v>
      </c>
      <c r="AI325">
        <f>((EX325*4))</f>
        <v>0</v>
      </c>
      <c r="AJ325">
        <f>(AS325)</f>
        <v>0</v>
      </c>
      <c r="AK325">
        <v>1274.9000000000001</v>
      </c>
      <c r="AL325">
        <v>0</v>
      </c>
      <c r="AM325">
        <v>0</v>
      </c>
      <c r="AN325">
        <v>0</v>
      </c>
      <c r="AO325">
        <v>1274.9000000000001</v>
      </c>
      <c r="AP325">
        <v>0</v>
      </c>
      <c r="AQ325">
        <v>2.64</v>
      </c>
      <c r="AR325">
        <v>0</v>
      </c>
      <c r="AS325">
        <v>0</v>
      </c>
      <c r="AT325">
        <v>70</v>
      </c>
      <c r="AU325">
        <v>10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4</v>
      </c>
      <c r="BJ325" t="s">
        <v>31</v>
      </c>
      <c r="BM325">
        <v>0</v>
      </c>
      <c r="BN325">
        <v>0</v>
      </c>
      <c r="BO325" t="s">
        <v>3</v>
      </c>
      <c r="BP325">
        <v>0</v>
      </c>
      <c r="BQ325">
        <v>1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70</v>
      </c>
      <c r="CA325">
        <v>10</v>
      </c>
      <c r="CB325" t="s">
        <v>3</v>
      </c>
      <c r="CE325">
        <v>0</v>
      </c>
      <c r="CF325">
        <v>0</v>
      </c>
      <c r="CG325">
        <v>0</v>
      </c>
      <c r="CM325">
        <v>0</v>
      </c>
      <c r="CN325" t="s">
        <v>32</v>
      </c>
      <c r="CO325">
        <v>0</v>
      </c>
      <c r="CP325">
        <f>(P325+Q325+S325)</f>
        <v>1872.19</v>
      </c>
      <c r="CQ325">
        <f>(AC325*BC325*AW325)</f>
        <v>0</v>
      </c>
      <c r="CR325">
        <f>(((((ET325*4))*BB325-((EU325*4))*BS325)+AE325*BS325)*AV325)</f>
        <v>0</v>
      </c>
      <c r="CS325">
        <f>(AE325*BS325*AV325)</f>
        <v>0</v>
      </c>
      <c r="CT325">
        <f>(AF325*BA325*AV325)</f>
        <v>5609.56</v>
      </c>
      <c r="CU325">
        <f>AG325</f>
        <v>0</v>
      </c>
      <c r="CV325">
        <f>(AH325*AV325)</f>
        <v>11.616000000000001</v>
      </c>
      <c r="CW325">
        <f>AI325</f>
        <v>0</v>
      </c>
      <c r="CX325">
        <f>AJ325</f>
        <v>0</v>
      </c>
      <c r="CY325">
        <f>((S325*BZ325)/100)</f>
        <v>1310.5330000000001</v>
      </c>
      <c r="CZ325">
        <f>((S325*CA325)/100)</f>
        <v>187.21900000000002</v>
      </c>
      <c r="DC325" t="s">
        <v>3</v>
      </c>
      <c r="DD325" t="s">
        <v>24</v>
      </c>
      <c r="DE325" t="s">
        <v>24</v>
      </c>
      <c r="DF325" t="s">
        <v>24</v>
      </c>
      <c r="DG325" t="s">
        <v>33</v>
      </c>
      <c r="DH325" t="s">
        <v>3</v>
      </c>
      <c r="DI325" t="s">
        <v>33</v>
      </c>
      <c r="DJ325" t="s">
        <v>24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1003</v>
      </c>
      <c r="DV325" t="s">
        <v>22</v>
      </c>
      <c r="DW325" t="s">
        <v>22</v>
      </c>
      <c r="DX325">
        <v>100</v>
      </c>
      <c r="DZ325" t="s">
        <v>3</v>
      </c>
      <c r="EA325" t="s">
        <v>3</v>
      </c>
      <c r="EB325" t="s">
        <v>3</v>
      </c>
      <c r="EC325" t="s">
        <v>3</v>
      </c>
      <c r="EE325">
        <v>1364533919</v>
      </c>
      <c r="EF325">
        <v>1</v>
      </c>
      <c r="EG325" t="s">
        <v>25</v>
      </c>
      <c r="EH325">
        <v>0</v>
      </c>
      <c r="EI325" t="s">
        <v>3</v>
      </c>
      <c r="EJ325">
        <v>4</v>
      </c>
      <c r="EK325">
        <v>0</v>
      </c>
      <c r="EL325" t="s">
        <v>26</v>
      </c>
      <c r="EM325" t="s">
        <v>27</v>
      </c>
      <c r="EO325" t="s">
        <v>34</v>
      </c>
      <c r="EQ325">
        <v>131072</v>
      </c>
      <c r="ER325">
        <v>1274.9000000000001</v>
      </c>
      <c r="ES325">
        <v>0</v>
      </c>
      <c r="ET325">
        <v>0</v>
      </c>
      <c r="EU325">
        <v>0</v>
      </c>
      <c r="EV325">
        <v>1274.9000000000001</v>
      </c>
      <c r="EW325">
        <v>2.64</v>
      </c>
      <c r="EX325">
        <v>0</v>
      </c>
      <c r="EY325">
        <v>0</v>
      </c>
      <c r="FQ325">
        <v>0</v>
      </c>
      <c r="FR325">
        <f>ROUND(IF(BI325=3,GM325,0),2)</f>
        <v>0</v>
      </c>
      <c r="FS325">
        <v>0</v>
      </c>
      <c r="FX325">
        <v>70</v>
      </c>
      <c r="FY325">
        <v>10</v>
      </c>
      <c r="GA325" t="s">
        <v>3</v>
      </c>
      <c r="GD325">
        <v>0</v>
      </c>
      <c r="GF325">
        <v>-1003523402</v>
      </c>
      <c r="GG325">
        <v>2</v>
      </c>
      <c r="GH325">
        <v>1</v>
      </c>
      <c r="GI325">
        <v>-2</v>
      </c>
      <c r="GJ325">
        <v>0</v>
      </c>
      <c r="GK325">
        <f>ROUND(R325*(R12)/100,2)</f>
        <v>0</v>
      </c>
      <c r="GL325">
        <f>ROUND(IF(AND(BH325=3,BI325=3,FS325&lt;&gt;0),P325,0),2)</f>
        <v>0</v>
      </c>
      <c r="GM325">
        <f>ROUND(O325+X325+Y325+GK325,2)+GX325</f>
        <v>3369.94</v>
      </c>
      <c r="GN325">
        <f>IF(OR(BI325=0,BI325=1),ROUND(O325+X325+Y325+GK325,2),0)</f>
        <v>0</v>
      </c>
      <c r="GO325">
        <f>IF(BI325=2,ROUND(O325+X325+Y325+GK325,2),0)</f>
        <v>0</v>
      </c>
      <c r="GP325">
        <f>IF(BI325=4,ROUND(O325+X325+Y325+GK325,2)+GX325,0)</f>
        <v>3369.94</v>
      </c>
      <c r="GR325">
        <v>0</v>
      </c>
      <c r="GS325">
        <v>3</v>
      </c>
      <c r="GT325">
        <v>0</v>
      </c>
      <c r="GU325" t="s">
        <v>3</v>
      </c>
      <c r="GV325">
        <f>ROUND((GT325),6)</f>
        <v>0</v>
      </c>
      <c r="GW325">
        <v>1</v>
      </c>
      <c r="GX325">
        <f>ROUND(HC325*I325,2)</f>
        <v>0</v>
      </c>
      <c r="HA325">
        <v>0</v>
      </c>
      <c r="HB325">
        <v>0</v>
      </c>
      <c r="HC325">
        <f>GV325*GW325</f>
        <v>0</v>
      </c>
      <c r="HE325" t="s">
        <v>3</v>
      </c>
      <c r="HF325" t="s">
        <v>3</v>
      </c>
      <c r="HM325" t="s">
        <v>3</v>
      </c>
      <c r="HN325" t="s">
        <v>3</v>
      </c>
      <c r="HO325" t="s">
        <v>3</v>
      </c>
      <c r="HP325" t="s">
        <v>3</v>
      </c>
      <c r="HQ325" t="s">
        <v>3</v>
      </c>
      <c r="IK325">
        <v>0</v>
      </c>
    </row>
    <row r="327" spans="1:245" x14ac:dyDescent="0.2">
      <c r="A327" s="2">
        <v>51</v>
      </c>
      <c r="B327" s="2">
        <f>B320</f>
        <v>1</v>
      </c>
      <c r="C327" s="2">
        <f>A320</f>
        <v>5</v>
      </c>
      <c r="D327" s="2">
        <f>ROW(A320)</f>
        <v>320</v>
      </c>
      <c r="E327" s="2"/>
      <c r="F327" s="2" t="str">
        <f>IF(F320&lt;&gt;"",F320,"")</f>
        <v>Новый подраздел</v>
      </c>
      <c r="G327" s="2" t="str">
        <f>IF(G320&lt;&gt;"",G320,"")</f>
        <v>Подраздел: Внутренний водосток ВК2.3</v>
      </c>
      <c r="H327" s="2">
        <v>0</v>
      </c>
      <c r="I327" s="2"/>
      <c r="J327" s="2"/>
      <c r="K327" s="2"/>
      <c r="L327" s="2"/>
      <c r="M327" s="2"/>
      <c r="N327" s="2"/>
      <c r="O327" s="2">
        <f t="shared" ref="O327:T327" si="347">ROUND(AB327,2)</f>
        <v>2065.6</v>
      </c>
      <c r="P327" s="2">
        <f t="shared" si="347"/>
        <v>0</v>
      </c>
      <c r="Q327" s="2">
        <f t="shared" si="347"/>
        <v>0</v>
      </c>
      <c r="R327" s="2">
        <f t="shared" si="347"/>
        <v>0</v>
      </c>
      <c r="S327" s="2">
        <f t="shared" si="347"/>
        <v>2065.6</v>
      </c>
      <c r="T327" s="2">
        <f t="shared" si="347"/>
        <v>0</v>
      </c>
      <c r="U327" s="2">
        <f>AH327</f>
        <v>4.2773400000000006</v>
      </c>
      <c r="V327" s="2">
        <f>AI327</f>
        <v>0</v>
      </c>
      <c r="W327" s="2">
        <f>ROUND(AJ327,2)</f>
        <v>0</v>
      </c>
      <c r="X327" s="2">
        <f>ROUND(AK327,2)</f>
        <v>1445.92</v>
      </c>
      <c r="Y327" s="2">
        <f>ROUND(AL327,2)</f>
        <v>206.56</v>
      </c>
      <c r="Z327" s="2"/>
      <c r="AA327" s="2"/>
      <c r="AB327" s="2">
        <f>ROUND(SUMIF(AA324:AA325,"=1391990291",O324:O325),2)</f>
        <v>2065.6</v>
      </c>
      <c r="AC327" s="2">
        <f>ROUND(SUMIF(AA324:AA325,"=1391990291",P324:P325),2)</f>
        <v>0</v>
      </c>
      <c r="AD327" s="2">
        <f>ROUND(SUMIF(AA324:AA325,"=1391990291",Q324:Q325),2)</f>
        <v>0</v>
      </c>
      <c r="AE327" s="2">
        <f>ROUND(SUMIF(AA324:AA325,"=1391990291",R324:R325),2)</f>
        <v>0</v>
      </c>
      <c r="AF327" s="2">
        <f>ROUND(SUMIF(AA324:AA325,"=1391990291",S324:S325),2)</f>
        <v>2065.6</v>
      </c>
      <c r="AG327" s="2">
        <f>ROUND(SUMIF(AA324:AA325,"=1391990291",T324:T325),2)</f>
        <v>0</v>
      </c>
      <c r="AH327" s="2">
        <f>SUMIF(AA324:AA325,"=1391990291",U324:U325)</f>
        <v>4.2773400000000006</v>
      </c>
      <c r="AI327" s="2">
        <f>SUMIF(AA324:AA325,"=1391990291",V324:V325)</f>
        <v>0</v>
      </c>
      <c r="AJ327" s="2">
        <f>ROUND(SUMIF(AA324:AA325,"=1391990291",W324:W325),2)</f>
        <v>0</v>
      </c>
      <c r="AK327" s="2">
        <f>ROUND(SUMIF(AA324:AA325,"=1391990291",X324:X325),2)</f>
        <v>1445.92</v>
      </c>
      <c r="AL327" s="2">
        <f>ROUND(SUMIF(AA324:AA325,"=1391990291",Y324:Y325),2)</f>
        <v>206.56</v>
      </c>
      <c r="AM327" s="2"/>
      <c r="AN327" s="2"/>
      <c r="AO327" s="2">
        <f t="shared" ref="AO327:BD327" si="348">ROUND(BX327,2)</f>
        <v>0</v>
      </c>
      <c r="AP327" s="2">
        <f t="shared" si="348"/>
        <v>0</v>
      </c>
      <c r="AQ327" s="2">
        <f t="shared" si="348"/>
        <v>0</v>
      </c>
      <c r="AR327" s="2">
        <f t="shared" si="348"/>
        <v>3718.08</v>
      </c>
      <c r="AS327" s="2">
        <f t="shared" si="348"/>
        <v>0</v>
      </c>
      <c r="AT327" s="2">
        <f t="shared" si="348"/>
        <v>0</v>
      </c>
      <c r="AU327" s="2">
        <f t="shared" si="348"/>
        <v>3718.08</v>
      </c>
      <c r="AV327" s="2">
        <f t="shared" si="348"/>
        <v>0</v>
      </c>
      <c r="AW327" s="2">
        <f t="shared" si="348"/>
        <v>0</v>
      </c>
      <c r="AX327" s="2">
        <f t="shared" si="348"/>
        <v>0</v>
      </c>
      <c r="AY327" s="2">
        <f t="shared" si="348"/>
        <v>0</v>
      </c>
      <c r="AZ327" s="2">
        <f t="shared" si="348"/>
        <v>0</v>
      </c>
      <c r="BA327" s="2">
        <f t="shared" si="348"/>
        <v>0</v>
      </c>
      <c r="BB327" s="2">
        <f t="shared" si="348"/>
        <v>0</v>
      </c>
      <c r="BC327" s="2">
        <f t="shared" si="348"/>
        <v>0</v>
      </c>
      <c r="BD327" s="2">
        <f t="shared" si="348"/>
        <v>0</v>
      </c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>
        <f>ROUND(SUMIF(AA324:AA325,"=1391990291",FQ324:FQ325),2)</f>
        <v>0</v>
      </c>
      <c r="BY327" s="2">
        <f>ROUND(SUMIF(AA324:AA325,"=1391990291",FR324:FR325),2)</f>
        <v>0</v>
      </c>
      <c r="BZ327" s="2">
        <f>ROUND(SUMIF(AA324:AA325,"=1391990291",GL324:GL325),2)</f>
        <v>0</v>
      </c>
      <c r="CA327" s="2">
        <f>ROUND(SUMIF(AA324:AA325,"=1391990291",GM324:GM325),2)</f>
        <v>3718.08</v>
      </c>
      <c r="CB327" s="2">
        <f>ROUND(SUMIF(AA324:AA325,"=1391990291",GN324:GN325),2)</f>
        <v>0</v>
      </c>
      <c r="CC327" s="2">
        <f>ROUND(SUMIF(AA324:AA325,"=1391990291",GO324:GO325),2)</f>
        <v>0</v>
      </c>
      <c r="CD327" s="2">
        <f>ROUND(SUMIF(AA324:AA325,"=1391990291",GP324:GP325),2)</f>
        <v>3718.08</v>
      </c>
      <c r="CE327" s="2">
        <f>AC327-BX327</f>
        <v>0</v>
      </c>
      <c r="CF327" s="2">
        <f>AC327-BY327</f>
        <v>0</v>
      </c>
      <c r="CG327" s="2">
        <f>BX327-BZ327</f>
        <v>0</v>
      </c>
      <c r="CH327" s="2">
        <f>AC327-BX327-BY327+BZ327</f>
        <v>0</v>
      </c>
      <c r="CI327" s="2">
        <f>BY327-BZ327</f>
        <v>0</v>
      </c>
      <c r="CJ327" s="2">
        <f>ROUND(SUMIF(AA324:AA325,"=1391990291",GX324:GX325),2)</f>
        <v>0</v>
      </c>
      <c r="CK327" s="2">
        <f>ROUND(SUMIF(AA324:AA325,"=1391990291",GY324:GY325),2)</f>
        <v>0</v>
      </c>
      <c r="CL327" s="2">
        <f>ROUND(SUMIF(AA324:AA325,"=1391990291",GZ324:GZ325),2)</f>
        <v>0</v>
      </c>
      <c r="CM327" s="2">
        <f>ROUND(SUMIF(AA324:AA325,"=1391990291",HD324:HD325),2)</f>
        <v>0</v>
      </c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>
        <v>0</v>
      </c>
    </row>
    <row r="329" spans="1:245" x14ac:dyDescent="0.2">
      <c r="A329" s="4">
        <v>50</v>
      </c>
      <c r="B329" s="4">
        <v>0</v>
      </c>
      <c r="C329" s="4">
        <v>0</v>
      </c>
      <c r="D329" s="4">
        <v>1</v>
      </c>
      <c r="E329" s="4">
        <v>201</v>
      </c>
      <c r="F329" s="4">
        <f>ROUND(Source!O327,O329)</f>
        <v>2065.6</v>
      </c>
      <c r="G329" s="4" t="s">
        <v>65</v>
      </c>
      <c r="H329" s="4" t="s">
        <v>66</v>
      </c>
      <c r="I329" s="4"/>
      <c r="J329" s="4"/>
      <c r="K329" s="4">
        <v>201</v>
      </c>
      <c r="L329" s="4">
        <v>1</v>
      </c>
      <c r="M329" s="4">
        <v>3</v>
      </c>
      <c r="N329" s="4" t="s">
        <v>3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2065.6</v>
      </c>
      <c r="X329" s="4">
        <v>1</v>
      </c>
      <c r="Y329" s="4">
        <v>2065.6</v>
      </c>
      <c r="Z329" s="4"/>
      <c r="AA329" s="4"/>
      <c r="AB329" s="4"/>
    </row>
    <row r="330" spans="1:245" x14ac:dyDescent="0.2">
      <c r="A330" s="4">
        <v>50</v>
      </c>
      <c r="B330" s="4">
        <v>0</v>
      </c>
      <c r="C330" s="4">
        <v>0</v>
      </c>
      <c r="D330" s="4">
        <v>1</v>
      </c>
      <c r="E330" s="4">
        <v>202</v>
      </c>
      <c r="F330" s="4">
        <f>ROUND(Source!P327,O330)</f>
        <v>0</v>
      </c>
      <c r="G330" s="4" t="s">
        <v>67</v>
      </c>
      <c r="H330" s="4" t="s">
        <v>68</v>
      </c>
      <c r="I330" s="4"/>
      <c r="J330" s="4"/>
      <c r="K330" s="4">
        <v>202</v>
      </c>
      <c r="L330" s="4">
        <v>2</v>
      </c>
      <c r="M330" s="4">
        <v>3</v>
      </c>
      <c r="N330" s="4" t="s">
        <v>3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0</v>
      </c>
      <c r="X330" s="4">
        <v>1</v>
      </c>
      <c r="Y330" s="4">
        <v>0</v>
      </c>
      <c r="Z330" s="4"/>
      <c r="AA330" s="4"/>
      <c r="AB330" s="4"/>
    </row>
    <row r="331" spans="1:245" x14ac:dyDescent="0.2">
      <c r="A331" s="4">
        <v>50</v>
      </c>
      <c r="B331" s="4">
        <v>0</v>
      </c>
      <c r="C331" s="4">
        <v>0</v>
      </c>
      <c r="D331" s="4">
        <v>1</v>
      </c>
      <c r="E331" s="4">
        <v>222</v>
      </c>
      <c r="F331" s="4">
        <f>ROUND(Source!AO327,O331)</f>
        <v>0</v>
      </c>
      <c r="G331" s="4" t="s">
        <v>69</v>
      </c>
      <c r="H331" s="4" t="s">
        <v>70</v>
      </c>
      <c r="I331" s="4"/>
      <c r="J331" s="4"/>
      <c r="K331" s="4">
        <v>222</v>
      </c>
      <c r="L331" s="4">
        <v>3</v>
      </c>
      <c r="M331" s="4">
        <v>3</v>
      </c>
      <c r="N331" s="4" t="s">
        <v>3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45" x14ac:dyDescent="0.2">
      <c r="A332" s="4">
        <v>50</v>
      </c>
      <c r="B332" s="4">
        <v>0</v>
      </c>
      <c r="C332" s="4">
        <v>0</v>
      </c>
      <c r="D332" s="4">
        <v>1</v>
      </c>
      <c r="E332" s="4">
        <v>225</v>
      </c>
      <c r="F332" s="4">
        <f>ROUND(Source!AV327,O332)</f>
        <v>0</v>
      </c>
      <c r="G332" s="4" t="s">
        <v>71</v>
      </c>
      <c r="H332" s="4" t="s">
        <v>72</v>
      </c>
      <c r="I332" s="4"/>
      <c r="J332" s="4"/>
      <c r="K332" s="4">
        <v>225</v>
      </c>
      <c r="L332" s="4">
        <v>4</v>
      </c>
      <c r="M332" s="4">
        <v>3</v>
      </c>
      <c r="N332" s="4" t="s">
        <v>3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0</v>
      </c>
      <c r="X332" s="4">
        <v>1</v>
      </c>
      <c r="Y332" s="4">
        <v>0</v>
      </c>
      <c r="Z332" s="4"/>
      <c r="AA332" s="4"/>
      <c r="AB332" s="4"/>
    </row>
    <row r="333" spans="1:245" x14ac:dyDescent="0.2">
      <c r="A333" s="4">
        <v>50</v>
      </c>
      <c r="B333" s="4">
        <v>0</v>
      </c>
      <c r="C333" s="4">
        <v>0</v>
      </c>
      <c r="D333" s="4">
        <v>1</v>
      </c>
      <c r="E333" s="4">
        <v>226</v>
      </c>
      <c r="F333" s="4">
        <f>ROUND(Source!AW327,O333)</f>
        <v>0</v>
      </c>
      <c r="G333" s="4" t="s">
        <v>73</v>
      </c>
      <c r="H333" s="4" t="s">
        <v>74</v>
      </c>
      <c r="I333" s="4"/>
      <c r="J333" s="4"/>
      <c r="K333" s="4">
        <v>226</v>
      </c>
      <c r="L333" s="4">
        <v>5</v>
      </c>
      <c r="M333" s="4">
        <v>3</v>
      </c>
      <c r="N333" s="4" t="s">
        <v>3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0</v>
      </c>
      <c r="X333" s="4">
        <v>1</v>
      </c>
      <c r="Y333" s="4">
        <v>0</v>
      </c>
      <c r="Z333" s="4"/>
      <c r="AA333" s="4"/>
      <c r="AB333" s="4"/>
    </row>
    <row r="334" spans="1:245" x14ac:dyDescent="0.2">
      <c r="A334" s="4">
        <v>50</v>
      </c>
      <c r="B334" s="4">
        <v>0</v>
      </c>
      <c r="C334" s="4">
        <v>0</v>
      </c>
      <c r="D334" s="4">
        <v>1</v>
      </c>
      <c r="E334" s="4">
        <v>227</v>
      </c>
      <c r="F334" s="4">
        <f>ROUND(Source!AX327,O334)</f>
        <v>0</v>
      </c>
      <c r="G334" s="4" t="s">
        <v>75</v>
      </c>
      <c r="H334" s="4" t="s">
        <v>76</v>
      </c>
      <c r="I334" s="4"/>
      <c r="J334" s="4"/>
      <c r="K334" s="4">
        <v>227</v>
      </c>
      <c r="L334" s="4">
        <v>6</v>
      </c>
      <c r="M334" s="4">
        <v>3</v>
      </c>
      <c r="N334" s="4" t="s">
        <v>3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45" x14ac:dyDescent="0.2">
      <c r="A335" s="4">
        <v>50</v>
      </c>
      <c r="B335" s="4">
        <v>0</v>
      </c>
      <c r="C335" s="4">
        <v>0</v>
      </c>
      <c r="D335" s="4">
        <v>1</v>
      </c>
      <c r="E335" s="4">
        <v>228</v>
      </c>
      <c r="F335" s="4">
        <f>ROUND(Source!AY327,O335)</f>
        <v>0</v>
      </c>
      <c r="G335" s="4" t="s">
        <v>77</v>
      </c>
      <c r="H335" s="4" t="s">
        <v>78</v>
      </c>
      <c r="I335" s="4"/>
      <c r="J335" s="4"/>
      <c r="K335" s="4">
        <v>228</v>
      </c>
      <c r="L335" s="4">
        <v>7</v>
      </c>
      <c r="M335" s="4">
        <v>3</v>
      </c>
      <c r="N335" s="4" t="s">
        <v>3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45" x14ac:dyDescent="0.2">
      <c r="A336" s="4">
        <v>50</v>
      </c>
      <c r="B336" s="4">
        <v>0</v>
      </c>
      <c r="C336" s="4">
        <v>0</v>
      </c>
      <c r="D336" s="4">
        <v>1</v>
      </c>
      <c r="E336" s="4">
        <v>216</v>
      </c>
      <c r="F336" s="4">
        <f>ROUND(Source!AP327,O336)</f>
        <v>0</v>
      </c>
      <c r="G336" s="4" t="s">
        <v>79</v>
      </c>
      <c r="H336" s="4" t="s">
        <v>80</v>
      </c>
      <c r="I336" s="4"/>
      <c r="J336" s="4"/>
      <c r="K336" s="4">
        <v>216</v>
      </c>
      <c r="L336" s="4">
        <v>8</v>
      </c>
      <c r="M336" s="4">
        <v>3</v>
      </c>
      <c r="N336" s="4" t="s">
        <v>3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0</v>
      </c>
      <c r="X336" s="4">
        <v>1</v>
      </c>
      <c r="Y336" s="4">
        <v>0</v>
      </c>
      <c r="Z336" s="4"/>
      <c r="AA336" s="4"/>
      <c r="AB336" s="4"/>
    </row>
    <row r="337" spans="1:28" x14ac:dyDescent="0.2">
      <c r="A337" s="4">
        <v>50</v>
      </c>
      <c r="B337" s="4">
        <v>0</v>
      </c>
      <c r="C337" s="4">
        <v>0</v>
      </c>
      <c r="D337" s="4">
        <v>1</v>
      </c>
      <c r="E337" s="4">
        <v>223</v>
      </c>
      <c r="F337" s="4">
        <f>ROUND(Source!AQ327,O337)</f>
        <v>0</v>
      </c>
      <c r="G337" s="4" t="s">
        <v>81</v>
      </c>
      <c r="H337" s="4" t="s">
        <v>82</v>
      </c>
      <c r="I337" s="4"/>
      <c r="J337" s="4"/>
      <c r="K337" s="4">
        <v>223</v>
      </c>
      <c r="L337" s="4">
        <v>9</v>
      </c>
      <c r="M337" s="4">
        <v>3</v>
      </c>
      <c r="N337" s="4" t="s">
        <v>3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0</v>
      </c>
      <c r="X337" s="4">
        <v>1</v>
      </c>
      <c r="Y337" s="4">
        <v>0</v>
      </c>
      <c r="Z337" s="4"/>
      <c r="AA337" s="4"/>
      <c r="AB337" s="4"/>
    </row>
    <row r="338" spans="1:28" x14ac:dyDescent="0.2">
      <c r="A338" s="4">
        <v>50</v>
      </c>
      <c r="B338" s="4">
        <v>0</v>
      </c>
      <c r="C338" s="4">
        <v>0</v>
      </c>
      <c r="D338" s="4">
        <v>1</v>
      </c>
      <c r="E338" s="4">
        <v>229</v>
      </c>
      <c r="F338" s="4">
        <f>ROUND(Source!AZ327,O338)</f>
        <v>0</v>
      </c>
      <c r="G338" s="4" t="s">
        <v>83</v>
      </c>
      <c r="H338" s="4" t="s">
        <v>84</v>
      </c>
      <c r="I338" s="4"/>
      <c r="J338" s="4"/>
      <c r="K338" s="4">
        <v>229</v>
      </c>
      <c r="L338" s="4">
        <v>10</v>
      </c>
      <c r="M338" s="4">
        <v>3</v>
      </c>
      <c r="N338" s="4" t="s">
        <v>3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 x14ac:dyDescent="0.2">
      <c r="A339" s="4">
        <v>50</v>
      </c>
      <c r="B339" s="4">
        <v>0</v>
      </c>
      <c r="C339" s="4">
        <v>0</v>
      </c>
      <c r="D339" s="4">
        <v>1</v>
      </c>
      <c r="E339" s="4">
        <v>203</v>
      </c>
      <c r="F339" s="4">
        <f>ROUND(Source!Q327,O339)</f>
        <v>0</v>
      </c>
      <c r="G339" s="4" t="s">
        <v>85</v>
      </c>
      <c r="H339" s="4" t="s">
        <v>86</v>
      </c>
      <c r="I339" s="4"/>
      <c r="J339" s="4"/>
      <c r="K339" s="4">
        <v>203</v>
      </c>
      <c r="L339" s="4">
        <v>11</v>
      </c>
      <c r="M339" s="4">
        <v>3</v>
      </c>
      <c r="N339" s="4" t="s">
        <v>3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 x14ac:dyDescent="0.2">
      <c r="A340" s="4">
        <v>50</v>
      </c>
      <c r="B340" s="4">
        <v>0</v>
      </c>
      <c r="C340" s="4">
        <v>0</v>
      </c>
      <c r="D340" s="4">
        <v>1</v>
      </c>
      <c r="E340" s="4">
        <v>231</v>
      </c>
      <c r="F340" s="4">
        <f>ROUND(Source!BB327,O340)</f>
        <v>0</v>
      </c>
      <c r="G340" s="4" t="s">
        <v>87</v>
      </c>
      <c r="H340" s="4" t="s">
        <v>88</v>
      </c>
      <c r="I340" s="4"/>
      <c r="J340" s="4"/>
      <c r="K340" s="4">
        <v>231</v>
      </c>
      <c r="L340" s="4">
        <v>12</v>
      </c>
      <c r="M340" s="4">
        <v>3</v>
      </c>
      <c r="N340" s="4" t="s">
        <v>3</v>
      </c>
      <c r="O340" s="4">
        <v>2</v>
      </c>
      <c r="P340" s="4"/>
      <c r="Q340" s="4"/>
      <c r="R340" s="4"/>
      <c r="S340" s="4"/>
      <c r="T340" s="4"/>
      <c r="U340" s="4"/>
      <c r="V340" s="4"/>
      <c r="W340" s="4">
        <v>0</v>
      </c>
      <c r="X340" s="4">
        <v>1</v>
      </c>
      <c r="Y340" s="4">
        <v>0</v>
      </c>
      <c r="Z340" s="4"/>
      <c r="AA340" s="4"/>
      <c r="AB340" s="4"/>
    </row>
    <row r="341" spans="1:28" x14ac:dyDescent="0.2">
      <c r="A341" s="4">
        <v>50</v>
      </c>
      <c r="B341" s="4">
        <v>0</v>
      </c>
      <c r="C341" s="4">
        <v>0</v>
      </c>
      <c r="D341" s="4">
        <v>1</v>
      </c>
      <c r="E341" s="4">
        <v>204</v>
      </c>
      <c r="F341" s="4">
        <f>ROUND(Source!R327,O341)</f>
        <v>0</v>
      </c>
      <c r="G341" s="4" t="s">
        <v>89</v>
      </c>
      <c r="H341" s="4" t="s">
        <v>90</v>
      </c>
      <c r="I341" s="4"/>
      <c r="J341" s="4"/>
      <c r="K341" s="4">
        <v>204</v>
      </c>
      <c r="L341" s="4">
        <v>13</v>
      </c>
      <c r="M341" s="4">
        <v>3</v>
      </c>
      <c r="N341" s="4" t="s">
        <v>3</v>
      </c>
      <c r="O341" s="4">
        <v>2</v>
      </c>
      <c r="P341" s="4"/>
      <c r="Q341" s="4"/>
      <c r="R341" s="4"/>
      <c r="S341" s="4"/>
      <c r="T341" s="4"/>
      <c r="U341" s="4"/>
      <c r="V341" s="4"/>
      <c r="W341" s="4">
        <v>0</v>
      </c>
      <c r="X341" s="4">
        <v>1</v>
      </c>
      <c r="Y341" s="4">
        <v>0</v>
      </c>
      <c r="Z341" s="4"/>
      <c r="AA341" s="4"/>
      <c r="AB341" s="4"/>
    </row>
    <row r="342" spans="1:28" x14ac:dyDescent="0.2">
      <c r="A342" s="4">
        <v>50</v>
      </c>
      <c r="B342" s="4">
        <v>0</v>
      </c>
      <c r="C342" s="4">
        <v>0</v>
      </c>
      <c r="D342" s="4">
        <v>1</v>
      </c>
      <c r="E342" s="4">
        <v>205</v>
      </c>
      <c r="F342" s="4">
        <f>ROUND(Source!S327,O342)</f>
        <v>2065.6</v>
      </c>
      <c r="G342" s="4" t="s">
        <v>91</v>
      </c>
      <c r="H342" s="4" t="s">
        <v>92</v>
      </c>
      <c r="I342" s="4"/>
      <c r="J342" s="4"/>
      <c r="K342" s="4">
        <v>205</v>
      </c>
      <c r="L342" s="4">
        <v>14</v>
      </c>
      <c r="M342" s="4">
        <v>3</v>
      </c>
      <c r="N342" s="4" t="s">
        <v>3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2065.6</v>
      </c>
      <c r="X342" s="4">
        <v>1</v>
      </c>
      <c r="Y342" s="4">
        <v>2065.6</v>
      </c>
      <c r="Z342" s="4"/>
      <c r="AA342" s="4"/>
      <c r="AB342" s="4"/>
    </row>
    <row r="343" spans="1:28" x14ac:dyDescent="0.2">
      <c r="A343" s="4">
        <v>50</v>
      </c>
      <c r="B343" s="4">
        <v>0</v>
      </c>
      <c r="C343" s="4">
        <v>0</v>
      </c>
      <c r="D343" s="4">
        <v>1</v>
      </c>
      <c r="E343" s="4">
        <v>232</v>
      </c>
      <c r="F343" s="4">
        <f>ROUND(Source!BC327,O343)</f>
        <v>0</v>
      </c>
      <c r="G343" s="4" t="s">
        <v>93</v>
      </c>
      <c r="H343" s="4" t="s">
        <v>94</v>
      </c>
      <c r="I343" s="4"/>
      <c r="J343" s="4"/>
      <c r="K343" s="4">
        <v>232</v>
      </c>
      <c r="L343" s="4">
        <v>15</v>
      </c>
      <c r="M343" s="4">
        <v>3</v>
      </c>
      <c r="N343" s="4" t="s">
        <v>3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 x14ac:dyDescent="0.2">
      <c r="A344" s="4">
        <v>50</v>
      </c>
      <c r="B344" s="4">
        <v>0</v>
      </c>
      <c r="C344" s="4">
        <v>0</v>
      </c>
      <c r="D344" s="4">
        <v>1</v>
      </c>
      <c r="E344" s="4">
        <v>214</v>
      </c>
      <c r="F344" s="4">
        <f>ROUND(Source!AS327,O344)</f>
        <v>0</v>
      </c>
      <c r="G344" s="4" t="s">
        <v>95</v>
      </c>
      <c r="H344" s="4" t="s">
        <v>96</v>
      </c>
      <c r="I344" s="4"/>
      <c r="J344" s="4"/>
      <c r="K344" s="4">
        <v>214</v>
      </c>
      <c r="L344" s="4">
        <v>16</v>
      </c>
      <c r="M344" s="4">
        <v>3</v>
      </c>
      <c r="N344" s="4" t="s">
        <v>3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0</v>
      </c>
      <c r="X344" s="4">
        <v>1</v>
      </c>
      <c r="Y344" s="4">
        <v>0</v>
      </c>
      <c r="Z344" s="4"/>
      <c r="AA344" s="4"/>
      <c r="AB344" s="4"/>
    </row>
    <row r="345" spans="1:28" x14ac:dyDescent="0.2">
      <c r="A345" s="4">
        <v>50</v>
      </c>
      <c r="B345" s="4">
        <v>0</v>
      </c>
      <c r="C345" s="4">
        <v>0</v>
      </c>
      <c r="D345" s="4">
        <v>1</v>
      </c>
      <c r="E345" s="4">
        <v>215</v>
      </c>
      <c r="F345" s="4">
        <f>ROUND(Source!AT327,O345)</f>
        <v>0</v>
      </c>
      <c r="G345" s="4" t="s">
        <v>97</v>
      </c>
      <c r="H345" s="4" t="s">
        <v>98</v>
      </c>
      <c r="I345" s="4"/>
      <c r="J345" s="4"/>
      <c r="K345" s="4">
        <v>215</v>
      </c>
      <c r="L345" s="4">
        <v>17</v>
      </c>
      <c r="M345" s="4">
        <v>3</v>
      </c>
      <c r="N345" s="4" t="s">
        <v>3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0</v>
      </c>
      <c r="X345" s="4">
        <v>1</v>
      </c>
      <c r="Y345" s="4">
        <v>0</v>
      </c>
      <c r="Z345" s="4"/>
      <c r="AA345" s="4"/>
      <c r="AB345" s="4"/>
    </row>
    <row r="346" spans="1:28" x14ac:dyDescent="0.2">
      <c r="A346" s="4">
        <v>50</v>
      </c>
      <c r="B346" s="4">
        <v>0</v>
      </c>
      <c r="C346" s="4">
        <v>0</v>
      </c>
      <c r="D346" s="4">
        <v>1</v>
      </c>
      <c r="E346" s="4">
        <v>217</v>
      </c>
      <c r="F346" s="4">
        <f>ROUND(Source!AU327,O346)</f>
        <v>3718.08</v>
      </c>
      <c r="G346" s="4" t="s">
        <v>99</v>
      </c>
      <c r="H346" s="4" t="s">
        <v>100</v>
      </c>
      <c r="I346" s="4"/>
      <c r="J346" s="4"/>
      <c r="K346" s="4">
        <v>217</v>
      </c>
      <c r="L346" s="4">
        <v>18</v>
      </c>
      <c r="M346" s="4">
        <v>3</v>
      </c>
      <c r="N346" s="4" t="s">
        <v>3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3718.08</v>
      </c>
      <c r="X346" s="4">
        <v>1</v>
      </c>
      <c r="Y346" s="4">
        <v>3718.08</v>
      </c>
      <c r="Z346" s="4"/>
      <c r="AA346" s="4"/>
      <c r="AB346" s="4"/>
    </row>
    <row r="347" spans="1:28" x14ac:dyDescent="0.2">
      <c r="A347" s="4">
        <v>50</v>
      </c>
      <c r="B347" s="4">
        <v>0</v>
      </c>
      <c r="C347" s="4">
        <v>0</v>
      </c>
      <c r="D347" s="4">
        <v>1</v>
      </c>
      <c r="E347" s="4">
        <v>230</v>
      </c>
      <c r="F347" s="4">
        <f>ROUND(Source!BA327,O347)</f>
        <v>0</v>
      </c>
      <c r="G347" s="4" t="s">
        <v>101</v>
      </c>
      <c r="H347" s="4" t="s">
        <v>102</v>
      </c>
      <c r="I347" s="4"/>
      <c r="J347" s="4"/>
      <c r="K347" s="4">
        <v>230</v>
      </c>
      <c r="L347" s="4">
        <v>19</v>
      </c>
      <c r="M347" s="4">
        <v>3</v>
      </c>
      <c r="N347" s="4" t="s">
        <v>3</v>
      </c>
      <c r="O347" s="4">
        <v>2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 x14ac:dyDescent="0.2">
      <c r="A348" s="4">
        <v>50</v>
      </c>
      <c r="B348" s="4">
        <v>0</v>
      </c>
      <c r="C348" s="4">
        <v>0</v>
      </c>
      <c r="D348" s="4">
        <v>1</v>
      </c>
      <c r="E348" s="4">
        <v>206</v>
      </c>
      <c r="F348" s="4">
        <f>ROUND(Source!T327,O348)</f>
        <v>0</v>
      </c>
      <c r="G348" s="4" t="s">
        <v>103</v>
      </c>
      <c r="H348" s="4" t="s">
        <v>104</v>
      </c>
      <c r="I348" s="4"/>
      <c r="J348" s="4"/>
      <c r="K348" s="4">
        <v>206</v>
      </c>
      <c r="L348" s="4">
        <v>20</v>
      </c>
      <c r="M348" s="4">
        <v>3</v>
      </c>
      <c r="N348" s="4" t="s">
        <v>3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 x14ac:dyDescent="0.2">
      <c r="A349" s="4">
        <v>50</v>
      </c>
      <c r="B349" s="4">
        <v>0</v>
      </c>
      <c r="C349" s="4">
        <v>0</v>
      </c>
      <c r="D349" s="4">
        <v>1</v>
      </c>
      <c r="E349" s="4">
        <v>207</v>
      </c>
      <c r="F349" s="4">
        <f>Source!U327</f>
        <v>4.2773400000000006</v>
      </c>
      <c r="G349" s="4" t="s">
        <v>105</v>
      </c>
      <c r="H349" s="4" t="s">
        <v>106</v>
      </c>
      <c r="I349" s="4"/>
      <c r="J349" s="4"/>
      <c r="K349" s="4">
        <v>207</v>
      </c>
      <c r="L349" s="4">
        <v>21</v>
      </c>
      <c r="M349" s="4">
        <v>3</v>
      </c>
      <c r="N349" s="4" t="s">
        <v>3</v>
      </c>
      <c r="O349" s="4">
        <v>-1</v>
      </c>
      <c r="P349" s="4"/>
      <c r="Q349" s="4"/>
      <c r="R349" s="4"/>
      <c r="S349" s="4"/>
      <c r="T349" s="4"/>
      <c r="U349" s="4"/>
      <c r="V349" s="4"/>
      <c r="W349" s="4">
        <v>4.2773399999999997</v>
      </c>
      <c r="X349" s="4">
        <v>1</v>
      </c>
      <c r="Y349" s="4">
        <v>4.2773399999999997</v>
      </c>
      <c r="Z349" s="4"/>
      <c r="AA349" s="4"/>
      <c r="AB349" s="4"/>
    </row>
    <row r="350" spans="1:28" x14ac:dyDescent="0.2">
      <c r="A350" s="4">
        <v>50</v>
      </c>
      <c r="B350" s="4">
        <v>0</v>
      </c>
      <c r="C350" s="4">
        <v>0</v>
      </c>
      <c r="D350" s="4">
        <v>1</v>
      </c>
      <c r="E350" s="4">
        <v>208</v>
      </c>
      <c r="F350" s="4">
        <f>Source!V327</f>
        <v>0</v>
      </c>
      <c r="G350" s="4" t="s">
        <v>107</v>
      </c>
      <c r="H350" s="4" t="s">
        <v>108</v>
      </c>
      <c r="I350" s="4"/>
      <c r="J350" s="4"/>
      <c r="K350" s="4">
        <v>208</v>
      </c>
      <c r="L350" s="4">
        <v>22</v>
      </c>
      <c r="M350" s="4">
        <v>3</v>
      </c>
      <c r="N350" s="4" t="s">
        <v>3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 x14ac:dyDescent="0.2">
      <c r="A351" s="4">
        <v>50</v>
      </c>
      <c r="B351" s="4">
        <v>0</v>
      </c>
      <c r="C351" s="4">
        <v>0</v>
      </c>
      <c r="D351" s="4">
        <v>1</v>
      </c>
      <c r="E351" s="4">
        <v>209</v>
      </c>
      <c r="F351" s="4">
        <f>ROUND(Source!W327,O351)</f>
        <v>0</v>
      </c>
      <c r="G351" s="4" t="s">
        <v>109</v>
      </c>
      <c r="H351" s="4" t="s">
        <v>110</v>
      </c>
      <c r="I351" s="4"/>
      <c r="J351" s="4"/>
      <c r="K351" s="4">
        <v>209</v>
      </c>
      <c r="L351" s="4">
        <v>23</v>
      </c>
      <c r="M351" s="4">
        <v>3</v>
      </c>
      <c r="N351" s="4" t="s">
        <v>3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 x14ac:dyDescent="0.2">
      <c r="A352" s="4">
        <v>50</v>
      </c>
      <c r="B352" s="4">
        <v>0</v>
      </c>
      <c r="C352" s="4">
        <v>0</v>
      </c>
      <c r="D352" s="4">
        <v>1</v>
      </c>
      <c r="E352" s="4">
        <v>233</v>
      </c>
      <c r="F352" s="4">
        <f>ROUND(Source!BD327,O352)</f>
        <v>0</v>
      </c>
      <c r="G352" s="4" t="s">
        <v>111</v>
      </c>
      <c r="H352" s="4" t="s">
        <v>112</v>
      </c>
      <c r="I352" s="4"/>
      <c r="J352" s="4"/>
      <c r="K352" s="4">
        <v>233</v>
      </c>
      <c r="L352" s="4">
        <v>24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06" x14ac:dyDescent="0.2">
      <c r="A353" s="4">
        <v>50</v>
      </c>
      <c r="B353" s="4">
        <v>0</v>
      </c>
      <c r="C353" s="4">
        <v>0</v>
      </c>
      <c r="D353" s="4">
        <v>1</v>
      </c>
      <c r="E353" s="4">
        <v>210</v>
      </c>
      <c r="F353" s="4">
        <f>ROUND(Source!X327,O353)</f>
        <v>1445.92</v>
      </c>
      <c r="G353" s="4" t="s">
        <v>113</v>
      </c>
      <c r="H353" s="4" t="s">
        <v>114</v>
      </c>
      <c r="I353" s="4"/>
      <c r="J353" s="4"/>
      <c r="K353" s="4">
        <v>210</v>
      </c>
      <c r="L353" s="4">
        <v>25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1445.92</v>
      </c>
      <c r="X353" s="4">
        <v>1</v>
      </c>
      <c r="Y353" s="4">
        <v>1445.92</v>
      </c>
      <c r="Z353" s="4"/>
      <c r="AA353" s="4"/>
      <c r="AB353" s="4"/>
    </row>
    <row r="354" spans="1:206" x14ac:dyDescent="0.2">
      <c r="A354" s="4">
        <v>50</v>
      </c>
      <c r="B354" s="4">
        <v>0</v>
      </c>
      <c r="C354" s="4">
        <v>0</v>
      </c>
      <c r="D354" s="4">
        <v>1</v>
      </c>
      <c r="E354" s="4">
        <v>211</v>
      </c>
      <c r="F354" s="4">
        <f>ROUND(Source!Y327,O354)</f>
        <v>206.56</v>
      </c>
      <c r="G354" s="4" t="s">
        <v>115</v>
      </c>
      <c r="H354" s="4" t="s">
        <v>116</v>
      </c>
      <c r="I354" s="4"/>
      <c r="J354" s="4"/>
      <c r="K354" s="4">
        <v>211</v>
      </c>
      <c r="L354" s="4">
        <v>26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206.56</v>
      </c>
      <c r="X354" s="4">
        <v>1</v>
      </c>
      <c r="Y354" s="4">
        <v>206.56</v>
      </c>
      <c r="Z354" s="4"/>
      <c r="AA354" s="4"/>
      <c r="AB354" s="4"/>
    </row>
    <row r="355" spans="1:206" x14ac:dyDescent="0.2">
      <c r="A355" s="4">
        <v>50</v>
      </c>
      <c r="B355" s="4">
        <v>0</v>
      </c>
      <c r="C355" s="4">
        <v>0</v>
      </c>
      <c r="D355" s="4">
        <v>1</v>
      </c>
      <c r="E355" s="4">
        <v>224</v>
      </c>
      <c r="F355" s="4">
        <f>ROUND(Source!AR327,O355)</f>
        <v>3718.08</v>
      </c>
      <c r="G355" s="4" t="s">
        <v>117</v>
      </c>
      <c r="H355" s="4" t="s">
        <v>118</v>
      </c>
      <c r="I355" s="4"/>
      <c r="J355" s="4"/>
      <c r="K355" s="4">
        <v>224</v>
      </c>
      <c r="L355" s="4">
        <v>27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3718.08</v>
      </c>
      <c r="X355" s="4">
        <v>1</v>
      </c>
      <c r="Y355" s="4">
        <v>3718.08</v>
      </c>
      <c r="Z355" s="4"/>
      <c r="AA355" s="4"/>
      <c r="AB355" s="4"/>
    </row>
    <row r="357" spans="1:206" x14ac:dyDescent="0.2">
      <c r="A357" s="2">
        <v>51</v>
      </c>
      <c r="B357" s="2">
        <f>B24</f>
        <v>1</v>
      </c>
      <c r="C357" s="2">
        <f>A24</f>
        <v>4</v>
      </c>
      <c r="D357" s="2">
        <f>ROW(A24)</f>
        <v>24</v>
      </c>
      <c r="E357" s="2"/>
      <c r="F357" s="2" t="str">
        <f>IF(F24&lt;&gt;"",F24,"")</f>
        <v>Новый раздел</v>
      </c>
      <c r="G357" s="2" t="str">
        <f>IF(G24&lt;&gt;"",G24,"")</f>
        <v>Раздел: 1. Система водоснабжения и водоотведение.</v>
      </c>
      <c r="H357" s="2">
        <v>0</v>
      </c>
      <c r="I357" s="2"/>
      <c r="J357" s="2"/>
      <c r="K357" s="2"/>
      <c r="L357" s="2"/>
      <c r="M357" s="2"/>
      <c r="N357" s="2"/>
      <c r="O357" s="2">
        <f t="shared" ref="O357:T357" si="349">ROUND(O49+O103+O190+O234+O290+O327+AB357,2)</f>
        <v>416547.77</v>
      </c>
      <c r="P357" s="2">
        <f t="shared" si="349"/>
        <v>15276</v>
      </c>
      <c r="Q357" s="2">
        <f t="shared" si="349"/>
        <v>36986.74</v>
      </c>
      <c r="R357" s="2">
        <f t="shared" si="349"/>
        <v>19998.47</v>
      </c>
      <c r="S357" s="2">
        <f t="shared" si="349"/>
        <v>364285.03</v>
      </c>
      <c r="T357" s="2">
        <f t="shared" si="349"/>
        <v>0</v>
      </c>
      <c r="U357" s="2">
        <f>U49+U103+U190+U234+U290+U327+AH357</f>
        <v>744.51120800000001</v>
      </c>
      <c r="V357" s="2">
        <f>V49+V103+V190+V234+V290+V327+AI357</f>
        <v>0</v>
      </c>
      <c r="W357" s="2">
        <f>ROUND(W49+W103+W190+W234+W290+W327+AJ357,2)</f>
        <v>0</v>
      </c>
      <c r="X357" s="2">
        <f>ROUND(X49+X103+X190+X234+X290+X327+AK357,2)</f>
        <v>254999.48</v>
      </c>
      <c r="Y357" s="2">
        <f>ROUND(Y49+Y103+Y190+Y234+Y290+Y327+AL357,2)</f>
        <v>36428.480000000003</v>
      </c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>
        <f t="shared" ref="AO357:BD357" si="350">ROUND(AO49+AO103+AO190+AO234+AO290+AO327+BX357,2)</f>
        <v>0</v>
      </c>
      <c r="AP357" s="2">
        <f t="shared" si="350"/>
        <v>0</v>
      </c>
      <c r="AQ357" s="2">
        <f t="shared" si="350"/>
        <v>0</v>
      </c>
      <c r="AR357" s="2">
        <f t="shared" si="350"/>
        <v>729574.05</v>
      </c>
      <c r="AS357" s="2">
        <f t="shared" si="350"/>
        <v>0</v>
      </c>
      <c r="AT357" s="2">
        <f t="shared" si="350"/>
        <v>0</v>
      </c>
      <c r="AU357" s="2">
        <f t="shared" si="350"/>
        <v>729574.05</v>
      </c>
      <c r="AV357" s="2">
        <f t="shared" si="350"/>
        <v>15276</v>
      </c>
      <c r="AW357" s="2">
        <f t="shared" si="350"/>
        <v>15276</v>
      </c>
      <c r="AX357" s="2">
        <f t="shared" si="350"/>
        <v>0</v>
      </c>
      <c r="AY357" s="2">
        <f t="shared" si="350"/>
        <v>15276</v>
      </c>
      <c r="AZ357" s="2">
        <f t="shared" si="350"/>
        <v>0</v>
      </c>
      <c r="BA357" s="2">
        <f t="shared" si="350"/>
        <v>0</v>
      </c>
      <c r="BB357" s="2">
        <f t="shared" si="350"/>
        <v>0</v>
      </c>
      <c r="BC357" s="2">
        <f t="shared" si="350"/>
        <v>0</v>
      </c>
      <c r="BD357" s="2">
        <f t="shared" si="350"/>
        <v>0</v>
      </c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>
        <v>0</v>
      </c>
    </row>
    <row r="359" spans="1:206" x14ac:dyDescent="0.2">
      <c r="A359" s="4">
        <v>50</v>
      </c>
      <c r="B359" s="4">
        <v>0</v>
      </c>
      <c r="C359" s="4">
        <v>0</v>
      </c>
      <c r="D359" s="4">
        <v>1</v>
      </c>
      <c r="E359" s="4">
        <v>201</v>
      </c>
      <c r="F359" s="4">
        <f>ROUND(Source!O357,O359)</f>
        <v>416547.77</v>
      </c>
      <c r="G359" s="4" t="s">
        <v>65</v>
      </c>
      <c r="H359" s="4" t="s">
        <v>66</v>
      </c>
      <c r="I359" s="4"/>
      <c r="J359" s="4"/>
      <c r="K359" s="4">
        <v>201</v>
      </c>
      <c r="L359" s="4">
        <v>1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416547.77</v>
      </c>
      <c r="X359" s="4">
        <v>1</v>
      </c>
      <c r="Y359" s="4">
        <v>416547.77</v>
      </c>
      <c r="Z359" s="4"/>
      <c r="AA359" s="4"/>
      <c r="AB359" s="4"/>
    </row>
    <row r="360" spans="1:206" x14ac:dyDescent="0.2">
      <c r="A360" s="4">
        <v>50</v>
      </c>
      <c r="B360" s="4">
        <v>0</v>
      </c>
      <c r="C360" s="4">
        <v>0</v>
      </c>
      <c r="D360" s="4">
        <v>1</v>
      </c>
      <c r="E360" s="4">
        <v>202</v>
      </c>
      <c r="F360" s="4">
        <f>ROUND(Source!P357,O360)</f>
        <v>15276</v>
      </c>
      <c r="G360" s="4" t="s">
        <v>67</v>
      </c>
      <c r="H360" s="4" t="s">
        <v>68</v>
      </c>
      <c r="I360" s="4"/>
      <c r="J360" s="4"/>
      <c r="K360" s="4">
        <v>202</v>
      </c>
      <c r="L360" s="4">
        <v>2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15276</v>
      </c>
      <c r="X360" s="4">
        <v>1</v>
      </c>
      <c r="Y360" s="4">
        <v>15276</v>
      </c>
      <c r="Z360" s="4"/>
      <c r="AA360" s="4"/>
      <c r="AB360" s="4"/>
    </row>
    <row r="361" spans="1:206" x14ac:dyDescent="0.2">
      <c r="A361" s="4">
        <v>50</v>
      </c>
      <c r="B361" s="4">
        <v>0</v>
      </c>
      <c r="C361" s="4">
        <v>0</v>
      </c>
      <c r="D361" s="4">
        <v>1</v>
      </c>
      <c r="E361" s="4">
        <v>222</v>
      </c>
      <c r="F361" s="4">
        <f>ROUND(Source!AO357,O361)</f>
        <v>0</v>
      </c>
      <c r="G361" s="4" t="s">
        <v>69</v>
      </c>
      <c r="H361" s="4" t="s">
        <v>70</v>
      </c>
      <c r="I361" s="4"/>
      <c r="J361" s="4"/>
      <c r="K361" s="4">
        <v>222</v>
      </c>
      <c r="L361" s="4">
        <v>3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06" x14ac:dyDescent="0.2">
      <c r="A362" s="4">
        <v>50</v>
      </c>
      <c r="B362" s="4">
        <v>0</v>
      </c>
      <c r="C362" s="4">
        <v>0</v>
      </c>
      <c r="D362" s="4">
        <v>1</v>
      </c>
      <c r="E362" s="4">
        <v>225</v>
      </c>
      <c r="F362" s="4">
        <f>ROUND(Source!AV357,O362)</f>
        <v>15276</v>
      </c>
      <c r="G362" s="4" t="s">
        <v>71</v>
      </c>
      <c r="H362" s="4" t="s">
        <v>72</v>
      </c>
      <c r="I362" s="4"/>
      <c r="J362" s="4"/>
      <c r="K362" s="4">
        <v>225</v>
      </c>
      <c r="L362" s="4">
        <v>4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15276</v>
      </c>
      <c r="X362" s="4">
        <v>1</v>
      </c>
      <c r="Y362" s="4">
        <v>15276</v>
      </c>
      <c r="Z362" s="4"/>
      <c r="AA362" s="4"/>
      <c r="AB362" s="4"/>
    </row>
    <row r="363" spans="1:206" x14ac:dyDescent="0.2">
      <c r="A363" s="4">
        <v>50</v>
      </c>
      <c r="B363" s="4">
        <v>0</v>
      </c>
      <c r="C363" s="4">
        <v>0</v>
      </c>
      <c r="D363" s="4">
        <v>1</v>
      </c>
      <c r="E363" s="4">
        <v>226</v>
      </c>
      <c r="F363" s="4">
        <f>ROUND(Source!AW357,O363)</f>
        <v>15276</v>
      </c>
      <c r="G363" s="4" t="s">
        <v>73</v>
      </c>
      <c r="H363" s="4" t="s">
        <v>74</v>
      </c>
      <c r="I363" s="4"/>
      <c r="J363" s="4"/>
      <c r="K363" s="4">
        <v>226</v>
      </c>
      <c r="L363" s="4">
        <v>5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15276</v>
      </c>
      <c r="X363" s="4">
        <v>1</v>
      </c>
      <c r="Y363" s="4">
        <v>15276</v>
      </c>
      <c r="Z363" s="4"/>
      <c r="AA363" s="4"/>
      <c r="AB363" s="4"/>
    </row>
    <row r="364" spans="1:206" x14ac:dyDescent="0.2">
      <c r="A364" s="4">
        <v>50</v>
      </c>
      <c r="B364" s="4">
        <v>0</v>
      </c>
      <c r="C364" s="4">
        <v>0</v>
      </c>
      <c r="D364" s="4">
        <v>1</v>
      </c>
      <c r="E364" s="4">
        <v>227</v>
      </c>
      <c r="F364" s="4">
        <f>ROUND(Source!AX357,O364)</f>
        <v>0</v>
      </c>
      <c r="G364" s="4" t="s">
        <v>75</v>
      </c>
      <c r="H364" s="4" t="s">
        <v>76</v>
      </c>
      <c r="I364" s="4"/>
      <c r="J364" s="4"/>
      <c r="K364" s="4">
        <v>227</v>
      </c>
      <c r="L364" s="4">
        <v>6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0</v>
      </c>
      <c r="X364" s="4">
        <v>1</v>
      </c>
      <c r="Y364" s="4">
        <v>0</v>
      </c>
      <c r="Z364" s="4"/>
      <c r="AA364" s="4"/>
      <c r="AB364" s="4"/>
    </row>
    <row r="365" spans="1:206" x14ac:dyDescent="0.2">
      <c r="A365" s="4">
        <v>50</v>
      </c>
      <c r="B365" s="4">
        <v>0</v>
      </c>
      <c r="C365" s="4">
        <v>0</v>
      </c>
      <c r="D365" s="4">
        <v>1</v>
      </c>
      <c r="E365" s="4">
        <v>228</v>
      </c>
      <c r="F365" s="4">
        <f>ROUND(Source!AY357,O365)</f>
        <v>15276</v>
      </c>
      <c r="G365" s="4" t="s">
        <v>77</v>
      </c>
      <c r="H365" s="4" t="s">
        <v>78</v>
      </c>
      <c r="I365" s="4"/>
      <c r="J365" s="4"/>
      <c r="K365" s="4">
        <v>228</v>
      </c>
      <c r="L365" s="4">
        <v>7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15276</v>
      </c>
      <c r="X365" s="4">
        <v>1</v>
      </c>
      <c r="Y365" s="4">
        <v>15276</v>
      </c>
      <c r="Z365" s="4"/>
      <c r="AA365" s="4"/>
      <c r="AB365" s="4"/>
    </row>
    <row r="366" spans="1:206" x14ac:dyDescent="0.2">
      <c r="A366" s="4">
        <v>50</v>
      </c>
      <c r="B366" s="4">
        <v>0</v>
      </c>
      <c r="C366" s="4">
        <v>0</v>
      </c>
      <c r="D366" s="4">
        <v>1</v>
      </c>
      <c r="E366" s="4">
        <v>216</v>
      </c>
      <c r="F366" s="4">
        <f>ROUND(Source!AP357,O366)</f>
        <v>0</v>
      </c>
      <c r="G366" s="4" t="s">
        <v>79</v>
      </c>
      <c r="H366" s="4" t="s">
        <v>80</v>
      </c>
      <c r="I366" s="4"/>
      <c r="J366" s="4"/>
      <c r="K366" s="4">
        <v>216</v>
      </c>
      <c r="L366" s="4">
        <v>8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06" x14ac:dyDescent="0.2">
      <c r="A367" s="4">
        <v>50</v>
      </c>
      <c r="B367" s="4">
        <v>0</v>
      </c>
      <c r="C367" s="4">
        <v>0</v>
      </c>
      <c r="D367" s="4">
        <v>1</v>
      </c>
      <c r="E367" s="4">
        <v>223</v>
      </c>
      <c r="F367" s="4">
        <f>ROUND(Source!AQ357,O367)</f>
        <v>0</v>
      </c>
      <c r="G367" s="4" t="s">
        <v>81</v>
      </c>
      <c r="H367" s="4" t="s">
        <v>82</v>
      </c>
      <c r="I367" s="4"/>
      <c r="J367" s="4"/>
      <c r="K367" s="4">
        <v>223</v>
      </c>
      <c r="L367" s="4">
        <v>9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0</v>
      </c>
      <c r="X367" s="4">
        <v>1</v>
      </c>
      <c r="Y367" s="4">
        <v>0</v>
      </c>
      <c r="Z367" s="4"/>
      <c r="AA367" s="4"/>
      <c r="AB367" s="4"/>
    </row>
    <row r="368" spans="1:206" x14ac:dyDescent="0.2">
      <c r="A368" s="4">
        <v>50</v>
      </c>
      <c r="B368" s="4">
        <v>0</v>
      </c>
      <c r="C368" s="4">
        <v>0</v>
      </c>
      <c r="D368" s="4">
        <v>1</v>
      </c>
      <c r="E368" s="4">
        <v>229</v>
      </c>
      <c r="F368" s="4">
        <f>ROUND(Source!AZ357,O368)</f>
        <v>0</v>
      </c>
      <c r="G368" s="4" t="s">
        <v>83</v>
      </c>
      <c r="H368" s="4" t="s">
        <v>84</v>
      </c>
      <c r="I368" s="4"/>
      <c r="J368" s="4"/>
      <c r="K368" s="4">
        <v>229</v>
      </c>
      <c r="L368" s="4">
        <v>10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8" x14ac:dyDescent="0.2">
      <c r="A369" s="4">
        <v>50</v>
      </c>
      <c r="B369" s="4">
        <v>0</v>
      </c>
      <c r="C369" s="4">
        <v>0</v>
      </c>
      <c r="D369" s="4">
        <v>1</v>
      </c>
      <c r="E369" s="4">
        <v>203</v>
      </c>
      <c r="F369" s="4">
        <f>ROUND(Source!Q357,O369)</f>
        <v>36986.74</v>
      </c>
      <c r="G369" s="4" t="s">
        <v>85</v>
      </c>
      <c r="H369" s="4" t="s">
        <v>86</v>
      </c>
      <c r="I369" s="4"/>
      <c r="J369" s="4"/>
      <c r="K369" s="4">
        <v>203</v>
      </c>
      <c r="L369" s="4">
        <v>11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36986.74</v>
      </c>
      <c r="X369" s="4">
        <v>1</v>
      </c>
      <c r="Y369" s="4">
        <v>36986.74</v>
      </c>
      <c r="Z369" s="4"/>
      <c r="AA369" s="4"/>
      <c r="AB369" s="4"/>
    </row>
    <row r="370" spans="1:28" x14ac:dyDescent="0.2">
      <c r="A370" s="4">
        <v>50</v>
      </c>
      <c r="B370" s="4">
        <v>0</v>
      </c>
      <c r="C370" s="4">
        <v>0</v>
      </c>
      <c r="D370" s="4">
        <v>1</v>
      </c>
      <c r="E370" s="4">
        <v>231</v>
      </c>
      <c r="F370" s="4">
        <f>ROUND(Source!BB357,O370)</f>
        <v>0</v>
      </c>
      <c r="G370" s="4" t="s">
        <v>87</v>
      </c>
      <c r="H370" s="4" t="s">
        <v>88</v>
      </c>
      <c r="I370" s="4"/>
      <c r="J370" s="4"/>
      <c r="K370" s="4">
        <v>231</v>
      </c>
      <c r="L370" s="4">
        <v>12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0</v>
      </c>
      <c r="X370" s="4">
        <v>1</v>
      </c>
      <c r="Y370" s="4">
        <v>0</v>
      </c>
      <c r="Z370" s="4"/>
      <c r="AA370" s="4"/>
      <c r="AB370" s="4"/>
    </row>
    <row r="371" spans="1:28" x14ac:dyDescent="0.2">
      <c r="A371" s="4">
        <v>50</v>
      </c>
      <c r="B371" s="4">
        <v>0</v>
      </c>
      <c r="C371" s="4">
        <v>0</v>
      </c>
      <c r="D371" s="4">
        <v>1</v>
      </c>
      <c r="E371" s="4">
        <v>204</v>
      </c>
      <c r="F371" s="4">
        <f>ROUND(Source!R357,O371)</f>
        <v>19998.47</v>
      </c>
      <c r="G371" s="4" t="s">
        <v>89</v>
      </c>
      <c r="H371" s="4" t="s">
        <v>90</v>
      </c>
      <c r="I371" s="4"/>
      <c r="J371" s="4"/>
      <c r="K371" s="4">
        <v>204</v>
      </c>
      <c r="L371" s="4">
        <v>13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19998.47</v>
      </c>
      <c r="X371" s="4">
        <v>1</v>
      </c>
      <c r="Y371" s="4">
        <v>19998.47</v>
      </c>
      <c r="Z371" s="4"/>
      <c r="AA371" s="4"/>
      <c r="AB371" s="4"/>
    </row>
    <row r="372" spans="1:28" x14ac:dyDescent="0.2">
      <c r="A372" s="4">
        <v>50</v>
      </c>
      <c r="B372" s="4">
        <v>0</v>
      </c>
      <c r="C372" s="4">
        <v>0</v>
      </c>
      <c r="D372" s="4">
        <v>1</v>
      </c>
      <c r="E372" s="4">
        <v>205</v>
      </c>
      <c r="F372" s="4">
        <f>ROUND(Source!S357,O372)</f>
        <v>364285.03</v>
      </c>
      <c r="G372" s="4" t="s">
        <v>91</v>
      </c>
      <c r="H372" s="4" t="s">
        <v>92</v>
      </c>
      <c r="I372" s="4"/>
      <c r="J372" s="4"/>
      <c r="K372" s="4">
        <v>205</v>
      </c>
      <c r="L372" s="4">
        <v>14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364285.03</v>
      </c>
      <c r="X372" s="4">
        <v>1</v>
      </c>
      <c r="Y372" s="4">
        <v>364285.03</v>
      </c>
      <c r="Z372" s="4"/>
      <c r="AA372" s="4"/>
      <c r="AB372" s="4"/>
    </row>
    <row r="373" spans="1:28" x14ac:dyDescent="0.2">
      <c r="A373" s="4">
        <v>50</v>
      </c>
      <c r="B373" s="4">
        <v>0</v>
      </c>
      <c r="C373" s="4">
        <v>0</v>
      </c>
      <c r="D373" s="4">
        <v>1</v>
      </c>
      <c r="E373" s="4">
        <v>232</v>
      </c>
      <c r="F373" s="4">
        <f>ROUND(Source!BC357,O373)</f>
        <v>0</v>
      </c>
      <c r="G373" s="4" t="s">
        <v>93</v>
      </c>
      <c r="H373" s="4" t="s">
        <v>94</v>
      </c>
      <c r="I373" s="4"/>
      <c r="J373" s="4"/>
      <c r="K373" s="4">
        <v>232</v>
      </c>
      <c r="L373" s="4">
        <v>15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8" x14ac:dyDescent="0.2">
      <c r="A374" s="4">
        <v>50</v>
      </c>
      <c r="B374" s="4">
        <v>0</v>
      </c>
      <c r="C374" s="4">
        <v>0</v>
      </c>
      <c r="D374" s="4">
        <v>1</v>
      </c>
      <c r="E374" s="4">
        <v>214</v>
      </c>
      <c r="F374" s="4">
        <f>ROUND(Source!AS357,O374)</f>
        <v>0</v>
      </c>
      <c r="G374" s="4" t="s">
        <v>95</v>
      </c>
      <c r="H374" s="4" t="s">
        <v>96</v>
      </c>
      <c r="I374" s="4"/>
      <c r="J374" s="4"/>
      <c r="K374" s="4">
        <v>214</v>
      </c>
      <c r="L374" s="4">
        <v>16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0</v>
      </c>
      <c r="X374" s="4">
        <v>1</v>
      </c>
      <c r="Y374" s="4">
        <v>0</v>
      </c>
      <c r="Z374" s="4"/>
      <c r="AA374" s="4"/>
      <c r="AB374" s="4"/>
    </row>
    <row r="375" spans="1:28" x14ac:dyDescent="0.2">
      <c r="A375" s="4">
        <v>50</v>
      </c>
      <c r="B375" s="4">
        <v>0</v>
      </c>
      <c r="C375" s="4">
        <v>0</v>
      </c>
      <c r="D375" s="4">
        <v>1</v>
      </c>
      <c r="E375" s="4">
        <v>215</v>
      </c>
      <c r="F375" s="4">
        <f>ROUND(Source!AT357,O375)</f>
        <v>0</v>
      </c>
      <c r="G375" s="4" t="s">
        <v>97</v>
      </c>
      <c r="H375" s="4" t="s">
        <v>98</v>
      </c>
      <c r="I375" s="4"/>
      <c r="J375" s="4"/>
      <c r="K375" s="4">
        <v>215</v>
      </c>
      <c r="L375" s="4">
        <v>17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8" x14ac:dyDescent="0.2">
      <c r="A376" s="4">
        <v>50</v>
      </c>
      <c r="B376" s="4">
        <v>0</v>
      </c>
      <c r="C376" s="4">
        <v>0</v>
      </c>
      <c r="D376" s="4">
        <v>1</v>
      </c>
      <c r="E376" s="4">
        <v>217</v>
      </c>
      <c r="F376" s="4">
        <f>ROUND(Source!AU357,O376)</f>
        <v>729574.05</v>
      </c>
      <c r="G376" s="4" t="s">
        <v>99</v>
      </c>
      <c r="H376" s="4" t="s">
        <v>100</v>
      </c>
      <c r="I376" s="4"/>
      <c r="J376" s="4"/>
      <c r="K376" s="4">
        <v>217</v>
      </c>
      <c r="L376" s="4">
        <v>18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729574.05</v>
      </c>
      <c r="X376" s="4">
        <v>1</v>
      </c>
      <c r="Y376" s="4">
        <v>729574.05</v>
      </c>
      <c r="Z376" s="4"/>
      <c r="AA376" s="4"/>
      <c r="AB376" s="4"/>
    </row>
    <row r="377" spans="1:28" x14ac:dyDescent="0.2">
      <c r="A377" s="4">
        <v>50</v>
      </c>
      <c r="B377" s="4">
        <v>0</v>
      </c>
      <c r="C377" s="4">
        <v>0</v>
      </c>
      <c r="D377" s="4">
        <v>1</v>
      </c>
      <c r="E377" s="4">
        <v>230</v>
      </c>
      <c r="F377" s="4">
        <f>ROUND(Source!BA357,O377)</f>
        <v>0</v>
      </c>
      <c r="G377" s="4" t="s">
        <v>101</v>
      </c>
      <c r="H377" s="4" t="s">
        <v>102</v>
      </c>
      <c r="I377" s="4"/>
      <c r="J377" s="4"/>
      <c r="K377" s="4">
        <v>230</v>
      </c>
      <c r="L377" s="4">
        <v>19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0</v>
      </c>
      <c r="X377" s="4">
        <v>1</v>
      </c>
      <c r="Y377" s="4">
        <v>0</v>
      </c>
      <c r="Z377" s="4"/>
      <c r="AA377" s="4"/>
      <c r="AB377" s="4"/>
    </row>
    <row r="378" spans="1:28" x14ac:dyDescent="0.2">
      <c r="A378" s="4">
        <v>50</v>
      </c>
      <c r="B378" s="4">
        <v>0</v>
      </c>
      <c r="C378" s="4">
        <v>0</v>
      </c>
      <c r="D378" s="4">
        <v>1</v>
      </c>
      <c r="E378" s="4">
        <v>206</v>
      </c>
      <c r="F378" s="4">
        <f>ROUND(Source!T357,O378)</f>
        <v>0</v>
      </c>
      <c r="G378" s="4" t="s">
        <v>103</v>
      </c>
      <c r="H378" s="4" t="s">
        <v>104</v>
      </c>
      <c r="I378" s="4"/>
      <c r="J378" s="4"/>
      <c r="K378" s="4">
        <v>206</v>
      </c>
      <c r="L378" s="4">
        <v>20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0</v>
      </c>
      <c r="X378" s="4">
        <v>1</v>
      </c>
      <c r="Y378" s="4">
        <v>0</v>
      </c>
      <c r="Z378" s="4"/>
      <c r="AA378" s="4"/>
      <c r="AB378" s="4"/>
    </row>
    <row r="379" spans="1:28" x14ac:dyDescent="0.2">
      <c r="A379" s="4">
        <v>50</v>
      </c>
      <c r="B379" s="4">
        <v>0</v>
      </c>
      <c r="C379" s="4">
        <v>0</v>
      </c>
      <c r="D379" s="4">
        <v>1</v>
      </c>
      <c r="E379" s="4">
        <v>207</v>
      </c>
      <c r="F379" s="4">
        <f>Source!U357</f>
        <v>744.51120800000001</v>
      </c>
      <c r="G379" s="4" t="s">
        <v>105</v>
      </c>
      <c r="H379" s="4" t="s">
        <v>106</v>
      </c>
      <c r="I379" s="4"/>
      <c r="J379" s="4"/>
      <c r="K379" s="4">
        <v>207</v>
      </c>
      <c r="L379" s="4">
        <v>21</v>
      </c>
      <c r="M379" s="4">
        <v>3</v>
      </c>
      <c r="N379" s="4" t="s">
        <v>3</v>
      </c>
      <c r="O379" s="4">
        <v>-1</v>
      </c>
      <c r="P379" s="4"/>
      <c r="Q379" s="4"/>
      <c r="R379" s="4"/>
      <c r="S379" s="4"/>
      <c r="T379" s="4"/>
      <c r="U379" s="4"/>
      <c r="V379" s="4"/>
      <c r="W379" s="4">
        <v>744.51120800000012</v>
      </c>
      <c r="X379" s="4">
        <v>1</v>
      </c>
      <c r="Y379" s="4">
        <v>744.51120800000012</v>
      </c>
      <c r="Z379" s="4"/>
      <c r="AA379" s="4"/>
      <c r="AB379" s="4"/>
    </row>
    <row r="380" spans="1:28" x14ac:dyDescent="0.2">
      <c r="A380" s="4">
        <v>50</v>
      </c>
      <c r="B380" s="4">
        <v>0</v>
      </c>
      <c r="C380" s="4">
        <v>0</v>
      </c>
      <c r="D380" s="4">
        <v>1</v>
      </c>
      <c r="E380" s="4">
        <v>208</v>
      </c>
      <c r="F380" s="4">
        <f>Source!V357</f>
        <v>0</v>
      </c>
      <c r="G380" s="4" t="s">
        <v>107</v>
      </c>
      <c r="H380" s="4" t="s">
        <v>108</v>
      </c>
      <c r="I380" s="4"/>
      <c r="J380" s="4"/>
      <c r="K380" s="4">
        <v>208</v>
      </c>
      <c r="L380" s="4">
        <v>22</v>
      </c>
      <c r="M380" s="4">
        <v>3</v>
      </c>
      <c r="N380" s="4" t="s">
        <v>3</v>
      </c>
      <c r="O380" s="4">
        <v>-1</v>
      </c>
      <c r="P380" s="4"/>
      <c r="Q380" s="4"/>
      <c r="R380" s="4"/>
      <c r="S380" s="4"/>
      <c r="T380" s="4"/>
      <c r="U380" s="4"/>
      <c r="V380" s="4"/>
      <c r="W380" s="4">
        <v>0</v>
      </c>
      <c r="X380" s="4">
        <v>1</v>
      </c>
      <c r="Y380" s="4">
        <v>0</v>
      </c>
      <c r="Z380" s="4"/>
      <c r="AA380" s="4"/>
      <c r="AB380" s="4"/>
    </row>
    <row r="381" spans="1:28" x14ac:dyDescent="0.2">
      <c r="A381" s="4">
        <v>50</v>
      </c>
      <c r="B381" s="4">
        <v>0</v>
      </c>
      <c r="C381" s="4">
        <v>0</v>
      </c>
      <c r="D381" s="4">
        <v>1</v>
      </c>
      <c r="E381" s="4">
        <v>209</v>
      </c>
      <c r="F381" s="4">
        <f>ROUND(Source!W357,O381)</f>
        <v>0</v>
      </c>
      <c r="G381" s="4" t="s">
        <v>109</v>
      </c>
      <c r="H381" s="4" t="s">
        <v>110</v>
      </c>
      <c r="I381" s="4"/>
      <c r="J381" s="4"/>
      <c r="K381" s="4">
        <v>209</v>
      </c>
      <c r="L381" s="4">
        <v>23</v>
      </c>
      <c r="M381" s="4">
        <v>3</v>
      </c>
      <c r="N381" s="4" t="s">
        <v>3</v>
      </c>
      <c r="O381" s="4">
        <v>2</v>
      </c>
      <c r="P381" s="4"/>
      <c r="Q381" s="4"/>
      <c r="R381" s="4"/>
      <c r="S381" s="4"/>
      <c r="T381" s="4"/>
      <c r="U381" s="4"/>
      <c r="V381" s="4"/>
      <c r="W381" s="4">
        <v>0</v>
      </c>
      <c r="X381" s="4">
        <v>1</v>
      </c>
      <c r="Y381" s="4">
        <v>0</v>
      </c>
      <c r="Z381" s="4"/>
      <c r="AA381" s="4"/>
      <c r="AB381" s="4"/>
    </row>
    <row r="382" spans="1:28" x14ac:dyDescent="0.2">
      <c r="A382" s="4">
        <v>50</v>
      </c>
      <c r="B382" s="4">
        <v>0</v>
      </c>
      <c r="C382" s="4">
        <v>0</v>
      </c>
      <c r="D382" s="4">
        <v>1</v>
      </c>
      <c r="E382" s="4">
        <v>233</v>
      </c>
      <c r="F382" s="4">
        <f>ROUND(Source!BD357,O382)</f>
        <v>0</v>
      </c>
      <c r="G382" s="4" t="s">
        <v>111</v>
      </c>
      <c r="H382" s="4" t="s">
        <v>112</v>
      </c>
      <c r="I382" s="4"/>
      <c r="J382" s="4"/>
      <c r="K382" s="4">
        <v>233</v>
      </c>
      <c r="L382" s="4">
        <v>24</v>
      </c>
      <c r="M382" s="4">
        <v>3</v>
      </c>
      <c r="N382" s="4" t="s">
        <v>3</v>
      </c>
      <c r="O382" s="4">
        <v>2</v>
      </c>
      <c r="P382" s="4"/>
      <c r="Q382" s="4"/>
      <c r="R382" s="4"/>
      <c r="S382" s="4"/>
      <c r="T382" s="4"/>
      <c r="U382" s="4"/>
      <c r="V382" s="4"/>
      <c r="W382" s="4">
        <v>0</v>
      </c>
      <c r="X382" s="4">
        <v>1</v>
      </c>
      <c r="Y382" s="4">
        <v>0</v>
      </c>
      <c r="Z382" s="4"/>
      <c r="AA382" s="4"/>
      <c r="AB382" s="4"/>
    </row>
    <row r="383" spans="1:28" x14ac:dyDescent="0.2">
      <c r="A383" s="4">
        <v>50</v>
      </c>
      <c r="B383" s="4">
        <v>0</v>
      </c>
      <c r="C383" s="4">
        <v>0</v>
      </c>
      <c r="D383" s="4">
        <v>1</v>
      </c>
      <c r="E383" s="4">
        <v>210</v>
      </c>
      <c r="F383" s="4">
        <f>ROUND(Source!X357,O383)</f>
        <v>254999.48</v>
      </c>
      <c r="G383" s="4" t="s">
        <v>113</v>
      </c>
      <c r="H383" s="4" t="s">
        <v>114</v>
      </c>
      <c r="I383" s="4"/>
      <c r="J383" s="4"/>
      <c r="K383" s="4">
        <v>210</v>
      </c>
      <c r="L383" s="4">
        <v>25</v>
      </c>
      <c r="M383" s="4">
        <v>3</v>
      </c>
      <c r="N383" s="4" t="s">
        <v>3</v>
      </c>
      <c r="O383" s="4">
        <v>2</v>
      </c>
      <c r="P383" s="4"/>
      <c r="Q383" s="4"/>
      <c r="R383" s="4"/>
      <c r="S383" s="4"/>
      <c r="T383" s="4"/>
      <c r="U383" s="4"/>
      <c r="V383" s="4"/>
      <c r="W383" s="4">
        <v>254999.48</v>
      </c>
      <c r="X383" s="4">
        <v>1</v>
      </c>
      <c r="Y383" s="4">
        <v>254999.48</v>
      </c>
      <c r="Z383" s="4"/>
      <c r="AA383" s="4"/>
      <c r="AB383" s="4"/>
    </row>
    <row r="384" spans="1:28" x14ac:dyDescent="0.2">
      <c r="A384" s="4">
        <v>50</v>
      </c>
      <c r="B384" s="4">
        <v>0</v>
      </c>
      <c r="C384" s="4">
        <v>0</v>
      </c>
      <c r="D384" s="4">
        <v>1</v>
      </c>
      <c r="E384" s="4">
        <v>211</v>
      </c>
      <c r="F384" s="4">
        <f>ROUND(Source!Y357,O384)</f>
        <v>36428.480000000003</v>
      </c>
      <c r="G384" s="4" t="s">
        <v>115</v>
      </c>
      <c r="H384" s="4" t="s">
        <v>116</v>
      </c>
      <c r="I384" s="4"/>
      <c r="J384" s="4"/>
      <c r="K384" s="4">
        <v>211</v>
      </c>
      <c r="L384" s="4">
        <v>26</v>
      </c>
      <c r="M384" s="4">
        <v>3</v>
      </c>
      <c r="N384" s="4" t="s">
        <v>3</v>
      </c>
      <c r="O384" s="4">
        <v>2</v>
      </c>
      <c r="P384" s="4"/>
      <c r="Q384" s="4"/>
      <c r="R384" s="4"/>
      <c r="S384" s="4"/>
      <c r="T384" s="4"/>
      <c r="U384" s="4"/>
      <c r="V384" s="4"/>
      <c r="W384" s="4">
        <v>36428.480000000003</v>
      </c>
      <c r="X384" s="4">
        <v>1</v>
      </c>
      <c r="Y384" s="4">
        <v>36428.480000000003</v>
      </c>
      <c r="Z384" s="4"/>
      <c r="AA384" s="4"/>
      <c r="AB384" s="4"/>
    </row>
    <row r="385" spans="1:245" x14ac:dyDescent="0.2">
      <c r="A385" s="4">
        <v>50</v>
      </c>
      <c r="B385" s="4">
        <v>0</v>
      </c>
      <c r="C385" s="4">
        <v>0</v>
      </c>
      <c r="D385" s="4">
        <v>1</v>
      </c>
      <c r="E385" s="4">
        <v>224</v>
      </c>
      <c r="F385" s="4">
        <f>ROUND(Source!AR357,O385)</f>
        <v>729574.05</v>
      </c>
      <c r="G385" s="4" t="s">
        <v>117</v>
      </c>
      <c r="H385" s="4" t="s">
        <v>118</v>
      </c>
      <c r="I385" s="4"/>
      <c r="J385" s="4"/>
      <c r="K385" s="4">
        <v>224</v>
      </c>
      <c r="L385" s="4">
        <v>27</v>
      </c>
      <c r="M385" s="4">
        <v>3</v>
      </c>
      <c r="N385" s="4" t="s">
        <v>3</v>
      </c>
      <c r="O385" s="4">
        <v>2</v>
      </c>
      <c r="P385" s="4"/>
      <c r="Q385" s="4"/>
      <c r="R385" s="4"/>
      <c r="S385" s="4"/>
      <c r="T385" s="4"/>
      <c r="U385" s="4"/>
      <c r="V385" s="4"/>
      <c r="W385" s="4">
        <v>729574.05</v>
      </c>
      <c r="X385" s="4">
        <v>1</v>
      </c>
      <c r="Y385" s="4">
        <v>729574.05</v>
      </c>
      <c r="Z385" s="4"/>
      <c r="AA385" s="4"/>
      <c r="AB385" s="4"/>
    </row>
    <row r="387" spans="1:245" x14ac:dyDescent="0.2">
      <c r="A387" s="1">
        <v>4</v>
      </c>
      <c r="B387" s="1">
        <v>1</v>
      </c>
      <c r="C387" s="1"/>
      <c r="D387" s="1">
        <f>ROW(A594)</f>
        <v>594</v>
      </c>
      <c r="E387" s="1"/>
      <c r="F387" s="1" t="s">
        <v>14</v>
      </c>
      <c r="G387" s="1" t="s">
        <v>313</v>
      </c>
      <c r="H387" s="1" t="s">
        <v>3</v>
      </c>
      <c r="I387" s="1">
        <v>0</v>
      </c>
      <c r="J387" s="1"/>
      <c r="K387" s="1">
        <v>0</v>
      </c>
      <c r="L387" s="1"/>
      <c r="M387" s="1" t="s">
        <v>3</v>
      </c>
      <c r="N387" s="1"/>
      <c r="O387" s="1"/>
      <c r="P387" s="1"/>
      <c r="Q387" s="1"/>
      <c r="R387" s="1"/>
      <c r="S387" s="1">
        <v>0</v>
      </c>
      <c r="T387" s="1"/>
      <c r="U387" s="1" t="s">
        <v>3</v>
      </c>
      <c r="V387" s="1">
        <v>0</v>
      </c>
      <c r="W387" s="1"/>
      <c r="X387" s="1"/>
      <c r="Y387" s="1"/>
      <c r="Z387" s="1"/>
      <c r="AA387" s="1"/>
      <c r="AB387" s="1" t="s">
        <v>3</v>
      </c>
      <c r="AC387" s="1" t="s">
        <v>3</v>
      </c>
      <c r="AD387" s="1" t="s">
        <v>3</v>
      </c>
      <c r="AE387" s="1" t="s">
        <v>3</v>
      </c>
      <c r="AF387" s="1" t="s">
        <v>3</v>
      </c>
      <c r="AG387" s="1" t="s">
        <v>3</v>
      </c>
      <c r="AH387" s="1"/>
      <c r="AI387" s="1"/>
      <c r="AJ387" s="1"/>
      <c r="AK387" s="1"/>
      <c r="AL387" s="1"/>
      <c r="AM387" s="1"/>
      <c r="AN387" s="1"/>
      <c r="AO387" s="1"/>
      <c r="AP387" s="1" t="s">
        <v>3</v>
      </c>
      <c r="AQ387" s="1" t="s">
        <v>3</v>
      </c>
      <c r="AR387" s="1" t="s">
        <v>3</v>
      </c>
      <c r="AS387" s="1"/>
      <c r="AT387" s="1"/>
      <c r="AU387" s="1"/>
      <c r="AV387" s="1"/>
      <c r="AW387" s="1"/>
      <c r="AX387" s="1"/>
      <c r="AY387" s="1"/>
      <c r="AZ387" s="1" t="s">
        <v>3</v>
      </c>
      <c r="BA387" s="1"/>
      <c r="BB387" s="1" t="s">
        <v>3</v>
      </c>
      <c r="BC387" s="1" t="s">
        <v>3</v>
      </c>
      <c r="BD387" s="1" t="s">
        <v>3</v>
      </c>
      <c r="BE387" s="1" t="s">
        <v>3</v>
      </c>
      <c r="BF387" s="1" t="s">
        <v>3</v>
      </c>
      <c r="BG387" s="1" t="s">
        <v>3</v>
      </c>
      <c r="BH387" s="1" t="s">
        <v>3</v>
      </c>
      <c r="BI387" s="1" t="s">
        <v>3</v>
      </c>
      <c r="BJ387" s="1" t="s">
        <v>3</v>
      </c>
      <c r="BK387" s="1" t="s">
        <v>3</v>
      </c>
      <c r="BL387" s="1" t="s">
        <v>3</v>
      </c>
      <c r="BM387" s="1" t="s">
        <v>3</v>
      </c>
      <c r="BN387" s="1" t="s">
        <v>3</v>
      </c>
      <c r="BO387" s="1" t="s">
        <v>3</v>
      </c>
      <c r="BP387" s="1" t="s">
        <v>3</v>
      </c>
      <c r="BQ387" s="1"/>
      <c r="BR387" s="1"/>
      <c r="BS387" s="1"/>
      <c r="BT387" s="1"/>
      <c r="BU387" s="1"/>
      <c r="BV387" s="1"/>
      <c r="BW387" s="1"/>
      <c r="BX387" s="1">
        <v>0</v>
      </c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>
        <v>0</v>
      </c>
    </row>
    <row r="389" spans="1:245" x14ac:dyDescent="0.2">
      <c r="A389" s="2">
        <v>52</v>
      </c>
      <c r="B389" s="2">
        <f t="shared" ref="B389:G389" si="351">B594</f>
        <v>1</v>
      </c>
      <c r="C389" s="2">
        <f t="shared" si="351"/>
        <v>4</v>
      </c>
      <c r="D389" s="2">
        <f t="shared" si="351"/>
        <v>387</v>
      </c>
      <c r="E389" s="2">
        <f t="shared" si="351"/>
        <v>0</v>
      </c>
      <c r="F389" s="2" t="str">
        <f t="shared" si="351"/>
        <v>Новый раздел</v>
      </c>
      <c r="G389" s="2" t="str">
        <f t="shared" si="351"/>
        <v>Раздел: 2. Внутренние сети отопления и ИТП</v>
      </c>
      <c r="H389" s="2"/>
      <c r="I389" s="2"/>
      <c r="J389" s="2"/>
      <c r="K389" s="2"/>
      <c r="L389" s="2"/>
      <c r="M389" s="2"/>
      <c r="N389" s="2"/>
      <c r="O389" s="2">
        <f t="shared" ref="O389:AT389" si="352">O594</f>
        <v>308088.06</v>
      </c>
      <c r="P389" s="2">
        <f t="shared" si="352"/>
        <v>9965.7999999999993</v>
      </c>
      <c r="Q389" s="2">
        <f t="shared" si="352"/>
        <v>38032.559999999998</v>
      </c>
      <c r="R389" s="2">
        <f t="shared" si="352"/>
        <v>20571.84</v>
      </c>
      <c r="S389" s="2">
        <f t="shared" si="352"/>
        <v>260089.7</v>
      </c>
      <c r="T389" s="2">
        <f t="shared" si="352"/>
        <v>0</v>
      </c>
      <c r="U389" s="2">
        <f t="shared" si="352"/>
        <v>492.66201159999997</v>
      </c>
      <c r="V389" s="2">
        <f t="shared" si="352"/>
        <v>0</v>
      </c>
      <c r="W389" s="2">
        <f t="shared" si="352"/>
        <v>0</v>
      </c>
      <c r="X389" s="2">
        <f t="shared" si="352"/>
        <v>182062.78</v>
      </c>
      <c r="Y389" s="2">
        <f t="shared" si="352"/>
        <v>26008.98</v>
      </c>
      <c r="Z389" s="2">
        <f t="shared" si="352"/>
        <v>0</v>
      </c>
      <c r="AA389" s="2">
        <f t="shared" si="352"/>
        <v>0</v>
      </c>
      <c r="AB389" s="2">
        <f t="shared" si="352"/>
        <v>0</v>
      </c>
      <c r="AC389" s="2">
        <f t="shared" si="352"/>
        <v>0</v>
      </c>
      <c r="AD389" s="2">
        <f t="shared" si="352"/>
        <v>0</v>
      </c>
      <c r="AE389" s="2">
        <f t="shared" si="352"/>
        <v>0</v>
      </c>
      <c r="AF389" s="2">
        <f t="shared" si="352"/>
        <v>0</v>
      </c>
      <c r="AG389" s="2">
        <f t="shared" si="352"/>
        <v>0</v>
      </c>
      <c r="AH389" s="2">
        <f t="shared" si="352"/>
        <v>0</v>
      </c>
      <c r="AI389" s="2">
        <f t="shared" si="352"/>
        <v>0</v>
      </c>
      <c r="AJ389" s="2">
        <f t="shared" si="352"/>
        <v>0</v>
      </c>
      <c r="AK389" s="2">
        <f t="shared" si="352"/>
        <v>0</v>
      </c>
      <c r="AL389" s="2">
        <f t="shared" si="352"/>
        <v>0</v>
      </c>
      <c r="AM389" s="2">
        <f t="shared" si="352"/>
        <v>0</v>
      </c>
      <c r="AN389" s="2">
        <f t="shared" si="352"/>
        <v>0</v>
      </c>
      <c r="AO389" s="2">
        <f t="shared" si="352"/>
        <v>0</v>
      </c>
      <c r="AP389" s="2">
        <f t="shared" si="352"/>
        <v>0</v>
      </c>
      <c r="AQ389" s="2">
        <f t="shared" si="352"/>
        <v>0</v>
      </c>
      <c r="AR389" s="2">
        <f t="shared" si="352"/>
        <v>538377.39</v>
      </c>
      <c r="AS389" s="2">
        <f t="shared" si="352"/>
        <v>0</v>
      </c>
      <c r="AT389" s="2">
        <f t="shared" si="352"/>
        <v>0</v>
      </c>
      <c r="AU389" s="2">
        <f t="shared" ref="AU389:BZ389" si="353">AU594</f>
        <v>538377.39</v>
      </c>
      <c r="AV389" s="2">
        <f t="shared" si="353"/>
        <v>9965.7999999999993</v>
      </c>
      <c r="AW389" s="2">
        <f t="shared" si="353"/>
        <v>9965.7999999999993</v>
      </c>
      <c r="AX389" s="2">
        <f t="shared" si="353"/>
        <v>0</v>
      </c>
      <c r="AY389" s="2">
        <f t="shared" si="353"/>
        <v>9965.7999999999993</v>
      </c>
      <c r="AZ389" s="2">
        <f t="shared" si="353"/>
        <v>0</v>
      </c>
      <c r="BA389" s="2">
        <f t="shared" si="353"/>
        <v>0</v>
      </c>
      <c r="BB389" s="2">
        <f t="shared" si="353"/>
        <v>0</v>
      </c>
      <c r="BC389" s="2">
        <f t="shared" si="353"/>
        <v>0</v>
      </c>
      <c r="BD389" s="2">
        <f t="shared" si="353"/>
        <v>0</v>
      </c>
      <c r="BE389" s="2">
        <f t="shared" si="353"/>
        <v>0</v>
      </c>
      <c r="BF389" s="2">
        <f t="shared" si="353"/>
        <v>0</v>
      </c>
      <c r="BG389" s="2">
        <f t="shared" si="353"/>
        <v>0</v>
      </c>
      <c r="BH389" s="2">
        <f t="shared" si="353"/>
        <v>0</v>
      </c>
      <c r="BI389" s="2">
        <f t="shared" si="353"/>
        <v>0</v>
      </c>
      <c r="BJ389" s="2">
        <f t="shared" si="353"/>
        <v>0</v>
      </c>
      <c r="BK389" s="2">
        <f t="shared" si="353"/>
        <v>0</v>
      </c>
      <c r="BL389" s="2">
        <f t="shared" si="353"/>
        <v>0</v>
      </c>
      <c r="BM389" s="2">
        <f t="shared" si="353"/>
        <v>0</v>
      </c>
      <c r="BN389" s="2">
        <f t="shared" si="353"/>
        <v>0</v>
      </c>
      <c r="BO389" s="2">
        <f t="shared" si="353"/>
        <v>0</v>
      </c>
      <c r="BP389" s="2">
        <f t="shared" si="353"/>
        <v>0</v>
      </c>
      <c r="BQ389" s="2">
        <f t="shared" si="353"/>
        <v>0</v>
      </c>
      <c r="BR389" s="2">
        <f t="shared" si="353"/>
        <v>0</v>
      </c>
      <c r="BS389" s="2">
        <f t="shared" si="353"/>
        <v>0</v>
      </c>
      <c r="BT389" s="2">
        <f t="shared" si="353"/>
        <v>0</v>
      </c>
      <c r="BU389" s="2">
        <f t="shared" si="353"/>
        <v>0</v>
      </c>
      <c r="BV389" s="2">
        <f t="shared" si="353"/>
        <v>0</v>
      </c>
      <c r="BW389" s="2">
        <f t="shared" si="353"/>
        <v>0</v>
      </c>
      <c r="BX389" s="2">
        <f t="shared" si="353"/>
        <v>0</v>
      </c>
      <c r="BY389" s="2">
        <f t="shared" si="353"/>
        <v>0</v>
      </c>
      <c r="BZ389" s="2">
        <f t="shared" si="353"/>
        <v>0</v>
      </c>
      <c r="CA389" s="2">
        <f t="shared" ref="CA389:DF389" si="354">CA594</f>
        <v>0</v>
      </c>
      <c r="CB389" s="2">
        <f t="shared" si="354"/>
        <v>0</v>
      </c>
      <c r="CC389" s="2">
        <f t="shared" si="354"/>
        <v>0</v>
      </c>
      <c r="CD389" s="2">
        <f t="shared" si="354"/>
        <v>0</v>
      </c>
      <c r="CE389" s="2">
        <f t="shared" si="354"/>
        <v>0</v>
      </c>
      <c r="CF389" s="2">
        <f t="shared" si="354"/>
        <v>0</v>
      </c>
      <c r="CG389" s="2">
        <f t="shared" si="354"/>
        <v>0</v>
      </c>
      <c r="CH389" s="2">
        <f t="shared" si="354"/>
        <v>0</v>
      </c>
      <c r="CI389" s="2">
        <f t="shared" si="354"/>
        <v>0</v>
      </c>
      <c r="CJ389" s="2">
        <f t="shared" si="354"/>
        <v>0</v>
      </c>
      <c r="CK389" s="2">
        <f t="shared" si="354"/>
        <v>0</v>
      </c>
      <c r="CL389" s="2">
        <f t="shared" si="354"/>
        <v>0</v>
      </c>
      <c r="CM389" s="2">
        <f t="shared" si="354"/>
        <v>0</v>
      </c>
      <c r="CN389" s="2">
        <f t="shared" si="354"/>
        <v>0</v>
      </c>
      <c r="CO389" s="2">
        <f t="shared" si="354"/>
        <v>0</v>
      </c>
      <c r="CP389" s="2">
        <f t="shared" si="354"/>
        <v>0</v>
      </c>
      <c r="CQ389" s="2">
        <f t="shared" si="354"/>
        <v>0</v>
      </c>
      <c r="CR389" s="2">
        <f t="shared" si="354"/>
        <v>0</v>
      </c>
      <c r="CS389" s="2">
        <f t="shared" si="354"/>
        <v>0</v>
      </c>
      <c r="CT389" s="2">
        <f t="shared" si="354"/>
        <v>0</v>
      </c>
      <c r="CU389" s="2">
        <f t="shared" si="354"/>
        <v>0</v>
      </c>
      <c r="CV389" s="2">
        <f t="shared" si="354"/>
        <v>0</v>
      </c>
      <c r="CW389" s="2">
        <f t="shared" si="354"/>
        <v>0</v>
      </c>
      <c r="CX389" s="2">
        <f t="shared" si="354"/>
        <v>0</v>
      </c>
      <c r="CY389" s="2">
        <f t="shared" si="354"/>
        <v>0</v>
      </c>
      <c r="CZ389" s="2">
        <f t="shared" si="354"/>
        <v>0</v>
      </c>
      <c r="DA389" s="2">
        <f t="shared" si="354"/>
        <v>0</v>
      </c>
      <c r="DB389" s="2">
        <f t="shared" si="354"/>
        <v>0</v>
      </c>
      <c r="DC389" s="2">
        <f t="shared" si="354"/>
        <v>0</v>
      </c>
      <c r="DD389" s="2">
        <f t="shared" si="354"/>
        <v>0</v>
      </c>
      <c r="DE389" s="2">
        <f t="shared" si="354"/>
        <v>0</v>
      </c>
      <c r="DF389" s="2">
        <f t="shared" si="354"/>
        <v>0</v>
      </c>
      <c r="DG389" s="3">
        <f t="shared" ref="DG389:EL389" si="355">DG594</f>
        <v>0</v>
      </c>
      <c r="DH389" s="3">
        <f t="shared" si="355"/>
        <v>0</v>
      </c>
      <c r="DI389" s="3">
        <f t="shared" si="355"/>
        <v>0</v>
      </c>
      <c r="DJ389" s="3">
        <f t="shared" si="355"/>
        <v>0</v>
      </c>
      <c r="DK389" s="3">
        <f t="shared" si="355"/>
        <v>0</v>
      </c>
      <c r="DL389" s="3">
        <f t="shared" si="355"/>
        <v>0</v>
      </c>
      <c r="DM389" s="3">
        <f t="shared" si="355"/>
        <v>0</v>
      </c>
      <c r="DN389" s="3">
        <f t="shared" si="355"/>
        <v>0</v>
      </c>
      <c r="DO389" s="3">
        <f t="shared" si="355"/>
        <v>0</v>
      </c>
      <c r="DP389" s="3">
        <f t="shared" si="355"/>
        <v>0</v>
      </c>
      <c r="DQ389" s="3">
        <f t="shared" si="355"/>
        <v>0</v>
      </c>
      <c r="DR389" s="3">
        <f t="shared" si="355"/>
        <v>0</v>
      </c>
      <c r="DS389" s="3">
        <f t="shared" si="355"/>
        <v>0</v>
      </c>
      <c r="DT389" s="3">
        <f t="shared" si="355"/>
        <v>0</v>
      </c>
      <c r="DU389" s="3">
        <f t="shared" si="355"/>
        <v>0</v>
      </c>
      <c r="DV389" s="3">
        <f t="shared" si="355"/>
        <v>0</v>
      </c>
      <c r="DW389" s="3">
        <f t="shared" si="355"/>
        <v>0</v>
      </c>
      <c r="DX389" s="3">
        <f t="shared" si="355"/>
        <v>0</v>
      </c>
      <c r="DY389" s="3">
        <f t="shared" si="355"/>
        <v>0</v>
      </c>
      <c r="DZ389" s="3">
        <f t="shared" si="355"/>
        <v>0</v>
      </c>
      <c r="EA389" s="3">
        <f t="shared" si="355"/>
        <v>0</v>
      </c>
      <c r="EB389" s="3">
        <f t="shared" si="355"/>
        <v>0</v>
      </c>
      <c r="EC389" s="3">
        <f t="shared" si="355"/>
        <v>0</v>
      </c>
      <c r="ED389" s="3">
        <f t="shared" si="355"/>
        <v>0</v>
      </c>
      <c r="EE389" s="3">
        <f t="shared" si="355"/>
        <v>0</v>
      </c>
      <c r="EF389" s="3">
        <f t="shared" si="355"/>
        <v>0</v>
      </c>
      <c r="EG389" s="3">
        <f t="shared" si="355"/>
        <v>0</v>
      </c>
      <c r="EH389" s="3">
        <f t="shared" si="355"/>
        <v>0</v>
      </c>
      <c r="EI389" s="3">
        <f t="shared" si="355"/>
        <v>0</v>
      </c>
      <c r="EJ389" s="3">
        <f t="shared" si="355"/>
        <v>0</v>
      </c>
      <c r="EK389" s="3">
        <f t="shared" si="355"/>
        <v>0</v>
      </c>
      <c r="EL389" s="3">
        <f t="shared" si="355"/>
        <v>0</v>
      </c>
      <c r="EM389" s="3">
        <f t="shared" ref="EM389:FR389" si="356">EM594</f>
        <v>0</v>
      </c>
      <c r="EN389" s="3">
        <f t="shared" si="356"/>
        <v>0</v>
      </c>
      <c r="EO389" s="3">
        <f t="shared" si="356"/>
        <v>0</v>
      </c>
      <c r="EP389" s="3">
        <f t="shared" si="356"/>
        <v>0</v>
      </c>
      <c r="EQ389" s="3">
        <f t="shared" si="356"/>
        <v>0</v>
      </c>
      <c r="ER389" s="3">
        <f t="shared" si="356"/>
        <v>0</v>
      </c>
      <c r="ES389" s="3">
        <f t="shared" si="356"/>
        <v>0</v>
      </c>
      <c r="ET389" s="3">
        <f t="shared" si="356"/>
        <v>0</v>
      </c>
      <c r="EU389" s="3">
        <f t="shared" si="356"/>
        <v>0</v>
      </c>
      <c r="EV389" s="3">
        <f t="shared" si="356"/>
        <v>0</v>
      </c>
      <c r="EW389" s="3">
        <f t="shared" si="356"/>
        <v>0</v>
      </c>
      <c r="EX389" s="3">
        <f t="shared" si="356"/>
        <v>0</v>
      </c>
      <c r="EY389" s="3">
        <f t="shared" si="356"/>
        <v>0</v>
      </c>
      <c r="EZ389" s="3">
        <f t="shared" si="356"/>
        <v>0</v>
      </c>
      <c r="FA389" s="3">
        <f t="shared" si="356"/>
        <v>0</v>
      </c>
      <c r="FB389" s="3">
        <f t="shared" si="356"/>
        <v>0</v>
      </c>
      <c r="FC389" s="3">
        <f t="shared" si="356"/>
        <v>0</v>
      </c>
      <c r="FD389" s="3">
        <f t="shared" si="356"/>
        <v>0</v>
      </c>
      <c r="FE389" s="3">
        <f t="shared" si="356"/>
        <v>0</v>
      </c>
      <c r="FF389" s="3">
        <f t="shared" si="356"/>
        <v>0</v>
      </c>
      <c r="FG389" s="3">
        <f t="shared" si="356"/>
        <v>0</v>
      </c>
      <c r="FH389" s="3">
        <f t="shared" si="356"/>
        <v>0</v>
      </c>
      <c r="FI389" s="3">
        <f t="shared" si="356"/>
        <v>0</v>
      </c>
      <c r="FJ389" s="3">
        <f t="shared" si="356"/>
        <v>0</v>
      </c>
      <c r="FK389" s="3">
        <f t="shared" si="356"/>
        <v>0</v>
      </c>
      <c r="FL389" s="3">
        <f t="shared" si="356"/>
        <v>0</v>
      </c>
      <c r="FM389" s="3">
        <f t="shared" si="356"/>
        <v>0</v>
      </c>
      <c r="FN389" s="3">
        <f t="shared" si="356"/>
        <v>0</v>
      </c>
      <c r="FO389" s="3">
        <f t="shared" si="356"/>
        <v>0</v>
      </c>
      <c r="FP389" s="3">
        <f t="shared" si="356"/>
        <v>0</v>
      </c>
      <c r="FQ389" s="3">
        <f t="shared" si="356"/>
        <v>0</v>
      </c>
      <c r="FR389" s="3">
        <f t="shared" si="356"/>
        <v>0</v>
      </c>
      <c r="FS389" s="3">
        <f t="shared" ref="FS389:GX389" si="357">FS594</f>
        <v>0</v>
      </c>
      <c r="FT389" s="3">
        <f t="shared" si="357"/>
        <v>0</v>
      </c>
      <c r="FU389" s="3">
        <f t="shared" si="357"/>
        <v>0</v>
      </c>
      <c r="FV389" s="3">
        <f t="shared" si="357"/>
        <v>0</v>
      </c>
      <c r="FW389" s="3">
        <f t="shared" si="357"/>
        <v>0</v>
      </c>
      <c r="FX389" s="3">
        <f t="shared" si="357"/>
        <v>0</v>
      </c>
      <c r="FY389" s="3">
        <f t="shared" si="357"/>
        <v>0</v>
      </c>
      <c r="FZ389" s="3">
        <f t="shared" si="357"/>
        <v>0</v>
      </c>
      <c r="GA389" s="3">
        <f t="shared" si="357"/>
        <v>0</v>
      </c>
      <c r="GB389" s="3">
        <f t="shared" si="357"/>
        <v>0</v>
      </c>
      <c r="GC389" s="3">
        <f t="shared" si="357"/>
        <v>0</v>
      </c>
      <c r="GD389" s="3">
        <f t="shared" si="357"/>
        <v>0</v>
      </c>
      <c r="GE389" s="3">
        <f t="shared" si="357"/>
        <v>0</v>
      </c>
      <c r="GF389" s="3">
        <f t="shared" si="357"/>
        <v>0</v>
      </c>
      <c r="GG389" s="3">
        <f t="shared" si="357"/>
        <v>0</v>
      </c>
      <c r="GH389" s="3">
        <f t="shared" si="357"/>
        <v>0</v>
      </c>
      <c r="GI389" s="3">
        <f t="shared" si="357"/>
        <v>0</v>
      </c>
      <c r="GJ389" s="3">
        <f t="shared" si="357"/>
        <v>0</v>
      </c>
      <c r="GK389" s="3">
        <f t="shared" si="357"/>
        <v>0</v>
      </c>
      <c r="GL389" s="3">
        <f t="shared" si="357"/>
        <v>0</v>
      </c>
      <c r="GM389" s="3">
        <f t="shared" si="357"/>
        <v>0</v>
      </c>
      <c r="GN389" s="3">
        <f t="shared" si="357"/>
        <v>0</v>
      </c>
      <c r="GO389" s="3">
        <f t="shared" si="357"/>
        <v>0</v>
      </c>
      <c r="GP389" s="3">
        <f t="shared" si="357"/>
        <v>0</v>
      </c>
      <c r="GQ389" s="3">
        <f t="shared" si="357"/>
        <v>0</v>
      </c>
      <c r="GR389" s="3">
        <f t="shared" si="357"/>
        <v>0</v>
      </c>
      <c r="GS389" s="3">
        <f t="shared" si="357"/>
        <v>0</v>
      </c>
      <c r="GT389" s="3">
        <f t="shared" si="357"/>
        <v>0</v>
      </c>
      <c r="GU389" s="3">
        <f t="shared" si="357"/>
        <v>0</v>
      </c>
      <c r="GV389" s="3">
        <f t="shared" si="357"/>
        <v>0</v>
      </c>
      <c r="GW389" s="3">
        <f t="shared" si="357"/>
        <v>0</v>
      </c>
      <c r="GX389" s="3">
        <f t="shared" si="357"/>
        <v>0</v>
      </c>
    </row>
    <row r="391" spans="1:245" x14ac:dyDescent="0.2">
      <c r="A391" s="1">
        <v>5</v>
      </c>
      <c r="B391" s="1">
        <v>1</v>
      </c>
      <c r="C391" s="1"/>
      <c r="D391" s="1">
        <f>ROW(A488)</f>
        <v>488</v>
      </c>
      <c r="E391" s="1"/>
      <c r="F391" s="1" t="s">
        <v>16</v>
      </c>
      <c r="G391" s="1" t="s">
        <v>314</v>
      </c>
      <c r="H391" s="1" t="s">
        <v>3</v>
      </c>
      <c r="I391" s="1">
        <v>0</v>
      </c>
      <c r="J391" s="1"/>
      <c r="K391" s="1">
        <v>0</v>
      </c>
      <c r="L391" s="1"/>
      <c r="M391" s="1" t="s">
        <v>3</v>
      </c>
      <c r="N391" s="1"/>
      <c r="O391" s="1"/>
      <c r="P391" s="1"/>
      <c r="Q391" s="1"/>
      <c r="R391" s="1"/>
      <c r="S391" s="1">
        <v>0</v>
      </c>
      <c r="T391" s="1"/>
      <c r="U391" s="1" t="s">
        <v>3</v>
      </c>
      <c r="V391" s="1">
        <v>0</v>
      </c>
      <c r="W391" s="1"/>
      <c r="X391" s="1"/>
      <c r="Y391" s="1"/>
      <c r="Z391" s="1"/>
      <c r="AA391" s="1"/>
      <c r="AB391" s="1" t="s">
        <v>3</v>
      </c>
      <c r="AC391" s="1" t="s">
        <v>3</v>
      </c>
      <c r="AD391" s="1" t="s">
        <v>3</v>
      </c>
      <c r="AE391" s="1" t="s">
        <v>3</v>
      </c>
      <c r="AF391" s="1" t="s">
        <v>3</v>
      </c>
      <c r="AG391" s="1" t="s">
        <v>3</v>
      </c>
      <c r="AH391" s="1"/>
      <c r="AI391" s="1"/>
      <c r="AJ391" s="1"/>
      <c r="AK391" s="1"/>
      <c r="AL391" s="1"/>
      <c r="AM391" s="1"/>
      <c r="AN391" s="1"/>
      <c r="AO391" s="1"/>
      <c r="AP391" s="1" t="s">
        <v>3</v>
      </c>
      <c r="AQ391" s="1" t="s">
        <v>3</v>
      </c>
      <c r="AR391" s="1" t="s">
        <v>3</v>
      </c>
      <c r="AS391" s="1"/>
      <c r="AT391" s="1"/>
      <c r="AU391" s="1"/>
      <c r="AV391" s="1"/>
      <c r="AW391" s="1"/>
      <c r="AX391" s="1"/>
      <c r="AY391" s="1"/>
      <c r="AZ391" s="1" t="s">
        <v>3</v>
      </c>
      <c r="BA391" s="1"/>
      <c r="BB391" s="1" t="s">
        <v>3</v>
      </c>
      <c r="BC391" s="1" t="s">
        <v>3</v>
      </c>
      <c r="BD391" s="1" t="s">
        <v>3</v>
      </c>
      <c r="BE391" s="1" t="s">
        <v>3</v>
      </c>
      <c r="BF391" s="1" t="s">
        <v>3</v>
      </c>
      <c r="BG391" s="1" t="s">
        <v>3</v>
      </c>
      <c r="BH391" s="1" t="s">
        <v>3</v>
      </c>
      <c r="BI391" s="1" t="s">
        <v>3</v>
      </c>
      <c r="BJ391" s="1" t="s">
        <v>3</v>
      </c>
      <c r="BK391" s="1" t="s">
        <v>3</v>
      </c>
      <c r="BL391" s="1" t="s">
        <v>3</v>
      </c>
      <c r="BM391" s="1" t="s">
        <v>3</v>
      </c>
      <c r="BN391" s="1" t="s">
        <v>3</v>
      </c>
      <c r="BO391" s="1" t="s">
        <v>3</v>
      </c>
      <c r="BP391" s="1" t="s">
        <v>3</v>
      </c>
      <c r="BQ391" s="1"/>
      <c r="BR391" s="1"/>
      <c r="BS391" s="1"/>
      <c r="BT391" s="1"/>
      <c r="BU391" s="1"/>
      <c r="BV391" s="1"/>
      <c r="BW391" s="1"/>
      <c r="BX391" s="1">
        <v>0</v>
      </c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>
        <v>0</v>
      </c>
    </row>
    <row r="393" spans="1:245" x14ac:dyDescent="0.2">
      <c r="A393" s="2">
        <v>52</v>
      </c>
      <c r="B393" s="2">
        <f t="shared" ref="B393:G393" si="358">B488</f>
        <v>1</v>
      </c>
      <c r="C393" s="2">
        <f t="shared" si="358"/>
        <v>5</v>
      </c>
      <c r="D393" s="2">
        <f t="shared" si="358"/>
        <v>391</v>
      </c>
      <c r="E393" s="2">
        <f t="shared" si="358"/>
        <v>0</v>
      </c>
      <c r="F393" s="2" t="str">
        <f t="shared" si="358"/>
        <v>Новый подраздел</v>
      </c>
      <c r="G393" s="2" t="str">
        <f t="shared" si="358"/>
        <v>Подраздел: Индивидуальный тепловой пункт ( ИТП )</v>
      </c>
      <c r="H393" s="2"/>
      <c r="I393" s="2"/>
      <c r="J393" s="2"/>
      <c r="K393" s="2"/>
      <c r="L393" s="2"/>
      <c r="M393" s="2"/>
      <c r="N393" s="2"/>
      <c r="O393" s="2">
        <f t="shared" ref="O393:AT393" si="359">O488</f>
        <v>66882.06</v>
      </c>
      <c r="P393" s="2">
        <f t="shared" si="359"/>
        <v>4441.1899999999996</v>
      </c>
      <c r="Q393" s="2">
        <f t="shared" si="359"/>
        <v>7869.72</v>
      </c>
      <c r="R393" s="2">
        <f t="shared" si="359"/>
        <v>4268.76</v>
      </c>
      <c r="S393" s="2">
        <f t="shared" si="359"/>
        <v>54571.15</v>
      </c>
      <c r="T393" s="2">
        <f t="shared" si="359"/>
        <v>0</v>
      </c>
      <c r="U393" s="2">
        <f t="shared" si="359"/>
        <v>93.55474759999997</v>
      </c>
      <c r="V393" s="2">
        <f t="shared" si="359"/>
        <v>0</v>
      </c>
      <c r="W393" s="2">
        <f t="shared" si="359"/>
        <v>0</v>
      </c>
      <c r="X393" s="2">
        <f t="shared" si="359"/>
        <v>38199.82</v>
      </c>
      <c r="Y393" s="2">
        <f t="shared" si="359"/>
        <v>5457.12</v>
      </c>
      <c r="Z393" s="2">
        <f t="shared" si="359"/>
        <v>0</v>
      </c>
      <c r="AA393" s="2">
        <f t="shared" si="359"/>
        <v>0</v>
      </c>
      <c r="AB393" s="2">
        <f t="shared" si="359"/>
        <v>66882.06</v>
      </c>
      <c r="AC393" s="2">
        <f t="shared" si="359"/>
        <v>4441.1899999999996</v>
      </c>
      <c r="AD393" s="2">
        <f t="shared" si="359"/>
        <v>7869.72</v>
      </c>
      <c r="AE393" s="2">
        <f t="shared" si="359"/>
        <v>4268.76</v>
      </c>
      <c r="AF393" s="2">
        <f t="shared" si="359"/>
        <v>54571.15</v>
      </c>
      <c r="AG393" s="2">
        <f t="shared" si="359"/>
        <v>0</v>
      </c>
      <c r="AH393" s="2">
        <f t="shared" si="359"/>
        <v>93.55474759999997</v>
      </c>
      <c r="AI393" s="2">
        <f t="shared" si="359"/>
        <v>0</v>
      </c>
      <c r="AJ393" s="2">
        <f t="shared" si="359"/>
        <v>0</v>
      </c>
      <c r="AK393" s="2">
        <f t="shared" si="359"/>
        <v>38199.82</v>
      </c>
      <c r="AL393" s="2">
        <f t="shared" si="359"/>
        <v>5457.12</v>
      </c>
      <c r="AM393" s="2">
        <f t="shared" si="359"/>
        <v>0</v>
      </c>
      <c r="AN393" s="2">
        <f t="shared" si="359"/>
        <v>0</v>
      </c>
      <c r="AO393" s="2">
        <f t="shared" si="359"/>
        <v>0</v>
      </c>
      <c r="AP393" s="2">
        <f t="shared" si="359"/>
        <v>0</v>
      </c>
      <c r="AQ393" s="2">
        <f t="shared" si="359"/>
        <v>0</v>
      </c>
      <c r="AR393" s="2">
        <f t="shared" si="359"/>
        <v>115149.24</v>
      </c>
      <c r="AS393" s="2">
        <f t="shared" si="359"/>
        <v>0</v>
      </c>
      <c r="AT393" s="2">
        <f t="shared" si="359"/>
        <v>0</v>
      </c>
      <c r="AU393" s="2">
        <f t="shared" ref="AU393:BZ393" si="360">AU488</f>
        <v>115149.24</v>
      </c>
      <c r="AV393" s="2">
        <f t="shared" si="360"/>
        <v>4441.1899999999996</v>
      </c>
      <c r="AW393" s="2">
        <f t="shared" si="360"/>
        <v>4441.1899999999996</v>
      </c>
      <c r="AX393" s="2">
        <f t="shared" si="360"/>
        <v>0</v>
      </c>
      <c r="AY393" s="2">
        <f t="shared" si="360"/>
        <v>4441.1899999999996</v>
      </c>
      <c r="AZ393" s="2">
        <f t="shared" si="360"/>
        <v>0</v>
      </c>
      <c r="BA393" s="2">
        <f t="shared" si="360"/>
        <v>0</v>
      </c>
      <c r="BB393" s="2">
        <f t="shared" si="360"/>
        <v>0</v>
      </c>
      <c r="BC393" s="2">
        <f t="shared" si="360"/>
        <v>0</v>
      </c>
      <c r="BD393" s="2">
        <f t="shared" si="360"/>
        <v>0</v>
      </c>
      <c r="BE393" s="2">
        <f t="shared" si="360"/>
        <v>0</v>
      </c>
      <c r="BF393" s="2">
        <f t="shared" si="360"/>
        <v>0</v>
      </c>
      <c r="BG393" s="2">
        <f t="shared" si="360"/>
        <v>0</v>
      </c>
      <c r="BH393" s="2">
        <f t="shared" si="360"/>
        <v>0</v>
      </c>
      <c r="BI393" s="2">
        <f t="shared" si="360"/>
        <v>0</v>
      </c>
      <c r="BJ393" s="2">
        <f t="shared" si="360"/>
        <v>0</v>
      </c>
      <c r="BK393" s="2">
        <f t="shared" si="360"/>
        <v>0</v>
      </c>
      <c r="BL393" s="2">
        <f t="shared" si="360"/>
        <v>0</v>
      </c>
      <c r="BM393" s="2">
        <f t="shared" si="360"/>
        <v>0</v>
      </c>
      <c r="BN393" s="2">
        <f t="shared" si="360"/>
        <v>0</v>
      </c>
      <c r="BO393" s="2">
        <f t="shared" si="360"/>
        <v>0</v>
      </c>
      <c r="BP393" s="2">
        <f t="shared" si="360"/>
        <v>0</v>
      </c>
      <c r="BQ393" s="2">
        <f t="shared" si="360"/>
        <v>0</v>
      </c>
      <c r="BR393" s="2">
        <f t="shared" si="360"/>
        <v>0</v>
      </c>
      <c r="BS393" s="2">
        <f t="shared" si="360"/>
        <v>0</v>
      </c>
      <c r="BT393" s="2">
        <f t="shared" si="360"/>
        <v>0</v>
      </c>
      <c r="BU393" s="2">
        <f t="shared" si="360"/>
        <v>0</v>
      </c>
      <c r="BV393" s="2">
        <f t="shared" si="360"/>
        <v>0</v>
      </c>
      <c r="BW393" s="2">
        <f t="shared" si="360"/>
        <v>0</v>
      </c>
      <c r="BX393" s="2">
        <f t="shared" si="360"/>
        <v>0</v>
      </c>
      <c r="BY393" s="2">
        <f t="shared" si="360"/>
        <v>0</v>
      </c>
      <c r="BZ393" s="2">
        <f t="shared" si="360"/>
        <v>0</v>
      </c>
      <c r="CA393" s="2">
        <f t="shared" ref="CA393:DF393" si="361">CA488</f>
        <v>115149.24</v>
      </c>
      <c r="CB393" s="2">
        <f t="shared" si="361"/>
        <v>0</v>
      </c>
      <c r="CC393" s="2">
        <f t="shared" si="361"/>
        <v>0</v>
      </c>
      <c r="CD393" s="2">
        <f t="shared" si="361"/>
        <v>115149.24</v>
      </c>
      <c r="CE393" s="2">
        <f t="shared" si="361"/>
        <v>4441.1899999999996</v>
      </c>
      <c r="CF393" s="2">
        <f t="shared" si="361"/>
        <v>4441.1899999999996</v>
      </c>
      <c r="CG393" s="2">
        <f t="shared" si="361"/>
        <v>0</v>
      </c>
      <c r="CH393" s="2">
        <f t="shared" si="361"/>
        <v>4441.1899999999996</v>
      </c>
      <c r="CI393" s="2">
        <f t="shared" si="361"/>
        <v>0</v>
      </c>
      <c r="CJ393" s="2">
        <f t="shared" si="361"/>
        <v>0</v>
      </c>
      <c r="CK393" s="2">
        <f t="shared" si="361"/>
        <v>0</v>
      </c>
      <c r="CL393" s="2">
        <f t="shared" si="361"/>
        <v>0</v>
      </c>
      <c r="CM393" s="2">
        <f t="shared" si="361"/>
        <v>0</v>
      </c>
      <c r="CN393" s="2">
        <f t="shared" si="361"/>
        <v>0</v>
      </c>
      <c r="CO393" s="2">
        <f t="shared" si="361"/>
        <v>0</v>
      </c>
      <c r="CP393" s="2">
        <f t="shared" si="361"/>
        <v>0</v>
      </c>
      <c r="CQ393" s="2">
        <f t="shared" si="361"/>
        <v>0</v>
      </c>
      <c r="CR393" s="2">
        <f t="shared" si="361"/>
        <v>0</v>
      </c>
      <c r="CS393" s="2">
        <f t="shared" si="361"/>
        <v>0</v>
      </c>
      <c r="CT393" s="2">
        <f t="shared" si="361"/>
        <v>0</v>
      </c>
      <c r="CU393" s="2">
        <f t="shared" si="361"/>
        <v>0</v>
      </c>
      <c r="CV393" s="2">
        <f t="shared" si="361"/>
        <v>0</v>
      </c>
      <c r="CW393" s="2">
        <f t="shared" si="361"/>
        <v>0</v>
      </c>
      <c r="CX393" s="2">
        <f t="shared" si="361"/>
        <v>0</v>
      </c>
      <c r="CY393" s="2">
        <f t="shared" si="361"/>
        <v>0</v>
      </c>
      <c r="CZ393" s="2">
        <f t="shared" si="361"/>
        <v>0</v>
      </c>
      <c r="DA393" s="2">
        <f t="shared" si="361"/>
        <v>0</v>
      </c>
      <c r="DB393" s="2">
        <f t="shared" si="361"/>
        <v>0</v>
      </c>
      <c r="DC393" s="2">
        <f t="shared" si="361"/>
        <v>0</v>
      </c>
      <c r="DD393" s="2">
        <f t="shared" si="361"/>
        <v>0</v>
      </c>
      <c r="DE393" s="2">
        <f t="shared" si="361"/>
        <v>0</v>
      </c>
      <c r="DF393" s="2">
        <f t="shared" si="361"/>
        <v>0</v>
      </c>
      <c r="DG393" s="3">
        <f t="shared" ref="DG393:EL393" si="362">DG488</f>
        <v>0</v>
      </c>
      <c r="DH393" s="3">
        <f t="shared" si="362"/>
        <v>0</v>
      </c>
      <c r="DI393" s="3">
        <f t="shared" si="362"/>
        <v>0</v>
      </c>
      <c r="DJ393" s="3">
        <f t="shared" si="362"/>
        <v>0</v>
      </c>
      <c r="DK393" s="3">
        <f t="shared" si="362"/>
        <v>0</v>
      </c>
      <c r="DL393" s="3">
        <f t="shared" si="362"/>
        <v>0</v>
      </c>
      <c r="DM393" s="3">
        <f t="shared" si="362"/>
        <v>0</v>
      </c>
      <c r="DN393" s="3">
        <f t="shared" si="362"/>
        <v>0</v>
      </c>
      <c r="DO393" s="3">
        <f t="shared" si="362"/>
        <v>0</v>
      </c>
      <c r="DP393" s="3">
        <f t="shared" si="362"/>
        <v>0</v>
      </c>
      <c r="DQ393" s="3">
        <f t="shared" si="362"/>
        <v>0</v>
      </c>
      <c r="DR393" s="3">
        <f t="shared" si="362"/>
        <v>0</v>
      </c>
      <c r="DS393" s="3">
        <f t="shared" si="362"/>
        <v>0</v>
      </c>
      <c r="DT393" s="3">
        <f t="shared" si="362"/>
        <v>0</v>
      </c>
      <c r="DU393" s="3">
        <f t="shared" si="362"/>
        <v>0</v>
      </c>
      <c r="DV393" s="3">
        <f t="shared" si="362"/>
        <v>0</v>
      </c>
      <c r="DW393" s="3">
        <f t="shared" si="362"/>
        <v>0</v>
      </c>
      <c r="DX393" s="3">
        <f t="shared" si="362"/>
        <v>0</v>
      </c>
      <c r="DY393" s="3">
        <f t="shared" si="362"/>
        <v>0</v>
      </c>
      <c r="DZ393" s="3">
        <f t="shared" si="362"/>
        <v>0</v>
      </c>
      <c r="EA393" s="3">
        <f t="shared" si="362"/>
        <v>0</v>
      </c>
      <c r="EB393" s="3">
        <f t="shared" si="362"/>
        <v>0</v>
      </c>
      <c r="EC393" s="3">
        <f t="shared" si="362"/>
        <v>0</v>
      </c>
      <c r="ED393" s="3">
        <f t="shared" si="362"/>
        <v>0</v>
      </c>
      <c r="EE393" s="3">
        <f t="shared" si="362"/>
        <v>0</v>
      </c>
      <c r="EF393" s="3">
        <f t="shared" si="362"/>
        <v>0</v>
      </c>
      <c r="EG393" s="3">
        <f t="shared" si="362"/>
        <v>0</v>
      </c>
      <c r="EH393" s="3">
        <f t="shared" si="362"/>
        <v>0</v>
      </c>
      <c r="EI393" s="3">
        <f t="shared" si="362"/>
        <v>0</v>
      </c>
      <c r="EJ393" s="3">
        <f t="shared" si="362"/>
        <v>0</v>
      </c>
      <c r="EK393" s="3">
        <f t="shared" si="362"/>
        <v>0</v>
      </c>
      <c r="EL393" s="3">
        <f t="shared" si="362"/>
        <v>0</v>
      </c>
      <c r="EM393" s="3">
        <f t="shared" ref="EM393:FR393" si="363">EM488</f>
        <v>0</v>
      </c>
      <c r="EN393" s="3">
        <f t="shared" si="363"/>
        <v>0</v>
      </c>
      <c r="EO393" s="3">
        <f t="shared" si="363"/>
        <v>0</v>
      </c>
      <c r="EP393" s="3">
        <f t="shared" si="363"/>
        <v>0</v>
      </c>
      <c r="EQ393" s="3">
        <f t="shared" si="363"/>
        <v>0</v>
      </c>
      <c r="ER393" s="3">
        <f t="shared" si="363"/>
        <v>0</v>
      </c>
      <c r="ES393" s="3">
        <f t="shared" si="363"/>
        <v>0</v>
      </c>
      <c r="ET393" s="3">
        <f t="shared" si="363"/>
        <v>0</v>
      </c>
      <c r="EU393" s="3">
        <f t="shared" si="363"/>
        <v>0</v>
      </c>
      <c r="EV393" s="3">
        <f t="shared" si="363"/>
        <v>0</v>
      </c>
      <c r="EW393" s="3">
        <f t="shared" si="363"/>
        <v>0</v>
      </c>
      <c r="EX393" s="3">
        <f t="shared" si="363"/>
        <v>0</v>
      </c>
      <c r="EY393" s="3">
        <f t="shared" si="363"/>
        <v>0</v>
      </c>
      <c r="EZ393" s="3">
        <f t="shared" si="363"/>
        <v>0</v>
      </c>
      <c r="FA393" s="3">
        <f t="shared" si="363"/>
        <v>0</v>
      </c>
      <c r="FB393" s="3">
        <f t="shared" si="363"/>
        <v>0</v>
      </c>
      <c r="FC393" s="3">
        <f t="shared" si="363"/>
        <v>0</v>
      </c>
      <c r="FD393" s="3">
        <f t="shared" si="363"/>
        <v>0</v>
      </c>
      <c r="FE393" s="3">
        <f t="shared" si="363"/>
        <v>0</v>
      </c>
      <c r="FF393" s="3">
        <f t="shared" si="363"/>
        <v>0</v>
      </c>
      <c r="FG393" s="3">
        <f t="shared" si="363"/>
        <v>0</v>
      </c>
      <c r="FH393" s="3">
        <f t="shared" si="363"/>
        <v>0</v>
      </c>
      <c r="FI393" s="3">
        <f t="shared" si="363"/>
        <v>0</v>
      </c>
      <c r="FJ393" s="3">
        <f t="shared" si="363"/>
        <v>0</v>
      </c>
      <c r="FK393" s="3">
        <f t="shared" si="363"/>
        <v>0</v>
      </c>
      <c r="FL393" s="3">
        <f t="shared" si="363"/>
        <v>0</v>
      </c>
      <c r="FM393" s="3">
        <f t="shared" si="363"/>
        <v>0</v>
      </c>
      <c r="FN393" s="3">
        <f t="shared" si="363"/>
        <v>0</v>
      </c>
      <c r="FO393" s="3">
        <f t="shared" si="363"/>
        <v>0</v>
      </c>
      <c r="FP393" s="3">
        <f t="shared" si="363"/>
        <v>0</v>
      </c>
      <c r="FQ393" s="3">
        <f t="shared" si="363"/>
        <v>0</v>
      </c>
      <c r="FR393" s="3">
        <f t="shared" si="363"/>
        <v>0</v>
      </c>
      <c r="FS393" s="3">
        <f t="shared" ref="FS393:GX393" si="364">FS488</f>
        <v>0</v>
      </c>
      <c r="FT393" s="3">
        <f t="shared" si="364"/>
        <v>0</v>
      </c>
      <c r="FU393" s="3">
        <f t="shared" si="364"/>
        <v>0</v>
      </c>
      <c r="FV393" s="3">
        <f t="shared" si="364"/>
        <v>0</v>
      </c>
      <c r="FW393" s="3">
        <f t="shared" si="364"/>
        <v>0</v>
      </c>
      <c r="FX393" s="3">
        <f t="shared" si="364"/>
        <v>0</v>
      </c>
      <c r="FY393" s="3">
        <f t="shared" si="364"/>
        <v>0</v>
      </c>
      <c r="FZ393" s="3">
        <f t="shared" si="364"/>
        <v>0</v>
      </c>
      <c r="GA393" s="3">
        <f t="shared" si="364"/>
        <v>0</v>
      </c>
      <c r="GB393" s="3">
        <f t="shared" si="364"/>
        <v>0</v>
      </c>
      <c r="GC393" s="3">
        <f t="shared" si="364"/>
        <v>0</v>
      </c>
      <c r="GD393" s="3">
        <f t="shared" si="364"/>
        <v>0</v>
      </c>
      <c r="GE393" s="3">
        <f t="shared" si="364"/>
        <v>0</v>
      </c>
      <c r="GF393" s="3">
        <f t="shared" si="364"/>
        <v>0</v>
      </c>
      <c r="GG393" s="3">
        <f t="shared" si="364"/>
        <v>0</v>
      </c>
      <c r="GH393" s="3">
        <f t="shared" si="364"/>
        <v>0</v>
      </c>
      <c r="GI393" s="3">
        <f t="shared" si="364"/>
        <v>0</v>
      </c>
      <c r="GJ393" s="3">
        <f t="shared" si="364"/>
        <v>0</v>
      </c>
      <c r="GK393" s="3">
        <f t="shared" si="364"/>
        <v>0</v>
      </c>
      <c r="GL393" s="3">
        <f t="shared" si="364"/>
        <v>0</v>
      </c>
      <c r="GM393" s="3">
        <f t="shared" si="364"/>
        <v>0</v>
      </c>
      <c r="GN393" s="3">
        <f t="shared" si="364"/>
        <v>0</v>
      </c>
      <c r="GO393" s="3">
        <f t="shared" si="364"/>
        <v>0</v>
      </c>
      <c r="GP393" s="3">
        <f t="shared" si="364"/>
        <v>0</v>
      </c>
      <c r="GQ393" s="3">
        <f t="shared" si="364"/>
        <v>0</v>
      </c>
      <c r="GR393" s="3">
        <f t="shared" si="364"/>
        <v>0</v>
      </c>
      <c r="GS393" s="3">
        <f t="shared" si="364"/>
        <v>0</v>
      </c>
      <c r="GT393" s="3">
        <f t="shared" si="364"/>
        <v>0</v>
      </c>
      <c r="GU393" s="3">
        <f t="shared" si="364"/>
        <v>0</v>
      </c>
      <c r="GV393" s="3">
        <f t="shared" si="364"/>
        <v>0</v>
      </c>
      <c r="GW393" s="3">
        <f t="shared" si="364"/>
        <v>0</v>
      </c>
      <c r="GX393" s="3">
        <f t="shared" si="364"/>
        <v>0</v>
      </c>
    </row>
    <row r="395" spans="1:245" x14ac:dyDescent="0.2">
      <c r="A395">
        <v>19</v>
      </c>
      <c r="B395">
        <v>1</v>
      </c>
      <c r="F395" t="s">
        <v>3</v>
      </c>
      <c r="G395" t="s">
        <v>315</v>
      </c>
      <c r="H395" t="s">
        <v>3</v>
      </c>
      <c r="AA395">
        <v>1</v>
      </c>
      <c r="IK395">
        <v>0</v>
      </c>
    </row>
    <row r="396" spans="1:245" x14ac:dyDescent="0.2">
      <c r="A396">
        <v>17</v>
      </c>
      <c r="B396">
        <v>1</v>
      </c>
      <c r="D396">
        <f>ROW(EtalonRes!A209)</f>
        <v>209</v>
      </c>
      <c r="E396" t="s">
        <v>316</v>
      </c>
      <c r="F396" t="s">
        <v>54</v>
      </c>
      <c r="G396" t="s">
        <v>317</v>
      </c>
      <c r="H396" t="s">
        <v>47</v>
      </c>
      <c r="I396">
        <v>6</v>
      </c>
      <c r="J396">
        <v>0</v>
      </c>
      <c r="K396">
        <v>6</v>
      </c>
      <c r="O396">
        <f t="shared" ref="O396:O412" si="365">ROUND(CP396,2)</f>
        <v>3217.32</v>
      </c>
      <c r="P396">
        <f t="shared" ref="P396:P412" si="366">ROUND(CQ396*I396,2)</f>
        <v>0</v>
      </c>
      <c r="Q396">
        <f t="shared" ref="Q396:Q412" si="367">ROUND(CR396*I396,2)</f>
        <v>1073.1600000000001</v>
      </c>
      <c r="R396">
        <f t="shared" ref="R396:R412" si="368">ROUND(CS396*I396,2)</f>
        <v>582.12</v>
      </c>
      <c r="S396">
        <f t="shared" ref="S396:S412" si="369">ROUND(CT396*I396,2)</f>
        <v>2144.16</v>
      </c>
      <c r="T396">
        <f t="shared" ref="T396:T412" si="370">ROUND(CU396*I396,2)</f>
        <v>0</v>
      </c>
      <c r="U396">
        <f t="shared" ref="U396:U412" si="371">CV396*I396</f>
        <v>4.4399999999999995</v>
      </c>
      <c r="V396">
        <f t="shared" ref="V396:V412" si="372">CW396*I396</f>
        <v>0</v>
      </c>
      <c r="W396">
        <f t="shared" ref="W396:W412" si="373">ROUND(CX396*I396,2)</f>
        <v>0</v>
      </c>
      <c r="X396">
        <f t="shared" ref="X396:X412" si="374">ROUND(CY396,2)</f>
        <v>1500.91</v>
      </c>
      <c r="Y396">
        <f t="shared" ref="Y396:Y412" si="375">ROUND(CZ396,2)</f>
        <v>214.42</v>
      </c>
      <c r="AA396">
        <v>1391990291</v>
      </c>
      <c r="AB396">
        <f t="shared" ref="AB396:AB412" si="376">ROUND((AC396+AD396+AF396),6)</f>
        <v>536.22</v>
      </c>
      <c r="AC396">
        <f>ROUND(((ES396*2)),6)</f>
        <v>0</v>
      </c>
      <c r="AD396">
        <f>ROUND(((((ET396*2))-((EU396*2)))+AE396),6)</f>
        <v>178.86</v>
      </c>
      <c r="AE396">
        <f>ROUND(((EU396*2)),6)</f>
        <v>97.02</v>
      </c>
      <c r="AF396">
        <f>ROUND(((EV396*2)),6)</f>
        <v>357.36</v>
      </c>
      <c r="AG396">
        <f t="shared" ref="AG396:AG412" si="377">ROUND((AP396),6)</f>
        <v>0</v>
      </c>
      <c r="AH396">
        <f>((EW396*2))</f>
        <v>0.74</v>
      </c>
      <c r="AI396">
        <f>((EX396*2))</f>
        <v>0</v>
      </c>
      <c r="AJ396">
        <f t="shared" ref="AJ396:AJ412" si="378">(AS396)</f>
        <v>0</v>
      </c>
      <c r="AK396">
        <v>268.11</v>
      </c>
      <c r="AL396">
        <v>0</v>
      </c>
      <c r="AM396">
        <v>89.43</v>
      </c>
      <c r="AN396">
        <v>48.51</v>
      </c>
      <c r="AO396">
        <v>178.68</v>
      </c>
      <c r="AP396">
        <v>0</v>
      </c>
      <c r="AQ396">
        <v>0.37</v>
      </c>
      <c r="AR396">
        <v>0</v>
      </c>
      <c r="AS396">
        <v>0</v>
      </c>
      <c r="AT396">
        <v>70</v>
      </c>
      <c r="AU396">
        <v>10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4</v>
      </c>
      <c r="BJ396" t="s">
        <v>56</v>
      </c>
      <c r="BM396">
        <v>0</v>
      </c>
      <c r="BN396">
        <v>0</v>
      </c>
      <c r="BO396" t="s">
        <v>3</v>
      </c>
      <c r="BP396">
        <v>0</v>
      </c>
      <c r="BQ396">
        <v>1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70</v>
      </c>
      <c r="CA396">
        <v>10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ref="CP396:CP412" si="379">(P396+Q396+S396)</f>
        <v>3217.3199999999997</v>
      </c>
      <c r="CQ396">
        <f t="shared" ref="CQ396:CQ412" si="380">(AC396*BC396*AW396)</f>
        <v>0</v>
      </c>
      <c r="CR396">
        <f>(((((ET396*2))*BB396-((EU396*2))*BS396)+AE396*BS396)*AV396)</f>
        <v>178.86</v>
      </c>
      <c r="CS396">
        <f t="shared" ref="CS396:CS412" si="381">(AE396*BS396*AV396)</f>
        <v>97.02</v>
      </c>
      <c r="CT396">
        <f t="shared" ref="CT396:CT412" si="382">(AF396*BA396*AV396)</f>
        <v>357.36</v>
      </c>
      <c r="CU396">
        <f t="shared" ref="CU396:CU412" si="383">AG396</f>
        <v>0</v>
      </c>
      <c r="CV396">
        <f t="shared" ref="CV396:CV412" si="384">(AH396*AV396)</f>
        <v>0.74</v>
      </c>
      <c r="CW396">
        <f t="shared" ref="CW396:CW412" si="385">AI396</f>
        <v>0</v>
      </c>
      <c r="CX396">
        <f t="shared" ref="CX396:CX412" si="386">AJ396</f>
        <v>0</v>
      </c>
      <c r="CY396">
        <f t="shared" ref="CY396:CY412" si="387">((S396*BZ396)/100)</f>
        <v>1500.9119999999998</v>
      </c>
      <c r="CZ396">
        <f t="shared" ref="CZ396:CZ412" si="388">((S396*CA396)/100)</f>
        <v>214.416</v>
      </c>
      <c r="DC396" t="s">
        <v>3</v>
      </c>
      <c r="DD396" t="s">
        <v>128</v>
      </c>
      <c r="DE396" t="s">
        <v>128</v>
      </c>
      <c r="DF396" t="s">
        <v>128</v>
      </c>
      <c r="DG396" t="s">
        <v>128</v>
      </c>
      <c r="DH396" t="s">
        <v>3</v>
      </c>
      <c r="DI396" t="s">
        <v>128</v>
      </c>
      <c r="DJ396" t="s">
        <v>128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16987630</v>
      </c>
      <c r="DV396" t="s">
        <v>47</v>
      </c>
      <c r="DW396" t="s">
        <v>47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1364533919</v>
      </c>
      <c r="EF396">
        <v>1</v>
      </c>
      <c r="EG396" t="s">
        <v>25</v>
      </c>
      <c r="EH396">
        <v>0</v>
      </c>
      <c r="EI396" t="s">
        <v>3</v>
      </c>
      <c r="EJ396">
        <v>4</v>
      </c>
      <c r="EK396">
        <v>0</v>
      </c>
      <c r="EL396" t="s">
        <v>26</v>
      </c>
      <c r="EM396" t="s">
        <v>27</v>
      </c>
      <c r="EO396" t="s">
        <v>3</v>
      </c>
      <c r="EQ396">
        <v>131072</v>
      </c>
      <c r="ER396">
        <v>268.11</v>
      </c>
      <c r="ES396">
        <v>0</v>
      </c>
      <c r="ET396">
        <v>89.43</v>
      </c>
      <c r="EU396">
        <v>48.51</v>
      </c>
      <c r="EV396">
        <v>178.68</v>
      </c>
      <c r="EW396">
        <v>0.37</v>
      </c>
      <c r="EX396">
        <v>0</v>
      </c>
      <c r="EY396">
        <v>0</v>
      </c>
      <c r="FQ396">
        <v>0</v>
      </c>
      <c r="FR396">
        <f t="shared" ref="FR396:FR412" si="389">ROUND(IF(BI396=3,GM396,0),2)</f>
        <v>0</v>
      </c>
      <c r="FS396">
        <v>0</v>
      </c>
      <c r="FX396">
        <v>70</v>
      </c>
      <c r="FY396">
        <v>10</v>
      </c>
      <c r="GA396" t="s">
        <v>3</v>
      </c>
      <c r="GD396">
        <v>0</v>
      </c>
      <c r="GF396">
        <v>1809489405</v>
      </c>
      <c r="GG396">
        <v>2</v>
      </c>
      <c r="GH396">
        <v>1</v>
      </c>
      <c r="GI396">
        <v>-2</v>
      </c>
      <c r="GJ396">
        <v>0</v>
      </c>
      <c r="GK396">
        <f>ROUND(R396*(R12)/100,2)</f>
        <v>628.69000000000005</v>
      </c>
      <c r="GL396">
        <f t="shared" ref="GL396:GL412" si="390">ROUND(IF(AND(BH396=3,BI396=3,FS396&lt;&gt;0),P396,0),2)</f>
        <v>0</v>
      </c>
      <c r="GM396">
        <f t="shared" ref="GM396:GM412" si="391">ROUND(O396+X396+Y396+GK396,2)+GX396</f>
        <v>5561.34</v>
      </c>
      <c r="GN396">
        <f t="shared" ref="GN396:GN412" si="392">IF(OR(BI396=0,BI396=1),ROUND(O396+X396+Y396+GK396,2),0)</f>
        <v>0</v>
      </c>
      <c r="GO396">
        <f t="shared" ref="GO396:GO412" si="393">IF(BI396=2,ROUND(O396+X396+Y396+GK396,2),0)</f>
        <v>0</v>
      </c>
      <c r="GP396">
        <f t="shared" ref="GP396:GP412" si="394">IF(BI396=4,ROUND(O396+X396+Y396+GK396,2)+GX396,0)</f>
        <v>5561.34</v>
      </c>
      <c r="GR396">
        <v>0</v>
      </c>
      <c r="GS396">
        <v>3</v>
      </c>
      <c r="GT396">
        <v>0</v>
      </c>
      <c r="GU396" t="s">
        <v>3</v>
      </c>
      <c r="GV396">
        <f t="shared" ref="GV396:GV412" si="395">ROUND((GT396),6)</f>
        <v>0</v>
      </c>
      <c r="GW396">
        <v>1</v>
      </c>
      <c r="GX396">
        <f t="shared" ref="GX396:GX412" si="396">ROUND(HC396*I396,2)</f>
        <v>0</v>
      </c>
      <c r="HA396">
        <v>0</v>
      </c>
      <c r="HB396">
        <v>0</v>
      </c>
      <c r="HC396">
        <f t="shared" ref="HC396:HC412" si="397">GV396*GW396</f>
        <v>0</v>
      </c>
      <c r="HE396" t="s">
        <v>3</v>
      </c>
      <c r="HF396" t="s">
        <v>3</v>
      </c>
      <c r="HM396" t="s">
        <v>3</v>
      </c>
      <c r="HN396" t="s">
        <v>3</v>
      </c>
      <c r="HO396" t="s">
        <v>3</v>
      </c>
      <c r="HP396" t="s">
        <v>3</v>
      </c>
      <c r="HQ396" t="s">
        <v>3</v>
      </c>
      <c r="IK396">
        <v>0</v>
      </c>
    </row>
    <row r="397" spans="1:245" x14ac:dyDescent="0.2">
      <c r="A397">
        <v>17</v>
      </c>
      <c r="B397">
        <v>1</v>
      </c>
      <c r="D397">
        <f>ROW(EtalonRes!A210)</f>
        <v>210</v>
      </c>
      <c r="E397" t="s">
        <v>318</v>
      </c>
      <c r="F397" t="s">
        <v>36</v>
      </c>
      <c r="G397" t="s">
        <v>37</v>
      </c>
      <c r="H397" t="s">
        <v>38</v>
      </c>
      <c r="I397">
        <v>0.6</v>
      </c>
      <c r="J397">
        <v>0</v>
      </c>
      <c r="K397">
        <v>0.6</v>
      </c>
      <c r="O397">
        <f t="shared" si="365"/>
        <v>143.22</v>
      </c>
      <c r="P397">
        <f t="shared" si="366"/>
        <v>0</v>
      </c>
      <c r="Q397">
        <f t="shared" si="367"/>
        <v>0</v>
      </c>
      <c r="R397">
        <f t="shared" si="368"/>
        <v>0</v>
      </c>
      <c r="S397">
        <f t="shared" si="369"/>
        <v>143.22</v>
      </c>
      <c r="T397">
        <f t="shared" si="370"/>
        <v>0</v>
      </c>
      <c r="U397">
        <f t="shared" si="371"/>
        <v>0.27</v>
      </c>
      <c r="V397">
        <f t="shared" si="372"/>
        <v>0</v>
      </c>
      <c r="W397">
        <f t="shared" si="373"/>
        <v>0</v>
      </c>
      <c r="X397">
        <f t="shared" si="374"/>
        <v>100.25</v>
      </c>
      <c r="Y397">
        <f t="shared" si="375"/>
        <v>14.32</v>
      </c>
      <c r="AA397">
        <v>1391990291</v>
      </c>
      <c r="AB397">
        <f t="shared" si="376"/>
        <v>238.7</v>
      </c>
      <c r="AC397">
        <f>ROUND((ES397),6)</f>
        <v>0</v>
      </c>
      <c r="AD397">
        <f>ROUND((((ET397)-(EU397))+AE397),6)</f>
        <v>0</v>
      </c>
      <c r="AE397">
        <f>ROUND((EU397),6)</f>
        <v>0</v>
      </c>
      <c r="AF397">
        <f>ROUND((EV397),6)</f>
        <v>238.7</v>
      </c>
      <c r="AG397">
        <f t="shared" si="377"/>
        <v>0</v>
      </c>
      <c r="AH397">
        <f>(EW397)</f>
        <v>0.45</v>
      </c>
      <c r="AI397">
        <f>(EX397)</f>
        <v>0</v>
      </c>
      <c r="AJ397">
        <f t="shared" si="378"/>
        <v>0</v>
      </c>
      <c r="AK397">
        <v>238.7</v>
      </c>
      <c r="AL397">
        <v>0</v>
      </c>
      <c r="AM397">
        <v>0</v>
      </c>
      <c r="AN397">
        <v>0</v>
      </c>
      <c r="AO397">
        <v>238.7</v>
      </c>
      <c r="AP397">
        <v>0</v>
      </c>
      <c r="AQ397">
        <v>0.45</v>
      </c>
      <c r="AR397">
        <v>0</v>
      </c>
      <c r="AS397">
        <v>0</v>
      </c>
      <c r="AT397">
        <v>70</v>
      </c>
      <c r="AU397">
        <v>10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4</v>
      </c>
      <c r="BJ397" t="s">
        <v>39</v>
      </c>
      <c r="BM397">
        <v>0</v>
      </c>
      <c r="BN397">
        <v>0</v>
      </c>
      <c r="BO397" t="s">
        <v>3</v>
      </c>
      <c r="BP397">
        <v>0</v>
      </c>
      <c r="BQ397">
        <v>1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70</v>
      </c>
      <c r="CA397">
        <v>10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379"/>
        <v>143.22</v>
      </c>
      <c r="CQ397">
        <f t="shared" si="380"/>
        <v>0</v>
      </c>
      <c r="CR397">
        <f>((((ET397)*BB397-(EU397)*BS397)+AE397*BS397)*AV397)</f>
        <v>0</v>
      </c>
      <c r="CS397">
        <f t="shared" si="381"/>
        <v>0</v>
      </c>
      <c r="CT397">
        <f t="shared" si="382"/>
        <v>238.7</v>
      </c>
      <c r="CU397">
        <f t="shared" si="383"/>
        <v>0</v>
      </c>
      <c r="CV397">
        <f t="shared" si="384"/>
        <v>0.45</v>
      </c>
      <c r="CW397">
        <f t="shared" si="385"/>
        <v>0</v>
      </c>
      <c r="CX397">
        <f t="shared" si="386"/>
        <v>0</v>
      </c>
      <c r="CY397">
        <f t="shared" si="387"/>
        <v>100.25399999999999</v>
      </c>
      <c r="CZ397">
        <f t="shared" si="388"/>
        <v>14.322000000000001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16987630</v>
      </c>
      <c r="DV397" t="s">
        <v>38</v>
      </c>
      <c r="DW397" t="s">
        <v>38</v>
      </c>
      <c r="DX397">
        <v>10</v>
      </c>
      <c r="DZ397" t="s">
        <v>3</v>
      </c>
      <c r="EA397" t="s">
        <v>3</v>
      </c>
      <c r="EB397" t="s">
        <v>3</v>
      </c>
      <c r="EC397" t="s">
        <v>3</v>
      </c>
      <c r="EE397">
        <v>1364533919</v>
      </c>
      <c r="EF397">
        <v>1</v>
      </c>
      <c r="EG397" t="s">
        <v>25</v>
      </c>
      <c r="EH397">
        <v>0</v>
      </c>
      <c r="EI397" t="s">
        <v>3</v>
      </c>
      <c r="EJ397">
        <v>4</v>
      </c>
      <c r="EK397">
        <v>0</v>
      </c>
      <c r="EL397" t="s">
        <v>26</v>
      </c>
      <c r="EM397" t="s">
        <v>27</v>
      </c>
      <c r="EO397" t="s">
        <v>3</v>
      </c>
      <c r="EQ397">
        <v>131072</v>
      </c>
      <c r="ER397">
        <v>238.7</v>
      </c>
      <c r="ES397">
        <v>0</v>
      </c>
      <c r="ET397">
        <v>0</v>
      </c>
      <c r="EU397">
        <v>0</v>
      </c>
      <c r="EV397">
        <v>238.7</v>
      </c>
      <c r="EW397">
        <v>0.45</v>
      </c>
      <c r="EX397">
        <v>0</v>
      </c>
      <c r="EY397">
        <v>0</v>
      </c>
      <c r="FQ397">
        <v>0</v>
      </c>
      <c r="FR397">
        <f t="shared" si="389"/>
        <v>0</v>
      </c>
      <c r="FS397">
        <v>0</v>
      </c>
      <c r="FX397">
        <v>70</v>
      </c>
      <c r="FY397">
        <v>10</v>
      </c>
      <c r="GA397" t="s">
        <v>3</v>
      </c>
      <c r="GD397">
        <v>0</v>
      </c>
      <c r="GF397">
        <v>1272945704</v>
      </c>
      <c r="GG397">
        <v>2</v>
      </c>
      <c r="GH397">
        <v>1</v>
      </c>
      <c r="GI397">
        <v>-2</v>
      </c>
      <c r="GJ397">
        <v>0</v>
      </c>
      <c r="GK397">
        <f>ROUND(R397*(R12)/100,2)</f>
        <v>0</v>
      </c>
      <c r="GL397">
        <f t="shared" si="390"/>
        <v>0</v>
      </c>
      <c r="GM397">
        <f t="shared" si="391"/>
        <v>257.79000000000002</v>
      </c>
      <c r="GN397">
        <f t="shared" si="392"/>
        <v>0</v>
      </c>
      <c r="GO397">
        <f t="shared" si="393"/>
        <v>0</v>
      </c>
      <c r="GP397">
        <f t="shared" si="394"/>
        <v>257.79000000000002</v>
      </c>
      <c r="GR397">
        <v>0</v>
      </c>
      <c r="GS397">
        <v>3</v>
      </c>
      <c r="GT397">
        <v>0</v>
      </c>
      <c r="GU397" t="s">
        <v>3</v>
      </c>
      <c r="GV397">
        <f t="shared" si="395"/>
        <v>0</v>
      </c>
      <c r="GW397">
        <v>1</v>
      </c>
      <c r="GX397">
        <f t="shared" si="396"/>
        <v>0</v>
      </c>
      <c r="HA397">
        <v>0</v>
      </c>
      <c r="HB397">
        <v>0</v>
      </c>
      <c r="HC397">
        <f t="shared" si="397"/>
        <v>0</v>
      </c>
      <c r="HE397" t="s">
        <v>3</v>
      </c>
      <c r="HF397" t="s">
        <v>3</v>
      </c>
      <c r="HM397" t="s">
        <v>3</v>
      </c>
      <c r="HN397" t="s">
        <v>3</v>
      </c>
      <c r="HO397" t="s">
        <v>3</v>
      </c>
      <c r="HP397" t="s">
        <v>3</v>
      </c>
      <c r="HQ397" t="s">
        <v>3</v>
      </c>
      <c r="IK397">
        <v>0</v>
      </c>
    </row>
    <row r="398" spans="1:245" x14ac:dyDescent="0.2">
      <c r="A398">
        <v>17</v>
      </c>
      <c r="B398">
        <v>1</v>
      </c>
      <c r="D398">
        <f>ROW(EtalonRes!A211)</f>
        <v>211</v>
      </c>
      <c r="E398" t="s">
        <v>319</v>
      </c>
      <c r="F398" t="s">
        <v>320</v>
      </c>
      <c r="G398" t="s">
        <v>321</v>
      </c>
      <c r="H398" t="s">
        <v>47</v>
      </c>
      <c r="I398">
        <v>1</v>
      </c>
      <c r="J398">
        <v>0</v>
      </c>
      <c r="K398">
        <v>1</v>
      </c>
      <c r="O398">
        <f t="shared" si="365"/>
        <v>1401.48</v>
      </c>
      <c r="P398">
        <f t="shared" si="366"/>
        <v>0</v>
      </c>
      <c r="Q398">
        <f t="shared" si="367"/>
        <v>0</v>
      </c>
      <c r="R398">
        <f t="shared" si="368"/>
        <v>0</v>
      </c>
      <c r="S398">
        <f t="shared" si="369"/>
        <v>1401.48</v>
      </c>
      <c r="T398">
        <f t="shared" si="370"/>
        <v>0</v>
      </c>
      <c r="U398">
        <f t="shared" si="371"/>
        <v>2.12</v>
      </c>
      <c r="V398">
        <f t="shared" si="372"/>
        <v>0</v>
      </c>
      <c r="W398">
        <f t="shared" si="373"/>
        <v>0</v>
      </c>
      <c r="X398">
        <f t="shared" si="374"/>
        <v>981.04</v>
      </c>
      <c r="Y398">
        <f t="shared" si="375"/>
        <v>140.15</v>
      </c>
      <c r="AA398">
        <v>1391990291</v>
      </c>
      <c r="AB398">
        <f t="shared" si="376"/>
        <v>1401.48</v>
      </c>
      <c r="AC398">
        <f>ROUND(((ES398*2)),6)</f>
        <v>0</v>
      </c>
      <c r="AD398">
        <f>ROUND(((((ET398*2))-((EU398*2)))+AE398),6)</f>
        <v>0</v>
      </c>
      <c r="AE398">
        <f t="shared" ref="AE398:AF402" si="398">ROUND(((EU398*2)),6)</f>
        <v>0</v>
      </c>
      <c r="AF398">
        <f t="shared" si="398"/>
        <v>1401.48</v>
      </c>
      <c r="AG398">
        <f t="shared" si="377"/>
        <v>0</v>
      </c>
      <c r="AH398">
        <f t="shared" ref="AH398:AI402" si="399">((EW398*2))</f>
        <v>2.12</v>
      </c>
      <c r="AI398">
        <f t="shared" si="399"/>
        <v>0</v>
      </c>
      <c r="AJ398">
        <f t="shared" si="378"/>
        <v>0</v>
      </c>
      <c r="AK398">
        <v>700.74</v>
      </c>
      <c r="AL398">
        <v>0</v>
      </c>
      <c r="AM398">
        <v>0</v>
      </c>
      <c r="AN398">
        <v>0</v>
      </c>
      <c r="AO398">
        <v>700.74</v>
      </c>
      <c r="AP398">
        <v>0</v>
      </c>
      <c r="AQ398">
        <v>1.06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4</v>
      </c>
      <c r="BJ398" t="s">
        <v>322</v>
      </c>
      <c r="BM398">
        <v>0</v>
      </c>
      <c r="BN398">
        <v>0</v>
      </c>
      <c r="BO398" t="s">
        <v>3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70</v>
      </c>
      <c r="CA398">
        <v>10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379"/>
        <v>1401.48</v>
      </c>
      <c r="CQ398">
        <f t="shared" si="380"/>
        <v>0</v>
      </c>
      <c r="CR398">
        <f>(((((ET398*2))*BB398-((EU398*2))*BS398)+AE398*BS398)*AV398)</f>
        <v>0</v>
      </c>
      <c r="CS398">
        <f t="shared" si="381"/>
        <v>0</v>
      </c>
      <c r="CT398">
        <f t="shared" si="382"/>
        <v>1401.48</v>
      </c>
      <c r="CU398">
        <f t="shared" si="383"/>
        <v>0</v>
      </c>
      <c r="CV398">
        <f t="shared" si="384"/>
        <v>2.12</v>
      </c>
      <c r="CW398">
        <f t="shared" si="385"/>
        <v>0</v>
      </c>
      <c r="CX398">
        <f t="shared" si="386"/>
        <v>0</v>
      </c>
      <c r="CY398">
        <f t="shared" si="387"/>
        <v>981.03600000000006</v>
      </c>
      <c r="CZ398">
        <f t="shared" si="388"/>
        <v>140.148</v>
      </c>
      <c r="DC398" t="s">
        <v>3</v>
      </c>
      <c r="DD398" t="s">
        <v>128</v>
      </c>
      <c r="DE398" t="s">
        <v>128</v>
      </c>
      <c r="DF398" t="s">
        <v>128</v>
      </c>
      <c r="DG398" t="s">
        <v>128</v>
      </c>
      <c r="DH398" t="s">
        <v>3</v>
      </c>
      <c r="DI398" t="s">
        <v>128</v>
      </c>
      <c r="DJ398" t="s">
        <v>128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16987630</v>
      </c>
      <c r="DV398" t="s">
        <v>47</v>
      </c>
      <c r="DW398" t="s">
        <v>47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1364533919</v>
      </c>
      <c r="EF398">
        <v>1</v>
      </c>
      <c r="EG398" t="s">
        <v>25</v>
      </c>
      <c r="EH398">
        <v>0</v>
      </c>
      <c r="EI398" t="s">
        <v>3</v>
      </c>
      <c r="EJ398">
        <v>4</v>
      </c>
      <c r="EK398">
        <v>0</v>
      </c>
      <c r="EL398" t="s">
        <v>26</v>
      </c>
      <c r="EM398" t="s">
        <v>27</v>
      </c>
      <c r="EO398" t="s">
        <v>3</v>
      </c>
      <c r="EQ398">
        <v>131072</v>
      </c>
      <c r="ER398">
        <v>700.74</v>
      </c>
      <c r="ES398">
        <v>0</v>
      </c>
      <c r="ET398">
        <v>0</v>
      </c>
      <c r="EU398">
        <v>0</v>
      </c>
      <c r="EV398">
        <v>700.74</v>
      </c>
      <c r="EW398">
        <v>1.06</v>
      </c>
      <c r="EX398">
        <v>0</v>
      </c>
      <c r="EY398">
        <v>0</v>
      </c>
      <c r="FQ398">
        <v>0</v>
      </c>
      <c r="FR398">
        <f t="shared" si="389"/>
        <v>0</v>
      </c>
      <c r="FS398">
        <v>0</v>
      </c>
      <c r="FX398">
        <v>70</v>
      </c>
      <c r="FY398">
        <v>10</v>
      </c>
      <c r="GA398" t="s">
        <v>3</v>
      </c>
      <c r="GD398">
        <v>0</v>
      </c>
      <c r="GF398">
        <v>-229676938</v>
      </c>
      <c r="GG398">
        <v>2</v>
      </c>
      <c r="GH398">
        <v>1</v>
      </c>
      <c r="GI398">
        <v>-2</v>
      </c>
      <c r="GJ398">
        <v>0</v>
      </c>
      <c r="GK398">
        <f>ROUND(R398*(R12)/100,2)</f>
        <v>0</v>
      </c>
      <c r="GL398">
        <f t="shared" si="390"/>
        <v>0</v>
      </c>
      <c r="GM398">
        <f t="shared" si="391"/>
        <v>2522.67</v>
      </c>
      <c r="GN398">
        <f t="shared" si="392"/>
        <v>0</v>
      </c>
      <c r="GO398">
        <f t="shared" si="393"/>
        <v>0</v>
      </c>
      <c r="GP398">
        <f t="shared" si="394"/>
        <v>2522.67</v>
      </c>
      <c r="GR398">
        <v>0</v>
      </c>
      <c r="GS398">
        <v>3</v>
      </c>
      <c r="GT398">
        <v>0</v>
      </c>
      <c r="GU398" t="s">
        <v>3</v>
      </c>
      <c r="GV398">
        <f t="shared" si="395"/>
        <v>0</v>
      </c>
      <c r="GW398">
        <v>1</v>
      </c>
      <c r="GX398">
        <f t="shared" si="396"/>
        <v>0</v>
      </c>
      <c r="HA398">
        <v>0</v>
      </c>
      <c r="HB398">
        <v>0</v>
      </c>
      <c r="HC398">
        <f t="shared" si="397"/>
        <v>0</v>
      </c>
      <c r="HE398" t="s">
        <v>3</v>
      </c>
      <c r="HF398" t="s">
        <v>3</v>
      </c>
      <c r="HM398" t="s">
        <v>3</v>
      </c>
      <c r="HN398" t="s">
        <v>3</v>
      </c>
      <c r="HO398" t="s">
        <v>3</v>
      </c>
      <c r="HP398" t="s">
        <v>3</v>
      </c>
      <c r="HQ398" t="s">
        <v>3</v>
      </c>
      <c r="IK398">
        <v>0</v>
      </c>
    </row>
    <row r="399" spans="1:245" x14ac:dyDescent="0.2">
      <c r="A399">
        <v>17</v>
      </c>
      <c r="B399">
        <v>1</v>
      </c>
      <c r="D399">
        <f>ROW(EtalonRes!A214)</f>
        <v>214</v>
      </c>
      <c r="E399" t="s">
        <v>323</v>
      </c>
      <c r="F399" t="s">
        <v>324</v>
      </c>
      <c r="G399" t="s">
        <v>325</v>
      </c>
      <c r="H399" t="s">
        <v>47</v>
      </c>
      <c r="I399">
        <v>3</v>
      </c>
      <c r="J399">
        <v>0</v>
      </c>
      <c r="K399">
        <v>3</v>
      </c>
      <c r="O399">
        <f t="shared" si="365"/>
        <v>7786.86</v>
      </c>
      <c r="P399">
        <f t="shared" si="366"/>
        <v>91.56</v>
      </c>
      <c r="Q399">
        <f t="shared" si="367"/>
        <v>0</v>
      </c>
      <c r="R399">
        <f t="shared" si="368"/>
        <v>0</v>
      </c>
      <c r="S399">
        <f t="shared" si="369"/>
        <v>7695.3</v>
      </c>
      <c r="T399">
        <f t="shared" si="370"/>
        <v>0</v>
      </c>
      <c r="U399">
        <f t="shared" si="371"/>
        <v>10.8</v>
      </c>
      <c r="V399">
        <f t="shared" si="372"/>
        <v>0</v>
      </c>
      <c r="W399">
        <f t="shared" si="373"/>
        <v>0</v>
      </c>
      <c r="X399">
        <f t="shared" si="374"/>
        <v>5386.71</v>
      </c>
      <c r="Y399">
        <f t="shared" si="375"/>
        <v>769.53</v>
      </c>
      <c r="AA399">
        <v>1391990291</v>
      </c>
      <c r="AB399">
        <f t="shared" si="376"/>
        <v>2595.62</v>
      </c>
      <c r="AC399">
        <f>ROUND(((ES399*2)),6)</f>
        <v>30.52</v>
      </c>
      <c r="AD399">
        <f>ROUND(((((ET399*2))-((EU399*2)))+AE399),6)</f>
        <v>0</v>
      </c>
      <c r="AE399">
        <f t="shared" si="398"/>
        <v>0</v>
      </c>
      <c r="AF399">
        <f t="shared" si="398"/>
        <v>2565.1</v>
      </c>
      <c r="AG399">
        <f t="shared" si="377"/>
        <v>0</v>
      </c>
      <c r="AH399">
        <f t="shared" si="399"/>
        <v>3.6</v>
      </c>
      <c r="AI399">
        <f t="shared" si="399"/>
        <v>0</v>
      </c>
      <c r="AJ399">
        <f t="shared" si="378"/>
        <v>0</v>
      </c>
      <c r="AK399">
        <v>1297.81</v>
      </c>
      <c r="AL399">
        <v>15.26</v>
      </c>
      <c r="AM399">
        <v>0</v>
      </c>
      <c r="AN399">
        <v>0</v>
      </c>
      <c r="AO399">
        <v>1282.55</v>
      </c>
      <c r="AP399">
        <v>0</v>
      </c>
      <c r="AQ399">
        <v>1.8</v>
      </c>
      <c r="AR399">
        <v>0</v>
      </c>
      <c r="AS399">
        <v>0</v>
      </c>
      <c r="AT399">
        <v>70</v>
      </c>
      <c r="AU399">
        <v>10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4</v>
      </c>
      <c r="BJ399" t="s">
        <v>326</v>
      </c>
      <c r="BM399">
        <v>0</v>
      </c>
      <c r="BN399">
        <v>0</v>
      </c>
      <c r="BO399" t="s">
        <v>3</v>
      </c>
      <c r="BP399">
        <v>0</v>
      </c>
      <c r="BQ399">
        <v>1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70</v>
      </c>
      <c r="CA399">
        <v>10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379"/>
        <v>7786.8600000000006</v>
      </c>
      <c r="CQ399">
        <f t="shared" si="380"/>
        <v>30.52</v>
      </c>
      <c r="CR399">
        <f>(((((ET399*2))*BB399-((EU399*2))*BS399)+AE399*BS399)*AV399)</f>
        <v>0</v>
      </c>
      <c r="CS399">
        <f t="shared" si="381"/>
        <v>0</v>
      </c>
      <c r="CT399">
        <f t="shared" si="382"/>
        <v>2565.1</v>
      </c>
      <c r="CU399">
        <f t="shared" si="383"/>
        <v>0</v>
      </c>
      <c r="CV399">
        <f t="shared" si="384"/>
        <v>3.6</v>
      </c>
      <c r="CW399">
        <f t="shared" si="385"/>
        <v>0</v>
      </c>
      <c r="CX399">
        <f t="shared" si="386"/>
        <v>0</v>
      </c>
      <c r="CY399">
        <f t="shared" si="387"/>
        <v>5386.71</v>
      </c>
      <c r="CZ399">
        <f t="shared" si="388"/>
        <v>769.53</v>
      </c>
      <c r="DC399" t="s">
        <v>3</v>
      </c>
      <c r="DD399" t="s">
        <v>128</v>
      </c>
      <c r="DE399" t="s">
        <v>128</v>
      </c>
      <c r="DF399" t="s">
        <v>128</v>
      </c>
      <c r="DG399" t="s">
        <v>128</v>
      </c>
      <c r="DH399" t="s">
        <v>3</v>
      </c>
      <c r="DI399" t="s">
        <v>128</v>
      </c>
      <c r="DJ399" t="s">
        <v>128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16987630</v>
      </c>
      <c r="DV399" t="s">
        <v>47</v>
      </c>
      <c r="DW399" t="s">
        <v>47</v>
      </c>
      <c r="DX399">
        <v>1</v>
      </c>
      <c r="DZ399" t="s">
        <v>3</v>
      </c>
      <c r="EA399" t="s">
        <v>3</v>
      </c>
      <c r="EB399" t="s">
        <v>3</v>
      </c>
      <c r="EC399" t="s">
        <v>3</v>
      </c>
      <c r="EE399">
        <v>1364533919</v>
      </c>
      <c r="EF399">
        <v>1</v>
      </c>
      <c r="EG399" t="s">
        <v>25</v>
      </c>
      <c r="EH399">
        <v>0</v>
      </c>
      <c r="EI399" t="s">
        <v>3</v>
      </c>
      <c r="EJ399">
        <v>4</v>
      </c>
      <c r="EK399">
        <v>0</v>
      </c>
      <c r="EL399" t="s">
        <v>26</v>
      </c>
      <c r="EM399" t="s">
        <v>27</v>
      </c>
      <c r="EO399" t="s">
        <v>3</v>
      </c>
      <c r="EQ399">
        <v>131072</v>
      </c>
      <c r="ER399">
        <v>1297.81</v>
      </c>
      <c r="ES399">
        <v>15.26</v>
      </c>
      <c r="ET399">
        <v>0</v>
      </c>
      <c r="EU399">
        <v>0</v>
      </c>
      <c r="EV399">
        <v>1282.55</v>
      </c>
      <c r="EW399">
        <v>1.8</v>
      </c>
      <c r="EX399">
        <v>0</v>
      </c>
      <c r="EY399">
        <v>0</v>
      </c>
      <c r="FQ399">
        <v>0</v>
      </c>
      <c r="FR399">
        <f t="shared" si="389"/>
        <v>0</v>
      </c>
      <c r="FS399">
        <v>0</v>
      </c>
      <c r="FX399">
        <v>70</v>
      </c>
      <c r="FY399">
        <v>10</v>
      </c>
      <c r="GA399" t="s">
        <v>3</v>
      </c>
      <c r="GD399">
        <v>0</v>
      </c>
      <c r="GF399">
        <v>115440619</v>
      </c>
      <c r="GG399">
        <v>2</v>
      </c>
      <c r="GH399">
        <v>1</v>
      </c>
      <c r="GI399">
        <v>-2</v>
      </c>
      <c r="GJ399">
        <v>0</v>
      </c>
      <c r="GK399">
        <f>ROUND(R399*(R12)/100,2)</f>
        <v>0</v>
      </c>
      <c r="GL399">
        <f t="shared" si="390"/>
        <v>0</v>
      </c>
      <c r="GM399">
        <f t="shared" si="391"/>
        <v>13943.1</v>
      </c>
      <c r="GN399">
        <f t="shared" si="392"/>
        <v>0</v>
      </c>
      <c r="GO399">
        <f t="shared" si="393"/>
        <v>0</v>
      </c>
      <c r="GP399">
        <f t="shared" si="394"/>
        <v>13943.1</v>
      </c>
      <c r="GR399">
        <v>0</v>
      </c>
      <c r="GS399">
        <v>3</v>
      </c>
      <c r="GT399">
        <v>0</v>
      </c>
      <c r="GU399" t="s">
        <v>3</v>
      </c>
      <c r="GV399">
        <f t="shared" si="395"/>
        <v>0</v>
      </c>
      <c r="GW399">
        <v>1</v>
      </c>
      <c r="GX399">
        <f t="shared" si="396"/>
        <v>0</v>
      </c>
      <c r="HA399">
        <v>0</v>
      </c>
      <c r="HB399">
        <v>0</v>
      </c>
      <c r="HC399">
        <f t="shared" si="397"/>
        <v>0</v>
      </c>
      <c r="HE399" t="s">
        <v>3</v>
      </c>
      <c r="HF399" t="s">
        <v>3</v>
      </c>
      <c r="HM399" t="s">
        <v>3</v>
      </c>
      <c r="HN399" t="s">
        <v>3</v>
      </c>
      <c r="HO399" t="s">
        <v>3</v>
      </c>
      <c r="HP399" t="s">
        <v>3</v>
      </c>
      <c r="HQ399" t="s">
        <v>3</v>
      </c>
      <c r="IK399">
        <v>0</v>
      </c>
    </row>
    <row r="400" spans="1:245" x14ac:dyDescent="0.2">
      <c r="A400">
        <v>17</v>
      </c>
      <c r="B400">
        <v>1</v>
      </c>
      <c r="D400">
        <f>ROW(EtalonRes!A218)</f>
        <v>218</v>
      </c>
      <c r="E400" t="s">
        <v>327</v>
      </c>
      <c r="F400" t="s">
        <v>328</v>
      </c>
      <c r="G400" t="s">
        <v>329</v>
      </c>
      <c r="H400" t="s">
        <v>47</v>
      </c>
      <c r="I400">
        <v>2</v>
      </c>
      <c r="J400">
        <v>0</v>
      </c>
      <c r="K400">
        <v>2</v>
      </c>
      <c r="O400">
        <f t="shared" si="365"/>
        <v>1211.2</v>
      </c>
      <c r="P400">
        <f t="shared" si="366"/>
        <v>65.12</v>
      </c>
      <c r="Q400">
        <f t="shared" si="367"/>
        <v>0</v>
      </c>
      <c r="R400">
        <f t="shared" si="368"/>
        <v>0</v>
      </c>
      <c r="S400">
        <f t="shared" si="369"/>
        <v>1146.08</v>
      </c>
      <c r="T400">
        <f t="shared" si="370"/>
        <v>0</v>
      </c>
      <c r="U400">
        <f t="shared" si="371"/>
        <v>1.88</v>
      </c>
      <c r="V400">
        <f t="shared" si="372"/>
        <v>0</v>
      </c>
      <c r="W400">
        <f t="shared" si="373"/>
        <v>0</v>
      </c>
      <c r="X400">
        <f t="shared" si="374"/>
        <v>802.26</v>
      </c>
      <c r="Y400">
        <f t="shared" si="375"/>
        <v>114.61</v>
      </c>
      <c r="AA400">
        <v>1391990291</v>
      </c>
      <c r="AB400">
        <f t="shared" si="376"/>
        <v>605.6</v>
      </c>
      <c r="AC400">
        <f>ROUND(((ES400*2)),6)</f>
        <v>32.56</v>
      </c>
      <c r="AD400">
        <f>ROUND(((((ET400*2))-((EU400*2)))+AE400),6)</f>
        <v>0</v>
      </c>
      <c r="AE400">
        <f t="shared" si="398"/>
        <v>0</v>
      </c>
      <c r="AF400">
        <f t="shared" si="398"/>
        <v>573.04</v>
      </c>
      <c r="AG400">
        <f t="shared" si="377"/>
        <v>0</v>
      </c>
      <c r="AH400">
        <f t="shared" si="399"/>
        <v>0.94</v>
      </c>
      <c r="AI400">
        <f t="shared" si="399"/>
        <v>0</v>
      </c>
      <c r="AJ400">
        <f t="shared" si="378"/>
        <v>0</v>
      </c>
      <c r="AK400">
        <v>302.8</v>
      </c>
      <c r="AL400">
        <v>16.28</v>
      </c>
      <c r="AM400">
        <v>0</v>
      </c>
      <c r="AN400">
        <v>0</v>
      </c>
      <c r="AO400">
        <v>286.52</v>
      </c>
      <c r="AP400">
        <v>0</v>
      </c>
      <c r="AQ400">
        <v>0.47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4</v>
      </c>
      <c r="BJ400" t="s">
        <v>330</v>
      </c>
      <c r="BM400">
        <v>0</v>
      </c>
      <c r="BN400">
        <v>0</v>
      </c>
      <c r="BO400" t="s">
        <v>3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70</v>
      </c>
      <c r="CA400">
        <v>10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379"/>
        <v>1211.1999999999998</v>
      </c>
      <c r="CQ400">
        <f t="shared" si="380"/>
        <v>32.56</v>
      </c>
      <c r="CR400">
        <f>(((((ET400*2))*BB400-((EU400*2))*BS400)+AE400*BS400)*AV400)</f>
        <v>0</v>
      </c>
      <c r="CS400">
        <f t="shared" si="381"/>
        <v>0</v>
      </c>
      <c r="CT400">
        <f t="shared" si="382"/>
        <v>573.04</v>
      </c>
      <c r="CU400">
        <f t="shared" si="383"/>
        <v>0</v>
      </c>
      <c r="CV400">
        <f t="shared" si="384"/>
        <v>0.94</v>
      </c>
      <c r="CW400">
        <f t="shared" si="385"/>
        <v>0</v>
      </c>
      <c r="CX400">
        <f t="shared" si="386"/>
        <v>0</v>
      </c>
      <c r="CY400">
        <f t="shared" si="387"/>
        <v>802.25599999999986</v>
      </c>
      <c r="CZ400">
        <f t="shared" si="388"/>
        <v>114.60799999999999</v>
      </c>
      <c r="DC400" t="s">
        <v>3</v>
      </c>
      <c r="DD400" t="s">
        <v>128</v>
      </c>
      <c r="DE400" t="s">
        <v>128</v>
      </c>
      <c r="DF400" t="s">
        <v>128</v>
      </c>
      <c r="DG400" t="s">
        <v>128</v>
      </c>
      <c r="DH400" t="s">
        <v>3</v>
      </c>
      <c r="DI400" t="s">
        <v>128</v>
      </c>
      <c r="DJ400" t="s">
        <v>128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16987630</v>
      </c>
      <c r="DV400" t="s">
        <v>47</v>
      </c>
      <c r="DW400" t="s">
        <v>47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1364533919</v>
      </c>
      <c r="EF400">
        <v>1</v>
      </c>
      <c r="EG400" t="s">
        <v>25</v>
      </c>
      <c r="EH400">
        <v>0</v>
      </c>
      <c r="EI400" t="s">
        <v>3</v>
      </c>
      <c r="EJ400">
        <v>4</v>
      </c>
      <c r="EK400">
        <v>0</v>
      </c>
      <c r="EL400" t="s">
        <v>26</v>
      </c>
      <c r="EM400" t="s">
        <v>27</v>
      </c>
      <c r="EO400" t="s">
        <v>3</v>
      </c>
      <c r="EQ400">
        <v>131072</v>
      </c>
      <c r="ER400">
        <v>302.8</v>
      </c>
      <c r="ES400">
        <v>16.28</v>
      </c>
      <c r="ET400">
        <v>0</v>
      </c>
      <c r="EU400">
        <v>0</v>
      </c>
      <c r="EV400">
        <v>286.52</v>
      </c>
      <c r="EW400">
        <v>0.47</v>
      </c>
      <c r="EX400">
        <v>0</v>
      </c>
      <c r="EY400">
        <v>0</v>
      </c>
      <c r="FQ400">
        <v>0</v>
      </c>
      <c r="FR400">
        <f t="shared" si="389"/>
        <v>0</v>
      </c>
      <c r="FS400">
        <v>0</v>
      </c>
      <c r="FX400">
        <v>70</v>
      </c>
      <c r="FY400">
        <v>10</v>
      </c>
      <c r="GA400" t="s">
        <v>3</v>
      </c>
      <c r="GD400">
        <v>0</v>
      </c>
      <c r="GF400">
        <v>-1655605658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</v>
      </c>
      <c r="GL400">
        <f t="shared" si="390"/>
        <v>0</v>
      </c>
      <c r="GM400">
        <f t="shared" si="391"/>
        <v>2128.0700000000002</v>
      </c>
      <c r="GN400">
        <f t="shared" si="392"/>
        <v>0</v>
      </c>
      <c r="GO400">
        <f t="shared" si="393"/>
        <v>0</v>
      </c>
      <c r="GP400">
        <f t="shared" si="394"/>
        <v>2128.0700000000002</v>
      </c>
      <c r="GR400">
        <v>0</v>
      </c>
      <c r="GS400">
        <v>3</v>
      </c>
      <c r="GT400">
        <v>0</v>
      </c>
      <c r="GU400" t="s">
        <v>3</v>
      </c>
      <c r="GV400">
        <f t="shared" si="395"/>
        <v>0</v>
      </c>
      <c r="GW400">
        <v>1</v>
      </c>
      <c r="GX400">
        <f t="shared" si="396"/>
        <v>0</v>
      </c>
      <c r="HA400">
        <v>0</v>
      </c>
      <c r="HB400">
        <v>0</v>
      </c>
      <c r="HC400">
        <f t="shared" si="397"/>
        <v>0</v>
      </c>
      <c r="HE400" t="s">
        <v>3</v>
      </c>
      <c r="HF400" t="s">
        <v>3</v>
      </c>
      <c r="HM400" t="s">
        <v>3</v>
      </c>
      <c r="HN400" t="s">
        <v>3</v>
      </c>
      <c r="HO400" t="s">
        <v>3</v>
      </c>
      <c r="HP400" t="s">
        <v>3</v>
      </c>
      <c r="HQ400" t="s">
        <v>3</v>
      </c>
      <c r="IK400">
        <v>0</v>
      </c>
    </row>
    <row r="401" spans="1:245" x14ac:dyDescent="0.2">
      <c r="A401">
        <v>17</v>
      </c>
      <c r="B401">
        <v>1</v>
      </c>
      <c r="D401">
        <f>ROW(EtalonRes!A221)</f>
        <v>221</v>
      </c>
      <c r="E401" t="s">
        <v>331</v>
      </c>
      <c r="F401" t="s">
        <v>332</v>
      </c>
      <c r="G401" t="s">
        <v>333</v>
      </c>
      <c r="H401" t="s">
        <v>38</v>
      </c>
      <c r="I401">
        <v>0.2</v>
      </c>
      <c r="J401">
        <v>0</v>
      </c>
      <c r="K401">
        <v>0.2</v>
      </c>
      <c r="O401">
        <f t="shared" si="365"/>
        <v>3054.31</v>
      </c>
      <c r="P401">
        <f t="shared" si="366"/>
        <v>6.21</v>
      </c>
      <c r="Q401">
        <f t="shared" si="367"/>
        <v>0</v>
      </c>
      <c r="R401">
        <f t="shared" si="368"/>
        <v>0</v>
      </c>
      <c r="S401">
        <f t="shared" si="369"/>
        <v>3048.1</v>
      </c>
      <c r="T401">
        <f t="shared" si="370"/>
        <v>0</v>
      </c>
      <c r="U401">
        <f t="shared" si="371"/>
        <v>5</v>
      </c>
      <c r="V401">
        <f t="shared" si="372"/>
        <v>0</v>
      </c>
      <c r="W401">
        <f t="shared" si="373"/>
        <v>0</v>
      </c>
      <c r="X401">
        <f t="shared" si="374"/>
        <v>2133.67</v>
      </c>
      <c r="Y401">
        <f t="shared" si="375"/>
        <v>304.81</v>
      </c>
      <c r="AA401">
        <v>1391990291</v>
      </c>
      <c r="AB401">
        <f t="shared" si="376"/>
        <v>15271.56</v>
      </c>
      <c r="AC401">
        <f>ROUND(((ES401*2)),6)</f>
        <v>31.06</v>
      </c>
      <c r="AD401">
        <f>ROUND(((((ET401*2))-((EU401*2)))+AE401),6)</f>
        <v>0</v>
      </c>
      <c r="AE401">
        <f t="shared" si="398"/>
        <v>0</v>
      </c>
      <c r="AF401">
        <f t="shared" si="398"/>
        <v>15240.5</v>
      </c>
      <c r="AG401">
        <f t="shared" si="377"/>
        <v>0</v>
      </c>
      <c r="AH401">
        <f t="shared" si="399"/>
        <v>25</v>
      </c>
      <c r="AI401">
        <f t="shared" si="399"/>
        <v>0</v>
      </c>
      <c r="AJ401">
        <f t="shared" si="378"/>
        <v>0</v>
      </c>
      <c r="AK401">
        <v>7635.78</v>
      </c>
      <c r="AL401">
        <v>15.53</v>
      </c>
      <c r="AM401">
        <v>0</v>
      </c>
      <c r="AN401">
        <v>0</v>
      </c>
      <c r="AO401">
        <v>7620.25</v>
      </c>
      <c r="AP401">
        <v>0</v>
      </c>
      <c r="AQ401">
        <v>12.5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4</v>
      </c>
      <c r="BJ401" t="s">
        <v>334</v>
      </c>
      <c r="BM401">
        <v>0</v>
      </c>
      <c r="BN401">
        <v>0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379"/>
        <v>3054.31</v>
      </c>
      <c r="CQ401">
        <f t="shared" si="380"/>
        <v>31.06</v>
      </c>
      <c r="CR401">
        <f>(((((ET401*2))*BB401-((EU401*2))*BS401)+AE401*BS401)*AV401)</f>
        <v>0</v>
      </c>
      <c r="CS401">
        <f t="shared" si="381"/>
        <v>0</v>
      </c>
      <c r="CT401">
        <f t="shared" si="382"/>
        <v>15240.5</v>
      </c>
      <c r="CU401">
        <f t="shared" si="383"/>
        <v>0</v>
      </c>
      <c r="CV401">
        <f t="shared" si="384"/>
        <v>25</v>
      </c>
      <c r="CW401">
        <f t="shared" si="385"/>
        <v>0</v>
      </c>
      <c r="CX401">
        <f t="shared" si="386"/>
        <v>0</v>
      </c>
      <c r="CY401">
        <f t="shared" si="387"/>
        <v>2133.67</v>
      </c>
      <c r="CZ401">
        <f t="shared" si="388"/>
        <v>304.81</v>
      </c>
      <c r="DC401" t="s">
        <v>3</v>
      </c>
      <c r="DD401" t="s">
        <v>128</v>
      </c>
      <c r="DE401" t="s">
        <v>128</v>
      </c>
      <c r="DF401" t="s">
        <v>128</v>
      </c>
      <c r="DG401" t="s">
        <v>128</v>
      </c>
      <c r="DH401" t="s">
        <v>3</v>
      </c>
      <c r="DI401" t="s">
        <v>128</v>
      </c>
      <c r="DJ401" t="s">
        <v>128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16987630</v>
      </c>
      <c r="DV401" t="s">
        <v>38</v>
      </c>
      <c r="DW401" t="s">
        <v>38</v>
      </c>
      <c r="DX401">
        <v>10</v>
      </c>
      <c r="DZ401" t="s">
        <v>3</v>
      </c>
      <c r="EA401" t="s">
        <v>3</v>
      </c>
      <c r="EB401" t="s">
        <v>3</v>
      </c>
      <c r="EC401" t="s">
        <v>3</v>
      </c>
      <c r="EE401">
        <v>1364533919</v>
      </c>
      <c r="EF401">
        <v>1</v>
      </c>
      <c r="EG401" t="s">
        <v>25</v>
      </c>
      <c r="EH401">
        <v>0</v>
      </c>
      <c r="EI401" t="s">
        <v>3</v>
      </c>
      <c r="EJ401">
        <v>4</v>
      </c>
      <c r="EK401">
        <v>0</v>
      </c>
      <c r="EL401" t="s">
        <v>26</v>
      </c>
      <c r="EM401" t="s">
        <v>27</v>
      </c>
      <c r="EO401" t="s">
        <v>3</v>
      </c>
      <c r="EQ401">
        <v>131072</v>
      </c>
      <c r="ER401">
        <v>7635.78</v>
      </c>
      <c r="ES401">
        <v>15.53</v>
      </c>
      <c r="ET401">
        <v>0</v>
      </c>
      <c r="EU401">
        <v>0</v>
      </c>
      <c r="EV401">
        <v>7620.25</v>
      </c>
      <c r="EW401">
        <v>12.5</v>
      </c>
      <c r="EX401">
        <v>0</v>
      </c>
      <c r="EY401">
        <v>0</v>
      </c>
      <c r="FQ401">
        <v>0</v>
      </c>
      <c r="FR401">
        <f t="shared" si="389"/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-1710093697</v>
      </c>
      <c r="GG401">
        <v>2</v>
      </c>
      <c r="GH401">
        <v>1</v>
      </c>
      <c r="GI401">
        <v>-2</v>
      </c>
      <c r="GJ401">
        <v>0</v>
      </c>
      <c r="GK401">
        <f>ROUND(R401*(R12)/100,2)</f>
        <v>0</v>
      </c>
      <c r="GL401">
        <f t="shared" si="390"/>
        <v>0</v>
      </c>
      <c r="GM401">
        <f t="shared" si="391"/>
        <v>5492.79</v>
      </c>
      <c r="GN401">
        <f t="shared" si="392"/>
        <v>0</v>
      </c>
      <c r="GO401">
        <f t="shared" si="393"/>
        <v>0</v>
      </c>
      <c r="GP401">
        <f t="shared" si="394"/>
        <v>5492.79</v>
      </c>
      <c r="GR401">
        <v>0</v>
      </c>
      <c r="GS401">
        <v>3</v>
      </c>
      <c r="GT401">
        <v>0</v>
      </c>
      <c r="GU401" t="s">
        <v>3</v>
      </c>
      <c r="GV401">
        <f t="shared" si="395"/>
        <v>0</v>
      </c>
      <c r="GW401">
        <v>1</v>
      </c>
      <c r="GX401">
        <f t="shared" si="396"/>
        <v>0</v>
      </c>
      <c r="HA401">
        <v>0</v>
      </c>
      <c r="HB401">
        <v>0</v>
      </c>
      <c r="HC401">
        <f t="shared" si="397"/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IK401">
        <v>0</v>
      </c>
    </row>
    <row r="402" spans="1:245" x14ac:dyDescent="0.2">
      <c r="A402">
        <v>17</v>
      </c>
      <c r="B402">
        <v>1</v>
      </c>
      <c r="D402">
        <f>ROW(EtalonRes!A225)</f>
        <v>225</v>
      </c>
      <c r="E402" t="s">
        <v>3</v>
      </c>
      <c r="F402" t="s">
        <v>335</v>
      </c>
      <c r="G402" t="s">
        <v>336</v>
      </c>
      <c r="H402" t="s">
        <v>47</v>
      </c>
      <c r="I402">
        <v>1</v>
      </c>
      <c r="J402">
        <v>0</v>
      </c>
      <c r="K402">
        <v>1</v>
      </c>
      <c r="O402">
        <f t="shared" si="365"/>
        <v>1631.96</v>
      </c>
      <c r="P402">
        <f t="shared" si="366"/>
        <v>21.64</v>
      </c>
      <c r="Q402">
        <f t="shared" si="367"/>
        <v>0</v>
      </c>
      <c r="R402">
        <f t="shared" si="368"/>
        <v>0</v>
      </c>
      <c r="S402">
        <f t="shared" si="369"/>
        <v>1610.32</v>
      </c>
      <c r="T402">
        <f t="shared" si="370"/>
        <v>0</v>
      </c>
      <c r="U402">
        <f t="shared" si="371"/>
        <v>2.2599999999999998</v>
      </c>
      <c r="V402">
        <f t="shared" si="372"/>
        <v>0</v>
      </c>
      <c r="W402">
        <f t="shared" si="373"/>
        <v>0</v>
      </c>
      <c r="X402">
        <f t="shared" si="374"/>
        <v>1127.22</v>
      </c>
      <c r="Y402">
        <f t="shared" si="375"/>
        <v>161.03</v>
      </c>
      <c r="AA402">
        <v>-1</v>
      </c>
      <c r="AB402">
        <f t="shared" si="376"/>
        <v>1631.96</v>
      </c>
      <c r="AC402">
        <f>ROUND(((ES402*2)),6)</f>
        <v>21.64</v>
      </c>
      <c r="AD402">
        <f>ROUND(((((ET402*2))-((EU402*2)))+AE402),6)</f>
        <v>0</v>
      </c>
      <c r="AE402">
        <f t="shared" si="398"/>
        <v>0</v>
      </c>
      <c r="AF402">
        <f t="shared" si="398"/>
        <v>1610.32</v>
      </c>
      <c r="AG402">
        <f t="shared" si="377"/>
        <v>0</v>
      </c>
      <c r="AH402">
        <f t="shared" si="399"/>
        <v>2.2599999999999998</v>
      </c>
      <c r="AI402">
        <f t="shared" si="399"/>
        <v>0</v>
      </c>
      <c r="AJ402">
        <f t="shared" si="378"/>
        <v>0</v>
      </c>
      <c r="AK402">
        <v>815.98</v>
      </c>
      <c r="AL402">
        <v>10.82</v>
      </c>
      <c r="AM402">
        <v>0</v>
      </c>
      <c r="AN402">
        <v>0</v>
      </c>
      <c r="AO402">
        <v>805.16</v>
      </c>
      <c r="AP402">
        <v>0</v>
      </c>
      <c r="AQ402">
        <v>1.1299999999999999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4</v>
      </c>
      <c r="BJ402" t="s">
        <v>337</v>
      </c>
      <c r="BM402">
        <v>0</v>
      </c>
      <c r="BN402">
        <v>0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379"/>
        <v>1631.96</v>
      </c>
      <c r="CQ402">
        <f t="shared" si="380"/>
        <v>21.64</v>
      </c>
      <c r="CR402">
        <f>(((((ET402*2))*BB402-((EU402*2))*BS402)+AE402*BS402)*AV402)</f>
        <v>0</v>
      </c>
      <c r="CS402">
        <f t="shared" si="381"/>
        <v>0</v>
      </c>
      <c r="CT402">
        <f t="shared" si="382"/>
        <v>1610.32</v>
      </c>
      <c r="CU402">
        <f t="shared" si="383"/>
        <v>0</v>
      </c>
      <c r="CV402">
        <f t="shared" si="384"/>
        <v>2.2599999999999998</v>
      </c>
      <c r="CW402">
        <f t="shared" si="385"/>
        <v>0</v>
      </c>
      <c r="CX402">
        <f t="shared" si="386"/>
        <v>0</v>
      </c>
      <c r="CY402">
        <f t="shared" si="387"/>
        <v>1127.2239999999999</v>
      </c>
      <c r="CZ402">
        <f t="shared" si="388"/>
        <v>161.03199999999998</v>
      </c>
      <c r="DC402" t="s">
        <v>3</v>
      </c>
      <c r="DD402" t="s">
        <v>128</v>
      </c>
      <c r="DE402" t="s">
        <v>128</v>
      </c>
      <c r="DF402" t="s">
        <v>128</v>
      </c>
      <c r="DG402" t="s">
        <v>128</v>
      </c>
      <c r="DH402" t="s">
        <v>3</v>
      </c>
      <c r="DI402" t="s">
        <v>128</v>
      </c>
      <c r="DJ402" t="s">
        <v>128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16987630</v>
      </c>
      <c r="DV402" t="s">
        <v>47</v>
      </c>
      <c r="DW402" t="s">
        <v>47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1364533919</v>
      </c>
      <c r="EF402">
        <v>1</v>
      </c>
      <c r="EG402" t="s">
        <v>25</v>
      </c>
      <c r="EH402">
        <v>0</v>
      </c>
      <c r="EI402" t="s">
        <v>3</v>
      </c>
      <c r="EJ402">
        <v>4</v>
      </c>
      <c r="EK402">
        <v>0</v>
      </c>
      <c r="EL402" t="s">
        <v>26</v>
      </c>
      <c r="EM402" t="s">
        <v>27</v>
      </c>
      <c r="EO402" t="s">
        <v>3</v>
      </c>
      <c r="EQ402">
        <v>1442816</v>
      </c>
      <c r="ER402">
        <v>815.98</v>
      </c>
      <c r="ES402">
        <v>10.82</v>
      </c>
      <c r="ET402">
        <v>0</v>
      </c>
      <c r="EU402">
        <v>0</v>
      </c>
      <c r="EV402">
        <v>805.16</v>
      </c>
      <c r="EW402">
        <v>1.1299999999999999</v>
      </c>
      <c r="EX402">
        <v>0</v>
      </c>
      <c r="EY402">
        <v>0</v>
      </c>
      <c r="FQ402">
        <v>0</v>
      </c>
      <c r="FR402">
        <f t="shared" si="389"/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-1300653572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</v>
      </c>
      <c r="GL402">
        <f t="shared" si="390"/>
        <v>0</v>
      </c>
      <c r="GM402">
        <f t="shared" si="391"/>
        <v>2920.21</v>
      </c>
      <c r="GN402">
        <f t="shared" si="392"/>
        <v>0</v>
      </c>
      <c r="GO402">
        <f t="shared" si="393"/>
        <v>0</v>
      </c>
      <c r="GP402">
        <f t="shared" si="394"/>
        <v>2920.21</v>
      </c>
      <c r="GR402">
        <v>0</v>
      </c>
      <c r="GS402">
        <v>3</v>
      </c>
      <c r="GT402">
        <v>0</v>
      </c>
      <c r="GU402" t="s">
        <v>3</v>
      </c>
      <c r="GV402">
        <f t="shared" si="395"/>
        <v>0</v>
      </c>
      <c r="GW402">
        <v>1</v>
      </c>
      <c r="GX402">
        <f t="shared" si="396"/>
        <v>0</v>
      </c>
      <c r="HA402">
        <v>0</v>
      </c>
      <c r="HB402">
        <v>0</v>
      </c>
      <c r="HC402">
        <f t="shared" si="397"/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IK402">
        <v>0</v>
      </c>
    </row>
    <row r="403" spans="1:245" x14ac:dyDescent="0.2">
      <c r="A403">
        <v>17</v>
      </c>
      <c r="B403">
        <v>1</v>
      </c>
      <c r="D403">
        <f>ROW(EtalonRes!A228)</f>
        <v>228</v>
      </c>
      <c r="E403" t="s">
        <v>338</v>
      </c>
      <c r="F403" t="s">
        <v>339</v>
      </c>
      <c r="G403" t="s">
        <v>340</v>
      </c>
      <c r="H403" t="s">
        <v>38</v>
      </c>
      <c r="I403">
        <v>0.1</v>
      </c>
      <c r="J403">
        <v>0</v>
      </c>
      <c r="K403">
        <v>0.1</v>
      </c>
      <c r="O403">
        <f t="shared" si="365"/>
        <v>173.88</v>
      </c>
      <c r="P403">
        <f t="shared" si="366"/>
        <v>0.03</v>
      </c>
      <c r="Q403">
        <f t="shared" si="367"/>
        <v>0</v>
      </c>
      <c r="R403">
        <f t="shared" si="368"/>
        <v>0</v>
      </c>
      <c r="S403">
        <f t="shared" si="369"/>
        <v>173.85</v>
      </c>
      <c r="T403">
        <f t="shared" si="370"/>
        <v>0</v>
      </c>
      <c r="U403">
        <f t="shared" si="371"/>
        <v>0.36000000000000004</v>
      </c>
      <c r="V403">
        <f t="shared" si="372"/>
        <v>0</v>
      </c>
      <c r="W403">
        <f t="shared" si="373"/>
        <v>0</v>
      </c>
      <c r="X403">
        <f t="shared" si="374"/>
        <v>121.7</v>
      </c>
      <c r="Y403">
        <f t="shared" si="375"/>
        <v>17.39</v>
      </c>
      <c r="AA403">
        <v>1391990291</v>
      </c>
      <c r="AB403">
        <f t="shared" si="376"/>
        <v>1738.82</v>
      </c>
      <c r="AC403">
        <f>ROUND((ES403),6)</f>
        <v>0.31</v>
      </c>
      <c r="AD403">
        <f>ROUND((((ET403)-(EU403))+AE403),6)</f>
        <v>0</v>
      </c>
      <c r="AE403">
        <f t="shared" ref="AE403:AF406" si="400">ROUND((EU403),6)</f>
        <v>0</v>
      </c>
      <c r="AF403">
        <f t="shared" si="400"/>
        <v>1738.51</v>
      </c>
      <c r="AG403">
        <f t="shared" si="377"/>
        <v>0</v>
      </c>
      <c r="AH403">
        <f t="shared" ref="AH403:AI406" si="401">(EW403)</f>
        <v>3.6</v>
      </c>
      <c r="AI403">
        <f t="shared" si="401"/>
        <v>0</v>
      </c>
      <c r="AJ403">
        <f t="shared" si="378"/>
        <v>0</v>
      </c>
      <c r="AK403">
        <v>1738.82</v>
      </c>
      <c r="AL403">
        <v>0.31</v>
      </c>
      <c r="AM403">
        <v>0</v>
      </c>
      <c r="AN403">
        <v>0</v>
      </c>
      <c r="AO403">
        <v>1738.51</v>
      </c>
      <c r="AP403">
        <v>0</v>
      </c>
      <c r="AQ403">
        <v>3.6</v>
      </c>
      <c r="AR403">
        <v>0</v>
      </c>
      <c r="AS403">
        <v>0</v>
      </c>
      <c r="AT403">
        <v>70</v>
      </c>
      <c r="AU403">
        <v>10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4</v>
      </c>
      <c r="BJ403" t="s">
        <v>341</v>
      </c>
      <c r="BM403">
        <v>0</v>
      </c>
      <c r="BN403">
        <v>0</v>
      </c>
      <c r="BO403" t="s">
        <v>3</v>
      </c>
      <c r="BP403">
        <v>0</v>
      </c>
      <c r="BQ403">
        <v>1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70</v>
      </c>
      <c r="CA403">
        <v>10</v>
      </c>
      <c r="CB403" t="s">
        <v>3</v>
      </c>
      <c r="CE403">
        <v>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si="379"/>
        <v>173.88</v>
      </c>
      <c r="CQ403">
        <f t="shared" si="380"/>
        <v>0.31</v>
      </c>
      <c r="CR403">
        <f>((((ET403)*BB403-(EU403)*BS403)+AE403*BS403)*AV403)</f>
        <v>0</v>
      </c>
      <c r="CS403">
        <f t="shared" si="381"/>
        <v>0</v>
      </c>
      <c r="CT403">
        <f t="shared" si="382"/>
        <v>1738.51</v>
      </c>
      <c r="CU403">
        <f t="shared" si="383"/>
        <v>0</v>
      </c>
      <c r="CV403">
        <f t="shared" si="384"/>
        <v>3.6</v>
      </c>
      <c r="CW403">
        <f t="shared" si="385"/>
        <v>0</v>
      </c>
      <c r="CX403">
        <f t="shared" si="386"/>
        <v>0</v>
      </c>
      <c r="CY403">
        <f t="shared" si="387"/>
        <v>121.69499999999999</v>
      </c>
      <c r="CZ403">
        <f t="shared" si="388"/>
        <v>17.385000000000002</v>
      </c>
      <c r="DC403" t="s">
        <v>3</v>
      </c>
      <c r="DD403" t="s">
        <v>3</v>
      </c>
      <c r="DE403" t="s">
        <v>3</v>
      </c>
      <c r="DF403" t="s">
        <v>3</v>
      </c>
      <c r="DG403" t="s">
        <v>3</v>
      </c>
      <c r="DH403" t="s">
        <v>3</v>
      </c>
      <c r="DI403" t="s">
        <v>3</v>
      </c>
      <c r="DJ403" t="s">
        <v>3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16987630</v>
      </c>
      <c r="DV403" t="s">
        <v>38</v>
      </c>
      <c r="DW403" t="s">
        <v>38</v>
      </c>
      <c r="DX403">
        <v>10</v>
      </c>
      <c r="DZ403" t="s">
        <v>3</v>
      </c>
      <c r="EA403" t="s">
        <v>3</v>
      </c>
      <c r="EB403" t="s">
        <v>3</v>
      </c>
      <c r="EC403" t="s">
        <v>3</v>
      </c>
      <c r="EE403">
        <v>1364533919</v>
      </c>
      <c r="EF403">
        <v>1</v>
      </c>
      <c r="EG403" t="s">
        <v>25</v>
      </c>
      <c r="EH403">
        <v>0</v>
      </c>
      <c r="EI403" t="s">
        <v>3</v>
      </c>
      <c r="EJ403">
        <v>4</v>
      </c>
      <c r="EK403">
        <v>0</v>
      </c>
      <c r="EL403" t="s">
        <v>26</v>
      </c>
      <c r="EM403" t="s">
        <v>27</v>
      </c>
      <c r="EO403" t="s">
        <v>3</v>
      </c>
      <c r="EQ403">
        <v>131072</v>
      </c>
      <c r="ER403">
        <v>1738.82</v>
      </c>
      <c r="ES403">
        <v>0.31</v>
      </c>
      <c r="ET403">
        <v>0</v>
      </c>
      <c r="EU403">
        <v>0</v>
      </c>
      <c r="EV403">
        <v>1738.51</v>
      </c>
      <c r="EW403">
        <v>3.6</v>
      </c>
      <c r="EX403">
        <v>0</v>
      </c>
      <c r="EY403">
        <v>0</v>
      </c>
      <c r="FQ403">
        <v>0</v>
      </c>
      <c r="FR403">
        <f t="shared" si="389"/>
        <v>0</v>
      </c>
      <c r="FS403">
        <v>0</v>
      </c>
      <c r="FX403">
        <v>70</v>
      </c>
      <c r="FY403">
        <v>10</v>
      </c>
      <c r="GA403" t="s">
        <v>3</v>
      </c>
      <c r="GD403">
        <v>0</v>
      </c>
      <c r="GF403">
        <v>-422913975</v>
      </c>
      <c r="GG403">
        <v>2</v>
      </c>
      <c r="GH403">
        <v>1</v>
      </c>
      <c r="GI403">
        <v>-2</v>
      </c>
      <c r="GJ403">
        <v>0</v>
      </c>
      <c r="GK403">
        <f>ROUND(R403*(R12)/100,2)</f>
        <v>0</v>
      </c>
      <c r="GL403">
        <f t="shared" si="390"/>
        <v>0</v>
      </c>
      <c r="GM403">
        <f t="shared" si="391"/>
        <v>312.97000000000003</v>
      </c>
      <c r="GN403">
        <f t="shared" si="392"/>
        <v>0</v>
      </c>
      <c r="GO403">
        <f t="shared" si="393"/>
        <v>0</v>
      </c>
      <c r="GP403">
        <f t="shared" si="394"/>
        <v>312.97000000000003</v>
      </c>
      <c r="GR403">
        <v>0</v>
      </c>
      <c r="GS403">
        <v>3</v>
      </c>
      <c r="GT403">
        <v>0</v>
      </c>
      <c r="GU403" t="s">
        <v>3</v>
      </c>
      <c r="GV403">
        <f t="shared" si="395"/>
        <v>0</v>
      </c>
      <c r="GW403">
        <v>1</v>
      </c>
      <c r="GX403">
        <f t="shared" si="396"/>
        <v>0</v>
      </c>
      <c r="HA403">
        <v>0</v>
      </c>
      <c r="HB403">
        <v>0</v>
      </c>
      <c r="HC403">
        <f t="shared" si="397"/>
        <v>0</v>
      </c>
      <c r="HE403" t="s">
        <v>3</v>
      </c>
      <c r="HF403" t="s">
        <v>3</v>
      </c>
      <c r="HM403" t="s">
        <v>3</v>
      </c>
      <c r="HN403" t="s">
        <v>3</v>
      </c>
      <c r="HO403" t="s">
        <v>3</v>
      </c>
      <c r="HP403" t="s">
        <v>3</v>
      </c>
      <c r="HQ403" t="s">
        <v>3</v>
      </c>
      <c r="IK403">
        <v>0</v>
      </c>
    </row>
    <row r="404" spans="1:245" x14ac:dyDescent="0.2">
      <c r="A404">
        <v>17</v>
      </c>
      <c r="B404">
        <v>1</v>
      </c>
      <c r="E404" t="s">
        <v>342</v>
      </c>
      <c r="F404" t="s">
        <v>343</v>
      </c>
      <c r="G404" t="s">
        <v>344</v>
      </c>
      <c r="H404" t="s">
        <v>47</v>
      </c>
      <c r="I404">
        <v>2</v>
      </c>
      <c r="J404">
        <v>0</v>
      </c>
      <c r="K404">
        <v>2</v>
      </c>
      <c r="O404">
        <f t="shared" si="365"/>
        <v>444.72</v>
      </c>
      <c r="P404">
        <f t="shared" si="366"/>
        <v>444.72</v>
      </c>
      <c r="Q404">
        <f t="shared" si="367"/>
        <v>0</v>
      </c>
      <c r="R404">
        <f t="shared" si="368"/>
        <v>0</v>
      </c>
      <c r="S404">
        <f t="shared" si="369"/>
        <v>0</v>
      </c>
      <c r="T404">
        <f t="shared" si="370"/>
        <v>0</v>
      </c>
      <c r="U404">
        <f t="shared" si="371"/>
        <v>0</v>
      </c>
      <c r="V404">
        <f t="shared" si="372"/>
        <v>0</v>
      </c>
      <c r="W404">
        <f t="shared" si="373"/>
        <v>0</v>
      </c>
      <c r="X404">
        <f t="shared" si="374"/>
        <v>0</v>
      </c>
      <c r="Y404">
        <f t="shared" si="375"/>
        <v>0</v>
      </c>
      <c r="AA404">
        <v>1391990291</v>
      </c>
      <c r="AB404">
        <f t="shared" si="376"/>
        <v>222.36</v>
      </c>
      <c r="AC404">
        <f>ROUND((ES404),6)</f>
        <v>222.36</v>
      </c>
      <c r="AD404">
        <f>ROUND((((ET404)-(EU404))+AE404),6)</f>
        <v>0</v>
      </c>
      <c r="AE404">
        <f t="shared" si="400"/>
        <v>0</v>
      </c>
      <c r="AF404">
        <f t="shared" si="400"/>
        <v>0</v>
      </c>
      <c r="AG404">
        <f t="shared" si="377"/>
        <v>0</v>
      </c>
      <c r="AH404">
        <f t="shared" si="401"/>
        <v>0</v>
      </c>
      <c r="AI404">
        <f t="shared" si="401"/>
        <v>0</v>
      </c>
      <c r="AJ404">
        <f t="shared" si="378"/>
        <v>0</v>
      </c>
      <c r="AK404">
        <v>222.36</v>
      </c>
      <c r="AL404">
        <v>222.36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3</v>
      </c>
      <c r="BI404">
        <v>4</v>
      </c>
      <c r="BJ404" t="s">
        <v>345</v>
      </c>
      <c r="BM404">
        <v>0</v>
      </c>
      <c r="BN404">
        <v>0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379"/>
        <v>444.72</v>
      </c>
      <c r="CQ404">
        <f t="shared" si="380"/>
        <v>222.36</v>
      </c>
      <c r="CR404">
        <f>((((ET404)*BB404-(EU404)*BS404)+AE404*BS404)*AV404)</f>
        <v>0</v>
      </c>
      <c r="CS404">
        <f t="shared" si="381"/>
        <v>0</v>
      </c>
      <c r="CT404">
        <f t="shared" si="382"/>
        <v>0</v>
      </c>
      <c r="CU404">
        <f t="shared" si="383"/>
        <v>0</v>
      </c>
      <c r="CV404">
        <f t="shared" si="384"/>
        <v>0</v>
      </c>
      <c r="CW404">
        <f t="shared" si="385"/>
        <v>0</v>
      </c>
      <c r="CX404">
        <f t="shared" si="386"/>
        <v>0</v>
      </c>
      <c r="CY404">
        <f t="shared" si="387"/>
        <v>0</v>
      </c>
      <c r="CZ404">
        <f t="shared" si="388"/>
        <v>0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16987630</v>
      </c>
      <c r="DV404" t="s">
        <v>47</v>
      </c>
      <c r="DW404" t="s">
        <v>47</v>
      </c>
      <c r="DX404">
        <v>1</v>
      </c>
      <c r="DZ404" t="s">
        <v>3</v>
      </c>
      <c r="EA404" t="s">
        <v>3</v>
      </c>
      <c r="EB404" t="s">
        <v>3</v>
      </c>
      <c r="EC404" t="s">
        <v>3</v>
      </c>
      <c r="EE404">
        <v>1364533919</v>
      </c>
      <c r="EF404">
        <v>1</v>
      </c>
      <c r="EG404" t="s">
        <v>25</v>
      </c>
      <c r="EH404">
        <v>0</v>
      </c>
      <c r="EI404" t="s">
        <v>3</v>
      </c>
      <c r="EJ404">
        <v>4</v>
      </c>
      <c r="EK404">
        <v>0</v>
      </c>
      <c r="EL404" t="s">
        <v>26</v>
      </c>
      <c r="EM404" t="s">
        <v>27</v>
      </c>
      <c r="EO404" t="s">
        <v>3</v>
      </c>
      <c r="EQ404">
        <v>131072</v>
      </c>
      <c r="ER404">
        <v>222.36</v>
      </c>
      <c r="ES404">
        <v>222.36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FQ404">
        <v>0</v>
      </c>
      <c r="FR404">
        <f t="shared" si="389"/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-1477603522</v>
      </c>
      <c r="GG404">
        <v>2</v>
      </c>
      <c r="GH404">
        <v>1</v>
      </c>
      <c r="GI404">
        <v>-2</v>
      </c>
      <c r="GJ404">
        <v>0</v>
      </c>
      <c r="GK404">
        <f>ROUND(R404*(R12)/100,2)</f>
        <v>0</v>
      </c>
      <c r="GL404">
        <f t="shared" si="390"/>
        <v>0</v>
      </c>
      <c r="GM404">
        <f t="shared" si="391"/>
        <v>444.72</v>
      </c>
      <c r="GN404">
        <f t="shared" si="392"/>
        <v>0</v>
      </c>
      <c r="GO404">
        <f t="shared" si="393"/>
        <v>0</v>
      </c>
      <c r="GP404">
        <f t="shared" si="394"/>
        <v>444.72</v>
      </c>
      <c r="GR404">
        <v>0</v>
      </c>
      <c r="GS404">
        <v>3</v>
      </c>
      <c r="GT404">
        <v>0</v>
      </c>
      <c r="GU404" t="s">
        <v>3</v>
      </c>
      <c r="GV404">
        <f t="shared" si="395"/>
        <v>0</v>
      </c>
      <c r="GW404">
        <v>1</v>
      </c>
      <c r="GX404">
        <f t="shared" si="396"/>
        <v>0</v>
      </c>
      <c r="HA404">
        <v>0</v>
      </c>
      <c r="HB404">
        <v>0</v>
      </c>
      <c r="HC404">
        <f t="shared" si="397"/>
        <v>0</v>
      </c>
      <c r="HE404" t="s">
        <v>3</v>
      </c>
      <c r="HF404" t="s">
        <v>3</v>
      </c>
      <c r="HM404" t="s">
        <v>3</v>
      </c>
      <c r="HN404" t="s">
        <v>3</v>
      </c>
      <c r="HO404" t="s">
        <v>3</v>
      </c>
      <c r="HP404" t="s">
        <v>3</v>
      </c>
      <c r="HQ404" t="s">
        <v>3</v>
      </c>
      <c r="IK404">
        <v>0</v>
      </c>
    </row>
    <row r="405" spans="1:245" x14ac:dyDescent="0.2">
      <c r="A405">
        <v>17</v>
      </c>
      <c r="B405">
        <v>1</v>
      </c>
      <c r="D405">
        <f>ROW(EtalonRes!A231)</f>
        <v>231</v>
      </c>
      <c r="E405" t="s">
        <v>346</v>
      </c>
      <c r="F405" t="s">
        <v>347</v>
      </c>
      <c r="G405" t="s">
        <v>348</v>
      </c>
      <c r="H405" t="s">
        <v>38</v>
      </c>
      <c r="I405">
        <v>0.2</v>
      </c>
      <c r="J405">
        <v>0</v>
      </c>
      <c r="K405">
        <v>0.2</v>
      </c>
      <c r="O405">
        <f t="shared" si="365"/>
        <v>738.32</v>
      </c>
      <c r="P405">
        <f t="shared" si="366"/>
        <v>0.42</v>
      </c>
      <c r="Q405">
        <f t="shared" si="367"/>
        <v>0</v>
      </c>
      <c r="R405">
        <f t="shared" si="368"/>
        <v>0</v>
      </c>
      <c r="S405">
        <f t="shared" si="369"/>
        <v>737.9</v>
      </c>
      <c r="T405">
        <f t="shared" si="370"/>
        <v>0</v>
      </c>
      <c r="U405">
        <f t="shared" si="371"/>
        <v>1.528</v>
      </c>
      <c r="V405">
        <f t="shared" si="372"/>
        <v>0</v>
      </c>
      <c r="W405">
        <f t="shared" si="373"/>
        <v>0</v>
      </c>
      <c r="X405">
        <f t="shared" si="374"/>
        <v>516.53</v>
      </c>
      <c r="Y405">
        <f t="shared" si="375"/>
        <v>73.790000000000006</v>
      </c>
      <c r="AA405">
        <v>1391990291</v>
      </c>
      <c r="AB405">
        <f t="shared" si="376"/>
        <v>3691.6</v>
      </c>
      <c r="AC405">
        <f>ROUND((ES405),6)</f>
        <v>2.09</v>
      </c>
      <c r="AD405">
        <f>ROUND((((ET405)-(EU405))+AE405),6)</f>
        <v>0</v>
      </c>
      <c r="AE405">
        <f t="shared" si="400"/>
        <v>0</v>
      </c>
      <c r="AF405">
        <f t="shared" si="400"/>
        <v>3689.51</v>
      </c>
      <c r="AG405">
        <f t="shared" si="377"/>
        <v>0</v>
      </c>
      <c r="AH405">
        <f t="shared" si="401"/>
        <v>7.64</v>
      </c>
      <c r="AI405">
        <f t="shared" si="401"/>
        <v>0</v>
      </c>
      <c r="AJ405">
        <f t="shared" si="378"/>
        <v>0</v>
      </c>
      <c r="AK405">
        <v>3691.6</v>
      </c>
      <c r="AL405">
        <v>2.09</v>
      </c>
      <c r="AM405">
        <v>0</v>
      </c>
      <c r="AN405">
        <v>0</v>
      </c>
      <c r="AO405">
        <v>3689.51</v>
      </c>
      <c r="AP405">
        <v>0</v>
      </c>
      <c r="AQ405">
        <v>7.64</v>
      </c>
      <c r="AR405">
        <v>0</v>
      </c>
      <c r="AS405">
        <v>0</v>
      </c>
      <c r="AT405">
        <v>70</v>
      </c>
      <c r="AU405">
        <v>10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4</v>
      </c>
      <c r="BJ405" t="s">
        <v>349</v>
      </c>
      <c r="BM405">
        <v>0</v>
      </c>
      <c r="BN405">
        <v>0</v>
      </c>
      <c r="BO405" t="s">
        <v>3</v>
      </c>
      <c r="BP405">
        <v>0</v>
      </c>
      <c r="BQ405">
        <v>1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70</v>
      </c>
      <c r="CA405">
        <v>10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379"/>
        <v>738.31999999999994</v>
      </c>
      <c r="CQ405">
        <f t="shared" si="380"/>
        <v>2.09</v>
      </c>
      <c r="CR405">
        <f>((((ET405)*BB405-(EU405)*BS405)+AE405*BS405)*AV405)</f>
        <v>0</v>
      </c>
      <c r="CS405">
        <f t="shared" si="381"/>
        <v>0</v>
      </c>
      <c r="CT405">
        <f t="shared" si="382"/>
        <v>3689.51</v>
      </c>
      <c r="CU405">
        <f t="shared" si="383"/>
        <v>0</v>
      </c>
      <c r="CV405">
        <f t="shared" si="384"/>
        <v>7.64</v>
      </c>
      <c r="CW405">
        <f t="shared" si="385"/>
        <v>0</v>
      </c>
      <c r="CX405">
        <f t="shared" si="386"/>
        <v>0</v>
      </c>
      <c r="CY405">
        <f t="shared" si="387"/>
        <v>516.53</v>
      </c>
      <c r="CZ405">
        <f t="shared" si="388"/>
        <v>73.790000000000006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16987630</v>
      </c>
      <c r="DV405" t="s">
        <v>38</v>
      </c>
      <c r="DW405" t="s">
        <v>38</v>
      </c>
      <c r="DX405">
        <v>10</v>
      </c>
      <c r="DZ405" t="s">
        <v>3</v>
      </c>
      <c r="EA405" t="s">
        <v>3</v>
      </c>
      <c r="EB405" t="s">
        <v>3</v>
      </c>
      <c r="EC405" t="s">
        <v>3</v>
      </c>
      <c r="EE405">
        <v>1364533919</v>
      </c>
      <c r="EF405">
        <v>1</v>
      </c>
      <c r="EG405" t="s">
        <v>25</v>
      </c>
      <c r="EH405">
        <v>0</v>
      </c>
      <c r="EI405" t="s">
        <v>3</v>
      </c>
      <c r="EJ405">
        <v>4</v>
      </c>
      <c r="EK405">
        <v>0</v>
      </c>
      <c r="EL405" t="s">
        <v>26</v>
      </c>
      <c r="EM405" t="s">
        <v>27</v>
      </c>
      <c r="EO405" t="s">
        <v>3</v>
      </c>
      <c r="EQ405">
        <v>131072</v>
      </c>
      <c r="ER405">
        <v>3691.6</v>
      </c>
      <c r="ES405">
        <v>2.09</v>
      </c>
      <c r="ET405">
        <v>0</v>
      </c>
      <c r="EU405">
        <v>0</v>
      </c>
      <c r="EV405">
        <v>3689.51</v>
      </c>
      <c r="EW405">
        <v>7.64</v>
      </c>
      <c r="EX405">
        <v>0</v>
      </c>
      <c r="EY405">
        <v>0</v>
      </c>
      <c r="FQ405">
        <v>0</v>
      </c>
      <c r="FR405">
        <f t="shared" si="389"/>
        <v>0</v>
      </c>
      <c r="FS405">
        <v>0</v>
      </c>
      <c r="FX405">
        <v>70</v>
      </c>
      <c r="FY405">
        <v>10</v>
      </c>
      <c r="GA405" t="s">
        <v>3</v>
      </c>
      <c r="GD405">
        <v>0</v>
      </c>
      <c r="GF405">
        <v>1802015145</v>
      </c>
      <c r="GG405">
        <v>2</v>
      </c>
      <c r="GH405">
        <v>1</v>
      </c>
      <c r="GI405">
        <v>-2</v>
      </c>
      <c r="GJ405">
        <v>0</v>
      </c>
      <c r="GK405">
        <f>ROUND(R405*(R12)/100,2)</f>
        <v>0</v>
      </c>
      <c r="GL405">
        <f t="shared" si="390"/>
        <v>0</v>
      </c>
      <c r="GM405">
        <f t="shared" si="391"/>
        <v>1328.64</v>
      </c>
      <c r="GN405">
        <f t="shared" si="392"/>
        <v>0</v>
      </c>
      <c r="GO405">
        <f t="shared" si="393"/>
        <v>0</v>
      </c>
      <c r="GP405">
        <f t="shared" si="394"/>
        <v>1328.64</v>
      </c>
      <c r="GR405">
        <v>0</v>
      </c>
      <c r="GS405">
        <v>3</v>
      </c>
      <c r="GT405">
        <v>0</v>
      </c>
      <c r="GU405" t="s">
        <v>3</v>
      </c>
      <c r="GV405">
        <f t="shared" si="395"/>
        <v>0</v>
      </c>
      <c r="GW405">
        <v>1</v>
      </c>
      <c r="GX405">
        <f t="shared" si="396"/>
        <v>0</v>
      </c>
      <c r="HA405">
        <v>0</v>
      </c>
      <c r="HB405">
        <v>0</v>
      </c>
      <c r="HC405">
        <f t="shared" si="397"/>
        <v>0</v>
      </c>
      <c r="HE405" t="s">
        <v>3</v>
      </c>
      <c r="HF405" t="s">
        <v>3</v>
      </c>
      <c r="HM405" t="s">
        <v>3</v>
      </c>
      <c r="HN405" t="s">
        <v>3</v>
      </c>
      <c r="HO405" t="s">
        <v>3</v>
      </c>
      <c r="HP405" t="s">
        <v>3</v>
      </c>
      <c r="HQ405" t="s">
        <v>3</v>
      </c>
      <c r="IK405">
        <v>0</v>
      </c>
    </row>
    <row r="406" spans="1:245" x14ac:dyDescent="0.2">
      <c r="A406">
        <v>17</v>
      </c>
      <c r="B406">
        <v>1</v>
      </c>
      <c r="D406">
        <f>ROW(EtalonRes!A232)</f>
        <v>232</v>
      </c>
      <c r="E406" t="s">
        <v>350</v>
      </c>
      <c r="F406" t="s">
        <v>351</v>
      </c>
      <c r="G406" t="s">
        <v>352</v>
      </c>
      <c r="H406" t="s">
        <v>38</v>
      </c>
      <c r="I406">
        <v>0.2</v>
      </c>
      <c r="J406">
        <v>0</v>
      </c>
      <c r="K406">
        <v>0.2</v>
      </c>
      <c r="O406">
        <f t="shared" si="365"/>
        <v>97.6</v>
      </c>
      <c r="P406">
        <f t="shared" si="366"/>
        <v>0</v>
      </c>
      <c r="Q406">
        <f t="shared" si="367"/>
        <v>0</v>
      </c>
      <c r="R406">
        <f t="shared" si="368"/>
        <v>0</v>
      </c>
      <c r="S406">
        <f t="shared" si="369"/>
        <v>97.6</v>
      </c>
      <c r="T406">
        <f t="shared" si="370"/>
        <v>0</v>
      </c>
      <c r="U406">
        <f t="shared" si="371"/>
        <v>0.18400000000000002</v>
      </c>
      <c r="V406">
        <f t="shared" si="372"/>
        <v>0</v>
      </c>
      <c r="W406">
        <f t="shared" si="373"/>
        <v>0</v>
      </c>
      <c r="X406">
        <f t="shared" si="374"/>
        <v>68.319999999999993</v>
      </c>
      <c r="Y406">
        <f t="shared" si="375"/>
        <v>9.76</v>
      </c>
      <c r="AA406">
        <v>1391990291</v>
      </c>
      <c r="AB406">
        <f t="shared" si="376"/>
        <v>488.01</v>
      </c>
      <c r="AC406">
        <f>ROUND((ES406),6)</f>
        <v>0</v>
      </c>
      <c r="AD406">
        <f>ROUND((((ET406)-(EU406))+AE406),6)</f>
        <v>0</v>
      </c>
      <c r="AE406">
        <f t="shared" si="400"/>
        <v>0</v>
      </c>
      <c r="AF406">
        <f t="shared" si="400"/>
        <v>488.01</v>
      </c>
      <c r="AG406">
        <f t="shared" si="377"/>
        <v>0</v>
      </c>
      <c r="AH406">
        <f t="shared" si="401"/>
        <v>0.92</v>
      </c>
      <c r="AI406">
        <f t="shared" si="401"/>
        <v>0</v>
      </c>
      <c r="AJ406">
        <f t="shared" si="378"/>
        <v>0</v>
      </c>
      <c r="AK406">
        <v>488.01</v>
      </c>
      <c r="AL406">
        <v>0</v>
      </c>
      <c r="AM406">
        <v>0</v>
      </c>
      <c r="AN406">
        <v>0</v>
      </c>
      <c r="AO406">
        <v>488.01</v>
      </c>
      <c r="AP406">
        <v>0</v>
      </c>
      <c r="AQ406">
        <v>0.92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353</v>
      </c>
      <c r="BM406">
        <v>0</v>
      </c>
      <c r="BN406">
        <v>0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379"/>
        <v>97.6</v>
      </c>
      <c r="CQ406">
        <f t="shared" si="380"/>
        <v>0</v>
      </c>
      <c r="CR406">
        <f>((((ET406)*BB406-(EU406)*BS406)+AE406*BS406)*AV406)</f>
        <v>0</v>
      </c>
      <c r="CS406">
        <f t="shared" si="381"/>
        <v>0</v>
      </c>
      <c r="CT406">
        <f t="shared" si="382"/>
        <v>488.01</v>
      </c>
      <c r="CU406">
        <f t="shared" si="383"/>
        <v>0</v>
      </c>
      <c r="CV406">
        <f t="shared" si="384"/>
        <v>0.92</v>
      </c>
      <c r="CW406">
        <f t="shared" si="385"/>
        <v>0</v>
      </c>
      <c r="CX406">
        <f t="shared" si="386"/>
        <v>0</v>
      </c>
      <c r="CY406">
        <f t="shared" si="387"/>
        <v>68.319999999999993</v>
      </c>
      <c r="CZ406">
        <f t="shared" si="388"/>
        <v>9.76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16987630</v>
      </c>
      <c r="DV406" t="s">
        <v>38</v>
      </c>
      <c r="DW406" t="s">
        <v>38</v>
      </c>
      <c r="DX406">
        <v>10</v>
      </c>
      <c r="DZ406" t="s">
        <v>3</v>
      </c>
      <c r="EA406" t="s">
        <v>3</v>
      </c>
      <c r="EB406" t="s">
        <v>3</v>
      </c>
      <c r="EC406" t="s">
        <v>3</v>
      </c>
      <c r="EE406">
        <v>1364533919</v>
      </c>
      <c r="EF406">
        <v>1</v>
      </c>
      <c r="EG406" t="s">
        <v>25</v>
      </c>
      <c r="EH406">
        <v>0</v>
      </c>
      <c r="EI406" t="s">
        <v>3</v>
      </c>
      <c r="EJ406">
        <v>4</v>
      </c>
      <c r="EK406">
        <v>0</v>
      </c>
      <c r="EL406" t="s">
        <v>26</v>
      </c>
      <c r="EM406" t="s">
        <v>27</v>
      </c>
      <c r="EO406" t="s">
        <v>3</v>
      </c>
      <c r="EQ406">
        <v>131072</v>
      </c>
      <c r="ER406">
        <v>488.01</v>
      </c>
      <c r="ES406">
        <v>0</v>
      </c>
      <c r="ET406">
        <v>0</v>
      </c>
      <c r="EU406">
        <v>0</v>
      </c>
      <c r="EV406">
        <v>488.01</v>
      </c>
      <c r="EW406">
        <v>0.92</v>
      </c>
      <c r="EX406">
        <v>0</v>
      </c>
      <c r="EY406">
        <v>0</v>
      </c>
      <c r="FQ406">
        <v>0</v>
      </c>
      <c r="FR406">
        <f t="shared" si="389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409227510</v>
      </c>
      <c r="GG406">
        <v>2</v>
      </c>
      <c r="GH406">
        <v>1</v>
      </c>
      <c r="GI406">
        <v>-2</v>
      </c>
      <c r="GJ406">
        <v>0</v>
      </c>
      <c r="GK406">
        <f>ROUND(R406*(R12)/100,2)</f>
        <v>0</v>
      </c>
      <c r="GL406">
        <f t="shared" si="390"/>
        <v>0</v>
      </c>
      <c r="GM406">
        <f t="shared" si="391"/>
        <v>175.68</v>
      </c>
      <c r="GN406">
        <f t="shared" si="392"/>
        <v>0</v>
      </c>
      <c r="GO406">
        <f t="shared" si="393"/>
        <v>0</v>
      </c>
      <c r="GP406">
        <f t="shared" si="394"/>
        <v>175.68</v>
      </c>
      <c r="GR406">
        <v>0</v>
      </c>
      <c r="GS406">
        <v>3</v>
      </c>
      <c r="GT406">
        <v>0</v>
      </c>
      <c r="GU406" t="s">
        <v>3</v>
      </c>
      <c r="GV406">
        <f t="shared" si="395"/>
        <v>0</v>
      </c>
      <c r="GW406">
        <v>1</v>
      </c>
      <c r="GX406">
        <f t="shared" si="396"/>
        <v>0</v>
      </c>
      <c r="HA406">
        <v>0</v>
      </c>
      <c r="HB406">
        <v>0</v>
      </c>
      <c r="HC406">
        <f t="shared" si="397"/>
        <v>0</v>
      </c>
      <c r="HE406" t="s">
        <v>3</v>
      </c>
      <c r="HF406" t="s">
        <v>3</v>
      </c>
      <c r="HM406" t="s">
        <v>3</v>
      </c>
      <c r="HN406" t="s">
        <v>3</v>
      </c>
      <c r="HO406" t="s">
        <v>3</v>
      </c>
      <c r="HP406" t="s">
        <v>3</v>
      </c>
      <c r="HQ406" t="s">
        <v>3</v>
      </c>
      <c r="IK406">
        <v>0</v>
      </c>
    </row>
    <row r="407" spans="1:245" x14ac:dyDescent="0.2">
      <c r="A407">
        <v>17</v>
      </c>
      <c r="B407">
        <v>1</v>
      </c>
      <c r="D407">
        <f>ROW(EtalonRes!A235)</f>
        <v>235</v>
      </c>
      <c r="E407" t="s">
        <v>354</v>
      </c>
      <c r="F407" t="s">
        <v>355</v>
      </c>
      <c r="G407" t="s">
        <v>356</v>
      </c>
      <c r="H407" t="s">
        <v>47</v>
      </c>
      <c r="I407">
        <v>1</v>
      </c>
      <c r="J407">
        <v>0</v>
      </c>
      <c r="K407">
        <v>1</v>
      </c>
      <c r="O407">
        <f t="shared" si="365"/>
        <v>1127.82</v>
      </c>
      <c r="P407">
        <f t="shared" si="366"/>
        <v>30.52</v>
      </c>
      <c r="Q407">
        <f t="shared" si="367"/>
        <v>0</v>
      </c>
      <c r="R407">
        <f t="shared" si="368"/>
        <v>0</v>
      </c>
      <c r="S407">
        <f t="shared" si="369"/>
        <v>1097.3</v>
      </c>
      <c r="T407">
        <f t="shared" si="370"/>
        <v>0</v>
      </c>
      <c r="U407">
        <f t="shared" si="371"/>
        <v>1.54</v>
      </c>
      <c r="V407">
        <f t="shared" si="372"/>
        <v>0</v>
      </c>
      <c r="W407">
        <f t="shared" si="373"/>
        <v>0</v>
      </c>
      <c r="X407">
        <f t="shared" si="374"/>
        <v>768.11</v>
      </c>
      <c r="Y407">
        <f t="shared" si="375"/>
        <v>109.73</v>
      </c>
      <c r="AA407">
        <v>1391990291</v>
      </c>
      <c r="AB407">
        <f t="shared" si="376"/>
        <v>1127.82</v>
      </c>
      <c r="AC407">
        <f>ROUND(((ES407*2)),6)</f>
        <v>30.52</v>
      </c>
      <c r="AD407">
        <f>ROUND(((((ET407*2))-((EU407*2)))+AE407),6)</f>
        <v>0</v>
      </c>
      <c r="AE407">
        <f>ROUND(((EU407*2)),6)</f>
        <v>0</v>
      </c>
      <c r="AF407">
        <f>ROUND(((EV407*2)),6)</f>
        <v>1097.3</v>
      </c>
      <c r="AG407">
        <f t="shared" si="377"/>
        <v>0</v>
      </c>
      <c r="AH407">
        <f>((EW407*2))</f>
        <v>1.54</v>
      </c>
      <c r="AI407">
        <f>((EX407*2))</f>
        <v>0</v>
      </c>
      <c r="AJ407">
        <f t="shared" si="378"/>
        <v>0</v>
      </c>
      <c r="AK407">
        <v>563.91</v>
      </c>
      <c r="AL407">
        <v>15.26</v>
      </c>
      <c r="AM407">
        <v>0</v>
      </c>
      <c r="AN407">
        <v>0</v>
      </c>
      <c r="AO407">
        <v>548.65</v>
      </c>
      <c r="AP407">
        <v>0</v>
      </c>
      <c r="AQ407">
        <v>0.77</v>
      </c>
      <c r="AR407">
        <v>0</v>
      </c>
      <c r="AS407">
        <v>0</v>
      </c>
      <c r="AT407">
        <v>70</v>
      </c>
      <c r="AU407">
        <v>10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3</v>
      </c>
      <c r="BE407" t="s">
        <v>3</v>
      </c>
      <c r="BF407" t="s">
        <v>3</v>
      </c>
      <c r="BG407" t="s">
        <v>3</v>
      </c>
      <c r="BH407">
        <v>0</v>
      </c>
      <c r="BI407">
        <v>4</v>
      </c>
      <c r="BJ407" t="s">
        <v>357</v>
      </c>
      <c r="BM407">
        <v>0</v>
      </c>
      <c r="BN407">
        <v>0</v>
      </c>
      <c r="BO407" t="s">
        <v>3</v>
      </c>
      <c r="BP407">
        <v>0</v>
      </c>
      <c r="BQ407">
        <v>1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3</v>
      </c>
      <c r="BZ407">
        <v>70</v>
      </c>
      <c r="CA407">
        <v>10</v>
      </c>
      <c r="CB407" t="s">
        <v>3</v>
      </c>
      <c r="CE407">
        <v>0</v>
      </c>
      <c r="CF407">
        <v>0</v>
      </c>
      <c r="CG407">
        <v>0</v>
      </c>
      <c r="CM407">
        <v>0</v>
      </c>
      <c r="CN407" t="s">
        <v>3</v>
      </c>
      <c r="CO407">
        <v>0</v>
      </c>
      <c r="CP407">
        <f t="shared" si="379"/>
        <v>1127.82</v>
      </c>
      <c r="CQ407">
        <f t="shared" si="380"/>
        <v>30.52</v>
      </c>
      <c r="CR407">
        <f>(((((ET407*2))*BB407-((EU407*2))*BS407)+AE407*BS407)*AV407)</f>
        <v>0</v>
      </c>
      <c r="CS407">
        <f t="shared" si="381"/>
        <v>0</v>
      </c>
      <c r="CT407">
        <f t="shared" si="382"/>
        <v>1097.3</v>
      </c>
      <c r="CU407">
        <f t="shared" si="383"/>
        <v>0</v>
      </c>
      <c r="CV407">
        <f t="shared" si="384"/>
        <v>1.54</v>
      </c>
      <c r="CW407">
        <f t="shared" si="385"/>
        <v>0</v>
      </c>
      <c r="CX407">
        <f t="shared" si="386"/>
        <v>0</v>
      </c>
      <c r="CY407">
        <f t="shared" si="387"/>
        <v>768.11</v>
      </c>
      <c r="CZ407">
        <f t="shared" si="388"/>
        <v>109.73</v>
      </c>
      <c r="DC407" t="s">
        <v>3</v>
      </c>
      <c r="DD407" t="s">
        <v>128</v>
      </c>
      <c r="DE407" t="s">
        <v>128</v>
      </c>
      <c r="DF407" t="s">
        <v>128</v>
      </c>
      <c r="DG407" t="s">
        <v>128</v>
      </c>
      <c r="DH407" t="s">
        <v>3</v>
      </c>
      <c r="DI407" t="s">
        <v>128</v>
      </c>
      <c r="DJ407" t="s">
        <v>128</v>
      </c>
      <c r="DK407" t="s">
        <v>3</v>
      </c>
      <c r="DL407" t="s">
        <v>3</v>
      </c>
      <c r="DM407" t="s">
        <v>3</v>
      </c>
      <c r="DN407">
        <v>0</v>
      </c>
      <c r="DO407">
        <v>0</v>
      </c>
      <c r="DP407">
        <v>1</v>
      </c>
      <c r="DQ407">
        <v>1</v>
      </c>
      <c r="DU407">
        <v>16987630</v>
      </c>
      <c r="DV407" t="s">
        <v>47</v>
      </c>
      <c r="DW407" t="s">
        <v>47</v>
      </c>
      <c r="DX407">
        <v>1</v>
      </c>
      <c r="DZ407" t="s">
        <v>3</v>
      </c>
      <c r="EA407" t="s">
        <v>3</v>
      </c>
      <c r="EB407" t="s">
        <v>3</v>
      </c>
      <c r="EC407" t="s">
        <v>3</v>
      </c>
      <c r="EE407">
        <v>1364533919</v>
      </c>
      <c r="EF407">
        <v>1</v>
      </c>
      <c r="EG407" t="s">
        <v>25</v>
      </c>
      <c r="EH407">
        <v>0</v>
      </c>
      <c r="EI407" t="s">
        <v>3</v>
      </c>
      <c r="EJ407">
        <v>4</v>
      </c>
      <c r="EK407">
        <v>0</v>
      </c>
      <c r="EL407" t="s">
        <v>26</v>
      </c>
      <c r="EM407" t="s">
        <v>27</v>
      </c>
      <c r="EO407" t="s">
        <v>3</v>
      </c>
      <c r="EQ407">
        <v>131072</v>
      </c>
      <c r="ER407">
        <v>563.91</v>
      </c>
      <c r="ES407">
        <v>15.26</v>
      </c>
      <c r="ET407">
        <v>0</v>
      </c>
      <c r="EU407">
        <v>0</v>
      </c>
      <c r="EV407">
        <v>548.65</v>
      </c>
      <c r="EW407">
        <v>0.77</v>
      </c>
      <c r="EX407">
        <v>0</v>
      </c>
      <c r="EY407">
        <v>0</v>
      </c>
      <c r="FQ407">
        <v>0</v>
      </c>
      <c r="FR407">
        <f t="shared" si="389"/>
        <v>0</v>
      </c>
      <c r="FS407">
        <v>0</v>
      </c>
      <c r="FX407">
        <v>70</v>
      </c>
      <c r="FY407">
        <v>10</v>
      </c>
      <c r="GA407" t="s">
        <v>3</v>
      </c>
      <c r="GD407">
        <v>0</v>
      </c>
      <c r="GF407">
        <v>-164081735</v>
      </c>
      <c r="GG407">
        <v>2</v>
      </c>
      <c r="GH407">
        <v>1</v>
      </c>
      <c r="GI407">
        <v>-2</v>
      </c>
      <c r="GJ407">
        <v>0</v>
      </c>
      <c r="GK407">
        <f>ROUND(R407*(R12)/100,2)</f>
        <v>0</v>
      </c>
      <c r="GL407">
        <f t="shared" si="390"/>
        <v>0</v>
      </c>
      <c r="GM407">
        <f t="shared" si="391"/>
        <v>2005.66</v>
      </c>
      <c r="GN407">
        <f t="shared" si="392"/>
        <v>0</v>
      </c>
      <c r="GO407">
        <f t="shared" si="393"/>
        <v>0</v>
      </c>
      <c r="GP407">
        <f t="shared" si="394"/>
        <v>2005.66</v>
      </c>
      <c r="GR407">
        <v>0</v>
      </c>
      <c r="GS407">
        <v>3</v>
      </c>
      <c r="GT407">
        <v>0</v>
      </c>
      <c r="GU407" t="s">
        <v>3</v>
      </c>
      <c r="GV407">
        <f t="shared" si="395"/>
        <v>0</v>
      </c>
      <c r="GW407">
        <v>1</v>
      </c>
      <c r="GX407">
        <f t="shared" si="396"/>
        <v>0</v>
      </c>
      <c r="HA407">
        <v>0</v>
      </c>
      <c r="HB407">
        <v>0</v>
      </c>
      <c r="HC407">
        <f t="shared" si="397"/>
        <v>0</v>
      </c>
      <c r="HE407" t="s">
        <v>3</v>
      </c>
      <c r="HF407" t="s">
        <v>3</v>
      </c>
      <c r="HM407" t="s">
        <v>3</v>
      </c>
      <c r="HN407" t="s">
        <v>3</v>
      </c>
      <c r="HO407" t="s">
        <v>3</v>
      </c>
      <c r="HP407" t="s">
        <v>3</v>
      </c>
      <c r="HQ407" t="s">
        <v>3</v>
      </c>
      <c r="IK407">
        <v>0</v>
      </c>
    </row>
    <row r="408" spans="1:245" x14ac:dyDescent="0.2">
      <c r="A408">
        <v>17</v>
      </c>
      <c r="B408">
        <v>1</v>
      </c>
      <c r="D408">
        <f>ROW(EtalonRes!A236)</f>
        <v>236</v>
      </c>
      <c r="E408" t="s">
        <v>358</v>
      </c>
      <c r="F408" t="s">
        <v>41</v>
      </c>
      <c r="G408" t="s">
        <v>42</v>
      </c>
      <c r="H408" t="s">
        <v>38</v>
      </c>
      <c r="I408">
        <v>0.2</v>
      </c>
      <c r="J408">
        <v>0</v>
      </c>
      <c r="K408">
        <v>0.2</v>
      </c>
      <c r="O408">
        <f t="shared" si="365"/>
        <v>64.709999999999994</v>
      </c>
      <c r="P408">
        <f t="shared" si="366"/>
        <v>0</v>
      </c>
      <c r="Q408">
        <f t="shared" si="367"/>
        <v>0</v>
      </c>
      <c r="R408">
        <f t="shared" si="368"/>
        <v>0</v>
      </c>
      <c r="S408">
        <f t="shared" si="369"/>
        <v>64.709999999999994</v>
      </c>
      <c r="T408">
        <f t="shared" si="370"/>
        <v>0</v>
      </c>
      <c r="U408">
        <f t="shared" si="371"/>
        <v>0.122</v>
      </c>
      <c r="V408">
        <f t="shared" si="372"/>
        <v>0</v>
      </c>
      <c r="W408">
        <f t="shared" si="373"/>
        <v>0</v>
      </c>
      <c r="X408">
        <f t="shared" si="374"/>
        <v>45.3</v>
      </c>
      <c r="Y408">
        <f t="shared" si="375"/>
        <v>6.47</v>
      </c>
      <c r="AA408">
        <v>1391990291</v>
      </c>
      <c r="AB408">
        <f t="shared" si="376"/>
        <v>323.57</v>
      </c>
      <c r="AC408">
        <f>ROUND((ES408),6)</f>
        <v>0</v>
      </c>
      <c r="AD408">
        <f>ROUND((((ET408)-(EU408))+AE408),6)</f>
        <v>0</v>
      </c>
      <c r="AE408">
        <f>ROUND((EU408),6)</f>
        <v>0</v>
      </c>
      <c r="AF408">
        <f>ROUND((EV408),6)</f>
        <v>323.57</v>
      </c>
      <c r="AG408">
        <f t="shared" si="377"/>
        <v>0</v>
      </c>
      <c r="AH408">
        <f>(EW408)</f>
        <v>0.61</v>
      </c>
      <c r="AI408">
        <f>(EX408)</f>
        <v>0</v>
      </c>
      <c r="AJ408">
        <f t="shared" si="378"/>
        <v>0</v>
      </c>
      <c r="AK408">
        <v>323.57</v>
      </c>
      <c r="AL408">
        <v>0</v>
      </c>
      <c r="AM408">
        <v>0</v>
      </c>
      <c r="AN408">
        <v>0</v>
      </c>
      <c r="AO408">
        <v>323.57</v>
      </c>
      <c r="AP408">
        <v>0</v>
      </c>
      <c r="AQ408">
        <v>0.61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4</v>
      </c>
      <c r="BJ408" t="s">
        <v>43</v>
      </c>
      <c r="BM408">
        <v>0</v>
      </c>
      <c r="BN408">
        <v>0</v>
      </c>
      <c r="BO408" t="s">
        <v>3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70</v>
      </c>
      <c r="CA408">
        <v>10</v>
      </c>
      <c r="CB408" t="s">
        <v>3</v>
      </c>
      <c r="CE408">
        <v>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si="379"/>
        <v>64.709999999999994</v>
      </c>
      <c r="CQ408">
        <f t="shared" si="380"/>
        <v>0</v>
      </c>
      <c r="CR408">
        <f>((((ET408)*BB408-(EU408)*BS408)+AE408*BS408)*AV408)</f>
        <v>0</v>
      </c>
      <c r="CS408">
        <f t="shared" si="381"/>
        <v>0</v>
      </c>
      <c r="CT408">
        <f t="shared" si="382"/>
        <v>323.57</v>
      </c>
      <c r="CU408">
        <f t="shared" si="383"/>
        <v>0</v>
      </c>
      <c r="CV408">
        <f t="shared" si="384"/>
        <v>0.61</v>
      </c>
      <c r="CW408">
        <f t="shared" si="385"/>
        <v>0</v>
      </c>
      <c r="CX408">
        <f t="shared" si="386"/>
        <v>0</v>
      </c>
      <c r="CY408">
        <f t="shared" si="387"/>
        <v>45.296999999999997</v>
      </c>
      <c r="CZ408">
        <f t="shared" si="388"/>
        <v>6.4709999999999992</v>
      </c>
      <c r="DC408" t="s">
        <v>3</v>
      </c>
      <c r="DD408" t="s">
        <v>3</v>
      </c>
      <c r="DE408" t="s">
        <v>3</v>
      </c>
      <c r="DF408" t="s">
        <v>3</v>
      </c>
      <c r="DG408" t="s">
        <v>3</v>
      </c>
      <c r="DH408" t="s">
        <v>3</v>
      </c>
      <c r="DI408" t="s">
        <v>3</v>
      </c>
      <c r="DJ408" t="s">
        <v>3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16987630</v>
      </c>
      <c r="DV408" t="s">
        <v>38</v>
      </c>
      <c r="DW408" t="s">
        <v>38</v>
      </c>
      <c r="DX408">
        <v>10</v>
      </c>
      <c r="DZ408" t="s">
        <v>3</v>
      </c>
      <c r="EA408" t="s">
        <v>3</v>
      </c>
      <c r="EB408" t="s">
        <v>3</v>
      </c>
      <c r="EC408" t="s">
        <v>3</v>
      </c>
      <c r="EE408">
        <v>1364533919</v>
      </c>
      <c r="EF408">
        <v>1</v>
      </c>
      <c r="EG408" t="s">
        <v>25</v>
      </c>
      <c r="EH408">
        <v>0</v>
      </c>
      <c r="EI408" t="s">
        <v>3</v>
      </c>
      <c r="EJ408">
        <v>4</v>
      </c>
      <c r="EK408">
        <v>0</v>
      </c>
      <c r="EL408" t="s">
        <v>26</v>
      </c>
      <c r="EM408" t="s">
        <v>27</v>
      </c>
      <c r="EO408" t="s">
        <v>3</v>
      </c>
      <c r="EQ408">
        <v>131072</v>
      </c>
      <c r="ER408">
        <v>323.57</v>
      </c>
      <c r="ES408">
        <v>0</v>
      </c>
      <c r="ET408">
        <v>0</v>
      </c>
      <c r="EU408">
        <v>0</v>
      </c>
      <c r="EV408">
        <v>323.57</v>
      </c>
      <c r="EW408">
        <v>0.61</v>
      </c>
      <c r="EX408">
        <v>0</v>
      </c>
      <c r="EY408">
        <v>0</v>
      </c>
      <c r="FQ408">
        <v>0</v>
      </c>
      <c r="FR408">
        <f t="shared" si="389"/>
        <v>0</v>
      </c>
      <c r="FS408">
        <v>0</v>
      </c>
      <c r="FX408">
        <v>70</v>
      </c>
      <c r="FY408">
        <v>10</v>
      </c>
      <c r="GA408" t="s">
        <v>3</v>
      </c>
      <c r="GD408">
        <v>0</v>
      </c>
      <c r="GF408">
        <v>1201229391</v>
      </c>
      <c r="GG408">
        <v>2</v>
      </c>
      <c r="GH408">
        <v>1</v>
      </c>
      <c r="GI408">
        <v>-2</v>
      </c>
      <c r="GJ408">
        <v>0</v>
      </c>
      <c r="GK408">
        <f>ROUND(R408*(R12)/100,2)</f>
        <v>0</v>
      </c>
      <c r="GL408">
        <f t="shared" si="390"/>
        <v>0</v>
      </c>
      <c r="GM408">
        <f t="shared" si="391"/>
        <v>116.48</v>
      </c>
      <c r="GN408">
        <f t="shared" si="392"/>
        <v>0</v>
      </c>
      <c r="GO408">
        <f t="shared" si="393"/>
        <v>0</v>
      </c>
      <c r="GP408">
        <f t="shared" si="394"/>
        <v>116.48</v>
      </c>
      <c r="GR408">
        <v>0</v>
      </c>
      <c r="GS408">
        <v>3</v>
      </c>
      <c r="GT408">
        <v>0</v>
      </c>
      <c r="GU408" t="s">
        <v>3</v>
      </c>
      <c r="GV408">
        <f t="shared" si="395"/>
        <v>0</v>
      </c>
      <c r="GW408">
        <v>1</v>
      </c>
      <c r="GX408">
        <f t="shared" si="396"/>
        <v>0</v>
      </c>
      <c r="HA408">
        <v>0</v>
      </c>
      <c r="HB408">
        <v>0</v>
      </c>
      <c r="HC408">
        <f t="shared" si="397"/>
        <v>0</v>
      </c>
      <c r="HE408" t="s">
        <v>3</v>
      </c>
      <c r="HF408" t="s">
        <v>3</v>
      </c>
      <c r="HM408" t="s">
        <v>3</v>
      </c>
      <c r="HN408" t="s">
        <v>3</v>
      </c>
      <c r="HO408" t="s">
        <v>3</v>
      </c>
      <c r="HP408" t="s">
        <v>3</v>
      </c>
      <c r="HQ408" t="s">
        <v>3</v>
      </c>
      <c r="IK408">
        <v>0</v>
      </c>
    </row>
    <row r="409" spans="1:245" x14ac:dyDescent="0.2">
      <c r="A409">
        <v>17</v>
      </c>
      <c r="B409">
        <v>1</v>
      </c>
      <c r="D409">
        <f>ROW(EtalonRes!A239)</f>
        <v>239</v>
      </c>
      <c r="E409" t="s">
        <v>359</v>
      </c>
      <c r="F409" t="s">
        <v>360</v>
      </c>
      <c r="G409" t="s">
        <v>361</v>
      </c>
      <c r="H409" t="s">
        <v>47</v>
      </c>
      <c r="I409">
        <v>2</v>
      </c>
      <c r="J409">
        <v>0</v>
      </c>
      <c r="K409">
        <v>2</v>
      </c>
      <c r="O409">
        <f t="shared" si="365"/>
        <v>816.96</v>
      </c>
      <c r="P409">
        <f t="shared" si="366"/>
        <v>61.04</v>
      </c>
      <c r="Q409">
        <f t="shared" si="367"/>
        <v>0</v>
      </c>
      <c r="R409">
        <f t="shared" si="368"/>
        <v>0</v>
      </c>
      <c r="S409">
        <f t="shared" si="369"/>
        <v>755.92</v>
      </c>
      <c r="T409">
        <f t="shared" si="370"/>
        <v>0</v>
      </c>
      <c r="U409">
        <f t="shared" si="371"/>
        <v>1.24</v>
      </c>
      <c r="V409">
        <f t="shared" si="372"/>
        <v>0</v>
      </c>
      <c r="W409">
        <f t="shared" si="373"/>
        <v>0</v>
      </c>
      <c r="X409">
        <f t="shared" si="374"/>
        <v>529.14</v>
      </c>
      <c r="Y409">
        <f t="shared" si="375"/>
        <v>75.59</v>
      </c>
      <c r="AA409">
        <v>1391990291</v>
      </c>
      <c r="AB409">
        <f t="shared" si="376"/>
        <v>408.48</v>
      </c>
      <c r="AC409">
        <f>ROUND(((ES409*2)),6)</f>
        <v>30.52</v>
      </c>
      <c r="AD409">
        <f>ROUND(((((ET409*2))-((EU409*2)))+AE409),6)</f>
        <v>0</v>
      </c>
      <c r="AE409">
        <f>ROUND(((EU409*2)),6)</f>
        <v>0</v>
      </c>
      <c r="AF409">
        <f>ROUND(((EV409*2)),6)</f>
        <v>377.96</v>
      </c>
      <c r="AG409">
        <f t="shared" si="377"/>
        <v>0</v>
      </c>
      <c r="AH409">
        <f>((EW409*2))</f>
        <v>0.62</v>
      </c>
      <c r="AI409">
        <f>((EX409*2))</f>
        <v>0</v>
      </c>
      <c r="AJ409">
        <f t="shared" si="378"/>
        <v>0</v>
      </c>
      <c r="AK409">
        <v>204.24</v>
      </c>
      <c r="AL409">
        <v>15.26</v>
      </c>
      <c r="AM409">
        <v>0</v>
      </c>
      <c r="AN409">
        <v>0</v>
      </c>
      <c r="AO409">
        <v>188.98</v>
      </c>
      <c r="AP409">
        <v>0</v>
      </c>
      <c r="AQ409">
        <v>0.31</v>
      </c>
      <c r="AR409">
        <v>0</v>
      </c>
      <c r="AS409">
        <v>0</v>
      </c>
      <c r="AT409">
        <v>70</v>
      </c>
      <c r="AU409">
        <v>10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4</v>
      </c>
      <c r="BJ409" t="s">
        <v>362</v>
      </c>
      <c r="BM409">
        <v>0</v>
      </c>
      <c r="BN409">
        <v>0</v>
      </c>
      <c r="BO409" t="s">
        <v>3</v>
      </c>
      <c r="BP409">
        <v>0</v>
      </c>
      <c r="BQ409">
        <v>1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70</v>
      </c>
      <c r="CA409">
        <v>10</v>
      </c>
      <c r="CB409" t="s">
        <v>3</v>
      </c>
      <c r="CE409">
        <v>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379"/>
        <v>816.95999999999992</v>
      </c>
      <c r="CQ409">
        <f t="shared" si="380"/>
        <v>30.52</v>
      </c>
      <c r="CR409">
        <f>(((((ET409*2))*BB409-((EU409*2))*BS409)+AE409*BS409)*AV409)</f>
        <v>0</v>
      </c>
      <c r="CS409">
        <f t="shared" si="381"/>
        <v>0</v>
      </c>
      <c r="CT409">
        <f t="shared" si="382"/>
        <v>377.96</v>
      </c>
      <c r="CU409">
        <f t="shared" si="383"/>
        <v>0</v>
      </c>
      <c r="CV409">
        <f t="shared" si="384"/>
        <v>0.62</v>
      </c>
      <c r="CW409">
        <f t="shared" si="385"/>
        <v>0</v>
      </c>
      <c r="CX409">
        <f t="shared" si="386"/>
        <v>0</v>
      </c>
      <c r="CY409">
        <f t="shared" si="387"/>
        <v>529.14399999999989</v>
      </c>
      <c r="CZ409">
        <f t="shared" si="388"/>
        <v>75.591999999999999</v>
      </c>
      <c r="DC409" t="s">
        <v>3</v>
      </c>
      <c r="DD409" t="s">
        <v>128</v>
      </c>
      <c r="DE409" t="s">
        <v>128</v>
      </c>
      <c r="DF409" t="s">
        <v>128</v>
      </c>
      <c r="DG409" t="s">
        <v>128</v>
      </c>
      <c r="DH409" t="s">
        <v>3</v>
      </c>
      <c r="DI409" t="s">
        <v>128</v>
      </c>
      <c r="DJ409" t="s">
        <v>128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16987630</v>
      </c>
      <c r="DV409" t="s">
        <v>47</v>
      </c>
      <c r="DW409" t="s">
        <v>47</v>
      </c>
      <c r="DX409">
        <v>1</v>
      </c>
      <c r="DZ409" t="s">
        <v>3</v>
      </c>
      <c r="EA409" t="s">
        <v>3</v>
      </c>
      <c r="EB409" t="s">
        <v>3</v>
      </c>
      <c r="EC409" t="s">
        <v>3</v>
      </c>
      <c r="EE409">
        <v>1364533919</v>
      </c>
      <c r="EF409">
        <v>1</v>
      </c>
      <c r="EG409" t="s">
        <v>25</v>
      </c>
      <c r="EH409">
        <v>0</v>
      </c>
      <c r="EI409" t="s">
        <v>3</v>
      </c>
      <c r="EJ409">
        <v>4</v>
      </c>
      <c r="EK409">
        <v>0</v>
      </c>
      <c r="EL409" t="s">
        <v>26</v>
      </c>
      <c r="EM409" t="s">
        <v>27</v>
      </c>
      <c r="EO409" t="s">
        <v>3</v>
      </c>
      <c r="EQ409">
        <v>131072</v>
      </c>
      <c r="ER409">
        <v>204.24</v>
      </c>
      <c r="ES409">
        <v>15.26</v>
      </c>
      <c r="ET409">
        <v>0</v>
      </c>
      <c r="EU409">
        <v>0</v>
      </c>
      <c r="EV409">
        <v>188.98</v>
      </c>
      <c r="EW409">
        <v>0.31</v>
      </c>
      <c r="EX409">
        <v>0</v>
      </c>
      <c r="EY409">
        <v>0</v>
      </c>
      <c r="FQ409">
        <v>0</v>
      </c>
      <c r="FR409">
        <f t="shared" si="389"/>
        <v>0</v>
      </c>
      <c r="FS409">
        <v>0</v>
      </c>
      <c r="FX409">
        <v>70</v>
      </c>
      <c r="FY409">
        <v>10</v>
      </c>
      <c r="GA409" t="s">
        <v>3</v>
      </c>
      <c r="GD409">
        <v>0</v>
      </c>
      <c r="GF409">
        <v>-1429469148</v>
      </c>
      <c r="GG409">
        <v>2</v>
      </c>
      <c r="GH409">
        <v>1</v>
      </c>
      <c r="GI409">
        <v>-2</v>
      </c>
      <c r="GJ409">
        <v>0</v>
      </c>
      <c r="GK409">
        <f>ROUND(R409*(R12)/100,2)</f>
        <v>0</v>
      </c>
      <c r="GL409">
        <f t="shared" si="390"/>
        <v>0</v>
      </c>
      <c r="GM409">
        <f t="shared" si="391"/>
        <v>1421.69</v>
      </c>
      <c r="GN409">
        <f t="shared" si="392"/>
        <v>0</v>
      </c>
      <c r="GO409">
        <f t="shared" si="393"/>
        <v>0</v>
      </c>
      <c r="GP409">
        <f t="shared" si="394"/>
        <v>1421.69</v>
      </c>
      <c r="GR409">
        <v>0</v>
      </c>
      <c r="GS409">
        <v>3</v>
      </c>
      <c r="GT409">
        <v>0</v>
      </c>
      <c r="GU409" t="s">
        <v>3</v>
      </c>
      <c r="GV409">
        <f t="shared" si="395"/>
        <v>0</v>
      </c>
      <c r="GW409">
        <v>1</v>
      </c>
      <c r="GX409">
        <f t="shared" si="396"/>
        <v>0</v>
      </c>
      <c r="HA409">
        <v>0</v>
      </c>
      <c r="HB409">
        <v>0</v>
      </c>
      <c r="HC409">
        <f t="shared" si="397"/>
        <v>0</v>
      </c>
      <c r="HE409" t="s">
        <v>3</v>
      </c>
      <c r="HF409" t="s">
        <v>3</v>
      </c>
      <c r="HM409" t="s">
        <v>3</v>
      </c>
      <c r="HN409" t="s">
        <v>3</v>
      </c>
      <c r="HO409" t="s">
        <v>3</v>
      </c>
      <c r="HP409" t="s">
        <v>3</v>
      </c>
      <c r="HQ409" t="s">
        <v>3</v>
      </c>
      <c r="IK409">
        <v>0</v>
      </c>
    </row>
    <row r="410" spans="1:245" x14ac:dyDescent="0.2">
      <c r="A410">
        <v>17</v>
      </c>
      <c r="B410">
        <v>1</v>
      </c>
      <c r="D410">
        <f>ROW(EtalonRes!A240)</f>
        <v>240</v>
      </c>
      <c r="E410" t="s">
        <v>3</v>
      </c>
      <c r="F410" t="s">
        <v>363</v>
      </c>
      <c r="G410" t="s">
        <v>364</v>
      </c>
      <c r="H410" t="s">
        <v>47</v>
      </c>
      <c r="I410">
        <v>13</v>
      </c>
      <c r="J410">
        <v>0</v>
      </c>
      <c r="K410">
        <v>13</v>
      </c>
      <c r="O410">
        <f t="shared" si="365"/>
        <v>8068.19</v>
      </c>
      <c r="P410">
        <f t="shared" si="366"/>
        <v>0</v>
      </c>
      <c r="Q410">
        <f t="shared" si="367"/>
        <v>0</v>
      </c>
      <c r="R410">
        <f t="shared" si="368"/>
        <v>0</v>
      </c>
      <c r="S410">
        <f t="shared" si="369"/>
        <v>8068.19</v>
      </c>
      <c r="T410">
        <f t="shared" si="370"/>
        <v>0</v>
      </c>
      <c r="U410">
        <f t="shared" si="371"/>
        <v>15.209999999999999</v>
      </c>
      <c r="V410">
        <f t="shared" si="372"/>
        <v>0</v>
      </c>
      <c r="W410">
        <f t="shared" si="373"/>
        <v>0</v>
      </c>
      <c r="X410">
        <f t="shared" si="374"/>
        <v>5647.73</v>
      </c>
      <c r="Y410">
        <f t="shared" si="375"/>
        <v>806.82</v>
      </c>
      <c r="AA410">
        <v>-1</v>
      </c>
      <c r="AB410">
        <f t="shared" si="376"/>
        <v>620.63</v>
      </c>
      <c r="AC410">
        <f>ROUND((ES410),6)</f>
        <v>0</v>
      </c>
      <c r="AD410">
        <f>ROUND((((ET410)-(EU410))+AE410),6)</f>
        <v>0</v>
      </c>
      <c r="AE410">
        <f t="shared" ref="AE410:AF412" si="402">ROUND((EU410),6)</f>
        <v>0</v>
      </c>
      <c r="AF410">
        <f t="shared" si="402"/>
        <v>620.63</v>
      </c>
      <c r="AG410">
        <f t="shared" si="377"/>
        <v>0</v>
      </c>
      <c r="AH410">
        <f t="shared" ref="AH410:AI412" si="403">(EW410)</f>
        <v>1.17</v>
      </c>
      <c r="AI410">
        <f t="shared" si="403"/>
        <v>0</v>
      </c>
      <c r="AJ410">
        <f t="shared" si="378"/>
        <v>0</v>
      </c>
      <c r="AK410">
        <v>620.63</v>
      </c>
      <c r="AL410">
        <v>0</v>
      </c>
      <c r="AM410">
        <v>0</v>
      </c>
      <c r="AN410">
        <v>0</v>
      </c>
      <c r="AO410">
        <v>620.63</v>
      </c>
      <c r="AP410">
        <v>0</v>
      </c>
      <c r="AQ410">
        <v>1.17</v>
      </c>
      <c r="AR410">
        <v>0</v>
      </c>
      <c r="AS410">
        <v>0</v>
      </c>
      <c r="AT410">
        <v>70</v>
      </c>
      <c r="AU410">
        <v>10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4</v>
      </c>
      <c r="BJ410" t="s">
        <v>365</v>
      </c>
      <c r="BM410">
        <v>0</v>
      </c>
      <c r="BN410">
        <v>0</v>
      </c>
      <c r="BO410" t="s">
        <v>3</v>
      </c>
      <c r="BP410">
        <v>0</v>
      </c>
      <c r="BQ410">
        <v>1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70</v>
      </c>
      <c r="CA410">
        <v>10</v>
      </c>
      <c r="CB410" t="s">
        <v>3</v>
      </c>
      <c r="CE410">
        <v>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379"/>
        <v>8068.19</v>
      </c>
      <c r="CQ410">
        <f t="shared" si="380"/>
        <v>0</v>
      </c>
      <c r="CR410">
        <f>((((ET410)*BB410-(EU410)*BS410)+AE410*BS410)*AV410)</f>
        <v>0</v>
      </c>
      <c r="CS410">
        <f t="shared" si="381"/>
        <v>0</v>
      </c>
      <c r="CT410">
        <f t="shared" si="382"/>
        <v>620.63</v>
      </c>
      <c r="CU410">
        <f t="shared" si="383"/>
        <v>0</v>
      </c>
      <c r="CV410">
        <f t="shared" si="384"/>
        <v>1.17</v>
      </c>
      <c r="CW410">
        <f t="shared" si="385"/>
        <v>0</v>
      </c>
      <c r="CX410">
        <f t="shared" si="386"/>
        <v>0</v>
      </c>
      <c r="CY410">
        <f t="shared" si="387"/>
        <v>5647.7329999999993</v>
      </c>
      <c r="CZ410">
        <f t="shared" si="388"/>
        <v>806.81899999999996</v>
      </c>
      <c r="DC410" t="s">
        <v>3</v>
      </c>
      <c r="DD410" t="s">
        <v>3</v>
      </c>
      <c r="DE410" t="s">
        <v>3</v>
      </c>
      <c r="DF410" t="s">
        <v>3</v>
      </c>
      <c r="DG410" t="s">
        <v>3</v>
      </c>
      <c r="DH410" t="s">
        <v>3</v>
      </c>
      <c r="DI410" t="s">
        <v>3</v>
      </c>
      <c r="DJ410" t="s">
        <v>3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16987630</v>
      </c>
      <c r="DV410" t="s">
        <v>47</v>
      </c>
      <c r="DW410" t="s">
        <v>47</v>
      </c>
      <c r="DX410">
        <v>1</v>
      </c>
      <c r="DZ410" t="s">
        <v>3</v>
      </c>
      <c r="EA410" t="s">
        <v>3</v>
      </c>
      <c r="EB410" t="s">
        <v>3</v>
      </c>
      <c r="EC410" t="s">
        <v>3</v>
      </c>
      <c r="EE410">
        <v>1364533919</v>
      </c>
      <c r="EF410">
        <v>1</v>
      </c>
      <c r="EG410" t="s">
        <v>25</v>
      </c>
      <c r="EH410">
        <v>0</v>
      </c>
      <c r="EI410" t="s">
        <v>3</v>
      </c>
      <c r="EJ410">
        <v>4</v>
      </c>
      <c r="EK410">
        <v>0</v>
      </c>
      <c r="EL410" t="s">
        <v>26</v>
      </c>
      <c r="EM410" t="s">
        <v>27</v>
      </c>
      <c r="EO410" t="s">
        <v>3</v>
      </c>
      <c r="EQ410">
        <v>132096</v>
      </c>
      <c r="ER410">
        <v>620.63</v>
      </c>
      <c r="ES410">
        <v>0</v>
      </c>
      <c r="ET410">
        <v>0</v>
      </c>
      <c r="EU410">
        <v>0</v>
      </c>
      <c r="EV410">
        <v>620.63</v>
      </c>
      <c r="EW410">
        <v>1.17</v>
      </c>
      <c r="EX410">
        <v>0</v>
      </c>
      <c r="EY410">
        <v>0</v>
      </c>
      <c r="FQ410">
        <v>0</v>
      </c>
      <c r="FR410">
        <f t="shared" si="389"/>
        <v>0</v>
      </c>
      <c r="FS410">
        <v>0</v>
      </c>
      <c r="FX410">
        <v>70</v>
      </c>
      <c r="FY410">
        <v>10</v>
      </c>
      <c r="GA410" t="s">
        <v>3</v>
      </c>
      <c r="GD410">
        <v>0</v>
      </c>
      <c r="GF410">
        <v>1907794654</v>
      </c>
      <c r="GG410">
        <v>2</v>
      </c>
      <c r="GH410">
        <v>1</v>
      </c>
      <c r="GI410">
        <v>-2</v>
      </c>
      <c r="GJ410">
        <v>0</v>
      </c>
      <c r="GK410">
        <f>ROUND(R410*(R12)/100,2)</f>
        <v>0</v>
      </c>
      <c r="GL410">
        <f t="shared" si="390"/>
        <v>0</v>
      </c>
      <c r="GM410">
        <f t="shared" si="391"/>
        <v>14522.74</v>
      </c>
      <c r="GN410">
        <f t="shared" si="392"/>
        <v>0</v>
      </c>
      <c r="GO410">
        <f t="shared" si="393"/>
        <v>0</v>
      </c>
      <c r="GP410">
        <f t="shared" si="394"/>
        <v>14522.74</v>
      </c>
      <c r="GR410">
        <v>0</v>
      </c>
      <c r="GS410">
        <v>3</v>
      </c>
      <c r="GT410">
        <v>0</v>
      </c>
      <c r="GU410" t="s">
        <v>3</v>
      </c>
      <c r="GV410">
        <f t="shared" si="395"/>
        <v>0</v>
      </c>
      <c r="GW410">
        <v>1</v>
      </c>
      <c r="GX410">
        <f t="shared" si="396"/>
        <v>0</v>
      </c>
      <c r="HA410">
        <v>0</v>
      </c>
      <c r="HB410">
        <v>0</v>
      </c>
      <c r="HC410">
        <f t="shared" si="397"/>
        <v>0</v>
      </c>
      <c r="HE410" t="s">
        <v>3</v>
      </c>
      <c r="HF410" t="s">
        <v>3</v>
      </c>
      <c r="HM410" t="s">
        <v>3</v>
      </c>
      <c r="HN410" t="s">
        <v>3</v>
      </c>
      <c r="HO410" t="s">
        <v>3</v>
      </c>
      <c r="HP410" t="s">
        <v>3</v>
      </c>
      <c r="HQ410" t="s">
        <v>3</v>
      </c>
      <c r="IK410">
        <v>0</v>
      </c>
    </row>
    <row r="411" spans="1:245" x14ac:dyDescent="0.2">
      <c r="A411">
        <v>17</v>
      </c>
      <c r="B411">
        <v>1</v>
      </c>
      <c r="E411" t="s">
        <v>3</v>
      </c>
      <c r="F411" t="s">
        <v>366</v>
      </c>
      <c r="G411" t="s">
        <v>367</v>
      </c>
      <c r="H411" t="s">
        <v>47</v>
      </c>
      <c r="I411">
        <v>13</v>
      </c>
      <c r="J411">
        <v>0</v>
      </c>
      <c r="K411">
        <v>13</v>
      </c>
      <c r="O411">
        <f t="shared" si="365"/>
        <v>2340</v>
      </c>
      <c r="P411">
        <f t="shared" si="366"/>
        <v>2340</v>
      </c>
      <c r="Q411">
        <f t="shared" si="367"/>
        <v>0</v>
      </c>
      <c r="R411">
        <f t="shared" si="368"/>
        <v>0</v>
      </c>
      <c r="S411">
        <f t="shared" si="369"/>
        <v>0</v>
      </c>
      <c r="T411">
        <f t="shared" si="370"/>
        <v>0</v>
      </c>
      <c r="U411">
        <f t="shared" si="371"/>
        <v>0</v>
      </c>
      <c r="V411">
        <f t="shared" si="372"/>
        <v>0</v>
      </c>
      <c r="W411">
        <f t="shared" si="373"/>
        <v>0</v>
      </c>
      <c r="X411">
        <f t="shared" si="374"/>
        <v>0</v>
      </c>
      <c r="Y411">
        <f t="shared" si="375"/>
        <v>0</v>
      </c>
      <c r="AA411">
        <v>-1</v>
      </c>
      <c r="AB411">
        <f t="shared" si="376"/>
        <v>180</v>
      </c>
      <c r="AC411">
        <f>ROUND((ES411),6)</f>
        <v>180</v>
      </c>
      <c r="AD411">
        <f>ROUND((((ET411)-(EU411))+AE411),6)</f>
        <v>0</v>
      </c>
      <c r="AE411">
        <f t="shared" si="402"/>
        <v>0</v>
      </c>
      <c r="AF411">
        <f t="shared" si="402"/>
        <v>0</v>
      </c>
      <c r="AG411">
        <f t="shared" si="377"/>
        <v>0</v>
      </c>
      <c r="AH411">
        <f t="shared" si="403"/>
        <v>0</v>
      </c>
      <c r="AI411">
        <f t="shared" si="403"/>
        <v>0</v>
      </c>
      <c r="AJ411">
        <f t="shared" si="378"/>
        <v>0</v>
      </c>
      <c r="AK411">
        <v>180</v>
      </c>
      <c r="AL411">
        <v>180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3</v>
      </c>
      <c r="BI411">
        <v>1</v>
      </c>
      <c r="BJ411" t="s">
        <v>3</v>
      </c>
      <c r="BM411">
        <v>6001</v>
      </c>
      <c r="BN411">
        <v>0</v>
      </c>
      <c r="BO411" t="s">
        <v>3</v>
      </c>
      <c r="BP411">
        <v>0</v>
      </c>
      <c r="BQ411">
        <v>0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0</v>
      </c>
      <c r="CA411">
        <v>0</v>
      </c>
      <c r="CB411" t="s">
        <v>3</v>
      </c>
      <c r="CE411">
        <v>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379"/>
        <v>2340</v>
      </c>
      <c r="CQ411">
        <f t="shared" si="380"/>
        <v>180</v>
      </c>
      <c r="CR411">
        <f>((((ET411)*BB411-(EU411)*BS411)+AE411*BS411)*AV411)</f>
        <v>0</v>
      </c>
      <c r="CS411">
        <f t="shared" si="381"/>
        <v>0</v>
      </c>
      <c r="CT411">
        <f t="shared" si="382"/>
        <v>0</v>
      </c>
      <c r="CU411">
        <f t="shared" si="383"/>
        <v>0</v>
      </c>
      <c r="CV411">
        <f t="shared" si="384"/>
        <v>0</v>
      </c>
      <c r="CW411">
        <f t="shared" si="385"/>
        <v>0</v>
      </c>
      <c r="CX411">
        <f t="shared" si="386"/>
        <v>0</v>
      </c>
      <c r="CY411">
        <f t="shared" si="387"/>
        <v>0</v>
      </c>
      <c r="CZ411">
        <f t="shared" si="388"/>
        <v>0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16987630</v>
      </c>
      <c r="DV411" t="s">
        <v>47</v>
      </c>
      <c r="DW411" t="s">
        <v>47</v>
      </c>
      <c r="DX411">
        <v>1</v>
      </c>
      <c r="DZ411" t="s">
        <v>3</v>
      </c>
      <c r="EA411" t="s">
        <v>3</v>
      </c>
      <c r="EB411" t="s">
        <v>3</v>
      </c>
      <c r="EC411" t="s">
        <v>3</v>
      </c>
      <c r="EE411">
        <v>1370516752</v>
      </c>
      <c r="EF411">
        <v>0</v>
      </c>
      <c r="EG411" t="s">
        <v>368</v>
      </c>
      <c r="EH411">
        <v>0</v>
      </c>
      <c r="EI411" t="s">
        <v>3</v>
      </c>
      <c r="EJ411">
        <v>1</v>
      </c>
      <c r="EK411">
        <v>6001</v>
      </c>
      <c r="EL411" t="s">
        <v>369</v>
      </c>
      <c r="EM411" t="s">
        <v>368</v>
      </c>
      <c r="EO411" t="s">
        <v>3</v>
      </c>
      <c r="EQ411">
        <v>132096</v>
      </c>
      <c r="ER411">
        <v>180</v>
      </c>
      <c r="ES411">
        <v>180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FQ411">
        <v>0</v>
      </c>
      <c r="FR411">
        <f t="shared" si="389"/>
        <v>0</v>
      </c>
      <c r="FS411">
        <v>0</v>
      </c>
      <c r="FX411">
        <v>0</v>
      </c>
      <c r="FY411">
        <v>0</v>
      </c>
      <c r="GA411" t="s">
        <v>3</v>
      </c>
      <c r="GD411">
        <v>0</v>
      </c>
      <c r="GF411">
        <v>-1463382402</v>
      </c>
      <c r="GG411">
        <v>2</v>
      </c>
      <c r="GH411">
        <v>0</v>
      </c>
      <c r="GI411">
        <v>-2</v>
      </c>
      <c r="GJ411">
        <v>0</v>
      </c>
      <c r="GK411">
        <f>ROUND(R411*(R12)/100,2)</f>
        <v>0</v>
      </c>
      <c r="GL411">
        <f t="shared" si="390"/>
        <v>0</v>
      </c>
      <c r="GM411">
        <f t="shared" si="391"/>
        <v>2340</v>
      </c>
      <c r="GN411">
        <f t="shared" si="392"/>
        <v>2340</v>
      </c>
      <c r="GO411">
        <f t="shared" si="393"/>
        <v>0</v>
      </c>
      <c r="GP411">
        <f t="shared" si="394"/>
        <v>0</v>
      </c>
      <c r="GR411">
        <v>0</v>
      </c>
      <c r="GS411">
        <v>0</v>
      </c>
      <c r="GT411">
        <v>0</v>
      </c>
      <c r="GU411" t="s">
        <v>3</v>
      </c>
      <c r="GV411">
        <f t="shared" si="395"/>
        <v>0</v>
      </c>
      <c r="GW411">
        <v>1</v>
      </c>
      <c r="GX411">
        <f t="shared" si="396"/>
        <v>0</v>
      </c>
      <c r="HA411">
        <v>0</v>
      </c>
      <c r="HB411">
        <v>0</v>
      </c>
      <c r="HC411">
        <f t="shared" si="397"/>
        <v>0</v>
      </c>
      <c r="HE411" t="s">
        <v>3</v>
      </c>
      <c r="HF411" t="s">
        <v>3</v>
      </c>
      <c r="HM411" t="s">
        <v>3</v>
      </c>
      <c r="HN411" t="s">
        <v>3</v>
      </c>
      <c r="HO411" t="s">
        <v>3</v>
      </c>
      <c r="HP411" t="s">
        <v>3</v>
      </c>
      <c r="HQ411" t="s">
        <v>3</v>
      </c>
      <c r="IK411">
        <v>0</v>
      </c>
    </row>
    <row r="412" spans="1:245" x14ac:dyDescent="0.2">
      <c r="A412">
        <v>17</v>
      </c>
      <c r="B412">
        <v>1</v>
      </c>
      <c r="D412">
        <f>ROW(EtalonRes!A242)</f>
        <v>242</v>
      </c>
      <c r="E412" t="s">
        <v>3</v>
      </c>
      <c r="F412" t="s">
        <v>164</v>
      </c>
      <c r="G412" t="s">
        <v>165</v>
      </c>
      <c r="H412" t="s">
        <v>38</v>
      </c>
      <c r="I412">
        <v>1.3</v>
      </c>
      <c r="J412">
        <v>0</v>
      </c>
      <c r="K412">
        <v>1.3</v>
      </c>
      <c r="O412">
        <f t="shared" si="365"/>
        <v>620.97</v>
      </c>
      <c r="P412">
        <f t="shared" si="366"/>
        <v>0.34</v>
      </c>
      <c r="Q412">
        <f t="shared" si="367"/>
        <v>0</v>
      </c>
      <c r="R412">
        <f t="shared" si="368"/>
        <v>0</v>
      </c>
      <c r="S412">
        <f t="shared" si="369"/>
        <v>620.63</v>
      </c>
      <c r="T412">
        <f t="shared" si="370"/>
        <v>0</v>
      </c>
      <c r="U412">
        <f t="shared" si="371"/>
        <v>1.1700000000000002</v>
      </c>
      <c r="V412">
        <f t="shared" si="372"/>
        <v>0</v>
      </c>
      <c r="W412">
        <f t="shared" si="373"/>
        <v>0</v>
      </c>
      <c r="X412">
        <f t="shared" si="374"/>
        <v>434.44</v>
      </c>
      <c r="Y412">
        <f t="shared" si="375"/>
        <v>62.06</v>
      </c>
      <c r="AA412">
        <v>-1</v>
      </c>
      <c r="AB412">
        <f t="shared" si="376"/>
        <v>477.67</v>
      </c>
      <c r="AC412">
        <f>ROUND((ES412),6)</f>
        <v>0.26</v>
      </c>
      <c r="AD412">
        <f>ROUND((((ET412)-(EU412))+AE412),6)</f>
        <v>0</v>
      </c>
      <c r="AE412">
        <f t="shared" si="402"/>
        <v>0</v>
      </c>
      <c r="AF412">
        <f t="shared" si="402"/>
        <v>477.41</v>
      </c>
      <c r="AG412">
        <f t="shared" si="377"/>
        <v>0</v>
      </c>
      <c r="AH412">
        <f t="shared" si="403"/>
        <v>0.9</v>
      </c>
      <c r="AI412">
        <f t="shared" si="403"/>
        <v>0</v>
      </c>
      <c r="AJ412">
        <f t="shared" si="378"/>
        <v>0</v>
      </c>
      <c r="AK412">
        <v>477.67</v>
      </c>
      <c r="AL412">
        <v>0.26</v>
      </c>
      <c r="AM412">
        <v>0</v>
      </c>
      <c r="AN412">
        <v>0</v>
      </c>
      <c r="AO412">
        <v>477.41</v>
      </c>
      <c r="AP412">
        <v>0</v>
      </c>
      <c r="AQ412">
        <v>0.9</v>
      </c>
      <c r="AR412">
        <v>0</v>
      </c>
      <c r="AS412">
        <v>0</v>
      </c>
      <c r="AT412">
        <v>70</v>
      </c>
      <c r="AU412">
        <v>10</v>
      </c>
      <c r="AV412">
        <v>1</v>
      </c>
      <c r="AW412">
        <v>1</v>
      </c>
      <c r="AZ412">
        <v>1</v>
      </c>
      <c r="BA412">
        <v>1</v>
      </c>
      <c r="BB412">
        <v>1</v>
      </c>
      <c r="BC412">
        <v>1</v>
      </c>
      <c r="BD412" t="s">
        <v>3</v>
      </c>
      <c r="BE412" t="s">
        <v>3</v>
      </c>
      <c r="BF412" t="s">
        <v>3</v>
      </c>
      <c r="BG412" t="s">
        <v>3</v>
      </c>
      <c r="BH412">
        <v>0</v>
      </c>
      <c r="BI412">
        <v>4</v>
      </c>
      <c r="BJ412" t="s">
        <v>166</v>
      </c>
      <c r="BM412">
        <v>0</v>
      </c>
      <c r="BN412">
        <v>0</v>
      </c>
      <c r="BO412" t="s">
        <v>3</v>
      </c>
      <c r="BP412">
        <v>0</v>
      </c>
      <c r="BQ412">
        <v>1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3</v>
      </c>
      <c r="BZ412">
        <v>70</v>
      </c>
      <c r="CA412">
        <v>10</v>
      </c>
      <c r="CB412" t="s">
        <v>3</v>
      </c>
      <c r="CE412">
        <v>0</v>
      </c>
      <c r="CF412">
        <v>0</v>
      </c>
      <c r="CG412">
        <v>0</v>
      </c>
      <c r="CM412">
        <v>0</v>
      </c>
      <c r="CN412" t="s">
        <v>3</v>
      </c>
      <c r="CO412">
        <v>0</v>
      </c>
      <c r="CP412">
        <f t="shared" si="379"/>
        <v>620.97</v>
      </c>
      <c r="CQ412">
        <f t="shared" si="380"/>
        <v>0.26</v>
      </c>
      <c r="CR412">
        <f>((((ET412)*BB412-(EU412)*BS412)+AE412*BS412)*AV412)</f>
        <v>0</v>
      </c>
      <c r="CS412">
        <f t="shared" si="381"/>
        <v>0</v>
      </c>
      <c r="CT412">
        <f t="shared" si="382"/>
        <v>477.41</v>
      </c>
      <c r="CU412">
        <f t="shared" si="383"/>
        <v>0</v>
      </c>
      <c r="CV412">
        <f t="shared" si="384"/>
        <v>0.9</v>
      </c>
      <c r="CW412">
        <f t="shared" si="385"/>
        <v>0</v>
      </c>
      <c r="CX412">
        <f t="shared" si="386"/>
        <v>0</v>
      </c>
      <c r="CY412">
        <f t="shared" si="387"/>
        <v>434.44099999999997</v>
      </c>
      <c r="CZ412">
        <f t="shared" si="388"/>
        <v>62.063000000000002</v>
      </c>
      <c r="DC412" t="s">
        <v>3</v>
      </c>
      <c r="DD412" t="s">
        <v>3</v>
      </c>
      <c r="DE412" t="s">
        <v>3</v>
      </c>
      <c r="DF412" t="s">
        <v>3</v>
      </c>
      <c r="DG412" t="s">
        <v>3</v>
      </c>
      <c r="DH412" t="s">
        <v>3</v>
      </c>
      <c r="DI412" t="s">
        <v>3</v>
      </c>
      <c r="DJ412" t="s">
        <v>3</v>
      </c>
      <c r="DK412" t="s">
        <v>3</v>
      </c>
      <c r="DL412" t="s">
        <v>3</v>
      </c>
      <c r="DM412" t="s">
        <v>3</v>
      </c>
      <c r="DN412">
        <v>0</v>
      </c>
      <c r="DO412">
        <v>0</v>
      </c>
      <c r="DP412">
        <v>1</v>
      </c>
      <c r="DQ412">
        <v>1</v>
      </c>
      <c r="DU412">
        <v>16987630</v>
      </c>
      <c r="DV412" t="s">
        <v>38</v>
      </c>
      <c r="DW412" t="s">
        <v>38</v>
      </c>
      <c r="DX412">
        <v>10</v>
      </c>
      <c r="DZ412" t="s">
        <v>3</v>
      </c>
      <c r="EA412" t="s">
        <v>3</v>
      </c>
      <c r="EB412" t="s">
        <v>3</v>
      </c>
      <c r="EC412" t="s">
        <v>3</v>
      </c>
      <c r="EE412">
        <v>1364533919</v>
      </c>
      <c r="EF412">
        <v>1</v>
      </c>
      <c r="EG412" t="s">
        <v>25</v>
      </c>
      <c r="EH412">
        <v>0</v>
      </c>
      <c r="EI412" t="s">
        <v>3</v>
      </c>
      <c r="EJ412">
        <v>4</v>
      </c>
      <c r="EK412">
        <v>0</v>
      </c>
      <c r="EL412" t="s">
        <v>26</v>
      </c>
      <c r="EM412" t="s">
        <v>27</v>
      </c>
      <c r="EO412" t="s">
        <v>3</v>
      </c>
      <c r="EQ412">
        <v>132096</v>
      </c>
      <c r="ER412">
        <v>477.67</v>
      </c>
      <c r="ES412">
        <v>0.26</v>
      </c>
      <c r="ET412">
        <v>0</v>
      </c>
      <c r="EU412">
        <v>0</v>
      </c>
      <c r="EV412">
        <v>477.41</v>
      </c>
      <c r="EW412">
        <v>0.9</v>
      </c>
      <c r="EX412">
        <v>0</v>
      </c>
      <c r="EY412">
        <v>0</v>
      </c>
      <c r="FQ412">
        <v>0</v>
      </c>
      <c r="FR412">
        <f t="shared" si="389"/>
        <v>0</v>
      </c>
      <c r="FS412">
        <v>0</v>
      </c>
      <c r="FX412">
        <v>70</v>
      </c>
      <c r="FY412">
        <v>10</v>
      </c>
      <c r="GA412" t="s">
        <v>3</v>
      </c>
      <c r="GD412">
        <v>0</v>
      </c>
      <c r="GF412">
        <v>1505479443</v>
      </c>
      <c r="GG412">
        <v>2</v>
      </c>
      <c r="GH412">
        <v>1</v>
      </c>
      <c r="GI412">
        <v>-2</v>
      </c>
      <c r="GJ412">
        <v>0</v>
      </c>
      <c r="GK412">
        <f>ROUND(R412*(R12)/100,2)</f>
        <v>0</v>
      </c>
      <c r="GL412">
        <f t="shared" si="390"/>
        <v>0</v>
      </c>
      <c r="GM412">
        <f t="shared" si="391"/>
        <v>1117.47</v>
      </c>
      <c r="GN412">
        <f t="shared" si="392"/>
        <v>0</v>
      </c>
      <c r="GO412">
        <f t="shared" si="393"/>
        <v>0</v>
      </c>
      <c r="GP412">
        <f t="shared" si="394"/>
        <v>1117.47</v>
      </c>
      <c r="GR412">
        <v>0</v>
      </c>
      <c r="GS412">
        <v>3</v>
      </c>
      <c r="GT412">
        <v>0</v>
      </c>
      <c r="GU412" t="s">
        <v>3</v>
      </c>
      <c r="GV412">
        <f t="shared" si="395"/>
        <v>0</v>
      </c>
      <c r="GW412">
        <v>1</v>
      </c>
      <c r="GX412">
        <f t="shared" si="396"/>
        <v>0</v>
      </c>
      <c r="HA412">
        <v>0</v>
      </c>
      <c r="HB412">
        <v>0</v>
      </c>
      <c r="HC412">
        <f t="shared" si="397"/>
        <v>0</v>
      </c>
      <c r="HE412" t="s">
        <v>3</v>
      </c>
      <c r="HF412" t="s">
        <v>3</v>
      </c>
      <c r="HM412" t="s">
        <v>3</v>
      </c>
      <c r="HN412" t="s">
        <v>3</v>
      </c>
      <c r="HO412" t="s">
        <v>3</v>
      </c>
      <c r="HP412" t="s">
        <v>3</v>
      </c>
      <c r="HQ412" t="s">
        <v>3</v>
      </c>
      <c r="IK412">
        <v>0</v>
      </c>
    </row>
    <row r="413" spans="1:245" x14ac:dyDescent="0.2">
      <c r="A413">
        <v>19</v>
      </c>
      <c r="B413">
        <v>1</v>
      </c>
      <c r="F413" t="s">
        <v>3</v>
      </c>
      <c r="G413" t="s">
        <v>370</v>
      </c>
      <c r="H413" t="s">
        <v>3</v>
      </c>
      <c r="AA413">
        <v>1</v>
      </c>
      <c r="IK413">
        <v>0</v>
      </c>
    </row>
    <row r="414" spans="1:245" x14ac:dyDescent="0.2">
      <c r="A414">
        <v>17</v>
      </c>
      <c r="B414">
        <v>1</v>
      </c>
      <c r="D414">
        <f>ROW(EtalonRes!A246)</f>
        <v>246</v>
      </c>
      <c r="E414" t="s">
        <v>3</v>
      </c>
      <c r="F414" t="s">
        <v>371</v>
      </c>
      <c r="G414" t="s">
        <v>372</v>
      </c>
      <c r="H414" t="s">
        <v>47</v>
      </c>
      <c r="I414">
        <v>1</v>
      </c>
      <c r="J414">
        <v>0</v>
      </c>
      <c r="K414">
        <v>1</v>
      </c>
      <c r="O414">
        <f t="shared" ref="O414:O433" si="404">ROUND(CP414,2)</f>
        <v>10021.57</v>
      </c>
      <c r="P414">
        <f t="shared" ref="P414:P433" si="405">ROUND(CQ414*I414,2)</f>
        <v>122.12</v>
      </c>
      <c r="Q414">
        <f t="shared" ref="Q414:Q433" si="406">ROUND(CR414*I414,2)</f>
        <v>0</v>
      </c>
      <c r="R414">
        <f t="shared" ref="R414:R433" si="407">ROUND(CS414*I414,2)</f>
        <v>0</v>
      </c>
      <c r="S414">
        <f t="shared" ref="S414:S433" si="408">ROUND(CT414*I414,2)</f>
        <v>9899.4500000000007</v>
      </c>
      <c r="T414">
        <f t="shared" ref="T414:T433" si="409">ROUND(CU414*I414,2)</f>
        <v>0</v>
      </c>
      <c r="U414">
        <f t="shared" ref="U414:U433" si="410">CV414*I414</f>
        <v>17.34</v>
      </c>
      <c r="V414">
        <f t="shared" ref="V414:V433" si="411">CW414*I414</f>
        <v>0</v>
      </c>
      <c r="W414">
        <f t="shared" ref="W414:W433" si="412">ROUND(CX414*I414,2)</f>
        <v>0</v>
      </c>
      <c r="X414">
        <f t="shared" ref="X414:X433" si="413">ROUND(CY414,2)</f>
        <v>6929.62</v>
      </c>
      <c r="Y414">
        <f t="shared" ref="Y414:Y433" si="414">ROUND(CZ414,2)</f>
        <v>989.95</v>
      </c>
      <c r="AA414">
        <v>-1</v>
      </c>
      <c r="AB414">
        <f t="shared" ref="AB414:AB433" si="415">ROUND((AC414+AD414+AF414),6)</f>
        <v>10021.57</v>
      </c>
      <c r="AC414">
        <f>ROUND((ES414),6)</f>
        <v>122.12</v>
      </c>
      <c r="AD414">
        <f>ROUND((((ET414)-(EU414))+AE414),6)</f>
        <v>0</v>
      </c>
      <c r="AE414">
        <f t="shared" ref="AE414:AF417" si="416">ROUND((EU414),6)</f>
        <v>0</v>
      </c>
      <c r="AF414">
        <f t="shared" si="416"/>
        <v>9899.4500000000007</v>
      </c>
      <c r="AG414">
        <f t="shared" ref="AG414:AG433" si="417">ROUND((AP414),6)</f>
        <v>0</v>
      </c>
      <c r="AH414">
        <f t="shared" ref="AH414:AI417" si="418">(EW414)</f>
        <v>17.34</v>
      </c>
      <c r="AI414">
        <f t="shared" si="418"/>
        <v>0</v>
      </c>
      <c r="AJ414">
        <f t="shared" ref="AJ414:AJ433" si="419">(AS414)</f>
        <v>0</v>
      </c>
      <c r="AK414">
        <v>10021.57</v>
      </c>
      <c r="AL414">
        <v>122.12</v>
      </c>
      <c r="AM414">
        <v>0</v>
      </c>
      <c r="AN414">
        <v>0</v>
      </c>
      <c r="AO414">
        <v>9899.4500000000007</v>
      </c>
      <c r="AP414">
        <v>0</v>
      </c>
      <c r="AQ414">
        <v>17.34</v>
      </c>
      <c r="AR414">
        <v>0</v>
      </c>
      <c r="AS414">
        <v>0</v>
      </c>
      <c r="AT414">
        <v>70</v>
      </c>
      <c r="AU414">
        <v>10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1</v>
      </c>
      <c r="BD414" t="s">
        <v>3</v>
      </c>
      <c r="BE414" t="s">
        <v>3</v>
      </c>
      <c r="BF414" t="s">
        <v>3</v>
      </c>
      <c r="BG414" t="s">
        <v>3</v>
      </c>
      <c r="BH414">
        <v>0</v>
      </c>
      <c r="BI414">
        <v>4</v>
      </c>
      <c r="BJ414" t="s">
        <v>373</v>
      </c>
      <c r="BM414">
        <v>0</v>
      </c>
      <c r="BN414">
        <v>0</v>
      </c>
      <c r="BO414" t="s">
        <v>3</v>
      </c>
      <c r="BP414">
        <v>0</v>
      </c>
      <c r="BQ414">
        <v>1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3</v>
      </c>
      <c r="BZ414">
        <v>70</v>
      </c>
      <c r="CA414">
        <v>10</v>
      </c>
      <c r="CB414" t="s">
        <v>3</v>
      </c>
      <c r="CE414">
        <v>0</v>
      </c>
      <c r="CF414">
        <v>0</v>
      </c>
      <c r="CG414">
        <v>0</v>
      </c>
      <c r="CM414">
        <v>0</v>
      </c>
      <c r="CN414" t="s">
        <v>3</v>
      </c>
      <c r="CO414">
        <v>0</v>
      </c>
      <c r="CP414">
        <f t="shared" ref="CP414:CP433" si="420">(P414+Q414+S414)</f>
        <v>10021.570000000002</v>
      </c>
      <c r="CQ414">
        <f t="shared" ref="CQ414:CQ433" si="421">(AC414*BC414*AW414)</f>
        <v>122.12</v>
      </c>
      <c r="CR414">
        <f>((((ET414)*BB414-(EU414)*BS414)+AE414*BS414)*AV414)</f>
        <v>0</v>
      </c>
      <c r="CS414">
        <f t="shared" ref="CS414:CS433" si="422">(AE414*BS414*AV414)</f>
        <v>0</v>
      </c>
      <c r="CT414">
        <f t="shared" ref="CT414:CT433" si="423">(AF414*BA414*AV414)</f>
        <v>9899.4500000000007</v>
      </c>
      <c r="CU414">
        <f t="shared" ref="CU414:CU433" si="424">AG414</f>
        <v>0</v>
      </c>
      <c r="CV414">
        <f t="shared" ref="CV414:CV433" si="425">(AH414*AV414)</f>
        <v>17.34</v>
      </c>
      <c r="CW414">
        <f t="shared" ref="CW414:CW433" si="426">AI414</f>
        <v>0</v>
      </c>
      <c r="CX414">
        <f t="shared" ref="CX414:CX433" si="427">AJ414</f>
        <v>0</v>
      </c>
      <c r="CY414">
        <f t="shared" ref="CY414:CY433" si="428">((S414*BZ414)/100)</f>
        <v>6929.6149999999998</v>
      </c>
      <c r="CZ414">
        <f t="shared" ref="CZ414:CZ433" si="429">((S414*CA414)/100)</f>
        <v>989.94500000000005</v>
      </c>
      <c r="DC414" t="s">
        <v>3</v>
      </c>
      <c r="DD414" t="s">
        <v>3</v>
      </c>
      <c r="DE414" t="s">
        <v>3</v>
      </c>
      <c r="DF414" t="s">
        <v>3</v>
      </c>
      <c r="DG414" t="s">
        <v>3</v>
      </c>
      <c r="DH414" t="s">
        <v>3</v>
      </c>
      <c r="DI414" t="s">
        <v>3</v>
      </c>
      <c r="DJ414" t="s">
        <v>3</v>
      </c>
      <c r="DK414" t="s">
        <v>3</v>
      </c>
      <c r="DL414" t="s">
        <v>3</v>
      </c>
      <c r="DM414" t="s">
        <v>3</v>
      </c>
      <c r="DN414">
        <v>0</v>
      </c>
      <c r="DO414">
        <v>0</v>
      </c>
      <c r="DP414">
        <v>1</v>
      </c>
      <c r="DQ414">
        <v>1</v>
      </c>
      <c r="DU414">
        <v>16987630</v>
      </c>
      <c r="DV414" t="s">
        <v>47</v>
      </c>
      <c r="DW414" t="s">
        <v>47</v>
      </c>
      <c r="DX414">
        <v>1</v>
      </c>
      <c r="DZ414" t="s">
        <v>3</v>
      </c>
      <c r="EA414" t="s">
        <v>3</v>
      </c>
      <c r="EB414" t="s">
        <v>3</v>
      </c>
      <c r="EC414" t="s">
        <v>3</v>
      </c>
      <c r="EE414">
        <v>1364533919</v>
      </c>
      <c r="EF414">
        <v>1</v>
      </c>
      <c r="EG414" t="s">
        <v>25</v>
      </c>
      <c r="EH414">
        <v>0</v>
      </c>
      <c r="EI414" t="s">
        <v>3</v>
      </c>
      <c r="EJ414">
        <v>4</v>
      </c>
      <c r="EK414">
        <v>0</v>
      </c>
      <c r="EL414" t="s">
        <v>26</v>
      </c>
      <c r="EM414" t="s">
        <v>27</v>
      </c>
      <c r="EO414" t="s">
        <v>3</v>
      </c>
      <c r="EQ414">
        <v>132096</v>
      </c>
      <c r="ER414">
        <v>10021.57</v>
      </c>
      <c r="ES414">
        <v>122.12</v>
      </c>
      <c r="ET414">
        <v>0</v>
      </c>
      <c r="EU414">
        <v>0</v>
      </c>
      <c r="EV414">
        <v>9899.4500000000007</v>
      </c>
      <c r="EW414">
        <v>17.34</v>
      </c>
      <c r="EX414">
        <v>0</v>
      </c>
      <c r="EY414">
        <v>0</v>
      </c>
      <c r="FQ414">
        <v>0</v>
      </c>
      <c r="FR414">
        <f t="shared" ref="FR414:FR433" si="430">ROUND(IF(BI414=3,GM414,0),2)</f>
        <v>0</v>
      </c>
      <c r="FS414">
        <v>0</v>
      </c>
      <c r="FX414">
        <v>70</v>
      </c>
      <c r="FY414">
        <v>10</v>
      </c>
      <c r="GA414" t="s">
        <v>3</v>
      </c>
      <c r="GD414">
        <v>0</v>
      </c>
      <c r="GF414">
        <v>-376283931</v>
      </c>
      <c r="GG414">
        <v>2</v>
      </c>
      <c r="GH414">
        <v>1</v>
      </c>
      <c r="GI414">
        <v>-2</v>
      </c>
      <c r="GJ414">
        <v>0</v>
      </c>
      <c r="GK414">
        <f>ROUND(R414*(R12)/100,2)</f>
        <v>0</v>
      </c>
      <c r="GL414">
        <f t="shared" ref="GL414:GL433" si="431">ROUND(IF(AND(BH414=3,BI414=3,FS414&lt;&gt;0),P414,0),2)</f>
        <v>0</v>
      </c>
      <c r="GM414">
        <f t="shared" ref="GM414:GM433" si="432">ROUND(O414+X414+Y414+GK414,2)+GX414</f>
        <v>17941.14</v>
      </c>
      <c r="GN414">
        <f t="shared" ref="GN414:GN433" si="433">IF(OR(BI414=0,BI414=1),ROUND(O414+X414+Y414+GK414,2),0)</f>
        <v>0</v>
      </c>
      <c r="GO414">
        <f t="shared" ref="GO414:GO433" si="434">IF(BI414=2,ROUND(O414+X414+Y414+GK414,2),0)</f>
        <v>0</v>
      </c>
      <c r="GP414">
        <f t="shared" ref="GP414:GP433" si="435">IF(BI414=4,ROUND(O414+X414+Y414+GK414,2)+GX414,0)</f>
        <v>17941.14</v>
      </c>
      <c r="GR414">
        <v>0</v>
      </c>
      <c r="GS414">
        <v>3</v>
      </c>
      <c r="GT414">
        <v>0</v>
      </c>
      <c r="GU414" t="s">
        <v>3</v>
      </c>
      <c r="GV414">
        <f t="shared" ref="GV414:GV433" si="436">ROUND((GT414),6)</f>
        <v>0</v>
      </c>
      <c r="GW414">
        <v>1</v>
      </c>
      <c r="GX414">
        <f t="shared" ref="GX414:GX433" si="437">ROUND(HC414*I414,2)</f>
        <v>0</v>
      </c>
      <c r="HA414">
        <v>0</v>
      </c>
      <c r="HB414">
        <v>0</v>
      </c>
      <c r="HC414">
        <f t="shared" ref="HC414:HC433" si="438">GV414*GW414</f>
        <v>0</v>
      </c>
      <c r="HE414" t="s">
        <v>3</v>
      </c>
      <c r="HF414" t="s">
        <v>3</v>
      </c>
      <c r="HM414" t="s">
        <v>3</v>
      </c>
      <c r="HN414" t="s">
        <v>3</v>
      </c>
      <c r="HO414" t="s">
        <v>3</v>
      </c>
      <c r="HP414" t="s">
        <v>3</v>
      </c>
      <c r="HQ414" t="s">
        <v>3</v>
      </c>
      <c r="IK414">
        <v>0</v>
      </c>
    </row>
    <row r="415" spans="1:245" x14ac:dyDescent="0.2">
      <c r="A415">
        <v>17</v>
      </c>
      <c r="B415">
        <v>1</v>
      </c>
      <c r="D415">
        <f>ROW(EtalonRes!A247)</f>
        <v>247</v>
      </c>
      <c r="E415" t="s">
        <v>374</v>
      </c>
      <c r="F415" t="s">
        <v>36</v>
      </c>
      <c r="G415" t="s">
        <v>37</v>
      </c>
      <c r="H415" t="s">
        <v>38</v>
      </c>
      <c r="I415">
        <v>0.8</v>
      </c>
      <c r="J415">
        <v>0</v>
      </c>
      <c r="K415">
        <v>0.8</v>
      </c>
      <c r="O415">
        <f t="shared" si="404"/>
        <v>190.96</v>
      </c>
      <c r="P415">
        <f t="shared" si="405"/>
        <v>0</v>
      </c>
      <c r="Q415">
        <f t="shared" si="406"/>
        <v>0</v>
      </c>
      <c r="R415">
        <f t="shared" si="407"/>
        <v>0</v>
      </c>
      <c r="S415">
        <f t="shared" si="408"/>
        <v>190.96</v>
      </c>
      <c r="T415">
        <f t="shared" si="409"/>
        <v>0</v>
      </c>
      <c r="U415">
        <f t="shared" si="410"/>
        <v>0.36000000000000004</v>
      </c>
      <c r="V415">
        <f t="shared" si="411"/>
        <v>0</v>
      </c>
      <c r="W415">
        <f t="shared" si="412"/>
        <v>0</v>
      </c>
      <c r="X415">
        <f t="shared" si="413"/>
        <v>133.66999999999999</v>
      </c>
      <c r="Y415">
        <f t="shared" si="414"/>
        <v>19.100000000000001</v>
      </c>
      <c r="AA415">
        <v>1391990291</v>
      </c>
      <c r="AB415">
        <f t="shared" si="415"/>
        <v>238.7</v>
      </c>
      <c r="AC415">
        <f>ROUND((ES415),6)</f>
        <v>0</v>
      </c>
      <c r="AD415">
        <f>ROUND((((ET415)-(EU415))+AE415),6)</f>
        <v>0</v>
      </c>
      <c r="AE415">
        <f t="shared" si="416"/>
        <v>0</v>
      </c>
      <c r="AF415">
        <f t="shared" si="416"/>
        <v>238.7</v>
      </c>
      <c r="AG415">
        <f t="shared" si="417"/>
        <v>0</v>
      </c>
      <c r="AH415">
        <f t="shared" si="418"/>
        <v>0.45</v>
      </c>
      <c r="AI415">
        <f t="shared" si="418"/>
        <v>0</v>
      </c>
      <c r="AJ415">
        <f t="shared" si="419"/>
        <v>0</v>
      </c>
      <c r="AK415">
        <v>238.7</v>
      </c>
      <c r="AL415">
        <v>0</v>
      </c>
      <c r="AM415">
        <v>0</v>
      </c>
      <c r="AN415">
        <v>0</v>
      </c>
      <c r="AO415">
        <v>238.7</v>
      </c>
      <c r="AP415">
        <v>0</v>
      </c>
      <c r="AQ415">
        <v>0.45</v>
      </c>
      <c r="AR415">
        <v>0</v>
      </c>
      <c r="AS415">
        <v>0</v>
      </c>
      <c r="AT415">
        <v>70</v>
      </c>
      <c r="AU415">
        <v>10</v>
      </c>
      <c r="AV415">
        <v>1</v>
      </c>
      <c r="AW415">
        <v>1</v>
      </c>
      <c r="AZ415">
        <v>1</v>
      </c>
      <c r="BA415">
        <v>1</v>
      </c>
      <c r="BB415">
        <v>1</v>
      </c>
      <c r="BC415">
        <v>1</v>
      </c>
      <c r="BD415" t="s">
        <v>3</v>
      </c>
      <c r="BE415" t="s">
        <v>3</v>
      </c>
      <c r="BF415" t="s">
        <v>3</v>
      </c>
      <c r="BG415" t="s">
        <v>3</v>
      </c>
      <c r="BH415">
        <v>0</v>
      </c>
      <c r="BI415">
        <v>4</v>
      </c>
      <c r="BJ415" t="s">
        <v>39</v>
      </c>
      <c r="BM415">
        <v>0</v>
      </c>
      <c r="BN415">
        <v>0</v>
      </c>
      <c r="BO415" t="s">
        <v>3</v>
      </c>
      <c r="BP415">
        <v>0</v>
      </c>
      <c r="BQ415">
        <v>1</v>
      </c>
      <c r="BR415">
        <v>0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 t="s">
        <v>3</v>
      </c>
      <c r="BZ415">
        <v>70</v>
      </c>
      <c r="CA415">
        <v>10</v>
      </c>
      <c r="CB415" t="s">
        <v>3</v>
      </c>
      <c r="CE415">
        <v>0</v>
      </c>
      <c r="CF415">
        <v>0</v>
      </c>
      <c r="CG415">
        <v>0</v>
      </c>
      <c r="CM415">
        <v>0</v>
      </c>
      <c r="CN415" t="s">
        <v>3</v>
      </c>
      <c r="CO415">
        <v>0</v>
      </c>
      <c r="CP415">
        <f t="shared" si="420"/>
        <v>190.96</v>
      </c>
      <c r="CQ415">
        <f t="shared" si="421"/>
        <v>0</v>
      </c>
      <c r="CR415">
        <f>((((ET415)*BB415-(EU415)*BS415)+AE415*BS415)*AV415)</f>
        <v>0</v>
      </c>
      <c r="CS415">
        <f t="shared" si="422"/>
        <v>0</v>
      </c>
      <c r="CT415">
        <f t="shared" si="423"/>
        <v>238.7</v>
      </c>
      <c r="CU415">
        <f t="shared" si="424"/>
        <v>0</v>
      </c>
      <c r="CV415">
        <f t="shared" si="425"/>
        <v>0.45</v>
      </c>
      <c r="CW415">
        <f t="shared" si="426"/>
        <v>0</v>
      </c>
      <c r="CX415">
        <f t="shared" si="427"/>
        <v>0</v>
      </c>
      <c r="CY415">
        <f t="shared" si="428"/>
        <v>133.672</v>
      </c>
      <c r="CZ415">
        <f t="shared" si="429"/>
        <v>19.096</v>
      </c>
      <c r="DC415" t="s">
        <v>3</v>
      </c>
      <c r="DD415" t="s">
        <v>3</v>
      </c>
      <c r="DE415" t="s">
        <v>3</v>
      </c>
      <c r="DF415" t="s">
        <v>3</v>
      </c>
      <c r="DG415" t="s">
        <v>3</v>
      </c>
      <c r="DH415" t="s">
        <v>3</v>
      </c>
      <c r="DI415" t="s">
        <v>3</v>
      </c>
      <c r="DJ415" t="s">
        <v>3</v>
      </c>
      <c r="DK415" t="s">
        <v>3</v>
      </c>
      <c r="DL415" t="s">
        <v>3</v>
      </c>
      <c r="DM415" t="s">
        <v>3</v>
      </c>
      <c r="DN415">
        <v>0</v>
      </c>
      <c r="DO415">
        <v>0</v>
      </c>
      <c r="DP415">
        <v>1</v>
      </c>
      <c r="DQ415">
        <v>1</v>
      </c>
      <c r="DU415">
        <v>16987630</v>
      </c>
      <c r="DV415" t="s">
        <v>38</v>
      </c>
      <c r="DW415" t="s">
        <v>38</v>
      </c>
      <c r="DX415">
        <v>10</v>
      </c>
      <c r="DZ415" t="s">
        <v>3</v>
      </c>
      <c r="EA415" t="s">
        <v>3</v>
      </c>
      <c r="EB415" t="s">
        <v>3</v>
      </c>
      <c r="EC415" t="s">
        <v>3</v>
      </c>
      <c r="EE415">
        <v>1364533919</v>
      </c>
      <c r="EF415">
        <v>1</v>
      </c>
      <c r="EG415" t="s">
        <v>25</v>
      </c>
      <c r="EH415">
        <v>0</v>
      </c>
      <c r="EI415" t="s">
        <v>3</v>
      </c>
      <c r="EJ415">
        <v>4</v>
      </c>
      <c r="EK415">
        <v>0</v>
      </c>
      <c r="EL415" t="s">
        <v>26</v>
      </c>
      <c r="EM415" t="s">
        <v>27</v>
      </c>
      <c r="EO415" t="s">
        <v>3</v>
      </c>
      <c r="EQ415">
        <v>131072</v>
      </c>
      <c r="ER415">
        <v>238.7</v>
      </c>
      <c r="ES415">
        <v>0</v>
      </c>
      <c r="ET415">
        <v>0</v>
      </c>
      <c r="EU415">
        <v>0</v>
      </c>
      <c r="EV415">
        <v>238.7</v>
      </c>
      <c r="EW415">
        <v>0.45</v>
      </c>
      <c r="EX415">
        <v>0</v>
      </c>
      <c r="EY415">
        <v>0</v>
      </c>
      <c r="FQ415">
        <v>0</v>
      </c>
      <c r="FR415">
        <f t="shared" si="430"/>
        <v>0</v>
      </c>
      <c r="FS415">
        <v>0</v>
      </c>
      <c r="FX415">
        <v>70</v>
      </c>
      <c r="FY415">
        <v>10</v>
      </c>
      <c r="GA415" t="s">
        <v>3</v>
      </c>
      <c r="GD415">
        <v>0</v>
      </c>
      <c r="GF415">
        <v>1272945704</v>
      </c>
      <c r="GG415">
        <v>2</v>
      </c>
      <c r="GH415">
        <v>1</v>
      </c>
      <c r="GI415">
        <v>-2</v>
      </c>
      <c r="GJ415">
        <v>0</v>
      </c>
      <c r="GK415">
        <f>ROUND(R415*(R12)/100,2)</f>
        <v>0</v>
      </c>
      <c r="GL415">
        <f t="shared" si="431"/>
        <v>0</v>
      </c>
      <c r="GM415">
        <f t="shared" si="432"/>
        <v>343.73</v>
      </c>
      <c r="GN415">
        <f t="shared" si="433"/>
        <v>0</v>
      </c>
      <c r="GO415">
        <f t="shared" si="434"/>
        <v>0</v>
      </c>
      <c r="GP415">
        <f t="shared" si="435"/>
        <v>343.73</v>
      </c>
      <c r="GR415">
        <v>0</v>
      </c>
      <c r="GS415">
        <v>3</v>
      </c>
      <c r="GT415">
        <v>0</v>
      </c>
      <c r="GU415" t="s">
        <v>3</v>
      </c>
      <c r="GV415">
        <f t="shared" si="436"/>
        <v>0</v>
      </c>
      <c r="GW415">
        <v>1</v>
      </c>
      <c r="GX415">
        <f t="shared" si="437"/>
        <v>0</v>
      </c>
      <c r="HA415">
        <v>0</v>
      </c>
      <c r="HB415">
        <v>0</v>
      </c>
      <c r="HC415">
        <f t="shared" si="438"/>
        <v>0</v>
      </c>
      <c r="HE415" t="s">
        <v>3</v>
      </c>
      <c r="HF415" t="s">
        <v>3</v>
      </c>
      <c r="HM415" t="s">
        <v>3</v>
      </c>
      <c r="HN415" t="s">
        <v>3</v>
      </c>
      <c r="HO415" t="s">
        <v>3</v>
      </c>
      <c r="HP415" t="s">
        <v>3</v>
      </c>
      <c r="HQ415" t="s">
        <v>3</v>
      </c>
      <c r="IK415">
        <v>0</v>
      </c>
    </row>
    <row r="416" spans="1:245" x14ac:dyDescent="0.2">
      <c r="A416">
        <v>17</v>
      </c>
      <c r="B416">
        <v>1</v>
      </c>
      <c r="D416">
        <f>ROW(EtalonRes!A248)</f>
        <v>248</v>
      </c>
      <c r="E416" t="s">
        <v>375</v>
      </c>
      <c r="F416" t="s">
        <v>41</v>
      </c>
      <c r="G416" t="s">
        <v>42</v>
      </c>
      <c r="H416" t="s">
        <v>38</v>
      </c>
      <c r="I416">
        <v>0.2</v>
      </c>
      <c r="J416">
        <v>0</v>
      </c>
      <c r="K416">
        <v>0.2</v>
      </c>
      <c r="O416">
        <f t="shared" si="404"/>
        <v>64.709999999999994</v>
      </c>
      <c r="P416">
        <f t="shared" si="405"/>
        <v>0</v>
      </c>
      <c r="Q416">
        <f t="shared" si="406"/>
        <v>0</v>
      </c>
      <c r="R416">
        <f t="shared" si="407"/>
        <v>0</v>
      </c>
      <c r="S416">
        <f t="shared" si="408"/>
        <v>64.709999999999994</v>
      </c>
      <c r="T416">
        <f t="shared" si="409"/>
        <v>0</v>
      </c>
      <c r="U416">
        <f t="shared" si="410"/>
        <v>0.122</v>
      </c>
      <c r="V416">
        <f t="shared" si="411"/>
        <v>0</v>
      </c>
      <c r="W416">
        <f t="shared" si="412"/>
        <v>0</v>
      </c>
      <c r="X416">
        <f t="shared" si="413"/>
        <v>45.3</v>
      </c>
      <c r="Y416">
        <f t="shared" si="414"/>
        <v>6.47</v>
      </c>
      <c r="AA416">
        <v>1391990291</v>
      </c>
      <c r="AB416">
        <f t="shared" si="415"/>
        <v>323.57</v>
      </c>
      <c r="AC416">
        <f>ROUND((ES416),6)</f>
        <v>0</v>
      </c>
      <c r="AD416">
        <f>ROUND((((ET416)-(EU416))+AE416),6)</f>
        <v>0</v>
      </c>
      <c r="AE416">
        <f t="shared" si="416"/>
        <v>0</v>
      </c>
      <c r="AF416">
        <f t="shared" si="416"/>
        <v>323.57</v>
      </c>
      <c r="AG416">
        <f t="shared" si="417"/>
        <v>0</v>
      </c>
      <c r="AH416">
        <f t="shared" si="418"/>
        <v>0.61</v>
      </c>
      <c r="AI416">
        <f t="shared" si="418"/>
        <v>0</v>
      </c>
      <c r="AJ416">
        <f t="shared" si="419"/>
        <v>0</v>
      </c>
      <c r="AK416">
        <v>323.57</v>
      </c>
      <c r="AL416">
        <v>0</v>
      </c>
      <c r="AM416">
        <v>0</v>
      </c>
      <c r="AN416">
        <v>0</v>
      </c>
      <c r="AO416">
        <v>323.57</v>
      </c>
      <c r="AP416">
        <v>0</v>
      </c>
      <c r="AQ416">
        <v>0.61</v>
      </c>
      <c r="AR416">
        <v>0</v>
      </c>
      <c r="AS416">
        <v>0</v>
      </c>
      <c r="AT416">
        <v>70</v>
      </c>
      <c r="AU416">
        <v>10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1</v>
      </c>
      <c r="BD416" t="s">
        <v>3</v>
      </c>
      <c r="BE416" t="s">
        <v>3</v>
      </c>
      <c r="BF416" t="s">
        <v>3</v>
      </c>
      <c r="BG416" t="s">
        <v>3</v>
      </c>
      <c r="BH416">
        <v>0</v>
      </c>
      <c r="BI416">
        <v>4</v>
      </c>
      <c r="BJ416" t="s">
        <v>43</v>
      </c>
      <c r="BM416">
        <v>0</v>
      </c>
      <c r="BN416">
        <v>0</v>
      </c>
      <c r="BO416" t="s">
        <v>3</v>
      </c>
      <c r="BP416">
        <v>0</v>
      </c>
      <c r="BQ416">
        <v>1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3</v>
      </c>
      <c r="BZ416">
        <v>70</v>
      </c>
      <c r="CA416">
        <v>10</v>
      </c>
      <c r="CB416" t="s">
        <v>3</v>
      </c>
      <c r="CE416">
        <v>0</v>
      </c>
      <c r="CF416">
        <v>0</v>
      </c>
      <c r="CG416">
        <v>0</v>
      </c>
      <c r="CM416">
        <v>0</v>
      </c>
      <c r="CN416" t="s">
        <v>3</v>
      </c>
      <c r="CO416">
        <v>0</v>
      </c>
      <c r="CP416">
        <f t="shared" si="420"/>
        <v>64.709999999999994</v>
      </c>
      <c r="CQ416">
        <f t="shared" si="421"/>
        <v>0</v>
      </c>
      <c r="CR416">
        <f>((((ET416)*BB416-(EU416)*BS416)+AE416*BS416)*AV416)</f>
        <v>0</v>
      </c>
      <c r="CS416">
        <f t="shared" si="422"/>
        <v>0</v>
      </c>
      <c r="CT416">
        <f t="shared" si="423"/>
        <v>323.57</v>
      </c>
      <c r="CU416">
        <f t="shared" si="424"/>
        <v>0</v>
      </c>
      <c r="CV416">
        <f t="shared" si="425"/>
        <v>0.61</v>
      </c>
      <c r="CW416">
        <f t="shared" si="426"/>
        <v>0</v>
      </c>
      <c r="CX416">
        <f t="shared" si="427"/>
        <v>0</v>
      </c>
      <c r="CY416">
        <f t="shared" si="428"/>
        <v>45.296999999999997</v>
      </c>
      <c r="CZ416">
        <f t="shared" si="429"/>
        <v>6.4709999999999992</v>
      </c>
      <c r="DC416" t="s">
        <v>3</v>
      </c>
      <c r="DD416" t="s">
        <v>3</v>
      </c>
      <c r="DE416" t="s">
        <v>3</v>
      </c>
      <c r="DF416" t="s">
        <v>3</v>
      </c>
      <c r="DG416" t="s">
        <v>3</v>
      </c>
      <c r="DH416" t="s">
        <v>3</v>
      </c>
      <c r="DI416" t="s">
        <v>3</v>
      </c>
      <c r="DJ416" t="s">
        <v>3</v>
      </c>
      <c r="DK416" t="s">
        <v>3</v>
      </c>
      <c r="DL416" t="s">
        <v>3</v>
      </c>
      <c r="DM416" t="s">
        <v>3</v>
      </c>
      <c r="DN416">
        <v>0</v>
      </c>
      <c r="DO416">
        <v>0</v>
      </c>
      <c r="DP416">
        <v>1</v>
      </c>
      <c r="DQ416">
        <v>1</v>
      </c>
      <c r="DU416">
        <v>16987630</v>
      </c>
      <c r="DV416" t="s">
        <v>38</v>
      </c>
      <c r="DW416" t="s">
        <v>38</v>
      </c>
      <c r="DX416">
        <v>10</v>
      </c>
      <c r="DZ416" t="s">
        <v>3</v>
      </c>
      <c r="EA416" t="s">
        <v>3</v>
      </c>
      <c r="EB416" t="s">
        <v>3</v>
      </c>
      <c r="EC416" t="s">
        <v>3</v>
      </c>
      <c r="EE416">
        <v>1364533919</v>
      </c>
      <c r="EF416">
        <v>1</v>
      </c>
      <c r="EG416" t="s">
        <v>25</v>
      </c>
      <c r="EH416">
        <v>0</v>
      </c>
      <c r="EI416" t="s">
        <v>3</v>
      </c>
      <c r="EJ416">
        <v>4</v>
      </c>
      <c r="EK416">
        <v>0</v>
      </c>
      <c r="EL416" t="s">
        <v>26</v>
      </c>
      <c r="EM416" t="s">
        <v>27</v>
      </c>
      <c r="EO416" t="s">
        <v>3</v>
      </c>
      <c r="EQ416">
        <v>131072</v>
      </c>
      <c r="ER416">
        <v>323.57</v>
      </c>
      <c r="ES416">
        <v>0</v>
      </c>
      <c r="ET416">
        <v>0</v>
      </c>
      <c r="EU416">
        <v>0</v>
      </c>
      <c r="EV416">
        <v>323.57</v>
      </c>
      <c r="EW416">
        <v>0.61</v>
      </c>
      <c r="EX416">
        <v>0</v>
      </c>
      <c r="EY416">
        <v>0</v>
      </c>
      <c r="FQ416">
        <v>0</v>
      </c>
      <c r="FR416">
        <f t="shared" si="430"/>
        <v>0</v>
      </c>
      <c r="FS416">
        <v>0</v>
      </c>
      <c r="FX416">
        <v>70</v>
      </c>
      <c r="FY416">
        <v>10</v>
      </c>
      <c r="GA416" t="s">
        <v>3</v>
      </c>
      <c r="GD416">
        <v>0</v>
      </c>
      <c r="GF416">
        <v>1201229391</v>
      </c>
      <c r="GG416">
        <v>2</v>
      </c>
      <c r="GH416">
        <v>1</v>
      </c>
      <c r="GI416">
        <v>-2</v>
      </c>
      <c r="GJ416">
        <v>0</v>
      </c>
      <c r="GK416">
        <f>ROUND(R416*(R12)/100,2)</f>
        <v>0</v>
      </c>
      <c r="GL416">
        <f t="shared" si="431"/>
        <v>0</v>
      </c>
      <c r="GM416">
        <f t="shared" si="432"/>
        <v>116.48</v>
      </c>
      <c r="GN416">
        <f t="shared" si="433"/>
        <v>0</v>
      </c>
      <c r="GO416">
        <f t="shared" si="434"/>
        <v>0</v>
      </c>
      <c r="GP416">
        <f t="shared" si="435"/>
        <v>116.48</v>
      </c>
      <c r="GR416">
        <v>0</v>
      </c>
      <c r="GS416">
        <v>3</v>
      </c>
      <c r="GT416">
        <v>0</v>
      </c>
      <c r="GU416" t="s">
        <v>3</v>
      </c>
      <c r="GV416">
        <f t="shared" si="436"/>
        <v>0</v>
      </c>
      <c r="GW416">
        <v>1</v>
      </c>
      <c r="GX416">
        <f t="shared" si="437"/>
        <v>0</v>
      </c>
      <c r="HA416">
        <v>0</v>
      </c>
      <c r="HB416">
        <v>0</v>
      </c>
      <c r="HC416">
        <f t="shared" si="438"/>
        <v>0</v>
      </c>
      <c r="HE416" t="s">
        <v>3</v>
      </c>
      <c r="HF416" t="s">
        <v>3</v>
      </c>
      <c r="HM416" t="s">
        <v>3</v>
      </c>
      <c r="HN416" t="s">
        <v>3</v>
      </c>
      <c r="HO416" t="s">
        <v>3</v>
      </c>
      <c r="HP416" t="s">
        <v>3</v>
      </c>
      <c r="HQ416" t="s">
        <v>3</v>
      </c>
      <c r="IK416">
        <v>0</v>
      </c>
    </row>
    <row r="417" spans="1:245" x14ac:dyDescent="0.2">
      <c r="A417">
        <v>17</v>
      </c>
      <c r="B417">
        <v>1</v>
      </c>
      <c r="D417">
        <f>ROW(EtalonRes!A249)</f>
        <v>249</v>
      </c>
      <c r="E417" t="s">
        <v>376</v>
      </c>
      <c r="F417" t="s">
        <v>351</v>
      </c>
      <c r="G417" t="s">
        <v>352</v>
      </c>
      <c r="H417" t="s">
        <v>38</v>
      </c>
      <c r="I417">
        <v>0.2</v>
      </c>
      <c r="J417">
        <v>0</v>
      </c>
      <c r="K417">
        <v>0.2</v>
      </c>
      <c r="O417">
        <f t="shared" si="404"/>
        <v>97.6</v>
      </c>
      <c r="P417">
        <f t="shared" si="405"/>
        <v>0</v>
      </c>
      <c r="Q417">
        <f t="shared" si="406"/>
        <v>0</v>
      </c>
      <c r="R417">
        <f t="shared" si="407"/>
        <v>0</v>
      </c>
      <c r="S417">
        <f t="shared" si="408"/>
        <v>97.6</v>
      </c>
      <c r="T417">
        <f t="shared" si="409"/>
        <v>0</v>
      </c>
      <c r="U417">
        <f t="shared" si="410"/>
        <v>0.18400000000000002</v>
      </c>
      <c r="V417">
        <f t="shared" si="411"/>
        <v>0</v>
      </c>
      <c r="W417">
        <f t="shared" si="412"/>
        <v>0</v>
      </c>
      <c r="X417">
        <f t="shared" si="413"/>
        <v>68.319999999999993</v>
      </c>
      <c r="Y417">
        <f t="shared" si="414"/>
        <v>9.76</v>
      </c>
      <c r="AA417">
        <v>1391990291</v>
      </c>
      <c r="AB417">
        <f t="shared" si="415"/>
        <v>488.01</v>
      </c>
      <c r="AC417">
        <f>ROUND((ES417),6)</f>
        <v>0</v>
      </c>
      <c r="AD417">
        <f>ROUND((((ET417)-(EU417))+AE417),6)</f>
        <v>0</v>
      </c>
      <c r="AE417">
        <f t="shared" si="416"/>
        <v>0</v>
      </c>
      <c r="AF417">
        <f t="shared" si="416"/>
        <v>488.01</v>
      </c>
      <c r="AG417">
        <f t="shared" si="417"/>
        <v>0</v>
      </c>
      <c r="AH417">
        <f t="shared" si="418"/>
        <v>0.92</v>
      </c>
      <c r="AI417">
        <f t="shared" si="418"/>
        <v>0</v>
      </c>
      <c r="AJ417">
        <f t="shared" si="419"/>
        <v>0</v>
      </c>
      <c r="AK417">
        <v>488.01</v>
      </c>
      <c r="AL417">
        <v>0</v>
      </c>
      <c r="AM417">
        <v>0</v>
      </c>
      <c r="AN417">
        <v>0</v>
      </c>
      <c r="AO417">
        <v>488.01</v>
      </c>
      <c r="AP417">
        <v>0</v>
      </c>
      <c r="AQ417">
        <v>0.92</v>
      </c>
      <c r="AR417">
        <v>0</v>
      </c>
      <c r="AS417">
        <v>0</v>
      </c>
      <c r="AT417">
        <v>70</v>
      </c>
      <c r="AU417">
        <v>10</v>
      </c>
      <c r="AV417">
        <v>1</v>
      </c>
      <c r="AW417">
        <v>1</v>
      </c>
      <c r="AZ417">
        <v>1</v>
      </c>
      <c r="BA417">
        <v>1</v>
      </c>
      <c r="BB417">
        <v>1</v>
      </c>
      <c r="BC417">
        <v>1</v>
      </c>
      <c r="BD417" t="s">
        <v>3</v>
      </c>
      <c r="BE417" t="s">
        <v>3</v>
      </c>
      <c r="BF417" t="s">
        <v>3</v>
      </c>
      <c r="BG417" t="s">
        <v>3</v>
      </c>
      <c r="BH417">
        <v>0</v>
      </c>
      <c r="BI417">
        <v>4</v>
      </c>
      <c r="BJ417" t="s">
        <v>353</v>
      </c>
      <c r="BM417">
        <v>0</v>
      </c>
      <c r="BN417">
        <v>0</v>
      </c>
      <c r="BO417" t="s">
        <v>3</v>
      </c>
      <c r="BP417">
        <v>0</v>
      </c>
      <c r="BQ417">
        <v>1</v>
      </c>
      <c r="BR417">
        <v>0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1</v>
      </c>
      <c r="BY417" t="s">
        <v>3</v>
      </c>
      <c r="BZ417">
        <v>70</v>
      </c>
      <c r="CA417">
        <v>10</v>
      </c>
      <c r="CB417" t="s">
        <v>3</v>
      </c>
      <c r="CE417">
        <v>0</v>
      </c>
      <c r="CF417">
        <v>0</v>
      </c>
      <c r="CG417">
        <v>0</v>
      </c>
      <c r="CM417">
        <v>0</v>
      </c>
      <c r="CN417" t="s">
        <v>3</v>
      </c>
      <c r="CO417">
        <v>0</v>
      </c>
      <c r="CP417">
        <f t="shared" si="420"/>
        <v>97.6</v>
      </c>
      <c r="CQ417">
        <f t="shared" si="421"/>
        <v>0</v>
      </c>
      <c r="CR417">
        <f>((((ET417)*BB417-(EU417)*BS417)+AE417*BS417)*AV417)</f>
        <v>0</v>
      </c>
      <c r="CS417">
        <f t="shared" si="422"/>
        <v>0</v>
      </c>
      <c r="CT417">
        <f t="shared" si="423"/>
        <v>488.01</v>
      </c>
      <c r="CU417">
        <f t="shared" si="424"/>
        <v>0</v>
      </c>
      <c r="CV417">
        <f t="shared" si="425"/>
        <v>0.92</v>
      </c>
      <c r="CW417">
        <f t="shared" si="426"/>
        <v>0</v>
      </c>
      <c r="CX417">
        <f t="shared" si="427"/>
        <v>0</v>
      </c>
      <c r="CY417">
        <f t="shared" si="428"/>
        <v>68.319999999999993</v>
      </c>
      <c r="CZ417">
        <f t="shared" si="429"/>
        <v>9.76</v>
      </c>
      <c r="DC417" t="s">
        <v>3</v>
      </c>
      <c r="DD417" t="s">
        <v>3</v>
      </c>
      <c r="DE417" t="s">
        <v>3</v>
      </c>
      <c r="DF417" t="s">
        <v>3</v>
      </c>
      <c r="DG417" t="s">
        <v>3</v>
      </c>
      <c r="DH417" t="s">
        <v>3</v>
      </c>
      <c r="DI417" t="s">
        <v>3</v>
      </c>
      <c r="DJ417" t="s">
        <v>3</v>
      </c>
      <c r="DK417" t="s">
        <v>3</v>
      </c>
      <c r="DL417" t="s">
        <v>3</v>
      </c>
      <c r="DM417" t="s">
        <v>3</v>
      </c>
      <c r="DN417">
        <v>0</v>
      </c>
      <c r="DO417">
        <v>0</v>
      </c>
      <c r="DP417">
        <v>1</v>
      </c>
      <c r="DQ417">
        <v>1</v>
      </c>
      <c r="DU417">
        <v>16987630</v>
      </c>
      <c r="DV417" t="s">
        <v>38</v>
      </c>
      <c r="DW417" t="s">
        <v>38</v>
      </c>
      <c r="DX417">
        <v>10</v>
      </c>
      <c r="DZ417" t="s">
        <v>3</v>
      </c>
      <c r="EA417" t="s">
        <v>3</v>
      </c>
      <c r="EB417" t="s">
        <v>3</v>
      </c>
      <c r="EC417" t="s">
        <v>3</v>
      </c>
      <c r="EE417">
        <v>1364533919</v>
      </c>
      <c r="EF417">
        <v>1</v>
      </c>
      <c r="EG417" t="s">
        <v>25</v>
      </c>
      <c r="EH417">
        <v>0</v>
      </c>
      <c r="EI417" t="s">
        <v>3</v>
      </c>
      <c r="EJ417">
        <v>4</v>
      </c>
      <c r="EK417">
        <v>0</v>
      </c>
      <c r="EL417" t="s">
        <v>26</v>
      </c>
      <c r="EM417" t="s">
        <v>27</v>
      </c>
      <c r="EO417" t="s">
        <v>3</v>
      </c>
      <c r="EQ417">
        <v>131072</v>
      </c>
      <c r="ER417">
        <v>488.01</v>
      </c>
      <c r="ES417">
        <v>0</v>
      </c>
      <c r="ET417">
        <v>0</v>
      </c>
      <c r="EU417">
        <v>0</v>
      </c>
      <c r="EV417">
        <v>488.01</v>
      </c>
      <c r="EW417">
        <v>0.92</v>
      </c>
      <c r="EX417">
        <v>0</v>
      </c>
      <c r="EY417">
        <v>0</v>
      </c>
      <c r="FQ417">
        <v>0</v>
      </c>
      <c r="FR417">
        <f t="shared" si="430"/>
        <v>0</v>
      </c>
      <c r="FS417">
        <v>0</v>
      </c>
      <c r="FX417">
        <v>70</v>
      </c>
      <c r="FY417">
        <v>10</v>
      </c>
      <c r="GA417" t="s">
        <v>3</v>
      </c>
      <c r="GD417">
        <v>0</v>
      </c>
      <c r="GF417">
        <v>409227510</v>
      </c>
      <c r="GG417">
        <v>2</v>
      </c>
      <c r="GH417">
        <v>1</v>
      </c>
      <c r="GI417">
        <v>-2</v>
      </c>
      <c r="GJ417">
        <v>0</v>
      </c>
      <c r="GK417">
        <f>ROUND(R417*(R12)/100,2)</f>
        <v>0</v>
      </c>
      <c r="GL417">
        <f t="shared" si="431"/>
        <v>0</v>
      </c>
      <c r="GM417">
        <f t="shared" si="432"/>
        <v>175.68</v>
      </c>
      <c r="GN417">
        <f t="shared" si="433"/>
        <v>0</v>
      </c>
      <c r="GO417">
        <f t="shared" si="434"/>
        <v>0</v>
      </c>
      <c r="GP417">
        <f t="shared" si="435"/>
        <v>175.68</v>
      </c>
      <c r="GR417">
        <v>0</v>
      </c>
      <c r="GS417">
        <v>3</v>
      </c>
      <c r="GT417">
        <v>0</v>
      </c>
      <c r="GU417" t="s">
        <v>3</v>
      </c>
      <c r="GV417">
        <f t="shared" si="436"/>
        <v>0</v>
      </c>
      <c r="GW417">
        <v>1</v>
      </c>
      <c r="GX417">
        <f t="shared" si="437"/>
        <v>0</v>
      </c>
      <c r="HA417">
        <v>0</v>
      </c>
      <c r="HB417">
        <v>0</v>
      </c>
      <c r="HC417">
        <f t="shared" si="438"/>
        <v>0</v>
      </c>
      <c r="HE417" t="s">
        <v>3</v>
      </c>
      <c r="HF417" t="s">
        <v>3</v>
      </c>
      <c r="HM417" t="s">
        <v>3</v>
      </c>
      <c r="HN417" t="s">
        <v>3</v>
      </c>
      <c r="HO417" t="s">
        <v>3</v>
      </c>
      <c r="HP417" t="s">
        <v>3</v>
      </c>
      <c r="HQ417" t="s">
        <v>3</v>
      </c>
      <c r="IK417">
        <v>0</v>
      </c>
    </row>
    <row r="418" spans="1:245" x14ac:dyDescent="0.2">
      <c r="A418">
        <v>17</v>
      </c>
      <c r="B418">
        <v>1</v>
      </c>
      <c r="D418">
        <f>ROW(EtalonRes!A251)</f>
        <v>251</v>
      </c>
      <c r="E418" t="s">
        <v>377</v>
      </c>
      <c r="F418" t="s">
        <v>54</v>
      </c>
      <c r="G418" t="s">
        <v>378</v>
      </c>
      <c r="H418" t="s">
        <v>47</v>
      </c>
      <c r="I418">
        <v>3</v>
      </c>
      <c r="J418">
        <v>0</v>
      </c>
      <c r="K418">
        <v>3</v>
      </c>
      <c r="O418">
        <f t="shared" si="404"/>
        <v>1608.66</v>
      </c>
      <c r="P418">
        <f t="shared" si="405"/>
        <v>0</v>
      </c>
      <c r="Q418">
        <f t="shared" si="406"/>
        <v>536.58000000000004</v>
      </c>
      <c r="R418">
        <f t="shared" si="407"/>
        <v>291.06</v>
      </c>
      <c r="S418">
        <f t="shared" si="408"/>
        <v>1072.08</v>
      </c>
      <c r="T418">
        <f t="shared" si="409"/>
        <v>0</v>
      </c>
      <c r="U418">
        <f t="shared" si="410"/>
        <v>2.2199999999999998</v>
      </c>
      <c r="V418">
        <f t="shared" si="411"/>
        <v>0</v>
      </c>
      <c r="W418">
        <f t="shared" si="412"/>
        <v>0</v>
      </c>
      <c r="X418">
        <f t="shared" si="413"/>
        <v>750.46</v>
      </c>
      <c r="Y418">
        <f t="shared" si="414"/>
        <v>107.21</v>
      </c>
      <c r="AA418">
        <v>1391990291</v>
      </c>
      <c r="AB418">
        <f t="shared" si="415"/>
        <v>536.22</v>
      </c>
      <c r="AC418">
        <f>ROUND(((ES418*2)),6)</f>
        <v>0</v>
      </c>
      <c r="AD418">
        <f>ROUND(((((ET418*2))-((EU418*2)))+AE418),6)</f>
        <v>178.86</v>
      </c>
      <c r="AE418">
        <f t="shared" ref="AE418:AF420" si="439">ROUND(((EU418*2)),6)</f>
        <v>97.02</v>
      </c>
      <c r="AF418">
        <f t="shared" si="439"/>
        <v>357.36</v>
      </c>
      <c r="AG418">
        <f t="shared" si="417"/>
        <v>0</v>
      </c>
      <c r="AH418">
        <f t="shared" ref="AH418:AI420" si="440">((EW418*2))</f>
        <v>0.74</v>
      </c>
      <c r="AI418">
        <f t="shared" si="440"/>
        <v>0</v>
      </c>
      <c r="AJ418">
        <f t="shared" si="419"/>
        <v>0</v>
      </c>
      <c r="AK418">
        <v>268.11</v>
      </c>
      <c r="AL418">
        <v>0</v>
      </c>
      <c r="AM418">
        <v>89.43</v>
      </c>
      <c r="AN418">
        <v>48.51</v>
      </c>
      <c r="AO418">
        <v>178.68</v>
      </c>
      <c r="AP418">
        <v>0</v>
      </c>
      <c r="AQ418">
        <v>0.37</v>
      </c>
      <c r="AR418">
        <v>0</v>
      </c>
      <c r="AS418">
        <v>0</v>
      </c>
      <c r="AT418">
        <v>70</v>
      </c>
      <c r="AU418">
        <v>10</v>
      </c>
      <c r="AV418">
        <v>1</v>
      </c>
      <c r="AW418">
        <v>1</v>
      </c>
      <c r="AZ418">
        <v>1</v>
      </c>
      <c r="BA418">
        <v>1</v>
      </c>
      <c r="BB418">
        <v>1</v>
      </c>
      <c r="BC418">
        <v>1</v>
      </c>
      <c r="BD418" t="s">
        <v>3</v>
      </c>
      <c r="BE418" t="s">
        <v>3</v>
      </c>
      <c r="BF418" t="s">
        <v>3</v>
      </c>
      <c r="BG418" t="s">
        <v>3</v>
      </c>
      <c r="BH418">
        <v>0</v>
      </c>
      <c r="BI418">
        <v>4</v>
      </c>
      <c r="BJ418" t="s">
        <v>56</v>
      </c>
      <c r="BM418">
        <v>0</v>
      </c>
      <c r="BN418">
        <v>0</v>
      </c>
      <c r="BO418" t="s">
        <v>3</v>
      </c>
      <c r="BP418">
        <v>0</v>
      </c>
      <c r="BQ418">
        <v>1</v>
      </c>
      <c r="BR418">
        <v>0</v>
      </c>
      <c r="BS418">
        <v>1</v>
      </c>
      <c r="BT418">
        <v>1</v>
      </c>
      <c r="BU418">
        <v>1</v>
      </c>
      <c r="BV418">
        <v>1</v>
      </c>
      <c r="BW418">
        <v>1</v>
      </c>
      <c r="BX418">
        <v>1</v>
      </c>
      <c r="BY418" t="s">
        <v>3</v>
      </c>
      <c r="BZ418">
        <v>70</v>
      </c>
      <c r="CA418">
        <v>10</v>
      </c>
      <c r="CB418" t="s">
        <v>3</v>
      </c>
      <c r="CE418">
        <v>0</v>
      </c>
      <c r="CF418">
        <v>0</v>
      </c>
      <c r="CG418">
        <v>0</v>
      </c>
      <c r="CM418">
        <v>0</v>
      </c>
      <c r="CN418" t="s">
        <v>3</v>
      </c>
      <c r="CO418">
        <v>0</v>
      </c>
      <c r="CP418">
        <f t="shared" si="420"/>
        <v>1608.6599999999999</v>
      </c>
      <c r="CQ418">
        <f t="shared" si="421"/>
        <v>0</v>
      </c>
      <c r="CR418">
        <f>(((((ET418*2))*BB418-((EU418*2))*BS418)+AE418*BS418)*AV418)</f>
        <v>178.86</v>
      </c>
      <c r="CS418">
        <f t="shared" si="422"/>
        <v>97.02</v>
      </c>
      <c r="CT418">
        <f t="shared" si="423"/>
        <v>357.36</v>
      </c>
      <c r="CU418">
        <f t="shared" si="424"/>
        <v>0</v>
      </c>
      <c r="CV418">
        <f t="shared" si="425"/>
        <v>0.74</v>
      </c>
      <c r="CW418">
        <f t="shared" si="426"/>
        <v>0</v>
      </c>
      <c r="CX418">
        <f t="shared" si="427"/>
        <v>0</v>
      </c>
      <c r="CY418">
        <f t="shared" si="428"/>
        <v>750.4559999999999</v>
      </c>
      <c r="CZ418">
        <f t="shared" si="429"/>
        <v>107.208</v>
      </c>
      <c r="DC418" t="s">
        <v>3</v>
      </c>
      <c r="DD418" t="s">
        <v>128</v>
      </c>
      <c r="DE418" t="s">
        <v>128</v>
      </c>
      <c r="DF418" t="s">
        <v>128</v>
      </c>
      <c r="DG418" t="s">
        <v>128</v>
      </c>
      <c r="DH418" t="s">
        <v>3</v>
      </c>
      <c r="DI418" t="s">
        <v>128</v>
      </c>
      <c r="DJ418" t="s">
        <v>128</v>
      </c>
      <c r="DK418" t="s">
        <v>3</v>
      </c>
      <c r="DL418" t="s">
        <v>3</v>
      </c>
      <c r="DM418" t="s">
        <v>3</v>
      </c>
      <c r="DN418">
        <v>0</v>
      </c>
      <c r="DO418">
        <v>0</v>
      </c>
      <c r="DP418">
        <v>1</v>
      </c>
      <c r="DQ418">
        <v>1</v>
      </c>
      <c r="DU418">
        <v>16987630</v>
      </c>
      <c r="DV418" t="s">
        <v>47</v>
      </c>
      <c r="DW418" t="s">
        <v>47</v>
      </c>
      <c r="DX418">
        <v>1</v>
      </c>
      <c r="DZ418" t="s">
        <v>3</v>
      </c>
      <c r="EA418" t="s">
        <v>3</v>
      </c>
      <c r="EB418" t="s">
        <v>3</v>
      </c>
      <c r="EC418" t="s">
        <v>3</v>
      </c>
      <c r="EE418">
        <v>1364533919</v>
      </c>
      <c r="EF418">
        <v>1</v>
      </c>
      <c r="EG418" t="s">
        <v>25</v>
      </c>
      <c r="EH418">
        <v>0</v>
      </c>
      <c r="EI418" t="s">
        <v>3</v>
      </c>
      <c r="EJ418">
        <v>4</v>
      </c>
      <c r="EK418">
        <v>0</v>
      </c>
      <c r="EL418" t="s">
        <v>26</v>
      </c>
      <c r="EM418" t="s">
        <v>27</v>
      </c>
      <c r="EO418" t="s">
        <v>3</v>
      </c>
      <c r="EQ418">
        <v>131072</v>
      </c>
      <c r="ER418">
        <v>268.11</v>
      </c>
      <c r="ES418">
        <v>0</v>
      </c>
      <c r="ET418">
        <v>89.43</v>
      </c>
      <c r="EU418">
        <v>48.51</v>
      </c>
      <c r="EV418">
        <v>178.68</v>
      </c>
      <c r="EW418">
        <v>0.37</v>
      </c>
      <c r="EX418">
        <v>0</v>
      </c>
      <c r="EY418">
        <v>0</v>
      </c>
      <c r="FQ418">
        <v>0</v>
      </c>
      <c r="FR418">
        <f t="shared" si="430"/>
        <v>0</v>
      </c>
      <c r="FS418">
        <v>0</v>
      </c>
      <c r="FX418">
        <v>70</v>
      </c>
      <c r="FY418">
        <v>10</v>
      </c>
      <c r="GA418" t="s">
        <v>3</v>
      </c>
      <c r="GD418">
        <v>0</v>
      </c>
      <c r="GF418">
        <v>-1665380328</v>
      </c>
      <c r="GG418">
        <v>2</v>
      </c>
      <c r="GH418">
        <v>1</v>
      </c>
      <c r="GI418">
        <v>-2</v>
      </c>
      <c r="GJ418">
        <v>0</v>
      </c>
      <c r="GK418">
        <f>ROUND(R418*(R12)/100,2)</f>
        <v>314.33999999999997</v>
      </c>
      <c r="GL418">
        <f t="shared" si="431"/>
        <v>0</v>
      </c>
      <c r="GM418">
        <f t="shared" si="432"/>
        <v>2780.67</v>
      </c>
      <c r="GN418">
        <f t="shared" si="433"/>
        <v>0</v>
      </c>
      <c r="GO418">
        <f t="shared" si="434"/>
        <v>0</v>
      </c>
      <c r="GP418">
        <f t="shared" si="435"/>
        <v>2780.67</v>
      </c>
      <c r="GR418">
        <v>0</v>
      </c>
      <c r="GS418">
        <v>3</v>
      </c>
      <c r="GT418">
        <v>0</v>
      </c>
      <c r="GU418" t="s">
        <v>3</v>
      </c>
      <c r="GV418">
        <f t="shared" si="436"/>
        <v>0</v>
      </c>
      <c r="GW418">
        <v>1</v>
      </c>
      <c r="GX418">
        <f t="shared" si="437"/>
        <v>0</v>
      </c>
      <c r="HA418">
        <v>0</v>
      </c>
      <c r="HB418">
        <v>0</v>
      </c>
      <c r="HC418">
        <f t="shared" si="438"/>
        <v>0</v>
      </c>
      <c r="HE418" t="s">
        <v>3</v>
      </c>
      <c r="HF418" t="s">
        <v>3</v>
      </c>
      <c r="HM418" t="s">
        <v>3</v>
      </c>
      <c r="HN418" t="s">
        <v>3</v>
      </c>
      <c r="HO418" t="s">
        <v>3</v>
      </c>
      <c r="HP418" t="s">
        <v>3</v>
      </c>
      <c r="HQ418" t="s">
        <v>3</v>
      </c>
      <c r="IK418">
        <v>0</v>
      </c>
    </row>
    <row r="419" spans="1:245" x14ac:dyDescent="0.2">
      <c r="A419">
        <v>17</v>
      </c>
      <c r="B419">
        <v>1</v>
      </c>
      <c r="D419">
        <f>ROW(EtalonRes!A254)</f>
        <v>254</v>
      </c>
      <c r="E419" t="s">
        <v>379</v>
      </c>
      <c r="F419" t="s">
        <v>360</v>
      </c>
      <c r="G419" t="s">
        <v>361</v>
      </c>
      <c r="H419" t="s">
        <v>47</v>
      </c>
      <c r="I419">
        <v>4</v>
      </c>
      <c r="J419">
        <v>0</v>
      </c>
      <c r="K419">
        <v>4</v>
      </c>
      <c r="O419">
        <f t="shared" si="404"/>
        <v>1633.92</v>
      </c>
      <c r="P419">
        <f t="shared" si="405"/>
        <v>122.08</v>
      </c>
      <c r="Q419">
        <f t="shared" si="406"/>
        <v>0</v>
      </c>
      <c r="R419">
        <f t="shared" si="407"/>
        <v>0</v>
      </c>
      <c r="S419">
        <f t="shared" si="408"/>
        <v>1511.84</v>
      </c>
      <c r="T419">
        <f t="shared" si="409"/>
        <v>0</v>
      </c>
      <c r="U419">
        <f t="shared" si="410"/>
        <v>2.48</v>
      </c>
      <c r="V419">
        <f t="shared" si="411"/>
        <v>0</v>
      </c>
      <c r="W419">
        <f t="shared" si="412"/>
        <v>0</v>
      </c>
      <c r="X419">
        <f t="shared" si="413"/>
        <v>1058.29</v>
      </c>
      <c r="Y419">
        <f t="shared" si="414"/>
        <v>151.18</v>
      </c>
      <c r="AA419">
        <v>1391990291</v>
      </c>
      <c r="AB419">
        <f t="shared" si="415"/>
        <v>408.48</v>
      </c>
      <c r="AC419">
        <f>ROUND(((ES419*2)),6)</f>
        <v>30.52</v>
      </c>
      <c r="AD419">
        <f>ROUND(((((ET419*2))-((EU419*2)))+AE419),6)</f>
        <v>0</v>
      </c>
      <c r="AE419">
        <f t="shared" si="439"/>
        <v>0</v>
      </c>
      <c r="AF419">
        <f t="shared" si="439"/>
        <v>377.96</v>
      </c>
      <c r="AG419">
        <f t="shared" si="417"/>
        <v>0</v>
      </c>
      <c r="AH419">
        <f t="shared" si="440"/>
        <v>0.62</v>
      </c>
      <c r="AI419">
        <f t="shared" si="440"/>
        <v>0</v>
      </c>
      <c r="AJ419">
        <f t="shared" si="419"/>
        <v>0</v>
      </c>
      <c r="AK419">
        <v>204.24</v>
      </c>
      <c r="AL419">
        <v>15.26</v>
      </c>
      <c r="AM419">
        <v>0</v>
      </c>
      <c r="AN419">
        <v>0</v>
      </c>
      <c r="AO419">
        <v>188.98</v>
      </c>
      <c r="AP419">
        <v>0</v>
      </c>
      <c r="AQ419">
        <v>0.31</v>
      </c>
      <c r="AR419">
        <v>0</v>
      </c>
      <c r="AS419">
        <v>0</v>
      </c>
      <c r="AT419">
        <v>70</v>
      </c>
      <c r="AU419">
        <v>10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0</v>
      </c>
      <c r="BI419">
        <v>4</v>
      </c>
      <c r="BJ419" t="s">
        <v>362</v>
      </c>
      <c r="BM419">
        <v>0</v>
      </c>
      <c r="BN419">
        <v>0</v>
      </c>
      <c r="BO419" t="s">
        <v>3</v>
      </c>
      <c r="BP419">
        <v>0</v>
      </c>
      <c r="BQ419">
        <v>1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70</v>
      </c>
      <c r="CA419">
        <v>10</v>
      </c>
      <c r="CB419" t="s">
        <v>3</v>
      </c>
      <c r="CE419">
        <v>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si="420"/>
        <v>1633.9199999999998</v>
      </c>
      <c r="CQ419">
        <f t="shared" si="421"/>
        <v>30.52</v>
      </c>
      <c r="CR419">
        <f>(((((ET419*2))*BB419-((EU419*2))*BS419)+AE419*BS419)*AV419)</f>
        <v>0</v>
      </c>
      <c r="CS419">
        <f t="shared" si="422"/>
        <v>0</v>
      </c>
      <c r="CT419">
        <f t="shared" si="423"/>
        <v>377.96</v>
      </c>
      <c r="CU419">
        <f t="shared" si="424"/>
        <v>0</v>
      </c>
      <c r="CV419">
        <f t="shared" si="425"/>
        <v>0.62</v>
      </c>
      <c r="CW419">
        <f t="shared" si="426"/>
        <v>0</v>
      </c>
      <c r="CX419">
        <f t="shared" si="427"/>
        <v>0</v>
      </c>
      <c r="CY419">
        <f t="shared" si="428"/>
        <v>1058.2879999999998</v>
      </c>
      <c r="CZ419">
        <f t="shared" si="429"/>
        <v>151.184</v>
      </c>
      <c r="DC419" t="s">
        <v>3</v>
      </c>
      <c r="DD419" t="s">
        <v>128</v>
      </c>
      <c r="DE419" t="s">
        <v>128</v>
      </c>
      <c r="DF419" t="s">
        <v>128</v>
      </c>
      <c r="DG419" t="s">
        <v>128</v>
      </c>
      <c r="DH419" t="s">
        <v>3</v>
      </c>
      <c r="DI419" t="s">
        <v>128</v>
      </c>
      <c r="DJ419" t="s">
        <v>128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16987630</v>
      </c>
      <c r="DV419" t="s">
        <v>47</v>
      </c>
      <c r="DW419" t="s">
        <v>47</v>
      </c>
      <c r="DX419">
        <v>1</v>
      </c>
      <c r="DZ419" t="s">
        <v>3</v>
      </c>
      <c r="EA419" t="s">
        <v>3</v>
      </c>
      <c r="EB419" t="s">
        <v>3</v>
      </c>
      <c r="EC419" t="s">
        <v>3</v>
      </c>
      <c r="EE419">
        <v>1364533919</v>
      </c>
      <c r="EF419">
        <v>1</v>
      </c>
      <c r="EG419" t="s">
        <v>25</v>
      </c>
      <c r="EH419">
        <v>0</v>
      </c>
      <c r="EI419" t="s">
        <v>3</v>
      </c>
      <c r="EJ419">
        <v>4</v>
      </c>
      <c r="EK419">
        <v>0</v>
      </c>
      <c r="EL419" t="s">
        <v>26</v>
      </c>
      <c r="EM419" t="s">
        <v>27</v>
      </c>
      <c r="EO419" t="s">
        <v>3</v>
      </c>
      <c r="EQ419">
        <v>131072</v>
      </c>
      <c r="ER419">
        <v>204.24</v>
      </c>
      <c r="ES419">
        <v>15.26</v>
      </c>
      <c r="ET419">
        <v>0</v>
      </c>
      <c r="EU419">
        <v>0</v>
      </c>
      <c r="EV419">
        <v>188.98</v>
      </c>
      <c r="EW419">
        <v>0.31</v>
      </c>
      <c r="EX419">
        <v>0</v>
      </c>
      <c r="EY419">
        <v>0</v>
      </c>
      <c r="FQ419">
        <v>0</v>
      </c>
      <c r="FR419">
        <f t="shared" si="430"/>
        <v>0</v>
      </c>
      <c r="FS419">
        <v>0</v>
      </c>
      <c r="FX419">
        <v>70</v>
      </c>
      <c r="FY419">
        <v>10</v>
      </c>
      <c r="GA419" t="s">
        <v>3</v>
      </c>
      <c r="GD419">
        <v>0</v>
      </c>
      <c r="GF419">
        <v>-1429469148</v>
      </c>
      <c r="GG419">
        <v>2</v>
      </c>
      <c r="GH419">
        <v>1</v>
      </c>
      <c r="GI419">
        <v>-2</v>
      </c>
      <c r="GJ419">
        <v>0</v>
      </c>
      <c r="GK419">
        <f>ROUND(R419*(R12)/100,2)</f>
        <v>0</v>
      </c>
      <c r="GL419">
        <f t="shared" si="431"/>
        <v>0</v>
      </c>
      <c r="GM419">
        <f t="shared" si="432"/>
        <v>2843.39</v>
      </c>
      <c r="GN419">
        <f t="shared" si="433"/>
        <v>0</v>
      </c>
      <c r="GO419">
        <f t="shared" si="434"/>
        <v>0</v>
      </c>
      <c r="GP419">
        <f t="shared" si="435"/>
        <v>2843.39</v>
      </c>
      <c r="GR419">
        <v>0</v>
      </c>
      <c r="GS419">
        <v>3</v>
      </c>
      <c r="GT419">
        <v>0</v>
      </c>
      <c r="GU419" t="s">
        <v>3</v>
      </c>
      <c r="GV419">
        <f t="shared" si="436"/>
        <v>0</v>
      </c>
      <c r="GW419">
        <v>1</v>
      </c>
      <c r="GX419">
        <f t="shared" si="437"/>
        <v>0</v>
      </c>
      <c r="HA419">
        <v>0</v>
      </c>
      <c r="HB419">
        <v>0</v>
      </c>
      <c r="HC419">
        <f t="shared" si="438"/>
        <v>0</v>
      </c>
      <c r="HE419" t="s">
        <v>3</v>
      </c>
      <c r="HF419" t="s">
        <v>3</v>
      </c>
      <c r="HM419" t="s">
        <v>3</v>
      </c>
      <c r="HN419" t="s">
        <v>3</v>
      </c>
      <c r="HO419" t="s">
        <v>3</v>
      </c>
      <c r="HP419" t="s">
        <v>3</v>
      </c>
      <c r="HQ419" t="s">
        <v>3</v>
      </c>
      <c r="IK419">
        <v>0</v>
      </c>
    </row>
    <row r="420" spans="1:245" x14ac:dyDescent="0.2">
      <c r="A420">
        <v>17</v>
      </c>
      <c r="B420">
        <v>1</v>
      </c>
      <c r="D420">
        <f>ROW(EtalonRes!A258)</f>
        <v>258</v>
      </c>
      <c r="E420" t="s">
        <v>380</v>
      </c>
      <c r="F420" t="s">
        <v>328</v>
      </c>
      <c r="G420" t="s">
        <v>381</v>
      </c>
      <c r="H420" t="s">
        <v>47</v>
      </c>
      <c r="I420">
        <v>2</v>
      </c>
      <c r="J420">
        <v>0</v>
      </c>
      <c r="K420">
        <v>2</v>
      </c>
      <c r="O420">
        <f t="shared" si="404"/>
        <v>1211.2</v>
      </c>
      <c r="P420">
        <f t="shared" si="405"/>
        <v>65.12</v>
      </c>
      <c r="Q420">
        <f t="shared" si="406"/>
        <v>0</v>
      </c>
      <c r="R420">
        <f t="shared" si="407"/>
        <v>0</v>
      </c>
      <c r="S420">
        <f t="shared" si="408"/>
        <v>1146.08</v>
      </c>
      <c r="T420">
        <f t="shared" si="409"/>
        <v>0</v>
      </c>
      <c r="U420">
        <f t="shared" si="410"/>
        <v>1.88</v>
      </c>
      <c r="V420">
        <f t="shared" si="411"/>
        <v>0</v>
      </c>
      <c r="W420">
        <f t="shared" si="412"/>
        <v>0</v>
      </c>
      <c r="X420">
        <f t="shared" si="413"/>
        <v>802.26</v>
      </c>
      <c r="Y420">
        <f t="shared" si="414"/>
        <v>114.61</v>
      </c>
      <c r="AA420">
        <v>1391990291</v>
      </c>
      <c r="AB420">
        <f t="shared" si="415"/>
        <v>605.6</v>
      </c>
      <c r="AC420">
        <f>ROUND(((ES420*2)),6)</f>
        <v>32.56</v>
      </c>
      <c r="AD420">
        <f>ROUND(((((ET420*2))-((EU420*2)))+AE420),6)</f>
        <v>0</v>
      </c>
      <c r="AE420">
        <f t="shared" si="439"/>
        <v>0</v>
      </c>
      <c r="AF420">
        <f t="shared" si="439"/>
        <v>573.04</v>
      </c>
      <c r="AG420">
        <f t="shared" si="417"/>
        <v>0</v>
      </c>
      <c r="AH420">
        <f t="shared" si="440"/>
        <v>0.94</v>
      </c>
      <c r="AI420">
        <f t="shared" si="440"/>
        <v>0</v>
      </c>
      <c r="AJ420">
        <f t="shared" si="419"/>
        <v>0</v>
      </c>
      <c r="AK420">
        <v>302.8</v>
      </c>
      <c r="AL420">
        <v>16.28</v>
      </c>
      <c r="AM420">
        <v>0</v>
      </c>
      <c r="AN420">
        <v>0</v>
      </c>
      <c r="AO420">
        <v>286.52</v>
      </c>
      <c r="AP420">
        <v>0</v>
      </c>
      <c r="AQ420">
        <v>0.47</v>
      </c>
      <c r="AR420">
        <v>0</v>
      </c>
      <c r="AS420">
        <v>0</v>
      </c>
      <c r="AT420">
        <v>70</v>
      </c>
      <c r="AU420">
        <v>10</v>
      </c>
      <c r="AV420">
        <v>1</v>
      </c>
      <c r="AW420">
        <v>1</v>
      </c>
      <c r="AZ420">
        <v>1</v>
      </c>
      <c r="BA420">
        <v>1</v>
      </c>
      <c r="BB420">
        <v>1</v>
      </c>
      <c r="BC420">
        <v>1</v>
      </c>
      <c r="BD420" t="s">
        <v>3</v>
      </c>
      <c r="BE420" t="s">
        <v>3</v>
      </c>
      <c r="BF420" t="s">
        <v>3</v>
      </c>
      <c r="BG420" t="s">
        <v>3</v>
      </c>
      <c r="BH420">
        <v>0</v>
      </c>
      <c r="BI420">
        <v>4</v>
      </c>
      <c r="BJ420" t="s">
        <v>330</v>
      </c>
      <c r="BM420">
        <v>0</v>
      </c>
      <c r="BN420">
        <v>0</v>
      </c>
      <c r="BO420" t="s">
        <v>3</v>
      </c>
      <c r="BP420">
        <v>0</v>
      </c>
      <c r="BQ420">
        <v>1</v>
      </c>
      <c r="BR420">
        <v>0</v>
      </c>
      <c r="BS420">
        <v>1</v>
      </c>
      <c r="BT420">
        <v>1</v>
      </c>
      <c r="BU420">
        <v>1</v>
      </c>
      <c r="BV420">
        <v>1</v>
      </c>
      <c r="BW420">
        <v>1</v>
      </c>
      <c r="BX420">
        <v>1</v>
      </c>
      <c r="BY420" t="s">
        <v>3</v>
      </c>
      <c r="BZ420">
        <v>70</v>
      </c>
      <c r="CA420">
        <v>10</v>
      </c>
      <c r="CB420" t="s">
        <v>3</v>
      </c>
      <c r="CE420">
        <v>0</v>
      </c>
      <c r="CF420">
        <v>0</v>
      </c>
      <c r="CG420">
        <v>0</v>
      </c>
      <c r="CM420">
        <v>0</v>
      </c>
      <c r="CN420" t="s">
        <v>3</v>
      </c>
      <c r="CO420">
        <v>0</v>
      </c>
      <c r="CP420">
        <f t="shared" si="420"/>
        <v>1211.1999999999998</v>
      </c>
      <c r="CQ420">
        <f t="shared" si="421"/>
        <v>32.56</v>
      </c>
      <c r="CR420">
        <f>(((((ET420*2))*BB420-((EU420*2))*BS420)+AE420*BS420)*AV420)</f>
        <v>0</v>
      </c>
      <c r="CS420">
        <f t="shared" si="422"/>
        <v>0</v>
      </c>
      <c r="CT420">
        <f t="shared" si="423"/>
        <v>573.04</v>
      </c>
      <c r="CU420">
        <f t="shared" si="424"/>
        <v>0</v>
      </c>
      <c r="CV420">
        <f t="shared" si="425"/>
        <v>0.94</v>
      </c>
      <c r="CW420">
        <f t="shared" si="426"/>
        <v>0</v>
      </c>
      <c r="CX420">
        <f t="shared" si="427"/>
        <v>0</v>
      </c>
      <c r="CY420">
        <f t="shared" si="428"/>
        <v>802.25599999999986</v>
      </c>
      <c r="CZ420">
        <f t="shared" si="429"/>
        <v>114.60799999999999</v>
      </c>
      <c r="DC420" t="s">
        <v>3</v>
      </c>
      <c r="DD420" t="s">
        <v>128</v>
      </c>
      <c r="DE420" t="s">
        <v>128</v>
      </c>
      <c r="DF420" t="s">
        <v>128</v>
      </c>
      <c r="DG420" t="s">
        <v>128</v>
      </c>
      <c r="DH420" t="s">
        <v>3</v>
      </c>
      <c r="DI420" t="s">
        <v>128</v>
      </c>
      <c r="DJ420" t="s">
        <v>128</v>
      </c>
      <c r="DK420" t="s">
        <v>3</v>
      </c>
      <c r="DL420" t="s">
        <v>3</v>
      </c>
      <c r="DM420" t="s">
        <v>3</v>
      </c>
      <c r="DN420">
        <v>0</v>
      </c>
      <c r="DO420">
        <v>0</v>
      </c>
      <c r="DP420">
        <v>1</v>
      </c>
      <c r="DQ420">
        <v>1</v>
      </c>
      <c r="DU420">
        <v>16987630</v>
      </c>
      <c r="DV420" t="s">
        <v>47</v>
      </c>
      <c r="DW420" t="s">
        <v>47</v>
      </c>
      <c r="DX420">
        <v>1</v>
      </c>
      <c r="DZ420" t="s">
        <v>3</v>
      </c>
      <c r="EA420" t="s">
        <v>3</v>
      </c>
      <c r="EB420" t="s">
        <v>3</v>
      </c>
      <c r="EC420" t="s">
        <v>3</v>
      </c>
      <c r="EE420">
        <v>1364533919</v>
      </c>
      <c r="EF420">
        <v>1</v>
      </c>
      <c r="EG420" t="s">
        <v>25</v>
      </c>
      <c r="EH420">
        <v>0</v>
      </c>
      <c r="EI420" t="s">
        <v>3</v>
      </c>
      <c r="EJ420">
        <v>4</v>
      </c>
      <c r="EK420">
        <v>0</v>
      </c>
      <c r="EL420" t="s">
        <v>26</v>
      </c>
      <c r="EM420" t="s">
        <v>27</v>
      </c>
      <c r="EO420" t="s">
        <v>3</v>
      </c>
      <c r="EQ420">
        <v>131072</v>
      </c>
      <c r="ER420">
        <v>302.8</v>
      </c>
      <c r="ES420">
        <v>16.28</v>
      </c>
      <c r="ET420">
        <v>0</v>
      </c>
      <c r="EU420">
        <v>0</v>
      </c>
      <c r="EV420">
        <v>286.52</v>
      </c>
      <c r="EW420">
        <v>0.47</v>
      </c>
      <c r="EX420">
        <v>0</v>
      </c>
      <c r="EY420">
        <v>0</v>
      </c>
      <c r="FQ420">
        <v>0</v>
      </c>
      <c r="FR420">
        <f t="shared" si="430"/>
        <v>0</v>
      </c>
      <c r="FS420">
        <v>0</v>
      </c>
      <c r="FX420">
        <v>70</v>
      </c>
      <c r="FY420">
        <v>10</v>
      </c>
      <c r="GA420" t="s">
        <v>3</v>
      </c>
      <c r="GD420">
        <v>0</v>
      </c>
      <c r="GF420">
        <v>-168336010</v>
      </c>
      <c r="GG420">
        <v>2</v>
      </c>
      <c r="GH420">
        <v>1</v>
      </c>
      <c r="GI420">
        <v>-2</v>
      </c>
      <c r="GJ420">
        <v>0</v>
      </c>
      <c r="GK420">
        <f>ROUND(R420*(R12)/100,2)</f>
        <v>0</v>
      </c>
      <c r="GL420">
        <f t="shared" si="431"/>
        <v>0</v>
      </c>
      <c r="GM420">
        <f t="shared" si="432"/>
        <v>2128.0700000000002</v>
      </c>
      <c r="GN420">
        <f t="shared" si="433"/>
        <v>0</v>
      </c>
      <c r="GO420">
        <f t="shared" si="434"/>
        <v>0</v>
      </c>
      <c r="GP420">
        <f t="shared" si="435"/>
        <v>2128.0700000000002</v>
      </c>
      <c r="GR420">
        <v>0</v>
      </c>
      <c r="GS420">
        <v>3</v>
      </c>
      <c r="GT420">
        <v>0</v>
      </c>
      <c r="GU420" t="s">
        <v>3</v>
      </c>
      <c r="GV420">
        <f t="shared" si="436"/>
        <v>0</v>
      </c>
      <c r="GW420">
        <v>1</v>
      </c>
      <c r="GX420">
        <f t="shared" si="437"/>
        <v>0</v>
      </c>
      <c r="HA420">
        <v>0</v>
      </c>
      <c r="HB420">
        <v>0</v>
      </c>
      <c r="HC420">
        <f t="shared" si="438"/>
        <v>0</v>
      </c>
      <c r="HE420" t="s">
        <v>3</v>
      </c>
      <c r="HF420" t="s">
        <v>3</v>
      </c>
      <c r="HM420" t="s">
        <v>3</v>
      </c>
      <c r="HN420" t="s">
        <v>3</v>
      </c>
      <c r="HO420" t="s">
        <v>3</v>
      </c>
      <c r="HP420" t="s">
        <v>3</v>
      </c>
      <c r="HQ420" t="s">
        <v>3</v>
      </c>
      <c r="IK420">
        <v>0</v>
      </c>
    </row>
    <row r="421" spans="1:245" x14ac:dyDescent="0.2">
      <c r="A421">
        <v>17</v>
      </c>
      <c r="B421">
        <v>1</v>
      </c>
      <c r="D421">
        <f>ROW(EtalonRes!A259)</f>
        <v>259</v>
      </c>
      <c r="E421" t="s">
        <v>3</v>
      </c>
      <c r="F421" t="s">
        <v>363</v>
      </c>
      <c r="G421" t="s">
        <v>364</v>
      </c>
      <c r="H421" t="s">
        <v>47</v>
      </c>
      <c r="I421">
        <v>13</v>
      </c>
      <c r="J421">
        <v>0</v>
      </c>
      <c r="K421">
        <v>13</v>
      </c>
      <c r="O421">
        <f t="shared" si="404"/>
        <v>8068.19</v>
      </c>
      <c r="P421">
        <f t="shared" si="405"/>
        <v>0</v>
      </c>
      <c r="Q421">
        <f t="shared" si="406"/>
        <v>0</v>
      </c>
      <c r="R421">
        <f t="shared" si="407"/>
        <v>0</v>
      </c>
      <c r="S421">
        <f t="shared" si="408"/>
        <v>8068.19</v>
      </c>
      <c r="T421">
        <f t="shared" si="409"/>
        <v>0</v>
      </c>
      <c r="U421">
        <f t="shared" si="410"/>
        <v>15.209999999999999</v>
      </c>
      <c r="V421">
        <f t="shared" si="411"/>
        <v>0</v>
      </c>
      <c r="W421">
        <f t="shared" si="412"/>
        <v>0</v>
      </c>
      <c r="X421">
        <f t="shared" si="413"/>
        <v>5647.73</v>
      </c>
      <c r="Y421">
        <f t="shared" si="414"/>
        <v>806.82</v>
      </c>
      <c r="AA421">
        <v>-1</v>
      </c>
      <c r="AB421">
        <f t="shared" si="415"/>
        <v>620.63</v>
      </c>
      <c r="AC421">
        <f t="shared" ref="AC421:AC427" si="441">ROUND((ES421),6)</f>
        <v>0</v>
      </c>
      <c r="AD421">
        <f t="shared" ref="AD421:AD427" si="442">ROUND((((ET421)-(EU421))+AE421),6)</f>
        <v>0</v>
      </c>
      <c r="AE421">
        <f t="shared" ref="AE421:AF427" si="443">ROUND((EU421),6)</f>
        <v>0</v>
      </c>
      <c r="AF421">
        <f t="shared" si="443"/>
        <v>620.63</v>
      </c>
      <c r="AG421">
        <f t="shared" si="417"/>
        <v>0</v>
      </c>
      <c r="AH421">
        <f t="shared" ref="AH421:AI427" si="444">(EW421)</f>
        <v>1.17</v>
      </c>
      <c r="AI421">
        <f t="shared" si="444"/>
        <v>0</v>
      </c>
      <c r="AJ421">
        <f t="shared" si="419"/>
        <v>0</v>
      </c>
      <c r="AK421">
        <v>620.63</v>
      </c>
      <c r="AL421">
        <v>0</v>
      </c>
      <c r="AM421">
        <v>0</v>
      </c>
      <c r="AN421">
        <v>0</v>
      </c>
      <c r="AO421">
        <v>620.63</v>
      </c>
      <c r="AP421">
        <v>0</v>
      </c>
      <c r="AQ421">
        <v>1.17</v>
      </c>
      <c r="AR421">
        <v>0</v>
      </c>
      <c r="AS421">
        <v>0</v>
      </c>
      <c r="AT421">
        <v>70</v>
      </c>
      <c r="AU421">
        <v>10</v>
      </c>
      <c r="AV421">
        <v>1</v>
      </c>
      <c r="AW421">
        <v>1</v>
      </c>
      <c r="AZ421">
        <v>1</v>
      </c>
      <c r="BA421">
        <v>1</v>
      </c>
      <c r="BB421">
        <v>1</v>
      </c>
      <c r="BC421">
        <v>1</v>
      </c>
      <c r="BD421" t="s">
        <v>3</v>
      </c>
      <c r="BE421" t="s">
        <v>3</v>
      </c>
      <c r="BF421" t="s">
        <v>3</v>
      </c>
      <c r="BG421" t="s">
        <v>3</v>
      </c>
      <c r="BH421">
        <v>0</v>
      </c>
      <c r="BI421">
        <v>4</v>
      </c>
      <c r="BJ421" t="s">
        <v>365</v>
      </c>
      <c r="BM421">
        <v>0</v>
      </c>
      <c r="BN421">
        <v>0</v>
      </c>
      <c r="BO421" t="s">
        <v>3</v>
      </c>
      <c r="BP421">
        <v>0</v>
      </c>
      <c r="BQ421">
        <v>1</v>
      </c>
      <c r="BR421">
        <v>0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 t="s">
        <v>3</v>
      </c>
      <c r="BZ421">
        <v>70</v>
      </c>
      <c r="CA421">
        <v>10</v>
      </c>
      <c r="CB421" t="s">
        <v>3</v>
      </c>
      <c r="CE421">
        <v>0</v>
      </c>
      <c r="CF421">
        <v>0</v>
      </c>
      <c r="CG421">
        <v>0</v>
      </c>
      <c r="CM421">
        <v>0</v>
      </c>
      <c r="CN421" t="s">
        <v>3</v>
      </c>
      <c r="CO421">
        <v>0</v>
      </c>
      <c r="CP421">
        <f t="shared" si="420"/>
        <v>8068.19</v>
      </c>
      <c r="CQ421">
        <f t="shared" si="421"/>
        <v>0</v>
      </c>
      <c r="CR421">
        <f t="shared" ref="CR421:CR427" si="445">((((ET421)*BB421-(EU421)*BS421)+AE421*BS421)*AV421)</f>
        <v>0</v>
      </c>
      <c r="CS421">
        <f t="shared" si="422"/>
        <v>0</v>
      </c>
      <c r="CT421">
        <f t="shared" si="423"/>
        <v>620.63</v>
      </c>
      <c r="CU421">
        <f t="shared" si="424"/>
        <v>0</v>
      </c>
      <c r="CV421">
        <f t="shared" si="425"/>
        <v>1.17</v>
      </c>
      <c r="CW421">
        <f t="shared" si="426"/>
        <v>0</v>
      </c>
      <c r="CX421">
        <f t="shared" si="427"/>
        <v>0</v>
      </c>
      <c r="CY421">
        <f t="shared" si="428"/>
        <v>5647.7329999999993</v>
      </c>
      <c r="CZ421">
        <f t="shared" si="429"/>
        <v>806.81899999999996</v>
      </c>
      <c r="DC421" t="s">
        <v>3</v>
      </c>
      <c r="DD421" t="s">
        <v>3</v>
      </c>
      <c r="DE421" t="s">
        <v>3</v>
      </c>
      <c r="DF421" t="s">
        <v>3</v>
      </c>
      <c r="DG421" t="s">
        <v>3</v>
      </c>
      <c r="DH421" t="s">
        <v>3</v>
      </c>
      <c r="DI421" t="s">
        <v>3</v>
      </c>
      <c r="DJ421" t="s">
        <v>3</v>
      </c>
      <c r="DK421" t="s">
        <v>3</v>
      </c>
      <c r="DL421" t="s">
        <v>3</v>
      </c>
      <c r="DM421" t="s">
        <v>3</v>
      </c>
      <c r="DN421">
        <v>0</v>
      </c>
      <c r="DO421">
        <v>0</v>
      </c>
      <c r="DP421">
        <v>1</v>
      </c>
      <c r="DQ421">
        <v>1</v>
      </c>
      <c r="DU421">
        <v>16987630</v>
      </c>
      <c r="DV421" t="s">
        <v>47</v>
      </c>
      <c r="DW421" t="s">
        <v>47</v>
      </c>
      <c r="DX421">
        <v>1</v>
      </c>
      <c r="DZ421" t="s">
        <v>3</v>
      </c>
      <c r="EA421" t="s">
        <v>3</v>
      </c>
      <c r="EB421" t="s">
        <v>3</v>
      </c>
      <c r="EC421" t="s">
        <v>3</v>
      </c>
      <c r="EE421">
        <v>1364533919</v>
      </c>
      <c r="EF421">
        <v>1</v>
      </c>
      <c r="EG421" t="s">
        <v>25</v>
      </c>
      <c r="EH421">
        <v>0</v>
      </c>
      <c r="EI421" t="s">
        <v>3</v>
      </c>
      <c r="EJ421">
        <v>4</v>
      </c>
      <c r="EK421">
        <v>0</v>
      </c>
      <c r="EL421" t="s">
        <v>26</v>
      </c>
      <c r="EM421" t="s">
        <v>27</v>
      </c>
      <c r="EO421" t="s">
        <v>3</v>
      </c>
      <c r="EQ421">
        <v>132096</v>
      </c>
      <c r="ER421">
        <v>620.63</v>
      </c>
      <c r="ES421">
        <v>0</v>
      </c>
      <c r="ET421">
        <v>0</v>
      </c>
      <c r="EU421">
        <v>0</v>
      </c>
      <c r="EV421">
        <v>620.63</v>
      </c>
      <c r="EW421">
        <v>1.17</v>
      </c>
      <c r="EX421">
        <v>0</v>
      </c>
      <c r="EY421">
        <v>0</v>
      </c>
      <c r="FQ421">
        <v>0</v>
      </c>
      <c r="FR421">
        <f t="shared" si="430"/>
        <v>0</v>
      </c>
      <c r="FS421">
        <v>0</v>
      </c>
      <c r="FX421">
        <v>70</v>
      </c>
      <c r="FY421">
        <v>10</v>
      </c>
      <c r="GA421" t="s">
        <v>3</v>
      </c>
      <c r="GD421">
        <v>0</v>
      </c>
      <c r="GF421">
        <v>1907794654</v>
      </c>
      <c r="GG421">
        <v>2</v>
      </c>
      <c r="GH421">
        <v>1</v>
      </c>
      <c r="GI421">
        <v>-2</v>
      </c>
      <c r="GJ421">
        <v>0</v>
      </c>
      <c r="GK421">
        <f>ROUND(R421*(R12)/100,2)</f>
        <v>0</v>
      </c>
      <c r="GL421">
        <f t="shared" si="431"/>
        <v>0</v>
      </c>
      <c r="GM421">
        <f t="shared" si="432"/>
        <v>14522.74</v>
      </c>
      <c r="GN421">
        <f t="shared" si="433"/>
        <v>0</v>
      </c>
      <c r="GO421">
        <f t="shared" si="434"/>
        <v>0</v>
      </c>
      <c r="GP421">
        <f t="shared" si="435"/>
        <v>14522.74</v>
      </c>
      <c r="GR421">
        <v>0</v>
      </c>
      <c r="GS421">
        <v>3</v>
      </c>
      <c r="GT421">
        <v>0</v>
      </c>
      <c r="GU421" t="s">
        <v>3</v>
      </c>
      <c r="GV421">
        <f t="shared" si="436"/>
        <v>0</v>
      </c>
      <c r="GW421">
        <v>1</v>
      </c>
      <c r="GX421">
        <f t="shared" si="437"/>
        <v>0</v>
      </c>
      <c r="HA421">
        <v>0</v>
      </c>
      <c r="HB421">
        <v>0</v>
      </c>
      <c r="HC421">
        <f t="shared" si="438"/>
        <v>0</v>
      </c>
      <c r="HE421" t="s">
        <v>3</v>
      </c>
      <c r="HF421" t="s">
        <v>3</v>
      </c>
      <c r="HM421" t="s">
        <v>3</v>
      </c>
      <c r="HN421" t="s">
        <v>3</v>
      </c>
      <c r="HO421" t="s">
        <v>3</v>
      </c>
      <c r="HP421" t="s">
        <v>3</v>
      </c>
      <c r="HQ421" t="s">
        <v>3</v>
      </c>
      <c r="IK421">
        <v>0</v>
      </c>
    </row>
    <row r="422" spans="1:245" x14ac:dyDescent="0.2">
      <c r="A422">
        <v>17</v>
      </c>
      <c r="B422">
        <v>1</v>
      </c>
      <c r="E422" t="s">
        <v>3</v>
      </c>
      <c r="F422" t="s">
        <v>366</v>
      </c>
      <c r="G422" t="s">
        <v>367</v>
      </c>
      <c r="H422" t="s">
        <v>47</v>
      </c>
      <c r="I422">
        <v>13</v>
      </c>
      <c r="J422">
        <v>0</v>
      </c>
      <c r="K422">
        <v>13</v>
      </c>
      <c r="O422">
        <f t="shared" si="404"/>
        <v>2340</v>
      </c>
      <c r="P422">
        <f t="shared" si="405"/>
        <v>2340</v>
      </c>
      <c r="Q422">
        <f t="shared" si="406"/>
        <v>0</v>
      </c>
      <c r="R422">
        <f t="shared" si="407"/>
        <v>0</v>
      </c>
      <c r="S422">
        <f t="shared" si="408"/>
        <v>0</v>
      </c>
      <c r="T422">
        <f t="shared" si="409"/>
        <v>0</v>
      </c>
      <c r="U422">
        <f t="shared" si="410"/>
        <v>0</v>
      </c>
      <c r="V422">
        <f t="shared" si="411"/>
        <v>0</v>
      </c>
      <c r="W422">
        <f t="shared" si="412"/>
        <v>0</v>
      </c>
      <c r="X422">
        <f t="shared" si="413"/>
        <v>0</v>
      </c>
      <c r="Y422">
        <f t="shared" si="414"/>
        <v>0</v>
      </c>
      <c r="AA422">
        <v>-1</v>
      </c>
      <c r="AB422">
        <f t="shared" si="415"/>
        <v>180</v>
      </c>
      <c r="AC422">
        <f t="shared" si="441"/>
        <v>180</v>
      </c>
      <c r="AD422">
        <f t="shared" si="442"/>
        <v>0</v>
      </c>
      <c r="AE422">
        <f t="shared" si="443"/>
        <v>0</v>
      </c>
      <c r="AF422">
        <f t="shared" si="443"/>
        <v>0</v>
      </c>
      <c r="AG422">
        <f t="shared" si="417"/>
        <v>0</v>
      </c>
      <c r="AH422">
        <f t="shared" si="444"/>
        <v>0</v>
      </c>
      <c r="AI422">
        <f t="shared" si="444"/>
        <v>0</v>
      </c>
      <c r="AJ422">
        <f t="shared" si="419"/>
        <v>0</v>
      </c>
      <c r="AK422">
        <v>180</v>
      </c>
      <c r="AL422">
        <v>180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1</v>
      </c>
      <c r="AW422">
        <v>1</v>
      </c>
      <c r="AZ422">
        <v>1</v>
      </c>
      <c r="BA422">
        <v>1</v>
      </c>
      <c r="BB422">
        <v>1</v>
      </c>
      <c r="BC422">
        <v>1</v>
      </c>
      <c r="BD422" t="s">
        <v>3</v>
      </c>
      <c r="BE422" t="s">
        <v>3</v>
      </c>
      <c r="BF422" t="s">
        <v>3</v>
      </c>
      <c r="BG422" t="s">
        <v>3</v>
      </c>
      <c r="BH422">
        <v>3</v>
      </c>
      <c r="BI422">
        <v>1</v>
      </c>
      <c r="BJ422" t="s">
        <v>3</v>
      </c>
      <c r="BM422">
        <v>6001</v>
      </c>
      <c r="BN422">
        <v>0</v>
      </c>
      <c r="BO422" t="s">
        <v>3</v>
      </c>
      <c r="BP422">
        <v>0</v>
      </c>
      <c r="BQ422">
        <v>0</v>
      </c>
      <c r="BR422">
        <v>0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3</v>
      </c>
      <c r="BZ422">
        <v>0</v>
      </c>
      <c r="CA422">
        <v>0</v>
      </c>
      <c r="CB422" t="s">
        <v>3</v>
      </c>
      <c r="CE422">
        <v>0</v>
      </c>
      <c r="CF422">
        <v>0</v>
      </c>
      <c r="CG422">
        <v>0</v>
      </c>
      <c r="CM422">
        <v>0</v>
      </c>
      <c r="CN422" t="s">
        <v>3</v>
      </c>
      <c r="CO422">
        <v>0</v>
      </c>
      <c r="CP422">
        <f t="shared" si="420"/>
        <v>2340</v>
      </c>
      <c r="CQ422">
        <f t="shared" si="421"/>
        <v>180</v>
      </c>
      <c r="CR422">
        <f t="shared" si="445"/>
        <v>0</v>
      </c>
      <c r="CS422">
        <f t="shared" si="422"/>
        <v>0</v>
      </c>
      <c r="CT422">
        <f t="shared" si="423"/>
        <v>0</v>
      </c>
      <c r="CU422">
        <f t="shared" si="424"/>
        <v>0</v>
      </c>
      <c r="CV422">
        <f t="shared" si="425"/>
        <v>0</v>
      </c>
      <c r="CW422">
        <f t="shared" si="426"/>
        <v>0</v>
      </c>
      <c r="CX422">
        <f t="shared" si="427"/>
        <v>0</v>
      </c>
      <c r="CY422">
        <f t="shared" si="428"/>
        <v>0</v>
      </c>
      <c r="CZ422">
        <f t="shared" si="429"/>
        <v>0</v>
      </c>
      <c r="DC422" t="s">
        <v>3</v>
      </c>
      <c r="DD422" t="s">
        <v>3</v>
      </c>
      <c r="DE422" t="s">
        <v>3</v>
      </c>
      <c r="DF422" t="s">
        <v>3</v>
      </c>
      <c r="DG422" t="s">
        <v>3</v>
      </c>
      <c r="DH422" t="s">
        <v>3</v>
      </c>
      <c r="DI422" t="s">
        <v>3</v>
      </c>
      <c r="DJ422" t="s">
        <v>3</v>
      </c>
      <c r="DK422" t="s">
        <v>3</v>
      </c>
      <c r="DL422" t="s">
        <v>3</v>
      </c>
      <c r="DM422" t="s">
        <v>3</v>
      </c>
      <c r="DN422">
        <v>0</v>
      </c>
      <c r="DO422">
        <v>0</v>
      </c>
      <c r="DP422">
        <v>1</v>
      </c>
      <c r="DQ422">
        <v>1</v>
      </c>
      <c r="DU422">
        <v>16987630</v>
      </c>
      <c r="DV422" t="s">
        <v>47</v>
      </c>
      <c r="DW422" t="s">
        <v>47</v>
      </c>
      <c r="DX422">
        <v>1</v>
      </c>
      <c r="DZ422" t="s">
        <v>3</v>
      </c>
      <c r="EA422" t="s">
        <v>3</v>
      </c>
      <c r="EB422" t="s">
        <v>3</v>
      </c>
      <c r="EC422" t="s">
        <v>3</v>
      </c>
      <c r="EE422">
        <v>1370516752</v>
      </c>
      <c r="EF422">
        <v>0</v>
      </c>
      <c r="EG422" t="s">
        <v>368</v>
      </c>
      <c r="EH422">
        <v>0</v>
      </c>
      <c r="EI422" t="s">
        <v>3</v>
      </c>
      <c r="EJ422">
        <v>1</v>
      </c>
      <c r="EK422">
        <v>6001</v>
      </c>
      <c r="EL422" t="s">
        <v>369</v>
      </c>
      <c r="EM422" t="s">
        <v>368</v>
      </c>
      <c r="EO422" t="s">
        <v>3</v>
      </c>
      <c r="EQ422">
        <v>132096</v>
      </c>
      <c r="ER422">
        <v>180</v>
      </c>
      <c r="ES422">
        <v>180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FQ422">
        <v>0</v>
      </c>
      <c r="FR422">
        <f t="shared" si="430"/>
        <v>0</v>
      </c>
      <c r="FS422">
        <v>0</v>
      </c>
      <c r="FX422">
        <v>0</v>
      </c>
      <c r="FY422">
        <v>0</v>
      </c>
      <c r="GA422" t="s">
        <v>3</v>
      </c>
      <c r="GD422">
        <v>0</v>
      </c>
      <c r="GF422">
        <v>-1463382402</v>
      </c>
      <c r="GG422">
        <v>2</v>
      </c>
      <c r="GH422">
        <v>0</v>
      </c>
      <c r="GI422">
        <v>-2</v>
      </c>
      <c r="GJ422">
        <v>0</v>
      </c>
      <c r="GK422">
        <f>ROUND(R422*(R12)/100,2)</f>
        <v>0</v>
      </c>
      <c r="GL422">
        <f t="shared" si="431"/>
        <v>0</v>
      </c>
      <c r="GM422">
        <f t="shared" si="432"/>
        <v>2340</v>
      </c>
      <c r="GN422">
        <f t="shared" si="433"/>
        <v>2340</v>
      </c>
      <c r="GO422">
        <f t="shared" si="434"/>
        <v>0</v>
      </c>
      <c r="GP422">
        <f t="shared" si="435"/>
        <v>0</v>
      </c>
      <c r="GR422">
        <v>0</v>
      </c>
      <c r="GS422">
        <v>0</v>
      </c>
      <c r="GT422">
        <v>0</v>
      </c>
      <c r="GU422" t="s">
        <v>3</v>
      </c>
      <c r="GV422">
        <f t="shared" si="436"/>
        <v>0</v>
      </c>
      <c r="GW422">
        <v>1</v>
      </c>
      <c r="GX422">
        <f t="shared" si="437"/>
        <v>0</v>
      </c>
      <c r="HA422">
        <v>0</v>
      </c>
      <c r="HB422">
        <v>0</v>
      </c>
      <c r="HC422">
        <f t="shared" si="438"/>
        <v>0</v>
      </c>
      <c r="HE422" t="s">
        <v>3</v>
      </c>
      <c r="HF422" t="s">
        <v>3</v>
      </c>
      <c r="HM422" t="s">
        <v>3</v>
      </c>
      <c r="HN422" t="s">
        <v>3</v>
      </c>
      <c r="HO422" t="s">
        <v>3</v>
      </c>
      <c r="HP422" t="s">
        <v>3</v>
      </c>
      <c r="HQ422" t="s">
        <v>3</v>
      </c>
      <c r="IK422">
        <v>0</v>
      </c>
    </row>
    <row r="423" spans="1:245" x14ac:dyDescent="0.2">
      <c r="A423">
        <v>17</v>
      </c>
      <c r="B423">
        <v>1</v>
      </c>
      <c r="D423">
        <f>ROW(EtalonRes!A261)</f>
        <v>261</v>
      </c>
      <c r="E423" t="s">
        <v>3</v>
      </c>
      <c r="F423" t="s">
        <v>164</v>
      </c>
      <c r="G423" t="s">
        <v>165</v>
      </c>
      <c r="H423" t="s">
        <v>38</v>
      </c>
      <c r="I423">
        <v>0.3</v>
      </c>
      <c r="J423">
        <v>0</v>
      </c>
      <c r="K423">
        <v>0.3</v>
      </c>
      <c r="O423">
        <f t="shared" si="404"/>
        <v>143.30000000000001</v>
      </c>
      <c r="P423">
        <f t="shared" si="405"/>
        <v>0.08</v>
      </c>
      <c r="Q423">
        <f t="shared" si="406"/>
        <v>0</v>
      </c>
      <c r="R423">
        <f t="shared" si="407"/>
        <v>0</v>
      </c>
      <c r="S423">
        <f t="shared" si="408"/>
        <v>143.22</v>
      </c>
      <c r="T423">
        <f t="shared" si="409"/>
        <v>0</v>
      </c>
      <c r="U423">
        <f t="shared" si="410"/>
        <v>0.27</v>
      </c>
      <c r="V423">
        <f t="shared" si="411"/>
        <v>0</v>
      </c>
      <c r="W423">
        <f t="shared" si="412"/>
        <v>0</v>
      </c>
      <c r="X423">
        <f t="shared" si="413"/>
        <v>100.25</v>
      </c>
      <c r="Y423">
        <f t="shared" si="414"/>
        <v>14.32</v>
      </c>
      <c r="AA423">
        <v>-1</v>
      </c>
      <c r="AB423">
        <f t="shared" si="415"/>
        <v>477.67</v>
      </c>
      <c r="AC423">
        <f t="shared" si="441"/>
        <v>0.26</v>
      </c>
      <c r="AD423">
        <f t="shared" si="442"/>
        <v>0</v>
      </c>
      <c r="AE423">
        <f t="shared" si="443"/>
        <v>0</v>
      </c>
      <c r="AF423">
        <f t="shared" si="443"/>
        <v>477.41</v>
      </c>
      <c r="AG423">
        <f t="shared" si="417"/>
        <v>0</v>
      </c>
      <c r="AH423">
        <f t="shared" si="444"/>
        <v>0.9</v>
      </c>
      <c r="AI423">
        <f t="shared" si="444"/>
        <v>0</v>
      </c>
      <c r="AJ423">
        <f t="shared" si="419"/>
        <v>0</v>
      </c>
      <c r="AK423">
        <v>477.67</v>
      </c>
      <c r="AL423">
        <v>0.26</v>
      </c>
      <c r="AM423">
        <v>0</v>
      </c>
      <c r="AN423">
        <v>0</v>
      </c>
      <c r="AO423">
        <v>477.41</v>
      </c>
      <c r="AP423">
        <v>0</v>
      </c>
      <c r="AQ423">
        <v>0.9</v>
      </c>
      <c r="AR423">
        <v>0</v>
      </c>
      <c r="AS423">
        <v>0</v>
      </c>
      <c r="AT423">
        <v>70</v>
      </c>
      <c r="AU423">
        <v>10</v>
      </c>
      <c r="AV423">
        <v>1</v>
      </c>
      <c r="AW423">
        <v>1</v>
      </c>
      <c r="AZ423">
        <v>1</v>
      </c>
      <c r="BA423">
        <v>1</v>
      </c>
      <c r="BB423">
        <v>1</v>
      </c>
      <c r="BC423">
        <v>1</v>
      </c>
      <c r="BD423" t="s">
        <v>3</v>
      </c>
      <c r="BE423" t="s">
        <v>3</v>
      </c>
      <c r="BF423" t="s">
        <v>3</v>
      </c>
      <c r="BG423" t="s">
        <v>3</v>
      </c>
      <c r="BH423">
        <v>0</v>
      </c>
      <c r="BI423">
        <v>4</v>
      </c>
      <c r="BJ423" t="s">
        <v>166</v>
      </c>
      <c r="BM423">
        <v>0</v>
      </c>
      <c r="BN423">
        <v>0</v>
      </c>
      <c r="BO423" t="s">
        <v>3</v>
      </c>
      <c r="BP423">
        <v>0</v>
      </c>
      <c r="BQ423">
        <v>1</v>
      </c>
      <c r="BR423">
        <v>0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 t="s">
        <v>3</v>
      </c>
      <c r="BZ423">
        <v>70</v>
      </c>
      <c r="CA423">
        <v>10</v>
      </c>
      <c r="CB423" t="s">
        <v>3</v>
      </c>
      <c r="CE423">
        <v>0</v>
      </c>
      <c r="CF423">
        <v>0</v>
      </c>
      <c r="CG423">
        <v>0</v>
      </c>
      <c r="CM423">
        <v>0</v>
      </c>
      <c r="CN423" t="s">
        <v>3</v>
      </c>
      <c r="CO423">
        <v>0</v>
      </c>
      <c r="CP423">
        <f t="shared" si="420"/>
        <v>143.30000000000001</v>
      </c>
      <c r="CQ423">
        <f t="shared" si="421"/>
        <v>0.26</v>
      </c>
      <c r="CR423">
        <f t="shared" si="445"/>
        <v>0</v>
      </c>
      <c r="CS423">
        <f t="shared" si="422"/>
        <v>0</v>
      </c>
      <c r="CT423">
        <f t="shared" si="423"/>
        <v>477.41</v>
      </c>
      <c r="CU423">
        <f t="shared" si="424"/>
        <v>0</v>
      </c>
      <c r="CV423">
        <f t="shared" si="425"/>
        <v>0.9</v>
      </c>
      <c r="CW423">
        <f t="shared" si="426"/>
        <v>0</v>
      </c>
      <c r="CX423">
        <f t="shared" si="427"/>
        <v>0</v>
      </c>
      <c r="CY423">
        <f t="shared" si="428"/>
        <v>100.25399999999999</v>
      </c>
      <c r="CZ423">
        <f t="shared" si="429"/>
        <v>14.322000000000001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>
        <v>0</v>
      </c>
      <c r="DO423">
        <v>0</v>
      </c>
      <c r="DP423">
        <v>1</v>
      </c>
      <c r="DQ423">
        <v>1</v>
      </c>
      <c r="DU423">
        <v>16987630</v>
      </c>
      <c r="DV423" t="s">
        <v>38</v>
      </c>
      <c r="DW423" t="s">
        <v>38</v>
      </c>
      <c r="DX423">
        <v>10</v>
      </c>
      <c r="DZ423" t="s">
        <v>3</v>
      </c>
      <c r="EA423" t="s">
        <v>3</v>
      </c>
      <c r="EB423" t="s">
        <v>3</v>
      </c>
      <c r="EC423" t="s">
        <v>3</v>
      </c>
      <c r="EE423">
        <v>1364533919</v>
      </c>
      <c r="EF423">
        <v>1</v>
      </c>
      <c r="EG423" t="s">
        <v>25</v>
      </c>
      <c r="EH423">
        <v>0</v>
      </c>
      <c r="EI423" t="s">
        <v>3</v>
      </c>
      <c r="EJ423">
        <v>4</v>
      </c>
      <c r="EK423">
        <v>0</v>
      </c>
      <c r="EL423" t="s">
        <v>26</v>
      </c>
      <c r="EM423" t="s">
        <v>27</v>
      </c>
      <c r="EO423" t="s">
        <v>3</v>
      </c>
      <c r="EQ423">
        <v>132096</v>
      </c>
      <c r="ER423">
        <v>477.67</v>
      </c>
      <c r="ES423">
        <v>0.26</v>
      </c>
      <c r="ET423">
        <v>0</v>
      </c>
      <c r="EU423">
        <v>0</v>
      </c>
      <c r="EV423">
        <v>477.41</v>
      </c>
      <c r="EW423">
        <v>0.9</v>
      </c>
      <c r="EX423">
        <v>0</v>
      </c>
      <c r="EY423">
        <v>0</v>
      </c>
      <c r="FQ423">
        <v>0</v>
      </c>
      <c r="FR423">
        <f t="shared" si="430"/>
        <v>0</v>
      </c>
      <c r="FS423">
        <v>0</v>
      </c>
      <c r="FX423">
        <v>70</v>
      </c>
      <c r="FY423">
        <v>10</v>
      </c>
      <c r="GA423" t="s">
        <v>3</v>
      </c>
      <c r="GD423">
        <v>0</v>
      </c>
      <c r="GF423">
        <v>1505479443</v>
      </c>
      <c r="GG423">
        <v>2</v>
      </c>
      <c r="GH423">
        <v>1</v>
      </c>
      <c r="GI423">
        <v>-2</v>
      </c>
      <c r="GJ423">
        <v>0</v>
      </c>
      <c r="GK423">
        <f>ROUND(R423*(R12)/100,2)</f>
        <v>0</v>
      </c>
      <c r="GL423">
        <f t="shared" si="431"/>
        <v>0</v>
      </c>
      <c r="GM423">
        <f t="shared" si="432"/>
        <v>257.87</v>
      </c>
      <c r="GN423">
        <f t="shared" si="433"/>
        <v>0</v>
      </c>
      <c r="GO423">
        <f t="shared" si="434"/>
        <v>0</v>
      </c>
      <c r="GP423">
        <f t="shared" si="435"/>
        <v>257.87</v>
      </c>
      <c r="GR423">
        <v>0</v>
      </c>
      <c r="GS423">
        <v>3</v>
      </c>
      <c r="GT423">
        <v>0</v>
      </c>
      <c r="GU423" t="s">
        <v>3</v>
      </c>
      <c r="GV423">
        <f t="shared" si="436"/>
        <v>0</v>
      </c>
      <c r="GW423">
        <v>1</v>
      </c>
      <c r="GX423">
        <f t="shared" si="437"/>
        <v>0</v>
      </c>
      <c r="HA423">
        <v>0</v>
      </c>
      <c r="HB423">
        <v>0</v>
      </c>
      <c r="HC423">
        <f t="shared" si="438"/>
        <v>0</v>
      </c>
      <c r="HE423" t="s">
        <v>3</v>
      </c>
      <c r="HF423" t="s">
        <v>3</v>
      </c>
      <c r="HM423" t="s">
        <v>3</v>
      </c>
      <c r="HN423" t="s">
        <v>3</v>
      </c>
      <c r="HO423" t="s">
        <v>3</v>
      </c>
      <c r="HP423" t="s">
        <v>3</v>
      </c>
      <c r="HQ423" t="s">
        <v>3</v>
      </c>
      <c r="IK423">
        <v>0</v>
      </c>
    </row>
    <row r="424" spans="1:245" x14ac:dyDescent="0.2">
      <c r="A424">
        <v>17</v>
      </c>
      <c r="B424">
        <v>1</v>
      </c>
      <c r="D424">
        <f>ROW(EtalonRes!A263)</f>
        <v>263</v>
      </c>
      <c r="E424" t="s">
        <v>382</v>
      </c>
      <c r="F424" t="s">
        <v>383</v>
      </c>
      <c r="G424" t="s">
        <v>384</v>
      </c>
      <c r="H424" t="s">
        <v>47</v>
      </c>
      <c r="I424">
        <v>6</v>
      </c>
      <c r="J424">
        <v>0</v>
      </c>
      <c r="K424">
        <v>6</v>
      </c>
      <c r="O424">
        <f t="shared" si="404"/>
        <v>698.52</v>
      </c>
      <c r="P424">
        <f t="shared" si="405"/>
        <v>3.12</v>
      </c>
      <c r="Q424">
        <f t="shared" si="406"/>
        <v>0</v>
      </c>
      <c r="R424">
        <f t="shared" si="407"/>
        <v>0</v>
      </c>
      <c r="S424">
        <f t="shared" si="408"/>
        <v>695.4</v>
      </c>
      <c r="T424">
        <f t="shared" si="409"/>
        <v>0</v>
      </c>
      <c r="U424">
        <f t="shared" si="410"/>
        <v>1.44</v>
      </c>
      <c r="V424">
        <f t="shared" si="411"/>
        <v>0</v>
      </c>
      <c r="W424">
        <f t="shared" si="412"/>
        <v>0</v>
      </c>
      <c r="X424">
        <f t="shared" si="413"/>
        <v>486.78</v>
      </c>
      <c r="Y424">
        <f t="shared" si="414"/>
        <v>69.540000000000006</v>
      </c>
      <c r="AA424">
        <v>1391990291</v>
      </c>
      <c r="AB424">
        <f t="shared" si="415"/>
        <v>116.42</v>
      </c>
      <c r="AC424">
        <f t="shared" si="441"/>
        <v>0.52</v>
      </c>
      <c r="AD424">
        <f t="shared" si="442"/>
        <v>0</v>
      </c>
      <c r="AE424">
        <f t="shared" si="443"/>
        <v>0</v>
      </c>
      <c r="AF424">
        <f t="shared" si="443"/>
        <v>115.9</v>
      </c>
      <c r="AG424">
        <f t="shared" si="417"/>
        <v>0</v>
      </c>
      <c r="AH424">
        <f t="shared" si="444"/>
        <v>0.24</v>
      </c>
      <c r="AI424">
        <f t="shared" si="444"/>
        <v>0</v>
      </c>
      <c r="AJ424">
        <f t="shared" si="419"/>
        <v>0</v>
      </c>
      <c r="AK424">
        <v>116.42</v>
      </c>
      <c r="AL424">
        <v>0.52</v>
      </c>
      <c r="AM424">
        <v>0</v>
      </c>
      <c r="AN424">
        <v>0</v>
      </c>
      <c r="AO424">
        <v>115.9</v>
      </c>
      <c r="AP424">
        <v>0</v>
      </c>
      <c r="AQ424">
        <v>0.24</v>
      </c>
      <c r="AR424">
        <v>0</v>
      </c>
      <c r="AS424">
        <v>0</v>
      </c>
      <c r="AT424">
        <v>70</v>
      </c>
      <c r="AU424">
        <v>10</v>
      </c>
      <c r="AV424">
        <v>1</v>
      </c>
      <c r="AW424">
        <v>1</v>
      </c>
      <c r="AZ424">
        <v>1</v>
      </c>
      <c r="BA424">
        <v>1</v>
      </c>
      <c r="BB424">
        <v>1</v>
      </c>
      <c r="BC424">
        <v>1</v>
      </c>
      <c r="BD424" t="s">
        <v>3</v>
      </c>
      <c r="BE424" t="s">
        <v>3</v>
      </c>
      <c r="BF424" t="s">
        <v>3</v>
      </c>
      <c r="BG424" t="s">
        <v>3</v>
      </c>
      <c r="BH424">
        <v>0</v>
      </c>
      <c r="BI424">
        <v>4</v>
      </c>
      <c r="BJ424" t="s">
        <v>385</v>
      </c>
      <c r="BM424">
        <v>0</v>
      </c>
      <c r="BN424">
        <v>0</v>
      </c>
      <c r="BO424" t="s">
        <v>3</v>
      </c>
      <c r="BP424">
        <v>0</v>
      </c>
      <c r="BQ424">
        <v>1</v>
      </c>
      <c r="BR424">
        <v>0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 t="s">
        <v>3</v>
      </c>
      <c r="BZ424">
        <v>70</v>
      </c>
      <c r="CA424">
        <v>10</v>
      </c>
      <c r="CB424" t="s">
        <v>3</v>
      </c>
      <c r="CE424">
        <v>0</v>
      </c>
      <c r="CF424">
        <v>0</v>
      </c>
      <c r="CG424">
        <v>0</v>
      </c>
      <c r="CM424">
        <v>0</v>
      </c>
      <c r="CN424" t="s">
        <v>3</v>
      </c>
      <c r="CO424">
        <v>0</v>
      </c>
      <c r="CP424">
        <f t="shared" si="420"/>
        <v>698.52</v>
      </c>
      <c r="CQ424">
        <f t="shared" si="421"/>
        <v>0.52</v>
      </c>
      <c r="CR424">
        <f t="shared" si="445"/>
        <v>0</v>
      </c>
      <c r="CS424">
        <f t="shared" si="422"/>
        <v>0</v>
      </c>
      <c r="CT424">
        <f t="shared" si="423"/>
        <v>115.9</v>
      </c>
      <c r="CU424">
        <f t="shared" si="424"/>
        <v>0</v>
      </c>
      <c r="CV424">
        <f t="shared" si="425"/>
        <v>0.24</v>
      </c>
      <c r="CW424">
        <f t="shared" si="426"/>
        <v>0</v>
      </c>
      <c r="CX424">
        <f t="shared" si="427"/>
        <v>0</v>
      </c>
      <c r="CY424">
        <f t="shared" si="428"/>
        <v>486.78</v>
      </c>
      <c r="CZ424">
        <f t="shared" si="429"/>
        <v>69.540000000000006</v>
      </c>
      <c r="DC424" t="s">
        <v>3</v>
      </c>
      <c r="DD424" t="s">
        <v>3</v>
      </c>
      <c r="DE424" t="s">
        <v>3</v>
      </c>
      <c r="DF424" t="s">
        <v>3</v>
      </c>
      <c r="DG424" t="s">
        <v>3</v>
      </c>
      <c r="DH424" t="s">
        <v>3</v>
      </c>
      <c r="DI424" t="s">
        <v>3</v>
      </c>
      <c r="DJ424" t="s">
        <v>3</v>
      </c>
      <c r="DK424" t="s">
        <v>3</v>
      </c>
      <c r="DL424" t="s">
        <v>3</v>
      </c>
      <c r="DM424" t="s">
        <v>3</v>
      </c>
      <c r="DN424">
        <v>0</v>
      </c>
      <c r="DO424">
        <v>0</v>
      </c>
      <c r="DP424">
        <v>1</v>
      </c>
      <c r="DQ424">
        <v>1</v>
      </c>
      <c r="DU424">
        <v>16987630</v>
      </c>
      <c r="DV424" t="s">
        <v>47</v>
      </c>
      <c r="DW424" t="s">
        <v>47</v>
      </c>
      <c r="DX424">
        <v>1</v>
      </c>
      <c r="DZ424" t="s">
        <v>3</v>
      </c>
      <c r="EA424" t="s">
        <v>3</v>
      </c>
      <c r="EB424" t="s">
        <v>3</v>
      </c>
      <c r="EC424" t="s">
        <v>3</v>
      </c>
      <c r="EE424">
        <v>1364533919</v>
      </c>
      <c r="EF424">
        <v>1</v>
      </c>
      <c r="EG424" t="s">
        <v>25</v>
      </c>
      <c r="EH424">
        <v>0</v>
      </c>
      <c r="EI424" t="s">
        <v>3</v>
      </c>
      <c r="EJ424">
        <v>4</v>
      </c>
      <c r="EK424">
        <v>0</v>
      </c>
      <c r="EL424" t="s">
        <v>26</v>
      </c>
      <c r="EM424" t="s">
        <v>27</v>
      </c>
      <c r="EO424" t="s">
        <v>3</v>
      </c>
      <c r="EQ424">
        <v>131072</v>
      </c>
      <c r="ER424">
        <v>116.42</v>
      </c>
      <c r="ES424">
        <v>0.52</v>
      </c>
      <c r="ET424">
        <v>0</v>
      </c>
      <c r="EU424">
        <v>0</v>
      </c>
      <c r="EV424">
        <v>115.9</v>
      </c>
      <c r="EW424">
        <v>0.24</v>
      </c>
      <c r="EX424">
        <v>0</v>
      </c>
      <c r="EY424">
        <v>0</v>
      </c>
      <c r="FQ424">
        <v>0</v>
      </c>
      <c r="FR424">
        <f t="shared" si="430"/>
        <v>0</v>
      </c>
      <c r="FS424">
        <v>0</v>
      </c>
      <c r="FX424">
        <v>70</v>
      </c>
      <c r="FY424">
        <v>10</v>
      </c>
      <c r="GA424" t="s">
        <v>3</v>
      </c>
      <c r="GD424">
        <v>0</v>
      </c>
      <c r="GF424">
        <v>248673652</v>
      </c>
      <c r="GG424">
        <v>2</v>
      </c>
      <c r="GH424">
        <v>1</v>
      </c>
      <c r="GI424">
        <v>-2</v>
      </c>
      <c r="GJ424">
        <v>0</v>
      </c>
      <c r="GK424">
        <f>ROUND(R424*(R12)/100,2)</f>
        <v>0</v>
      </c>
      <c r="GL424">
        <f t="shared" si="431"/>
        <v>0</v>
      </c>
      <c r="GM424">
        <f t="shared" si="432"/>
        <v>1254.8399999999999</v>
      </c>
      <c r="GN424">
        <f t="shared" si="433"/>
        <v>0</v>
      </c>
      <c r="GO424">
        <f t="shared" si="434"/>
        <v>0</v>
      </c>
      <c r="GP424">
        <f t="shared" si="435"/>
        <v>1254.8399999999999</v>
      </c>
      <c r="GR424">
        <v>0</v>
      </c>
      <c r="GS424">
        <v>3</v>
      </c>
      <c r="GT424">
        <v>0</v>
      </c>
      <c r="GU424" t="s">
        <v>3</v>
      </c>
      <c r="GV424">
        <f t="shared" si="436"/>
        <v>0</v>
      </c>
      <c r="GW424">
        <v>1</v>
      </c>
      <c r="GX424">
        <f t="shared" si="437"/>
        <v>0</v>
      </c>
      <c r="HA424">
        <v>0</v>
      </c>
      <c r="HB424">
        <v>0</v>
      </c>
      <c r="HC424">
        <f t="shared" si="438"/>
        <v>0</v>
      </c>
      <c r="HE424" t="s">
        <v>3</v>
      </c>
      <c r="HF424" t="s">
        <v>3</v>
      </c>
      <c r="HM424" t="s">
        <v>3</v>
      </c>
      <c r="HN424" t="s">
        <v>3</v>
      </c>
      <c r="HO424" t="s">
        <v>3</v>
      </c>
      <c r="HP424" t="s">
        <v>3</v>
      </c>
      <c r="HQ424" t="s">
        <v>3</v>
      </c>
      <c r="IK424">
        <v>0</v>
      </c>
    </row>
    <row r="425" spans="1:245" x14ac:dyDescent="0.2">
      <c r="A425">
        <v>17</v>
      </c>
      <c r="B425">
        <v>1</v>
      </c>
      <c r="C425">
        <f>ROW(SmtRes!A1)</f>
        <v>1</v>
      </c>
      <c r="D425">
        <f>ROW(EtalonRes!A266)</f>
        <v>266</v>
      </c>
      <c r="E425" t="s">
        <v>386</v>
      </c>
      <c r="F425" t="s">
        <v>387</v>
      </c>
      <c r="G425" t="s">
        <v>388</v>
      </c>
      <c r="H425" t="s">
        <v>38</v>
      </c>
      <c r="I425">
        <v>0.1</v>
      </c>
      <c r="J425">
        <v>0</v>
      </c>
      <c r="K425">
        <v>0.1</v>
      </c>
      <c r="O425">
        <f t="shared" si="404"/>
        <v>272.5</v>
      </c>
      <c r="P425">
        <f t="shared" si="405"/>
        <v>0.13</v>
      </c>
      <c r="Q425">
        <f t="shared" si="406"/>
        <v>0</v>
      </c>
      <c r="R425">
        <f t="shared" si="407"/>
        <v>0</v>
      </c>
      <c r="S425">
        <f t="shared" si="408"/>
        <v>272.37</v>
      </c>
      <c r="T425">
        <f t="shared" si="409"/>
        <v>0</v>
      </c>
      <c r="U425">
        <f t="shared" si="410"/>
        <v>0.56399999999999995</v>
      </c>
      <c r="V425">
        <f t="shared" si="411"/>
        <v>0</v>
      </c>
      <c r="W425">
        <f t="shared" si="412"/>
        <v>0</v>
      </c>
      <c r="X425">
        <f t="shared" si="413"/>
        <v>190.66</v>
      </c>
      <c r="Y425">
        <f t="shared" si="414"/>
        <v>27.24</v>
      </c>
      <c r="AA425">
        <v>1391990291</v>
      </c>
      <c r="AB425">
        <f t="shared" si="415"/>
        <v>2724.97</v>
      </c>
      <c r="AC425">
        <f t="shared" si="441"/>
        <v>1.3</v>
      </c>
      <c r="AD425">
        <f t="shared" si="442"/>
        <v>0</v>
      </c>
      <c r="AE425">
        <f t="shared" si="443"/>
        <v>0</v>
      </c>
      <c r="AF425">
        <f t="shared" si="443"/>
        <v>2723.67</v>
      </c>
      <c r="AG425">
        <f t="shared" si="417"/>
        <v>0</v>
      </c>
      <c r="AH425">
        <f t="shared" si="444"/>
        <v>5.64</v>
      </c>
      <c r="AI425">
        <f t="shared" si="444"/>
        <v>0</v>
      </c>
      <c r="AJ425">
        <f t="shared" si="419"/>
        <v>0</v>
      </c>
      <c r="AK425">
        <v>2724.97</v>
      </c>
      <c r="AL425">
        <v>1.3</v>
      </c>
      <c r="AM425">
        <v>0</v>
      </c>
      <c r="AN425">
        <v>0</v>
      </c>
      <c r="AO425">
        <v>2723.67</v>
      </c>
      <c r="AP425">
        <v>0</v>
      </c>
      <c r="AQ425">
        <v>5.64</v>
      </c>
      <c r="AR425">
        <v>0</v>
      </c>
      <c r="AS425">
        <v>0</v>
      </c>
      <c r="AT425">
        <v>70</v>
      </c>
      <c r="AU425">
        <v>10</v>
      </c>
      <c r="AV425">
        <v>1</v>
      </c>
      <c r="AW425">
        <v>1</v>
      </c>
      <c r="AZ425">
        <v>1</v>
      </c>
      <c r="BA425">
        <v>1</v>
      </c>
      <c r="BB425">
        <v>1</v>
      </c>
      <c r="BC425">
        <v>1</v>
      </c>
      <c r="BD425" t="s">
        <v>3</v>
      </c>
      <c r="BE425" t="s">
        <v>3</v>
      </c>
      <c r="BF425" t="s">
        <v>3</v>
      </c>
      <c r="BG425" t="s">
        <v>3</v>
      </c>
      <c r="BH425">
        <v>0</v>
      </c>
      <c r="BI425">
        <v>4</v>
      </c>
      <c r="BJ425" t="s">
        <v>389</v>
      </c>
      <c r="BM425">
        <v>0</v>
      </c>
      <c r="BN425">
        <v>0</v>
      </c>
      <c r="BO425" t="s">
        <v>3</v>
      </c>
      <c r="BP425">
        <v>0</v>
      </c>
      <c r="BQ425">
        <v>1</v>
      </c>
      <c r="BR425">
        <v>0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1</v>
      </c>
      <c r="BY425" t="s">
        <v>3</v>
      </c>
      <c r="BZ425">
        <v>70</v>
      </c>
      <c r="CA425">
        <v>10</v>
      </c>
      <c r="CB425" t="s">
        <v>3</v>
      </c>
      <c r="CE425">
        <v>0</v>
      </c>
      <c r="CF425">
        <v>0</v>
      </c>
      <c r="CG425">
        <v>0</v>
      </c>
      <c r="CM425">
        <v>0</v>
      </c>
      <c r="CN425" t="s">
        <v>3</v>
      </c>
      <c r="CO425">
        <v>0</v>
      </c>
      <c r="CP425">
        <f t="shared" si="420"/>
        <v>272.5</v>
      </c>
      <c r="CQ425">
        <f t="shared" si="421"/>
        <v>1.3</v>
      </c>
      <c r="CR425">
        <f t="shared" si="445"/>
        <v>0</v>
      </c>
      <c r="CS425">
        <f t="shared" si="422"/>
        <v>0</v>
      </c>
      <c r="CT425">
        <f t="shared" si="423"/>
        <v>2723.67</v>
      </c>
      <c r="CU425">
        <f t="shared" si="424"/>
        <v>0</v>
      </c>
      <c r="CV425">
        <f t="shared" si="425"/>
        <v>5.64</v>
      </c>
      <c r="CW425">
        <f t="shared" si="426"/>
        <v>0</v>
      </c>
      <c r="CX425">
        <f t="shared" si="427"/>
        <v>0</v>
      </c>
      <c r="CY425">
        <f t="shared" si="428"/>
        <v>190.65900000000002</v>
      </c>
      <c r="CZ425">
        <f t="shared" si="429"/>
        <v>27.236999999999998</v>
      </c>
      <c r="DC425" t="s">
        <v>3</v>
      </c>
      <c r="DD425" t="s">
        <v>3</v>
      </c>
      <c r="DE425" t="s">
        <v>3</v>
      </c>
      <c r="DF425" t="s">
        <v>3</v>
      </c>
      <c r="DG425" t="s">
        <v>3</v>
      </c>
      <c r="DH425" t="s">
        <v>3</v>
      </c>
      <c r="DI425" t="s">
        <v>3</v>
      </c>
      <c r="DJ425" t="s">
        <v>3</v>
      </c>
      <c r="DK425" t="s">
        <v>3</v>
      </c>
      <c r="DL425" t="s">
        <v>3</v>
      </c>
      <c r="DM425" t="s">
        <v>3</v>
      </c>
      <c r="DN425">
        <v>0</v>
      </c>
      <c r="DO425">
        <v>0</v>
      </c>
      <c r="DP425">
        <v>1</v>
      </c>
      <c r="DQ425">
        <v>1</v>
      </c>
      <c r="DU425">
        <v>16987630</v>
      </c>
      <c r="DV425" t="s">
        <v>38</v>
      </c>
      <c r="DW425" t="s">
        <v>38</v>
      </c>
      <c r="DX425">
        <v>10</v>
      </c>
      <c r="DZ425" t="s">
        <v>3</v>
      </c>
      <c r="EA425" t="s">
        <v>3</v>
      </c>
      <c r="EB425" t="s">
        <v>3</v>
      </c>
      <c r="EC425" t="s">
        <v>3</v>
      </c>
      <c r="EE425">
        <v>1364533919</v>
      </c>
      <c r="EF425">
        <v>1</v>
      </c>
      <c r="EG425" t="s">
        <v>25</v>
      </c>
      <c r="EH425">
        <v>0</v>
      </c>
      <c r="EI425" t="s">
        <v>3</v>
      </c>
      <c r="EJ425">
        <v>4</v>
      </c>
      <c r="EK425">
        <v>0</v>
      </c>
      <c r="EL425" t="s">
        <v>26</v>
      </c>
      <c r="EM425" t="s">
        <v>27</v>
      </c>
      <c r="EO425" t="s">
        <v>3</v>
      </c>
      <c r="EQ425">
        <v>131072</v>
      </c>
      <c r="ER425">
        <v>2724.97</v>
      </c>
      <c r="ES425">
        <v>1.3</v>
      </c>
      <c r="ET425">
        <v>0</v>
      </c>
      <c r="EU425">
        <v>0</v>
      </c>
      <c r="EV425">
        <v>2723.67</v>
      </c>
      <c r="EW425">
        <v>5.64</v>
      </c>
      <c r="EX425">
        <v>0</v>
      </c>
      <c r="EY425">
        <v>0</v>
      </c>
      <c r="FQ425">
        <v>0</v>
      </c>
      <c r="FR425">
        <f t="shared" si="430"/>
        <v>0</v>
      </c>
      <c r="FS425">
        <v>0</v>
      </c>
      <c r="FX425">
        <v>70</v>
      </c>
      <c r="FY425">
        <v>10</v>
      </c>
      <c r="GA425" t="s">
        <v>3</v>
      </c>
      <c r="GD425">
        <v>0</v>
      </c>
      <c r="GF425">
        <v>-1563368688</v>
      </c>
      <c r="GG425">
        <v>2</v>
      </c>
      <c r="GH425">
        <v>1</v>
      </c>
      <c r="GI425">
        <v>-2</v>
      </c>
      <c r="GJ425">
        <v>0</v>
      </c>
      <c r="GK425">
        <f>ROUND(R425*(R12)/100,2)</f>
        <v>0</v>
      </c>
      <c r="GL425">
        <f t="shared" si="431"/>
        <v>0</v>
      </c>
      <c r="GM425">
        <f t="shared" si="432"/>
        <v>490.4</v>
      </c>
      <c r="GN425">
        <f t="shared" si="433"/>
        <v>0</v>
      </c>
      <c r="GO425">
        <f t="shared" si="434"/>
        <v>0</v>
      </c>
      <c r="GP425">
        <f t="shared" si="435"/>
        <v>490.4</v>
      </c>
      <c r="GR425">
        <v>0</v>
      </c>
      <c r="GS425">
        <v>3</v>
      </c>
      <c r="GT425">
        <v>0</v>
      </c>
      <c r="GU425" t="s">
        <v>3</v>
      </c>
      <c r="GV425">
        <f t="shared" si="436"/>
        <v>0</v>
      </c>
      <c r="GW425">
        <v>1</v>
      </c>
      <c r="GX425">
        <f t="shared" si="437"/>
        <v>0</v>
      </c>
      <c r="HA425">
        <v>0</v>
      </c>
      <c r="HB425">
        <v>0</v>
      </c>
      <c r="HC425">
        <f t="shared" si="438"/>
        <v>0</v>
      </c>
      <c r="HE425" t="s">
        <v>3</v>
      </c>
      <c r="HF425" t="s">
        <v>3</v>
      </c>
      <c r="HM425" t="s">
        <v>3</v>
      </c>
      <c r="HN425" t="s">
        <v>3</v>
      </c>
      <c r="HO425" t="s">
        <v>3</v>
      </c>
      <c r="HP425" t="s">
        <v>3</v>
      </c>
      <c r="HQ425" t="s">
        <v>3</v>
      </c>
      <c r="IK425">
        <v>0</v>
      </c>
    </row>
    <row r="426" spans="1:245" x14ac:dyDescent="0.2">
      <c r="A426">
        <v>18</v>
      </c>
      <c r="B426">
        <v>1</v>
      </c>
      <c r="C426">
        <v>1</v>
      </c>
      <c r="E426" t="s">
        <v>390</v>
      </c>
      <c r="F426" t="s">
        <v>391</v>
      </c>
      <c r="G426" t="s">
        <v>392</v>
      </c>
      <c r="H426" t="s">
        <v>47</v>
      </c>
      <c r="I426">
        <f>I425*J426</f>
        <v>2</v>
      </c>
      <c r="J426">
        <v>20</v>
      </c>
      <c r="K426">
        <v>20</v>
      </c>
      <c r="O426">
        <f t="shared" si="404"/>
        <v>1200.8800000000001</v>
      </c>
      <c r="P426">
        <f t="shared" si="405"/>
        <v>1200.8800000000001</v>
      </c>
      <c r="Q426">
        <f t="shared" si="406"/>
        <v>0</v>
      </c>
      <c r="R426">
        <f t="shared" si="407"/>
        <v>0</v>
      </c>
      <c r="S426">
        <f t="shared" si="408"/>
        <v>0</v>
      </c>
      <c r="T426">
        <f t="shared" si="409"/>
        <v>0</v>
      </c>
      <c r="U426">
        <f t="shared" si="410"/>
        <v>0</v>
      </c>
      <c r="V426">
        <f t="shared" si="411"/>
        <v>0</v>
      </c>
      <c r="W426">
        <f t="shared" si="412"/>
        <v>0</v>
      </c>
      <c r="X426">
        <f t="shared" si="413"/>
        <v>0</v>
      </c>
      <c r="Y426">
        <f t="shared" si="414"/>
        <v>0</v>
      </c>
      <c r="AA426">
        <v>1391990291</v>
      </c>
      <c r="AB426">
        <f t="shared" si="415"/>
        <v>600.44000000000005</v>
      </c>
      <c r="AC426">
        <f t="shared" si="441"/>
        <v>600.44000000000005</v>
      </c>
      <c r="AD426">
        <f t="shared" si="442"/>
        <v>0</v>
      </c>
      <c r="AE426">
        <f t="shared" si="443"/>
        <v>0</v>
      </c>
      <c r="AF426">
        <f t="shared" si="443"/>
        <v>0</v>
      </c>
      <c r="AG426">
        <f t="shared" si="417"/>
        <v>0</v>
      </c>
      <c r="AH426">
        <f t="shared" si="444"/>
        <v>0</v>
      </c>
      <c r="AI426">
        <f t="shared" si="444"/>
        <v>0</v>
      </c>
      <c r="AJ426">
        <f t="shared" si="419"/>
        <v>0</v>
      </c>
      <c r="AK426">
        <v>600.44000000000005</v>
      </c>
      <c r="AL426">
        <v>600.44000000000005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70</v>
      </c>
      <c r="AU426">
        <v>10</v>
      </c>
      <c r="AV426">
        <v>1</v>
      </c>
      <c r="AW426">
        <v>1</v>
      </c>
      <c r="AZ426">
        <v>1</v>
      </c>
      <c r="BA426">
        <v>1</v>
      </c>
      <c r="BB426">
        <v>1</v>
      </c>
      <c r="BC426">
        <v>1</v>
      </c>
      <c r="BD426" t="s">
        <v>3</v>
      </c>
      <c r="BE426" t="s">
        <v>3</v>
      </c>
      <c r="BF426" t="s">
        <v>3</v>
      </c>
      <c r="BG426" t="s">
        <v>3</v>
      </c>
      <c r="BH426">
        <v>3</v>
      </c>
      <c r="BI426">
        <v>4</v>
      </c>
      <c r="BJ426" t="s">
        <v>393</v>
      </c>
      <c r="BM426">
        <v>0</v>
      </c>
      <c r="BN426">
        <v>0</v>
      </c>
      <c r="BO426" t="s">
        <v>3</v>
      </c>
      <c r="BP426">
        <v>0</v>
      </c>
      <c r="BQ426">
        <v>1</v>
      </c>
      <c r="BR426">
        <v>0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1</v>
      </c>
      <c r="BY426" t="s">
        <v>3</v>
      </c>
      <c r="BZ426">
        <v>70</v>
      </c>
      <c r="CA426">
        <v>10</v>
      </c>
      <c r="CB426" t="s">
        <v>3</v>
      </c>
      <c r="CE426">
        <v>0</v>
      </c>
      <c r="CF426">
        <v>0</v>
      </c>
      <c r="CG426">
        <v>0</v>
      </c>
      <c r="CM426">
        <v>0</v>
      </c>
      <c r="CN426" t="s">
        <v>3</v>
      </c>
      <c r="CO426">
        <v>0</v>
      </c>
      <c r="CP426">
        <f t="shared" si="420"/>
        <v>1200.8800000000001</v>
      </c>
      <c r="CQ426">
        <f t="shared" si="421"/>
        <v>600.44000000000005</v>
      </c>
      <c r="CR426">
        <f t="shared" si="445"/>
        <v>0</v>
      </c>
      <c r="CS426">
        <f t="shared" si="422"/>
        <v>0</v>
      </c>
      <c r="CT426">
        <f t="shared" si="423"/>
        <v>0</v>
      </c>
      <c r="CU426">
        <f t="shared" si="424"/>
        <v>0</v>
      </c>
      <c r="CV426">
        <f t="shared" si="425"/>
        <v>0</v>
      </c>
      <c r="CW426">
        <f t="shared" si="426"/>
        <v>0</v>
      </c>
      <c r="CX426">
        <f t="shared" si="427"/>
        <v>0</v>
      </c>
      <c r="CY426">
        <f t="shared" si="428"/>
        <v>0</v>
      </c>
      <c r="CZ426">
        <f t="shared" si="429"/>
        <v>0</v>
      </c>
      <c r="DC426" t="s">
        <v>3</v>
      </c>
      <c r="DD426" t="s">
        <v>3</v>
      </c>
      <c r="DE426" t="s">
        <v>3</v>
      </c>
      <c r="DF426" t="s">
        <v>3</v>
      </c>
      <c r="DG426" t="s">
        <v>3</v>
      </c>
      <c r="DH426" t="s">
        <v>3</v>
      </c>
      <c r="DI426" t="s">
        <v>3</v>
      </c>
      <c r="DJ426" t="s">
        <v>3</v>
      </c>
      <c r="DK426" t="s">
        <v>3</v>
      </c>
      <c r="DL426" t="s">
        <v>3</v>
      </c>
      <c r="DM426" t="s">
        <v>3</v>
      </c>
      <c r="DN426">
        <v>0</v>
      </c>
      <c r="DO426">
        <v>0</v>
      </c>
      <c r="DP426">
        <v>1</v>
      </c>
      <c r="DQ426">
        <v>1</v>
      </c>
      <c r="DU426">
        <v>16987630</v>
      </c>
      <c r="DV426" t="s">
        <v>47</v>
      </c>
      <c r="DW426" t="s">
        <v>47</v>
      </c>
      <c r="DX426">
        <v>1</v>
      </c>
      <c r="DZ426" t="s">
        <v>3</v>
      </c>
      <c r="EA426" t="s">
        <v>3</v>
      </c>
      <c r="EB426" t="s">
        <v>3</v>
      </c>
      <c r="EC426" t="s">
        <v>3</v>
      </c>
      <c r="EE426">
        <v>1364533919</v>
      </c>
      <c r="EF426">
        <v>1</v>
      </c>
      <c r="EG426" t="s">
        <v>25</v>
      </c>
      <c r="EH426">
        <v>0</v>
      </c>
      <c r="EI426" t="s">
        <v>3</v>
      </c>
      <c r="EJ426">
        <v>4</v>
      </c>
      <c r="EK426">
        <v>0</v>
      </c>
      <c r="EL426" t="s">
        <v>26</v>
      </c>
      <c r="EM426" t="s">
        <v>27</v>
      </c>
      <c r="EO426" t="s">
        <v>3</v>
      </c>
      <c r="EQ426">
        <v>0</v>
      </c>
      <c r="ER426">
        <v>600.44000000000005</v>
      </c>
      <c r="ES426">
        <v>600.44000000000005</v>
      </c>
      <c r="ET426">
        <v>0</v>
      </c>
      <c r="EU426">
        <v>0</v>
      </c>
      <c r="EV426">
        <v>0</v>
      </c>
      <c r="EW426">
        <v>0</v>
      </c>
      <c r="EX426">
        <v>0</v>
      </c>
      <c r="FQ426">
        <v>0</v>
      </c>
      <c r="FR426">
        <f t="shared" si="430"/>
        <v>0</v>
      </c>
      <c r="FS426">
        <v>0</v>
      </c>
      <c r="FX426">
        <v>70</v>
      </c>
      <c r="FY426">
        <v>10</v>
      </c>
      <c r="GA426" t="s">
        <v>3</v>
      </c>
      <c r="GD426">
        <v>0</v>
      </c>
      <c r="GF426">
        <v>2142077592</v>
      </c>
      <c r="GG426">
        <v>2</v>
      </c>
      <c r="GH426">
        <v>1</v>
      </c>
      <c r="GI426">
        <v>-2</v>
      </c>
      <c r="GJ426">
        <v>0</v>
      </c>
      <c r="GK426">
        <f>ROUND(R426*(R12)/100,2)</f>
        <v>0</v>
      </c>
      <c r="GL426">
        <f t="shared" si="431"/>
        <v>0</v>
      </c>
      <c r="GM426">
        <f t="shared" si="432"/>
        <v>1200.8800000000001</v>
      </c>
      <c r="GN426">
        <f t="shared" si="433"/>
        <v>0</v>
      </c>
      <c r="GO426">
        <f t="shared" si="434"/>
        <v>0</v>
      </c>
      <c r="GP426">
        <f t="shared" si="435"/>
        <v>1200.8800000000001</v>
      </c>
      <c r="GR426">
        <v>0</v>
      </c>
      <c r="GS426">
        <v>3</v>
      </c>
      <c r="GT426">
        <v>0</v>
      </c>
      <c r="GU426" t="s">
        <v>3</v>
      </c>
      <c r="GV426">
        <f t="shared" si="436"/>
        <v>0</v>
      </c>
      <c r="GW426">
        <v>1</v>
      </c>
      <c r="GX426">
        <f t="shared" si="437"/>
        <v>0</v>
      </c>
      <c r="HA426">
        <v>0</v>
      </c>
      <c r="HB426">
        <v>0</v>
      </c>
      <c r="HC426">
        <f t="shared" si="438"/>
        <v>0</v>
      </c>
      <c r="HE426" t="s">
        <v>3</v>
      </c>
      <c r="HF426" t="s">
        <v>3</v>
      </c>
      <c r="HM426" t="s">
        <v>3</v>
      </c>
      <c r="HN426" t="s">
        <v>3</v>
      </c>
      <c r="HO426" t="s">
        <v>3</v>
      </c>
      <c r="HP426" t="s">
        <v>3</v>
      </c>
      <c r="HQ426" t="s">
        <v>3</v>
      </c>
      <c r="IK426">
        <v>0</v>
      </c>
    </row>
    <row r="427" spans="1:245" x14ac:dyDescent="0.2">
      <c r="A427">
        <v>17</v>
      </c>
      <c r="B427">
        <v>1</v>
      </c>
      <c r="D427">
        <f>ROW(EtalonRes!A268)</f>
        <v>268</v>
      </c>
      <c r="E427" t="s">
        <v>394</v>
      </c>
      <c r="F427" t="s">
        <v>395</v>
      </c>
      <c r="G427" t="s">
        <v>396</v>
      </c>
      <c r="H427" t="s">
        <v>47</v>
      </c>
      <c r="I427">
        <v>2</v>
      </c>
      <c r="J427">
        <v>0</v>
      </c>
      <c r="K427">
        <v>2</v>
      </c>
      <c r="O427">
        <f t="shared" si="404"/>
        <v>213.52</v>
      </c>
      <c r="P427">
        <f t="shared" si="405"/>
        <v>1.04</v>
      </c>
      <c r="Q427">
        <f t="shared" si="406"/>
        <v>0</v>
      </c>
      <c r="R427">
        <f t="shared" si="407"/>
        <v>0</v>
      </c>
      <c r="S427">
        <f t="shared" si="408"/>
        <v>212.48</v>
      </c>
      <c r="T427">
        <f t="shared" si="409"/>
        <v>0</v>
      </c>
      <c r="U427">
        <f t="shared" si="410"/>
        <v>0.44</v>
      </c>
      <c r="V427">
        <f t="shared" si="411"/>
        <v>0</v>
      </c>
      <c r="W427">
        <f t="shared" si="412"/>
        <v>0</v>
      </c>
      <c r="X427">
        <f t="shared" si="413"/>
        <v>148.74</v>
      </c>
      <c r="Y427">
        <f t="shared" si="414"/>
        <v>21.25</v>
      </c>
      <c r="AA427">
        <v>1391990291</v>
      </c>
      <c r="AB427">
        <f t="shared" si="415"/>
        <v>106.76</v>
      </c>
      <c r="AC427">
        <f t="shared" si="441"/>
        <v>0.52</v>
      </c>
      <c r="AD427">
        <f t="shared" si="442"/>
        <v>0</v>
      </c>
      <c r="AE427">
        <f t="shared" si="443"/>
        <v>0</v>
      </c>
      <c r="AF427">
        <f t="shared" si="443"/>
        <v>106.24</v>
      </c>
      <c r="AG427">
        <f t="shared" si="417"/>
        <v>0</v>
      </c>
      <c r="AH427">
        <f t="shared" si="444"/>
        <v>0.22</v>
      </c>
      <c r="AI427">
        <f t="shared" si="444"/>
        <v>0</v>
      </c>
      <c r="AJ427">
        <f t="shared" si="419"/>
        <v>0</v>
      </c>
      <c r="AK427">
        <v>106.76</v>
      </c>
      <c r="AL427">
        <v>0.52</v>
      </c>
      <c r="AM427">
        <v>0</v>
      </c>
      <c r="AN427">
        <v>0</v>
      </c>
      <c r="AO427">
        <v>106.24</v>
      </c>
      <c r="AP427">
        <v>0</v>
      </c>
      <c r="AQ427">
        <v>0.22</v>
      </c>
      <c r="AR427">
        <v>0</v>
      </c>
      <c r="AS427">
        <v>0</v>
      </c>
      <c r="AT427">
        <v>70</v>
      </c>
      <c r="AU427">
        <v>10</v>
      </c>
      <c r="AV427">
        <v>1</v>
      </c>
      <c r="AW427">
        <v>1</v>
      </c>
      <c r="AZ427">
        <v>1</v>
      </c>
      <c r="BA427">
        <v>1</v>
      </c>
      <c r="BB427">
        <v>1</v>
      </c>
      <c r="BC427">
        <v>1</v>
      </c>
      <c r="BD427" t="s">
        <v>3</v>
      </c>
      <c r="BE427" t="s">
        <v>3</v>
      </c>
      <c r="BF427" t="s">
        <v>3</v>
      </c>
      <c r="BG427" t="s">
        <v>3</v>
      </c>
      <c r="BH427">
        <v>0</v>
      </c>
      <c r="BI427">
        <v>4</v>
      </c>
      <c r="BJ427" t="s">
        <v>397</v>
      </c>
      <c r="BM427">
        <v>0</v>
      </c>
      <c r="BN427">
        <v>0</v>
      </c>
      <c r="BO427" t="s">
        <v>3</v>
      </c>
      <c r="BP427">
        <v>0</v>
      </c>
      <c r="BQ427">
        <v>1</v>
      </c>
      <c r="BR427">
        <v>0</v>
      </c>
      <c r="BS427">
        <v>1</v>
      </c>
      <c r="BT427">
        <v>1</v>
      </c>
      <c r="BU427">
        <v>1</v>
      </c>
      <c r="BV427">
        <v>1</v>
      </c>
      <c r="BW427">
        <v>1</v>
      </c>
      <c r="BX427">
        <v>1</v>
      </c>
      <c r="BY427" t="s">
        <v>3</v>
      </c>
      <c r="BZ427">
        <v>70</v>
      </c>
      <c r="CA427">
        <v>10</v>
      </c>
      <c r="CB427" t="s">
        <v>3</v>
      </c>
      <c r="CE427">
        <v>0</v>
      </c>
      <c r="CF427">
        <v>0</v>
      </c>
      <c r="CG427">
        <v>0</v>
      </c>
      <c r="CM427">
        <v>0</v>
      </c>
      <c r="CN427" t="s">
        <v>3</v>
      </c>
      <c r="CO427">
        <v>0</v>
      </c>
      <c r="CP427">
        <f t="shared" si="420"/>
        <v>213.51999999999998</v>
      </c>
      <c r="CQ427">
        <f t="shared" si="421"/>
        <v>0.52</v>
      </c>
      <c r="CR427">
        <f t="shared" si="445"/>
        <v>0</v>
      </c>
      <c r="CS427">
        <f t="shared" si="422"/>
        <v>0</v>
      </c>
      <c r="CT427">
        <f t="shared" si="423"/>
        <v>106.24</v>
      </c>
      <c r="CU427">
        <f t="shared" si="424"/>
        <v>0</v>
      </c>
      <c r="CV427">
        <f t="shared" si="425"/>
        <v>0.22</v>
      </c>
      <c r="CW427">
        <f t="shared" si="426"/>
        <v>0</v>
      </c>
      <c r="CX427">
        <f t="shared" si="427"/>
        <v>0</v>
      </c>
      <c r="CY427">
        <f t="shared" si="428"/>
        <v>148.73599999999999</v>
      </c>
      <c r="CZ427">
        <f t="shared" si="429"/>
        <v>21.247999999999998</v>
      </c>
      <c r="DC427" t="s">
        <v>3</v>
      </c>
      <c r="DD427" t="s">
        <v>3</v>
      </c>
      <c r="DE427" t="s">
        <v>3</v>
      </c>
      <c r="DF427" t="s">
        <v>3</v>
      </c>
      <c r="DG427" t="s">
        <v>3</v>
      </c>
      <c r="DH427" t="s">
        <v>3</v>
      </c>
      <c r="DI427" t="s">
        <v>3</v>
      </c>
      <c r="DJ427" t="s">
        <v>3</v>
      </c>
      <c r="DK427" t="s">
        <v>3</v>
      </c>
      <c r="DL427" t="s">
        <v>3</v>
      </c>
      <c r="DM427" t="s">
        <v>3</v>
      </c>
      <c r="DN427">
        <v>0</v>
      </c>
      <c r="DO427">
        <v>0</v>
      </c>
      <c r="DP427">
        <v>1</v>
      </c>
      <c r="DQ427">
        <v>1</v>
      </c>
      <c r="DU427">
        <v>16987630</v>
      </c>
      <c r="DV427" t="s">
        <v>47</v>
      </c>
      <c r="DW427" t="s">
        <v>47</v>
      </c>
      <c r="DX427">
        <v>1</v>
      </c>
      <c r="DZ427" t="s">
        <v>3</v>
      </c>
      <c r="EA427" t="s">
        <v>3</v>
      </c>
      <c r="EB427" t="s">
        <v>3</v>
      </c>
      <c r="EC427" t="s">
        <v>3</v>
      </c>
      <c r="EE427">
        <v>1364533919</v>
      </c>
      <c r="EF427">
        <v>1</v>
      </c>
      <c r="EG427" t="s">
        <v>25</v>
      </c>
      <c r="EH427">
        <v>0</v>
      </c>
      <c r="EI427" t="s">
        <v>3</v>
      </c>
      <c r="EJ427">
        <v>4</v>
      </c>
      <c r="EK427">
        <v>0</v>
      </c>
      <c r="EL427" t="s">
        <v>26</v>
      </c>
      <c r="EM427" t="s">
        <v>27</v>
      </c>
      <c r="EO427" t="s">
        <v>3</v>
      </c>
      <c r="EQ427">
        <v>131072</v>
      </c>
      <c r="ER427">
        <v>106.76</v>
      </c>
      <c r="ES427">
        <v>0.52</v>
      </c>
      <c r="ET427">
        <v>0</v>
      </c>
      <c r="EU427">
        <v>0</v>
      </c>
      <c r="EV427">
        <v>106.24</v>
      </c>
      <c r="EW427">
        <v>0.22</v>
      </c>
      <c r="EX427">
        <v>0</v>
      </c>
      <c r="EY427">
        <v>0</v>
      </c>
      <c r="FQ427">
        <v>0</v>
      </c>
      <c r="FR427">
        <f t="shared" si="430"/>
        <v>0</v>
      </c>
      <c r="FS427">
        <v>0</v>
      </c>
      <c r="FX427">
        <v>70</v>
      </c>
      <c r="FY427">
        <v>10</v>
      </c>
      <c r="GA427" t="s">
        <v>3</v>
      </c>
      <c r="GD427">
        <v>0</v>
      </c>
      <c r="GF427">
        <v>-734339361</v>
      </c>
      <c r="GG427">
        <v>2</v>
      </c>
      <c r="GH427">
        <v>1</v>
      </c>
      <c r="GI427">
        <v>-2</v>
      </c>
      <c r="GJ427">
        <v>0</v>
      </c>
      <c r="GK427">
        <f>ROUND(R427*(R12)/100,2)</f>
        <v>0</v>
      </c>
      <c r="GL427">
        <f t="shared" si="431"/>
        <v>0</v>
      </c>
      <c r="GM427">
        <f t="shared" si="432"/>
        <v>383.51</v>
      </c>
      <c r="GN427">
        <f t="shared" si="433"/>
        <v>0</v>
      </c>
      <c r="GO427">
        <f t="shared" si="434"/>
        <v>0</v>
      </c>
      <c r="GP427">
        <f t="shared" si="435"/>
        <v>383.51</v>
      </c>
      <c r="GR427">
        <v>0</v>
      </c>
      <c r="GS427">
        <v>3</v>
      </c>
      <c r="GT427">
        <v>0</v>
      </c>
      <c r="GU427" t="s">
        <v>3</v>
      </c>
      <c r="GV427">
        <f t="shared" si="436"/>
        <v>0</v>
      </c>
      <c r="GW427">
        <v>1</v>
      </c>
      <c r="GX427">
        <f t="shared" si="437"/>
        <v>0</v>
      </c>
      <c r="HA427">
        <v>0</v>
      </c>
      <c r="HB427">
        <v>0</v>
      </c>
      <c r="HC427">
        <f t="shared" si="438"/>
        <v>0</v>
      </c>
      <c r="HE427" t="s">
        <v>3</v>
      </c>
      <c r="HF427" t="s">
        <v>3</v>
      </c>
      <c r="HM427" t="s">
        <v>3</v>
      </c>
      <c r="HN427" t="s">
        <v>3</v>
      </c>
      <c r="HO427" t="s">
        <v>3</v>
      </c>
      <c r="HP427" t="s">
        <v>3</v>
      </c>
      <c r="HQ427" t="s">
        <v>3</v>
      </c>
      <c r="IK427">
        <v>0</v>
      </c>
    </row>
    <row r="428" spans="1:245" x14ac:dyDescent="0.2">
      <c r="A428">
        <v>17</v>
      </c>
      <c r="B428">
        <v>1</v>
      </c>
      <c r="D428">
        <f>ROW(EtalonRes!A271)</f>
        <v>271</v>
      </c>
      <c r="E428" t="s">
        <v>398</v>
      </c>
      <c r="F428" t="s">
        <v>399</v>
      </c>
      <c r="G428" t="s">
        <v>400</v>
      </c>
      <c r="H428" t="s">
        <v>47</v>
      </c>
      <c r="I428">
        <v>2</v>
      </c>
      <c r="J428">
        <v>0</v>
      </c>
      <c r="K428">
        <v>2</v>
      </c>
      <c r="O428">
        <f t="shared" si="404"/>
        <v>3816.64</v>
      </c>
      <c r="P428">
        <f t="shared" si="405"/>
        <v>4.16</v>
      </c>
      <c r="Q428">
        <f t="shared" si="406"/>
        <v>1788.56</v>
      </c>
      <c r="R428">
        <f t="shared" si="407"/>
        <v>970.16</v>
      </c>
      <c r="S428">
        <f t="shared" si="408"/>
        <v>2023.92</v>
      </c>
      <c r="T428">
        <f t="shared" si="409"/>
        <v>0</v>
      </c>
      <c r="U428">
        <f t="shared" si="410"/>
        <v>3.36</v>
      </c>
      <c r="V428">
        <f t="shared" si="411"/>
        <v>0</v>
      </c>
      <c r="W428">
        <f t="shared" si="412"/>
        <v>0</v>
      </c>
      <c r="X428">
        <f t="shared" si="413"/>
        <v>1416.74</v>
      </c>
      <c r="Y428">
        <f t="shared" si="414"/>
        <v>202.39</v>
      </c>
      <c r="AA428">
        <v>1391990291</v>
      </c>
      <c r="AB428">
        <f t="shared" si="415"/>
        <v>1908.32</v>
      </c>
      <c r="AC428">
        <f>ROUND(((ES428*4)),6)</f>
        <v>2.08</v>
      </c>
      <c r="AD428">
        <f>ROUND(((((ET428*4))-((EU428*4)))+AE428),6)</f>
        <v>894.28</v>
      </c>
      <c r="AE428">
        <f>ROUND(((EU428*4)),6)</f>
        <v>485.08</v>
      </c>
      <c r="AF428">
        <f>ROUND(((EV428*4)),6)</f>
        <v>1011.96</v>
      </c>
      <c r="AG428">
        <f t="shared" si="417"/>
        <v>0</v>
      </c>
      <c r="AH428">
        <f>((EW428*4))</f>
        <v>1.68</v>
      </c>
      <c r="AI428">
        <f>((EX428*4))</f>
        <v>0</v>
      </c>
      <c r="AJ428">
        <f t="shared" si="419"/>
        <v>0</v>
      </c>
      <c r="AK428">
        <v>477.08</v>
      </c>
      <c r="AL428">
        <v>0.52</v>
      </c>
      <c r="AM428">
        <v>223.57</v>
      </c>
      <c r="AN428">
        <v>121.27</v>
      </c>
      <c r="AO428">
        <v>252.99</v>
      </c>
      <c r="AP428">
        <v>0</v>
      </c>
      <c r="AQ428">
        <v>0.42</v>
      </c>
      <c r="AR428">
        <v>0</v>
      </c>
      <c r="AS428">
        <v>0</v>
      </c>
      <c r="AT428">
        <v>70</v>
      </c>
      <c r="AU428">
        <v>10</v>
      </c>
      <c r="AV428">
        <v>1</v>
      </c>
      <c r="AW428">
        <v>1</v>
      </c>
      <c r="AZ428">
        <v>1</v>
      </c>
      <c r="BA428">
        <v>1</v>
      </c>
      <c r="BB428">
        <v>1</v>
      </c>
      <c r="BC428">
        <v>1</v>
      </c>
      <c r="BD428" t="s">
        <v>3</v>
      </c>
      <c r="BE428" t="s">
        <v>3</v>
      </c>
      <c r="BF428" t="s">
        <v>3</v>
      </c>
      <c r="BG428" t="s">
        <v>3</v>
      </c>
      <c r="BH428">
        <v>0</v>
      </c>
      <c r="BI428">
        <v>4</v>
      </c>
      <c r="BJ428" t="s">
        <v>401</v>
      </c>
      <c r="BM428">
        <v>0</v>
      </c>
      <c r="BN428">
        <v>0</v>
      </c>
      <c r="BO428" t="s">
        <v>3</v>
      </c>
      <c r="BP428">
        <v>0</v>
      </c>
      <c r="BQ428">
        <v>1</v>
      </c>
      <c r="BR428">
        <v>0</v>
      </c>
      <c r="BS428">
        <v>1</v>
      </c>
      <c r="BT428">
        <v>1</v>
      </c>
      <c r="BU428">
        <v>1</v>
      </c>
      <c r="BV428">
        <v>1</v>
      </c>
      <c r="BW428">
        <v>1</v>
      </c>
      <c r="BX428">
        <v>1</v>
      </c>
      <c r="BY428" t="s">
        <v>3</v>
      </c>
      <c r="BZ428">
        <v>70</v>
      </c>
      <c r="CA428">
        <v>10</v>
      </c>
      <c r="CB428" t="s">
        <v>3</v>
      </c>
      <c r="CE428">
        <v>0</v>
      </c>
      <c r="CF428">
        <v>0</v>
      </c>
      <c r="CG428">
        <v>0</v>
      </c>
      <c r="CM428">
        <v>0</v>
      </c>
      <c r="CN428" t="s">
        <v>3</v>
      </c>
      <c r="CO428">
        <v>0</v>
      </c>
      <c r="CP428">
        <f t="shared" si="420"/>
        <v>3816.6400000000003</v>
      </c>
      <c r="CQ428">
        <f t="shared" si="421"/>
        <v>2.08</v>
      </c>
      <c r="CR428">
        <f>(((((ET428*4))*BB428-((EU428*4))*BS428)+AE428*BS428)*AV428)</f>
        <v>894.28</v>
      </c>
      <c r="CS428">
        <f t="shared" si="422"/>
        <v>485.08</v>
      </c>
      <c r="CT428">
        <f t="shared" si="423"/>
        <v>1011.96</v>
      </c>
      <c r="CU428">
        <f t="shared" si="424"/>
        <v>0</v>
      </c>
      <c r="CV428">
        <f t="shared" si="425"/>
        <v>1.68</v>
      </c>
      <c r="CW428">
        <f t="shared" si="426"/>
        <v>0</v>
      </c>
      <c r="CX428">
        <f t="shared" si="427"/>
        <v>0</v>
      </c>
      <c r="CY428">
        <f t="shared" si="428"/>
        <v>1416.7439999999999</v>
      </c>
      <c r="CZ428">
        <f t="shared" si="429"/>
        <v>202.392</v>
      </c>
      <c r="DC428" t="s">
        <v>3</v>
      </c>
      <c r="DD428" t="s">
        <v>24</v>
      </c>
      <c r="DE428" t="s">
        <v>24</v>
      </c>
      <c r="DF428" t="s">
        <v>24</v>
      </c>
      <c r="DG428" t="s">
        <v>24</v>
      </c>
      <c r="DH428" t="s">
        <v>3</v>
      </c>
      <c r="DI428" t="s">
        <v>24</v>
      </c>
      <c r="DJ428" t="s">
        <v>24</v>
      </c>
      <c r="DK428" t="s">
        <v>3</v>
      </c>
      <c r="DL428" t="s">
        <v>3</v>
      </c>
      <c r="DM428" t="s">
        <v>3</v>
      </c>
      <c r="DN428">
        <v>0</v>
      </c>
      <c r="DO428">
        <v>0</v>
      </c>
      <c r="DP428">
        <v>1</v>
      </c>
      <c r="DQ428">
        <v>1</v>
      </c>
      <c r="DU428">
        <v>16987630</v>
      </c>
      <c r="DV428" t="s">
        <v>47</v>
      </c>
      <c r="DW428" t="s">
        <v>47</v>
      </c>
      <c r="DX428">
        <v>1</v>
      </c>
      <c r="DZ428" t="s">
        <v>3</v>
      </c>
      <c r="EA428" t="s">
        <v>3</v>
      </c>
      <c r="EB428" t="s">
        <v>3</v>
      </c>
      <c r="EC428" t="s">
        <v>3</v>
      </c>
      <c r="EE428">
        <v>1364533919</v>
      </c>
      <c r="EF428">
        <v>1</v>
      </c>
      <c r="EG428" t="s">
        <v>25</v>
      </c>
      <c r="EH428">
        <v>0</v>
      </c>
      <c r="EI428" t="s">
        <v>3</v>
      </c>
      <c r="EJ428">
        <v>4</v>
      </c>
      <c r="EK428">
        <v>0</v>
      </c>
      <c r="EL428" t="s">
        <v>26</v>
      </c>
      <c r="EM428" t="s">
        <v>27</v>
      </c>
      <c r="EO428" t="s">
        <v>3</v>
      </c>
      <c r="EQ428">
        <v>131072</v>
      </c>
      <c r="ER428">
        <v>477.08</v>
      </c>
      <c r="ES428">
        <v>0.52</v>
      </c>
      <c r="ET428">
        <v>223.57</v>
      </c>
      <c r="EU428">
        <v>121.27</v>
      </c>
      <c r="EV428">
        <v>252.99</v>
      </c>
      <c r="EW428">
        <v>0.42</v>
      </c>
      <c r="EX428">
        <v>0</v>
      </c>
      <c r="EY428">
        <v>0</v>
      </c>
      <c r="FQ428">
        <v>0</v>
      </c>
      <c r="FR428">
        <f t="shared" si="430"/>
        <v>0</v>
      </c>
      <c r="FS428">
        <v>0</v>
      </c>
      <c r="FX428">
        <v>70</v>
      </c>
      <c r="FY428">
        <v>10</v>
      </c>
      <c r="GA428" t="s">
        <v>3</v>
      </c>
      <c r="GD428">
        <v>0</v>
      </c>
      <c r="GF428">
        <v>-1626117288</v>
      </c>
      <c r="GG428">
        <v>2</v>
      </c>
      <c r="GH428">
        <v>1</v>
      </c>
      <c r="GI428">
        <v>-2</v>
      </c>
      <c r="GJ428">
        <v>0</v>
      </c>
      <c r="GK428">
        <f>ROUND(R428*(R12)/100,2)</f>
        <v>1047.77</v>
      </c>
      <c r="GL428">
        <f t="shared" si="431"/>
        <v>0</v>
      </c>
      <c r="GM428">
        <f t="shared" si="432"/>
        <v>6483.54</v>
      </c>
      <c r="GN428">
        <f t="shared" si="433"/>
        <v>0</v>
      </c>
      <c r="GO428">
        <f t="shared" si="434"/>
        <v>0</v>
      </c>
      <c r="GP428">
        <f t="shared" si="435"/>
        <v>6483.54</v>
      </c>
      <c r="GR428">
        <v>0</v>
      </c>
      <c r="GS428">
        <v>3</v>
      </c>
      <c r="GT428">
        <v>0</v>
      </c>
      <c r="GU428" t="s">
        <v>3</v>
      </c>
      <c r="GV428">
        <f t="shared" si="436"/>
        <v>0</v>
      </c>
      <c r="GW428">
        <v>1</v>
      </c>
      <c r="GX428">
        <f t="shared" si="437"/>
        <v>0</v>
      </c>
      <c r="HA428">
        <v>0</v>
      </c>
      <c r="HB428">
        <v>0</v>
      </c>
      <c r="HC428">
        <f t="shared" si="438"/>
        <v>0</v>
      </c>
      <c r="HE428" t="s">
        <v>3</v>
      </c>
      <c r="HF428" t="s">
        <v>3</v>
      </c>
      <c r="HM428" t="s">
        <v>3</v>
      </c>
      <c r="HN428" t="s">
        <v>3</v>
      </c>
      <c r="HO428" t="s">
        <v>3</v>
      </c>
      <c r="HP428" t="s">
        <v>3</v>
      </c>
      <c r="HQ428" t="s">
        <v>3</v>
      </c>
      <c r="IK428">
        <v>0</v>
      </c>
    </row>
    <row r="429" spans="1:245" x14ac:dyDescent="0.2">
      <c r="A429">
        <v>17</v>
      </c>
      <c r="B429">
        <v>1</v>
      </c>
      <c r="D429">
        <f>ROW(EtalonRes!A274)</f>
        <v>274</v>
      </c>
      <c r="E429" t="s">
        <v>402</v>
      </c>
      <c r="F429" t="s">
        <v>403</v>
      </c>
      <c r="G429" t="s">
        <v>404</v>
      </c>
      <c r="H429" t="s">
        <v>47</v>
      </c>
      <c r="I429">
        <v>2</v>
      </c>
      <c r="J429">
        <v>0</v>
      </c>
      <c r="K429">
        <v>2</v>
      </c>
      <c r="O429">
        <f t="shared" si="404"/>
        <v>987.68</v>
      </c>
      <c r="P429">
        <f t="shared" si="405"/>
        <v>61.04</v>
      </c>
      <c r="Q429">
        <f t="shared" si="406"/>
        <v>0</v>
      </c>
      <c r="R429">
        <f t="shared" si="407"/>
        <v>0</v>
      </c>
      <c r="S429">
        <f t="shared" si="408"/>
        <v>926.64</v>
      </c>
      <c r="T429">
        <f t="shared" si="409"/>
        <v>0</v>
      </c>
      <c r="U429">
        <f t="shared" si="410"/>
        <v>1.52</v>
      </c>
      <c r="V429">
        <f t="shared" si="411"/>
        <v>0</v>
      </c>
      <c r="W429">
        <f t="shared" si="412"/>
        <v>0</v>
      </c>
      <c r="X429">
        <f t="shared" si="413"/>
        <v>648.65</v>
      </c>
      <c r="Y429">
        <f t="shared" si="414"/>
        <v>92.66</v>
      </c>
      <c r="AA429">
        <v>1391990291</v>
      </c>
      <c r="AB429">
        <f t="shared" si="415"/>
        <v>493.84</v>
      </c>
      <c r="AC429">
        <f>ROUND(((ES429*2)),6)</f>
        <v>30.52</v>
      </c>
      <c r="AD429">
        <f>ROUND(((((ET429*2))-((EU429*2)))+AE429),6)</f>
        <v>0</v>
      </c>
      <c r="AE429">
        <f>ROUND(((EU429*2)),6)</f>
        <v>0</v>
      </c>
      <c r="AF429">
        <f>ROUND(((EV429*2)),6)</f>
        <v>463.32</v>
      </c>
      <c r="AG429">
        <f t="shared" si="417"/>
        <v>0</v>
      </c>
      <c r="AH429">
        <f>((EW429*2))</f>
        <v>0.76</v>
      </c>
      <c r="AI429">
        <f>((EX429*2))</f>
        <v>0</v>
      </c>
      <c r="AJ429">
        <f t="shared" si="419"/>
        <v>0</v>
      </c>
      <c r="AK429">
        <v>246.92</v>
      </c>
      <c r="AL429">
        <v>15.26</v>
      </c>
      <c r="AM429">
        <v>0</v>
      </c>
      <c r="AN429">
        <v>0</v>
      </c>
      <c r="AO429">
        <v>231.66</v>
      </c>
      <c r="AP429">
        <v>0</v>
      </c>
      <c r="AQ429">
        <v>0.38</v>
      </c>
      <c r="AR429">
        <v>0</v>
      </c>
      <c r="AS429">
        <v>0</v>
      </c>
      <c r="AT429">
        <v>70</v>
      </c>
      <c r="AU429">
        <v>10</v>
      </c>
      <c r="AV429">
        <v>1</v>
      </c>
      <c r="AW429">
        <v>1</v>
      </c>
      <c r="AZ429">
        <v>1</v>
      </c>
      <c r="BA429">
        <v>1</v>
      </c>
      <c r="BB429">
        <v>1</v>
      </c>
      <c r="BC429">
        <v>1</v>
      </c>
      <c r="BD429" t="s">
        <v>3</v>
      </c>
      <c r="BE429" t="s">
        <v>3</v>
      </c>
      <c r="BF429" t="s">
        <v>3</v>
      </c>
      <c r="BG429" t="s">
        <v>3</v>
      </c>
      <c r="BH429">
        <v>0</v>
      </c>
      <c r="BI429">
        <v>4</v>
      </c>
      <c r="BJ429" t="s">
        <v>405</v>
      </c>
      <c r="BM429">
        <v>0</v>
      </c>
      <c r="BN429">
        <v>0</v>
      </c>
      <c r="BO429" t="s">
        <v>3</v>
      </c>
      <c r="BP429">
        <v>0</v>
      </c>
      <c r="BQ429">
        <v>1</v>
      </c>
      <c r="BR429">
        <v>0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 t="s">
        <v>3</v>
      </c>
      <c r="BZ429">
        <v>70</v>
      </c>
      <c r="CA429">
        <v>10</v>
      </c>
      <c r="CB429" t="s">
        <v>3</v>
      </c>
      <c r="CE429">
        <v>0</v>
      </c>
      <c r="CF429">
        <v>0</v>
      </c>
      <c r="CG429">
        <v>0</v>
      </c>
      <c r="CM429">
        <v>0</v>
      </c>
      <c r="CN429" t="s">
        <v>3</v>
      </c>
      <c r="CO429">
        <v>0</v>
      </c>
      <c r="CP429">
        <f t="shared" si="420"/>
        <v>987.68</v>
      </c>
      <c r="CQ429">
        <f t="shared" si="421"/>
        <v>30.52</v>
      </c>
      <c r="CR429">
        <f>(((((ET429*2))*BB429-((EU429*2))*BS429)+AE429*BS429)*AV429)</f>
        <v>0</v>
      </c>
      <c r="CS429">
        <f t="shared" si="422"/>
        <v>0</v>
      </c>
      <c r="CT429">
        <f t="shared" si="423"/>
        <v>463.32</v>
      </c>
      <c r="CU429">
        <f t="shared" si="424"/>
        <v>0</v>
      </c>
      <c r="CV429">
        <f t="shared" si="425"/>
        <v>0.76</v>
      </c>
      <c r="CW429">
        <f t="shared" si="426"/>
        <v>0</v>
      </c>
      <c r="CX429">
        <f t="shared" si="427"/>
        <v>0</v>
      </c>
      <c r="CY429">
        <f t="shared" si="428"/>
        <v>648.64799999999991</v>
      </c>
      <c r="CZ429">
        <f t="shared" si="429"/>
        <v>92.664000000000001</v>
      </c>
      <c r="DC429" t="s">
        <v>3</v>
      </c>
      <c r="DD429" t="s">
        <v>128</v>
      </c>
      <c r="DE429" t="s">
        <v>128</v>
      </c>
      <c r="DF429" t="s">
        <v>128</v>
      </c>
      <c r="DG429" t="s">
        <v>128</v>
      </c>
      <c r="DH429" t="s">
        <v>3</v>
      </c>
      <c r="DI429" t="s">
        <v>128</v>
      </c>
      <c r="DJ429" t="s">
        <v>128</v>
      </c>
      <c r="DK429" t="s">
        <v>3</v>
      </c>
      <c r="DL429" t="s">
        <v>3</v>
      </c>
      <c r="DM429" t="s">
        <v>3</v>
      </c>
      <c r="DN429">
        <v>0</v>
      </c>
      <c r="DO429">
        <v>0</v>
      </c>
      <c r="DP429">
        <v>1</v>
      </c>
      <c r="DQ429">
        <v>1</v>
      </c>
      <c r="DU429">
        <v>16987630</v>
      </c>
      <c r="DV429" t="s">
        <v>47</v>
      </c>
      <c r="DW429" t="s">
        <v>47</v>
      </c>
      <c r="DX429">
        <v>1</v>
      </c>
      <c r="DZ429" t="s">
        <v>3</v>
      </c>
      <c r="EA429" t="s">
        <v>3</v>
      </c>
      <c r="EB429" t="s">
        <v>3</v>
      </c>
      <c r="EC429" t="s">
        <v>3</v>
      </c>
      <c r="EE429">
        <v>1364533919</v>
      </c>
      <c r="EF429">
        <v>1</v>
      </c>
      <c r="EG429" t="s">
        <v>25</v>
      </c>
      <c r="EH429">
        <v>0</v>
      </c>
      <c r="EI429" t="s">
        <v>3</v>
      </c>
      <c r="EJ429">
        <v>4</v>
      </c>
      <c r="EK429">
        <v>0</v>
      </c>
      <c r="EL429" t="s">
        <v>26</v>
      </c>
      <c r="EM429" t="s">
        <v>27</v>
      </c>
      <c r="EO429" t="s">
        <v>3</v>
      </c>
      <c r="EQ429">
        <v>131072</v>
      </c>
      <c r="ER429">
        <v>246.92</v>
      </c>
      <c r="ES429">
        <v>15.26</v>
      </c>
      <c r="ET429">
        <v>0</v>
      </c>
      <c r="EU429">
        <v>0</v>
      </c>
      <c r="EV429">
        <v>231.66</v>
      </c>
      <c r="EW429">
        <v>0.38</v>
      </c>
      <c r="EX429">
        <v>0</v>
      </c>
      <c r="EY429">
        <v>0</v>
      </c>
      <c r="FQ429">
        <v>0</v>
      </c>
      <c r="FR429">
        <f t="shared" si="430"/>
        <v>0</v>
      </c>
      <c r="FS429">
        <v>0</v>
      </c>
      <c r="FX429">
        <v>70</v>
      </c>
      <c r="FY429">
        <v>10</v>
      </c>
      <c r="GA429" t="s">
        <v>3</v>
      </c>
      <c r="GD429">
        <v>0</v>
      </c>
      <c r="GF429">
        <v>-664569029</v>
      </c>
      <c r="GG429">
        <v>2</v>
      </c>
      <c r="GH429">
        <v>1</v>
      </c>
      <c r="GI429">
        <v>-2</v>
      </c>
      <c r="GJ429">
        <v>0</v>
      </c>
      <c r="GK429">
        <f>ROUND(R429*(R12)/100,2)</f>
        <v>0</v>
      </c>
      <c r="GL429">
        <f t="shared" si="431"/>
        <v>0</v>
      </c>
      <c r="GM429">
        <f t="shared" si="432"/>
        <v>1728.99</v>
      </c>
      <c r="GN429">
        <f t="shared" si="433"/>
        <v>0</v>
      </c>
      <c r="GO429">
        <f t="shared" si="434"/>
        <v>0</v>
      </c>
      <c r="GP429">
        <f t="shared" si="435"/>
        <v>1728.99</v>
      </c>
      <c r="GR429">
        <v>0</v>
      </c>
      <c r="GS429">
        <v>3</v>
      </c>
      <c r="GT429">
        <v>0</v>
      </c>
      <c r="GU429" t="s">
        <v>3</v>
      </c>
      <c r="GV429">
        <f t="shared" si="436"/>
        <v>0</v>
      </c>
      <c r="GW429">
        <v>1</v>
      </c>
      <c r="GX429">
        <f t="shared" si="437"/>
        <v>0</v>
      </c>
      <c r="HA429">
        <v>0</v>
      </c>
      <c r="HB429">
        <v>0</v>
      </c>
      <c r="HC429">
        <f t="shared" si="438"/>
        <v>0</v>
      </c>
      <c r="HE429" t="s">
        <v>3</v>
      </c>
      <c r="HF429" t="s">
        <v>3</v>
      </c>
      <c r="HM429" t="s">
        <v>3</v>
      </c>
      <c r="HN429" t="s">
        <v>3</v>
      </c>
      <c r="HO429" t="s">
        <v>3</v>
      </c>
      <c r="HP429" t="s">
        <v>3</v>
      </c>
      <c r="HQ429" t="s">
        <v>3</v>
      </c>
      <c r="IK429">
        <v>0</v>
      </c>
    </row>
    <row r="430" spans="1:245" x14ac:dyDescent="0.2">
      <c r="A430">
        <v>17</v>
      </c>
      <c r="B430">
        <v>1</v>
      </c>
      <c r="D430">
        <f>ROW(EtalonRes!A276)</f>
        <v>276</v>
      </c>
      <c r="E430" t="s">
        <v>406</v>
      </c>
      <c r="F430" t="s">
        <v>45</v>
      </c>
      <c r="G430" t="s">
        <v>46</v>
      </c>
      <c r="H430" t="s">
        <v>47</v>
      </c>
      <c r="I430">
        <v>1</v>
      </c>
      <c r="J430">
        <v>0</v>
      </c>
      <c r="K430">
        <v>1</v>
      </c>
      <c r="O430">
        <f t="shared" si="404"/>
        <v>67.87</v>
      </c>
      <c r="P430">
        <f t="shared" si="405"/>
        <v>0.26</v>
      </c>
      <c r="Q430">
        <f t="shared" si="406"/>
        <v>0</v>
      </c>
      <c r="R430">
        <f t="shared" si="407"/>
        <v>0</v>
      </c>
      <c r="S430">
        <f t="shared" si="408"/>
        <v>67.61</v>
      </c>
      <c r="T430">
        <f t="shared" si="409"/>
        <v>0</v>
      </c>
      <c r="U430">
        <f t="shared" si="410"/>
        <v>0.14000000000000001</v>
      </c>
      <c r="V430">
        <f t="shared" si="411"/>
        <v>0</v>
      </c>
      <c r="W430">
        <f t="shared" si="412"/>
        <v>0</v>
      </c>
      <c r="X430">
        <f t="shared" si="413"/>
        <v>47.33</v>
      </c>
      <c r="Y430">
        <f t="shared" si="414"/>
        <v>6.76</v>
      </c>
      <c r="AA430">
        <v>1391990291</v>
      </c>
      <c r="AB430">
        <f t="shared" si="415"/>
        <v>67.87</v>
      </c>
      <c r="AC430">
        <f>ROUND((ES430),6)</f>
        <v>0.26</v>
      </c>
      <c r="AD430">
        <f>ROUND((((ET430)-(EU430))+AE430),6)</f>
        <v>0</v>
      </c>
      <c r="AE430">
        <f>ROUND((EU430),6)</f>
        <v>0</v>
      </c>
      <c r="AF430">
        <f>ROUND((EV430),6)</f>
        <v>67.61</v>
      </c>
      <c r="AG430">
        <f t="shared" si="417"/>
        <v>0</v>
      </c>
      <c r="AH430">
        <f>(EW430)</f>
        <v>0.14000000000000001</v>
      </c>
      <c r="AI430">
        <f>(EX430)</f>
        <v>0</v>
      </c>
      <c r="AJ430">
        <f t="shared" si="419"/>
        <v>0</v>
      </c>
      <c r="AK430">
        <v>67.87</v>
      </c>
      <c r="AL430">
        <v>0.26</v>
      </c>
      <c r="AM430">
        <v>0</v>
      </c>
      <c r="AN430">
        <v>0</v>
      </c>
      <c r="AO430">
        <v>67.61</v>
      </c>
      <c r="AP430">
        <v>0</v>
      </c>
      <c r="AQ430">
        <v>0.14000000000000001</v>
      </c>
      <c r="AR430">
        <v>0</v>
      </c>
      <c r="AS430">
        <v>0</v>
      </c>
      <c r="AT430">
        <v>70</v>
      </c>
      <c r="AU430">
        <v>10</v>
      </c>
      <c r="AV430">
        <v>1</v>
      </c>
      <c r="AW430">
        <v>1</v>
      </c>
      <c r="AZ430">
        <v>1</v>
      </c>
      <c r="BA430">
        <v>1</v>
      </c>
      <c r="BB430">
        <v>1</v>
      </c>
      <c r="BC430">
        <v>1</v>
      </c>
      <c r="BD430" t="s">
        <v>3</v>
      </c>
      <c r="BE430" t="s">
        <v>3</v>
      </c>
      <c r="BF430" t="s">
        <v>3</v>
      </c>
      <c r="BG430" t="s">
        <v>3</v>
      </c>
      <c r="BH430">
        <v>0</v>
      </c>
      <c r="BI430">
        <v>4</v>
      </c>
      <c r="BJ430" t="s">
        <v>48</v>
      </c>
      <c r="BM430">
        <v>0</v>
      </c>
      <c r="BN430">
        <v>0</v>
      </c>
      <c r="BO430" t="s">
        <v>3</v>
      </c>
      <c r="BP430">
        <v>0</v>
      </c>
      <c r="BQ430">
        <v>1</v>
      </c>
      <c r="BR430">
        <v>0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 t="s">
        <v>3</v>
      </c>
      <c r="BZ430">
        <v>70</v>
      </c>
      <c r="CA430">
        <v>10</v>
      </c>
      <c r="CB430" t="s">
        <v>3</v>
      </c>
      <c r="CE430">
        <v>0</v>
      </c>
      <c r="CF430">
        <v>0</v>
      </c>
      <c r="CG430">
        <v>0</v>
      </c>
      <c r="CM430">
        <v>0</v>
      </c>
      <c r="CN430" t="s">
        <v>3</v>
      </c>
      <c r="CO430">
        <v>0</v>
      </c>
      <c r="CP430">
        <f t="shared" si="420"/>
        <v>67.87</v>
      </c>
      <c r="CQ430">
        <f t="shared" si="421"/>
        <v>0.26</v>
      </c>
      <c r="CR430">
        <f>((((ET430)*BB430-(EU430)*BS430)+AE430*BS430)*AV430)</f>
        <v>0</v>
      </c>
      <c r="CS430">
        <f t="shared" si="422"/>
        <v>0</v>
      </c>
      <c r="CT430">
        <f t="shared" si="423"/>
        <v>67.61</v>
      </c>
      <c r="CU430">
        <f t="shared" si="424"/>
        <v>0</v>
      </c>
      <c r="CV430">
        <f t="shared" si="425"/>
        <v>0.14000000000000001</v>
      </c>
      <c r="CW430">
        <f t="shared" si="426"/>
        <v>0</v>
      </c>
      <c r="CX430">
        <f t="shared" si="427"/>
        <v>0</v>
      </c>
      <c r="CY430">
        <f t="shared" si="428"/>
        <v>47.326999999999998</v>
      </c>
      <c r="CZ430">
        <f t="shared" si="429"/>
        <v>6.7610000000000001</v>
      </c>
      <c r="DC430" t="s">
        <v>3</v>
      </c>
      <c r="DD430" t="s">
        <v>3</v>
      </c>
      <c r="DE430" t="s">
        <v>3</v>
      </c>
      <c r="DF430" t="s">
        <v>3</v>
      </c>
      <c r="DG430" t="s">
        <v>3</v>
      </c>
      <c r="DH430" t="s">
        <v>3</v>
      </c>
      <c r="DI430" t="s">
        <v>3</v>
      </c>
      <c r="DJ430" t="s">
        <v>3</v>
      </c>
      <c r="DK430" t="s">
        <v>3</v>
      </c>
      <c r="DL430" t="s">
        <v>3</v>
      </c>
      <c r="DM430" t="s">
        <v>3</v>
      </c>
      <c r="DN430">
        <v>0</v>
      </c>
      <c r="DO430">
        <v>0</v>
      </c>
      <c r="DP430">
        <v>1</v>
      </c>
      <c r="DQ430">
        <v>1</v>
      </c>
      <c r="DU430">
        <v>16987630</v>
      </c>
      <c r="DV430" t="s">
        <v>47</v>
      </c>
      <c r="DW430" t="s">
        <v>47</v>
      </c>
      <c r="DX430">
        <v>1</v>
      </c>
      <c r="DZ430" t="s">
        <v>3</v>
      </c>
      <c r="EA430" t="s">
        <v>3</v>
      </c>
      <c r="EB430" t="s">
        <v>3</v>
      </c>
      <c r="EC430" t="s">
        <v>3</v>
      </c>
      <c r="EE430">
        <v>1364533919</v>
      </c>
      <c r="EF430">
        <v>1</v>
      </c>
      <c r="EG430" t="s">
        <v>25</v>
      </c>
      <c r="EH430">
        <v>0</v>
      </c>
      <c r="EI430" t="s">
        <v>3</v>
      </c>
      <c r="EJ430">
        <v>4</v>
      </c>
      <c r="EK430">
        <v>0</v>
      </c>
      <c r="EL430" t="s">
        <v>26</v>
      </c>
      <c r="EM430" t="s">
        <v>27</v>
      </c>
      <c r="EO430" t="s">
        <v>3</v>
      </c>
      <c r="EQ430">
        <v>131072</v>
      </c>
      <c r="ER430">
        <v>67.87</v>
      </c>
      <c r="ES430">
        <v>0.26</v>
      </c>
      <c r="ET430">
        <v>0</v>
      </c>
      <c r="EU430">
        <v>0</v>
      </c>
      <c r="EV430">
        <v>67.61</v>
      </c>
      <c r="EW430">
        <v>0.14000000000000001</v>
      </c>
      <c r="EX430">
        <v>0</v>
      </c>
      <c r="EY430">
        <v>0</v>
      </c>
      <c r="FQ430">
        <v>0</v>
      </c>
      <c r="FR430">
        <f t="shared" si="430"/>
        <v>0</v>
      </c>
      <c r="FS430">
        <v>0</v>
      </c>
      <c r="FX430">
        <v>70</v>
      </c>
      <c r="FY430">
        <v>10</v>
      </c>
      <c r="GA430" t="s">
        <v>3</v>
      </c>
      <c r="GD430">
        <v>0</v>
      </c>
      <c r="GF430">
        <v>1018344194</v>
      </c>
      <c r="GG430">
        <v>2</v>
      </c>
      <c r="GH430">
        <v>1</v>
      </c>
      <c r="GI430">
        <v>-2</v>
      </c>
      <c r="GJ430">
        <v>0</v>
      </c>
      <c r="GK430">
        <f>ROUND(R430*(R12)/100,2)</f>
        <v>0</v>
      </c>
      <c r="GL430">
        <f t="shared" si="431"/>
        <v>0</v>
      </c>
      <c r="GM430">
        <f t="shared" si="432"/>
        <v>121.96</v>
      </c>
      <c r="GN430">
        <f t="shared" si="433"/>
        <v>0</v>
      </c>
      <c r="GO430">
        <f t="shared" si="434"/>
        <v>0</v>
      </c>
      <c r="GP430">
        <f t="shared" si="435"/>
        <v>121.96</v>
      </c>
      <c r="GR430">
        <v>0</v>
      </c>
      <c r="GS430">
        <v>3</v>
      </c>
      <c r="GT430">
        <v>0</v>
      </c>
      <c r="GU430" t="s">
        <v>3</v>
      </c>
      <c r="GV430">
        <f t="shared" si="436"/>
        <v>0</v>
      </c>
      <c r="GW430">
        <v>1</v>
      </c>
      <c r="GX430">
        <f t="shared" si="437"/>
        <v>0</v>
      </c>
      <c r="HA430">
        <v>0</v>
      </c>
      <c r="HB430">
        <v>0</v>
      </c>
      <c r="HC430">
        <f t="shared" si="438"/>
        <v>0</v>
      </c>
      <c r="HE430" t="s">
        <v>3</v>
      </c>
      <c r="HF430" t="s">
        <v>3</v>
      </c>
      <c r="HM430" t="s">
        <v>3</v>
      </c>
      <c r="HN430" t="s">
        <v>3</v>
      </c>
      <c r="HO430" t="s">
        <v>3</v>
      </c>
      <c r="HP430" t="s">
        <v>3</v>
      </c>
      <c r="HQ430" t="s">
        <v>3</v>
      </c>
      <c r="IK430">
        <v>0</v>
      </c>
    </row>
    <row r="431" spans="1:245" x14ac:dyDescent="0.2">
      <c r="A431">
        <v>17</v>
      </c>
      <c r="B431">
        <v>1</v>
      </c>
      <c r="D431">
        <f>ROW(EtalonRes!A278)</f>
        <v>278</v>
      </c>
      <c r="E431" t="s">
        <v>407</v>
      </c>
      <c r="F431" t="s">
        <v>408</v>
      </c>
      <c r="G431" t="s">
        <v>409</v>
      </c>
      <c r="H431" t="s">
        <v>47</v>
      </c>
      <c r="I431">
        <v>4</v>
      </c>
      <c r="J431">
        <v>0</v>
      </c>
      <c r="K431">
        <v>4</v>
      </c>
      <c r="O431">
        <f t="shared" si="404"/>
        <v>382.24</v>
      </c>
      <c r="P431">
        <f t="shared" si="405"/>
        <v>0.32</v>
      </c>
      <c r="Q431">
        <f t="shared" si="406"/>
        <v>0</v>
      </c>
      <c r="R431">
        <f t="shared" si="407"/>
        <v>0</v>
      </c>
      <c r="S431">
        <f t="shared" si="408"/>
        <v>381.92</v>
      </c>
      <c r="T431">
        <f t="shared" si="409"/>
        <v>0</v>
      </c>
      <c r="U431">
        <f t="shared" si="410"/>
        <v>0.72</v>
      </c>
      <c r="V431">
        <f t="shared" si="411"/>
        <v>0</v>
      </c>
      <c r="W431">
        <f t="shared" si="412"/>
        <v>0</v>
      </c>
      <c r="X431">
        <f t="shared" si="413"/>
        <v>267.33999999999997</v>
      </c>
      <c r="Y431">
        <f t="shared" si="414"/>
        <v>38.19</v>
      </c>
      <c r="AA431">
        <v>1391990291</v>
      </c>
      <c r="AB431">
        <f t="shared" si="415"/>
        <v>95.56</v>
      </c>
      <c r="AC431">
        <f>ROUND((ES431),6)</f>
        <v>0.08</v>
      </c>
      <c r="AD431">
        <f>ROUND((((ET431)-(EU431))+AE431),6)</f>
        <v>0</v>
      </c>
      <c r="AE431">
        <f>ROUND((EU431),6)</f>
        <v>0</v>
      </c>
      <c r="AF431">
        <f>ROUND((EV431),6)</f>
        <v>95.48</v>
      </c>
      <c r="AG431">
        <f t="shared" si="417"/>
        <v>0</v>
      </c>
      <c r="AH431">
        <f>(EW431)</f>
        <v>0.18</v>
      </c>
      <c r="AI431">
        <f>(EX431)</f>
        <v>0</v>
      </c>
      <c r="AJ431">
        <f t="shared" si="419"/>
        <v>0</v>
      </c>
      <c r="AK431">
        <v>95.56</v>
      </c>
      <c r="AL431">
        <v>0.08</v>
      </c>
      <c r="AM431">
        <v>0</v>
      </c>
      <c r="AN431">
        <v>0</v>
      </c>
      <c r="AO431">
        <v>95.48</v>
      </c>
      <c r="AP431">
        <v>0</v>
      </c>
      <c r="AQ431">
        <v>0.18</v>
      </c>
      <c r="AR431">
        <v>0</v>
      </c>
      <c r="AS431">
        <v>0</v>
      </c>
      <c r="AT431">
        <v>70</v>
      </c>
      <c r="AU431">
        <v>10</v>
      </c>
      <c r="AV431">
        <v>1</v>
      </c>
      <c r="AW431">
        <v>1</v>
      </c>
      <c r="AZ431">
        <v>1</v>
      </c>
      <c r="BA431">
        <v>1</v>
      </c>
      <c r="BB431">
        <v>1</v>
      </c>
      <c r="BC431">
        <v>1</v>
      </c>
      <c r="BD431" t="s">
        <v>3</v>
      </c>
      <c r="BE431" t="s">
        <v>3</v>
      </c>
      <c r="BF431" t="s">
        <v>3</v>
      </c>
      <c r="BG431" t="s">
        <v>3</v>
      </c>
      <c r="BH431">
        <v>0</v>
      </c>
      <c r="BI431">
        <v>4</v>
      </c>
      <c r="BJ431" t="s">
        <v>410</v>
      </c>
      <c r="BM431">
        <v>0</v>
      </c>
      <c r="BN431">
        <v>0</v>
      </c>
      <c r="BO431" t="s">
        <v>3</v>
      </c>
      <c r="BP431">
        <v>0</v>
      </c>
      <c r="BQ431">
        <v>1</v>
      </c>
      <c r="BR431">
        <v>0</v>
      </c>
      <c r="BS431">
        <v>1</v>
      </c>
      <c r="BT431">
        <v>1</v>
      </c>
      <c r="BU431">
        <v>1</v>
      </c>
      <c r="BV431">
        <v>1</v>
      </c>
      <c r="BW431">
        <v>1</v>
      </c>
      <c r="BX431">
        <v>1</v>
      </c>
      <c r="BY431" t="s">
        <v>3</v>
      </c>
      <c r="BZ431">
        <v>70</v>
      </c>
      <c r="CA431">
        <v>10</v>
      </c>
      <c r="CB431" t="s">
        <v>3</v>
      </c>
      <c r="CE431">
        <v>0</v>
      </c>
      <c r="CF431">
        <v>0</v>
      </c>
      <c r="CG431">
        <v>0</v>
      </c>
      <c r="CM431">
        <v>0</v>
      </c>
      <c r="CN431" t="s">
        <v>3</v>
      </c>
      <c r="CO431">
        <v>0</v>
      </c>
      <c r="CP431">
        <f t="shared" si="420"/>
        <v>382.24</v>
      </c>
      <c r="CQ431">
        <f t="shared" si="421"/>
        <v>0.08</v>
      </c>
      <c r="CR431">
        <f>((((ET431)*BB431-(EU431)*BS431)+AE431*BS431)*AV431)</f>
        <v>0</v>
      </c>
      <c r="CS431">
        <f t="shared" si="422"/>
        <v>0</v>
      </c>
      <c r="CT431">
        <f t="shared" si="423"/>
        <v>95.48</v>
      </c>
      <c r="CU431">
        <f t="shared" si="424"/>
        <v>0</v>
      </c>
      <c r="CV431">
        <f t="shared" si="425"/>
        <v>0.18</v>
      </c>
      <c r="CW431">
        <f t="shared" si="426"/>
        <v>0</v>
      </c>
      <c r="CX431">
        <f t="shared" si="427"/>
        <v>0</v>
      </c>
      <c r="CY431">
        <f t="shared" si="428"/>
        <v>267.34399999999999</v>
      </c>
      <c r="CZ431">
        <f t="shared" si="429"/>
        <v>38.192</v>
      </c>
      <c r="DC431" t="s">
        <v>3</v>
      </c>
      <c r="DD431" t="s">
        <v>3</v>
      </c>
      <c r="DE431" t="s">
        <v>3</v>
      </c>
      <c r="DF431" t="s">
        <v>3</v>
      </c>
      <c r="DG431" t="s">
        <v>3</v>
      </c>
      <c r="DH431" t="s">
        <v>3</v>
      </c>
      <c r="DI431" t="s">
        <v>3</v>
      </c>
      <c r="DJ431" t="s">
        <v>3</v>
      </c>
      <c r="DK431" t="s">
        <v>3</v>
      </c>
      <c r="DL431" t="s">
        <v>3</v>
      </c>
      <c r="DM431" t="s">
        <v>3</v>
      </c>
      <c r="DN431">
        <v>0</v>
      </c>
      <c r="DO431">
        <v>0</v>
      </c>
      <c r="DP431">
        <v>1</v>
      </c>
      <c r="DQ431">
        <v>1</v>
      </c>
      <c r="DU431">
        <v>16987630</v>
      </c>
      <c r="DV431" t="s">
        <v>47</v>
      </c>
      <c r="DW431" t="s">
        <v>47</v>
      </c>
      <c r="DX431">
        <v>1</v>
      </c>
      <c r="DZ431" t="s">
        <v>3</v>
      </c>
      <c r="EA431" t="s">
        <v>3</v>
      </c>
      <c r="EB431" t="s">
        <v>3</v>
      </c>
      <c r="EC431" t="s">
        <v>3</v>
      </c>
      <c r="EE431">
        <v>1364533919</v>
      </c>
      <c r="EF431">
        <v>1</v>
      </c>
      <c r="EG431" t="s">
        <v>25</v>
      </c>
      <c r="EH431">
        <v>0</v>
      </c>
      <c r="EI431" t="s">
        <v>3</v>
      </c>
      <c r="EJ431">
        <v>4</v>
      </c>
      <c r="EK431">
        <v>0</v>
      </c>
      <c r="EL431" t="s">
        <v>26</v>
      </c>
      <c r="EM431" t="s">
        <v>27</v>
      </c>
      <c r="EO431" t="s">
        <v>3</v>
      </c>
      <c r="EQ431">
        <v>131072</v>
      </c>
      <c r="ER431">
        <v>95.56</v>
      </c>
      <c r="ES431">
        <v>0.08</v>
      </c>
      <c r="ET431">
        <v>0</v>
      </c>
      <c r="EU431">
        <v>0</v>
      </c>
      <c r="EV431">
        <v>95.48</v>
      </c>
      <c r="EW431">
        <v>0.18</v>
      </c>
      <c r="EX431">
        <v>0</v>
      </c>
      <c r="EY431">
        <v>0</v>
      </c>
      <c r="FQ431">
        <v>0</v>
      </c>
      <c r="FR431">
        <f t="shared" si="430"/>
        <v>0</v>
      </c>
      <c r="FS431">
        <v>0</v>
      </c>
      <c r="FX431">
        <v>70</v>
      </c>
      <c r="FY431">
        <v>10</v>
      </c>
      <c r="GA431" t="s">
        <v>3</v>
      </c>
      <c r="GD431">
        <v>0</v>
      </c>
      <c r="GF431">
        <v>-1266665074</v>
      </c>
      <c r="GG431">
        <v>2</v>
      </c>
      <c r="GH431">
        <v>1</v>
      </c>
      <c r="GI431">
        <v>-2</v>
      </c>
      <c r="GJ431">
        <v>0</v>
      </c>
      <c r="GK431">
        <f>ROUND(R431*(R12)/100,2)</f>
        <v>0</v>
      </c>
      <c r="GL431">
        <f t="shared" si="431"/>
        <v>0</v>
      </c>
      <c r="GM431">
        <f t="shared" si="432"/>
        <v>687.77</v>
      </c>
      <c r="GN431">
        <f t="shared" si="433"/>
        <v>0</v>
      </c>
      <c r="GO431">
        <f t="shared" si="434"/>
        <v>0</v>
      </c>
      <c r="GP431">
        <f t="shared" si="435"/>
        <v>687.77</v>
      </c>
      <c r="GR431">
        <v>0</v>
      </c>
      <c r="GS431">
        <v>3</v>
      </c>
      <c r="GT431">
        <v>0</v>
      </c>
      <c r="GU431" t="s">
        <v>3</v>
      </c>
      <c r="GV431">
        <f t="shared" si="436"/>
        <v>0</v>
      </c>
      <c r="GW431">
        <v>1</v>
      </c>
      <c r="GX431">
        <f t="shared" si="437"/>
        <v>0</v>
      </c>
      <c r="HA431">
        <v>0</v>
      </c>
      <c r="HB431">
        <v>0</v>
      </c>
      <c r="HC431">
        <f t="shared" si="438"/>
        <v>0</v>
      </c>
      <c r="HE431" t="s">
        <v>3</v>
      </c>
      <c r="HF431" t="s">
        <v>3</v>
      </c>
      <c r="HM431" t="s">
        <v>3</v>
      </c>
      <c r="HN431" t="s">
        <v>3</v>
      </c>
      <c r="HO431" t="s">
        <v>3</v>
      </c>
      <c r="HP431" t="s">
        <v>3</v>
      </c>
      <c r="HQ431" t="s">
        <v>3</v>
      </c>
      <c r="IK431">
        <v>0</v>
      </c>
    </row>
    <row r="432" spans="1:245" x14ac:dyDescent="0.2">
      <c r="A432">
        <v>17</v>
      </c>
      <c r="B432">
        <v>1</v>
      </c>
      <c r="D432">
        <f>ROW(EtalonRes!A281)</f>
        <v>281</v>
      </c>
      <c r="E432" t="s">
        <v>411</v>
      </c>
      <c r="F432" t="s">
        <v>332</v>
      </c>
      <c r="G432" t="s">
        <v>412</v>
      </c>
      <c r="H432" t="s">
        <v>38</v>
      </c>
      <c r="I432">
        <v>0.2</v>
      </c>
      <c r="J432">
        <v>0</v>
      </c>
      <c r="K432">
        <v>0.2</v>
      </c>
      <c r="O432">
        <f t="shared" si="404"/>
        <v>3054.31</v>
      </c>
      <c r="P432">
        <f t="shared" si="405"/>
        <v>6.21</v>
      </c>
      <c r="Q432">
        <f t="shared" si="406"/>
        <v>0</v>
      </c>
      <c r="R432">
        <f t="shared" si="407"/>
        <v>0</v>
      </c>
      <c r="S432">
        <f t="shared" si="408"/>
        <v>3048.1</v>
      </c>
      <c r="T432">
        <f t="shared" si="409"/>
        <v>0</v>
      </c>
      <c r="U432">
        <f t="shared" si="410"/>
        <v>5</v>
      </c>
      <c r="V432">
        <f t="shared" si="411"/>
        <v>0</v>
      </c>
      <c r="W432">
        <f t="shared" si="412"/>
        <v>0</v>
      </c>
      <c r="X432">
        <f t="shared" si="413"/>
        <v>2133.67</v>
      </c>
      <c r="Y432">
        <f t="shared" si="414"/>
        <v>304.81</v>
      </c>
      <c r="AA432">
        <v>1391990291</v>
      </c>
      <c r="AB432">
        <f t="shared" si="415"/>
        <v>15271.56</v>
      </c>
      <c r="AC432">
        <f>ROUND(((ES432*2)),6)</f>
        <v>31.06</v>
      </c>
      <c r="AD432">
        <f>ROUND(((((ET432*2))-((EU432*2)))+AE432),6)</f>
        <v>0</v>
      </c>
      <c r="AE432">
        <f>ROUND(((EU432*2)),6)</f>
        <v>0</v>
      </c>
      <c r="AF432">
        <f>ROUND(((EV432*2)),6)</f>
        <v>15240.5</v>
      </c>
      <c r="AG432">
        <f t="shared" si="417"/>
        <v>0</v>
      </c>
      <c r="AH432">
        <f>((EW432*2))</f>
        <v>25</v>
      </c>
      <c r="AI432">
        <f>((EX432*2))</f>
        <v>0</v>
      </c>
      <c r="AJ432">
        <f t="shared" si="419"/>
        <v>0</v>
      </c>
      <c r="AK432">
        <v>7635.78</v>
      </c>
      <c r="AL432">
        <v>15.53</v>
      </c>
      <c r="AM432">
        <v>0</v>
      </c>
      <c r="AN432">
        <v>0</v>
      </c>
      <c r="AO432">
        <v>7620.25</v>
      </c>
      <c r="AP432">
        <v>0</v>
      </c>
      <c r="AQ432">
        <v>12.5</v>
      </c>
      <c r="AR432">
        <v>0</v>
      </c>
      <c r="AS432">
        <v>0</v>
      </c>
      <c r="AT432">
        <v>70</v>
      </c>
      <c r="AU432">
        <v>10</v>
      </c>
      <c r="AV432">
        <v>1</v>
      </c>
      <c r="AW432">
        <v>1</v>
      </c>
      <c r="AZ432">
        <v>1</v>
      </c>
      <c r="BA432">
        <v>1</v>
      </c>
      <c r="BB432">
        <v>1</v>
      </c>
      <c r="BC432">
        <v>1</v>
      </c>
      <c r="BD432" t="s">
        <v>3</v>
      </c>
      <c r="BE432" t="s">
        <v>3</v>
      </c>
      <c r="BF432" t="s">
        <v>3</v>
      </c>
      <c r="BG432" t="s">
        <v>3</v>
      </c>
      <c r="BH432">
        <v>0</v>
      </c>
      <c r="BI432">
        <v>4</v>
      </c>
      <c r="BJ432" t="s">
        <v>334</v>
      </c>
      <c r="BM432">
        <v>0</v>
      </c>
      <c r="BN432">
        <v>0</v>
      </c>
      <c r="BO432" t="s">
        <v>3</v>
      </c>
      <c r="BP432">
        <v>0</v>
      </c>
      <c r="BQ432">
        <v>1</v>
      </c>
      <c r="BR432">
        <v>0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 t="s">
        <v>3</v>
      </c>
      <c r="BZ432">
        <v>70</v>
      </c>
      <c r="CA432">
        <v>10</v>
      </c>
      <c r="CB432" t="s">
        <v>3</v>
      </c>
      <c r="CE432">
        <v>0</v>
      </c>
      <c r="CF432">
        <v>0</v>
      </c>
      <c r="CG432">
        <v>0</v>
      </c>
      <c r="CM432">
        <v>0</v>
      </c>
      <c r="CN432" t="s">
        <v>3</v>
      </c>
      <c r="CO432">
        <v>0</v>
      </c>
      <c r="CP432">
        <f t="shared" si="420"/>
        <v>3054.31</v>
      </c>
      <c r="CQ432">
        <f t="shared" si="421"/>
        <v>31.06</v>
      </c>
      <c r="CR432">
        <f>(((((ET432*2))*BB432-((EU432*2))*BS432)+AE432*BS432)*AV432)</f>
        <v>0</v>
      </c>
      <c r="CS432">
        <f t="shared" si="422"/>
        <v>0</v>
      </c>
      <c r="CT432">
        <f t="shared" si="423"/>
        <v>15240.5</v>
      </c>
      <c r="CU432">
        <f t="shared" si="424"/>
        <v>0</v>
      </c>
      <c r="CV432">
        <f t="shared" si="425"/>
        <v>25</v>
      </c>
      <c r="CW432">
        <f t="shared" si="426"/>
        <v>0</v>
      </c>
      <c r="CX432">
        <f t="shared" si="427"/>
        <v>0</v>
      </c>
      <c r="CY432">
        <f t="shared" si="428"/>
        <v>2133.67</v>
      </c>
      <c r="CZ432">
        <f t="shared" si="429"/>
        <v>304.81</v>
      </c>
      <c r="DC432" t="s">
        <v>3</v>
      </c>
      <c r="DD432" t="s">
        <v>128</v>
      </c>
      <c r="DE432" t="s">
        <v>128</v>
      </c>
      <c r="DF432" t="s">
        <v>128</v>
      </c>
      <c r="DG432" t="s">
        <v>128</v>
      </c>
      <c r="DH432" t="s">
        <v>3</v>
      </c>
      <c r="DI432" t="s">
        <v>128</v>
      </c>
      <c r="DJ432" t="s">
        <v>128</v>
      </c>
      <c r="DK432" t="s">
        <v>3</v>
      </c>
      <c r="DL432" t="s">
        <v>3</v>
      </c>
      <c r="DM432" t="s">
        <v>3</v>
      </c>
      <c r="DN432">
        <v>0</v>
      </c>
      <c r="DO432">
        <v>0</v>
      </c>
      <c r="DP432">
        <v>1</v>
      </c>
      <c r="DQ432">
        <v>1</v>
      </c>
      <c r="DU432">
        <v>16987630</v>
      </c>
      <c r="DV432" t="s">
        <v>38</v>
      </c>
      <c r="DW432" t="s">
        <v>38</v>
      </c>
      <c r="DX432">
        <v>10</v>
      </c>
      <c r="DZ432" t="s">
        <v>3</v>
      </c>
      <c r="EA432" t="s">
        <v>3</v>
      </c>
      <c r="EB432" t="s">
        <v>3</v>
      </c>
      <c r="EC432" t="s">
        <v>3</v>
      </c>
      <c r="EE432">
        <v>1364533919</v>
      </c>
      <c r="EF432">
        <v>1</v>
      </c>
      <c r="EG432" t="s">
        <v>25</v>
      </c>
      <c r="EH432">
        <v>0</v>
      </c>
      <c r="EI432" t="s">
        <v>3</v>
      </c>
      <c r="EJ432">
        <v>4</v>
      </c>
      <c r="EK432">
        <v>0</v>
      </c>
      <c r="EL432" t="s">
        <v>26</v>
      </c>
      <c r="EM432" t="s">
        <v>27</v>
      </c>
      <c r="EO432" t="s">
        <v>3</v>
      </c>
      <c r="EQ432">
        <v>131072</v>
      </c>
      <c r="ER432">
        <v>7635.78</v>
      </c>
      <c r="ES432">
        <v>15.53</v>
      </c>
      <c r="ET432">
        <v>0</v>
      </c>
      <c r="EU432">
        <v>0</v>
      </c>
      <c r="EV432">
        <v>7620.25</v>
      </c>
      <c r="EW432">
        <v>12.5</v>
      </c>
      <c r="EX432">
        <v>0</v>
      </c>
      <c r="EY432">
        <v>0</v>
      </c>
      <c r="FQ432">
        <v>0</v>
      </c>
      <c r="FR432">
        <f t="shared" si="430"/>
        <v>0</v>
      </c>
      <c r="FS432">
        <v>0</v>
      </c>
      <c r="FX432">
        <v>70</v>
      </c>
      <c r="FY432">
        <v>10</v>
      </c>
      <c r="GA432" t="s">
        <v>3</v>
      </c>
      <c r="GD432">
        <v>0</v>
      </c>
      <c r="GF432">
        <v>-298136700</v>
      </c>
      <c r="GG432">
        <v>2</v>
      </c>
      <c r="GH432">
        <v>1</v>
      </c>
      <c r="GI432">
        <v>-2</v>
      </c>
      <c r="GJ432">
        <v>0</v>
      </c>
      <c r="GK432">
        <f>ROUND(R432*(R12)/100,2)</f>
        <v>0</v>
      </c>
      <c r="GL432">
        <f t="shared" si="431"/>
        <v>0</v>
      </c>
      <c r="GM432">
        <f t="shared" si="432"/>
        <v>5492.79</v>
      </c>
      <c r="GN432">
        <f t="shared" si="433"/>
        <v>0</v>
      </c>
      <c r="GO432">
        <f t="shared" si="434"/>
        <v>0</v>
      </c>
      <c r="GP432">
        <f t="shared" si="435"/>
        <v>5492.79</v>
      </c>
      <c r="GR432">
        <v>0</v>
      </c>
      <c r="GS432">
        <v>3</v>
      </c>
      <c r="GT432">
        <v>0</v>
      </c>
      <c r="GU432" t="s">
        <v>3</v>
      </c>
      <c r="GV432">
        <f t="shared" si="436"/>
        <v>0</v>
      </c>
      <c r="GW432">
        <v>1</v>
      </c>
      <c r="GX432">
        <f t="shared" si="437"/>
        <v>0</v>
      </c>
      <c r="HA432">
        <v>0</v>
      </c>
      <c r="HB432">
        <v>0</v>
      </c>
      <c r="HC432">
        <f t="shared" si="438"/>
        <v>0</v>
      </c>
      <c r="HE432" t="s">
        <v>3</v>
      </c>
      <c r="HF432" t="s">
        <v>3</v>
      </c>
      <c r="HM432" t="s">
        <v>3</v>
      </c>
      <c r="HN432" t="s">
        <v>3</v>
      </c>
      <c r="HO432" t="s">
        <v>3</v>
      </c>
      <c r="HP432" t="s">
        <v>3</v>
      </c>
      <c r="HQ432" t="s">
        <v>3</v>
      </c>
      <c r="IK432">
        <v>0</v>
      </c>
    </row>
    <row r="433" spans="1:245" x14ac:dyDescent="0.2">
      <c r="A433">
        <v>17</v>
      </c>
      <c r="B433">
        <v>1</v>
      </c>
      <c r="D433">
        <f>ROW(EtalonRes!A282)</f>
        <v>282</v>
      </c>
      <c r="E433" t="s">
        <v>413</v>
      </c>
      <c r="F433" t="s">
        <v>414</v>
      </c>
      <c r="G433" t="s">
        <v>415</v>
      </c>
      <c r="H433" t="s">
        <v>47</v>
      </c>
      <c r="I433">
        <v>1</v>
      </c>
      <c r="J433">
        <v>0</v>
      </c>
      <c r="K433">
        <v>1</v>
      </c>
      <c r="O433">
        <f t="shared" si="404"/>
        <v>848.72</v>
      </c>
      <c r="P433">
        <f t="shared" si="405"/>
        <v>0</v>
      </c>
      <c r="Q433">
        <f t="shared" si="406"/>
        <v>0</v>
      </c>
      <c r="R433">
        <f t="shared" si="407"/>
        <v>0</v>
      </c>
      <c r="S433">
        <f t="shared" si="408"/>
        <v>848.72</v>
      </c>
      <c r="T433">
        <f t="shared" si="409"/>
        <v>0</v>
      </c>
      <c r="U433">
        <f t="shared" si="410"/>
        <v>1.6</v>
      </c>
      <c r="V433">
        <f t="shared" si="411"/>
        <v>0</v>
      </c>
      <c r="W433">
        <f t="shared" si="412"/>
        <v>0</v>
      </c>
      <c r="X433">
        <f t="shared" si="413"/>
        <v>594.1</v>
      </c>
      <c r="Y433">
        <f t="shared" si="414"/>
        <v>84.87</v>
      </c>
      <c r="AA433">
        <v>1391990291</v>
      </c>
      <c r="AB433">
        <f t="shared" si="415"/>
        <v>848.72</v>
      </c>
      <c r="AC433">
        <f>ROUND(((ES433*2)),6)</f>
        <v>0</v>
      </c>
      <c r="AD433">
        <f>ROUND(((((ET433*2))-((EU433*2)))+AE433),6)</f>
        <v>0</v>
      </c>
      <c r="AE433">
        <f>ROUND(((EU433*2)),6)</f>
        <v>0</v>
      </c>
      <c r="AF433">
        <f>ROUND(((EV433*2)),6)</f>
        <v>848.72</v>
      </c>
      <c r="AG433">
        <f t="shared" si="417"/>
        <v>0</v>
      </c>
      <c r="AH433">
        <f>((EW433*2))</f>
        <v>1.6</v>
      </c>
      <c r="AI433">
        <f>((EX433*2))</f>
        <v>0</v>
      </c>
      <c r="AJ433">
        <f t="shared" si="419"/>
        <v>0</v>
      </c>
      <c r="AK433">
        <v>424.36</v>
      </c>
      <c r="AL433">
        <v>0</v>
      </c>
      <c r="AM433">
        <v>0</v>
      </c>
      <c r="AN433">
        <v>0</v>
      </c>
      <c r="AO433">
        <v>424.36</v>
      </c>
      <c r="AP433">
        <v>0</v>
      </c>
      <c r="AQ433">
        <v>0.8</v>
      </c>
      <c r="AR433">
        <v>0</v>
      </c>
      <c r="AS433">
        <v>0</v>
      </c>
      <c r="AT433">
        <v>70</v>
      </c>
      <c r="AU433">
        <v>10</v>
      </c>
      <c r="AV433">
        <v>1</v>
      </c>
      <c r="AW433">
        <v>1</v>
      </c>
      <c r="AZ433">
        <v>1</v>
      </c>
      <c r="BA433">
        <v>1</v>
      </c>
      <c r="BB433">
        <v>1</v>
      </c>
      <c r="BC433">
        <v>1</v>
      </c>
      <c r="BD433" t="s">
        <v>3</v>
      </c>
      <c r="BE433" t="s">
        <v>3</v>
      </c>
      <c r="BF433" t="s">
        <v>3</v>
      </c>
      <c r="BG433" t="s">
        <v>3</v>
      </c>
      <c r="BH433">
        <v>0</v>
      </c>
      <c r="BI433">
        <v>4</v>
      </c>
      <c r="BJ433" t="s">
        <v>416</v>
      </c>
      <c r="BM433">
        <v>0</v>
      </c>
      <c r="BN433">
        <v>0</v>
      </c>
      <c r="BO433" t="s">
        <v>3</v>
      </c>
      <c r="BP433">
        <v>0</v>
      </c>
      <c r="BQ433">
        <v>1</v>
      </c>
      <c r="BR433">
        <v>0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 t="s">
        <v>3</v>
      </c>
      <c r="BZ433">
        <v>70</v>
      </c>
      <c r="CA433">
        <v>10</v>
      </c>
      <c r="CB433" t="s">
        <v>3</v>
      </c>
      <c r="CE433">
        <v>0</v>
      </c>
      <c r="CF433">
        <v>0</v>
      </c>
      <c r="CG433">
        <v>0</v>
      </c>
      <c r="CM433">
        <v>0</v>
      </c>
      <c r="CN433" t="s">
        <v>3</v>
      </c>
      <c r="CO433">
        <v>0</v>
      </c>
      <c r="CP433">
        <f t="shared" si="420"/>
        <v>848.72</v>
      </c>
      <c r="CQ433">
        <f t="shared" si="421"/>
        <v>0</v>
      </c>
      <c r="CR433">
        <f>(((((ET433*2))*BB433-((EU433*2))*BS433)+AE433*BS433)*AV433)</f>
        <v>0</v>
      </c>
      <c r="CS433">
        <f t="shared" si="422"/>
        <v>0</v>
      </c>
      <c r="CT433">
        <f t="shared" si="423"/>
        <v>848.72</v>
      </c>
      <c r="CU433">
        <f t="shared" si="424"/>
        <v>0</v>
      </c>
      <c r="CV433">
        <f t="shared" si="425"/>
        <v>1.6</v>
      </c>
      <c r="CW433">
        <f t="shared" si="426"/>
        <v>0</v>
      </c>
      <c r="CX433">
        <f t="shared" si="427"/>
        <v>0</v>
      </c>
      <c r="CY433">
        <f t="shared" si="428"/>
        <v>594.10400000000004</v>
      </c>
      <c r="CZ433">
        <f t="shared" si="429"/>
        <v>84.872000000000014</v>
      </c>
      <c r="DC433" t="s">
        <v>3</v>
      </c>
      <c r="DD433" t="s">
        <v>128</v>
      </c>
      <c r="DE433" t="s">
        <v>128</v>
      </c>
      <c r="DF433" t="s">
        <v>128</v>
      </c>
      <c r="DG433" t="s">
        <v>128</v>
      </c>
      <c r="DH433" t="s">
        <v>3</v>
      </c>
      <c r="DI433" t="s">
        <v>128</v>
      </c>
      <c r="DJ433" t="s">
        <v>128</v>
      </c>
      <c r="DK433" t="s">
        <v>3</v>
      </c>
      <c r="DL433" t="s">
        <v>3</v>
      </c>
      <c r="DM433" t="s">
        <v>3</v>
      </c>
      <c r="DN433">
        <v>0</v>
      </c>
      <c r="DO433">
        <v>0</v>
      </c>
      <c r="DP433">
        <v>1</v>
      </c>
      <c r="DQ433">
        <v>1</v>
      </c>
      <c r="DU433">
        <v>16987630</v>
      </c>
      <c r="DV433" t="s">
        <v>47</v>
      </c>
      <c r="DW433" t="s">
        <v>47</v>
      </c>
      <c r="DX433">
        <v>1</v>
      </c>
      <c r="DZ433" t="s">
        <v>3</v>
      </c>
      <c r="EA433" t="s">
        <v>3</v>
      </c>
      <c r="EB433" t="s">
        <v>3</v>
      </c>
      <c r="EC433" t="s">
        <v>3</v>
      </c>
      <c r="EE433">
        <v>1364533919</v>
      </c>
      <c r="EF433">
        <v>1</v>
      </c>
      <c r="EG433" t="s">
        <v>25</v>
      </c>
      <c r="EH433">
        <v>0</v>
      </c>
      <c r="EI433" t="s">
        <v>3</v>
      </c>
      <c r="EJ433">
        <v>4</v>
      </c>
      <c r="EK433">
        <v>0</v>
      </c>
      <c r="EL433" t="s">
        <v>26</v>
      </c>
      <c r="EM433" t="s">
        <v>27</v>
      </c>
      <c r="EO433" t="s">
        <v>3</v>
      </c>
      <c r="EQ433">
        <v>131072</v>
      </c>
      <c r="ER433">
        <v>424.36</v>
      </c>
      <c r="ES433">
        <v>0</v>
      </c>
      <c r="ET433">
        <v>0</v>
      </c>
      <c r="EU433">
        <v>0</v>
      </c>
      <c r="EV433">
        <v>424.36</v>
      </c>
      <c r="EW433">
        <v>0.8</v>
      </c>
      <c r="EX433">
        <v>0</v>
      </c>
      <c r="EY433">
        <v>0</v>
      </c>
      <c r="FQ433">
        <v>0</v>
      </c>
      <c r="FR433">
        <f t="shared" si="430"/>
        <v>0</v>
      </c>
      <c r="FS433">
        <v>0</v>
      </c>
      <c r="FX433">
        <v>70</v>
      </c>
      <c r="FY433">
        <v>10</v>
      </c>
      <c r="GA433" t="s">
        <v>3</v>
      </c>
      <c r="GD433">
        <v>0</v>
      </c>
      <c r="GF433">
        <v>1651272586</v>
      </c>
      <c r="GG433">
        <v>2</v>
      </c>
      <c r="GH433">
        <v>1</v>
      </c>
      <c r="GI433">
        <v>-2</v>
      </c>
      <c r="GJ433">
        <v>0</v>
      </c>
      <c r="GK433">
        <f>ROUND(R433*(R12)/100,2)</f>
        <v>0</v>
      </c>
      <c r="GL433">
        <f t="shared" si="431"/>
        <v>0</v>
      </c>
      <c r="GM433">
        <f t="shared" si="432"/>
        <v>1527.69</v>
      </c>
      <c r="GN433">
        <f t="shared" si="433"/>
        <v>0</v>
      </c>
      <c r="GO433">
        <f t="shared" si="434"/>
        <v>0</v>
      </c>
      <c r="GP433">
        <f t="shared" si="435"/>
        <v>1527.69</v>
      </c>
      <c r="GR433">
        <v>0</v>
      </c>
      <c r="GS433">
        <v>3</v>
      </c>
      <c r="GT433">
        <v>0</v>
      </c>
      <c r="GU433" t="s">
        <v>3</v>
      </c>
      <c r="GV433">
        <f t="shared" si="436"/>
        <v>0</v>
      </c>
      <c r="GW433">
        <v>1</v>
      </c>
      <c r="GX433">
        <f t="shared" si="437"/>
        <v>0</v>
      </c>
      <c r="HA433">
        <v>0</v>
      </c>
      <c r="HB433">
        <v>0</v>
      </c>
      <c r="HC433">
        <f t="shared" si="438"/>
        <v>0</v>
      </c>
      <c r="HE433" t="s">
        <v>3</v>
      </c>
      <c r="HF433" t="s">
        <v>3</v>
      </c>
      <c r="HM433" t="s">
        <v>3</v>
      </c>
      <c r="HN433" t="s">
        <v>3</v>
      </c>
      <c r="HO433" t="s">
        <v>3</v>
      </c>
      <c r="HP433" t="s">
        <v>3</v>
      </c>
      <c r="HQ433" t="s">
        <v>3</v>
      </c>
      <c r="IK433">
        <v>0</v>
      </c>
    </row>
    <row r="434" spans="1:245" x14ac:dyDescent="0.2">
      <c r="A434">
        <v>19</v>
      </c>
      <c r="B434">
        <v>1</v>
      </c>
      <c r="F434" t="s">
        <v>3</v>
      </c>
      <c r="G434" t="s">
        <v>417</v>
      </c>
      <c r="H434" t="s">
        <v>3</v>
      </c>
      <c r="AA434">
        <v>1</v>
      </c>
      <c r="IK434">
        <v>0</v>
      </c>
    </row>
    <row r="435" spans="1:245" x14ac:dyDescent="0.2">
      <c r="A435">
        <v>17</v>
      </c>
      <c r="B435">
        <v>1</v>
      </c>
      <c r="D435">
        <f>ROW(EtalonRes!A286)</f>
        <v>286</v>
      </c>
      <c r="E435" t="s">
        <v>3</v>
      </c>
      <c r="F435" t="s">
        <v>371</v>
      </c>
      <c r="G435" t="s">
        <v>372</v>
      </c>
      <c r="H435" t="s">
        <v>47</v>
      </c>
      <c r="I435">
        <v>1</v>
      </c>
      <c r="J435">
        <v>0</v>
      </c>
      <c r="K435">
        <v>1</v>
      </c>
      <c r="O435">
        <f t="shared" ref="O435:O454" si="446">ROUND(CP435,2)</f>
        <v>10021.57</v>
      </c>
      <c r="P435">
        <f t="shared" ref="P435:P454" si="447">ROUND(CQ435*I435,2)</f>
        <v>122.12</v>
      </c>
      <c r="Q435">
        <f t="shared" ref="Q435:Q454" si="448">ROUND(CR435*I435,2)</f>
        <v>0</v>
      </c>
      <c r="R435">
        <f t="shared" ref="R435:R454" si="449">ROUND(CS435*I435,2)</f>
        <v>0</v>
      </c>
      <c r="S435">
        <f t="shared" ref="S435:S454" si="450">ROUND(CT435*I435,2)</f>
        <v>9899.4500000000007</v>
      </c>
      <c r="T435">
        <f t="shared" ref="T435:T454" si="451">ROUND(CU435*I435,2)</f>
        <v>0</v>
      </c>
      <c r="U435">
        <f t="shared" ref="U435:U454" si="452">CV435*I435</f>
        <v>17.34</v>
      </c>
      <c r="V435">
        <f t="shared" ref="V435:V454" si="453">CW435*I435</f>
        <v>0</v>
      </c>
      <c r="W435">
        <f t="shared" ref="W435:W454" si="454">ROUND(CX435*I435,2)</f>
        <v>0</v>
      </c>
      <c r="X435">
        <f t="shared" ref="X435:X454" si="455">ROUND(CY435,2)</f>
        <v>6929.62</v>
      </c>
      <c r="Y435">
        <f t="shared" ref="Y435:Y454" si="456">ROUND(CZ435,2)</f>
        <v>989.95</v>
      </c>
      <c r="AA435">
        <v>-1</v>
      </c>
      <c r="AB435">
        <f t="shared" ref="AB435:AB454" si="457">ROUND((AC435+AD435+AF435),6)</f>
        <v>10021.57</v>
      </c>
      <c r="AC435">
        <f>ROUND((ES435),6)</f>
        <v>122.12</v>
      </c>
      <c r="AD435">
        <f>ROUND((((ET435)-(EU435))+AE435),6)</f>
        <v>0</v>
      </c>
      <c r="AE435">
        <f t="shared" ref="AE435:AF438" si="458">ROUND((EU435),6)</f>
        <v>0</v>
      </c>
      <c r="AF435">
        <f t="shared" si="458"/>
        <v>9899.4500000000007</v>
      </c>
      <c r="AG435">
        <f t="shared" ref="AG435:AG454" si="459">ROUND((AP435),6)</f>
        <v>0</v>
      </c>
      <c r="AH435">
        <f t="shared" ref="AH435:AI438" si="460">(EW435)</f>
        <v>17.34</v>
      </c>
      <c r="AI435">
        <f t="shared" si="460"/>
        <v>0</v>
      </c>
      <c r="AJ435">
        <f t="shared" ref="AJ435:AJ454" si="461">(AS435)</f>
        <v>0</v>
      </c>
      <c r="AK435">
        <v>10021.57</v>
      </c>
      <c r="AL435">
        <v>122.12</v>
      </c>
      <c r="AM435">
        <v>0</v>
      </c>
      <c r="AN435">
        <v>0</v>
      </c>
      <c r="AO435">
        <v>9899.4500000000007</v>
      </c>
      <c r="AP435">
        <v>0</v>
      </c>
      <c r="AQ435">
        <v>17.34</v>
      </c>
      <c r="AR435">
        <v>0</v>
      </c>
      <c r="AS435">
        <v>0</v>
      </c>
      <c r="AT435">
        <v>70</v>
      </c>
      <c r="AU435">
        <v>10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</v>
      </c>
      <c r="BD435" t="s">
        <v>3</v>
      </c>
      <c r="BE435" t="s">
        <v>3</v>
      </c>
      <c r="BF435" t="s">
        <v>3</v>
      </c>
      <c r="BG435" t="s">
        <v>3</v>
      </c>
      <c r="BH435">
        <v>0</v>
      </c>
      <c r="BI435">
        <v>4</v>
      </c>
      <c r="BJ435" t="s">
        <v>373</v>
      </c>
      <c r="BM435">
        <v>0</v>
      </c>
      <c r="BN435">
        <v>0</v>
      </c>
      <c r="BO435" t="s">
        <v>3</v>
      </c>
      <c r="BP435">
        <v>0</v>
      </c>
      <c r="BQ435">
        <v>1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70</v>
      </c>
      <c r="CA435">
        <v>10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ref="CP435:CP454" si="462">(P435+Q435+S435)</f>
        <v>10021.570000000002</v>
      </c>
      <c r="CQ435">
        <f t="shared" ref="CQ435:CQ454" si="463">(AC435*BC435*AW435)</f>
        <v>122.12</v>
      </c>
      <c r="CR435">
        <f>((((ET435)*BB435-(EU435)*BS435)+AE435*BS435)*AV435)</f>
        <v>0</v>
      </c>
      <c r="CS435">
        <f t="shared" ref="CS435:CS454" si="464">(AE435*BS435*AV435)</f>
        <v>0</v>
      </c>
      <c r="CT435">
        <f t="shared" ref="CT435:CT454" si="465">(AF435*BA435*AV435)</f>
        <v>9899.4500000000007</v>
      </c>
      <c r="CU435">
        <f t="shared" ref="CU435:CU454" si="466">AG435</f>
        <v>0</v>
      </c>
      <c r="CV435">
        <f t="shared" ref="CV435:CV454" si="467">(AH435*AV435)</f>
        <v>17.34</v>
      </c>
      <c r="CW435">
        <f t="shared" ref="CW435:CW454" si="468">AI435</f>
        <v>0</v>
      </c>
      <c r="CX435">
        <f t="shared" ref="CX435:CX454" si="469">AJ435</f>
        <v>0</v>
      </c>
      <c r="CY435">
        <f t="shared" ref="CY435:CY454" si="470">((S435*BZ435)/100)</f>
        <v>6929.6149999999998</v>
      </c>
      <c r="CZ435">
        <f t="shared" ref="CZ435:CZ454" si="471">((S435*CA435)/100)</f>
        <v>989.94500000000005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16987630</v>
      </c>
      <c r="DV435" t="s">
        <v>47</v>
      </c>
      <c r="DW435" t="s">
        <v>47</v>
      </c>
      <c r="DX435">
        <v>1</v>
      </c>
      <c r="DZ435" t="s">
        <v>3</v>
      </c>
      <c r="EA435" t="s">
        <v>3</v>
      </c>
      <c r="EB435" t="s">
        <v>3</v>
      </c>
      <c r="EC435" t="s">
        <v>3</v>
      </c>
      <c r="EE435">
        <v>1364533919</v>
      </c>
      <c r="EF435">
        <v>1</v>
      </c>
      <c r="EG435" t="s">
        <v>25</v>
      </c>
      <c r="EH435">
        <v>0</v>
      </c>
      <c r="EI435" t="s">
        <v>3</v>
      </c>
      <c r="EJ435">
        <v>4</v>
      </c>
      <c r="EK435">
        <v>0</v>
      </c>
      <c r="EL435" t="s">
        <v>26</v>
      </c>
      <c r="EM435" t="s">
        <v>27</v>
      </c>
      <c r="EO435" t="s">
        <v>3</v>
      </c>
      <c r="EQ435">
        <v>132096</v>
      </c>
      <c r="ER435">
        <v>10021.57</v>
      </c>
      <c r="ES435">
        <v>122.12</v>
      </c>
      <c r="ET435">
        <v>0</v>
      </c>
      <c r="EU435">
        <v>0</v>
      </c>
      <c r="EV435">
        <v>9899.4500000000007</v>
      </c>
      <c r="EW435">
        <v>17.34</v>
      </c>
      <c r="EX435">
        <v>0</v>
      </c>
      <c r="EY435">
        <v>0</v>
      </c>
      <c r="FQ435">
        <v>0</v>
      </c>
      <c r="FR435">
        <f t="shared" ref="FR435:FR454" si="472">ROUND(IF(BI435=3,GM435,0),2)</f>
        <v>0</v>
      </c>
      <c r="FS435">
        <v>0</v>
      </c>
      <c r="FX435">
        <v>70</v>
      </c>
      <c r="FY435">
        <v>10</v>
      </c>
      <c r="GA435" t="s">
        <v>3</v>
      </c>
      <c r="GD435">
        <v>0</v>
      </c>
      <c r="GF435">
        <v>-376283931</v>
      </c>
      <c r="GG435">
        <v>2</v>
      </c>
      <c r="GH435">
        <v>1</v>
      </c>
      <c r="GI435">
        <v>-2</v>
      </c>
      <c r="GJ435">
        <v>0</v>
      </c>
      <c r="GK435">
        <f>ROUND(R435*(R12)/100,2)</f>
        <v>0</v>
      </c>
      <c r="GL435">
        <f t="shared" ref="GL435:GL454" si="473">ROUND(IF(AND(BH435=3,BI435=3,FS435&lt;&gt;0),P435,0),2)</f>
        <v>0</v>
      </c>
      <c r="GM435">
        <f t="shared" ref="GM435:GM454" si="474">ROUND(O435+X435+Y435+GK435,2)+GX435</f>
        <v>17941.14</v>
      </c>
      <c r="GN435">
        <f t="shared" ref="GN435:GN454" si="475">IF(OR(BI435=0,BI435=1),ROUND(O435+X435+Y435+GK435,2),0)</f>
        <v>0</v>
      </c>
      <c r="GO435">
        <f t="shared" ref="GO435:GO454" si="476">IF(BI435=2,ROUND(O435+X435+Y435+GK435,2),0)</f>
        <v>0</v>
      </c>
      <c r="GP435">
        <f t="shared" ref="GP435:GP454" si="477">IF(BI435=4,ROUND(O435+X435+Y435+GK435,2)+GX435,0)</f>
        <v>17941.14</v>
      </c>
      <c r="GR435">
        <v>0</v>
      </c>
      <c r="GS435">
        <v>3</v>
      </c>
      <c r="GT435">
        <v>0</v>
      </c>
      <c r="GU435" t="s">
        <v>3</v>
      </c>
      <c r="GV435">
        <f t="shared" ref="GV435:GV454" si="478">ROUND((GT435),6)</f>
        <v>0</v>
      </c>
      <c r="GW435">
        <v>1</v>
      </c>
      <c r="GX435">
        <f t="shared" ref="GX435:GX454" si="479">ROUND(HC435*I435,2)</f>
        <v>0</v>
      </c>
      <c r="HA435">
        <v>0</v>
      </c>
      <c r="HB435">
        <v>0</v>
      </c>
      <c r="HC435">
        <f t="shared" ref="HC435:HC454" si="480">GV435*GW435</f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17</v>
      </c>
      <c r="B436">
        <v>1</v>
      </c>
      <c r="D436">
        <f>ROW(EtalonRes!A287)</f>
        <v>287</v>
      </c>
      <c r="E436" t="s">
        <v>418</v>
      </c>
      <c r="F436" t="s">
        <v>36</v>
      </c>
      <c r="G436" t="s">
        <v>37</v>
      </c>
      <c r="H436" t="s">
        <v>38</v>
      </c>
      <c r="I436">
        <v>0.8</v>
      </c>
      <c r="J436">
        <v>0</v>
      </c>
      <c r="K436">
        <v>0.8</v>
      </c>
      <c r="O436">
        <f t="shared" si="446"/>
        <v>190.96</v>
      </c>
      <c r="P436">
        <f t="shared" si="447"/>
        <v>0</v>
      </c>
      <c r="Q436">
        <f t="shared" si="448"/>
        <v>0</v>
      </c>
      <c r="R436">
        <f t="shared" si="449"/>
        <v>0</v>
      </c>
      <c r="S436">
        <f t="shared" si="450"/>
        <v>190.96</v>
      </c>
      <c r="T436">
        <f t="shared" si="451"/>
        <v>0</v>
      </c>
      <c r="U436">
        <f t="shared" si="452"/>
        <v>0.36000000000000004</v>
      </c>
      <c r="V436">
        <f t="shared" si="453"/>
        <v>0</v>
      </c>
      <c r="W436">
        <f t="shared" si="454"/>
        <v>0</v>
      </c>
      <c r="X436">
        <f t="shared" si="455"/>
        <v>133.66999999999999</v>
      </c>
      <c r="Y436">
        <f t="shared" si="456"/>
        <v>19.100000000000001</v>
      </c>
      <c r="AA436">
        <v>1391990291</v>
      </c>
      <c r="AB436">
        <f t="shared" si="457"/>
        <v>238.7</v>
      </c>
      <c r="AC436">
        <f>ROUND((ES436),6)</f>
        <v>0</v>
      </c>
      <c r="AD436">
        <f>ROUND((((ET436)-(EU436))+AE436),6)</f>
        <v>0</v>
      </c>
      <c r="AE436">
        <f t="shared" si="458"/>
        <v>0</v>
      </c>
      <c r="AF436">
        <f t="shared" si="458"/>
        <v>238.7</v>
      </c>
      <c r="AG436">
        <f t="shared" si="459"/>
        <v>0</v>
      </c>
      <c r="AH436">
        <f t="shared" si="460"/>
        <v>0.45</v>
      </c>
      <c r="AI436">
        <f t="shared" si="460"/>
        <v>0</v>
      </c>
      <c r="AJ436">
        <f t="shared" si="461"/>
        <v>0</v>
      </c>
      <c r="AK436">
        <v>238.7</v>
      </c>
      <c r="AL436">
        <v>0</v>
      </c>
      <c r="AM436">
        <v>0</v>
      </c>
      <c r="AN436">
        <v>0</v>
      </c>
      <c r="AO436">
        <v>238.7</v>
      </c>
      <c r="AP436">
        <v>0</v>
      </c>
      <c r="AQ436">
        <v>0.45</v>
      </c>
      <c r="AR436">
        <v>0</v>
      </c>
      <c r="AS436">
        <v>0</v>
      </c>
      <c r="AT436">
        <v>70</v>
      </c>
      <c r="AU436">
        <v>10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</v>
      </c>
      <c r="BD436" t="s">
        <v>3</v>
      </c>
      <c r="BE436" t="s">
        <v>3</v>
      </c>
      <c r="BF436" t="s">
        <v>3</v>
      </c>
      <c r="BG436" t="s">
        <v>3</v>
      </c>
      <c r="BH436">
        <v>0</v>
      </c>
      <c r="BI436">
        <v>4</v>
      </c>
      <c r="BJ436" t="s">
        <v>39</v>
      </c>
      <c r="BM436">
        <v>0</v>
      </c>
      <c r="BN436">
        <v>0</v>
      </c>
      <c r="BO436" t="s">
        <v>3</v>
      </c>
      <c r="BP436">
        <v>0</v>
      </c>
      <c r="BQ436">
        <v>1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70</v>
      </c>
      <c r="CA436">
        <v>10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462"/>
        <v>190.96</v>
      </c>
      <c r="CQ436">
        <f t="shared" si="463"/>
        <v>0</v>
      </c>
      <c r="CR436">
        <f>((((ET436)*BB436-(EU436)*BS436)+AE436*BS436)*AV436)</f>
        <v>0</v>
      </c>
      <c r="CS436">
        <f t="shared" si="464"/>
        <v>0</v>
      </c>
      <c r="CT436">
        <f t="shared" si="465"/>
        <v>238.7</v>
      </c>
      <c r="CU436">
        <f t="shared" si="466"/>
        <v>0</v>
      </c>
      <c r="CV436">
        <f t="shared" si="467"/>
        <v>0.45</v>
      </c>
      <c r="CW436">
        <f t="shared" si="468"/>
        <v>0</v>
      </c>
      <c r="CX436">
        <f t="shared" si="469"/>
        <v>0</v>
      </c>
      <c r="CY436">
        <f t="shared" si="470"/>
        <v>133.672</v>
      </c>
      <c r="CZ436">
        <f t="shared" si="471"/>
        <v>19.096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16987630</v>
      </c>
      <c r="DV436" t="s">
        <v>38</v>
      </c>
      <c r="DW436" t="s">
        <v>38</v>
      </c>
      <c r="DX436">
        <v>10</v>
      </c>
      <c r="DZ436" t="s">
        <v>3</v>
      </c>
      <c r="EA436" t="s">
        <v>3</v>
      </c>
      <c r="EB436" t="s">
        <v>3</v>
      </c>
      <c r="EC436" t="s">
        <v>3</v>
      </c>
      <c r="EE436">
        <v>1364533919</v>
      </c>
      <c r="EF436">
        <v>1</v>
      </c>
      <c r="EG436" t="s">
        <v>25</v>
      </c>
      <c r="EH436">
        <v>0</v>
      </c>
      <c r="EI436" t="s">
        <v>3</v>
      </c>
      <c r="EJ436">
        <v>4</v>
      </c>
      <c r="EK436">
        <v>0</v>
      </c>
      <c r="EL436" t="s">
        <v>26</v>
      </c>
      <c r="EM436" t="s">
        <v>27</v>
      </c>
      <c r="EO436" t="s">
        <v>3</v>
      </c>
      <c r="EQ436">
        <v>131072</v>
      </c>
      <c r="ER436">
        <v>238.7</v>
      </c>
      <c r="ES436">
        <v>0</v>
      </c>
      <c r="ET436">
        <v>0</v>
      </c>
      <c r="EU436">
        <v>0</v>
      </c>
      <c r="EV436">
        <v>238.7</v>
      </c>
      <c r="EW436">
        <v>0.45</v>
      </c>
      <c r="EX436">
        <v>0</v>
      </c>
      <c r="EY436">
        <v>0</v>
      </c>
      <c r="FQ436">
        <v>0</v>
      </c>
      <c r="FR436">
        <f t="shared" si="472"/>
        <v>0</v>
      </c>
      <c r="FS436">
        <v>0</v>
      </c>
      <c r="FX436">
        <v>70</v>
      </c>
      <c r="FY436">
        <v>10</v>
      </c>
      <c r="GA436" t="s">
        <v>3</v>
      </c>
      <c r="GD436">
        <v>0</v>
      </c>
      <c r="GF436">
        <v>1272945704</v>
      </c>
      <c r="GG436">
        <v>2</v>
      </c>
      <c r="GH436">
        <v>1</v>
      </c>
      <c r="GI436">
        <v>-2</v>
      </c>
      <c r="GJ436">
        <v>0</v>
      </c>
      <c r="GK436">
        <f>ROUND(R436*(R12)/100,2)</f>
        <v>0</v>
      </c>
      <c r="GL436">
        <f t="shared" si="473"/>
        <v>0</v>
      </c>
      <c r="GM436">
        <f t="shared" si="474"/>
        <v>343.73</v>
      </c>
      <c r="GN436">
        <f t="shared" si="475"/>
        <v>0</v>
      </c>
      <c r="GO436">
        <f t="shared" si="476"/>
        <v>0</v>
      </c>
      <c r="GP436">
        <f t="shared" si="477"/>
        <v>343.73</v>
      </c>
      <c r="GR436">
        <v>0</v>
      </c>
      <c r="GS436">
        <v>3</v>
      </c>
      <c r="GT436">
        <v>0</v>
      </c>
      <c r="GU436" t="s">
        <v>3</v>
      </c>
      <c r="GV436">
        <f t="shared" si="478"/>
        <v>0</v>
      </c>
      <c r="GW436">
        <v>1</v>
      </c>
      <c r="GX436">
        <f t="shared" si="479"/>
        <v>0</v>
      </c>
      <c r="HA436">
        <v>0</v>
      </c>
      <c r="HB436">
        <v>0</v>
      </c>
      <c r="HC436">
        <f t="shared" si="480"/>
        <v>0</v>
      </c>
      <c r="HE436" t="s">
        <v>3</v>
      </c>
      <c r="HF436" t="s">
        <v>3</v>
      </c>
      <c r="HM436" t="s">
        <v>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1</v>
      </c>
      <c r="D437">
        <f>ROW(EtalonRes!A288)</f>
        <v>288</v>
      </c>
      <c r="E437" t="s">
        <v>419</v>
      </c>
      <c r="F437" t="s">
        <v>41</v>
      </c>
      <c r="G437" t="s">
        <v>42</v>
      </c>
      <c r="H437" t="s">
        <v>38</v>
      </c>
      <c r="I437">
        <v>0.2</v>
      </c>
      <c r="J437">
        <v>0</v>
      </c>
      <c r="K437">
        <v>0.2</v>
      </c>
      <c r="O437">
        <f t="shared" si="446"/>
        <v>64.709999999999994</v>
      </c>
      <c r="P437">
        <f t="shared" si="447"/>
        <v>0</v>
      </c>
      <c r="Q437">
        <f t="shared" si="448"/>
        <v>0</v>
      </c>
      <c r="R437">
        <f t="shared" si="449"/>
        <v>0</v>
      </c>
      <c r="S437">
        <f t="shared" si="450"/>
        <v>64.709999999999994</v>
      </c>
      <c r="T437">
        <f t="shared" si="451"/>
        <v>0</v>
      </c>
      <c r="U437">
        <f t="shared" si="452"/>
        <v>0.122</v>
      </c>
      <c r="V437">
        <f t="shared" si="453"/>
        <v>0</v>
      </c>
      <c r="W437">
        <f t="shared" si="454"/>
        <v>0</v>
      </c>
      <c r="X437">
        <f t="shared" si="455"/>
        <v>45.3</v>
      </c>
      <c r="Y437">
        <f t="shared" si="456"/>
        <v>6.47</v>
      </c>
      <c r="AA437">
        <v>1391990291</v>
      </c>
      <c r="AB437">
        <f t="shared" si="457"/>
        <v>323.57</v>
      </c>
      <c r="AC437">
        <f>ROUND((ES437),6)</f>
        <v>0</v>
      </c>
      <c r="AD437">
        <f>ROUND((((ET437)-(EU437))+AE437),6)</f>
        <v>0</v>
      </c>
      <c r="AE437">
        <f t="shared" si="458"/>
        <v>0</v>
      </c>
      <c r="AF437">
        <f t="shared" si="458"/>
        <v>323.57</v>
      </c>
      <c r="AG437">
        <f t="shared" si="459"/>
        <v>0</v>
      </c>
      <c r="AH437">
        <f t="shared" si="460"/>
        <v>0.61</v>
      </c>
      <c r="AI437">
        <f t="shared" si="460"/>
        <v>0</v>
      </c>
      <c r="AJ437">
        <f t="shared" si="461"/>
        <v>0</v>
      </c>
      <c r="AK437">
        <v>323.57</v>
      </c>
      <c r="AL437">
        <v>0</v>
      </c>
      <c r="AM437">
        <v>0</v>
      </c>
      <c r="AN437">
        <v>0</v>
      </c>
      <c r="AO437">
        <v>323.57</v>
      </c>
      <c r="AP437">
        <v>0</v>
      </c>
      <c r="AQ437">
        <v>0.61</v>
      </c>
      <c r="AR437">
        <v>0</v>
      </c>
      <c r="AS437">
        <v>0</v>
      </c>
      <c r="AT437">
        <v>70</v>
      </c>
      <c r="AU437">
        <v>10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1</v>
      </c>
      <c r="BD437" t="s">
        <v>3</v>
      </c>
      <c r="BE437" t="s">
        <v>3</v>
      </c>
      <c r="BF437" t="s">
        <v>3</v>
      </c>
      <c r="BG437" t="s">
        <v>3</v>
      </c>
      <c r="BH437">
        <v>0</v>
      </c>
      <c r="BI437">
        <v>4</v>
      </c>
      <c r="BJ437" t="s">
        <v>43</v>
      </c>
      <c r="BM437">
        <v>0</v>
      </c>
      <c r="BN437">
        <v>0</v>
      </c>
      <c r="BO437" t="s">
        <v>3</v>
      </c>
      <c r="BP437">
        <v>0</v>
      </c>
      <c r="BQ437">
        <v>1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70</v>
      </c>
      <c r="CA437">
        <v>10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462"/>
        <v>64.709999999999994</v>
      </c>
      <c r="CQ437">
        <f t="shared" si="463"/>
        <v>0</v>
      </c>
      <c r="CR437">
        <f>((((ET437)*BB437-(EU437)*BS437)+AE437*BS437)*AV437)</f>
        <v>0</v>
      </c>
      <c r="CS437">
        <f t="shared" si="464"/>
        <v>0</v>
      </c>
      <c r="CT437">
        <f t="shared" si="465"/>
        <v>323.57</v>
      </c>
      <c r="CU437">
        <f t="shared" si="466"/>
        <v>0</v>
      </c>
      <c r="CV437">
        <f t="shared" si="467"/>
        <v>0.61</v>
      </c>
      <c r="CW437">
        <f t="shared" si="468"/>
        <v>0</v>
      </c>
      <c r="CX437">
        <f t="shared" si="469"/>
        <v>0</v>
      </c>
      <c r="CY437">
        <f t="shared" si="470"/>
        <v>45.296999999999997</v>
      </c>
      <c r="CZ437">
        <f t="shared" si="471"/>
        <v>6.4709999999999992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16987630</v>
      </c>
      <c r="DV437" t="s">
        <v>38</v>
      </c>
      <c r="DW437" t="s">
        <v>38</v>
      </c>
      <c r="DX437">
        <v>10</v>
      </c>
      <c r="DZ437" t="s">
        <v>3</v>
      </c>
      <c r="EA437" t="s">
        <v>3</v>
      </c>
      <c r="EB437" t="s">
        <v>3</v>
      </c>
      <c r="EC437" t="s">
        <v>3</v>
      </c>
      <c r="EE437">
        <v>1364533919</v>
      </c>
      <c r="EF437">
        <v>1</v>
      </c>
      <c r="EG437" t="s">
        <v>25</v>
      </c>
      <c r="EH437">
        <v>0</v>
      </c>
      <c r="EI437" t="s">
        <v>3</v>
      </c>
      <c r="EJ437">
        <v>4</v>
      </c>
      <c r="EK437">
        <v>0</v>
      </c>
      <c r="EL437" t="s">
        <v>26</v>
      </c>
      <c r="EM437" t="s">
        <v>27</v>
      </c>
      <c r="EO437" t="s">
        <v>3</v>
      </c>
      <c r="EQ437">
        <v>131072</v>
      </c>
      <c r="ER437">
        <v>323.57</v>
      </c>
      <c r="ES437">
        <v>0</v>
      </c>
      <c r="ET437">
        <v>0</v>
      </c>
      <c r="EU437">
        <v>0</v>
      </c>
      <c r="EV437">
        <v>323.57</v>
      </c>
      <c r="EW437">
        <v>0.61</v>
      </c>
      <c r="EX437">
        <v>0</v>
      </c>
      <c r="EY437">
        <v>0</v>
      </c>
      <c r="FQ437">
        <v>0</v>
      </c>
      <c r="FR437">
        <f t="shared" si="472"/>
        <v>0</v>
      </c>
      <c r="FS437">
        <v>0</v>
      </c>
      <c r="FX437">
        <v>70</v>
      </c>
      <c r="FY437">
        <v>10</v>
      </c>
      <c r="GA437" t="s">
        <v>3</v>
      </c>
      <c r="GD437">
        <v>0</v>
      </c>
      <c r="GF437">
        <v>1201229391</v>
      </c>
      <c r="GG437">
        <v>2</v>
      </c>
      <c r="GH437">
        <v>1</v>
      </c>
      <c r="GI437">
        <v>-2</v>
      </c>
      <c r="GJ437">
        <v>0</v>
      </c>
      <c r="GK437">
        <f>ROUND(R437*(R12)/100,2)</f>
        <v>0</v>
      </c>
      <c r="GL437">
        <f t="shared" si="473"/>
        <v>0</v>
      </c>
      <c r="GM437">
        <f t="shared" si="474"/>
        <v>116.48</v>
      </c>
      <c r="GN437">
        <f t="shared" si="475"/>
        <v>0</v>
      </c>
      <c r="GO437">
        <f t="shared" si="476"/>
        <v>0</v>
      </c>
      <c r="GP437">
        <f t="shared" si="477"/>
        <v>116.48</v>
      </c>
      <c r="GR437">
        <v>0</v>
      </c>
      <c r="GS437">
        <v>3</v>
      </c>
      <c r="GT437">
        <v>0</v>
      </c>
      <c r="GU437" t="s">
        <v>3</v>
      </c>
      <c r="GV437">
        <f t="shared" si="478"/>
        <v>0</v>
      </c>
      <c r="GW437">
        <v>1</v>
      </c>
      <c r="GX437">
        <f t="shared" si="479"/>
        <v>0</v>
      </c>
      <c r="HA437">
        <v>0</v>
      </c>
      <c r="HB437">
        <v>0</v>
      </c>
      <c r="HC437">
        <f t="shared" si="480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17</v>
      </c>
      <c r="B438">
        <v>1</v>
      </c>
      <c r="D438">
        <f>ROW(EtalonRes!A289)</f>
        <v>289</v>
      </c>
      <c r="E438" t="s">
        <v>420</v>
      </c>
      <c r="F438" t="s">
        <v>351</v>
      </c>
      <c r="G438" t="s">
        <v>421</v>
      </c>
      <c r="H438" t="s">
        <v>38</v>
      </c>
      <c r="I438">
        <v>0.2</v>
      </c>
      <c r="J438">
        <v>0</v>
      </c>
      <c r="K438">
        <v>0.2</v>
      </c>
      <c r="O438">
        <f t="shared" si="446"/>
        <v>97.6</v>
      </c>
      <c r="P438">
        <f t="shared" si="447"/>
        <v>0</v>
      </c>
      <c r="Q438">
        <f t="shared" si="448"/>
        <v>0</v>
      </c>
      <c r="R438">
        <f t="shared" si="449"/>
        <v>0</v>
      </c>
      <c r="S438">
        <f t="shared" si="450"/>
        <v>97.6</v>
      </c>
      <c r="T438">
        <f t="shared" si="451"/>
        <v>0</v>
      </c>
      <c r="U438">
        <f t="shared" si="452"/>
        <v>0.18400000000000002</v>
      </c>
      <c r="V438">
        <f t="shared" si="453"/>
        <v>0</v>
      </c>
      <c r="W438">
        <f t="shared" si="454"/>
        <v>0</v>
      </c>
      <c r="X438">
        <f t="shared" si="455"/>
        <v>68.319999999999993</v>
      </c>
      <c r="Y438">
        <f t="shared" si="456"/>
        <v>9.76</v>
      </c>
      <c r="AA438">
        <v>1391990291</v>
      </c>
      <c r="AB438">
        <f t="shared" si="457"/>
        <v>488.01</v>
      </c>
      <c r="AC438">
        <f>ROUND((ES438),6)</f>
        <v>0</v>
      </c>
      <c r="AD438">
        <f>ROUND((((ET438)-(EU438))+AE438),6)</f>
        <v>0</v>
      </c>
      <c r="AE438">
        <f t="shared" si="458"/>
        <v>0</v>
      </c>
      <c r="AF438">
        <f t="shared" si="458"/>
        <v>488.01</v>
      </c>
      <c r="AG438">
        <f t="shared" si="459"/>
        <v>0</v>
      </c>
      <c r="AH438">
        <f t="shared" si="460"/>
        <v>0.92</v>
      </c>
      <c r="AI438">
        <f t="shared" si="460"/>
        <v>0</v>
      </c>
      <c r="AJ438">
        <f t="shared" si="461"/>
        <v>0</v>
      </c>
      <c r="AK438">
        <v>488.01</v>
      </c>
      <c r="AL438">
        <v>0</v>
      </c>
      <c r="AM438">
        <v>0</v>
      </c>
      <c r="AN438">
        <v>0</v>
      </c>
      <c r="AO438">
        <v>488.01</v>
      </c>
      <c r="AP438">
        <v>0</v>
      </c>
      <c r="AQ438">
        <v>0.92</v>
      </c>
      <c r="AR438">
        <v>0</v>
      </c>
      <c r="AS438">
        <v>0</v>
      </c>
      <c r="AT438">
        <v>70</v>
      </c>
      <c r="AU438">
        <v>10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</v>
      </c>
      <c r="BD438" t="s">
        <v>3</v>
      </c>
      <c r="BE438" t="s">
        <v>3</v>
      </c>
      <c r="BF438" t="s">
        <v>3</v>
      </c>
      <c r="BG438" t="s">
        <v>3</v>
      </c>
      <c r="BH438">
        <v>0</v>
      </c>
      <c r="BI438">
        <v>4</v>
      </c>
      <c r="BJ438" t="s">
        <v>353</v>
      </c>
      <c r="BM438">
        <v>0</v>
      </c>
      <c r="BN438">
        <v>0</v>
      </c>
      <c r="BO438" t="s">
        <v>3</v>
      </c>
      <c r="BP438">
        <v>0</v>
      </c>
      <c r="BQ438">
        <v>1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70</v>
      </c>
      <c r="CA438">
        <v>10</v>
      </c>
      <c r="CB438" t="s">
        <v>3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462"/>
        <v>97.6</v>
      </c>
      <c r="CQ438">
        <f t="shared" si="463"/>
        <v>0</v>
      </c>
      <c r="CR438">
        <f>((((ET438)*BB438-(EU438)*BS438)+AE438*BS438)*AV438)</f>
        <v>0</v>
      </c>
      <c r="CS438">
        <f t="shared" si="464"/>
        <v>0</v>
      </c>
      <c r="CT438">
        <f t="shared" si="465"/>
        <v>488.01</v>
      </c>
      <c r="CU438">
        <f t="shared" si="466"/>
        <v>0</v>
      </c>
      <c r="CV438">
        <f t="shared" si="467"/>
        <v>0.92</v>
      </c>
      <c r="CW438">
        <f t="shared" si="468"/>
        <v>0</v>
      </c>
      <c r="CX438">
        <f t="shared" si="469"/>
        <v>0</v>
      </c>
      <c r="CY438">
        <f t="shared" si="470"/>
        <v>68.319999999999993</v>
      </c>
      <c r="CZ438">
        <f t="shared" si="471"/>
        <v>9.76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16987630</v>
      </c>
      <c r="DV438" t="s">
        <v>38</v>
      </c>
      <c r="DW438" t="s">
        <v>38</v>
      </c>
      <c r="DX438">
        <v>10</v>
      </c>
      <c r="DZ438" t="s">
        <v>3</v>
      </c>
      <c r="EA438" t="s">
        <v>3</v>
      </c>
      <c r="EB438" t="s">
        <v>3</v>
      </c>
      <c r="EC438" t="s">
        <v>3</v>
      </c>
      <c r="EE438">
        <v>1364533919</v>
      </c>
      <c r="EF438">
        <v>1</v>
      </c>
      <c r="EG438" t="s">
        <v>25</v>
      </c>
      <c r="EH438">
        <v>0</v>
      </c>
      <c r="EI438" t="s">
        <v>3</v>
      </c>
      <c r="EJ438">
        <v>4</v>
      </c>
      <c r="EK438">
        <v>0</v>
      </c>
      <c r="EL438" t="s">
        <v>26</v>
      </c>
      <c r="EM438" t="s">
        <v>27</v>
      </c>
      <c r="EO438" t="s">
        <v>3</v>
      </c>
      <c r="EQ438">
        <v>131072</v>
      </c>
      <c r="ER438">
        <v>488.01</v>
      </c>
      <c r="ES438">
        <v>0</v>
      </c>
      <c r="ET438">
        <v>0</v>
      </c>
      <c r="EU438">
        <v>0</v>
      </c>
      <c r="EV438">
        <v>488.01</v>
      </c>
      <c r="EW438">
        <v>0.92</v>
      </c>
      <c r="EX438">
        <v>0</v>
      </c>
      <c r="EY438">
        <v>0</v>
      </c>
      <c r="FQ438">
        <v>0</v>
      </c>
      <c r="FR438">
        <f t="shared" si="472"/>
        <v>0</v>
      </c>
      <c r="FS438">
        <v>0</v>
      </c>
      <c r="FX438">
        <v>70</v>
      </c>
      <c r="FY438">
        <v>10</v>
      </c>
      <c r="GA438" t="s">
        <v>3</v>
      </c>
      <c r="GD438">
        <v>0</v>
      </c>
      <c r="GF438">
        <v>-512368947</v>
      </c>
      <c r="GG438">
        <v>2</v>
      </c>
      <c r="GH438">
        <v>1</v>
      </c>
      <c r="GI438">
        <v>-2</v>
      </c>
      <c r="GJ438">
        <v>0</v>
      </c>
      <c r="GK438">
        <f>ROUND(R438*(R12)/100,2)</f>
        <v>0</v>
      </c>
      <c r="GL438">
        <f t="shared" si="473"/>
        <v>0</v>
      </c>
      <c r="GM438">
        <f t="shared" si="474"/>
        <v>175.68</v>
      </c>
      <c r="GN438">
        <f t="shared" si="475"/>
        <v>0</v>
      </c>
      <c r="GO438">
        <f t="shared" si="476"/>
        <v>0</v>
      </c>
      <c r="GP438">
        <f t="shared" si="477"/>
        <v>175.68</v>
      </c>
      <c r="GR438">
        <v>0</v>
      </c>
      <c r="GS438">
        <v>3</v>
      </c>
      <c r="GT438">
        <v>0</v>
      </c>
      <c r="GU438" t="s">
        <v>3</v>
      </c>
      <c r="GV438">
        <f t="shared" si="478"/>
        <v>0</v>
      </c>
      <c r="GW438">
        <v>1</v>
      </c>
      <c r="GX438">
        <f t="shared" si="479"/>
        <v>0</v>
      </c>
      <c r="HA438">
        <v>0</v>
      </c>
      <c r="HB438">
        <v>0</v>
      </c>
      <c r="HC438">
        <f t="shared" si="480"/>
        <v>0</v>
      </c>
      <c r="HE438" t="s">
        <v>3</v>
      </c>
      <c r="HF438" t="s">
        <v>3</v>
      </c>
      <c r="HM438" t="s">
        <v>3</v>
      </c>
      <c r="HN438" t="s">
        <v>3</v>
      </c>
      <c r="HO438" t="s">
        <v>3</v>
      </c>
      <c r="HP438" t="s">
        <v>3</v>
      </c>
      <c r="HQ438" t="s">
        <v>3</v>
      </c>
      <c r="IK438">
        <v>0</v>
      </c>
    </row>
    <row r="439" spans="1:245" x14ac:dyDescent="0.2">
      <c r="A439">
        <v>17</v>
      </c>
      <c r="B439">
        <v>1</v>
      </c>
      <c r="D439">
        <f>ROW(EtalonRes!A291)</f>
        <v>291</v>
      </c>
      <c r="E439" t="s">
        <v>422</v>
      </c>
      <c r="F439" t="s">
        <v>54</v>
      </c>
      <c r="G439" t="s">
        <v>378</v>
      </c>
      <c r="H439" t="s">
        <v>47</v>
      </c>
      <c r="I439">
        <v>3</v>
      </c>
      <c r="J439">
        <v>0</v>
      </c>
      <c r="K439">
        <v>3</v>
      </c>
      <c r="O439">
        <f t="shared" si="446"/>
        <v>1608.66</v>
      </c>
      <c r="P439">
        <f t="shared" si="447"/>
        <v>0</v>
      </c>
      <c r="Q439">
        <f t="shared" si="448"/>
        <v>536.58000000000004</v>
      </c>
      <c r="R439">
        <f t="shared" si="449"/>
        <v>291.06</v>
      </c>
      <c r="S439">
        <f t="shared" si="450"/>
        <v>1072.08</v>
      </c>
      <c r="T439">
        <f t="shared" si="451"/>
        <v>0</v>
      </c>
      <c r="U439">
        <f t="shared" si="452"/>
        <v>2.2199999999999998</v>
      </c>
      <c r="V439">
        <f t="shared" si="453"/>
        <v>0</v>
      </c>
      <c r="W439">
        <f t="shared" si="454"/>
        <v>0</v>
      </c>
      <c r="X439">
        <f t="shared" si="455"/>
        <v>750.46</v>
      </c>
      <c r="Y439">
        <f t="shared" si="456"/>
        <v>107.21</v>
      </c>
      <c r="AA439">
        <v>1391990291</v>
      </c>
      <c r="AB439">
        <f t="shared" si="457"/>
        <v>536.22</v>
      </c>
      <c r="AC439">
        <f>ROUND(((ES439*2)),6)</f>
        <v>0</v>
      </c>
      <c r="AD439">
        <f>ROUND(((((ET439*2))-((EU439*2)))+AE439),6)</f>
        <v>178.86</v>
      </c>
      <c r="AE439">
        <f t="shared" ref="AE439:AF441" si="481">ROUND(((EU439*2)),6)</f>
        <v>97.02</v>
      </c>
      <c r="AF439">
        <f t="shared" si="481"/>
        <v>357.36</v>
      </c>
      <c r="AG439">
        <f t="shared" si="459"/>
        <v>0</v>
      </c>
      <c r="AH439">
        <f t="shared" ref="AH439:AI441" si="482">((EW439*2))</f>
        <v>0.74</v>
      </c>
      <c r="AI439">
        <f t="shared" si="482"/>
        <v>0</v>
      </c>
      <c r="AJ439">
        <f t="shared" si="461"/>
        <v>0</v>
      </c>
      <c r="AK439">
        <v>268.11</v>
      </c>
      <c r="AL439">
        <v>0</v>
      </c>
      <c r="AM439">
        <v>89.43</v>
      </c>
      <c r="AN439">
        <v>48.51</v>
      </c>
      <c r="AO439">
        <v>178.68</v>
      </c>
      <c r="AP439">
        <v>0</v>
      </c>
      <c r="AQ439">
        <v>0.37</v>
      </c>
      <c r="AR439">
        <v>0</v>
      </c>
      <c r="AS439">
        <v>0</v>
      </c>
      <c r="AT439">
        <v>70</v>
      </c>
      <c r="AU439">
        <v>10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3</v>
      </c>
      <c r="BE439" t="s">
        <v>3</v>
      </c>
      <c r="BF439" t="s">
        <v>3</v>
      </c>
      <c r="BG439" t="s">
        <v>3</v>
      </c>
      <c r="BH439">
        <v>0</v>
      </c>
      <c r="BI439">
        <v>4</v>
      </c>
      <c r="BJ439" t="s">
        <v>56</v>
      </c>
      <c r="BM439">
        <v>0</v>
      </c>
      <c r="BN439">
        <v>0</v>
      </c>
      <c r="BO439" t="s">
        <v>3</v>
      </c>
      <c r="BP439">
        <v>0</v>
      </c>
      <c r="BQ439">
        <v>1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70</v>
      </c>
      <c r="CA439">
        <v>10</v>
      </c>
      <c r="CB439" t="s">
        <v>3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 t="shared" si="462"/>
        <v>1608.6599999999999</v>
      </c>
      <c r="CQ439">
        <f t="shared" si="463"/>
        <v>0</v>
      </c>
      <c r="CR439">
        <f>(((((ET439*2))*BB439-((EU439*2))*BS439)+AE439*BS439)*AV439)</f>
        <v>178.86</v>
      </c>
      <c r="CS439">
        <f t="shared" si="464"/>
        <v>97.02</v>
      </c>
      <c r="CT439">
        <f t="shared" si="465"/>
        <v>357.36</v>
      </c>
      <c r="CU439">
        <f t="shared" si="466"/>
        <v>0</v>
      </c>
      <c r="CV439">
        <f t="shared" si="467"/>
        <v>0.74</v>
      </c>
      <c r="CW439">
        <f t="shared" si="468"/>
        <v>0</v>
      </c>
      <c r="CX439">
        <f t="shared" si="469"/>
        <v>0</v>
      </c>
      <c r="CY439">
        <f t="shared" si="470"/>
        <v>750.4559999999999</v>
      </c>
      <c r="CZ439">
        <f t="shared" si="471"/>
        <v>107.208</v>
      </c>
      <c r="DC439" t="s">
        <v>3</v>
      </c>
      <c r="DD439" t="s">
        <v>128</v>
      </c>
      <c r="DE439" t="s">
        <v>128</v>
      </c>
      <c r="DF439" t="s">
        <v>128</v>
      </c>
      <c r="DG439" t="s">
        <v>128</v>
      </c>
      <c r="DH439" t="s">
        <v>3</v>
      </c>
      <c r="DI439" t="s">
        <v>128</v>
      </c>
      <c r="DJ439" t="s">
        <v>128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16987630</v>
      </c>
      <c r="DV439" t="s">
        <v>47</v>
      </c>
      <c r="DW439" t="s">
        <v>47</v>
      </c>
      <c r="DX439">
        <v>1</v>
      </c>
      <c r="DZ439" t="s">
        <v>3</v>
      </c>
      <c r="EA439" t="s">
        <v>3</v>
      </c>
      <c r="EB439" t="s">
        <v>3</v>
      </c>
      <c r="EC439" t="s">
        <v>3</v>
      </c>
      <c r="EE439">
        <v>1364533919</v>
      </c>
      <c r="EF439">
        <v>1</v>
      </c>
      <c r="EG439" t="s">
        <v>25</v>
      </c>
      <c r="EH439">
        <v>0</v>
      </c>
      <c r="EI439" t="s">
        <v>3</v>
      </c>
      <c r="EJ439">
        <v>4</v>
      </c>
      <c r="EK439">
        <v>0</v>
      </c>
      <c r="EL439" t="s">
        <v>26</v>
      </c>
      <c r="EM439" t="s">
        <v>27</v>
      </c>
      <c r="EO439" t="s">
        <v>3</v>
      </c>
      <c r="EQ439">
        <v>131072</v>
      </c>
      <c r="ER439">
        <v>268.11</v>
      </c>
      <c r="ES439">
        <v>0</v>
      </c>
      <c r="ET439">
        <v>89.43</v>
      </c>
      <c r="EU439">
        <v>48.51</v>
      </c>
      <c r="EV439">
        <v>178.68</v>
      </c>
      <c r="EW439">
        <v>0.37</v>
      </c>
      <c r="EX439">
        <v>0</v>
      </c>
      <c r="EY439">
        <v>0</v>
      </c>
      <c r="FQ439">
        <v>0</v>
      </c>
      <c r="FR439">
        <f t="shared" si="472"/>
        <v>0</v>
      </c>
      <c r="FS439">
        <v>0</v>
      </c>
      <c r="FX439">
        <v>70</v>
      </c>
      <c r="FY439">
        <v>10</v>
      </c>
      <c r="GA439" t="s">
        <v>3</v>
      </c>
      <c r="GD439">
        <v>0</v>
      </c>
      <c r="GF439">
        <v>-1665380328</v>
      </c>
      <c r="GG439">
        <v>2</v>
      </c>
      <c r="GH439">
        <v>1</v>
      </c>
      <c r="GI439">
        <v>-2</v>
      </c>
      <c r="GJ439">
        <v>0</v>
      </c>
      <c r="GK439">
        <f>ROUND(R439*(R12)/100,2)</f>
        <v>314.33999999999997</v>
      </c>
      <c r="GL439">
        <f t="shared" si="473"/>
        <v>0</v>
      </c>
      <c r="GM439">
        <f t="shared" si="474"/>
        <v>2780.67</v>
      </c>
      <c r="GN439">
        <f t="shared" si="475"/>
        <v>0</v>
      </c>
      <c r="GO439">
        <f t="shared" si="476"/>
        <v>0</v>
      </c>
      <c r="GP439">
        <f t="shared" si="477"/>
        <v>2780.67</v>
      </c>
      <c r="GR439">
        <v>0</v>
      </c>
      <c r="GS439">
        <v>3</v>
      </c>
      <c r="GT439">
        <v>0</v>
      </c>
      <c r="GU439" t="s">
        <v>3</v>
      </c>
      <c r="GV439">
        <f t="shared" si="478"/>
        <v>0</v>
      </c>
      <c r="GW439">
        <v>1</v>
      </c>
      <c r="GX439">
        <f t="shared" si="479"/>
        <v>0</v>
      </c>
      <c r="HA439">
        <v>0</v>
      </c>
      <c r="HB439">
        <v>0</v>
      </c>
      <c r="HC439">
        <f t="shared" si="480"/>
        <v>0</v>
      </c>
      <c r="HE439" t="s">
        <v>3</v>
      </c>
      <c r="HF439" t="s">
        <v>3</v>
      </c>
      <c r="HM439" t="s">
        <v>3</v>
      </c>
      <c r="HN439" t="s">
        <v>3</v>
      </c>
      <c r="HO439" t="s">
        <v>3</v>
      </c>
      <c r="HP439" t="s">
        <v>3</v>
      </c>
      <c r="HQ439" t="s">
        <v>3</v>
      </c>
      <c r="IK439">
        <v>0</v>
      </c>
    </row>
    <row r="440" spans="1:245" x14ac:dyDescent="0.2">
      <c r="A440">
        <v>17</v>
      </c>
      <c r="B440">
        <v>1</v>
      </c>
      <c r="D440">
        <f>ROW(EtalonRes!A294)</f>
        <v>294</v>
      </c>
      <c r="E440" t="s">
        <v>423</v>
      </c>
      <c r="F440" t="s">
        <v>360</v>
      </c>
      <c r="G440" t="s">
        <v>361</v>
      </c>
      <c r="H440" t="s">
        <v>47</v>
      </c>
      <c r="I440">
        <v>4</v>
      </c>
      <c r="J440">
        <v>0</v>
      </c>
      <c r="K440">
        <v>4</v>
      </c>
      <c r="O440">
        <f t="shared" si="446"/>
        <v>1633.92</v>
      </c>
      <c r="P440">
        <f t="shared" si="447"/>
        <v>122.08</v>
      </c>
      <c r="Q440">
        <f t="shared" si="448"/>
        <v>0</v>
      </c>
      <c r="R440">
        <f t="shared" si="449"/>
        <v>0</v>
      </c>
      <c r="S440">
        <f t="shared" si="450"/>
        <v>1511.84</v>
      </c>
      <c r="T440">
        <f t="shared" si="451"/>
        <v>0</v>
      </c>
      <c r="U440">
        <f t="shared" si="452"/>
        <v>2.48</v>
      </c>
      <c r="V440">
        <f t="shared" si="453"/>
        <v>0</v>
      </c>
      <c r="W440">
        <f t="shared" si="454"/>
        <v>0</v>
      </c>
      <c r="X440">
        <f t="shared" si="455"/>
        <v>1058.29</v>
      </c>
      <c r="Y440">
        <f t="shared" si="456"/>
        <v>151.18</v>
      </c>
      <c r="AA440">
        <v>1391990291</v>
      </c>
      <c r="AB440">
        <f t="shared" si="457"/>
        <v>408.48</v>
      </c>
      <c r="AC440">
        <f>ROUND(((ES440*2)),6)</f>
        <v>30.52</v>
      </c>
      <c r="AD440">
        <f>ROUND(((((ET440*2))-((EU440*2)))+AE440),6)</f>
        <v>0</v>
      </c>
      <c r="AE440">
        <f t="shared" si="481"/>
        <v>0</v>
      </c>
      <c r="AF440">
        <f t="shared" si="481"/>
        <v>377.96</v>
      </c>
      <c r="AG440">
        <f t="shared" si="459"/>
        <v>0</v>
      </c>
      <c r="AH440">
        <f t="shared" si="482"/>
        <v>0.62</v>
      </c>
      <c r="AI440">
        <f t="shared" si="482"/>
        <v>0</v>
      </c>
      <c r="AJ440">
        <f t="shared" si="461"/>
        <v>0</v>
      </c>
      <c r="AK440">
        <v>204.24</v>
      </c>
      <c r="AL440">
        <v>15.26</v>
      </c>
      <c r="AM440">
        <v>0</v>
      </c>
      <c r="AN440">
        <v>0</v>
      </c>
      <c r="AO440">
        <v>188.98</v>
      </c>
      <c r="AP440">
        <v>0</v>
      </c>
      <c r="AQ440">
        <v>0.31</v>
      </c>
      <c r="AR440">
        <v>0</v>
      </c>
      <c r="AS440">
        <v>0</v>
      </c>
      <c r="AT440">
        <v>70</v>
      </c>
      <c r="AU440">
        <v>10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3</v>
      </c>
      <c r="BE440" t="s">
        <v>3</v>
      </c>
      <c r="BF440" t="s">
        <v>3</v>
      </c>
      <c r="BG440" t="s">
        <v>3</v>
      </c>
      <c r="BH440">
        <v>0</v>
      </c>
      <c r="BI440">
        <v>4</v>
      </c>
      <c r="BJ440" t="s">
        <v>362</v>
      </c>
      <c r="BM440">
        <v>0</v>
      </c>
      <c r="BN440">
        <v>0</v>
      </c>
      <c r="BO440" t="s">
        <v>3</v>
      </c>
      <c r="BP440">
        <v>0</v>
      </c>
      <c r="BQ440">
        <v>1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70</v>
      </c>
      <c r="CA440">
        <v>10</v>
      </c>
      <c r="CB440" t="s">
        <v>3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 t="shared" si="462"/>
        <v>1633.9199999999998</v>
      </c>
      <c r="CQ440">
        <f t="shared" si="463"/>
        <v>30.52</v>
      </c>
      <c r="CR440">
        <f>(((((ET440*2))*BB440-((EU440*2))*BS440)+AE440*BS440)*AV440)</f>
        <v>0</v>
      </c>
      <c r="CS440">
        <f t="shared" si="464"/>
        <v>0</v>
      </c>
      <c r="CT440">
        <f t="shared" si="465"/>
        <v>377.96</v>
      </c>
      <c r="CU440">
        <f t="shared" si="466"/>
        <v>0</v>
      </c>
      <c r="CV440">
        <f t="shared" si="467"/>
        <v>0.62</v>
      </c>
      <c r="CW440">
        <f t="shared" si="468"/>
        <v>0</v>
      </c>
      <c r="CX440">
        <f t="shared" si="469"/>
        <v>0</v>
      </c>
      <c r="CY440">
        <f t="shared" si="470"/>
        <v>1058.2879999999998</v>
      </c>
      <c r="CZ440">
        <f t="shared" si="471"/>
        <v>151.184</v>
      </c>
      <c r="DC440" t="s">
        <v>3</v>
      </c>
      <c r="DD440" t="s">
        <v>128</v>
      </c>
      <c r="DE440" t="s">
        <v>128</v>
      </c>
      <c r="DF440" t="s">
        <v>128</v>
      </c>
      <c r="DG440" t="s">
        <v>128</v>
      </c>
      <c r="DH440" t="s">
        <v>3</v>
      </c>
      <c r="DI440" t="s">
        <v>128</v>
      </c>
      <c r="DJ440" t="s">
        <v>128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16987630</v>
      </c>
      <c r="DV440" t="s">
        <v>47</v>
      </c>
      <c r="DW440" t="s">
        <v>47</v>
      </c>
      <c r="DX440">
        <v>1</v>
      </c>
      <c r="DZ440" t="s">
        <v>3</v>
      </c>
      <c r="EA440" t="s">
        <v>3</v>
      </c>
      <c r="EB440" t="s">
        <v>3</v>
      </c>
      <c r="EC440" t="s">
        <v>3</v>
      </c>
      <c r="EE440">
        <v>1364533919</v>
      </c>
      <c r="EF440">
        <v>1</v>
      </c>
      <c r="EG440" t="s">
        <v>25</v>
      </c>
      <c r="EH440">
        <v>0</v>
      </c>
      <c r="EI440" t="s">
        <v>3</v>
      </c>
      <c r="EJ440">
        <v>4</v>
      </c>
      <c r="EK440">
        <v>0</v>
      </c>
      <c r="EL440" t="s">
        <v>26</v>
      </c>
      <c r="EM440" t="s">
        <v>27</v>
      </c>
      <c r="EO440" t="s">
        <v>3</v>
      </c>
      <c r="EQ440">
        <v>131072</v>
      </c>
      <c r="ER440">
        <v>204.24</v>
      </c>
      <c r="ES440">
        <v>15.26</v>
      </c>
      <c r="ET440">
        <v>0</v>
      </c>
      <c r="EU440">
        <v>0</v>
      </c>
      <c r="EV440">
        <v>188.98</v>
      </c>
      <c r="EW440">
        <v>0.31</v>
      </c>
      <c r="EX440">
        <v>0</v>
      </c>
      <c r="EY440">
        <v>0</v>
      </c>
      <c r="FQ440">
        <v>0</v>
      </c>
      <c r="FR440">
        <f t="shared" si="472"/>
        <v>0</v>
      </c>
      <c r="FS440">
        <v>0</v>
      </c>
      <c r="FX440">
        <v>70</v>
      </c>
      <c r="FY440">
        <v>10</v>
      </c>
      <c r="GA440" t="s">
        <v>3</v>
      </c>
      <c r="GD440">
        <v>0</v>
      </c>
      <c r="GF440">
        <v>-1429469148</v>
      </c>
      <c r="GG440">
        <v>2</v>
      </c>
      <c r="GH440">
        <v>1</v>
      </c>
      <c r="GI440">
        <v>-2</v>
      </c>
      <c r="GJ440">
        <v>0</v>
      </c>
      <c r="GK440">
        <f>ROUND(R440*(R12)/100,2)</f>
        <v>0</v>
      </c>
      <c r="GL440">
        <f t="shared" si="473"/>
        <v>0</v>
      </c>
      <c r="GM440">
        <f t="shared" si="474"/>
        <v>2843.39</v>
      </c>
      <c r="GN440">
        <f t="shared" si="475"/>
        <v>0</v>
      </c>
      <c r="GO440">
        <f t="shared" si="476"/>
        <v>0</v>
      </c>
      <c r="GP440">
        <f t="shared" si="477"/>
        <v>2843.39</v>
      </c>
      <c r="GR440">
        <v>0</v>
      </c>
      <c r="GS440">
        <v>3</v>
      </c>
      <c r="GT440">
        <v>0</v>
      </c>
      <c r="GU440" t="s">
        <v>3</v>
      </c>
      <c r="GV440">
        <f t="shared" si="478"/>
        <v>0</v>
      </c>
      <c r="GW440">
        <v>1</v>
      </c>
      <c r="GX440">
        <f t="shared" si="479"/>
        <v>0</v>
      </c>
      <c r="HA440">
        <v>0</v>
      </c>
      <c r="HB440">
        <v>0</v>
      </c>
      <c r="HC440">
        <f t="shared" si="480"/>
        <v>0</v>
      </c>
      <c r="HE440" t="s">
        <v>3</v>
      </c>
      <c r="HF440" t="s">
        <v>3</v>
      </c>
      <c r="HM440" t="s">
        <v>3</v>
      </c>
      <c r="HN440" t="s">
        <v>3</v>
      </c>
      <c r="HO440" t="s">
        <v>3</v>
      </c>
      <c r="HP440" t="s">
        <v>3</v>
      </c>
      <c r="HQ440" t="s">
        <v>3</v>
      </c>
      <c r="IK440">
        <v>0</v>
      </c>
    </row>
    <row r="441" spans="1:245" x14ac:dyDescent="0.2">
      <c r="A441">
        <v>17</v>
      </c>
      <c r="B441">
        <v>1</v>
      </c>
      <c r="D441">
        <f>ROW(EtalonRes!A298)</f>
        <v>298</v>
      </c>
      <c r="E441" t="s">
        <v>424</v>
      </c>
      <c r="F441" t="s">
        <v>328</v>
      </c>
      <c r="G441" t="s">
        <v>425</v>
      </c>
      <c r="H441" t="s">
        <v>47</v>
      </c>
      <c r="I441">
        <v>2</v>
      </c>
      <c r="J441">
        <v>0</v>
      </c>
      <c r="K441">
        <v>2</v>
      </c>
      <c r="O441">
        <f t="shared" si="446"/>
        <v>1211.2</v>
      </c>
      <c r="P441">
        <f t="shared" si="447"/>
        <v>65.12</v>
      </c>
      <c r="Q441">
        <f t="shared" si="448"/>
        <v>0</v>
      </c>
      <c r="R441">
        <f t="shared" si="449"/>
        <v>0</v>
      </c>
      <c r="S441">
        <f t="shared" si="450"/>
        <v>1146.08</v>
      </c>
      <c r="T441">
        <f t="shared" si="451"/>
        <v>0</v>
      </c>
      <c r="U441">
        <f t="shared" si="452"/>
        <v>1.88</v>
      </c>
      <c r="V441">
        <f t="shared" si="453"/>
        <v>0</v>
      </c>
      <c r="W441">
        <f t="shared" si="454"/>
        <v>0</v>
      </c>
      <c r="X441">
        <f t="shared" si="455"/>
        <v>802.26</v>
      </c>
      <c r="Y441">
        <f t="shared" si="456"/>
        <v>114.61</v>
      </c>
      <c r="AA441">
        <v>1391990291</v>
      </c>
      <c r="AB441">
        <f t="shared" si="457"/>
        <v>605.6</v>
      </c>
      <c r="AC441">
        <f>ROUND(((ES441*2)),6)</f>
        <v>32.56</v>
      </c>
      <c r="AD441">
        <f>ROUND(((((ET441*2))-((EU441*2)))+AE441),6)</f>
        <v>0</v>
      </c>
      <c r="AE441">
        <f t="shared" si="481"/>
        <v>0</v>
      </c>
      <c r="AF441">
        <f t="shared" si="481"/>
        <v>573.04</v>
      </c>
      <c r="AG441">
        <f t="shared" si="459"/>
        <v>0</v>
      </c>
      <c r="AH441">
        <f t="shared" si="482"/>
        <v>0.94</v>
      </c>
      <c r="AI441">
        <f t="shared" si="482"/>
        <v>0</v>
      </c>
      <c r="AJ441">
        <f t="shared" si="461"/>
        <v>0</v>
      </c>
      <c r="AK441">
        <v>302.8</v>
      </c>
      <c r="AL441">
        <v>16.28</v>
      </c>
      <c r="AM441">
        <v>0</v>
      </c>
      <c r="AN441">
        <v>0</v>
      </c>
      <c r="AO441">
        <v>286.52</v>
      </c>
      <c r="AP441">
        <v>0</v>
      </c>
      <c r="AQ441">
        <v>0.47</v>
      </c>
      <c r="AR441">
        <v>0</v>
      </c>
      <c r="AS441">
        <v>0</v>
      </c>
      <c r="AT441">
        <v>70</v>
      </c>
      <c r="AU441">
        <v>10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3</v>
      </c>
      <c r="BE441" t="s">
        <v>3</v>
      </c>
      <c r="BF441" t="s">
        <v>3</v>
      </c>
      <c r="BG441" t="s">
        <v>3</v>
      </c>
      <c r="BH441">
        <v>0</v>
      </c>
      <c r="BI441">
        <v>4</v>
      </c>
      <c r="BJ441" t="s">
        <v>330</v>
      </c>
      <c r="BM441">
        <v>0</v>
      </c>
      <c r="BN441">
        <v>0</v>
      </c>
      <c r="BO441" t="s">
        <v>3</v>
      </c>
      <c r="BP441">
        <v>0</v>
      </c>
      <c r="BQ441">
        <v>1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70</v>
      </c>
      <c r="CA441">
        <v>10</v>
      </c>
      <c r="CB441" t="s">
        <v>3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 t="shared" si="462"/>
        <v>1211.1999999999998</v>
      </c>
      <c r="CQ441">
        <f t="shared" si="463"/>
        <v>32.56</v>
      </c>
      <c r="CR441">
        <f>(((((ET441*2))*BB441-((EU441*2))*BS441)+AE441*BS441)*AV441)</f>
        <v>0</v>
      </c>
      <c r="CS441">
        <f t="shared" si="464"/>
        <v>0</v>
      </c>
      <c r="CT441">
        <f t="shared" si="465"/>
        <v>573.04</v>
      </c>
      <c r="CU441">
        <f t="shared" si="466"/>
        <v>0</v>
      </c>
      <c r="CV441">
        <f t="shared" si="467"/>
        <v>0.94</v>
      </c>
      <c r="CW441">
        <f t="shared" si="468"/>
        <v>0</v>
      </c>
      <c r="CX441">
        <f t="shared" si="469"/>
        <v>0</v>
      </c>
      <c r="CY441">
        <f t="shared" si="470"/>
        <v>802.25599999999986</v>
      </c>
      <c r="CZ441">
        <f t="shared" si="471"/>
        <v>114.60799999999999</v>
      </c>
      <c r="DC441" t="s">
        <v>3</v>
      </c>
      <c r="DD441" t="s">
        <v>128</v>
      </c>
      <c r="DE441" t="s">
        <v>128</v>
      </c>
      <c r="DF441" t="s">
        <v>128</v>
      </c>
      <c r="DG441" t="s">
        <v>128</v>
      </c>
      <c r="DH441" t="s">
        <v>3</v>
      </c>
      <c r="DI441" t="s">
        <v>128</v>
      </c>
      <c r="DJ441" t="s">
        <v>128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16987630</v>
      </c>
      <c r="DV441" t="s">
        <v>47</v>
      </c>
      <c r="DW441" t="s">
        <v>47</v>
      </c>
      <c r="DX441">
        <v>1</v>
      </c>
      <c r="DZ441" t="s">
        <v>3</v>
      </c>
      <c r="EA441" t="s">
        <v>3</v>
      </c>
      <c r="EB441" t="s">
        <v>3</v>
      </c>
      <c r="EC441" t="s">
        <v>3</v>
      </c>
      <c r="EE441">
        <v>1364533919</v>
      </c>
      <c r="EF441">
        <v>1</v>
      </c>
      <c r="EG441" t="s">
        <v>25</v>
      </c>
      <c r="EH441">
        <v>0</v>
      </c>
      <c r="EI441" t="s">
        <v>3</v>
      </c>
      <c r="EJ441">
        <v>4</v>
      </c>
      <c r="EK441">
        <v>0</v>
      </c>
      <c r="EL441" t="s">
        <v>26</v>
      </c>
      <c r="EM441" t="s">
        <v>27</v>
      </c>
      <c r="EO441" t="s">
        <v>3</v>
      </c>
      <c r="EQ441">
        <v>131072</v>
      </c>
      <c r="ER441">
        <v>302.8</v>
      </c>
      <c r="ES441">
        <v>16.28</v>
      </c>
      <c r="ET441">
        <v>0</v>
      </c>
      <c r="EU441">
        <v>0</v>
      </c>
      <c r="EV441">
        <v>286.52</v>
      </c>
      <c r="EW441">
        <v>0.47</v>
      </c>
      <c r="EX441">
        <v>0</v>
      </c>
      <c r="EY441">
        <v>0</v>
      </c>
      <c r="FQ441">
        <v>0</v>
      </c>
      <c r="FR441">
        <f t="shared" si="472"/>
        <v>0</v>
      </c>
      <c r="FS441">
        <v>0</v>
      </c>
      <c r="FX441">
        <v>70</v>
      </c>
      <c r="FY441">
        <v>10</v>
      </c>
      <c r="GA441" t="s">
        <v>3</v>
      </c>
      <c r="GD441">
        <v>0</v>
      </c>
      <c r="GF441">
        <v>788244146</v>
      </c>
      <c r="GG441">
        <v>2</v>
      </c>
      <c r="GH441">
        <v>1</v>
      </c>
      <c r="GI441">
        <v>-2</v>
      </c>
      <c r="GJ441">
        <v>0</v>
      </c>
      <c r="GK441">
        <f>ROUND(R441*(R12)/100,2)</f>
        <v>0</v>
      </c>
      <c r="GL441">
        <f t="shared" si="473"/>
        <v>0</v>
      </c>
      <c r="GM441">
        <f t="shared" si="474"/>
        <v>2128.0700000000002</v>
      </c>
      <c r="GN441">
        <f t="shared" si="475"/>
        <v>0</v>
      </c>
      <c r="GO441">
        <f t="shared" si="476"/>
        <v>0</v>
      </c>
      <c r="GP441">
        <f t="shared" si="477"/>
        <v>2128.0700000000002</v>
      </c>
      <c r="GR441">
        <v>0</v>
      </c>
      <c r="GS441">
        <v>3</v>
      </c>
      <c r="GT441">
        <v>0</v>
      </c>
      <c r="GU441" t="s">
        <v>3</v>
      </c>
      <c r="GV441">
        <f t="shared" si="478"/>
        <v>0</v>
      </c>
      <c r="GW441">
        <v>1</v>
      </c>
      <c r="GX441">
        <f t="shared" si="479"/>
        <v>0</v>
      </c>
      <c r="HA441">
        <v>0</v>
      </c>
      <c r="HB441">
        <v>0</v>
      </c>
      <c r="HC441">
        <f t="shared" si="480"/>
        <v>0</v>
      </c>
      <c r="HE441" t="s">
        <v>3</v>
      </c>
      <c r="HF441" t="s">
        <v>3</v>
      </c>
      <c r="HM441" t="s">
        <v>3</v>
      </c>
      <c r="HN441" t="s">
        <v>3</v>
      </c>
      <c r="HO441" t="s">
        <v>3</v>
      </c>
      <c r="HP441" t="s">
        <v>3</v>
      </c>
      <c r="HQ441" t="s">
        <v>3</v>
      </c>
      <c r="IK441">
        <v>0</v>
      </c>
    </row>
    <row r="442" spans="1:245" x14ac:dyDescent="0.2">
      <c r="A442">
        <v>17</v>
      </c>
      <c r="B442">
        <v>1</v>
      </c>
      <c r="D442">
        <f>ROW(EtalonRes!A299)</f>
        <v>299</v>
      </c>
      <c r="E442" t="s">
        <v>3</v>
      </c>
      <c r="F442" t="s">
        <v>363</v>
      </c>
      <c r="G442" t="s">
        <v>364</v>
      </c>
      <c r="H442" t="s">
        <v>47</v>
      </c>
      <c r="I442">
        <v>13</v>
      </c>
      <c r="J442">
        <v>0</v>
      </c>
      <c r="K442">
        <v>13</v>
      </c>
      <c r="O442">
        <f t="shared" si="446"/>
        <v>8068.19</v>
      </c>
      <c r="P442">
        <f t="shared" si="447"/>
        <v>0</v>
      </c>
      <c r="Q442">
        <f t="shared" si="448"/>
        <v>0</v>
      </c>
      <c r="R442">
        <f t="shared" si="449"/>
        <v>0</v>
      </c>
      <c r="S442">
        <f t="shared" si="450"/>
        <v>8068.19</v>
      </c>
      <c r="T442">
        <f t="shared" si="451"/>
        <v>0</v>
      </c>
      <c r="U442">
        <f t="shared" si="452"/>
        <v>15.209999999999999</v>
      </c>
      <c r="V442">
        <f t="shared" si="453"/>
        <v>0</v>
      </c>
      <c r="W442">
        <f t="shared" si="454"/>
        <v>0</v>
      </c>
      <c r="X442">
        <f t="shared" si="455"/>
        <v>5647.73</v>
      </c>
      <c r="Y442">
        <f t="shared" si="456"/>
        <v>806.82</v>
      </c>
      <c r="AA442">
        <v>-1</v>
      </c>
      <c r="AB442">
        <f t="shared" si="457"/>
        <v>620.63</v>
      </c>
      <c r="AC442">
        <f t="shared" ref="AC442:AC448" si="483">ROUND((ES442),6)</f>
        <v>0</v>
      </c>
      <c r="AD442">
        <f t="shared" ref="AD442:AD448" si="484">ROUND((((ET442)-(EU442))+AE442),6)</f>
        <v>0</v>
      </c>
      <c r="AE442">
        <f t="shared" ref="AE442:AF448" si="485">ROUND((EU442),6)</f>
        <v>0</v>
      </c>
      <c r="AF442">
        <f t="shared" si="485"/>
        <v>620.63</v>
      </c>
      <c r="AG442">
        <f t="shared" si="459"/>
        <v>0</v>
      </c>
      <c r="AH442">
        <f t="shared" ref="AH442:AI448" si="486">(EW442)</f>
        <v>1.17</v>
      </c>
      <c r="AI442">
        <f t="shared" si="486"/>
        <v>0</v>
      </c>
      <c r="AJ442">
        <f t="shared" si="461"/>
        <v>0</v>
      </c>
      <c r="AK442">
        <v>620.63</v>
      </c>
      <c r="AL442">
        <v>0</v>
      </c>
      <c r="AM442">
        <v>0</v>
      </c>
      <c r="AN442">
        <v>0</v>
      </c>
      <c r="AO442">
        <v>620.63</v>
      </c>
      <c r="AP442">
        <v>0</v>
      </c>
      <c r="AQ442">
        <v>1.17</v>
      </c>
      <c r="AR442">
        <v>0</v>
      </c>
      <c r="AS442">
        <v>0</v>
      </c>
      <c r="AT442">
        <v>70</v>
      </c>
      <c r="AU442">
        <v>10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3</v>
      </c>
      <c r="BE442" t="s">
        <v>3</v>
      </c>
      <c r="BF442" t="s">
        <v>3</v>
      </c>
      <c r="BG442" t="s">
        <v>3</v>
      </c>
      <c r="BH442">
        <v>0</v>
      </c>
      <c r="BI442">
        <v>4</v>
      </c>
      <c r="BJ442" t="s">
        <v>365</v>
      </c>
      <c r="BM442">
        <v>0</v>
      </c>
      <c r="BN442">
        <v>0</v>
      </c>
      <c r="BO442" t="s">
        <v>3</v>
      </c>
      <c r="BP442">
        <v>0</v>
      </c>
      <c r="BQ442">
        <v>1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70</v>
      </c>
      <c r="CA442">
        <v>10</v>
      </c>
      <c r="CB442" t="s">
        <v>3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 t="shared" si="462"/>
        <v>8068.19</v>
      </c>
      <c r="CQ442">
        <f t="shared" si="463"/>
        <v>0</v>
      </c>
      <c r="CR442">
        <f t="shared" ref="CR442:CR448" si="487">((((ET442)*BB442-(EU442)*BS442)+AE442*BS442)*AV442)</f>
        <v>0</v>
      </c>
      <c r="CS442">
        <f t="shared" si="464"/>
        <v>0</v>
      </c>
      <c r="CT442">
        <f t="shared" si="465"/>
        <v>620.63</v>
      </c>
      <c r="CU442">
        <f t="shared" si="466"/>
        <v>0</v>
      </c>
      <c r="CV442">
        <f t="shared" si="467"/>
        <v>1.17</v>
      </c>
      <c r="CW442">
        <f t="shared" si="468"/>
        <v>0</v>
      </c>
      <c r="CX442">
        <f t="shared" si="469"/>
        <v>0</v>
      </c>
      <c r="CY442">
        <f t="shared" si="470"/>
        <v>5647.7329999999993</v>
      </c>
      <c r="CZ442">
        <f t="shared" si="471"/>
        <v>806.81899999999996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16987630</v>
      </c>
      <c r="DV442" t="s">
        <v>47</v>
      </c>
      <c r="DW442" t="s">
        <v>47</v>
      </c>
      <c r="DX442">
        <v>1</v>
      </c>
      <c r="DZ442" t="s">
        <v>3</v>
      </c>
      <c r="EA442" t="s">
        <v>3</v>
      </c>
      <c r="EB442" t="s">
        <v>3</v>
      </c>
      <c r="EC442" t="s">
        <v>3</v>
      </c>
      <c r="EE442">
        <v>1364533919</v>
      </c>
      <c r="EF442">
        <v>1</v>
      </c>
      <c r="EG442" t="s">
        <v>25</v>
      </c>
      <c r="EH442">
        <v>0</v>
      </c>
      <c r="EI442" t="s">
        <v>3</v>
      </c>
      <c r="EJ442">
        <v>4</v>
      </c>
      <c r="EK442">
        <v>0</v>
      </c>
      <c r="EL442" t="s">
        <v>26</v>
      </c>
      <c r="EM442" t="s">
        <v>27</v>
      </c>
      <c r="EO442" t="s">
        <v>3</v>
      </c>
      <c r="EQ442">
        <v>132096</v>
      </c>
      <c r="ER442">
        <v>620.63</v>
      </c>
      <c r="ES442">
        <v>0</v>
      </c>
      <c r="ET442">
        <v>0</v>
      </c>
      <c r="EU442">
        <v>0</v>
      </c>
      <c r="EV442">
        <v>620.63</v>
      </c>
      <c r="EW442">
        <v>1.17</v>
      </c>
      <c r="EX442">
        <v>0</v>
      </c>
      <c r="EY442">
        <v>0</v>
      </c>
      <c r="FQ442">
        <v>0</v>
      </c>
      <c r="FR442">
        <f t="shared" si="472"/>
        <v>0</v>
      </c>
      <c r="FS442">
        <v>0</v>
      </c>
      <c r="FX442">
        <v>70</v>
      </c>
      <c r="FY442">
        <v>10</v>
      </c>
      <c r="GA442" t="s">
        <v>3</v>
      </c>
      <c r="GD442">
        <v>0</v>
      </c>
      <c r="GF442">
        <v>1907794654</v>
      </c>
      <c r="GG442">
        <v>2</v>
      </c>
      <c r="GH442">
        <v>1</v>
      </c>
      <c r="GI442">
        <v>-2</v>
      </c>
      <c r="GJ442">
        <v>0</v>
      </c>
      <c r="GK442">
        <f>ROUND(R442*(R12)/100,2)</f>
        <v>0</v>
      </c>
      <c r="GL442">
        <f t="shared" si="473"/>
        <v>0</v>
      </c>
      <c r="GM442">
        <f t="shared" si="474"/>
        <v>14522.74</v>
      </c>
      <c r="GN442">
        <f t="shared" si="475"/>
        <v>0</v>
      </c>
      <c r="GO442">
        <f t="shared" si="476"/>
        <v>0</v>
      </c>
      <c r="GP442">
        <f t="shared" si="477"/>
        <v>14522.74</v>
      </c>
      <c r="GR442">
        <v>0</v>
      </c>
      <c r="GS442">
        <v>3</v>
      </c>
      <c r="GT442">
        <v>0</v>
      </c>
      <c r="GU442" t="s">
        <v>3</v>
      </c>
      <c r="GV442">
        <f t="shared" si="478"/>
        <v>0</v>
      </c>
      <c r="GW442">
        <v>1</v>
      </c>
      <c r="GX442">
        <f t="shared" si="479"/>
        <v>0</v>
      </c>
      <c r="HA442">
        <v>0</v>
      </c>
      <c r="HB442">
        <v>0</v>
      </c>
      <c r="HC442">
        <f t="shared" si="480"/>
        <v>0</v>
      </c>
      <c r="HE442" t="s">
        <v>3</v>
      </c>
      <c r="HF442" t="s">
        <v>3</v>
      </c>
      <c r="HM442" t="s">
        <v>3</v>
      </c>
      <c r="HN442" t="s">
        <v>3</v>
      </c>
      <c r="HO442" t="s">
        <v>3</v>
      </c>
      <c r="HP442" t="s">
        <v>3</v>
      </c>
      <c r="HQ442" t="s">
        <v>3</v>
      </c>
      <c r="IK442">
        <v>0</v>
      </c>
    </row>
    <row r="443" spans="1:245" x14ac:dyDescent="0.2">
      <c r="A443">
        <v>17</v>
      </c>
      <c r="B443">
        <v>1</v>
      </c>
      <c r="E443" t="s">
        <v>3</v>
      </c>
      <c r="F443" t="s">
        <v>366</v>
      </c>
      <c r="G443" t="s">
        <v>367</v>
      </c>
      <c r="H443" t="s">
        <v>47</v>
      </c>
      <c r="I443">
        <v>13</v>
      </c>
      <c r="J443">
        <v>0</v>
      </c>
      <c r="K443">
        <v>13</v>
      </c>
      <c r="O443">
        <f t="shared" si="446"/>
        <v>2340</v>
      </c>
      <c r="P443">
        <f t="shared" si="447"/>
        <v>2340</v>
      </c>
      <c r="Q443">
        <f t="shared" si="448"/>
        <v>0</v>
      </c>
      <c r="R443">
        <f t="shared" si="449"/>
        <v>0</v>
      </c>
      <c r="S443">
        <f t="shared" si="450"/>
        <v>0</v>
      </c>
      <c r="T443">
        <f t="shared" si="451"/>
        <v>0</v>
      </c>
      <c r="U443">
        <f t="shared" si="452"/>
        <v>0</v>
      </c>
      <c r="V443">
        <f t="shared" si="453"/>
        <v>0</v>
      </c>
      <c r="W443">
        <f t="shared" si="454"/>
        <v>0</v>
      </c>
      <c r="X443">
        <f t="shared" si="455"/>
        <v>0</v>
      </c>
      <c r="Y443">
        <f t="shared" si="456"/>
        <v>0</v>
      </c>
      <c r="AA443">
        <v>-1</v>
      </c>
      <c r="AB443">
        <f t="shared" si="457"/>
        <v>180</v>
      </c>
      <c r="AC443">
        <f t="shared" si="483"/>
        <v>180</v>
      </c>
      <c r="AD443">
        <f t="shared" si="484"/>
        <v>0</v>
      </c>
      <c r="AE443">
        <f t="shared" si="485"/>
        <v>0</v>
      </c>
      <c r="AF443">
        <f t="shared" si="485"/>
        <v>0</v>
      </c>
      <c r="AG443">
        <f t="shared" si="459"/>
        <v>0</v>
      </c>
      <c r="AH443">
        <f t="shared" si="486"/>
        <v>0</v>
      </c>
      <c r="AI443">
        <f t="shared" si="486"/>
        <v>0</v>
      </c>
      <c r="AJ443">
        <f t="shared" si="461"/>
        <v>0</v>
      </c>
      <c r="AK443">
        <v>180</v>
      </c>
      <c r="AL443">
        <v>180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3</v>
      </c>
      <c r="BE443" t="s">
        <v>3</v>
      </c>
      <c r="BF443" t="s">
        <v>3</v>
      </c>
      <c r="BG443" t="s">
        <v>3</v>
      </c>
      <c r="BH443">
        <v>3</v>
      </c>
      <c r="BI443">
        <v>1</v>
      </c>
      <c r="BJ443" t="s">
        <v>3</v>
      </c>
      <c r="BM443">
        <v>6001</v>
      </c>
      <c r="BN443">
        <v>0</v>
      </c>
      <c r="BO443" t="s">
        <v>3</v>
      </c>
      <c r="BP443">
        <v>0</v>
      </c>
      <c r="BQ443">
        <v>0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0</v>
      </c>
      <c r="CA443">
        <v>0</v>
      </c>
      <c r="CB443" t="s">
        <v>3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 t="shared" si="462"/>
        <v>2340</v>
      </c>
      <c r="CQ443">
        <f t="shared" si="463"/>
        <v>180</v>
      </c>
      <c r="CR443">
        <f t="shared" si="487"/>
        <v>0</v>
      </c>
      <c r="CS443">
        <f t="shared" si="464"/>
        <v>0</v>
      </c>
      <c r="CT443">
        <f t="shared" si="465"/>
        <v>0</v>
      </c>
      <c r="CU443">
        <f t="shared" si="466"/>
        <v>0</v>
      </c>
      <c r="CV443">
        <f t="shared" si="467"/>
        <v>0</v>
      </c>
      <c r="CW443">
        <f t="shared" si="468"/>
        <v>0</v>
      </c>
      <c r="CX443">
        <f t="shared" si="469"/>
        <v>0</v>
      </c>
      <c r="CY443">
        <f t="shared" si="470"/>
        <v>0</v>
      </c>
      <c r="CZ443">
        <f t="shared" si="471"/>
        <v>0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16987630</v>
      </c>
      <c r="DV443" t="s">
        <v>47</v>
      </c>
      <c r="DW443" t="s">
        <v>47</v>
      </c>
      <c r="DX443">
        <v>1</v>
      </c>
      <c r="DZ443" t="s">
        <v>3</v>
      </c>
      <c r="EA443" t="s">
        <v>3</v>
      </c>
      <c r="EB443" t="s">
        <v>3</v>
      </c>
      <c r="EC443" t="s">
        <v>3</v>
      </c>
      <c r="EE443">
        <v>1370516752</v>
      </c>
      <c r="EF443">
        <v>0</v>
      </c>
      <c r="EG443" t="s">
        <v>368</v>
      </c>
      <c r="EH443">
        <v>0</v>
      </c>
      <c r="EI443" t="s">
        <v>3</v>
      </c>
      <c r="EJ443">
        <v>1</v>
      </c>
      <c r="EK443">
        <v>6001</v>
      </c>
      <c r="EL443" t="s">
        <v>369</v>
      </c>
      <c r="EM443" t="s">
        <v>368</v>
      </c>
      <c r="EO443" t="s">
        <v>3</v>
      </c>
      <c r="EQ443">
        <v>132096</v>
      </c>
      <c r="ER443">
        <v>180</v>
      </c>
      <c r="ES443">
        <v>180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FQ443">
        <v>0</v>
      </c>
      <c r="FR443">
        <f t="shared" si="472"/>
        <v>0</v>
      </c>
      <c r="FS443">
        <v>0</v>
      </c>
      <c r="FX443">
        <v>0</v>
      </c>
      <c r="FY443">
        <v>0</v>
      </c>
      <c r="GA443" t="s">
        <v>3</v>
      </c>
      <c r="GD443">
        <v>0</v>
      </c>
      <c r="GF443">
        <v>-1463382402</v>
      </c>
      <c r="GG443">
        <v>2</v>
      </c>
      <c r="GH443">
        <v>0</v>
      </c>
      <c r="GI443">
        <v>-2</v>
      </c>
      <c r="GJ443">
        <v>0</v>
      </c>
      <c r="GK443">
        <f>ROUND(R443*(R12)/100,2)</f>
        <v>0</v>
      </c>
      <c r="GL443">
        <f t="shared" si="473"/>
        <v>0</v>
      </c>
      <c r="GM443">
        <f t="shared" si="474"/>
        <v>2340</v>
      </c>
      <c r="GN443">
        <f t="shared" si="475"/>
        <v>2340</v>
      </c>
      <c r="GO443">
        <f t="shared" si="476"/>
        <v>0</v>
      </c>
      <c r="GP443">
        <f t="shared" si="477"/>
        <v>0</v>
      </c>
      <c r="GR443">
        <v>0</v>
      </c>
      <c r="GS443">
        <v>0</v>
      </c>
      <c r="GT443">
        <v>0</v>
      </c>
      <c r="GU443" t="s">
        <v>3</v>
      </c>
      <c r="GV443">
        <f t="shared" si="478"/>
        <v>0</v>
      </c>
      <c r="GW443">
        <v>1</v>
      </c>
      <c r="GX443">
        <f t="shared" si="479"/>
        <v>0</v>
      </c>
      <c r="HA443">
        <v>0</v>
      </c>
      <c r="HB443">
        <v>0</v>
      </c>
      <c r="HC443">
        <f t="shared" si="480"/>
        <v>0</v>
      </c>
      <c r="HE443" t="s">
        <v>3</v>
      </c>
      <c r="HF443" t="s">
        <v>3</v>
      </c>
      <c r="HM443" t="s">
        <v>3</v>
      </c>
      <c r="HN443" t="s">
        <v>3</v>
      </c>
      <c r="HO443" t="s">
        <v>3</v>
      </c>
      <c r="HP443" t="s">
        <v>3</v>
      </c>
      <c r="HQ443" t="s">
        <v>3</v>
      </c>
      <c r="IK443">
        <v>0</v>
      </c>
    </row>
    <row r="444" spans="1:245" x14ac:dyDescent="0.2">
      <c r="A444">
        <v>17</v>
      </c>
      <c r="B444">
        <v>1</v>
      </c>
      <c r="D444">
        <f>ROW(EtalonRes!A301)</f>
        <v>301</v>
      </c>
      <c r="E444" t="s">
        <v>3</v>
      </c>
      <c r="F444" t="s">
        <v>164</v>
      </c>
      <c r="G444" t="s">
        <v>165</v>
      </c>
      <c r="H444" t="s">
        <v>38</v>
      </c>
      <c r="I444">
        <v>0.3</v>
      </c>
      <c r="J444">
        <v>0</v>
      </c>
      <c r="K444">
        <v>0.3</v>
      </c>
      <c r="O444">
        <f t="shared" si="446"/>
        <v>143.30000000000001</v>
      </c>
      <c r="P444">
        <f t="shared" si="447"/>
        <v>0.08</v>
      </c>
      <c r="Q444">
        <f t="shared" si="448"/>
        <v>0</v>
      </c>
      <c r="R444">
        <f t="shared" si="449"/>
        <v>0</v>
      </c>
      <c r="S444">
        <f t="shared" si="450"/>
        <v>143.22</v>
      </c>
      <c r="T444">
        <f t="shared" si="451"/>
        <v>0</v>
      </c>
      <c r="U444">
        <f t="shared" si="452"/>
        <v>0.27</v>
      </c>
      <c r="V444">
        <f t="shared" si="453"/>
        <v>0</v>
      </c>
      <c r="W444">
        <f t="shared" si="454"/>
        <v>0</v>
      </c>
      <c r="X444">
        <f t="shared" si="455"/>
        <v>100.25</v>
      </c>
      <c r="Y444">
        <f t="shared" si="456"/>
        <v>14.32</v>
      </c>
      <c r="AA444">
        <v>-1</v>
      </c>
      <c r="AB444">
        <f t="shared" si="457"/>
        <v>477.67</v>
      </c>
      <c r="AC444">
        <f t="shared" si="483"/>
        <v>0.26</v>
      </c>
      <c r="AD444">
        <f t="shared" si="484"/>
        <v>0</v>
      </c>
      <c r="AE444">
        <f t="shared" si="485"/>
        <v>0</v>
      </c>
      <c r="AF444">
        <f t="shared" si="485"/>
        <v>477.41</v>
      </c>
      <c r="AG444">
        <f t="shared" si="459"/>
        <v>0</v>
      </c>
      <c r="AH444">
        <f t="shared" si="486"/>
        <v>0.9</v>
      </c>
      <c r="AI444">
        <f t="shared" si="486"/>
        <v>0</v>
      </c>
      <c r="AJ444">
        <f t="shared" si="461"/>
        <v>0</v>
      </c>
      <c r="AK444">
        <v>477.67</v>
      </c>
      <c r="AL444">
        <v>0.26</v>
      </c>
      <c r="AM444">
        <v>0</v>
      </c>
      <c r="AN444">
        <v>0</v>
      </c>
      <c r="AO444">
        <v>477.41</v>
      </c>
      <c r="AP444">
        <v>0</v>
      </c>
      <c r="AQ444">
        <v>0.9</v>
      </c>
      <c r="AR444">
        <v>0</v>
      </c>
      <c r="AS444">
        <v>0</v>
      </c>
      <c r="AT444">
        <v>70</v>
      </c>
      <c r="AU444">
        <v>10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3</v>
      </c>
      <c r="BE444" t="s">
        <v>3</v>
      </c>
      <c r="BF444" t="s">
        <v>3</v>
      </c>
      <c r="BG444" t="s">
        <v>3</v>
      </c>
      <c r="BH444">
        <v>0</v>
      </c>
      <c r="BI444">
        <v>4</v>
      </c>
      <c r="BJ444" t="s">
        <v>166</v>
      </c>
      <c r="BM444">
        <v>0</v>
      </c>
      <c r="BN444">
        <v>0</v>
      </c>
      <c r="BO444" t="s">
        <v>3</v>
      </c>
      <c r="BP444">
        <v>0</v>
      </c>
      <c r="BQ444">
        <v>1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3</v>
      </c>
      <c r="BZ444">
        <v>70</v>
      </c>
      <c r="CA444">
        <v>10</v>
      </c>
      <c r="CB444" t="s">
        <v>3</v>
      </c>
      <c r="CE444">
        <v>0</v>
      </c>
      <c r="CF444">
        <v>0</v>
      </c>
      <c r="CG444">
        <v>0</v>
      </c>
      <c r="CM444">
        <v>0</v>
      </c>
      <c r="CN444" t="s">
        <v>3</v>
      </c>
      <c r="CO444">
        <v>0</v>
      </c>
      <c r="CP444">
        <f t="shared" si="462"/>
        <v>143.30000000000001</v>
      </c>
      <c r="CQ444">
        <f t="shared" si="463"/>
        <v>0.26</v>
      </c>
      <c r="CR444">
        <f t="shared" si="487"/>
        <v>0</v>
      </c>
      <c r="CS444">
        <f t="shared" si="464"/>
        <v>0</v>
      </c>
      <c r="CT444">
        <f t="shared" si="465"/>
        <v>477.41</v>
      </c>
      <c r="CU444">
        <f t="shared" si="466"/>
        <v>0</v>
      </c>
      <c r="CV444">
        <f t="shared" si="467"/>
        <v>0.9</v>
      </c>
      <c r="CW444">
        <f t="shared" si="468"/>
        <v>0</v>
      </c>
      <c r="CX444">
        <f t="shared" si="469"/>
        <v>0</v>
      </c>
      <c r="CY444">
        <f t="shared" si="470"/>
        <v>100.25399999999999</v>
      </c>
      <c r="CZ444">
        <f t="shared" si="471"/>
        <v>14.322000000000001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>
        <v>0</v>
      </c>
      <c r="DO444">
        <v>0</v>
      </c>
      <c r="DP444">
        <v>1</v>
      </c>
      <c r="DQ444">
        <v>1</v>
      </c>
      <c r="DU444">
        <v>16987630</v>
      </c>
      <c r="DV444" t="s">
        <v>38</v>
      </c>
      <c r="DW444" t="s">
        <v>38</v>
      </c>
      <c r="DX444">
        <v>10</v>
      </c>
      <c r="DZ444" t="s">
        <v>3</v>
      </c>
      <c r="EA444" t="s">
        <v>3</v>
      </c>
      <c r="EB444" t="s">
        <v>3</v>
      </c>
      <c r="EC444" t="s">
        <v>3</v>
      </c>
      <c r="EE444">
        <v>1364533919</v>
      </c>
      <c r="EF444">
        <v>1</v>
      </c>
      <c r="EG444" t="s">
        <v>25</v>
      </c>
      <c r="EH444">
        <v>0</v>
      </c>
      <c r="EI444" t="s">
        <v>3</v>
      </c>
      <c r="EJ444">
        <v>4</v>
      </c>
      <c r="EK444">
        <v>0</v>
      </c>
      <c r="EL444" t="s">
        <v>26</v>
      </c>
      <c r="EM444" t="s">
        <v>27</v>
      </c>
      <c r="EO444" t="s">
        <v>3</v>
      </c>
      <c r="EQ444">
        <v>132096</v>
      </c>
      <c r="ER444">
        <v>477.67</v>
      </c>
      <c r="ES444">
        <v>0.26</v>
      </c>
      <c r="ET444">
        <v>0</v>
      </c>
      <c r="EU444">
        <v>0</v>
      </c>
      <c r="EV444">
        <v>477.41</v>
      </c>
      <c r="EW444">
        <v>0.9</v>
      </c>
      <c r="EX444">
        <v>0</v>
      </c>
      <c r="EY444">
        <v>0</v>
      </c>
      <c r="FQ444">
        <v>0</v>
      </c>
      <c r="FR444">
        <f t="shared" si="472"/>
        <v>0</v>
      </c>
      <c r="FS444">
        <v>0</v>
      </c>
      <c r="FX444">
        <v>70</v>
      </c>
      <c r="FY444">
        <v>10</v>
      </c>
      <c r="GA444" t="s">
        <v>3</v>
      </c>
      <c r="GD444">
        <v>0</v>
      </c>
      <c r="GF444">
        <v>1505479443</v>
      </c>
      <c r="GG444">
        <v>2</v>
      </c>
      <c r="GH444">
        <v>1</v>
      </c>
      <c r="GI444">
        <v>-2</v>
      </c>
      <c r="GJ444">
        <v>0</v>
      </c>
      <c r="GK444">
        <f>ROUND(R444*(R12)/100,2)</f>
        <v>0</v>
      </c>
      <c r="GL444">
        <f t="shared" si="473"/>
        <v>0</v>
      </c>
      <c r="GM444">
        <f t="shared" si="474"/>
        <v>257.87</v>
      </c>
      <c r="GN444">
        <f t="shared" si="475"/>
        <v>0</v>
      </c>
      <c r="GO444">
        <f t="shared" si="476"/>
        <v>0</v>
      </c>
      <c r="GP444">
        <f t="shared" si="477"/>
        <v>257.87</v>
      </c>
      <c r="GR444">
        <v>0</v>
      </c>
      <c r="GS444">
        <v>3</v>
      </c>
      <c r="GT444">
        <v>0</v>
      </c>
      <c r="GU444" t="s">
        <v>3</v>
      </c>
      <c r="GV444">
        <f t="shared" si="478"/>
        <v>0</v>
      </c>
      <c r="GW444">
        <v>1</v>
      </c>
      <c r="GX444">
        <f t="shared" si="479"/>
        <v>0</v>
      </c>
      <c r="HA444">
        <v>0</v>
      </c>
      <c r="HB444">
        <v>0</v>
      </c>
      <c r="HC444">
        <f t="shared" si="480"/>
        <v>0</v>
      </c>
      <c r="HE444" t="s">
        <v>3</v>
      </c>
      <c r="HF444" t="s">
        <v>3</v>
      </c>
      <c r="HM444" t="s">
        <v>3</v>
      </c>
      <c r="HN444" t="s">
        <v>3</v>
      </c>
      <c r="HO444" t="s">
        <v>3</v>
      </c>
      <c r="HP444" t="s">
        <v>3</v>
      </c>
      <c r="HQ444" t="s">
        <v>3</v>
      </c>
      <c r="IK444">
        <v>0</v>
      </c>
    </row>
    <row r="445" spans="1:245" x14ac:dyDescent="0.2">
      <c r="A445">
        <v>17</v>
      </c>
      <c r="B445">
        <v>1</v>
      </c>
      <c r="D445">
        <f>ROW(EtalonRes!A303)</f>
        <v>303</v>
      </c>
      <c r="E445" t="s">
        <v>426</v>
      </c>
      <c r="F445" t="s">
        <v>383</v>
      </c>
      <c r="G445" t="s">
        <v>384</v>
      </c>
      <c r="H445" t="s">
        <v>47</v>
      </c>
      <c r="I445">
        <v>6</v>
      </c>
      <c r="J445">
        <v>0</v>
      </c>
      <c r="K445">
        <v>6</v>
      </c>
      <c r="O445">
        <f t="shared" si="446"/>
        <v>698.52</v>
      </c>
      <c r="P445">
        <f t="shared" si="447"/>
        <v>3.12</v>
      </c>
      <c r="Q445">
        <f t="shared" si="448"/>
        <v>0</v>
      </c>
      <c r="R445">
        <f t="shared" si="449"/>
        <v>0</v>
      </c>
      <c r="S445">
        <f t="shared" si="450"/>
        <v>695.4</v>
      </c>
      <c r="T445">
        <f t="shared" si="451"/>
        <v>0</v>
      </c>
      <c r="U445">
        <f t="shared" si="452"/>
        <v>1.44</v>
      </c>
      <c r="V445">
        <f t="shared" si="453"/>
        <v>0</v>
      </c>
      <c r="W445">
        <f t="shared" si="454"/>
        <v>0</v>
      </c>
      <c r="X445">
        <f t="shared" si="455"/>
        <v>486.78</v>
      </c>
      <c r="Y445">
        <f t="shared" si="456"/>
        <v>69.540000000000006</v>
      </c>
      <c r="AA445">
        <v>1391990291</v>
      </c>
      <c r="AB445">
        <f t="shared" si="457"/>
        <v>116.42</v>
      </c>
      <c r="AC445">
        <f t="shared" si="483"/>
        <v>0.52</v>
      </c>
      <c r="AD445">
        <f t="shared" si="484"/>
        <v>0</v>
      </c>
      <c r="AE445">
        <f t="shared" si="485"/>
        <v>0</v>
      </c>
      <c r="AF445">
        <f t="shared" si="485"/>
        <v>115.9</v>
      </c>
      <c r="AG445">
        <f t="shared" si="459"/>
        <v>0</v>
      </c>
      <c r="AH445">
        <f t="shared" si="486"/>
        <v>0.24</v>
      </c>
      <c r="AI445">
        <f t="shared" si="486"/>
        <v>0</v>
      </c>
      <c r="AJ445">
        <f t="shared" si="461"/>
        <v>0</v>
      </c>
      <c r="AK445">
        <v>116.42</v>
      </c>
      <c r="AL445">
        <v>0.52</v>
      </c>
      <c r="AM445">
        <v>0</v>
      </c>
      <c r="AN445">
        <v>0</v>
      </c>
      <c r="AO445">
        <v>115.9</v>
      </c>
      <c r="AP445">
        <v>0</v>
      </c>
      <c r="AQ445">
        <v>0.24</v>
      </c>
      <c r="AR445">
        <v>0</v>
      </c>
      <c r="AS445">
        <v>0</v>
      </c>
      <c r="AT445">
        <v>70</v>
      </c>
      <c r="AU445">
        <v>10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3</v>
      </c>
      <c r="BE445" t="s">
        <v>3</v>
      </c>
      <c r="BF445" t="s">
        <v>3</v>
      </c>
      <c r="BG445" t="s">
        <v>3</v>
      </c>
      <c r="BH445">
        <v>0</v>
      </c>
      <c r="BI445">
        <v>4</v>
      </c>
      <c r="BJ445" t="s">
        <v>385</v>
      </c>
      <c r="BM445">
        <v>0</v>
      </c>
      <c r="BN445">
        <v>0</v>
      </c>
      <c r="BO445" t="s">
        <v>3</v>
      </c>
      <c r="BP445">
        <v>0</v>
      </c>
      <c r="BQ445">
        <v>1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3</v>
      </c>
      <c r="BZ445">
        <v>70</v>
      </c>
      <c r="CA445">
        <v>10</v>
      </c>
      <c r="CB445" t="s">
        <v>3</v>
      </c>
      <c r="CE445">
        <v>0</v>
      </c>
      <c r="CF445">
        <v>0</v>
      </c>
      <c r="CG445">
        <v>0</v>
      </c>
      <c r="CM445">
        <v>0</v>
      </c>
      <c r="CN445" t="s">
        <v>3</v>
      </c>
      <c r="CO445">
        <v>0</v>
      </c>
      <c r="CP445">
        <f t="shared" si="462"/>
        <v>698.52</v>
      </c>
      <c r="CQ445">
        <f t="shared" si="463"/>
        <v>0.52</v>
      </c>
      <c r="CR445">
        <f t="shared" si="487"/>
        <v>0</v>
      </c>
      <c r="CS445">
        <f t="shared" si="464"/>
        <v>0</v>
      </c>
      <c r="CT445">
        <f t="shared" si="465"/>
        <v>115.9</v>
      </c>
      <c r="CU445">
        <f t="shared" si="466"/>
        <v>0</v>
      </c>
      <c r="CV445">
        <f t="shared" si="467"/>
        <v>0.24</v>
      </c>
      <c r="CW445">
        <f t="shared" si="468"/>
        <v>0</v>
      </c>
      <c r="CX445">
        <f t="shared" si="469"/>
        <v>0</v>
      </c>
      <c r="CY445">
        <f t="shared" si="470"/>
        <v>486.78</v>
      </c>
      <c r="CZ445">
        <f t="shared" si="471"/>
        <v>69.540000000000006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>
        <v>0</v>
      </c>
      <c r="DO445">
        <v>0</v>
      </c>
      <c r="DP445">
        <v>1</v>
      </c>
      <c r="DQ445">
        <v>1</v>
      </c>
      <c r="DU445">
        <v>16987630</v>
      </c>
      <c r="DV445" t="s">
        <v>47</v>
      </c>
      <c r="DW445" t="s">
        <v>47</v>
      </c>
      <c r="DX445">
        <v>1</v>
      </c>
      <c r="DZ445" t="s">
        <v>3</v>
      </c>
      <c r="EA445" t="s">
        <v>3</v>
      </c>
      <c r="EB445" t="s">
        <v>3</v>
      </c>
      <c r="EC445" t="s">
        <v>3</v>
      </c>
      <c r="EE445">
        <v>1364533919</v>
      </c>
      <c r="EF445">
        <v>1</v>
      </c>
      <c r="EG445" t="s">
        <v>25</v>
      </c>
      <c r="EH445">
        <v>0</v>
      </c>
      <c r="EI445" t="s">
        <v>3</v>
      </c>
      <c r="EJ445">
        <v>4</v>
      </c>
      <c r="EK445">
        <v>0</v>
      </c>
      <c r="EL445" t="s">
        <v>26</v>
      </c>
      <c r="EM445" t="s">
        <v>27</v>
      </c>
      <c r="EO445" t="s">
        <v>3</v>
      </c>
      <c r="EQ445">
        <v>131072</v>
      </c>
      <c r="ER445">
        <v>116.42</v>
      </c>
      <c r="ES445">
        <v>0.52</v>
      </c>
      <c r="ET445">
        <v>0</v>
      </c>
      <c r="EU445">
        <v>0</v>
      </c>
      <c r="EV445">
        <v>115.9</v>
      </c>
      <c r="EW445">
        <v>0.24</v>
      </c>
      <c r="EX445">
        <v>0</v>
      </c>
      <c r="EY445">
        <v>0</v>
      </c>
      <c r="FQ445">
        <v>0</v>
      </c>
      <c r="FR445">
        <f t="shared" si="472"/>
        <v>0</v>
      </c>
      <c r="FS445">
        <v>0</v>
      </c>
      <c r="FX445">
        <v>70</v>
      </c>
      <c r="FY445">
        <v>10</v>
      </c>
      <c r="GA445" t="s">
        <v>3</v>
      </c>
      <c r="GD445">
        <v>0</v>
      </c>
      <c r="GF445">
        <v>248673652</v>
      </c>
      <c r="GG445">
        <v>2</v>
      </c>
      <c r="GH445">
        <v>1</v>
      </c>
      <c r="GI445">
        <v>-2</v>
      </c>
      <c r="GJ445">
        <v>0</v>
      </c>
      <c r="GK445">
        <f>ROUND(R445*(R12)/100,2)</f>
        <v>0</v>
      </c>
      <c r="GL445">
        <f t="shared" si="473"/>
        <v>0</v>
      </c>
      <c r="GM445">
        <f t="shared" si="474"/>
        <v>1254.8399999999999</v>
      </c>
      <c r="GN445">
        <f t="shared" si="475"/>
        <v>0</v>
      </c>
      <c r="GO445">
        <f t="shared" si="476"/>
        <v>0</v>
      </c>
      <c r="GP445">
        <f t="shared" si="477"/>
        <v>1254.8399999999999</v>
      </c>
      <c r="GR445">
        <v>0</v>
      </c>
      <c r="GS445">
        <v>3</v>
      </c>
      <c r="GT445">
        <v>0</v>
      </c>
      <c r="GU445" t="s">
        <v>3</v>
      </c>
      <c r="GV445">
        <f t="shared" si="478"/>
        <v>0</v>
      </c>
      <c r="GW445">
        <v>1</v>
      </c>
      <c r="GX445">
        <f t="shared" si="479"/>
        <v>0</v>
      </c>
      <c r="HA445">
        <v>0</v>
      </c>
      <c r="HB445">
        <v>0</v>
      </c>
      <c r="HC445">
        <f t="shared" si="480"/>
        <v>0</v>
      </c>
      <c r="HE445" t="s">
        <v>3</v>
      </c>
      <c r="HF445" t="s">
        <v>3</v>
      </c>
      <c r="HM445" t="s">
        <v>3</v>
      </c>
      <c r="HN445" t="s">
        <v>3</v>
      </c>
      <c r="HO445" t="s">
        <v>3</v>
      </c>
      <c r="HP445" t="s">
        <v>3</v>
      </c>
      <c r="HQ445" t="s">
        <v>3</v>
      </c>
      <c r="IK445">
        <v>0</v>
      </c>
    </row>
    <row r="446" spans="1:245" x14ac:dyDescent="0.2">
      <c r="A446">
        <v>17</v>
      </c>
      <c r="B446">
        <v>1</v>
      </c>
      <c r="C446">
        <f>ROW(SmtRes!A2)</f>
        <v>2</v>
      </c>
      <c r="D446">
        <f>ROW(EtalonRes!A306)</f>
        <v>306</v>
      </c>
      <c r="E446" t="s">
        <v>427</v>
      </c>
      <c r="F446" t="s">
        <v>387</v>
      </c>
      <c r="G446" t="s">
        <v>388</v>
      </c>
      <c r="H446" t="s">
        <v>38</v>
      </c>
      <c r="I446">
        <v>0.1</v>
      </c>
      <c r="J446">
        <v>0</v>
      </c>
      <c r="K446">
        <v>0.1</v>
      </c>
      <c r="O446">
        <f t="shared" si="446"/>
        <v>272.5</v>
      </c>
      <c r="P446">
        <f t="shared" si="447"/>
        <v>0.13</v>
      </c>
      <c r="Q446">
        <f t="shared" si="448"/>
        <v>0</v>
      </c>
      <c r="R446">
        <f t="shared" si="449"/>
        <v>0</v>
      </c>
      <c r="S446">
        <f t="shared" si="450"/>
        <v>272.37</v>
      </c>
      <c r="T446">
        <f t="shared" si="451"/>
        <v>0</v>
      </c>
      <c r="U446">
        <f t="shared" si="452"/>
        <v>0.56399999999999995</v>
      </c>
      <c r="V446">
        <f t="shared" si="453"/>
        <v>0</v>
      </c>
      <c r="W446">
        <f t="shared" si="454"/>
        <v>0</v>
      </c>
      <c r="X446">
        <f t="shared" si="455"/>
        <v>190.66</v>
      </c>
      <c r="Y446">
        <f t="shared" si="456"/>
        <v>27.24</v>
      </c>
      <c r="AA446">
        <v>1391990291</v>
      </c>
      <c r="AB446">
        <f t="shared" si="457"/>
        <v>2724.97</v>
      </c>
      <c r="AC446">
        <f t="shared" si="483"/>
        <v>1.3</v>
      </c>
      <c r="AD446">
        <f t="shared" si="484"/>
        <v>0</v>
      </c>
      <c r="AE446">
        <f t="shared" si="485"/>
        <v>0</v>
      </c>
      <c r="AF446">
        <f t="shared" si="485"/>
        <v>2723.67</v>
      </c>
      <c r="AG446">
        <f t="shared" si="459"/>
        <v>0</v>
      </c>
      <c r="AH446">
        <f t="shared" si="486"/>
        <v>5.64</v>
      </c>
      <c r="AI446">
        <f t="shared" si="486"/>
        <v>0</v>
      </c>
      <c r="AJ446">
        <f t="shared" si="461"/>
        <v>0</v>
      </c>
      <c r="AK446">
        <v>2724.97</v>
      </c>
      <c r="AL446">
        <v>1.3</v>
      </c>
      <c r="AM446">
        <v>0</v>
      </c>
      <c r="AN446">
        <v>0</v>
      </c>
      <c r="AO446">
        <v>2723.67</v>
      </c>
      <c r="AP446">
        <v>0</v>
      </c>
      <c r="AQ446">
        <v>5.64</v>
      </c>
      <c r="AR446">
        <v>0</v>
      </c>
      <c r="AS446">
        <v>0</v>
      </c>
      <c r="AT446">
        <v>70</v>
      </c>
      <c r="AU446">
        <v>10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3</v>
      </c>
      <c r="BE446" t="s">
        <v>3</v>
      </c>
      <c r="BF446" t="s">
        <v>3</v>
      </c>
      <c r="BG446" t="s">
        <v>3</v>
      </c>
      <c r="BH446">
        <v>0</v>
      </c>
      <c r="BI446">
        <v>4</v>
      </c>
      <c r="BJ446" t="s">
        <v>389</v>
      </c>
      <c r="BM446">
        <v>0</v>
      </c>
      <c r="BN446">
        <v>0</v>
      </c>
      <c r="BO446" t="s">
        <v>3</v>
      </c>
      <c r="BP446">
        <v>0</v>
      </c>
      <c r="BQ446">
        <v>1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3</v>
      </c>
      <c r="BZ446">
        <v>70</v>
      </c>
      <c r="CA446">
        <v>10</v>
      </c>
      <c r="CB446" t="s">
        <v>3</v>
      </c>
      <c r="CE446">
        <v>0</v>
      </c>
      <c r="CF446">
        <v>0</v>
      </c>
      <c r="CG446">
        <v>0</v>
      </c>
      <c r="CM446">
        <v>0</v>
      </c>
      <c r="CN446" t="s">
        <v>3</v>
      </c>
      <c r="CO446">
        <v>0</v>
      </c>
      <c r="CP446">
        <f t="shared" si="462"/>
        <v>272.5</v>
      </c>
      <c r="CQ446">
        <f t="shared" si="463"/>
        <v>1.3</v>
      </c>
      <c r="CR446">
        <f t="shared" si="487"/>
        <v>0</v>
      </c>
      <c r="CS446">
        <f t="shared" si="464"/>
        <v>0</v>
      </c>
      <c r="CT446">
        <f t="shared" si="465"/>
        <v>2723.67</v>
      </c>
      <c r="CU446">
        <f t="shared" si="466"/>
        <v>0</v>
      </c>
      <c r="CV446">
        <f t="shared" si="467"/>
        <v>5.64</v>
      </c>
      <c r="CW446">
        <f t="shared" si="468"/>
        <v>0</v>
      </c>
      <c r="CX446">
        <f t="shared" si="469"/>
        <v>0</v>
      </c>
      <c r="CY446">
        <f t="shared" si="470"/>
        <v>190.65900000000002</v>
      </c>
      <c r="CZ446">
        <f t="shared" si="471"/>
        <v>27.236999999999998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>
        <v>0</v>
      </c>
      <c r="DO446">
        <v>0</v>
      </c>
      <c r="DP446">
        <v>1</v>
      </c>
      <c r="DQ446">
        <v>1</v>
      </c>
      <c r="DU446">
        <v>16987630</v>
      </c>
      <c r="DV446" t="s">
        <v>38</v>
      </c>
      <c r="DW446" t="s">
        <v>38</v>
      </c>
      <c r="DX446">
        <v>10</v>
      </c>
      <c r="DZ446" t="s">
        <v>3</v>
      </c>
      <c r="EA446" t="s">
        <v>3</v>
      </c>
      <c r="EB446" t="s">
        <v>3</v>
      </c>
      <c r="EC446" t="s">
        <v>3</v>
      </c>
      <c r="EE446">
        <v>1364533919</v>
      </c>
      <c r="EF446">
        <v>1</v>
      </c>
      <c r="EG446" t="s">
        <v>25</v>
      </c>
      <c r="EH446">
        <v>0</v>
      </c>
      <c r="EI446" t="s">
        <v>3</v>
      </c>
      <c r="EJ446">
        <v>4</v>
      </c>
      <c r="EK446">
        <v>0</v>
      </c>
      <c r="EL446" t="s">
        <v>26</v>
      </c>
      <c r="EM446" t="s">
        <v>27</v>
      </c>
      <c r="EO446" t="s">
        <v>3</v>
      </c>
      <c r="EQ446">
        <v>131072</v>
      </c>
      <c r="ER446">
        <v>2724.97</v>
      </c>
      <c r="ES446">
        <v>1.3</v>
      </c>
      <c r="ET446">
        <v>0</v>
      </c>
      <c r="EU446">
        <v>0</v>
      </c>
      <c r="EV446">
        <v>2723.67</v>
      </c>
      <c r="EW446">
        <v>5.64</v>
      </c>
      <c r="EX446">
        <v>0</v>
      </c>
      <c r="EY446">
        <v>0</v>
      </c>
      <c r="FQ446">
        <v>0</v>
      </c>
      <c r="FR446">
        <f t="shared" si="472"/>
        <v>0</v>
      </c>
      <c r="FS446">
        <v>0</v>
      </c>
      <c r="FX446">
        <v>70</v>
      </c>
      <c r="FY446">
        <v>10</v>
      </c>
      <c r="GA446" t="s">
        <v>3</v>
      </c>
      <c r="GD446">
        <v>0</v>
      </c>
      <c r="GF446">
        <v>-1563368688</v>
      </c>
      <c r="GG446">
        <v>2</v>
      </c>
      <c r="GH446">
        <v>1</v>
      </c>
      <c r="GI446">
        <v>-2</v>
      </c>
      <c r="GJ446">
        <v>0</v>
      </c>
      <c r="GK446">
        <f>ROUND(R446*(R12)/100,2)</f>
        <v>0</v>
      </c>
      <c r="GL446">
        <f t="shared" si="473"/>
        <v>0</v>
      </c>
      <c r="GM446">
        <f t="shared" si="474"/>
        <v>490.4</v>
      </c>
      <c r="GN446">
        <f t="shared" si="475"/>
        <v>0</v>
      </c>
      <c r="GO446">
        <f t="shared" si="476"/>
        <v>0</v>
      </c>
      <c r="GP446">
        <f t="shared" si="477"/>
        <v>490.4</v>
      </c>
      <c r="GR446">
        <v>0</v>
      </c>
      <c r="GS446">
        <v>3</v>
      </c>
      <c r="GT446">
        <v>0</v>
      </c>
      <c r="GU446" t="s">
        <v>3</v>
      </c>
      <c r="GV446">
        <f t="shared" si="478"/>
        <v>0</v>
      </c>
      <c r="GW446">
        <v>1</v>
      </c>
      <c r="GX446">
        <f t="shared" si="479"/>
        <v>0</v>
      </c>
      <c r="HA446">
        <v>0</v>
      </c>
      <c r="HB446">
        <v>0</v>
      </c>
      <c r="HC446">
        <f t="shared" si="480"/>
        <v>0</v>
      </c>
      <c r="HE446" t="s">
        <v>3</v>
      </c>
      <c r="HF446" t="s">
        <v>3</v>
      </c>
      <c r="HM446" t="s">
        <v>3</v>
      </c>
      <c r="HN446" t="s">
        <v>3</v>
      </c>
      <c r="HO446" t="s">
        <v>3</v>
      </c>
      <c r="HP446" t="s">
        <v>3</v>
      </c>
      <c r="HQ446" t="s">
        <v>3</v>
      </c>
      <c r="IK446">
        <v>0</v>
      </c>
    </row>
    <row r="447" spans="1:245" x14ac:dyDescent="0.2">
      <c r="A447">
        <v>18</v>
      </c>
      <c r="B447">
        <v>1</v>
      </c>
      <c r="C447">
        <v>2</v>
      </c>
      <c r="E447" t="s">
        <v>428</v>
      </c>
      <c r="F447" t="s">
        <v>391</v>
      </c>
      <c r="G447" t="s">
        <v>392</v>
      </c>
      <c r="H447" t="s">
        <v>47</v>
      </c>
      <c r="I447">
        <f>I446*J447</f>
        <v>2</v>
      </c>
      <c r="J447">
        <v>20</v>
      </c>
      <c r="K447">
        <v>20</v>
      </c>
      <c r="O447">
        <f t="shared" si="446"/>
        <v>1200.8800000000001</v>
      </c>
      <c r="P447">
        <f t="shared" si="447"/>
        <v>1200.8800000000001</v>
      </c>
      <c r="Q447">
        <f t="shared" si="448"/>
        <v>0</v>
      </c>
      <c r="R447">
        <f t="shared" si="449"/>
        <v>0</v>
      </c>
      <c r="S447">
        <f t="shared" si="450"/>
        <v>0</v>
      </c>
      <c r="T447">
        <f t="shared" si="451"/>
        <v>0</v>
      </c>
      <c r="U447">
        <f t="shared" si="452"/>
        <v>0</v>
      </c>
      <c r="V447">
        <f t="shared" si="453"/>
        <v>0</v>
      </c>
      <c r="W447">
        <f t="shared" si="454"/>
        <v>0</v>
      </c>
      <c r="X447">
        <f t="shared" si="455"/>
        <v>0</v>
      </c>
      <c r="Y447">
        <f t="shared" si="456"/>
        <v>0</v>
      </c>
      <c r="AA447">
        <v>1391990291</v>
      </c>
      <c r="AB447">
        <f t="shared" si="457"/>
        <v>600.44000000000005</v>
      </c>
      <c r="AC447">
        <f t="shared" si="483"/>
        <v>600.44000000000005</v>
      </c>
      <c r="AD447">
        <f t="shared" si="484"/>
        <v>0</v>
      </c>
      <c r="AE447">
        <f t="shared" si="485"/>
        <v>0</v>
      </c>
      <c r="AF447">
        <f t="shared" si="485"/>
        <v>0</v>
      </c>
      <c r="AG447">
        <f t="shared" si="459"/>
        <v>0</v>
      </c>
      <c r="AH447">
        <f t="shared" si="486"/>
        <v>0</v>
      </c>
      <c r="AI447">
        <f t="shared" si="486"/>
        <v>0</v>
      </c>
      <c r="AJ447">
        <f t="shared" si="461"/>
        <v>0</v>
      </c>
      <c r="AK447">
        <v>600.44000000000005</v>
      </c>
      <c r="AL447">
        <v>600.44000000000005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70</v>
      </c>
      <c r="AU447">
        <v>10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3</v>
      </c>
      <c r="BE447" t="s">
        <v>3</v>
      </c>
      <c r="BF447" t="s">
        <v>3</v>
      </c>
      <c r="BG447" t="s">
        <v>3</v>
      </c>
      <c r="BH447">
        <v>3</v>
      </c>
      <c r="BI447">
        <v>4</v>
      </c>
      <c r="BJ447" t="s">
        <v>393</v>
      </c>
      <c r="BM447">
        <v>0</v>
      </c>
      <c r="BN447">
        <v>0</v>
      </c>
      <c r="BO447" t="s">
        <v>3</v>
      </c>
      <c r="BP447">
        <v>0</v>
      </c>
      <c r="BQ447">
        <v>1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3</v>
      </c>
      <c r="BZ447">
        <v>70</v>
      </c>
      <c r="CA447">
        <v>10</v>
      </c>
      <c r="CB447" t="s">
        <v>3</v>
      </c>
      <c r="CE447">
        <v>0</v>
      </c>
      <c r="CF447">
        <v>0</v>
      </c>
      <c r="CG447">
        <v>0</v>
      </c>
      <c r="CM447">
        <v>0</v>
      </c>
      <c r="CN447" t="s">
        <v>3</v>
      </c>
      <c r="CO447">
        <v>0</v>
      </c>
      <c r="CP447">
        <f t="shared" si="462"/>
        <v>1200.8800000000001</v>
      </c>
      <c r="CQ447">
        <f t="shared" si="463"/>
        <v>600.44000000000005</v>
      </c>
      <c r="CR447">
        <f t="shared" si="487"/>
        <v>0</v>
      </c>
      <c r="CS447">
        <f t="shared" si="464"/>
        <v>0</v>
      </c>
      <c r="CT447">
        <f t="shared" si="465"/>
        <v>0</v>
      </c>
      <c r="CU447">
        <f t="shared" si="466"/>
        <v>0</v>
      </c>
      <c r="CV447">
        <f t="shared" si="467"/>
        <v>0</v>
      </c>
      <c r="CW447">
        <f t="shared" si="468"/>
        <v>0</v>
      </c>
      <c r="CX447">
        <f t="shared" si="469"/>
        <v>0</v>
      </c>
      <c r="CY447">
        <f t="shared" si="470"/>
        <v>0</v>
      </c>
      <c r="CZ447">
        <f t="shared" si="471"/>
        <v>0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>
        <v>0</v>
      </c>
      <c r="DO447">
        <v>0</v>
      </c>
      <c r="DP447">
        <v>1</v>
      </c>
      <c r="DQ447">
        <v>1</v>
      </c>
      <c r="DU447">
        <v>16987630</v>
      </c>
      <c r="DV447" t="s">
        <v>47</v>
      </c>
      <c r="DW447" t="s">
        <v>47</v>
      </c>
      <c r="DX447">
        <v>1</v>
      </c>
      <c r="DZ447" t="s">
        <v>3</v>
      </c>
      <c r="EA447" t="s">
        <v>3</v>
      </c>
      <c r="EB447" t="s">
        <v>3</v>
      </c>
      <c r="EC447" t="s">
        <v>3</v>
      </c>
      <c r="EE447">
        <v>1364533919</v>
      </c>
      <c r="EF447">
        <v>1</v>
      </c>
      <c r="EG447" t="s">
        <v>25</v>
      </c>
      <c r="EH447">
        <v>0</v>
      </c>
      <c r="EI447" t="s">
        <v>3</v>
      </c>
      <c r="EJ447">
        <v>4</v>
      </c>
      <c r="EK447">
        <v>0</v>
      </c>
      <c r="EL447" t="s">
        <v>26</v>
      </c>
      <c r="EM447" t="s">
        <v>27</v>
      </c>
      <c r="EO447" t="s">
        <v>3</v>
      </c>
      <c r="EQ447">
        <v>0</v>
      </c>
      <c r="ER447">
        <v>600.44000000000005</v>
      </c>
      <c r="ES447">
        <v>600.44000000000005</v>
      </c>
      <c r="ET447">
        <v>0</v>
      </c>
      <c r="EU447">
        <v>0</v>
      </c>
      <c r="EV447">
        <v>0</v>
      </c>
      <c r="EW447">
        <v>0</v>
      </c>
      <c r="EX447">
        <v>0</v>
      </c>
      <c r="FQ447">
        <v>0</v>
      </c>
      <c r="FR447">
        <f t="shared" si="472"/>
        <v>0</v>
      </c>
      <c r="FS447">
        <v>0</v>
      </c>
      <c r="FX447">
        <v>70</v>
      </c>
      <c r="FY447">
        <v>10</v>
      </c>
      <c r="GA447" t="s">
        <v>3</v>
      </c>
      <c r="GD447">
        <v>0</v>
      </c>
      <c r="GF447">
        <v>2142077592</v>
      </c>
      <c r="GG447">
        <v>2</v>
      </c>
      <c r="GH447">
        <v>1</v>
      </c>
      <c r="GI447">
        <v>-2</v>
      </c>
      <c r="GJ447">
        <v>0</v>
      </c>
      <c r="GK447">
        <f>ROUND(R447*(R12)/100,2)</f>
        <v>0</v>
      </c>
      <c r="GL447">
        <f t="shared" si="473"/>
        <v>0</v>
      </c>
      <c r="GM447">
        <f t="shared" si="474"/>
        <v>1200.8800000000001</v>
      </c>
      <c r="GN447">
        <f t="shared" si="475"/>
        <v>0</v>
      </c>
      <c r="GO447">
        <f t="shared" si="476"/>
        <v>0</v>
      </c>
      <c r="GP447">
        <f t="shared" si="477"/>
        <v>1200.8800000000001</v>
      </c>
      <c r="GR447">
        <v>0</v>
      </c>
      <c r="GS447">
        <v>3</v>
      </c>
      <c r="GT447">
        <v>0</v>
      </c>
      <c r="GU447" t="s">
        <v>3</v>
      </c>
      <c r="GV447">
        <f t="shared" si="478"/>
        <v>0</v>
      </c>
      <c r="GW447">
        <v>1</v>
      </c>
      <c r="GX447">
        <f t="shared" si="479"/>
        <v>0</v>
      </c>
      <c r="HA447">
        <v>0</v>
      </c>
      <c r="HB447">
        <v>0</v>
      </c>
      <c r="HC447">
        <f t="shared" si="480"/>
        <v>0</v>
      </c>
      <c r="HE447" t="s">
        <v>3</v>
      </c>
      <c r="HF447" t="s">
        <v>3</v>
      </c>
      <c r="HM447" t="s">
        <v>3</v>
      </c>
      <c r="HN447" t="s">
        <v>3</v>
      </c>
      <c r="HO447" t="s">
        <v>3</v>
      </c>
      <c r="HP447" t="s">
        <v>3</v>
      </c>
      <c r="HQ447" t="s">
        <v>3</v>
      </c>
      <c r="IK447">
        <v>0</v>
      </c>
    </row>
    <row r="448" spans="1:245" x14ac:dyDescent="0.2">
      <c r="A448">
        <v>17</v>
      </c>
      <c r="B448">
        <v>1</v>
      </c>
      <c r="D448">
        <f>ROW(EtalonRes!A308)</f>
        <v>308</v>
      </c>
      <c r="E448" t="s">
        <v>429</v>
      </c>
      <c r="F448" t="s">
        <v>395</v>
      </c>
      <c r="G448" t="s">
        <v>396</v>
      </c>
      <c r="H448" t="s">
        <v>47</v>
      </c>
      <c r="I448">
        <v>2</v>
      </c>
      <c r="J448">
        <v>0</v>
      </c>
      <c r="K448">
        <v>2</v>
      </c>
      <c r="O448">
        <f t="shared" si="446"/>
        <v>213.52</v>
      </c>
      <c r="P448">
        <f t="shared" si="447"/>
        <v>1.04</v>
      </c>
      <c r="Q448">
        <f t="shared" si="448"/>
        <v>0</v>
      </c>
      <c r="R448">
        <f t="shared" si="449"/>
        <v>0</v>
      </c>
      <c r="S448">
        <f t="shared" si="450"/>
        <v>212.48</v>
      </c>
      <c r="T448">
        <f t="shared" si="451"/>
        <v>0</v>
      </c>
      <c r="U448">
        <f t="shared" si="452"/>
        <v>0.44</v>
      </c>
      <c r="V448">
        <f t="shared" si="453"/>
        <v>0</v>
      </c>
      <c r="W448">
        <f t="shared" si="454"/>
        <v>0</v>
      </c>
      <c r="X448">
        <f t="shared" si="455"/>
        <v>148.74</v>
      </c>
      <c r="Y448">
        <f t="shared" si="456"/>
        <v>21.25</v>
      </c>
      <c r="AA448">
        <v>1391990291</v>
      </c>
      <c r="AB448">
        <f t="shared" si="457"/>
        <v>106.76</v>
      </c>
      <c r="AC448">
        <f t="shared" si="483"/>
        <v>0.52</v>
      </c>
      <c r="AD448">
        <f t="shared" si="484"/>
        <v>0</v>
      </c>
      <c r="AE448">
        <f t="shared" si="485"/>
        <v>0</v>
      </c>
      <c r="AF448">
        <f t="shared" si="485"/>
        <v>106.24</v>
      </c>
      <c r="AG448">
        <f t="shared" si="459"/>
        <v>0</v>
      </c>
      <c r="AH448">
        <f t="shared" si="486"/>
        <v>0.22</v>
      </c>
      <c r="AI448">
        <f t="shared" si="486"/>
        <v>0</v>
      </c>
      <c r="AJ448">
        <f t="shared" si="461"/>
        <v>0</v>
      </c>
      <c r="AK448">
        <v>106.76</v>
      </c>
      <c r="AL448">
        <v>0.52</v>
      </c>
      <c r="AM448">
        <v>0</v>
      </c>
      <c r="AN448">
        <v>0</v>
      </c>
      <c r="AO448">
        <v>106.24</v>
      </c>
      <c r="AP448">
        <v>0</v>
      </c>
      <c r="AQ448">
        <v>0.22</v>
      </c>
      <c r="AR448">
        <v>0</v>
      </c>
      <c r="AS448">
        <v>0</v>
      </c>
      <c r="AT448">
        <v>70</v>
      </c>
      <c r="AU448">
        <v>10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3</v>
      </c>
      <c r="BE448" t="s">
        <v>3</v>
      </c>
      <c r="BF448" t="s">
        <v>3</v>
      </c>
      <c r="BG448" t="s">
        <v>3</v>
      </c>
      <c r="BH448">
        <v>0</v>
      </c>
      <c r="BI448">
        <v>4</v>
      </c>
      <c r="BJ448" t="s">
        <v>397</v>
      </c>
      <c r="BM448">
        <v>0</v>
      </c>
      <c r="BN448">
        <v>0</v>
      </c>
      <c r="BO448" t="s">
        <v>3</v>
      </c>
      <c r="BP448">
        <v>0</v>
      </c>
      <c r="BQ448">
        <v>1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70</v>
      </c>
      <c r="CA448">
        <v>10</v>
      </c>
      <c r="CB448" t="s">
        <v>3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 t="shared" si="462"/>
        <v>213.51999999999998</v>
      </c>
      <c r="CQ448">
        <f t="shared" si="463"/>
        <v>0.52</v>
      </c>
      <c r="CR448">
        <f t="shared" si="487"/>
        <v>0</v>
      </c>
      <c r="CS448">
        <f t="shared" si="464"/>
        <v>0</v>
      </c>
      <c r="CT448">
        <f t="shared" si="465"/>
        <v>106.24</v>
      </c>
      <c r="CU448">
        <f t="shared" si="466"/>
        <v>0</v>
      </c>
      <c r="CV448">
        <f t="shared" si="467"/>
        <v>0.22</v>
      </c>
      <c r="CW448">
        <f t="shared" si="468"/>
        <v>0</v>
      </c>
      <c r="CX448">
        <f t="shared" si="469"/>
        <v>0</v>
      </c>
      <c r="CY448">
        <f t="shared" si="470"/>
        <v>148.73599999999999</v>
      </c>
      <c r="CZ448">
        <f t="shared" si="471"/>
        <v>21.247999999999998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16987630</v>
      </c>
      <c r="DV448" t="s">
        <v>47</v>
      </c>
      <c r="DW448" t="s">
        <v>47</v>
      </c>
      <c r="DX448">
        <v>1</v>
      </c>
      <c r="DZ448" t="s">
        <v>3</v>
      </c>
      <c r="EA448" t="s">
        <v>3</v>
      </c>
      <c r="EB448" t="s">
        <v>3</v>
      </c>
      <c r="EC448" t="s">
        <v>3</v>
      </c>
      <c r="EE448">
        <v>1364533919</v>
      </c>
      <c r="EF448">
        <v>1</v>
      </c>
      <c r="EG448" t="s">
        <v>25</v>
      </c>
      <c r="EH448">
        <v>0</v>
      </c>
      <c r="EI448" t="s">
        <v>3</v>
      </c>
      <c r="EJ448">
        <v>4</v>
      </c>
      <c r="EK448">
        <v>0</v>
      </c>
      <c r="EL448" t="s">
        <v>26</v>
      </c>
      <c r="EM448" t="s">
        <v>27</v>
      </c>
      <c r="EO448" t="s">
        <v>3</v>
      </c>
      <c r="EQ448">
        <v>131072</v>
      </c>
      <c r="ER448">
        <v>106.76</v>
      </c>
      <c r="ES448">
        <v>0.52</v>
      </c>
      <c r="ET448">
        <v>0</v>
      </c>
      <c r="EU448">
        <v>0</v>
      </c>
      <c r="EV448">
        <v>106.24</v>
      </c>
      <c r="EW448">
        <v>0.22</v>
      </c>
      <c r="EX448">
        <v>0</v>
      </c>
      <c r="EY448">
        <v>0</v>
      </c>
      <c r="FQ448">
        <v>0</v>
      </c>
      <c r="FR448">
        <f t="shared" si="472"/>
        <v>0</v>
      </c>
      <c r="FS448">
        <v>0</v>
      </c>
      <c r="FX448">
        <v>70</v>
      </c>
      <c r="FY448">
        <v>10</v>
      </c>
      <c r="GA448" t="s">
        <v>3</v>
      </c>
      <c r="GD448">
        <v>0</v>
      </c>
      <c r="GF448">
        <v>-734339361</v>
      </c>
      <c r="GG448">
        <v>2</v>
      </c>
      <c r="GH448">
        <v>1</v>
      </c>
      <c r="GI448">
        <v>-2</v>
      </c>
      <c r="GJ448">
        <v>0</v>
      </c>
      <c r="GK448">
        <f>ROUND(R448*(R12)/100,2)</f>
        <v>0</v>
      </c>
      <c r="GL448">
        <f t="shared" si="473"/>
        <v>0</v>
      </c>
      <c r="GM448">
        <f t="shared" si="474"/>
        <v>383.51</v>
      </c>
      <c r="GN448">
        <f t="shared" si="475"/>
        <v>0</v>
      </c>
      <c r="GO448">
        <f t="shared" si="476"/>
        <v>0</v>
      </c>
      <c r="GP448">
        <f t="shared" si="477"/>
        <v>383.51</v>
      </c>
      <c r="GR448">
        <v>0</v>
      </c>
      <c r="GS448">
        <v>3</v>
      </c>
      <c r="GT448">
        <v>0</v>
      </c>
      <c r="GU448" t="s">
        <v>3</v>
      </c>
      <c r="GV448">
        <f t="shared" si="478"/>
        <v>0</v>
      </c>
      <c r="GW448">
        <v>1</v>
      </c>
      <c r="GX448">
        <f t="shared" si="479"/>
        <v>0</v>
      </c>
      <c r="HA448">
        <v>0</v>
      </c>
      <c r="HB448">
        <v>0</v>
      </c>
      <c r="HC448">
        <f t="shared" si="480"/>
        <v>0</v>
      </c>
      <c r="HE448" t="s">
        <v>3</v>
      </c>
      <c r="HF448" t="s">
        <v>3</v>
      </c>
      <c r="HM448" t="s">
        <v>3</v>
      </c>
      <c r="HN448" t="s">
        <v>3</v>
      </c>
      <c r="HO448" t="s">
        <v>3</v>
      </c>
      <c r="HP448" t="s">
        <v>3</v>
      </c>
      <c r="HQ448" t="s">
        <v>3</v>
      </c>
      <c r="IK448">
        <v>0</v>
      </c>
    </row>
    <row r="449" spans="1:245" x14ac:dyDescent="0.2">
      <c r="A449">
        <v>17</v>
      </c>
      <c r="B449">
        <v>1</v>
      </c>
      <c r="D449">
        <f>ROW(EtalonRes!A311)</f>
        <v>311</v>
      </c>
      <c r="E449" t="s">
        <v>430</v>
      </c>
      <c r="F449" t="s">
        <v>399</v>
      </c>
      <c r="G449" t="s">
        <v>400</v>
      </c>
      <c r="H449" t="s">
        <v>47</v>
      </c>
      <c r="I449">
        <v>2</v>
      </c>
      <c r="J449">
        <v>0</v>
      </c>
      <c r="K449">
        <v>2</v>
      </c>
      <c r="O449">
        <f t="shared" si="446"/>
        <v>3816.64</v>
      </c>
      <c r="P449">
        <f t="shared" si="447"/>
        <v>4.16</v>
      </c>
      <c r="Q449">
        <f t="shared" si="448"/>
        <v>1788.56</v>
      </c>
      <c r="R449">
        <f t="shared" si="449"/>
        <v>970.16</v>
      </c>
      <c r="S449">
        <f t="shared" si="450"/>
        <v>2023.92</v>
      </c>
      <c r="T449">
        <f t="shared" si="451"/>
        <v>0</v>
      </c>
      <c r="U449">
        <f t="shared" si="452"/>
        <v>3.36</v>
      </c>
      <c r="V449">
        <f t="shared" si="453"/>
        <v>0</v>
      </c>
      <c r="W449">
        <f t="shared" si="454"/>
        <v>0</v>
      </c>
      <c r="X449">
        <f t="shared" si="455"/>
        <v>1416.74</v>
      </c>
      <c r="Y449">
        <f t="shared" si="456"/>
        <v>202.39</v>
      </c>
      <c r="AA449">
        <v>1391990291</v>
      </c>
      <c r="AB449">
        <f t="shared" si="457"/>
        <v>1908.32</v>
      </c>
      <c r="AC449">
        <f>ROUND(((ES449*4)),6)</f>
        <v>2.08</v>
      </c>
      <c r="AD449">
        <f>ROUND(((((ET449*4))-((EU449*4)))+AE449),6)</f>
        <v>894.28</v>
      </c>
      <c r="AE449">
        <f>ROUND(((EU449*4)),6)</f>
        <v>485.08</v>
      </c>
      <c r="AF449">
        <f>ROUND(((EV449*4)),6)</f>
        <v>1011.96</v>
      </c>
      <c r="AG449">
        <f t="shared" si="459"/>
        <v>0</v>
      </c>
      <c r="AH449">
        <f>((EW449*4))</f>
        <v>1.68</v>
      </c>
      <c r="AI449">
        <f>((EX449*4))</f>
        <v>0</v>
      </c>
      <c r="AJ449">
        <f t="shared" si="461"/>
        <v>0</v>
      </c>
      <c r="AK449">
        <v>477.08</v>
      </c>
      <c r="AL449">
        <v>0.52</v>
      </c>
      <c r="AM449">
        <v>223.57</v>
      </c>
      <c r="AN449">
        <v>121.27</v>
      </c>
      <c r="AO449">
        <v>252.99</v>
      </c>
      <c r="AP449">
        <v>0</v>
      </c>
      <c r="AQ449">
        <v>0.42</v>
      </c>
      <c r="AR449">
        <v>0</v>
      </c>
      <c r="AS449">
        <v>0</v>
      </c>
      <c r="AT449">
        <v>70</v>
      </c>
      <c r="AU449">
        <v>10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3</v>
      </c>
      <c r="BE449" t="s">
        <v>3</v>
      </c>
      <c r="BF449" t="s">
        <v>3</v>
      </c>
      <c r="BG449" t="s">
        <v>3</v>
      </c>
      <c r="BH449">
        <v>0</v>
      </c>
      <c r="BI449">
        <v>4</v>
      </c>
      <c r="BJ449" t="s">
        <v>401</v>
      </c>
      <c r="BM449">
        <v>0</v>
      </c>
      <c r="BN449">
        <v>0</v>
      </c>
      <c r="BO449" t="s">
        <v>3</v>
      </c>
      <c r="BP449">
        <v>0</v>
      </c>
      <c r="BQ449">
        <v>1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70</v>
      </c>
      <c r="CA449">
        <v>10</v>
      </c>
      <c r="CB449" t="s">
        <v>3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 t="shared" si="462"/>
        <v>3816.6400000000003</v>
      </c>
      <c r="CQ449">
        <f t="shared" si="463"/>
        <v>2.08</v>
      </c>
      <c r="CR449">
        <f>(((((ET449*4))*BB449-((EU449*4))*BS449)+AE449*BS449)*AV449)</f>
        <v>894.28</v>
      </c>
      <c r="CS449">
        <f t="shared" si="464"/>
        <v>485.08</v>
      </c>
      <c r="CT449">
        <f t="shared" si="465"/>
        <v>1011.96</v>
      </c>
      <c r="CU449">
        <f t="shared" si="466"/>
        <v>0</v>
      </c>
      <c r="CV449">
        <f t="shared" si="467"/>
        <v>1.68</v>
      </c>
      <c r="CW449">
        <f t="shared" si="468"/>
        <v>0</v>
      </c>
      <c r="CX449">
        <f t="shared" si="469"/>
        <v>0</v>
      </c>
      <c r="CY449">
        <f t="shared" si="470"/>
        <v>1416.7439999999999</v>
      </c>
      <c r="CZ449">
        <f t="shared" si="471"/>
        <v>202.392</v>
      </c>
      <c r="DC449" t="s">
        <v>3</v>
      </c>
      <c r="DD449" t="s">
        <v>24</v>
      </c>
      <c r="DE449" t="s">
        <v>24</v>
      </c>
      <c r="DF449" t="s">
        <v>24</v>
      </c>
      <c r="DG449" t="s">
        <v>24</v>
      </c>
      <c r="DH449" t="s">
        <v>3</v>
      </c>
      <c r="DI449" t="s">
        <v>24</v>
      </c>
      <c r="DJ449" t="s">
        <v>24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16987630</v>
      </c>
      <c r="DV449" t="s">
        <v>47</v>
      </c>
      <c r="DW449" t="s">
        <v>47</v>
      </c>
      <c r="DX449">
        <v>1</v>
      </c>
      <c r="DZ449" t="s">
        <v>3</v>
      </c>
      <c r="EA449" t="s">
        <v>3</v>
      </c>
      <c r="EB449" t="s">
        <v>3</v>
      </c>
      <c r="EC449" t="s">
        <v>3</v>
      </c>
      <c r="EE449">
        <v>1364533919</v>
      </c>
      <c r="EF449">
        <v>1</v>
      </c>
      <c r="EG449" t="s">
        <v>25</v>
      </c>
      <c r="EH449">
        <v>0</v>
      </c>
      <c r="EI449" t="s">
        <v>3</v>
      </c>
      <c r="EJ449">
        <v>4</v>
      </c>
      <c r="EK449">
        <v>0</v>
      </c>
      <c r="EL449" t="s">
        <v>26</v>
      </c>
      <c r="EM449" t="s">
        <v>27</v>
      </c>
      <c r="EO449" t="s">
        <v>3</v>
      </c>
      <c r="EQ449">
        <v>131072</v>
      </c>
      <c r="ER449">
        <v>477.08</v>
      </c>
      <c r="ES449">
        <v>0.52</v>
      </c>
      <c r="ET449">
        <v>223.57</v>
      </c>
      <c r="EU449">
        <v>121.27</v>
      </c>
      <c r="EV449">
        <v>252.99</v>
      </c>
      <c r="EW449">
        <v>0.42</v>
      </c>
      <c r="EX449">
        <v>0</v>
      </c>
      <c r="EY449">
        <v>0</v>
      </c>
      <c r="FQ449">
        <v>0</v>
      </c>
      <c r="FR449">
        <f t="shared" si="472"/>
        <v>0</v>
      </c>
      <c r="FS449">
        <v>0</v>
      </c>
      <c r="FX449">
        <v>70</v>
      </c>
      <c r="FY449">
        <v>10</v>
      </c>
      <c r="GA449" t="s">
        <v>3</v>
      </c>
      <c r="GD449">
        <v>0</v>
      </c>
      <c r="GF449">
        <v>-1626117288</v>
      </c>
      <c r="GG449">
        <v>2</v>
      </c>
      <c r="GH449">
        <v>1</v>
      </c>
      <c r="GI449">
        <v>-2</v>
      </c>
      <c r="GJ449">
        <v>0</v>
      </c>
      <c r="GK449">
        <f>ROUND(R449*(R12)/100,2)</f>
        <v>1047.77</v>
      </c>
      <c r="GL449">
        <f t="shared" si="473"/>
        <v>0</v>
      </c>
      <c r="GM449">
        <f t="shared" si="474"/>
        <v>6483.54</v>
      </c>
      <c r="GN449">
        <f t="shared" si="475"/>
        <v>0</v>
      </c>
      <c r="GO449">
        <f t="shared" si="476"/>
        <v>0</v>
      </c>
      <c r="GP449">
        <f t="shared" si="477"/>
        <v>6483.54</v>
      </c>
      <c r="GR449">
        <v>0</v>
      </c>
      <c r="GS449">
        <v>3</v>
      </c>
      <c r="GT449">
        <v>0</v>
      </c>
      <c r="GU449" t="s">
        <v>3</v>
      </c>
      <c r="GV449">
        <f t="shared" si="478"/>
        <v>0</v>
      </c>
      <c r="GW449">
        <v>1</v>
      </c>
      <c r="GX449">
        <f t="shared" si="479"/>
        <v>0</v>
      </c>
      <c r="HA449">
        <v>0</v>
      </c>
      <c r="HB449">
        <v>0</v>
      </c>
      <c r="HC449">
        <f t="shared" si="480"/>
        <v>0</v>
      </c>
      <c r="HE449" t="s">
        <v>3</v>
      </c>
      <c r="HF449" t="s">
        <v>3</v>
      </c>
      <c r="HM449" t="s">
        <v>3</v>
      </c>
      <c r="HN449" t="s">
        <v>3</v>
      </c>
      <c r="HO449" t="s">
        <v>3</v>
      </c>
      <c r="HP449" t="s">
        <v>3</v>
      </c>
      <c r="HQ449" t="s">
        <v>3</v>
      </c>
      <c r="IK449">
        <v>0</v>
      </c>
    </row>
    <row r="450" spans="1:245" x14ac:dyDescent="0.2">
      <c r="A450">
        <v>17</v>
      </c>
      <c r="B450">
        <v>1</v>
      </c>
      <c r="D450">
        <f>ROW(EtalonRes!A314)</f>
        <v>314</v>
      </c>
      <c r="E450" t="s">
        <v>431</v>
      </c>
      <c r="F450" t="s">
        <v>403</v>
      </c>
      <c r="G450" t="s">
        <v>404</v>
      </c>
      <c r="H450" t="s">
        <v>47</v>
      </c>
      <c r="I450">
        <v>2</v>
      </c>
      <c r="J450">
        <v>0</v>
      </c>
      <c r="K450">
        <v>2</v>
      </c>
      <c r="O450">
        <f t="shared" si="446"/>
        <v>987.68</v>
      </c>
      <c r="P450">
        <f t="shared" si="447"/>
        <v>61.04</v>
      </c>
      <c r="Q450">
        <f t="shared" si="448"/>
        <v>0</v>
      </c>
      <c r="R450">
        <f t="shared" si="449"/>
        <v>0</v>
      </c>
      <c r="S450">
        <f t="shared" si="450"/>
        <v>926.64</v>
      </c>
      <c r="T450">
        <f t="shared" si="451"/>
        <v>0</v>
      </c>
      <c r="U450">
        <f t="shared" si="452"/>
        <v>1.52</v>
      </c>
      <c r="V450">
        <f t="shared" si="453"/>
        <v>0</v>
      </c>
      <c r="W450">
        <f t="shared" si="454"/>
        <v>0</v>
      </c>
      <c r="X450">
        <f t="shared" si="455"/>
        <v>648.65</v>
      </c>
      <c r="Y450">
        <f t="shared" si="456"/>
        <v>92.66</v>
      </c>
      <c r="AA450">
        <v>1391990291</v>
      </c>
      <c r="AB450">
        <f t="shared" si="457"/>
        <v>493.84</v>
      </c>
      <c r="AC450">
        <f>ROUND(((ES450*2)),6)</f>
        <v>30.52</v>
      </c>
      <c r="AD450">
        <f>ROUND(((((ET450*2))-((EU450*2)))+AE450),6)</f>
        <v>0</v>
      </c>
      <c r="AE450">
        <f>ROUND(((EU450*2)),6)</f>
        <v>0</v>
      </c>
      <c r="AF450">
        <f>ROUND(((EV450*2)),6)</f>
        <v>463.32</v>
      </c>
      <c r="AG450">
        <f t="shared" si="459"/>
        <v>0</v>
      </c>
      <c r="AH450">
        <f>((EW450*2))</f>
        <v>0.76</v>
      </c>
      <c r="AI450">
        <f>((EX450*2))</f>
        <v>0</v>
      </c>
      <c r="AJ450">
        <f t="shared" si="461"/>
        <v>0</v>
      </c>
      <c r="AK450">
        <v>246.92</v>
      </c>
      <c r="AL450">
        <v>15.26</v>
      </c>
      <c r="AM450">
        <v>0</v>
      </c>
      <c r="AN450">
        <v>0</v>
      </c>
      <c r="AO450">
        <v>231.66</v>
      </c>
      <c r="AP450">
        <v>0</v>
      </c>
      <c r="AQ450">
        <v>0.38</v>
      </c>
      <c r="AR450">
        <v>0</v>
      </c>
      <c r="AS450">
        <v>0</v>
      </c>
      <c r="AT450">
        <v>70</v>
      </c>
      <c r="AU450">
        <v>10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3</v>
      </c>
      <c r="BE450" t="s">
        <v>3</v>
      </c>
      <c r="BF450" t="s">
        <v>3</v>
      </c>
      <c r="BG450" t="s">
        <v>3</v>
      </c>
      <c r="BH450">
        <v>0</v>
      </c>
      <c r="BI450">
        <v>4</v>
      </c>
      <c r="BJ450" t="s">
        <v>405</v>
      </c>
      <c r="BM450">
        <v>0</v>
      </c>
      <c r="BN450">
        <v>0</v>
      </c>
      <c r="BO450" t="s">
        <v>3</v>
      </c>
      <c r="BP450">
        <v>0</v>
      </c>
      <c r="BQ450">
        <v>1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3</v>
      </c>
      <c r="BZ450">
        <v>70</v>
      </c>
      <c r="CA450">
        <v>10</v>
      </c>
      <c r="CB450" t="s">
        <v>3</v>
      </c>
      <c r="CE450">
        <v>0</v>
      </c>
      <c r="CF450">
        <v>0</v>
      </c>
      <c r="CG450">
        <v>0</v>
      </c>
      <c r="CM450">
        <v>0</v>
      </c>
      <c r="CN450" t="s">
        <v>3</v>
      </c>
      <c r="CO450">
        <v>0</v>
      </c>
      <c r="CP450">
        <f t="shared" si="462"/>
        <v>987.68</v>
      </c>
      <c r="CQ450">
        <f t="shared" si="463"/>
        <v>30.52</v>
      </c>
      <c r="CR450">
        <f>(((((ET450*2))*BB450-((EU450*2))*BS450)+AE450*BS450)*AV450)</f>
        <v>0</v>
      </c>
      <c r="CS450">
        <f t="shared" si="464"/>
        <v>0</v>
      </c>
      <c r="CT450">
        <f t="shared" si="465"/>
        <v>463.32</v>
      </c>
      <c r="CU450">
        <f t="shared" si="466"/>
        <v>0</v>
      </c>
      <c r="CV450">
        <f t="shared" si="467"/>
        <v>0.76</v>
      </c>
      <c r="CW450">
        <f t="shared" si="468"/>
        <v>0</v>
      </c>
      <c r="CX450">
        <f t="shared" si="469"/>
        <v>0</v>
      </c>
      <c r="CY450">
        <f t="shared" si="470"/>
        <v>648.64799999999991</v>
      </c>
      <c r="CZ450">
        <f t="shared" si="471"/>
        <v>92.664000000000001</v>
      </c>
      <c r="DC450" t="s">
        <v>3</v>
      </c>
      <c r="DD450" t="s">
        <v>128</v>
      </c>
      <c r="DE450" t="s">
        <v>128</v>
      </c>
      <c r="DF450" t="s">
        <v>128</v>
      </c>
      <c r="DG450" t="s">
        <v>128</v>
      </c>
      <c r="DH450" t="s">
        <v>3</v>
      </c>
      <c r="DI450" t="s">
        <v>128</v>
      </c>
      <c r="DJ450" t="s">
        <v>128</v>
      </c>
      <c r="DK450" t="s">
        <v>3</v>
      </c>
      <c r="DL450" t="s">
        <v>3</v>
      </c>
      <c r="DM450" t="s">
        <v>3</v>
      </c>
      <c r="DN450">
        <v>0</v>
      </c>
      <c r="DO450">
        <v>0</v>
      </c>
      <c r="DP450">
        <v>1</v>
      </c>
      <c r="DQ450">
        <v>1</v>
      </c>
      <c r="DU450">
        <v>16987630</v>
      </c>
      <c r="DV450" t="s">
        <v>47</v>
      </c>
      <c r="DW450" t="s">
        <v>47</v>
      </c>
      <c r="DX450">
        <v>1</v>
      </c>
      <c r="DZ450" t="s">
        <v>3</v>
      </c>
      <c r="EA450" t="s">
        <v>3</v>
      </c>
      <c r="EB450" t="s">
        <v>3</v>
      </c>
      <c r="EC450" t="s">
        <v>3</v>
      </c>
      <c r="EE450">
        <v>1364533919</v>
      </c>
      <c r="EF450">
        <v>1</v>
      </c>
      <c r="EG450" t="s">
        <v>25</v>
      </c>
      <c r="EH450">
        <v>0</v>
      </c>
      <c r="EI450" t="s">
        <v>3</v>
      </c>
      <c r="EJ450">
        <v>4</v>
      </c>
      <c r="EK450">
        <v>0</v>
      </c>
      <c r="EL450" t="s">
        <v>26</v>
      </c>
      <c r="EM450" t="s">
        <v>27</v>
      </c>
      <c r="EO450" t="s">
        <v>3</v>
      </c>
      <c r="EQ450">
        <v>131072</v>
      </c>
      <c r="ER450">
        <v>246.92</v>
      </c>
      <c r="ES450">
        <v>15.26</v>
      </c>
      <c r="ET450">
        <v>0</v>
      </c>
      <c r="EU450">
        <v>0</v>
      </c>
      <c r="EV450">
        <v>231.66</v>
      </c>
      <c r="EW450">
        <v>0.38</v>
      </c>
      <c r="EX450">
        <v>0</v>
      </c>
      <c r="EY450">
        <v>0</v>
      </c>
      <c r="FQ450">
        <v>0</v>
      </c>
      <c r="FR450">
        <f t="shared" si="472"/>
        <v>0</v>
      </c>
      <c r="FS450">
        <v>0</v>
      </c>
      <c r="FX450">
        <v>70</v>
      </c>
      <c r="FY450">
        <v>10</v>
      </c>
      <c r="GA450" t="s">
        <v>3</v>
      </c>
      <c r="GD450">
        <v>0</v>
      </c>
      <c r="GF450">
        <v>-664569029</v>
      </c>
      <c r="GG450">
        <v>2</v>
      </c>
      <c r="GH450">
        <v>1</v>
      </c>
      <c r="GI450">
        <v>-2</v>
      </c>
      <c r="GJ450">
        <v>0</v>
      </c>
      <c r="GK450">
        <f>ROUND(R450*(R12)/100,2)</f>
        <v>0</v>
      </c>
      <c r="GL450">
        <f t="shared" si="473"/>
        <v>0</v>
      </c>
      <c r="GM450">
        <f t="shared" si="474"/>
        <v>1728.99</v>
      </c>
      <c r="GN450">
        <f t="shared" si="475"/>
        <v>0</v>
      </c>
      <c r="GO450">
        <f t="shared" si="476"/>
        <v>0</v>
      </c>
      <c r="GP450">
        <f t="shared" si="477"/>
        <v>1728.99</v>
      </c>
      <c r="GR450">
        <v>0</v>
      </c>
      <c r="GS450">
        <v>3</v>
      </c>
      <c r="GT450">
        <v>0</v>
      </c>
      <c r="GU450" t="s">
        <v>3</v>
      </c>
      <c r="GV450">
        <f t="shared" si="478"/>
        <v>0</v>
      </c>
      <c r="GW450">
        <v>1</v>
      </c>
      <c r="GX450">
        <f t="shared" si="479"/>
        <v>0</v>
      </c>
      <c r="HA450">
        <v>0</v>
      </c>
      <c r="HB450">
        <v>0</v>
      </c>
      <c r="HC450">
        <f t="shared" si="480"/>
        <v>0</v>
      </c>
      <c r="HE450" t="s">
        <v>3</v>
      </c>
      <c r="HF450" t="s">
        <v>3</v>
      </c>
      <c r="HM450" t="s">
        <v>3</v>
      </c>
      <c r="HN450" t="s">
        <v>3</v>
      </c>
      <c r="HO450" t="s">
        <v>3</v>
      </c>
      <c r="HP450" t="s">
        <v>3</v>
      </c>
      <c r="HQ450" t="s">
        <v>3</v>
      </c>
      <c r="IK450">
        <v>0</v>
      </c>
    </row>
    <row r="451" spans="1:245" x14ac:dyDescent="0.2">
      <c r="A451">
        <v>17</v>
      </c>
      <c r="B451">
        <v>1</v>
      </c>
      <c r="D451">
        <f>ROW(EtalonRes!A316)</f>
        <v>316</v>
      </c>
      <c r="E451" t="s">
        <v>432</v>
      </c>
      <c r="F451" t="s">
        <v>45</v>
      </c>
      <c r="G451" t="s">
        <v>46</v>
      </c>
      <c r="H451" t="s">
        <v>47</v>
      </c>
      <c r="I451">
        <v>1</v>
      </c>
      <c r="J451">
        <v>0</v>
      </c>
      <c r="K451">
        <v>1</v>
      </c>
      <c r="O451">
        <f t="shared" si="446"/>
        <v>67.87</v>
      </c>
      <c r="P451">
        <f t="shared" si="447"/>
        <v>0.26</v>
      </c>
      <c r="Q451">
        <f t="shared" si="448"/>
        <v>0</v>
      </c>
      <c r="R451">
        <f t="shared" si="449"/>
        <v>0</v>
      </c>
      <c r="S451">
        <f t="shared" si="450"/>
        <v>67.61</v>
      </c>
      <c r="T451">
        <f t="shared" si="451"/>
        <v>0</v>
      </c>
      <c r="U451">
        <f t="shared" si="452"/>
        <v>0.14000000000000001</v>
      </c>
      <c r="V451">
        <f t="shared" si="453"/>
        <v>0</v>
      </c>
      <c r="W451">
        <f t="shared" si="454"/>
        <v>0</v>
      </c>
      <c r="X451">
        <f t="shared" si="455"/>
        <v>47.33</v>
      </c>
      <c r="Y451">
        <f t="shared" si="456"/>
        <v>6.76</v>
      </c>
      <c r="AA451">
        <v>1391990291</v>
      </c>
      <c r="AB451">
        <f t="shared" si="457"/>
        <v>67.87</v>
      </c>
      <c r="AC451">
        <f>ROUND((ES451),6)</f>
        <v>0.26</v>
      </c>
      <c r="AD451">
        <f>ROUND((((ET451)-(EU451))+AE451),6)</f>
        <v>0</v>
      </c>
      <c r="AE451">
        <f>ROUND((EU451),6)</f>
        <v>0</v>
      </c>
      <c r="AF451">
        <f>ROUND((EV451),6)</f>
        <v>67.61</v>
      </c>
      <c r="AG451">
        <f t="shared" si="459"/>
        <v>0</v>
      </c>
      <c r="AH451">
        <f>(EW451)</f>
        <v>0.14000000000000001</v>
      </c>
      <c r="AI451">
        <f>(EX451)</f>
        <v>0</v>
      </c>
      <c r="AJ451">
        <f t="shared" si="461"/>
        <v>0</v>
      </c>
      <c r="AK451">
        <v>67.87</v>
      </c>
      <c r="AL451">
        <v>0.26</v>
      </c>
      <c r="AM451">
        <v>0</v>
      </c>
      <c r="AN451">
        <v>0</v>
      </c>
      <c r="AO451">
        <v>67.61</v>
      </c>
      <c r="AP451">
        <v>0</v>
      </c>
      <c r="AQ451">
        <v>0.14000000000000001</v>
      </c>
      <c r="AR451">
        <v>0</v>
      </c>
      <c r="AS451">
        <v>0</v>
      </c>
      <c r="AT451">
        <v>70</v>
      </c>
      <c r="AU451">
        <v>10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</v>
      </c>
      <c r="BD451" t="s">
        <v>3</v>
      </c>
      <c r="BE451" t="s">
        <v>3</v>
      </c>
      <c r="BF451" t="s">
        <v>3</v>
      </c>
      <c r="BG451" t="s">
        <v>3</v>
      </c>
      <c r="BH451">
        <v>0</v>
      </c>
      <c r="BI451">
        <v>4</v>
      </c>
      <c r="BJ451" t="s">
        <v>48</v>
      </c>
      <c r="BM451">
        <v>0</v>
      </c>
      <c r="BN451">
        <v>0</v>
      </c>
      <c r="BO451" t="s">
        <v>3</v>
      </c>
      <c r="BP451">
        <v>0</v>
      </c>
      <c r="BQ451">
        <v>1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70</v>
      </c>
      <c r="CA451">
        <v>10</v>
      </c>
      <c r="CB451" t="s">
        <v>3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 t="shared" si="462"/>
        <v>67.87</v>
      </c>
      <c r="CQ451">
        <f t="shared" si="463"/>
        <v>0.26</v>
      </c>
      <c r="CR451">
        <f>((((ET451)*BB451-(EU451)*BS451)+AE451*BS451)*AV451)</f>
        <v>0</v>
      </c>
      <c r="CS451">
        <f t="shared" si="464"/>
        <v>0</v>
      </c>
      <c r="CT451">
        <f t="shared" si="465"/>
        <v>67.61</v>
      </c>
      <c r="CU451">
        <f t="shared" si="466"/>
        <v>0</v>
      </c>
      <c r="CV451">
        <f t="shared" si="467"/>
        <v>0.14000000000000001</v>
      </c>
      <c r="CW451">
        <f t="shared" si="468"/>
        <v>0</v>
      </c>
      <c r="CX451">
        <f t="shared" si="469"/>
        <v>0</v>
      </c>
      <c r="CY451">
        <f t="shared" si="470"/>
        <v>47.326999999999998</v>
      </c>
      <c r="CZ451">
        <f t="shared" si="471"/>
        <v>6.7610000000000001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16987630</v>
      </c>
      <c r="DV451" t="s">
        <v>47</v>
      </c>
      <c r="DW451" t="s">
        <v>47</v>
      </c>
      <c r="DX451">
        <v>1</v>
      </c>
      <c r="DZ451" t="s">
        <v>3</v>
      </c>
      <c r="EA451" t="s">
        <v>3</v>
      </c>
      <c r="EB451" t="s">
        <v>3</v>
      </c>
      <c r="EC451" t="s">
        <v>3</v>
      </c>
      <c r="EE451">
        <v>1364533919</v>
      </c>
      <c r="EF451">
        <v>1</v>
      </c>
      <c r="EG451" t="s">
        <v>25</v>
      </c>
      <c r="EH451">
        <v>0</v>
      </c>
      <c r="EI451" t="s">
        <v>3</v>
      </c>
      <c r="EJ451">
        <v>4</v>
      </c>
      <c r="EK451">
        <v>0</v>
      </c>
      <c r="EL451" t="s">
        <v>26</v>
      </c>
      <c r="EM451" t="s">
        <v>27</v>
      </c>
      <c r="EO451" t="s">
        <v>3</v>
      </c>
      <c r="EQ451">
        <v>131072</v>
      </c>
      <c r="ER451">
        <v>67.87</v>
      </c>
      <c r="ES451">
        <v>0.26</v>
      </c>
      <c r="ET451">
        <v>0</v>
      </c>
      <c r="EU451">
        <v>0</v>
      </c>
      <c r="EV451">
        <v>67.61</v>
      </c>
      <c r="EW451">
        <v>0.14000000000000001</v>
      </c>
      <c r="EX451">
        <v>0</v>
      </c>
      <c r="EY451">
        <v>0</v>
      </c>
      <c r="FQ451">
        <v>0</v>
      </c>
      <c r="FR451">
        <f t="shared" si="472"/>
        <v>0</v>
      </c>
      <c r="FS451">
        <v>0</v>
      </c>
      <c r="FX451">
        <v>70</v>
      </c>
      <c r="FY451">
        <v>10</v>
      </c>
      <c r="GA451" t="s">
        <v>3</v>
      </c>
      <c r="GD451">
        <v>0</v>
      </c>
      <c r="GF451">
        <v>1018344194</v>
      </c>
      <c r="GG451">
        <v>2</v>
      </c>
      <c r="GH451">
        <v>1</v>
      </c>
      <c r="GI451">
        <v>-2</v>
      </c>
      <c r="GJ451">
        <v>0</v>
      </c>
      <c r="GK451">
        <f>ROUND(R451*(R12)/100,2)</f>
        <v>0</v>
      </c>
      <c r="GL451">
        <f t="shared" si="473"/>
        <v>0</v>
      </c>
      <c r="GM451">
        <f t="shared" si="474"/>
        <v>121.96</v>
      </c>
      <c r="GN451">
        <f t="shared" si="475"/>
        <v>0</v>
      </c>
      <c r="GO451">
        <f t="shared" si="476"/>
        <v>0</v>
      </c>
      <c r="GP451">
        <f t="shared" si="477"/>
        <v>121.96</v>
      </c>
      <c r="GR451">
        <v>0</v>
      </c>
      <c r="GS451">
        <v>3</v>
      </c>
      <c r="GT451">
        <v>0</v>
      </c>
      <c r="GU451" t="s">
        <v>3</v>
      </c>
      <c r="GV451">
        <f t="shared" si="478"/>
        <v>0</v>
      </c>
      <c r="GW451">
        <v>1</v>
      </c>
      <c r="GX451">
        <f t="shared" si="479"/>
        <v>0</v>
      </c>
      <c r="HA451">
        <v>0</v>
      </c>
      <c r="HB451">
        <v>0</v>
      </c>
      <c r="HC451">
        <f t="shared" si="480"/>
        <v>0</v>
      </c>
      <c r="HE451" t="s">
        <v>3</v>
      </c>
      <c r="HF451" t="s">
        <v>3</v>
      </c>
      <c r="HM451" t="s">
        <v>3</v>
      </c>
      <c r="HN451" t="s">
        <v>3</v>
      </c>
      <c r="HO451" t="s">
        <v>3</v>
      </c>
      <c r="HP451" t="s">
        <v>3</v>
      </c>
      <c r="HQ451" t="s">
        <v>3</v>
      </c>
      <c r="IK451">
        <v>0</v>
      </c>
    </row>
    <row r="452" spans="1:245" x14ac:dyDescent="0.2">
      <c r="A452">
        <v>17</v>
      </c>
      <c r="B452">
        <v>1</v>
      </c>
      <c r="D452">
        <f>ROW(EtalonRes!A318)</f>
        <v>318</v>
      </c>
      <c r="E452" t="s">
        <v>433</v>
      </c>
      <c r="F452" t="s">
        <v>408</v>
      </c>
      <c r="G452" t="s">
        <v>409</v>
      </c>
      <c r="H452" t="s">
        <v>47</v>
      </c>
      <c r="I452">
        <v>4</v>
      </c>
      <c r="J452">
        <v>0</v>
      </c>
      <c r="K452">
        <v>4</v>
      </c>
      <c r="O452">
        <f t="shared" si="446"/>
        <v>382.24</v>
      </c>
      <c r="P452">
        <f t="shared" si="447"/>
        <v>0.32</v>
      </c>
      <c r="Q452">
        <f t="shared" si="448"/>
        <v>0</v>
      </c>
      <c r="R452">
        <f t="shared" si="449"/>
        <v>0</v>
      </c>
      <c r="S452">
        <f t="shared" si="450"/>
        <v>381.92</v>
      </c>
      <c r="T452">
        <f t="shared" si="451"/>
        <v>0</v>
      </c>
      <c r="U452">
        <f t="shared" si="452"/>
        <v>0.72</v>
      </c>
      <c r="V452">
        <f t="shared" si="453"/>
        <v>0</v>
      </c>
      <c r="W452">
        <f t="shared" si="454"/>
        <v>0</v>
      </c>
      <c r="X452">
        <f t="shared" si="455"/>
        <v>267.33999999999997</v>
      </c>
      <c r="Y452">
        <f t="shared" si="456"/>
        <v>38.19</v>
      </c>
      <c r="AA452">
        <v>1391990291</v>
      </c>
      <c r="AB452">
        <f t="shared" si="457"/>
        <v>95.56</v>
      </c>
      <c r="AC452">
        <f>ROUND((ES452),6)</f>
        <v>0.08</v>
      </c>
      <c r="AD452">
        <f>ROUND((((ET452)-(EU452))+AE452),6)</f>
        <v>0</v>
      </c>
      <c r="AE452">
        <f>ROUND((EU452),6)</f>
        <v>0</v>
      </c>
      <c r="AF452">
        <f>ROUND((EV452),6)</f>
        <v>95.48</v>
      </c>
      <c r="AG452">
        <f t="shared" si="459"/>
        <v>0</v>
      </c>
      <c r="AH452">
        <f>(EW452)</f>
        <v>0.18</v>
      </c>
      <c r="AI452">
        <f>(EX452)</f>
        <v>0</v>
      </c>
      <c r="AJ452">
        <f t="shared" si="461"/>
        <v>0</v>
      </c>
      <c r="AK452">
        <v>95.56</v>
      </c>
      <c r="AL452">
        <v>0.08</v>
      </c>
      <c r="AM452">
        <v>0</v>
      </c>
      <c r="AN452">
        <v>0</v>
      </c>
      <c r="AO452">
        <v>95.48</v>
      </c>
      <c r="AP452">
        <v>0</v>
      </c>
      <c r="AQ452">
        <v>0.18</v>
      </c>
      <c r="AR452">
        <v>0</v>
      </c>
      <c r="AS452">
        <v>0</v>
      </c>
      <c r="AT452">
        <v>70</v>
      </c>
      <c r="AU452">
        <v>10</v>
      </c>
      <c r="AV452">
        <v>1</v>
      </c>
      <c r="AW452">
        <v>1</v>
      </c>
      <c r="AZ452">
        <v>1</v>
      </c>
      <c r="BA452">
        <v>1</v>
      </c>
      <c r="BB452">
        <v>1</v>
      </c>
      <c r="BC452">
        <v>1</v>
      </c>
      <c r="BD452" t="s">
        <v>3</v>
      </c>
      <c r="BE452" t="s">
        <v>3</v>
      </c>
      <c r="BF452" t="s">
        <v>3</v>
      </c>
      <c r="BG452" t="s">
        <v>3</v>
      </c>
      <c r="BH452">
        <v>0</v>
      </c>
      <c r="BI452">
        <v>4</v>
      </c>
      <c r="BJ452" t="s">
        <v>410</v>
      </c>
      <c r="BM452">
        <v>0</v>
      </c>
      <c r="BN452">
        <v>0</v>
      </c>
      <c r="BO452" t="s">
        <v>3</v>
      </c>
      <c r="BP452">
        <v>0</v>
      </c>
      <c r="BQ452">
        <v>1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 t="s">
        <v>3</v>
      </c>
      <c r="BZ452">
        <v>70</v>
      </c>
      <c r="CA452">
        <v>10</v>
      </c>
      <c r="CB452" t="s">
        <v>3</v>
      </c>
      <c r="CE452">
        <v>0</v>
      </c>
      <c r="CF452">
        <v>0</v>
      </c>
      <c r="CG452">
        <v>0</v>
      </c>
      <c r="CM452">
        <v>0</v>
      </c>
      <c r="CN452" t="s">
        <v>3</v>
      </c>
      <c r="CO452">
        <v>0</v>
      </c>
      <c r="CP452">
        <f t="shared" si="462"/>
        <v>382.24</v>
      </c>
      <c r="CQ452">
        <f t="shared" si="463"/>
        <v>0.08</v>
      </c>
      <c r="CR452">
        <f>((((ET452)*BB452-(EU452)*BS452)+AE452*BS452)*AV452)</f>
        <v>0</v>
      </c>
      <c r="CS452">
        <f t="shared" si="464"/>
        <v>0</v>
      </c>
      <c r="CT452">
        <f t="shared" si="465"/>
        <v>95.48</v>
      </c>
      <c r="CU452">
        <f t="shared" si="466"/>
        <v>0</v>
      </c>
      <c r="CV452">
        <f t="shared" si="467"/>
        <v>0.18</v>
      </c>
      <c r="CW452">
        <f t="shared" si="468"/>
        <v>0</v>
      </c>
      <c r="CX452">
        <f t="shared" si="469"/>
        <v>0</v>
      </c>
      <c r="CY452">
        <f t="shared" si="470"/>
        <v>267.34399999999999</v>
      </c>
      <c r="CZ452">
        <f t="shared" si="471"/>
        <v>38.192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>
        <v>0</v>
      </c>
      <c r="DO452">
        <v>0</v>
      </c>
      <c r="DP452">
        <v>1</v>
      </c>
      <c r="DQ452">
        <v>1</v>
      </c>
      <c r="DU452">
        <v>16987630</v>
      </c>
      <c r="DV452" t="s">
        <v>47</v>
      </c>
      <c r="DW452" t="s">
        <v>47</v>
      </c>
      <c r="DX452">
        <v>1</v>
      </c>
      <c r="DZ452" t="s">
        <v>3</v>
      </c>
      <c r="EA452" t="s">
        <v>3</v>
      </c>
      <c r="EB452" t="s">
        <v>3</v>
      </c>
      <c r="EC452" t="s">
        <v>3</v>
      </c>
      <c r="EE452">
        <v>1364533919</v>
      </c>
      <c r="EF452">
        <v>1</v>
      </c>
      <c r="EG452" t="s">
        <v>25</v>
      </c>
      <c r="EH452">
        <v>0</v>
      </c>
      <c r="EI452" t="s">
        <v>3</v>
      </c>
      <c r="EJ452">
        <v>4</v>
      </c>
      <c r="EK452">
        <v>0</v>
      </c>
      <c r="EL452" t="s">
        <v>26</v>
      </c>
      <c r="EM452" t="s">
        <v>27</v>
      </c>
      <c r="EO452" t="s">
        <v>3</v>
      </c>
      <c r="EQ452">
        <v>131072</v>
      </c>
      <c r="ER452">
        <v>95.56</v>
      </c>
      <c r="ES452">
        <v>0.08</v>
      </c>
      <c r="ET452">
        <v>0</v>
      </c>
      <c r="EU452">
        <v>0</v>
      </c>
      <c r="EV452">
        <v>95.48</v>
      </c>
      <c r="EW452">
        <v>0.18</v>
      </c>
      <c r="EX452">
        <v>0</v>
      </c>
      <c r="EY452">
        <v>0</v>
      </c>
      <c r="FQ452">
        <v>0</v>
      </c>
      <c r="FR452">
        <f t="shared" si="472"/>
        <v>0</v>
      </c>
      <c r="FS452">
        <v>0</v>
      </c>
      <c r="FX452">
        <v>70</v>
      </c>
      <c r="FY452">
        <v>10</v>
      </c>
      <c r="GA452" t="s">
        <v>3</v>
      </c>
      <c r="GD452">
        <v>0</v>
      </c>
      <c r="GF452">
        <v>-1266665074</v>
      </c>
      <c r="GG452">
        <v>2</v>
      </c>
      <c r="GH452">
        <v>1</v>
      </c>
      <c r="GI452">
        <v>-2</v>
      </c>
      <c r="GJ452">
        <v>0</v>
      </c>
      <c r="GK452">
        <f>ROUND(R452*(R12)/100,2)</f>
        <v>0</v>
      </c>
      <c r="GL452">
        <f t="shared" si="473"/>
        <v>0</v>
      </c>
      <c r="GM452">
        <f t="shared" si="474"/>
        <v>687.77</v>
      </c>
      <c r="GN452">
        <f t="shared" si="475"/>
        <v>0</v>
      </c>
      <c r="GO452">
        <f t="shared" si="476"/>
        <v>0</v>
      </c>
      <c r="GP452">
        <f t="shared" si="477"/>
        <v>687.77</v>
      </c>
      <c r="GR452">
        <v>0</v>
      </c>
      <c r="GS452">
        <v>3</v>
      </c>
      <c r="GT452">
        <v>0</v>
      </c>
      <c r="GU452" t="s">
        <v>3</v>
      </c>
      <c r="GV452">
        <f t="shared" si="478"/>
        <v>0</v>
      </c>
      <c r="GW452">
        <v>1</v>
      </c>
      <c r="GX452">
        <f t="shared" si="479"/>
        <v>0</v>
      </c>
      <c r="HA452">
        <v>0</v>
      </c>
      <c r="HB452">
        <v>0</v>
      </c>
      <c r="HC452">
        <f t="shared" si="480"/>
        <v>0</v>
      </c>
      <c r="HE452" t="s">
        <v>3</v>
      </c>
      <c r="HF452" t="s">
        <v>3</v>
      </c>
      <c r="HM452" t="s">
        <v>3</v>
      </c>
      <c r="HN452" t="s">
        <v>3</v>
      </c>
      <c r="HO452" t="s">
        <v>3</v>
      </c>
      <c r="HP452" t="s">
        <v>3</v>
      </c>
      <c r="HQ452" t="s">
        <v>3</v>
      </c>
      <c r="IK452">
        <v>0</v>
      </c>
    </row>
    <row r="453" spans="1:245" x14ac:dyDescent="0.2">
      <c r="A453">
        <v>17</v>
      </c>
      <c r="B453">
        <v>1</v>
      </c>
      <c r="D453">
        <f>ROW(EtalonRes!A321)</f>
        <v>321</v>
      </c>
      <c r="E453" t="s">
        <v>434</v>
      </c>
      <c r="F453" t="s">
        <v>332</v>
      </c>
      <c r="G453" t="s">
        <v>412</v>
      </c>
      <c r="H453" t="s">
        <v>38</v>
      </c>
      <c r="I453">
        <v>0.2</v>
      </c>
      <c r="J453">
        <v>0</v>
      </c>
      <c r="K453">
        <v>0.2</v>
      </c>
      <c r="O453">
        <f t="shared" si="446"/>
        <v>3054.31</v>
      </c>
      <c r="P453">
        <f t="shared" si="447"/>
        <v>6.21</v>
      </c>
      <c r="Q453">
        <f t="shared" si="448"/>
        <v>0</v>
      </c>
      <c r="R453">
        <f t="shared" si="449"/>
        <v>0</v>
      </c>
      <c r="S453">
        <f t="shared" si="450"/>
        <v>3048.1</v>
      </c>
      <c r="T453">
        <f t="shared" si="451"/>
        <v>0</v>
      </c>
      <c r="U453">
        <f t="shared" si="452"/>
        <v>5</v>
      </c>
      <c r="V453">
        <f t="shared" si="453"/>
        <v>0</v>
      </c>
      <c r="W453">
        <f t="shared" si="454"/>
        <v>0</v>
      </c>
      <c r="X453">
        <f t="shared" si="455"/>
        <v>2133.67</v>
      </c>
      <c r="Y453">
        <f t="shared" si="456"/>
        <v>304.81</v>
      </c>
      <c r="AA453">
        <v>1391990291</v>
      </c>
      <c r="AB453">
        <f t="shared" si="457"/>
        <v>15271.56</v>
      </c>
      <c r="AC453">
        <f>ROUND(((ES453*2)),6)</f>
        <v>31.06</v>
      </c>
      <c r="AD453">
        <f>ROUND(((((ET453*2))-((EU453*2)))+AE453),6)</f>
        <v>0</v>
      </c>
      <c r="AE453">
        <f>ROUND(((EU453*2)),6)</f>
        <v>0</v>
      </c>
      <c r="AF453">
        <f>ROUND(((EV453*2)),6)</f>
        <v>15240.5</v>
      </c>
      <c r="AG453">
        <f t="shared" si="459"/>
        <v>0</v>
      </c>
      <c r="AH453">
        <f>((EW453*2))</f>
        <v>25</v>
      </c>
      <c r="AI453">
        <f>((EX453*2))</f>
        <v>0</v>
      </c>
      <c r="AJ453">
        <f t="shared" si="461"/>
        <v>0</v>
      </c>
      <c r="AK453">
        <v>7635.78</v>
      </c>
      <c r="AL453">
        <v>15.53</v>
      </c>
      <c r="AM453">
        <v>0</v>
      </c>
      <c r="AN453">
        <v>0</v>
      </c>
      <c r="AO453">
        <v>7620.25</v>
      </c>
      <c r="AP453">
        <v>0</v>
      </c>
      <c r="AQ453">
        <v>12.5</v>
      </c>
      <c r="AR453">
        <v>0</v>
      </c>
      <c r="AS453">
        <v>0</v>
      </c>
      <c r="AT453">
        <v>70</v>
      </c>
      <c r="AU453">
        <v>10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1</v>
      </c>
      <c r="BD453" t="s">
        <v>3</v>
      </c>
      <c r="BE453" t="s">
        <v>3</v>
      </c>
      <c r="BF453" t="s">
        <v>3</v>
      </c>
      <c r="BG453" t="s">
        <v>3</v>
      </c>
      <c r="BH453">
        <v>0</v>
      </c>
      <c r="BI453">
        <v>4</v>
      </c>
      <c r="BJ453" t="s">
        <v>334</v>
      </c>
      <c r="BM453">
        <v>0</v>
      </c>
      <c r="BN453">
        <v>0</v>
      </c>
      <c r="BO453" t="s">
        <v>3</v>
      </c>
      <c r="BP453">
        <v>0</v>
      </c>
      <c r="BQ453">
        <v>1</v>
      </c>
      <c r="BR453">
        <v>0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3</v>
      </c>
      <c r="BZ453">
        <v>70</v>
      </c>
      <c r="CA453">
        <v>10</v>
      </c>
      <c r="CB453" t="s">
        <v>3</v>
      </c>
      <c r="CE453">
        <v>0</v>
      </c>
      <c r="CF453">
        <v>0</v>
      </c>
      <c r="CG453">
        <v>0</v>
      </c>
      <c r="CM453">
        <v>0</v>
      </c>
      <c r="CN453" t="s">
        <v>3</v>
      </c>
      <c r="CO453">
        <v>0</v>
      </c>
      <c r="CP453">
        <f t="shared" si="462"/>
        <v>3054.31</v>
      </c>
      <c r="CQ453">
        <f t="shared" si="463"/>
        <v>31.06</v>
      </c>
      <c r="CR453">
        <f>(((((ET453*2))*BB453-((EU453*2))*BS453)+AE453*BS453)*AV453)</f>
        <v>0</v>
      </c>
      <c r="CS453">
        <f t="shared" si="464"/>
        <v>0</v>
      </c>
      <c r="CT453">
        <f t="shared" si="465"/>
        <v>15240.5</v>
      </c>
      <c r="CU453">
        <f t="shared" si="466"/>
        <v>0</v>
      </c>
      <c r="CV453">
        <f t="shared" si="467"/>
        <v>25</v>
      </c>
      <c r="CW453">
        <f t="shared" si="468"/>
        <v>0</v>
      </c>
      <c r="CX453">
        <f t="shared" si="469"/>
        <v>0</v>
      </c>
      <c r="CY453">
        <f t="shared" si="470"/>
        <v>2133.67</v>
      </c>
      <c r="CZ453">
        <f t="shared" si="471"/>
        <v>304.81</v>
      </c>
      <c r="DC453" t="s">
        <v>3</v>
      </c>
      <c r="DD453" t="s">
        <v>128</v>
      </c>
      <c r="DE453" t="s">
        <v>128</v>
      </c>
      <c r="DF453" t="s">
        <v>128</v>
      </c>
      <c r="DG453" t="s">
        <v>128</v>
      </c>
      <c r="DH453" t="s">
        <v>3</v>
      </c>
      <c r="DI453" t="s">
        <v>128</v>
      </c>
      <c r="DJ453" t="s">
        <v>128</v>
      </c>
      <c r="DK453" t="s">
        <v>3</v>
      </c>
      <c r="DL453" t="s">
        <v>3</v>
      </c>
      <c r="DM453" t="s">
        <v>3</v>
      </c>
      <c r="DN453">
        <v>0</v>
      </c>
      <c r="DO453">
        <v>0</v>
      </c>
      <c r="DP453">
        <v>1</v>
      </c>
      <c r="DQ453">
        <v>1</v>
      </c>
      <c r="DU453">
        <v>16987630</v>
      </c>
      <c r="DV453" t="s">
        <v>38</v>
      </c>
      <c r="DW453" t="s">
        <v>38</v>
      </c>
      <c r="DX453">
        <v>10</v>
      </c>
      <c r="DZ453" t="s">
        <v>3</v>
      </c>
      <c r="EA453" t="s">
        <v>3</v>
      </c>
      <c r="EB453" t="s">
        <v>3</v>
      </c>
      <c r="EC453" t="s">
        <v>3</v>
      </c>
      <c r="EE453">
        <v>1364533919</v>
      </c>
      <c r="EF453">
        <v>1</v>
      </c>
      <c r="EG453" t="s">
        <v>25</v>
      </c>
      <c r="EH453">
        <v>0</v>
      </c>
      <c r="EI453" t="s">
        <v>3</v>
      </c>
      <c r="EJ453">
        <v>4</v>
      </c>
      <c r="EK453">
        <v>0</v>
      </c>
      <c r="EL453" t="s">
        <v>26</v>
      </c>
      <c r="EM453" t="s">
        <v>27</v>
      </c>
      <c r="EO453" t="s">
        <v>3</v>
      </c>
      <c r="EQ453">
        <v>131072</v>
      </c>
      <c r="ER453">
        <v>7635.78</v>
      </c>
      <c r="ES453">
        <v>15.53</v>
      </c>
      <c r="ET453">
        <v>0</v>
      </c>
      <c r="EU453">
        <v>0</v>
      </c>
      <c r="EV453">
        <v>7620.25</v>
      </c>
      <c r="EW453">
        <v>12.5</v>
      </c>
      <c r="EX453">
        <v>0</v>
      </c>
      <c r="EY453">
        <v>0</v>
      </c>
      <c r="FQ453">
        <v>0</v>
      </c>
      <c r="FR453">
        <f t="shared" si="472"/>
        <v>0</v>
      </c>
      <c r="FS453">
        <v>0</v>
      </c>
      <c r="FX453">
        <v>70</v>
      </c>
      <c r="FY453">
        <v>10</v>
      </c>
      <c r="GA453" t="s">
        <v>3</v>
      </c>
      <c r="GD453">
        <v>0</v>
      </c>
      <c r="GF453">
        <v>-298136700</v>
      </c>
      <c r="GG453">
        <v>2</v>
      </c>
      <c r="GH453">
        <v>1</v>
      </c>
      <c r="GI453">
        <v>-2</v>
      </c>
      <c r="GJ453">
        <v>0</v>
      </c>
      <c r="GK453">
        <f>ROUND(R453*(R12)/100,2)</f>
        <v>0</v>
      </c>
      <c r="GL453">
        <f t="shared" si="473"/>
        <v>0</v>
      </c>
      <c r="GM453">
        <f t="shared" si="474"/>
        <v>5492.79</v>
      </c>
      <c r="GN453">
        <f t="shared" si="475"/>
        <v>0</v>
      </c>
      <c r="GO453">
        <f t="shared" si="476"/>
        <v>0</v>
      </c>
      <c r="GP453">
        <f t="shared" si="477"/>
        <v>5492.79</v>
      </c>
      <c r="GR453">
        <v>0</v>
      </c>
      <c r="GS453">
        <v>3</v>
      </c>
      <c r="GT453">
        <v>0</v>
      </c>
      <c r="GU453" t="s">
        <v>3</v>
      </c>
      <c r="GV453">
        <f t="shared" si="478"/>
        <v>0</v>
      </c>
      <c r="GW453">
        <v>1</v>
      </c>
      <c r="GX453">
        <f t="shared" si="479"/>
        <v>0</v>
      </c>
      <c r="HA453">
        <v>0</v>
      </c>
      <c r="HB453">
        <v>0</v>
      </c>
      <c r="HC453">
        <f t="shared" si="480"/>
        <v>0</v>
      </c>
      <c r="HE453" t="s">
        <v>3</v>
      </c>
      <c r="HF453" t="s">
        <v>3</v>
      </c>
      <c r="HM453" t="s">
        <v>3</v>
      </c>
      <c r="HN453" t="s">
        <v>3</v>
      </c>
      <c r="HO453" t="s">
        <v>3</v>
      </c>
      <c r="HP453" t="s">
        <v>3</v>
      </c>
      <c r="HQ453" t="s">
        <v>3</v>
      </c>
      <c r="IK453">
        <v>0</v>
      </c>
    </row>
    <row r="454" spans="1:245" x14ac:dyDescent="0.2">
      <c r="A454">
        <v>17</v>
      </c>
      <c r="B454">
        <v>1</v>
      </c>
      <c r="D454">
        <f>ROW(EtalonRes!A322)</f>
        <v>322</v>
      </c>
      <c r="E454" t="s">
        <v>435</v>
      </c>
      <c r="F454" t="s">
        <v>414</v>
      </c>
      <c r="G454" t="s">
        <v>415</v>
      </c>
      <c r="H454" t="s">
        <v>47</v>
      </c>
      <c r="I454">
        <v>1</v>
      </c>
      <c r="J454">
        <v>0</v>
      </c>
      <c r="K454">
        <v>1</v>
      </c>
      <c r="O454">
        <f t="shared" si="446"/>
        <v>848.72</v>
      </c>
      <c r="P454">
        <f t="shared" si="447"/>
        <v>0</v>
      </c>
      <c r="Q454">
        <f t="shared" si="448"/>
        <v>0</v>
      </c>
      <c r="R454">
        <f t="shared" si="449"/>
        <v>0</v>
      </c>
      <c r="S454">
        <f t="shared" si="450"/>
        <v>848.72</v>
      </c>
      <c r="T454">
        <f t="shared" si="451"/>
        <v>0</v>
      </c>
      <c r="U454">
        <f t="shared" si="452"/>
        <v>1.6</v>
      </c>
      <c r="V454">
        <f t="shared" si="453"/>
        <v>0</v>
      </c>
      <c r="W454">
        <f t="shared" si="454"/>
        <v>0</v>
      </c>
      <c r="X454">
        <f t="shared" si="455"/>
        <v>594.1</v>
      </c>
      <c r="Y454">
        <f t="shared" si="456"/>
        <v>84.87</v>
      </c>
      <c r="AA454">
        <v>1391990291</v>
      </c>
      <c r="AB454">
        <f t="shared" si="457"/>
        <v>848.72</v>
      </c>
      <c r="AC454">
        <f>ROUND(((ES454*2)),6)</f>
        <v>0</v>
      </c>
      <c r="AD454">
        <f>ROUND(((((ET454*2))-((EU454*2)))+AE454),6)</f>
        <v>0</v>
      </c>
      <c r="AE454">
        <f>ROUND(((EU454*2)),6)</f>
        <v>0</v>
      </c>
      <c r="AF454">
        <f>ROUND(((EV454*2)),6)</f>
        <v>848.72</v>
      </c>
      <c r="AG454">
        <f t="shared" si="459"/>
        <v>0</v>
      </c>
      <c r="AH454">
        <f>((EW454*2))</f>
        <v>1.6</v>
      </c>
      <c r="AI454">
        <f>((EX454*2))</f>
        <v>0</v>
      </c>
      <c r="AJ454">
        <f t="shared" si="461"/>
        <v>0</v>
      </c>
      <c r="AK454">
        <v>424.36</v>
      </c>
      <c r="AL454">
        <v>0</v>
      </c>
      <c r="AM454">
        <v>0</v>
      </c>
      <c r="AN454">
        <v>0</v>
      </c>
      <c r="AO454">
        <v>424.36</v>
      </c>
      <c r="AP454">
        <v>0</v>
      </c>
      <c r="AQ454">
        <v>0.8</v>
      </c>
      <c r="AR454">
        <v>0</v>
      </c>
      <c r="AS454">
        <v>0</v>
      </c>
      <c r="AT454">
        <v>70</v>
      </c>
      <c r="AU454">
        <v>10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</v>
      </c>
      <c r="BD454" t="s">
        <v>3</v>
      </c>
      <c r="BE454" t="s">
        <v>3</v>
      </c>
      <c r="BF454" t="s">
        <v>3</v>
      </c>
      <c r="BG454" t="s">
        <v>3</v>
      </c>
      <c r="BH454">
        <v>0</v>
      </c>
      <c r="BI454">
        <v>4</v>
      </c>
      <c r="BJ454" t="s">
        <v>416</v>
      </c>
      <c r="BM454">
        <v>0</v>
      </c>
      <c r="BN454">
        <v>0</v>
      </c>
      <c r="BO454" t="s">
        <v>3</v>
      </c>
      <c r="BP454">
        <v>0</v>
      </c>
      <c r="BQ454">
        <v>1</v>
      </c>
      <c r="BR454">
        <v>0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70</v>
      </c>
      <c r="CA454">
        <v>10</v>
      </c>
      <c r="CB454" t="s">
        <v>3</v>
      </c>
      <c r="CE454">
        <v>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 t="shared" si="462"/>
        <v>848.72</v>
      </c>
      <c r="CQ454">
        <f t="shared" si="463"/>
        <v>0</v>
      </c>
      <c r="CR454">
        <f>(((((ET454*2))*BB454-((EU454*2))*BS454)+AE454*BS454)*AV454)</f>
        <v>0</v>
      </c>
      <c r="CS454">
        <f t="shared" si="464"/>
        <v>0</v>
      </c>
      <c r="CT454">
        <f t="shared" si="465"/>
        <v>848.72</v>
      </c>
      <c r="CU454">
        <f t="shared" si="466"/>
        <v>0</v>
      </c>
      <c r="CV454">
        <f t="shared" si="467"/>
        <v>1.6</v>
      </c>
      <c r="CW454">
        <f t="shared" si="468"/>
        <v>0</v>
      </c>
      <c r="CX454">
        <f t="shared" si="469"/>
        <v>0</v>
      </c>
      <c r="CY454">
        <f t="shared" si="470"/>
        <v>594.10400000000004</v>
      </c>
      <c r="CZ454">
        <f t="shared" si="471"/>
        <v>84.872000000000014</v>
      </c>
      <c r="DC454" t="s">
        <v>3</v>
      </c>
      <c r="DD454" t="s">
        <v>128</v>
      </c>
      <c r="DE454" t="s">
        <v>128</v>
      </c>
      <c r="DF454" t="s">
        <v>128</v>
      </c>
      <c r="DG454" t="s">
        <v>128</v>
      </c>
      <c r="DH454" t="s">
        <v>3</v>
      </c>
      <c r="DI454" t="s">
        <v>128</v>
      </c>
      <c r="DJ454" t="s">
        <v>128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16987630</v>
      </c>
      <c r="DV454" t="s">
        <v>47</v>
      </c>
      <c r="DW454" t="s">
        <v>47</v>
      </c>
      <c r="DX454">
        <v>1</v>
      </c>
      <c r="DZ454" t="s">
        <v>3</v>
      </c>
      <c r="EA454" t="s">
        <v>3</v>
      </c>
      <c r="EB454" t="s">
        <v>3</v>
      </c>
      <c r="EC454" t="s">
        <v>3</v>
      </c>
      <c r="EE454">
        <v>1364533919</v>
      </c>
      <c r="EF454">
        <v>1</v>
      </c>
      <c r="EG454" t="s">
        <v>25</v>
      </c>
      <c r="EH454">
        <v>0</v>
      </c>
      <c r="EI454" t="s">
        <v>3</v>
      </c>
      <c r="EJ454">
        <v>4</v>
      </c>
      <c r="EK454">
        <v>0</v>
      </c>
      <c r="EL454" t="s">
        <v>26</v>
      </c>
      <c r="EM454" t="s">
        <v>27</v>
      </c>
      <c r="EO454" t="s">
        <v>3</v>
      </c>
      <c r="EQ454">
        <v>131072</v>
      </c>
      <c r="ER454">
        <v>424.36</v>
      </c>
      <c r="ES454">
        <v>0</v>
      </c>
      <c r="ET454">
        <v>0</v>
      </c>
      <c r="EU454">
        <v>0</v>
      </c>
      <c r="EV454">
        <v>424.36</v>
      </c>
      <c r="EW454">
        <v>0.8</v>
      </c>
      <c r="EX454">
        <v>0</v>
      </c>
      <c r="EY454">
        <v>0</v>
      </c>
      <c r="FQ454">
        <v>0</v>
      </c>
      <c r="FR454">
        <f t="shared" si="472"/>
        <v>0</v>
      </c>
      <c r="FS454">
        <v>0</v>
      </c>
      <c r="FX454">
        <v>70</v>
      </c>
      <c r="FY454">
        <v>10</v>
      </c>
      <c r="GA454" t="s">
        <v>3</v>
      </c>
      <c r="GD454">
        <v>0</v>
      </c>
      <c r="GF454">
        <v>1651272586</v>
      </c>
      <c r="GG454">
        <v>2</v>
      </c>
      <c r="GH454">
        <v>1</v>
      </c>
      <c r="GI454">
        <v>-2</v>
      </c>
      <c r="GJ454">
        <v>0</v>
      </c>
      <c r="GK454">
        <f>ROUND(R454*(R12)/100,2)</f>
        <v>0</v>
      </c>
      <c r="GL454">
        <f t="shared" si="473"/>
        <v>0</v>
      </c>
      <c r="GM454">
        <f t="shared" si="474"/>
        <v>1527.69</v>
      </c>
      <c r="GN454">
        <f t="shared" si="475"/>
        <v>0</v>
      </c>
      <c r="GO454">
        <f t="shared" si="476"/>
        <v>0</v>
      </c>
      <c r="GP454">
        <f t="shared" si="477"/>
        <v>1527.69</v>
      </c>
      <c r="GR454">
        <v>0</v>
      </c>
      <c r="GS454">
        <v>3</v>
      </c>
      <c r="GT454">
        <v>0</v>
      </c>
      <c r="GU454" t="s">
        <v>3</v>
      </c>
      <c r="GV454">
        <f t="shared" si="478"/>
        <v>0</v>
      </c>
      <c r="GW454">
        <v>1</v>
      </c>
      <c r="GX454">
        <f t="shared" si="479"/>
        <v>0</v>
      </c>
      <c r="HA454">
        <v>0</v>
      </c>
      <c r="HB454">
        <v>0</v>
      </c>
      <c r="HC454">
        <f t="shared" si="480"/>
        <v>0</v>
      </c>
      <c r="HE454" t="s">
        <v>3</v>
      </c>
      <c r="HF454" t="s">
        <v>3</v>
      </c>
      <c r="HM454" t="s">
        <v>3</v>
      </c>
      <c r="HN454" t="s">
        <v>3</v>
      </c>
      <c r="HO454" t="s">
        <v>3</v>
      </c>
      <c r="HP454" t="s">
        <v>3</v>
      </c>
      <c r="HQ454" t="s">
        <v>3</v>
      </c>
      <c r="IK454">
        <v>0</v>
      </c>
    </row>
    <row r="455" spans="1:245" x14ac:dyDescent="0.2">
      <c r="A455">
        <v>19</v>
      </c>
      <c r="B455">
        <v>1</v>
      </c>
      <c r="F455" t="s">
        <v>3</v>
      </c>
      <c r="G455" t="s">
        <v>436</v>
      </c>
      <c r="H455" t="s">
        <v>3</v>
      </c>
      <c r="AA455">
        <v>1</v>
      </c>
      <c r="IK455">
        <v>0</v>
      </c>
    </row>
    <row r="456" spans="1:245" x14ac:dyDescent="0.2">
      <c r="A456">
        <v>17</v>
      </c>
      <c r="B456">
        <v>1</v>
      </c>
      <c r="D456">
        <f>ROW(EtalonRes!A326)</f>
        <v>326</v>
      </c>
      <c r="E456" t="s">
        <v>3</v>
      </c>
      <c r="F456" t="s">
        <v>371</v>
      </c>
      <c r="G456" t="s">
        <v>372</v>
      </c>
      <c r="H456" t="s">
        <v>47</v>
      </c>
      <c r="I456">
        <v>1</v>
      </c>
      <c r="J456">
        <v>0</v>
      </c>
      <c r="K456">
        <v>1</v>
      </c>
      <c r="O456">
        <f t="shared" ref="O456:O474" si="488">ROUND(CP456,2)</f>
        <v>10021.57</v>
      </c>
      <c r="P456">
        <f t="shared" ref="P456:P474" si="489">ROUND(CQ456*I456,2)</f>
        <v>122.12</v>
      </c>
      <c r="Q456">
        <f t="shared" ref="Q456:Q474" si="490">ROUND(CR456*I456,2)</f>
        <v>0</v>
      </c>
      <c r="R456">
        <f t="shared" ref="R456:R474" si="491">ROUND(CS456*I456,2)</f>
        <v>0</v>
      </c>
      <c r="S456">
        <f t="shared" ref="S456:S474" si="492">ROUND(CT456*I456,2)</f>
        <v>9899.4500000000007</v>
      </c>
      <c r="T456">
        <f t="shared" ref="T456:T474" si="493">ROUND(CU456*I456,2)</f>
        <v>0</v>
      </c>
      <c r="U456">
        <f t="shared" ref="U456:U474" si="494">CV456*I456</f>
        <v>17.34</v>
      </c>
      <c r="V456">
        <f t="shared" ref="V456:V474" si="495">CW456*I456</f>
        <v>0</v>
      </c>
      <c r="W456">
        <f t="shared" ref="W456:W474" si="496">ROUND(CX456*I456,2)</f>
        <v>0</v>
      </c>
      <c r="X456">
        <f t="shared" ref="X456:X474" si="497">ROUND(CY456,2)</f>
        <v>6929.62</v>
      </c>
      <c r="Y456">
        <f t="shared" ref="Y456:Y474" si="498">ROUND(CZ456,2)</f>
        <v>989.95</v>
      </c>
      <c r="AA456">
        <v>-1</v>
      </c>
      <c r="AB456">
        <f t="shared" ref="AB456:AB474" si="499">ROUND((AC456+AD456+AF456),6)</f>
        <v>10021.57</v>
      </c>
      <c r="AC456">
        <f>ROUND((ES456),6)</f>
        <v>122.12</v>
      </c>
      <c r="AD456">
        <f>ROUND((((ET456)-(EU456))+AE456),6)</f>
        <v>0</v>
      </c>
      <c r="AE456">
        <f t="shared" ref="AE456:AF458" si="500">ROUND((EU456),6)</f>
        <v>0</v>
      </c>
      <c r="AF456">
        <f t="shared" si="500"/>
        <v>9899.4500000000007</v>
      </c>
      <c r="AG456">
        <f t="shared" ref="AG456:AG474" si="501">ROUND((AP456),6)</f>
        <v>0</v>
      </c>
      <c r="AH456">
        <f t="shared" ref="AH456:AI458" si="502">(EW456)</f>
        <v>17.34</v>
      </c>
      <c r="AI456">
        <f t="shared" si="502"/>
        <v>0</v>
      </c>
      <c r="AJ456">
        <f t="shared" ref="AJ456:AJ474" si="503">(AS456)</f>
        <v>0</v>
      </c>
      <c r="AK456">
        <v>10021.57</v>
      </c>
      <c r="AL456">
        <v>122.12</v>
      </c>
      <c r="AM456">
        <v>0</v>
      </c>
      <c r="AN456">
        <v>0</v>
      </c>
      <c r="AO456">
        <v>9899.4500000000007</v>
      </c>
      <c r="AP456">
        <v>0</v>
      </c>
      <c r="AQ456">
        <v>17.34</v>
      </c>
      <c r="AR456">
        <v>0</v>
      </c>
      <c r="AS456">
        <v>0</v>
      </c>
      <c r="AT456">
        <v>70</v>
      </c>
      <c r="AU456">
        <v>10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</v>
      </c>
      <c r="BD456" t="s">
        <v>3</v>
      </c>
      <c r="BE456" t="s">
        <v>3</v>
      </c>
      <c r="BF456" t="s">
        <v>3</v>
      </c>
      <c r="BG456" t="s">
        <v>3</v>
      </c>
      <c r="BH456">
        <v>0</v>
      </c>
      <c r="BI456">
        <v>4</v>
      </c>
      <c r="BJ456" t="s">
        <v>373</v>
      </c>
      <c r="BM456">
        <v>0</v>
      </c>
      <c r="BN456">
        <v>0</v>
      </c>
      <c r="BO456" t="s">
        <v>3</v>
      </c>
      <c r="BP456">
        <v>0</v>
      </c>
      <c r="BQ456">
        <v>1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70</v>
      </c>
      <c r="CA456">
        <v>10</v>
      </c>
      <c r="CB456" t="s">
        <v>3</v>
      </c>
      <c r="CE456">
        <v>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 t="shared" ref="CP456:CP474" si="504">(P456+Q456+S456)</f>
        <v>10021.570000000002</v>
      </c>
      <c r="CQ456">
        <f t="shared" ref="CQ456:CQ474" si="505">(AC456*BC456*AW456)</f>
        <v>122.12</v>
      </c>
      <c r="CR456">
        <f>((((ET456)*BB456-(EU456)*BS456)+AE456*BS456)*AV456)</f>
        <v>0</v>
      </c>
      <c r="CS456">
        <f t="shared" ref="CS456:CS474" si="506">(AE456*BS456*AV456)</f>
        <v>0</v>
      </c>
      <c r="CT456">
        <f t="shared" ref="CT456:CT474" si="507">(AF456*BA456*AV456)</f>
        <v>9899.4500000000007</v>
      </c>
      <c r="CU456">
        <f t="shared" ref="CU456:CU474" si="508">AG456</f>
        <v>0</v>
      </c>
      <c r="CV456">
        <f t="shared" ref="CV456:CV474" si="509">(AH456*AV456)</f>
        <v>17.34</v>
      </c>
      <c r="CW456">
        <f t="shared" ref="CW456:CW474" si="510">AI456</f>
        <v>0</v>
      </c>
      <c r="CX456">
        <f t="shared" ref="CX456:CX474" si="511">AJ456</f>
        <v>0</v>
      </c>
      <c r="CY456">
        <f t="shared" ref="CY456:CY474" si="512">((S456*BZ456)/100)</f>
        <v>6929.6149999999998</v>
      </c>
      <c r="CZ456">
        <f t="shared" ref="CZ456:CZ474" si="513">((S456*CA456)/100)</f>
        <v>989.94500000000005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16987630</v>
      </c>
      <c r="DV456" t="s">
        <v>47</v>
      </c>
      <c r="DW456" t="s">
        <v>47</v>
      </c>
      <c r="DX456">
        <v>1</v>
      </c>
      <c r="DZ456" t="s">
        <v>3</v>
      </c>
      <c r="EA456" t="s">
        <v>3</v>
      </c>
      <c r="EB456" t="s">
        <v>3</v>
      </c>
      <c r="EC456" t="s">
        <v>3</v>
      </c>
      <c r="EE456">
        <v>1364533919</v>
      </c>
      <c r="EF456">
        <v>1</v>
      </c>
      <c r="EG456" t="s">
        <v>25</v>
      </c>
      <c r="EH456">
        <v>0</v>
      </c>
      <c r="EI456" t="s">
        <v>3</v>
      </c>
      <c r="EJ456">
        <v>4</v>
      </c>
      <c r="EK456">
        <v>0</v>
      </c>
      <c r="EL456" t="s">
        <v>26</v>
      </c>
      <c r="EM456" t="s">
        <v>27</v>
      </c>
      <c r="EO456" t="s">
        <v>3</v>
      </c>
      <c r="EQ456">
        <v>132096</v>
      </c>
      <c r="ER456">
        <v>10021.57</v>
      </c>
      <c r="ES456">
        <v>122.12</v>
      </c>
      <c r="ET456">
        <v>0</v>
      </c>
      <c r="EU456">
        <v>0</v>
      </c>
      <c r="EV456">
        <v>9899.4500000000007</v>
      </c>
      <c r="EW456">
        <v>17.34</v>
      </c>
      <c r="EX456">
        <v>0</v>
      </c>
      <c r="EY456">
        <v>0</v>
      </c>
      <c r="FQ456">
        <v>0</v>
      </c>
      <c r="FR456">
        <f t="shared" ref="FR456:FR474" si="514">ROUND(IF(BI456=3,GM456,0),2)</f>
        <v>0</v>
      </c>
      <c r="FS456">
        <v>0</v>
      </c>
      <c r="FX456">
        <v>70</v>
      </c>
      <c r="FY456">
        <v>10</v>
      </c>
      <c r="GA456" t="s">
        <v>3</v>
      </c>
      <c r="GD456">
        <v>0</v>
      </c>
      <c r="GF456">
        <v>-376283931</v>
      </c>
      <c r="GG456">
        <v>2</v>
      </c>
      <c r="GH456">
        <v>1</v>
      </c>
      <c r="GI456">
        <v>-2</v>
      </c>
      <c r="GJ456">
        <v>0</v>
      </c>
      <c r="GK456">
        <f>ROUND(R456*(R12)/100,2)</f>
        <v>0</v>
      </c>
      <c r="GL456">
        <f t="shared" ref="GL456:GL474" si="515">ROUND(IF(AND(BH456=3,BI456=3,FS456&lt;&gt;0),P456,0),2)</f>
        <v>0</v>
      </c>
      <c r="GM456">
        <f t="shared" ref="GM456:GM474" si="516">ROUND(O456+X456+Y456+GK456,2)+GX456</f>
        <v>17941.14</v>
      </c>
      <c r="GN456">
        <f t="shared" ref="GN456:GN474" si="517">IF(OR(BI456=0,BI456=1),ROUND(O456+X456+Y456+GK456,2),0)</f>
        <v>0</v>
      </c>
      <c r="GO456">
        <f t="shared" ref="GO456:GO474" si="518">IF(BI456=2,ROUND(O456+X456+Y456+GK456,2),0)</f>
        <v>0</v>
      </c>
      <c r="GP456">
        <f t="shared" ref="GP456:GP474" si="519">IF(BI456=4,ROUND(O456+X456+Y456+GK456,2)+GX456,0)</f>
        <v>17941.14</v>
      </c>
      <c r="GR456">
        <v>0</v>
      </c>
      <c r="GS456">
        <v>3</v>
      </c>
      <c r="GT456">
        <v>0</v>
      </c>
      <c r="GU456" t="s">
        <v>3</v>
      </c>
      <c r="GV456">
        <f t="shared" ref="GV456:GV474" si="520">ROUND((GT456),6)</f>
        <v>0</v>
      </c>
      <c r="GW456">
        <v>1</v>
      </c>
      <c r="GX456">
        <f t="shared" ref="GX456:GX474" si="521">ROUND(HC456*I456,2)</f>
        <v>0</v>
      </c>
      <c r="HA456">
        <v>0</v>
      </c>
      <c r="HB456">
        <v>0</v>
      </c>
      <c r="HC456">
        <f t="shared" ref="HC456:HC474" si="522">GV456*GW456</f>
        <v>0</v>
      </c>
      <c r="HE456" t="s">
        <v>3</v>
      </c>
      <c r="HF456" t="s">
        <v>3</v>
      </c>
      <c r="HM456" t="s">
        <v>3</v>
      </c>
      <c r="HN456" t="s">
        <v>3</v>
      </c>
      <c r="HO456" t="s">
        <v>3</v>
      </c>
      <c r="HP456" t="s">
        <v>3</v>
      </c>
      <c r="HQ456" t="s">
        <v>3</v>
      </c>
      <c r="IK456">
        <v>0</v>
      </c>
    </row>
    <row r="457" spans="1:245" x14ac:dyDescent="0.2">
      <c r="A457">
        <v>17</v>
      </c>
      <c r="B457">
        <v>1</v>
      </c>
      <c r="D457">
        <f>ROW(EtalonRes!A327)</f>
        <v>327</v>
      </c>
      <c r="E457" t="s">
        <v>437</v>
      </c>
      <c r="F457" t="s">
        <v>36</v>
      </c>
      <c r="G457" t="s">
        <v>37</v>
      </c>
      <c r="H457" t="s">
        <v>38</v>
      </c>
      <c r="I457">
        <v>0.6</v>
      </c>
      <c r="J457">
        <v>0</v>
      </c>
      <c r="K457">
        <v>0.6</v>
      </c>
      <c r="O457">
        <f t="shared" si="488"/>
        <v>143.22</v>
      </c>
      <c r="P457">
        <f t="shared" si="489"/>
        <v>0</v>
      </c>
      <c r="Q457">
        <f t="shared" si="490"/>
        <v>0</v>
      </c>
      <c r="R457">
        <f t="shared" si="491"/>
        <v>0</v>
      </c>
      <c r="S457">
        <f t="shared" si="492"/>
        <v>143.22</v>
      </c>
      <c r="T457">
        <f t="shared" si="493"/>
        <v>0</v>
      </c>
      <c r="U457">
        <f t="shared" si="494"/>
        <v>0.27</v>
      </c>
      <c r="V457">
        <f t="shared" si="495"/>
        <v>0</v>
      </c>
      <c r="W457">
        <f t="shared" si="496"/>
        <v>0</v>
      </c>
      <c r="X457">
        <f t="shared" si="497"/>
        <v>100.25</v>
      </c>
      <c r="Y457">
        <f t="shared" si="498"/>
        <v>14.32</v>
      </c>
      <c r="AA457">
        <v>1391990291</v>
      </c>
      <c r="AB457">
        <f t="shared" si="499"/>
        <v>238.7</v>
      </c>
      <c r="AC457">
        <f>ROUND((ES457),6)</f>
        <v>0</v>
      </c>
      <c r="AD457">
        <f>ROUND((((ET457)-(EU457))+AE457),6)</f>
        <v>0</v>
      </c>
      <c r="AE457">
        <f t="shared" si="500"/>
        <v>0</v>
      </c>
      <c r="AF457">
        <f t="shared" si="500"/>
        <v>238.7</v>
      </c>
      <c r="AG457">
        <f t="shared" si="501"/>
        <v>0</v>
      </c>
      <c r="AH457">
        <f t="shared" si="502"/>
        <v>0.45</v>
      </c>
      <c r="AI457">
        <f t="shared" si="502"/>
        <v>0</v>
      </c>
      <c r="AJ457">
        <f t="shared" si="503"/>
        <v>0</v>
      </c>
      <c r="AK457">
        <v>238.7</v>
      </c>
      <c r="AL457">
        <v>0</v>
      </c>
      <c r="AM457">
        <v>0</v>
      </c>
      <c r="AN457">
        <v>0</v>
      </c>
      <c r="AO457">
        <v>238.7</v>
      </c>
      <c r="AP457">
        <v>0</v>
      </c>
      <c r="AQ457">
        <v>0.45</v>
      </c>
      <c r="AR457">
        <v>0</v>
      </c>
      <c r="AS457">
        <v>0</v>
      </c>
      <c r="AT457">
        <v>70</v>
      </c>
      <c r="AU457">
        <v>10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3</v>
      </c>
      <c r="BE457" t="s">
        <v>3</v>
      </c>
      <c r="BF457" t="s">
        <v>3</v>
      </c>
      <c r="BG457" t="s">
        <v>3</v>
      </c>
      <c r="BH457">
        <v>0</v>
      </c>
      <c r="BI457">
        <v>4</v>
      </c>
      <c r="BJ457" t="s">
        <v>39</v>
      </c>
      <c r="BM457">
        <v>0</v>
      </c>
      <c r="BN457">
        <v>0</v>
      </c>
      <c r="BO457" t="s">
        <v>3</v>
      </c>
      <c r="BP457">
        <v>0</v>
      </c>
      <c r="BQ457">
        <v>1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70</v>
      </c>
      <c r="CA457">
        <v>10</v>
      </c>
      <c r="CB457" t="s">
        <v>3</v>
      </c>
      <c r="CE457">
        <v>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 t="shared" si="504"/>
        <v>143.22</v>
      </c>
      <c r="CQ457">
        <f t="shared" si="505"/>
        <v>0</v>
      </c>
      <c r="CR457">
        <f>((((ET457)*BB457-(EU457)*BS457)+AE457*BS457)*AV457)</f>
        <v>0</v>
      </c>
      <c r="CS457">
        <f t="shared" si="506"/>
        <v>0</v>
      </c>
      <c r="CT457">
        <f t="shared" si="507"/>
        <v>238.7</v>
      </c>
      <c r="CU457">
        <f t="shared" si="508"/>
        <v>0</v>
      </c>
      <c r="CV457">
        <f t="shared" si="509"/>
        <v>0.45</v>
      </c>
      <c r="CW457">
        <f t="shared" si="510"/>
        <v>0</v>
      </c>
      <c r="CX457">
        <f t="shared" si="511"/>
        <v>0</v>
      </c>
      <c r="CY457">
        <f t="shared" si="512"/>
        <v>100.25399999999999</v>
      </c>
      <c r="CZ457">
        <f t="shared" si="513"/>
        <v>14.322000000000001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16987630</v>
      </c>
      <c r="DV457" t="s">
        <v>38</v>
      </c>
      <c r="DW457" t="s">
        <v>38</v>
      </c>
      <c r="DX457">
        <v>10</v>
      </c>
      <c r="DZ457" t="s">
        <v>3</v>
      </c>
      <c r="EA457" t="s">
        <v>3</v>
      </c>
      <c r="EB457" t="s">
        <v>3</v>
      </c>
      <c r="EC457" t="s">
        <v>3</v>
      </c>
      <c r="EE457">
        <v>1364533919</v>
      </c>
      <c r="EF457">
        <v>1</v>
      </c>
      <c r="EG457" t="s">
        <v>25</v>
      </c>
      <c r="EH457">
        <v>0</v>
      </c>
      <c r="EI457" t="s">
        <v>3</v>
      </c>
      <c r="EJ457">
        <v>4</v>
      </c>
      <c r="EK457">
        <v>0</v>
      </c>
      <c r="EL457" t="s">
        <v>26</v>
      </c>
      <c r="EM457" t="s">
        <v>27</v>
      </c>
      <c r="EO457" t="s">
        <v>3</v>
      </c>
      <c r="EQ457">
        <v>131072</v>
      </c>
      <c r="ER457">
        <v>238.7</v>
      </c>
      <c r="ES457">
        <v>0</v>
      </c>
      <c r="ET457">
        <v>0</v>
      </c>
      <c r="EU457">
        <v>0</v>
      </c>
      <c r="EV457">
        <v>238.7</v>
      </c>
      <c r="EW457">
        <v>0.45</v>
      </c>
      <c r="EX457">
        <v>0</v>
      </c>
      <c r="EY457">
        <v>0</v>
      </c>
      <c r="FQ457">
        <v>0</v>
      </c>
      <c r="FR457">
        <f t="shared" si="514"/>
        <v>0</v>
      </c>
      <c r="FS457">
        <v>0</v>
      </c>
      <c r="FX457">
        <v>70</v>
      </c>
      <c r="FY457">
        <v>10</v>
      </c>
      <c r="GA457" t="s">
        <v>3</v>
      </c>
      <c r="GD457">
        <v>0</v>
      </c>
      <c r="GF457">
        <v>1272945704</v>
      </c>
      <c r="GG457">
        <v>2</v>
      </c>
      <c r="GH457">
        <v>1</v>
      </c>
      <c r="GI457">
        <v>-2</v>
      </c>
      <c r="GJ457">
        <v>0</v>
      </c>
      <c r="GK457">
        <f>ROUND(R457*(R12)/100,2)</f>
        <v>0</v>
      </c>
      <c r="GL457">
        <f t="shared" si="515"/>
        <v>0</v>
      </c>
      <c r="GM457">
        <f t="shared" si="516"/>
        <v>257.79000000000002</v>
      </c>
      <c r="GN457">
        <f t="shared" si="517"/>
        <v>0</v>
      </c>
      <c r="GO457">
        <f t="shared" si="518"/>
        <v>0</v>
      </c>
      <c r="GP457">
        <f t="shared" si="519"/>
        <v>257.79000000000002</v>
      </c>
      <c r="GR457">
        <v>0</v>
      </c>
      <c r="GS457">
        <v>3</v>
      </c>
      <c r="GT457">
        <v>0</v>
      </c>
      <c r="GU457" t="s">
        <v>3</v>
      </c>
      <c r="GV457">
        <f t="shared" si="520"/>
        <v>0</v>
      </c>
      <c r="GW457">
        <v>1</v>
      </c>
      <c r="GX457">
        <f t="shared" si="521"/>
        <v>0</v>
      </c>
      <c r="HA457">
        <v>0</v>
      </c>
      <c r="HB457">
        <v>0</v>
      </c>
      <c r="HC457">
        <f t="shared" si="522"/>
        <v>0</v>
      </c>
      <c r="HE457" t="s">
        <v>3</v>
      </c>
      <c r="HF457" t="s">
        <v>3</v>
      </c>
      <c r="HM457" t="s">
        <v>3</v>
      </c>
      <c r="HN457" t="s">
        <v>3</v>
      </c>
      <c r="HO457" t="s">
        <v>3</v>
      </c>
      <c r="HP457" t="s">
        <v>3</v>
      </c>
      <c r="HQ457" t="s">
        <v>3</v>
      </c>
      <c r="IK457">
        <v>0</v>
      </c>
    </row>
    <row r="458" spans="1:245" x14ac:dyDescent="0.2">
      <c r="A458">
        <v>17</v>
      </c>
      <c r="B458">
        <v>1</v>
      </c>
      <c r="D458">
        <f>ROW(EtalonRes!A328)</f>
        <v>328</v>
      </c>
      <c r="E458" t="s">
        <v>438</v>
      </c>
      <c r="F458" t="s">
        <v>351</v>
      </c>
      <c r="G458" t="s">
        <v>421</v>
      </c>
      <c r="H458" t="s">
        <v>38</v>
      </c>
      <c r="I458">
        <v>0.2</v>
      </c>
      <c r="J458">
        <v>0</v>
      </c>
      <c r="K458">
        <v>0.2</v>
      </c>
      <c r="O458">
        <f t="shared" si="488"/>
        <v>97.6</v>
      </c>
      <c r="P458">
        <f t="shared" si="489"/>
        <v>0</v>
      </c>
      <c r="Q458">
        <f t="shared" si="490"/>
        <v>0</v>
      </c>
      <c r="R458">
        <f t="shared" si="491"/>
        <v>0</v>
      </c>
      <c r="S458">
        <f t="shared" si="492"/>
        <v>97.6</v>
      </c>
      <c r="T458">
        <f t="shared" si="493"/>
        <v>0</v>
      </c>
      <c r="U458">
        <f t="shared" si="494"/>
        <v>0.18400000000000002</v>
      </c>
      <c r="V458">
        <f t="shared" si="495"/>
        <v>0</v>
      </c>
      <c r="W458">
        <f t="shared" si="496"/>
        <v>0</v>
      </c>
      <c r="X458">
        <f t="shared" si="497"/>
        <v>68.319999999999993</v>
      </c>
      <c r="Y458">
        <f t="shared" si="498"/>
        <v>9.76</v>
      </c>
      <c r="AA458">
        <v>1391990291</v>
      </c>
      <c r="AB458">
        <f t="shared" si="499"/>
        <v>488.01</v>
      </c>
      <c r="AC458">
        <f>ROUND((ES458),6)</f>
        <v>0</v>
      </c>
      <c r="AD458">
        <f>ROUND((((ET458)-(EU458))+AE458),6)</f>
        <v>0</v>
      </c>
      <c r="AE458">
        <f t="shared" si="500"/>
        <v>0</v>
      </c>
      <c r="AF458">
        <f t="shared" si="500"/>
        <v>488.01</v>
      </c>
      <c r="AG458">
        <f t="shared" si="501"/>
        <v>0</v>
      </c>
      <c r="AH458">
        <f t="shared" si="502"/>
        <v>0.92</v>
      </c>
      <c r="AI458">
        <f t="shared" si="502"/>
        <v>0</v>
      </c>
      <c r="AJ458">
        <f t="shared" si="503"/>
        <v>0</v>
      </c>
      <c r="AK458">
        <v>488.01</v>
      </c>
      <c r="AL458">
        <v>0</v>
      </c>
      <c r="AM458">
        <v>0</v>
      </c>
      <c r="AN458">
        <v>0</v>
      </c>
      <c r="AO458">
        <v>488.01</v>
      </c>
      <c r="AP458">
        <v>0</v>
      </c>
      <c r="AQ458">
        <v>0.92</v>
      </c>
      <c r="AR458">
        <v>0</v>
      </c>
      <c r="AS458">
        <v>0</v>
      </c>
      <c r="AT458">
        <v>70</v>
      </c>
      <c r="AU458">
        <v>10</v>
      </c>
      <c r="AV458">
        <v>1</v>
      </c>
      <c r="AW458">
        <v>1</v>
      </c>
      <c r="AZ458">
        <v>1</v>
      </c>
      <c r="BA458">
        <v>1</v>
      </c>
      <c r="BB458">
        <v>1</v>
      </c>
      <c r="BC458">
        <v>1</v>
      </c>
      <c r="BD458" t="s">
        <v>3</v>
      </c>
      <c r="BE458" t="s">
        <v>3</v>
      </c>
      <c r="BF458" t="s">
        <v>3</v>
      </c>
      <c r="BG458" t="s">
        <v>3</v>
      </c>
      <c r="BH458">
        <v>0</v>
      </c>
      <c r="BI458">
        <v>4</v>
      </c>
      <c r="BJ458" t="s">
        <v>353</v>
      </c>
      <c r="BM458">
        <v>0</v>
      </c>
      <c r="BN458">
        <v>0</v>
      </c>
      <c r="BO458" t="s">
        <v>3</v>
      </c>
      <c r="BP458">
        <v>0</v>
      </c>
      <c r="BQ458">
        <v>1</v>
      </c>
      <c r="BR458">
        <v>0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 t="s">
        <v>3</v>
      </c>
      <c r="BZ458">
        <v>70</v>
      </c>
      <c r="CA458">
        <v>10</v>
      </c>
      <c r="CB458" t="s">
        <v>3</v>
      </c>
      <c r="CE458">
        <v>0</v>
      </c>
      <c r="CF458">
        <v>0</v>
      </c>
      <c r="CG458">
        <v>0</v>
      </c>
      <c r="CM458">
        <v>0</v>
      </c>
      <c r="CN458" t="s">
        <v>3</v>
      </c>
      <c r="CO458">
        <v>0</v>
      </c>
      <c r="CP458">
        <f t="shared" si="504"/>
        <v>97.6</v>
      </c>
      <c r="CQ458">
        <f t="shared" si="505"/>
        <v>0</v>
      </c>
      <c r="CR458">
        <f>((((ET458)*BB458-(EU458)*BS458)+AE458*BS458)*AV458)</f>
        <v>0</v>
      </c>
      <c r="CS458">
        <f t="shared" si="506"/>
        <v>0</v>
      </c>
      <c r="CT458">
        <f t="shared" si="507"/>
        <v>488.01</v>
      </c>
      <c r="CU458">
        <f t="shared" si="508"/>
        <v>0</v>
      </c>
      <c r="CV458">
        <f t="shared" si="509"/>
        <v>0.92</v>
      </c>
      <c r="CW458">
        <f t="shared" si="510"/>
        <v>0</v>
      </c>
      <c r="CX458">
        <f t="shared" si="511"/>
        <v>0</v>
      </c>
      <c r="CY458">
        <f t="shared" si="512"/>
        <v>68.319999999999993</v>
      </c>
      <c r="CZ458">
        <f t="shared" si="513"/>
        <v>9.76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>
        <v>0</v>
      </c>
      <c r="DO458">
        <v>0</v>
      </c>
      <c r="DP458">
        <v>1</v>
      </c>
      <c r="DQ458">
        <v>1</v>
      </c>
      <c r="DU458">
        <v>16987630</v>
      </c>
      <c r="DV458" t="s">
        <v>38</v>
      </c>
      <c r="DW458" t="s">
        <v>38</v>
      </c>
      <c r="DX458">
        <v>10</v>
      </c>
      <c r="DZ458" t="s">
        <v>3</v>
      </c>
      <c r="EA458" t="s">
        <v>3</v>
      </c>
      <c r="EB458" t="s">
        <v>3</v>
      </c>
      <c r="EC458" t="s">
        <v>3</v>
      </c>
      <c r="EE458">
        <v>1364533919</v>
      </c>
      <c r="EF458">
        <v>1</v>
      </c>
      <c r="EG458" t="s">
        <v>25</v>
      </c>
      <c r="EH458">
        <v>0</v>
      </c>
      <c r="EI458" t="s">
        <v>3</v>
      </c>
      <c r="EJ458">
        <v>4</v>
      </c>
      <c r="EK458">
        <v>0</v>
      </c>
      <c r="EL458" t="s">
        <v>26</v>
      </c>
      <c r="EM458" t="s">
        <v>27</v>
      </c>
      <c r="EO458" t="s">
        <v>3</v>
      </c>
      <c r="EQ458">
        <v>131072</v>
      </c>
      <c r="ER458">
        <v>488.01</v>
      </c>
      <c r="ES458">
        <v>0</v>
      </c>
      <c r="ET458">
        <v>0</v>
      </c>
      <c r="EU458">
        <v>0</v>
      </c>
      <c r="EV458">
        <v>488.01</v>
      </c>
      <c r="EW458">
        <v>0.92</v>
      </c>
      <c r="EX458">
        <v>0</v>
      </c>
      <c r="EY458">
        <v>0</v>
      </c>
      <c r="FQ458">
        <v>0</v>
      </c>
      <c r="FR458">
        <f t="shared" si="514"/>
        <v>0</v>
      </c>
      <c r="FS458">
        <v>0</v>
      </c>
      <c r="FX458">
        <v>70</v>
      </c>
      <c r="FY458">
        <v>10</v>
      </c>
      <c r="GA458" t="s">
        <v>3</v>
      </c>
      <c r="GD458">
        <v>0</v>
      </c>
      <c r="GF458">
        <v>-512368947</v>
      </c>
      <c r="GG458">
        <v>2</v>
      </c>
      <c r="GH458">
        <v>1</v>
      </c>
      <c r="GI458">
        <v>-2</v>
      </c>
      <c r="GJ458">
        <v>0</v>
      </c>
      <c r="GK458">
        <f>ROUND(R458*(R12)/100,2)</f>
        <v>0</v>
      </c>
      <c r="GL458">
        <f t="shared" si="515"/>
        <v>0</v>
      </c>
      <c r="GM458">
        <f t="shared" si="516"/>
        <v>175.68</v>
      </c>
      <c r="GN458">
        <f t="shared" si="517"/>
        <v>0</v>
      </c>
      <c r="GO458">
        <f t="shared" si="518"/>
        <v>0</v>
      </c>
      <c r="GP458">
        <f t="shared" si="519"/>
        <v>175.68</v>
      </c>
      <c r="GR458">
        <v>0</v>
      </c>
      <c r="GS458">
        <v>3</v>
      </c>
      <c r="GT458">
        <v>0</v>
      </c>
      <c r="GU458" t="s">
        <v>3</v>
      </c>
      <c r="GV458">
        <f t="shared" si="520"/>
        <v>0</v>
      </c>
      <c r="GW458">
        <v>1</v>
      </c>
      <c r="GX458">
        <f t="shared" si="521"/>
        <v>0</v>
      </c>
      <c r="HA458">
        <v>0</v>
      </c>
      <c r="HB458">
        <v>0</v>
      </c>
      <c r="HC458">
        <f t="shared" si="522"/>
        <v>0</v>
      </c>
      <c r="HE458" t="s">
        <v>3</v>
      </c>
      <c r="HF458" t="s">
        <v>3</v>
      </c>
      <c r="HM458" t="s">
        <v>3</v>
      </c>
      <c r="HN458" t="s">
        <v>3</v>
      </c>
      <c r="HO458" t="s">
        <v>3</v>
      </c>
      <c r="HP458" t="s">
        <v>3</v>
      </c>
      <c r="HQ458" t="s">
        <v>3</v>
      </c>
      <c r="IK458">
        <v>0</v>
      </c>
    </row>
    <row r="459" spans="1:245" x14ac:dyDescent="0.2">
      <c r="A459">
        <v>17</v>
      </c>
      <c r="B459">
        <v>1</v>
      </c>
      <c r="D459">
        <f>ROW(EtalonRes!A330)</f>
        <v>330</v>
      </c>
      <c r="E459" t="s">
        <v>439</v>
      </c>
      <c r="F459" t="s">
        <v>54</v>
      </c>
      <c r="G459" t="s">
        <v>440</v>
      </c>
      <c r="H459" t="s">
        <v>47</v>
      </c>
      <c r="I459">
        <v>2</v>
      </c>
      <c r="J459">
        <v>0</v>
      </c>
      <c r="K459">
        <v>2</v>
      </c>
      <c r="O459">
        <f t="shared" si="488"/>
        <v>1072.44</v>
      </c>
      <c r="P459">
        <f t="shared" si="489"/>
        <v>0</v>
      </c>
      <c r="Q459">
        <f t="shared" si="490"/>
        <v>357.72</v>
      </c>
      <c r="R459">
        <f t="shared" si="491"/>
        <v>194.04</v>
      </c>
      <c r="S459">
        <f t="shared" si="492"/>
        <v>714.72</v>
      </c>
      <c r="T459">
        <f t="shared" si="493"/>
        <v>0</v>
      </c>
      <c r="U459">
        <f t="shared" si="494"/>
        <v>1.48</v>
      </c>
      <c r="V459">
        <f t="shared" si="495"/>
        <v>0</v>
      </c>
      <c r="W459">
        <f t="shared" si="496"/>
        <v>0</v>
      </c>
      <c r="X459">
        <f t="shared" si="497"/>
        <v>500.3</v>
      </c>
      <c r="Y459">
        <f t="shared" si="498"/>
        <v>71.47</v>
      </c>
      <c r="AA459">
        <v>1391990291</v>
      </c>
      <c r="AB459">
        <f t="shared" si="499"/>
        <v>536.22</v>
      </c>
      <c r="AC459">
        <f>ROUND(((ES459*2)),6)</f>
        <v>0</v>
      </c>
      <c r="AD459">
        <f>ROUND(((((ET459*2))-((EU459*2)))+AE459),6)</f>
        <v>178.86</v>
      </c>
      <c r="AE459">
        <f>ROUND(((EU459*2)),6)</f>
        <v>97.02</v>
      </c>
      <c r="AF459">
        <f>ROUND(((EV459*2)),6)</f>
        <v>357.36</v>
      </c>
      <c r="AG459">
        <f t="shared" si="501"/>
        <v>0</v>
      </c>
      <c r="AH459">
        <f>((EW459*2))</f>
        <v>0.74</v>
      </c>
      <c r="AI459">
        <f>((EX459*2))</f>
        <v>0</v>
      </c>
      <c r="AJ459">
        <f t="shared" si="503"/>
        <v>0</v>
      </c>
      <c r="AK459">
        <v>268.11</v>
      </c>
      <c r="AL459">
        <v>0</v>
      </c>
      <c r="AM459">
        <v>89.43</v>
      </c>
      <c r="AN459">
        <v>48.51</v>
      </c>
      <c r="AO459">
        <v>178.68</v>
      </c>
      <c r="AP459">
        <v>0</v>
      </c>
      <c r="AQ459">
        <v>0.37</v>
      </c>
      <c r="AR459">
        <v>0</v>
      </c>
      <c r="AS459">
        <v>0</v>
      </c>
      <c r="AT459">
        <v>70</v>
      </c>
      <c r="AU459">
        <v>10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1</v>
      </c>
      <c r="BD459" t="s">
        <v>3</v>
      </c>
      <c r="BE459" t="s">
        <v>3</v>
      </c>
      <c r="BF459" t="s">
        <v>3</v>
      </c>
      <c r="BG459" t="s">
        <v>3</v>
      </c>
      <c r="BH459">
        <v>0</v>
      </c>
      <c r="BI459">
        <v>4</v>
      </c>
      <c r="BJ459" t="s">
        <v>56</v>
      </c>
      <c r="BM459">
        <v>0</v>
      </c>
      <c r="BN459">
        <v>0</v>
      </c>
      <c r="BO459" t="s">
        <v>3</v>
      </c>
      <c r="BP459">
        <v>0</v>
      </c>
      <c r="BQ459">
        <v>1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3</v>
      </c>
      <c r="BZ459">
        <v>70</v>
      </c>
      <c r="CA459">
        <v>10</v>
      </c>
      <c r="CB459" t="s">
        <v>3</v>
      </c>
      <c r="CE459">
        <v>0</v>
      </c>
      <c r="CF459">
        <v>0</v>
      </c>
      <c r="CG459">
        <v>0</v>
      </c>
      <c r="CM459">
        <v>0</v>
      </c>
      <c r="CN459" t="s">
        <v>3</v>
      </c>
      <c r="CO459">
        <v>0</v>
      </c>
      <c r="CP459">
        <f t="shared" si="504"/>
        <v>1072.44</v>
      </c>
      <c r="CQ459">
        <f t="shared" si="505"/>
        <v>0</v>
      </c>
      <c r="CR459">
        <f>(((((ET459*2))*BB459-((EU459*2))*BS459)+AE459*BS459)*AV459)</f>
        <v>178.86</v>
      </c>
      <c r="CS459">
        <f t="shared" si="506"/>
        <v>97.02</v>
      </c>
      <c r="CT459">
        <f t="shared" si="507"/>
        <v>357.36</v>
      </c>
      <c r="CU459">
        <f t="shared" si="508"/>
        <v>0</v>
      </c>
      <c r="CV459">
        <f t="shared" si="509"/>
        <v>0.74</v>
      </c>
      <c r="CW459">
        <f t="shared" si="510"/>
        <v>0</v>
      </c>
      <c r="CX459">
        <f t="shared" si="511"/>
        <v>0</v>
      </c>
      <c r="CY459">
        <f t="shared" si="512"/>
        <v>500.30400000000003</v>
      </c>
      <c r="CZ459">
        <f t="shared" si="513"/>
        <v>71.472000000000008</v>
      </c>
      <c r="DC459" t="s">
        <v>3</v>
      </c>
      <c r="DD459" t="s">
        <v>128</v>
      </c>
      <c r="DE459" t="s">
        <v>128</v>
      </c>
      <c r="DF459" t="s">
        <v>128</v>
      </c>
      <c r="DG459" t="s">
        <v>128</v>
      </c>
      <c r="DH459" t="s">
        <v>3</v>
      </c>
      <c r="DI459" t="s">
        <v>128</v>
      </c>
      <c r="DJ459" t="s">
        <v>128</v>
      </c>
      <c r="DK459" t="s">
        <v>3</v>
      </c>
      <c r="DL459" t="s">
        <v>3</v>
      </c>
      <c r="DM459" t="s">
        <v>3</v>
      </c>
      <c r="DN459">
        <v>0</v>
      </c>
      <c r="DO459">
        <v>0</v>
      </c>
      <c r="DP459">
        <v>1</v>
      </c>
      <c r="DQ459">
        <v>1</v>
      </c>
      <c r="DU459">
        <v>16987630</v>
      </c>
      <c r="DV459" t="s">
        <v>47</v>
      </c>
      <c r="DW459" t="s">
        <v>47</v>
      </c>
      <c r="DX459">
        <v>1</v>
      </c>
      <c r="DZ459" t="s">
        <v>3</v>
      </c>
      <c r="EA459" t="s">
        <v>3</v>
      </c>
      <c r="EB459" t="s">
        <v>3</v>
      </c>
      <c r="EC459" t="s">
        <v>3</v>
      </c>
      <c r="EE459">
        <v>1364533919</v>
      </c>
      <c r="EF459">
        <v>1</v>
      </c>
      <c r="EG459" t="s">
        <v>25</v>
      </c>
      <c r="EH459">
        <v>0</v>
      </c>
      <c r="EI459" t="s">
        <v>3</v>
      </c>
      <c r="EJ459">
        <v>4</v>
      </c>
      <c r="EK459">
        <v>0</v>
      </c>
      <c r="EL459" t="s">
        <v>26</v>
      </c>
      <c r="EM459" t="s">
        <v>27</v>
      </c>
      <c r="EO459" t="s">
        <v>3</v>
      </c>
      <c r="EQ459">
        <v>131072</v>
      </c>
      <c r="ER459">
        <v>268.11</v>
      </c>
      <c r="ES459">
        <v>0</v>
      </c>
      <c r="ET459">
        <v>89.43</v>
      </c>
      <c r="EU459">
        <v>48.51</v>
      </c>
      <c r="EV459">
        <v>178.68</v>
      </c>
      <c r="EW459">
        <v>0.37</v>
      </c>
      <c r="EX459">
        <v>0</v>
      </c>
      <c r="EY459">
        <v>0</v>
      </c>
      <c r="FQ459">
        <v>0</v>
      </c>
      <c r="FR459">
        <f t="shared" si="514"/>
        <v>0</v>
      </c>
      <c r="FS459">
        <v>0</v>
      </c>
      <c r="FX459">
        <v>70</v>
      </c>
      <c r="FY459">
        <v>10</v>
      </c>
      <c r="GA459" t="s">
        <v>3</v>
      </c>
      <c r="GD459">
        <v>0</v>
      </c>
      <c r="GF459">
        <v>-1600812982</v>
      </c>
      <c r="GG459">
        <v>2</v>
      </c>
      <c r="GH459">
        <v>1</v>
      </c>
      <c r="GI459">
        <v>-2</v>
      </c>
      <c r="GJ459">
        <v>0</v>
      </c>
      <c r="GK459">
        <f>ROUND(R459*(R12)/100,2)</f>
        <v>209.56</v>
      </c>
      <c r="GL459">
        <f t="shared" si="515"/>
        <v>0</v>
      </c>
      <c r="GM459">
        <f t="shared" si="516"/>
        <v>1853.77</v>
      </c>
      <c r="GN459">
        <f t="shared" si="517"/>
        <v>0</v>
      </c>
      <c r="GO459">
        <f t="shared" si="518"/>
        <v>0</v>
      </c>
      <c r="GP459">
        <f t="shared" si="519"/>
        <v>1853.77</v>
      </c>
      <c r="GR459">
        <v>0</v>
      </c>
      <c r="GS459">
        <v>3</v>
      </c>
      <c r="GT459">
        <v>0</v>
      </c>
      <c r="GU459" t="s">
        <v>3</v>
      </c>
      <c r="GV459">
        <f t="shared" si="520"/>
        <v>0</v>
      </c>
      <c r="GW459">
        <v>1</v>
      </c>
      <c r="GX459">
        <f t="shared" si="521"/>
        <v>0</v>
      </c>
      <c r="HA459">
        <v>0</v>
      </c>
      <c r="HB459">
        <v>0</v>
      </c>
      <c r="HC459">
        <f t="shared" si="522"/>
        <v>0</v>
      </c>
      <c r="HE459" t="s">
        <v>3</v>
      </c>
      <c r="HF459" t="s">
        <v>3</v>
      </c>
      <c r="HM459" t="s">
        <v>3</v>
      </c>
      <c r="HN459" t="s">
        <v>3</v>
      </c>
      <c r="HO459" t="s">
        <v>3</v>
      </c>
      <c r="HP459" t="s">
        <v>3</v>
      </c>
      <c r="HQ459" t="s">
        <v>3</v>
      </c>
      <c r="IK459">
        <v>0</v>
      </c>
    </row>
    <row r="460" spans="1:245" x14ac:dyDescent="0.2">
      <c r="A460">
        <v>17</v>
      </c>
      <c r="B460">
        <v>1</v>
      </c>
      <c r="D460">
        <f>ROW(EtalonRes!A333)</f>
        <v>333</v>
      </c>
      <c r="E460" t="s">
        <v>441</v>
      </c>
      <c r="F460" t="s">
        <v>360</v>
      </c>
      <c r="G460" t="s">
        <v>361</v>
      </c>
      <c r="H460" t="s">
        <v>47</v>
      </c>
      <c r="I460">
        <v>6</v>
      </c>
      <c r="J460">
        <v>0</v>
      </c>
      <c r="K460">
        <v>6</v>
      </c>
      <c r="O460">
        <f t="shared" si="488"/>
        <v>2450.88</v>
      </c>
      <c r="P460">
        <f t="shared" si="489"/>
        <v>183.12</v>
      </c>
      <c r="Q460">
        <f t="shared" si="490"/>
        <v>0</v>
      </c>
      <c r="R460">
        <f t="shared" si="491"/>
        <v>0</v>
      </c>
      <c r="S460">
        <f t="shared" si="492"/>
        <v>2267.7600000000002</v>
      </c>
      <c r="T460">
        <f t="shared" si="493"/>
        <v>0</v>
      </c>
      <c r="U460">
        <f t="shared" si="494"/>
        <v>3.7199999999999998</v>
      </c>
      <c r="V460">
        <f t="shared" si="495"/>
        <v>0</v>
      </c>
      <c r="W460">
        <f t="shared" si="496"/>
        <v>0</v>
      </c>
      <c r="X460">
        <f t="shared" si="497"/>
        <v>1587.43</v>
      </c>
      <c r="Y460">
        <f t="shared" si="498"/>
        <v>226.78</v>
      </c>
      <c r="AA460">
        <v>1391990291</v>
      </c>
      <c r="AB460">
        <f t="shared" si="499"/>
        <v>408.48</v>
      </c>
      <c r="AC460">
        <f>ROUND(((ES460*2)),6)</f>
        <v>30.52</v>
      </c>
      <c r="AD460">
        <f>ROUND(((((ET460*2))-((EU460*2)))+AE460),6)</f>
        <v>0</v>
      </c>
      <c r="AE460">
        <f>ROUND(((EU460*2)),6)</f>
        <v>0</v>
      </c>
      <c r="AF460">
        <f>ROUND(((EV460*2)),6)</f>
        <v>377.96</v>
      </c>
      <c r="AG460">
        <f t="shared" si="501"/>
        <v>0</v>
      </c>
      <c r="AH460">
        <f>((EW460*2))</f>
        <v>0.62</v>
      </c>
      <c r="AI460">
        <f>((EX460*2))</f>
        <v>0</v>
      </c>
      <c r="AJ460">
        <f t="shared" si="503"/>
        <v>0</v>
      </c>
      <c r="AK460">
        <v>204.24</v>
      </c>
      <c r="AL460">
        <v>15.26</v>
      </c>
      <c r="AM460">
        <v>0</v>
      </c>
      <c r="AN460">
        <v>0</v>
      </c>
      <c r="AO460">
        <v>188.98</v>
      </c>
      <c r="AP460">
        <v>0</v>
      </c>
      <c r="AQ460">
        <v>0.31</v>
      </c>
      <c r="AR460">
        <v>0</v>
      </c>
      <c r="AS460">
        <v>0</v>
      </c>
      <c r="AT460">
        <v>70</v>
      </c>
      <c r="AU460">
        <v>10</v>
      </c>
      <c r="AV460">
        <v>1</v>
      </c>
      <c r="AW460">
        <v>1</v>
      </c>
      <c r="AZ460">
        <v>1</v>
      </c>
      <c r="BA460">
        <v>1</v>
      </c>
      <c r="BB460">
        <v>1</v>
      </c>
      <c r="BC460">
        <v>1</v>
      </c>
      <c r="BD460" t="s">
        <v>3</v>
      </c>
      <c r="BE460" t="s">
        <v>3</v>
      </c>
      <c r="BF460" t="s">
        <v>3</v>
      </c>
      <c r="BG460" t="s">
        <v>3</v>
      </c>
      <c r="BH460">
        <v>0</v>
      </c>
      <c r="BI460">
        <v>4</v>
      </c>
      <c r="BJ460" t="s">
        <v>362</v>
      </c>
      <c r="BM460">
        <v>0</v>
      </c>
      <c r="BN460">
        <v>0</v>
      </c>
      <c r="BO460" t="s">
        <v>3</v>
      </c>
      <c r="BP460">
        <v>0</v>
      </c>
      <c r="BQ460">
        <v>1</v>
      </c>
      <c r="BR460">
        <v>0</v>
      </c>
      <c r="BS460">
        <v>1</v>
      </c>
      <c r="BT460">
        <v>1</v>
      </c>
      <c r="BU460">
        <v>1</v>
      </c>
      <c r="BV460">
        <v>1</v>
      </c>
      <c r="BW460">
        <v>1</v>
      </c>
      <c r="BX460">
        <v>1</v>
      </c>
      <c r="BY460" t="s">
        <v>3</v>
      </c>
      <c r="BZ460">
        <v>70</v>
      </c>
      <c r="CA460">
        <v>10</v>
      </c>
      <c r="CB460" t="s">
        <v>3</v>
      </c>
      <c r="CE460">
        <v>0</v>
      </c>
      <c r="CF460">
        <v>0</v>
      </c>
      <c r="CG460">
        <v>0</v>
      </c>
      <c r="CM460">
        <v>0</v>
      </c>
      <c r="CN460" t="s">
        <v>3</v>
      </c>
      <c r="CO460">
        <v>0</v>
      </c>
      <c r="CP460">
        <f t="shared" si="504"/>
        <v>2450.88</v>
      </c>
      <c r="CQ460">
        <f t="shared" si="505"/>
        <v>30.52</v>
      </c>
      <c r="CR460">
        <f>(((((ET460*2))*BB460-((EU460*2))*BS460)+AE460*BS460)*AV460)</f>
        <v>0</v>
      </c>
      <c r="CS460">
        <f t="shared" si="506"/>
        <v>0</v>
      </c>
      <c r="CT460">
        <f t="shared" si="507"/>
        <v>377.96</v>
      </c>
      <c r="CU460">
        <f t="shared" si="508"/>
        <v>0</v>
      </c>
      <c r="CV460">
        <f t="shared" si="509"/>
        <v>0.62</v>
      </c>
      <c r="CW460">
        <f t="shared" si="510"/>
        <v>0</v>
      </c>
      <c r="CX460">
        <f t="shared" si="511"/>
        <v>0</v>
      </c>
      <c r="CY460">
        <f t="shared" si="512"/>
        <v>1587.432</v>
      </c>
      <c r="CZ460">
        <f t="shared" si="513"/>
        <v>226.77600000000001</v>
      </c>
      <c r="DC460" t="s">
        <v>3</v>
      </c>
      <c r="DD460" t="s">
        <v>128</v>
      </c>
      <c r="DE460" t="s">
        <v>128</v>
      </c>
      <c r="DF460" t="s">
        <v>128</v>
      </c>
      <c r="DG460" t="s">
        <v>128</v>
      </c>
      <c r="DH460" t="s">
        <v>3</v>
      </c>
      <c r="DI460" t="s">
        <v>128</v>
      </c>
      <c r="DJ460" t="s">
        <v>128</v>
      </c>
      <c r="DK460" t="s">
        <v>3</v>
      </c>
      <c r="DL460" t="s">
        <v>3</v>
      </c>
      <c r="DM460" t="s">
        <v>3</v>
      </c>
      <c r="DN460">
        <v>0</v>
      </c>
      <c r="DO460">
        <v>0</v>
      </c>
      <c r="DP460">
        <v>1</v>
      </c>
      <c r="DQ460">
        <v>1</v>
      </c>
      <c r="DU460">
        <v>16987630</v>
      </c>
      <c r="DV460" t="s">
        <v>47</v>
      </c>
      <c r="DW460" t="s">
        <v>47</v>
      </c>
      <c r="DX460">
        <v>1</v>
      </c>
      <c r="DZ460" t="s">
        <v>3</v>
      </c>
      <c r="EA460" t="s">
        <v>3</v>
      </c>
      <c r="EB460" t="s">
        <v>3</v>
      </c>
      <c r="EC460" t="s">
        <v>3</v>
      </c>
      <c r="EE460">
        <v>1364533919</v>
      </c>
      <c r="EF460">
        <v>1</v>
      </c>
      <c r="EG460" t="s">
        <v>25</v>
      </c>
      <c r="EH460">
        <v>0</v>
      </c>
      <c r="EI460" t="s">
        <v>3</v>
      </c>
      <c r="EJ460">
        <v>4</v>
      </c>
      <c r="EK460">
        <v>0</v>
      </c>
      <c r="EL460" t="s">
        <v>26</v>
      </c>
      <c r="EM460" t="s">
        <v>27</v>
      </c>
      <c r="EO460" t="s">
        <v>3</v>
      </c>
      <c r="EQ460">
        <v>131072</v>
      </c>
      <c r="ER460">
        <v>204.24</v>
      </c>
      <c r="ES460">
        <v>15.26</v>
      </c>
      <c r="ET460">
        <v>0</v>
      </c>
      <c r="EU460">
        <v>0</v>
      </c>
      <c r="EV460">
        <v>188.98</v>
      </c>
      <c r="EW460">
        <v>0.31</v>
      </c>
      <c r="EX460">
        <v>0</v>
      </c>
      <c r="EY460">
        <v>0</v>
      </c>
      <c r="FQ460">
        <v>0</v>
      </c>
      <c r="FR460">
        <f t="shared" si="514"/>
        <v>0</v>
      </c>
      <c r="FS460">
        <v>0</v>
      </c>
      <c r="FX460">
        <v>70</v>
      </c>
      <c r="FY460">
        <v>10</v>
      </c>
      <c r="GA460" t="s">
        <v>3</v>
      </c>
      <c r="GD460">
        <v>0</v>
      </c>
      <c r="GF460">
        <v>-1429469148</v>
      </c>
      <c r="GG460">
        <v>2</v>
      </c>
      <c r="GH460">
        <v>1</v>
      </c>
      <c r="GI460">
        <v>-2</v>
      </c>
      <c r="GJ460">
        <v>0</v>
      </c>
      <c r="GK460">
        <f>ROUND(R460*(R12)/100,2)</f>
        <v>0</v>
      </c>
      <c r="GL460">
        <f t="shared" si="515"/>
        <v>0</v>
      </c>
      <c r="GM460">
        <f t="shared" si="516"/>
        <v>4265.09</v>
      </c>
      <c r="GN460">
        <f t="shared" si="517"/>
        <v>0</v>
      </c>
      <c r="GO460">
        <f t="shared" si="518"/>
        <v>0</v>
      </c>
      <c r="GP460">
        <f t="shared" si="519"/>
        <v>4265.09</v>
      </c>
      <c r="GR460">
        <v>0</v>
      </c>
      <c r="GS460">
        <v>3</v>
      </c>
      <c r="GT460">
        <v>0</v>
      </c>
      <c r="GU460" t="s">
        <v>3</v>
      </c>
      <c r="GV460">
        <f t="shared" si="520"/>
        <v>0</v>
      </c>
      <c r="GW460">
        <v>1</v>
      </c>
      <c r="GX460">
        <f t="shared" si="521"/>
        <v>0</v>
      </c>
      <c r="HA460">
        <v>0</v>
      </c>
      <c r="HB460">
        <v>0</v>
      </c>
      <c r="HC460">
        <f t="shared" si="522"/>
        <v>0</v>
      </c>
      <c r="HE460" t="s">
        <v>3</v>
      </c>
      <c r="HF460" t="s">
        <v>3</v>
      </c>
      <c r="HM460" t="s">
        <v>3</v>
      </c>
      <c r="HN460" t="s">
        <v>3</v>
      </c>
      <c r="HO460" t="s">
        <v>3</v>
      </c>
      <c r="HP460" t="s">
        <v>3</v>
      </c>
      <c r="HQ460" t="s">
        <v>3</v>
      </c>
      <c r="IK460">
        <v>0</v>
      </c>
    </row>
    <row r="461" spans="1:245" x14ac:dyDescent="0.2">
      <c r="A461">
        <v>17</v>
      </c>
      <c r="B461">
        <v>1</v>
      </c>
      <c r="D461">
        <f>ROW(EtalonRes!A334)</f>
        <v>334</v>
      </c>
      <c r="E461" t="s">
        <v>3</v>
      </c>
      <c r="F461" t="s">
        <v>363</v>
      </c>
      <c r="G461" t="s">
        <v>364</v>
      </c>
      <c r="H461" t="s">
        <v>47</v>
      </c>
      <c r="I461">
        <v>14</v>
      </c>
      <c r="J461">
        <v>0</v>
      </c>
      <c r="K461">
        <v>14</v>
      </c>
      <c r="O461">
        <f t="shared" si="488"/>
        <v>8688.82</v>
      </c>
      <c r="P461">
        <f t="shared" si="489"/>
        <v>0</v>
      </c>
      <c r="Q461">
        <f t="shared" si="490"/>
        <v>0</v>
      </c>
      <c r="R461">
        <f t="shared" si="491"/>
        <v>0</v>
      </c>
      <c r="S461">
        <f t="shared" si="492"/>
        <v>8688.82</v>
      </c>
      <c r="T461">
        <f t="shared" si="493"/>
        <v>0</v>
      </c>
      <c r="U461">
        <f t="shared" si="494"/>
        <v>16.38</v>
      </c>
      <c r="V461">
        <f t="shared" si="495"/>
        <v>0</v>
      </c>
      <c r="W461">
        <f t="shared" si="496"/>
        <v>0</v>
      </c>
      <c r="X461">
        <f t="shared" si="497"/>
        <v>6082.17</v>
      </c>
      <c r="Y461">
        <f t="shared" si="498"/>
        <v>868.88</v>
      </c>
      <c r="AA461">
        <v>-1</v>
      </c>
      <c r="AB461">
        <f t="shared" si="499"/>
        <v>620.63</v>
      </c>
      <c r="AC461">
        <f t="shared" ref="AC461:AC467" si="523">ROUND((ES461),6)</f>
        <v>0</v>
      </c>
      <c r="AD461">
        <f t="shared" ref="AD461:AD467" si="524">ROUND((((ET461)-(EU461))+AE461),6)</f>
        <v>0</v>
      </c>
      <c r="AE461">
        <f t="shared" ref="AE461:AF467" si="525">ROUND((EU461),6)</f>
        <v>0</v>
      </c>
      <c r="AF461">
        <f t="shared" si="525"/>
        <v>620.63</v>
      </c>
      <c r="AG461">
        <f t="shared" si="501"/>
        <v>0</v>
      </c>
      <c r="AH461">
        <f t="shared" ref="AH461:AI467" si="526">(EW461)</f>
        <v>1.17</v>
      </c>
      <c r="AI461">
        <f t="shared" si="526"/>
        <v>0</v>
      </c>
      <c r="AJ461">
        <f t="shared" si="503"/>
        <v>0</v>
      </c>
      <c r="AK461">
        <v>620.63</v>
      </c>
      <c r="AL461">
        <v>0</v>
      </c>
      <c r="AM461">
        <v>0</v>
      </c>
      <c r="AN461">
        <v>0</v>
      </c>
      <c r="AO461">
        <v>620.63</v>
      </c>
      <c r="AP461">
        <v>0</v>
      </c>
      <c r="AQ461">
        <v>1.17</v>
      </c>
      <c r="AR461">
        <v>0</v>
      </c>
      <c r="AS461">
        <v>0</v>
      </c>
      <c r="AT461">
        <v>70</v>
      </c>
      <c r="AU461">
        <v>10</v>
      </c>
      <c r="AV461">
        <v>1</v>
      </c>
      <c r="AW461">
        <v>1</v>
      </c>
      <c r="AZ461">
        <v>1</v>
      </c>
      <c r="BA461">
        <v>1</v>
      </c>
      <c r="BB461">
        <v>1</v>
      </c>
      <c r="BC461">
        <v>1</v>
      </c>
      <c r="BD461" t="s">
        <v>3</v>
      </c>
      <c r="BE461" t="s">
        <v>3</v>
      </c>
      <c r="BF461" t="s">
        <v>3</v>
      </c>
      <c r="BG461" t="s">
        <v>3</v>
      </c>
      <c r="BH461">
        <v>0</v>
      </c>
      <c r="BI461">
        <v>4</v>
      </c>
      <c r="BJ461" t="s">
        <v>365</v>
      </c>
      <c r="BM461">
        <v>0</v>
      </c>
      <c r="BN461">
        <v>0</v>
      </c>
      <c r="BO461" t="s">
        <v>3</v>
      </c>
      <c r="BP461">
        <v>0</v>
      </c>
      <c r="BQ461">
        <v>1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3</v>
      </c>
      <c r="BZ461">
        <v>70</v>
      </c>
      <c r="CA461">
        <v>10</v>
      </c>
      <c r="CB461" t="s">
        <v>3</v>
      </c>
      <c r="CE461">
        <v>0</v>
      </c>
      <c r="CF461">
        <v>0</v>
      </c>
      <c r="CG461">
        <v>0</v>
      </c>
      <c r="CM461">
        <v>0</v>
      </c>
      <c r="CN461" t="s">
        <v>3</v>
      </c>
      <c r="CO461">
        <v>0</v>
      </c>
      <c r="CP461">
        <f t="shared" si="504"/>
        <v>8688.82</v>
      </c>
      <c r="CQ461">
        <f t="shared" si="505"/>
        <v>0</v>
      </c>
      <c r="CR461">
        <f t="shared" ref="CR461:CR467" si="527">((((ET461)*BB461-(EU461)*BS461)+AE461*BS461)*AV461)</f>
        <v>0</v>
      </c>
      <c r="CS461">
        <f t="shared" si="506"/>
        <v>0</v>
      </c>
      <c r="CT461">
        <f t="shared" si="507"/>
        <v>620.63</v>
      </c>
      <c r="CU461">
        <f t="shared" si="508"/>
        <v>0</v>
      </c>
      <c r="CV461">
        <f t="shared" si="509"/>
        <v>1.17</v>
      </c>
      <c r="CW461">
        <f t="shared" si="510"/>
        <v>0</v>
      </c>
      <c r="CX461">
        <f t="shared" si="511"/>
        <v>0</v>
      </c>
      <c r="CY461">
        <f t="shared" si="512"/>
        <v>6082.174</v>
      </c>
      <c r="CZ461">
        <f t="shared" si="513"/>
        <v>868.88199999999995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>
        <v>0</v>
      </c>
      <c r="DO461">
        <v>0</v>
      </c>
      <c r="DP461">
        <v>1</v>
      </c>
      <c r="DQ461">
        <v>1</v>
      </c>
      <c r="DU461">
        <v>16987630</v>
      </c>
      <c r="DV461" t="s">
        <v>47</v>
      </c>
      <c r="DW461" t="s">
        <v>47</v>
      </c>
      <c r="DX461">
        <v>1</v>
      </c>
      <c r="DZ461" t="s">
        <v>3</v>
      </c>
      <c r="EA461" t="s">
        <v>3</v>
      </c>
      <c r="EB461" t="s">
        <v>3</v>
      </c>
      <c r="EC461" t="s">
        <v>3</v>
      </c>
      <c r="EE461">
        <v>1364533919</v>
      </c>
      <c r="EF461">
        <v>1</v>
      </c>
      <c r="EG461" t="s">
        <v>25</v>
      </c>
      <c r="EH461">
        <v>0</v>
      </c>
      <c r="EI461" t="s">
        <v>3</v>
      </c>
      <c r="EJ461">
        <v>4</v>
      </c>
      <c r="EK461">
        <v>0</v>
      </c>
      <c r="EL461" t="s">
        <v>26</v>
      </c>
      <c r="EM461" t="s">
        <v>27</v>
      </c>
      <c r="EO461" t="s">
        <v>3</v>
      </c>
      <c r="EQ461">
        <v>132096</v>
      </c>
      <c r="ER461">
        <v>620.63</v>
      </c>
      <c r="ES461">
        <v>0</v>
      </c>
      <c r="ET461">
        <v>0</v>
      </c>
      <c r="EU461">
        <v>0</v>
      </c>
      <c r="EV461">
        <v>620.63</v>
      </c>
      <c r="EW461">
        <v>1.17</v>
      </c>
      <c r="EX461">
        <v>0</v>
      </c>
      <c r="EY461">
        <v>0</v>
      </c>
      <c r="FQ461">
        <v>0</v>
      </c>
      <c r="FR461">
        <f t="shared" si="514"/>
        <v>0</v>
      </c>
      <c r="FS461">
        <v>0</v>
      </c>
      <c r="FX461">
        <v>70</v>
      </c>
      <c r="FY461">
        <v>10</v>
      </c>
      <c r="GA461" t="s">
        <v>3</v>
      </c>
      <c r="GD461">
        <v>0</v>
      </c>
      <c r="GF461">
        <v>1907794654</v>
      </c>
      <c r="GG461">
        <v>2</v>
      </c>
      <c r="GH461">
        <v>1</v>
      </c>
      <c r="GI461">
        <v>-2</v>
      </c>
      <c r="GJ461">
        <v>0</v>
      </c>
      <c r="GK461">
        <f>ROUND(R461*(R12)/100,2)</f>
        <v>0</v>
      </c>
      <c r="GL461">
        <f t="shared" si="515"/>
        <v>0</v>
      </c>
      <c r="GM461">
        <f t="shared" si="516"/>
        <v>15639.87</v>
      </c>
      <c r="GN461">
        <f t="shared" si="517"/>
        <v>0</v>
      </c>
      <c r="GO461">
        <f t="shared" si="518"/>
        <v>0</v>
      </c>
      <c r="GP461">
        <f t="shared" si="519"/>
        <v>15639.87</v>
      </c>
      <c r="GR461">
        <v>0</v>
      </c>
      <c r="GS461">
        <v>3</v>
      </c>
      <c r="GT461">
        <v>0</v>
      </c>
      <c r="GU461" t="s">
        <v>3</v>
      </c>
      <c r="GV461">
        <f t="shared" si="520"/>
        <v>0</v>
      </c>
      <c r="GW461">
        <v>1</v>
      </c>
      <c r="GX461">
        <f t="shared" si="521"/>
        <v>0</v>
      </c>
      <c r="HA461">
        <v>0</v>
      </c>
      <c r="HB461">
        <v>0</v>
      </c>
      <c r="HC461">
        <f t="shared" si="522"/>
        <v>0</v>
      </c>
      <c r="HE461" t="s">
        <v>3</v>
      </c>
      <c r="HF461" t="s">
        <v>3</v>
      </c>
      <c r="HM461" t="s">
        <v>3</v>
      </c>
      <c r="HN461" t="s">
        <v>3</v>
      </c>
      <c r="HO461" t="s">
        <v>3</v>
      </c>
      <c r="HP461" t="s">
        <v>3</v>
      </c>
      <c r="HQ461" t="s">
        <v>3</v>
      </c>
      <c r="IK461">
        <v>0</v>
      </c>
    </row>
    <row r="462" spans="1:245" x14ac:dyDescent="0.2">
      <c r="A462">
        <v>17</v>
      </c>
      <c r="B462">
        <v>1</v>
      </c>
      <c r="E462" t="s">
        <v>3</v>
      </c>
      <c r="F462" t="s">
        <v>366</v>
      </c>
      <c r="G462" t="s">
        <v>367</v>
      </c>
      <c r="H462" t="s">
        <v>47</v>
      </c>
      <c r="I462">
        <v>14</v>
      </c>
      <c r="J462">
        <v>0</v>
      </c>
      <c r="K462">
        <v>14</v>
      </c>
      <c r="O462">
        <f t="shared" si="488"/>
        <v>2520</v>
      </c>
      <c r="P462">
        <f t="shared" si="489"/>
        <v>2520</v>
      </c>
      <c r="Q462">
        <f t="shared" si="490"/>
        <v>0</v>
      </c>
      <c r="R462">
        <f t="shared" si="491"/>
        <v>0</v>
      </c>
      <c r="S462">
        <f t="shared" si="492"/>
        <v>0</v>
      </c>
      <c r="T462">
        <f t="shared" si="493"/>
        <v>0</v>
      </c>
      <c r="U462">
        <f t="shared" si="494"/>
        <v>0</v>
      </c>
      <c r="V462">
        <f t="shared" si="495"/>
        <v>0</v>
      </c>
      <c r="W462">
        <f t="shared" si="496"/>
        <v>0</v>
      </c>
      <c r="X462">
        <f t="shared" si="497"/>
        <v>0</v>
      </c>
      <c r="Y462">
        <f t="shared" si="498"/>
        <v>0</v>
      </c>
      <c r="AA462">
        <v>-1</v>
      </c>
      <c r="AB462">
        <f t="shared" si="499"/>
        <v>180</v>
      </c>
      <c r="AC462">
        <f t="shared" si="523"/>
        <v>180</v>
      </c>
      <c r="AD462">
        <f t="shared" si="524"/>
        <v>0</v>
      </c>
      <c r="AE462">
        <f t="shared" si="525"/>
        <v>0</v>
      </c>
      <c r="AF462">
        <f t="shared" si="525"/>
        <v>0</v>
      </c>
      <c r="AG462">
        <f t="shared" si="501"/>
        <v>0</v>
      </c>
      <c r="AH462">
        <f t="shared" si="526"/>
        <v>0</v>
      </c>
      <c r="AI462">
        <f t="shared" si="526"/>
        <v>0</v>
      </c>
      <c r="AJ462">
        <f t="shared" si="503"/>
        <v>0</v>
      </c>
      <c r="AK462">
        <v>180</v>
      </c>
      <c r="AL462">
        <v>180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1</v>
      </c>
      <c r="AW462">
        <v>1</v>
      </c>
      <c r="AZ462">
        <v>1</v>
      </c>
      <c r="BA462">
        <v>1</v>
      </c>
      <c r="BB462">
        <v>1</v>
      </c>
      <c r="BC462">
        <v>1</v>
      </c>
      <c r="BD462" t="s">
        <v>3</v>
      </c>
      <c r="BE462" t="s">
        <v>3</v>
      </c>
      <c r="BF462" t="s">
        <v>3</v>
      </c>
      <c r="BG462" t="s">
        <v>3</v>
      </c>
      <c r="BH462">
        <v>3</v>
      </c>
      <c r="BI462">
        <v>1</v>
      </c>
      <c r="BJ462" t="s">
        <v>3</v>
      </c>
      <c r="BM462">
        <v>6001</v>
      </c>
      <c r="BN462">
        <v>0</v>
      </c>
      <c r="BO462" t="s">
        <v>3</v>
      </c>
      <c r="BP462">
        <v>0</v>
      </c>
      <c r="BQ462">
        <v>0</v>
      </c>
      <c r="BR462">
        <v>0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 t="s">
        <v>3</v>
      </c>
      <c r="BZ462">
        <v>0</v>
      </c>
      <c r="CA462">
        <v>0</v>
      </c>
      <c r="CB462" t="s">
        <v>3</v>
      </c>
      <c r="CE462">
        <v>0</v>
      </c>
      <c r="CF462">
        <v>0</v>
      </c>
      <c r="CG462">
        <v>0</v>
      </c>
      <c r="CM462">
        <v>0</v>
      </c>
      <c r="CN462" t="s">
        <v>3</v>
      </c>
      <c r="CO462">
        <v>0</v>
      </c>
      <c r="CP462">
        <f t="shared" si="504"/>
        <v>2520</v>
      </c>
      <c r="CQ462">
        <f t="shared" si="505"/>
        <v>180</v>
      </c>
      <c r="CR462">
        <f t="shared" si="527"/>
        <v>0</v>
      </c>
      <c r="CS462">
        <f t="shared" si="506"/>
        <v>0</v>
      </c>
      <c r="CT462">
        <f t="shared" si="507"/>
        <v>0</v>
      </c>
      <c r="CU462">
        <f t="shared" si="508"/>
        <v>0</v>
      </c>
      <c r="CV462">
        <f t="shared" si="509"/>
        <v>0</v>
      </c>
      <c r="CW462">
        <f t="shared" si="510"/>
        <v>0</v>
      </c>
      <c r="CX462">
        <f t="shared" si="511"/>
        <v>0</v>
      </c>
      <c r="CY462">
        <f t="shared" si="512"/>
        <v>0</v>
      </c>
      <c r="CZ462">
        <f t="shared" si="513"/>
        <v>0</v>
      </c>
      <c r="DC462" t="s">
        <v>3</v>
      </c>
      <c r="DD462" t="s">
        <v>3</v>
      </c>
      <c r="DE462" t="s">
        <v>3</v>
      </c>
      <c r="DF462" t="s">
        <v>3</v>
      </c>
      <c r="DG462" t="s">
        <v>3</v>
      </c>
      <c r="DH462" t="s">
        <v>3</v>
      </c>
      <c r="DI462" t="s">
        <v>3</v>
      </c>
      <c r="DJ462" t="s">
        <v>3</v>
      </c>
      <c r="DK462" t="s">
        <v>3</v>
      </c>
      <c r="DL462" t="s">
        <v>3</v>
      </c>
      <c r="DM462" t="s">
        <v>3</v>
      </c>
      <c r="DN462">
        <v>0</v>
      </c>
      <c r="DO462">
        <v>0</v>
      </c>
      <c r="DP462">
        <v>1</v>
      </c>
      <c r="DQ462">
        <v>1</v>
      </c>
      <c r="DU462">
        <v>16987630</v>
      </c>
      <c r="DV462" t="s">
        <v>47</v>
      </c>
      <c r="DW462" t="s">
        <v>47</v>
      </c>
      <c r="DX462">
        <v>1</v>
      </c>
      <c r="DZ462" t="s">
        <v>3</v>
      </c>
      <c r="EA462" t="s">
        <v>3</v>
      </c>
      <c r="EB462" t="s">
        <v>3</v>
      </c>
      <c r="EC462" t="s">
        <v>3</v>
      </c>
      <c r="EE462">
        <v>1370516752</v>
      </c>
      <c r="EF462">
        <v>0</v>
      </c>
      <c r="EG462" t="s">
        <v>368</v>
      </c>
      <c r="EH462">
        <v>0</v>
      </c>
      <c r="EI462" t="s">
        <v>3</v>
      </c>
      <c r="EJ462">
        <v>1</v>
      </c>
      <c r="EK462">
        <v>6001</v>
      </c>
      <c r="EL462" t="s">
        <v>369</v>
      </c>
      <c r="EM462" t="s">
        <v>368</v>
      </c>
      <c r="EO462" t="s">
        <v>3</v>
      </c>
      <c r="EQ462">
        <v>132096</v>
      </c>
      <c r="ER462">
        <v>180</v>
      </c>
      <c r="ES462">
        <v>180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FQ462">
        <v>0</v>
      </c>
      <c r="FR462">
        <f t="shared" si="514"/>
        <v>0</v>
      </c>
      <c r="FS462">
        <v>0</v>
      </c>
      <c r="FX462">
        <v>0</v>
      </c>
      <c r="FY462">
        <v>0</v>
      </c>
      <c r="GA462" t="s">
        <v>3</v>
      </c>
      <c r="GD462">
        <v>0</v>
      </c>
      <c r="GF462">
        <v>-1463382402</v>
      </c>
      <c r="GG462">
        <v>2</v>
      </c>
      <c r="GH462">
        <v>0</v>
      </c>
      <c r="GI462">
        <v>-2</v>
      </c>
      <c r="GJ462">
        <v>0</v>
      </c>
      <c r="GK462">
        <f>ROUND(R462*(R12)/100,2)</f>
        <v>0</v>
      </c>
      <c r="GL462">
        <f t="shared" si="515"/>
        <v>0</v>
      </c>
      <c r="GM462">
        <f t="shared" si="516"/>
        <v>2520</v>
      </c>
      <c r="GN462">
        <f t="shared" si="517"/>
        <v>2520</v>
      </c>
      <c r="GO462">
        <f t="shared" si="518"/>
        <v>0</v>
      </c>
      <c r="GP462">
        <f t="shared" si="519"/>
        <v>0</v>
      </c>
      <c r="GR462">
        <v>0</v>
      </c>
      <c r="GS462">
        <v>0</v>
      </c>
      <c r="GT462">
        <v>0</v>
      </c>
      <c r="GU462" t="s">
        <v>3</v>
      </c>
      <c r="GV462">
        <f t="shared" si="520"/>
        <v>0</v>
      </c>
      <c r="GW462">
        <v>1</v>
      </c>
      <c r="GX462">
        <f t="shared" si="521"/>
        <v>0</v>
      </c>
      <c r="HA462">
        <v>0</v>
      </c>
      <c r="HB462">
        <v>0</v>
      </c>
      <c r="HC462">
        <f t="shared" si="522"/>
        <v>0</v>
      </c>
      <c r="HE462" t="s">
        <v>3</v>
      </c>
      <c r="HF462" t="s">
        <v>3</v>
      </c>
      <c r="HM462" t="s">
        <v>3</v>
      </c>
      <c r="HN462" t="s">
        <v>3</v>
      </c>
      <c r="HO462" t="s">
        <v>3</v>
      </c>
      <c r="HP462" t="s">
        <v>3</v>
      </c>
      <c r="HQ462" t="s">
        <v>3</v>
      </c>
      <c r="IK462">
        <v>0</v>
      </c>
    </row>
    <row r="463" spans="1:245" x14ac:dyDescent="0.2">
      <c r="A463">
        <v>17</v>
      </c>
      <c r="B463">
        <v>1</v>
      </c>
      <c r="D463">
        <f>ROW(EtalonRes!A336)</f>
        <v>336</v>
      </c>
      <c r="E463" t="s">
        <v>3</v>
      </c>
      <c r="F463" t="s">
        <v>164</v>
      </c>
      <c r="G463" t="s">
        <v>165</v>
      </c>
      <c r="H463" t="s">
        <v>38</v>
      </c>
      <c r="I463">
        <v>1.4</v>
      </c>
      <c r="J463">
        <v>0</v>
      </c>
      <c r="K463">
        <v>1.4</v>
      </c>
      <c r="O463">
        <f t="shared" si="488"/>
        <v>668.73</v>
      </c>
      <c r="P463">
        <f t="shared" si="489"/>
        <v>0.36</v>
      </c>
      <c r="Q463">
        <f t="shared" si="490"/>
        <v>0</v>
      </c>
      <c r="R463">
        <f t="shared" si="491"/>
        <v>0</v>
      </c>
      <c r="S463">
        <f t="shared" si="492"/>
        <v>668.37</v>
      </c>
      <c r="T463">
        <f t="shared" si="493"/>
        <v>0</v>
      </c>
      <c r="U463">
        <f t="shared" si="494"/>
        <v>1.26</v>
      </c>
      <c r="V463">
        <f t="shared" si="495"/>
        <v>0</v>
      </c>
      <c r="W463">
        <f t="shared" si="496"/>
        <v>0</v>
      </c>
      <c r="X463">
        <f t="shared" si="497"/>
        <v>467.86</v>
      </c>
      <c r="Y463">
        <f t="shared" si="498"/>
        <v>66.84</v>
      </c>
      <c r="AA463">
        <v>-1</v>
      </c>
      <c r="AB463">
        <f t="shared" si="499"/>
        <v>477.67</v>
      </c>
      <c r="AC463">
        <f t="shared" si="523"/>
        <v>0.26</v>
      </c>
      <c r="AD463">
        <f t="shared" si="524"/>
        <v>0</v>
      </c>
      <c r="AE463">
        <f t="shared" si="525"/>
        <v>0</v>
      </c>
      <c r="AF463">
        <f t="shared" si="525"/>
        <v>477.41</v>
      </c>
      <c r="AG463">
        <f t="shared" si="501"/>
        <v>0</v>
      </c>
      <c r="AH463">
        <f t="shared" si="526"/>
        <v>0.9</v>
      </c>
      <c r="AI463">
        <f t="shared" si="526"/>
        <v>0</v>
      </c>
      <c r="AJ463">
        <f t="shared" si="503"/>
        <v>0</v>
      </c>
      <c r="AK463">
        <v>477.67</v>
      </c>
      <c r="AL463">
        <v>0.26</v>
      </c>
      <c r="AM463">
        <v>0</v>
      </c>
      <c r="AN463">
        <v>0</v>
      </c>
      <c r="AO463">
        <v>477.41</v>
      </c>
      <c r="AP463">
        <v>0</v>
      </c>
      <c r="AQ463">
        <v>0.9</v>
      </c>
      <c r="AR463">
        <v>0</v>
      </c>
      <c r="AS463">
        <v>0</v>
      </c>
      <c r="AT463">
        <v>70</v>
      </c>
      <c r="AU463">
        <v>10</v>
      </c>
      <c r="AV463">
        <v>1</v>
      </c>
      <c r="AW463">
        <v>1</v>
      </c>
      <c r="AZ463">
        <v>1</v>
      </c>
      <c r="BA463">
        <v>1</v>
      </c>
      <c r="BB463">
        <v>1</v>
      </c>
      <c r="BC463">
        <v>1</v>
      </c>
      <c r="BD463" t="s">
        <v>3</v>
      </c>
      <c r="BE463" t="s">
        <v>3</v>
      </c>
      <c r="BF463" t="s">
        <v>3</v>
      </c>
      <c r="BG463" t="s">
        <v>3</v>
      </c>
      <c r="BH463">
        <v>0</v>
      </c>
      <c r="BI463">
        <v>4</v>
      </c>
      <c r="BJ463" t="s">
        <v>166</v>
      </c>
      <c r="BM463">
        <v>0</v>
      </c>
      <c r="BN463">
        <v>0</v>
      </c>
      <c r="BO463" t="s">
        <v>3</v>
      </c>
      <c r="BP463">
        <v>0</v>
      </c>
      <c r="BQ463">
        <v>1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3</v>
      </c>
      <c r="BZ463">
        <v>70</v>
      </c>
      <c r="CA463">
        <v>10</v>
      </c>
      <c r="CB463" t="s">
        <v>3</v>
      </c>
      <c r="CE463">
        <v>0</v>
      </c>
      <c r="CF463">
        <v>0</v>
      </c>
      <c r="CG463">
        <v>0</v>
      </c>
      <c r="CM463">
        <v>0</v>
      </c>
      <c r="CN463" t="s">
        <v>3</v>
      </c>
      <c r="CO463">
        <v>0</v>
      </c>
      <c r="CP463">
        <f t="shared" si="504"/>
        <v>668.73</v>
      </c>
      <c r="CQ463">
        <f t="shared" si="505"/>
        <v>0.26</v>
      </c>
      <c r="CR463">
        <f t="shared" si="527"/>
        <v>0</v>
      </c>
      <c r="CS463">
        <f t="shared" si="506"/>
        <v>0</v>
      </c>
      <c r="CT463">
        <f t="shared" si="507"/>
        <v>477.41</v>
      </c>
      <c r="CU463">
        <f t="shared" si="508"/>
        <v>0</v>
      </c>
      <c r="CV463">
        <f t="shared" si="509"/>
        <v>0.9</v>
      </c>
      <c r="CW463">
        <f t="shared" si="510"/>
        <v>0</v>
      </c>
      <c r="CX463">
        <f t="shared" si="511"/>
        <v>0</v>
      </c>
      <c r="CY463">
        <f t="shared" si="512"/>
        <v>467.85900000000004</v>
      </c>
      <c r="CZ463">
        <f t="shared" si="513"/>
        <v>66.837000000000003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>
        <v>0</v>
      </c>
      <c r="DO463">
        <v>0</v>
      </c>
      <c r="DP463">
        <v>1</v>
      </c>
      <c r="DQ463">
        <v>1</v>
      </c>
      <c r="DU463">
        <v>16987630</v>
      </c>
      <c r="DV463" t="s">
        <v>38</v>
      </c>
      <c r="DW463" t="s">
        <v>38</v>
      </c>
      <c r="DX463">
        <v>10</v>
      </c>
      <c r="DZ463" t="s">
        <v>3</v>
      </c>
      <c r="EA463" t="s">
        <v>3</v>
      </c>
      <c r="EB463" t="s">
        <v>3</v>
      </c>
      <c r="EC463" t="s">
        <v>3</v>
      </c>
      <c r="EE463">
        <v>1364533919</v>
      </c>
      <c r="EF463">
        <v>1</v>
      </c>
      <c r="EG463" t="s">
        <v>25</v>
      </c>
      <c r="EH463">
        <v>0</v>
      </c>
      <c r="EI463" t="s">
        <v>3</v>
      </c>
      <c r="EJ463">
        <v>4</v>
      </c>
      <c r="EK463">
        <v>0</v>
      </c>
      <c r="EL463" t="s">
        <v>26</v>
      </c>
      <c r="EM463" t="s">
        <v>27</v>
      </c>
      <c r="EO463" t="s">
        <v>3</v>
      </c>
      <c r="EQ463">
        <v>132096</v>
      </c>
      <c r="ER463">
        <v>477.67</v>
      </c>
      <c r="ES463">
        <v>0.26</v>
      </c>
      <c r="ET463">
        <v>0</v>
      </c>
      <c r="EU463">
        <v>0</v>
      </c>
      <c r="EV463">
        <v>477.41</v>
      </c>
      <c r="EW463">
        <v>0.9</v>
      </c>
      <c r="EX463">
        <v>0</v>
      </c>
      <c r="EY463">
        <v>0</v>
      </c>
      <c r="FQ463">
        <v>0</v>
      </c>
      <c r="FR463">
        <f t="shared" si="514"/>
        <v>0</v>
      </c>
      <c r="FS463">
        <v>0</v>
      </c>
      <c r="FX463">
        <v>70</v>
      </c>
      <c r="FY463">
        <v>10</v>
      </c>
      <c r="GA463" t="s">
        <v>3</v>
      </c>
      <c r="GD463">
        <v>0</v>
      </c>
      <c r="GF463">
        <v>1505479443</v>
      </c>
      <c r="GG463">
        <v>2</v>
      </c>
      <c r="GH463">
        <v>1</v>
      </c>
      <c r="GI463">
        <v>-2</v>
      </c>
      <c r="GJ463">
        <v>0</v>
      </c>
      <c r="GK463">
        <f>ROUND(R463*(R12)/100,2)</f>
        <v>0</v>
      </c>
      <c r="GL463">
        <f t="shared" si="515"/>
        <v>0</v>
      </c>
      <c r="GM463">
        <f t="shared" si="516"/>
        <v>1203.43</v>
      </c>
      <c r="GN463">
        <f t="shared" si="517"/>
        <v>0</v>
      </c>
      <c r="GO463">
        <f t="shared" si="518"/>
        <v>0</v>
      </c>
      <c r="GP463">
        <f t="shared" si="519"/>
        <v>1203.43</v>
      </c>
      <c r="GR463">
        <v>0</v>
      </c>
      <c r="GS463">
        <v>3</v>
      </c>
      <c r="GT463">
        <v>0</v>
      </c>
      <c r="GU463" t="s">
        <v>3</v>
      </c>
      <c r="GV463">
        <f t="shared" si="520"/>
        <v>0</v>
      </c>
      <c r="GW463">
        <v>1</v>
      </c>
      <c r="GX463">
        <f t="shared" si="521"/>
        <v>0</v>
      </c>
      <c r="HA463">
        <v>0</v>
      </c>
      <c r="HB463">
        <v>0</v>
      </c>
      <c r="HC463">
        <f t="shared" si="522"/>
        <v>0</v>
      </c>
      <c r="HE463" t="s">
        <v>3</v>
      </c>
      <c r="HF463" t="s">
        <v>3</v>
      </c>
      <c r="HM463" t="s">
        <v>3</v>
      </c>
      <c r="HN463" t="s">
        <v>3</v>
      </c>
      <c r="HO463" t="s">
        <v>3</v>
      </c>
      <c r="HP463" t="s">
        <v>3</v>
      </c>
      <c r="HQ463" t="s">
        <v>3</v>
      </c>
      <c r="IK463">
        <v>0</v>
      </c>
    </row>
    <row r="464" spans="1:245" x14ac:dyDescent="0.2">
      <c r="A464">
        <v>17</v>
      </c>
      <c r="B464">
        <v>1</v>
      </c>
      <c r="D464">
        <f>ROW(EtalonRes!A339)</f>
        <v>339</v>
      </c>
      <c r="E464" t="s">
        <v>442</v>
      </c>
      <c r="F464" t="s">
        <v>443</v>
      </c>
      <c r="G464" t="s">
        <v>444</v>
      </c>
      <c r="H464" t="s">
        <v>38</v>
      </c>
      <c r="I464">
        <v>0.1</v>
      </c>
      <c r="J464">
        <v>0</v>
      </c>
      <c r="K464">
        <v>0.1</v>
      </c>
      <c r="O464">
        <f t="shared" si="488"/>
        <v>213.49</v>
      </c>
      <c r="P464">
        <f t="shared" si="489"/>
        <v>0.04</v>
      </c>
      <c r="Q464">
        <f t="shared" si="490"/>
        <v>0</v>
      </c>
      <c r="R464">
        <f t="shared" si="491"/>
        <v>0</v>
      </c>
      <c r="S464">
        <f t="shared" si="492"/>
        <v>213.45</v>
      </c>
      <c r="T464">
        <f t="shared" si="493"/>
        <v>0</v>
      </c>
      <c r="U464">
        <f t="shared" si="494"/>
        <v>0.442</v>
      </c>
      <c r="V464">
        <f t="shared" si="495"/>
        <v>0</v>
      </c>
      <c r="W464">
        <f t="shared" si="496"/>
        <v>0</v>
      </c>
      <c r="X464">
        <f t="shared" si="497"/>
        <v>149.41999999999999</v>
      </c>
      <c r="Y464">
        <f t="shared" si="498"/>
        <v>21.35</v>
      </c>
      <c r="AA464">
        <v>1391990291</v>
      </c>
      <c r="AB464">
        <f t="shared" si="499"/>
        <v>2134.92</v>
      </c>
      <c r="AC464">
        <f t="shared" si="523"/>
        <v>0.42</v>
      </c>
      <c r="AD464">
        <f t="shared" si="524"/>
        <v>0</v>
      </c>
      <c r="AE464">
        <f t="shared" si="525"/>
        <v>0</v>
      </c>
      <c r="AF464">
        <f t="shared" si="525"/>
        <v>2134.5</v>
      </c>
      <c r="AG464">
        <f t="shared" si="501"/>
        <v>0</v>
      </c>
      <c r="AH464">
        <f t="shared" si="526"/>
        <v>4.42</v>
      </c>
      <c r="AI464">
        <f t="shared" si="526"/>
        <v>0</v>
      </c>
      <c r="AJ464">
        <f t="shared" si="503"/>
        <v>0</v>
      </c>
      <c r="AK464">
        <v>2134.92</v>
      </c>
      <c r="AL464">
        <v>0.42</v>
      </c>
      <c r="AM464">
        <v>0</v>
      </c>
      <c r="AN464">
        <v>0</v>
      </c>
      <c r="AO464">
        <v>2134.5</v>
      </c>
      <c r="AP464">
        <v>0</v>
      </c>
      <c r="AQ464">
        <v>4.42</v>
      </c>
      <c r="AR464">
        <v>0</v>
      </c>
      <c r="AS464">
        <v>0</v>
      </c>
      <c r="AT464">
        <v>70</v>
      </c>
      <c r="AU464">
        <v>10</v>
      </c>
      <c r="AV464">
        <v>1</v>
      </c>
      <c r="AW464">
        <v>1</v>
      </c>
      <c r="AZ464">
        <v>1</v>
      </c>
      <c r="BA464">
        <v>1</v>
      </c>
      <c r="BB464">
        <v>1</v>
      </c>
      <c r="BC464">
        <v>1</v>
      </c>
      <c r="BD464" t="s">
        <v>3</v>
      </c>
      <c r="BE464" t="s">
        <v>3</v>
      </c>
      <c r="BF464" t="s">
        <v>3</v>
      </c>
      <c r="BG464" t="s">
        <v>3</v>
      </c>
      <c r="BH464">
        <v>0</v>
      </c>
      <c r="BI464">
        <v>4</v>
      </c>
      <c r="BJ464" t="s">
        <v>445</v>
      </c>
      <c r="BM464">
        <v>0</v>
      </c>
      <c r="BN464">
        <v>0</v>
      </c>
      <c r="BO464" t="s">
        <v>3</v>
      </c>
      <c r="BP464">
        <v>0</v>
      </c>
      <c r="BQ464">
        <v>1</v>
      </c>
      <c r="BR464">
        <v>0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 t="s">
        <v>3</v>
      </c>
      <c r="BZ464">
        <v>70</v>
      </c>
      <c r="CA464">
        <v>10</v>
      </c>
      <c r="CB464" t="s">
        <v>3</v>
      </c>
      <c r="CE464">
        <v>0</v>
      </c>
      <c r="CF464">
        <v>0</v>
      </c>
      <c r="CG464">
        <v>0</v>
      </c>
      <c r="CM464">
        <v>0</v>
      </c>
      <c r="CN464" t="s">
        <v>3</v>
      </c>
      <c r="CO464">
        <v>0</v>
      </c>
      <c r="CP464">
        <f t="shared" si="504"/>
        <v>213.48999999999998</v>
      </c>
      <c r="CQ464">
        <f t="shared" si="505"/>
        <v>0.42</v>
      </c>
      <c r="CR464">
        <f t="shared" si="527"/>
        <v>0</v>
      </c>
      <c r="CS464">
        <f t="shared" si="506"/>
        <v>0</v>
      </c>
      <c r="CT464">
        <f t="shared" si="507"/>
        <v>2134.5</v>
      </c>
      <c r="CU464">
        <f t="shared" si="508"/>
        <v>0</v>
      </c>
      <c r="CV464">
        <f t="shared" si="509"/>
        <v>4.42</v>
      </c>
      <c r="CW464">
        <f t="shared" si="510"/>
        <v>0</v>
      </c>
      <c r="CX464">
        <f t="shared" si="511"/>
        <v>0</v>
      </c>
      <c r="CY464">
        <f t="shared" si="512"/>
        <v>149.41499999999999</v>
      </c>
      <c r="CZ464">
        <f t="shared" si="513"/>
        <v>21.344999999999999</v>
      </c>
      <c r="DC464" t="s">
        <v>3</v>
      </c>
      <c r="DD464" t="s">
        <v>3</v>
      </c>
      <c r="DE464" t="s">
        <v>3</v>
      </c>
      <c r="DF464" t="s">
        <v>3</v>
      </c>
      <c r="DG464" t="s">
        <v>3</v>
      </c>
      <c r="DH464" t="s">
        <v>3</v>
      </c>
      <c r="DI464" t="s">
        <v>3</v>
      </c>
      <c r="DJ464" t="s">
        <v>3</v>
      </c>
      <c r="DK464" t="s">
        <v>3</v>
      </c>
      <c r="DL464" t="s">
        <v>3</v>
      </c>
      <c r="DM464" t="s">
        <v>3</v>
      </c>
      <c r="DN464">
        <v>0</v>
      </c>
      <c r="DO464">
        <v>0</v>
      </c>
      <c r="DP464">
        <v>1</v>
      </c>
      <c r="DQ464">
        <v>1</v>
      </c>
      <c r="DU464">
        <v>16987630</v>
      </c>
      <c r="DV464" t="s">
        <v>38</v>
      </c>
      <c r="DW464" t="s">
        <v>38</v>
      </c>
      <c r="DX464">
        <v>10</v>
      </c>
      <c r="DZ464" t="s">
        <v>3</v>
      </c>
      <c r="EA464" t="s">
        <v>3</v>
      </c>
      <c r="EB464" t="s">
        <v>3</v>
      </c>
      <c r="EC464" t="s">
        <v>3</v>
      </c>
      <c r="EE464">
        <v>1364533919</v>
      </c>
      <c r="EF464">
        <v>1</v>
      </c>
      <c r="EG464" t="s">
        <v>25</v>
      </c>
      <c r="EH464">
        <v>0</v>
      </c>
      <c r="EI464" t="s">
        <v>3</v>
      </c>
      <c r="EJ464">
        <v>4</v>
      </c>
      <c r="EK464">
        <v>0</v>
      </c>
      <c r="EL464" t="s">
        <v>26</v>
      </c>
      <c r="EM464" t="s">
        <v>27</v>
      </c>
      <c r="EO464" t="s">
        <v>3</v>
      </c>
      <c r="EQ464">
        <v>0</v>
      </c>
      <c r="ER464">
        <v>2134.92</v>
      </c>
      <c r="ES464">
        <v>0.42</v>
      </c>
      <c r="ET464">
        <v>0</v>
      </c>
      <c r="EU464">
        <v>0</v>
      </c>
      <c r="EV464">
        <v>2134.5</v>
      </c>
      <c r="EW464">
        <v>4.42</v>
      </c>
      <c r="EX464">
        <v>0</v>
      </c>
      <c r="EY464">
        <v>0</v>
      </c>
      <c r="FQ464">
        <v>0</v>
      </c>
      <c r="FR464">
        <f t="shared" si="514"/>
        <v>0</v>
      </c>
      <c r="FS464">
        <v>0</v>
      </c>
      <c r="FX464">
        <v>70</v>
      </c>
      <c r="FY464">
        <v>10</v>
      </c>
      <c r="GA464" t="s">
        <v>3</v>
      </c>
      <c r="GD464">
        <v>0</v>
      </c>
      <c r="GF464">
        <v>1741604834</v>
      </c>
      <c r="GG464">
        <v>2</v>
      </c>
      <c r="GH464">
        <v>1</v>
      </c>
      <c r="GI464">
        <v>-2</v>
      </c>
      <c r="GJ464">
        <v>0</v>
      </c>
      <c r="GK464">
        <f>ROUND(R464*(R12)/100,2)</f>
        <v>0</v>
      </c>
      <c r="GL464">
        <f t="shared" si="515"/>
        <v>0</v>
      </c>
      <c r="GM464">
        <f t="shared" si="516"/>
        <v>384.26</v>
      </c>
      <c r="GN464">
        <f t="shared" si="517"/>
        <v>0</v>
      </c>
      <c r="GO464">
        <f t="shared" si="518"/>
        <v>0</v>
      </c>
      <c r="GP464">
        <f t="shared" si="519"/>
        <v>384.26</v>
      </c>
      <c r="GR464">
        <v>0</v>
      </c>
      <c r="GS464">
        <v>3</v>
      </c>
      <c r="GT464">
        <v>0</v>
      </c>
      <c r="GU464" t="s">
        <v>3</v>
      </c>
      <c r="GV464">
        <f t="shared" si="520"/>
        <v>0</v>
      </c>
      <c r="GW464">
        <v>1</v>
      </c>
      <c r="GX464">
        <f t="shared" si="521"/>
        <v>0</v>
      </c>
      <c r="HA464">
        <v>0</v>
      </c>
      <c r="HB464">
        <v>0</v>
      </c>
      <c r="HC464">
        <f t="shared" si="522"/>
        <v>0</v>
      </c>
      <c r="HE464" t="s">
        <v>3</v>
      </c>
      <c r="HF464" t="s">
        <v>3</v>
      </c>
      <c r="HM464" t="s">
        <v>3</v>
      </c>
      <c r="HN464" t="s">
        <v>3</v>
      </c>
      <c r="HO464" t="s">
        <v>3</v>
      </c>
      <c r="HP464" t="s">
        <v>3</v>
      </c>
      <c r="HQ464" t="s">
        <v>3</v>
      </c>
      <c r="IK464">
        <v>0</v>
      </c>
    </row>
    <row r="465" spans="1:245" x14ac:dyDescent="0.2">
      <c r="A465">
        <v>18</v>
      </c>
      <c r="B465">
        <v>1</v>
      </c>
      <c r="E465" t="s">
        <v>446</v>
      </c>
      <c r="F465" t="s">
        <v>447</v>
      </c>
      <c r="G465" t="s">
        <v>448</v>
      </c>
      <c r="H465" t="s">
        <v>47</v>
      </c>
      <c r="I465">
        <f>I464*J465</f>
        <v>2</v>
      </c>
      <c r="J465">
        <v>20</v>
      </c>
      <c r="K465">
        <v>20</v>
      </c>
      <c r="O465">
        <f t="shared" si="488"/>
        <v>527.67999999999995</v>
      </c>
      <c r="P465">
        <f t="shared" si="489"/>
        <v>527.67999999999995</v>
      </c>
      <c r="Q465">
        <f t="shared" si="490"/>
        <v>0</v>
      </c>
      <c r="R465">
        <f t="shared" si="491"/>
        <v>0</v>
      </c>
      <c r="S465">
        <f t="shared" si="492"/>
        <v>0</v>
      </c>
      <c r="T465">
        <f t="shared" si="493"/>
        <v>0</v>
      </c>
      <c r="U465">
        <f t="shared" si="494"/>
        <v>0</v>
      </c>
      <c r="V465">
        <f t="shared" si="495"/>
        <v>0</v>
      </c>
      <c r="W465">
        <f t="shared" si="496"/>
        <v>0</v>
      </c>
      <c r="X465">
        <f t="shared" si="497"/>
        <v>0</v>
      </c>
      <c r="Y465">
        <f t="shared" si="498"/>
        <v>0</v>
      </c>
      <c r="AA465">
        <v>1391990291</v>
      </c>
      <c r="AB465">
        <f t="shared" si="499"/>
        <v>263.83999999999997</v>
      </c>
      <c r="AC465">
        <f t="shared" si="523"/>
        <v>263.83999999999997</v>
      </c>
      <c r="AD465">
        <f t="shared" si="524"/>
        <v>0</v>
      </c>
      <c r="AE465">
        <f t="shared" si="525"/>
        <v>0</v>
      </c>
      <c r="AF465">
        <f t="shared" si="525"/>
        <v>0</v>
      </c>
      <c r="AG465">
        <f t="shared" si="501"/>
        <v>0</v>
      </c>
      <c r="AH465">
        <f t="shared" si="526"/>
        <v>0</v>
      </c>
      <c r="AI465">
        <f t="shared" si="526"/>
        <v>0</v>
      </c>
      <c r="AJ465">
        <f t="shared" si="503"/>
        <v>0</v>
      </c>
      <c r="AK465">
        <v>263.83999999999997</v>
      </c>
      <c r="AL465">
        <v>263.83999999999997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70</v>
      </c>
      <c r="AU465">
        <v>10</v>
      </c>
      <c r="AV465">
        <v>1</v>
      </c>
      <c r="AW465">
        <v>1</v>
      </c>
      <c r="AZ465">
        <v>1</v>
      </c>
      <c r="BA465">
        <v>1</v>
      </c>
      <c r="BB465">
        <v>1</v>
      </c>
      <c r="BC465">
        <v>1</v>
      </c>
      <c r="BD465" t="s">
        <v>3</v>
      </c>
      <c r="BE465" t="s">
        <v>3</v>
      </c>
      <c r="BF465" t="s">
        <v>3</v>
      </c>
      <c r="BG465" t="s">
        <v>3</v>
      </c>
      <c r="BH465">
        <v>3</v>
      </c>
      <c r="BI465">
        <v>4</v>
      </c>
      <c r="BJ465" t="s">
        <v>449</v>
      </c>
      <c r="BM465">
        <v>0</v>
      </c>
      <c r="BN465">
        <v>0</v>
      </c>
      <c r="BO465" t="s">
        <v>3</v>
      </c>
      <c r="BP465">
        <v>0</v>
      </c>
      <c r="BQ465">
        <v>1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3</v>
      </c>
      <c r="BZ465">
        <v>70</v>
      </c>
      <c r="CA465">
        <v>10</v>
      </c>
      <c r="CB465" t="s">
        <v>3</v>
      </c>
      <c r="CE465">
        <v>0</v>
      </c>
      <c r="CF465">
        <v>0</v>
      </c>
      <c r="CG465">
        <v>0</v>
      </c>
      <c r="CM465">
        <v>0</v>
      </c>
      <c r="CN465" t="s">
        <v>3</v>
      </c>
      <c r="CO465">
        <v>0</v>
      </c>
      <c r="CP465">
        <f t="shared" si="504"/>
        <v>527.67999999999995</v>
      </c>
      <c r="CQ465">
        <f t="shared" si="505"/>
        <v>263.83999999999997</v>
      </c>
      <c r="CR465">
        <f t="shared" si="527"/>
        <v>0</v>
      </c>
      <c r="CS465">
        <f t="shared" si="506"/>
        <v>0</v>
      </c>
      <c r="CT465">
        <f t="shared" si="507"/>
        <v>0</v>
      </c>
      <c r="CU465">
        <f t="shared" si="508"/>
        <v>0</v>
      </c>
      <c r="CV465">
        <f t="shared" si="509"/>
        <v>0</v>
      </c>
      <c r="CW465">
        <f t="shared" si="510"/>
        <v>0</v>
      </c>
      <c r="CX465">
        <f t="shared" si="511"/>
        <v>0</v>
      </c>
      <c r="CY465">
        <f t="shared" si="512"/>
        <v>0</v>
      </c>
      <c r="CZ465">
        <f t="shared" si="513"/>
        <v>0</v>
      </c>
      <c r="DC465" t="s">
        <v>3</v>
      </c>
      <c r="DD465" t="s">
        <v>3</v>
      </c>
      <c r="DE465" t="s">
        <v>3</v>
      </c>
      <c r="DF465" t="s">
        <v>3</v>
      </c>
      <c r="DG465" t="s">
        <v>3</v>
      </c>
      <c r="DH465" t="s">
        <v>3</v>
      </c>
      <c r="DI465" t="s">
        <v>3</v>
      </c>
      <c r="DJ465" t="s">
        <v>3</v>
      </c>
      <c r="DK465" t="s">
        <v>3</v>
      </c>
      <c r="DL465" t="s">
        <v>3</v>
      </c>
      <c r="DM465" t="s">
        <v>3</v>
      </c>
      <c r="DN465">
        <v>0</v>
      </c>
      <c r="DO465">
        <v>0</v>
      </c>
      <c r="DP465">
        <v>1</v>
      </c>
      <c r="DQ465">
        <v>1</v>
      </c>
      <c r="DU465">
        <v>16987630</v>
      </c>
      <c r="DV465" t="s">
        <v>47</v>
      </c>
      <c r="DW465" t="s">
        <v>47</v>
      </c>
      <c r="DX465">
        <v>1</v>
      </c>
      <c r="DZ465" t="s">
        <v>3</v>
      </c>
      <c r="EA465" t="s">
        <v>3</v>
      </c>
      <c r="EB465" t="s">
        <v>3</v>
      </c>
      <c r="EC465" t="s">
        <v>3</v>
      </c>
      <c r="EE465">
        <v>1364533919</v>
      </c>
      <c r="EF465">
        <v>1</v>
      </c>
      <c r="EG465" t="s">
        <v>25</v>
      </c>
      <c r="EH465">
        <v>0</v>
      </c>
      <c r="EI465" t="s">
        <v>3</v>
      </c>
      <c r="EJ465">
        <v>4</v>
      </c>
      <c r="EK465">
        <v>0</v>
      </c>
      <c r="EL465" t="s">
        <v>26</v>
      </c>
      <c r="EM465" t="s">
        <v>27</v>
      </c>
      <c r="EO465" t="s">
        <v>3</v>
      </c>
      <c r="EQ465">
        <v>0</v>
      </c>
      <c r="ER465">
        <v>263.83999999999997</v>
      </c>
      <c r="ES465">
        <v>263.83999999999997</v>
      </c>
      <c r="ET465">
        <v>0</v>
      </c>
      <c r="EU465">
        <v>0</v>
      </c>
      <c r="EV465">
        <v>0</v>
      </c>
      <c r="EW465">
        <v>0</v>
      </c>
      <c r="EX465">
        <v>0</v>
      </c>
      <c r="FQ465">
        <v>0</v>
      </c>
      <c r="FR465">
        <f t="shared" si="514"/>
        <v>0</v>
      </c>
      <c r="FS465">
        <v>0</v>
      </c>
      <c r="FX465">
        <v>70</v>
      </c>
      <c r="FY465">
        <v>10</v>
      </c>
      <c r="GA465" t="s">
        <v>3</v>
      </c>
      <c r="GD465">
        <v>0</v>
      </c>
      <c r="GF465">
        <v>-199224225</v>
      </c>
      <c r="GG465">
        <v>2</v>
      </c>
      <c r="GH465">
        <v>1</v>
      </c>
      <c r="GI465">
        <v>-2</v>
      </c>
      <c r="GJ465">
        <v>0</v>
      </c>
      <c r="GK465">
        <f>ROUND(R465*(R12)/100,2)</f>
        <v>0</v>
      </c>
      <c r="GL465">
        <f t="shared" si="515"/>
        <v>0</v>
      </c>
      <c r="GM465">
        <f t="shared" si="516"/>
        <v>527.67999999999995</v>
      </c>
      <c r="GN465">
        <f t="shared" si="517"/>
        <v>0</v>
      </c>
      <c r="GO465">
        <f t="shared" si="518"/>
        <v>0</v>
      </c>
      <c r="GP465">
        <f t="shared" si="519"/>
        <v>527.67999999999995</v>
      </c>
      <c r="GR465">
        <v>0</v>
      </c>
      <c r="GS465">
        <v>3</v>
      </c>
      <c r="GT465">
        <v>0</v>
      </c>
      <c r="GU465" t="s">
        <v>3</v>
      </c>
      <c r="GV465">
        <f t="shared" si="520"/>
        <v>0</v>
      </c>
      <c r="GW465">
        <v>1</v>
      </c>
      <c r="GX465">
        <f t="shared" si="521"/>
        <v>0</v>
      </c>
      <c r="HA465">
        <v>0</v>
      </c>
      <c r="HB465">
        <v>0</v>
      </c>
      <c r="HC465">
        <f t="shared" si="522"/>
        <v>0</v>
      </c>
      <c r="HE465" t="s">
        <v>3</v>
      </c>
      <c r="HF465" t="s">
        <v>3</v>
      </c>
      <c r="HM465" t="s">
        <v>3</v>
      </c>
      <c r="HN465" t="s">
        <v>3</v>
      </c>
      <c r="HO465" t="s">
        <v>3</v>
      </c>
      <c r="HP465" t="s">
        <v>3</v>
      </c>
      <c r="HQ465" t="s">
        <v>3</v>
      </c>
      <c r="IK465">
        <v>0</v>
      </c>
    </row>
    <row r="466" spans="1:245" x14ac:dyDescent="0.2">
      <c r="A466">
        <v>17</v>
      </c>
      <c r="B466">
        <v>1</v>
      </c>
      <c r="D466">
        <f>ROW(EtalonRes!A341)</f>
        <v>341</v>
      </c>
      <c r="E466" t="s">
        <v>450</v>
      </c>
      <c r="F466" t="s">
        <v>451</v>
      </c>
      <c r="G466" t="s">
        <v>452</v>
      </c>
      <c r="H466" t="s">
        <v>47</v>
      </c>
      <c r="I466">
        <v>5</v>
      </c>
      <c r="J466">
        <v>0</v>
      </c>
      <c r="K466">
        <v>5</v>
      </c>
      <c r="O466">
        <f t="shared" si="488"/>
        <v>435.95</v>
      </c>
      <c r="P466">
        <f t="shared" si="489"/>
        <v>1.3</v>
      </c>
      <c r="Q466">
        <f t="shared" si="490"/>
        <v>0</v>
      </c>
      <c r="R466">
        <f t="shared" si="491"/>
        <v>0</v>
      </c>
      <c r="S466">
        <f t="shared" si="492"/>
        <v>434.65</v>
      </c>
      <c r="T466">
        <f t="shared" si="493"/>
        <v>0</v>
      </c>
      <c r="U466">
        <f t="shared" si="494"/>
        <v>0.89999999999999991</v>
      </c>
      <c r="V466">
        <f t="shared" si="495"/>
        <v>0</v>
      </c>
      <c r="W466">
        <f t="shared" si="496"/>
        <v>0</v>
      </c>
      <c r="X466">
        <f t="shared" si="497"/>
        <v>304.26</v>
      </c>
      <c r="Y466">
        <f t="shared" si="498"/>
        <v>43.47</v>
      </c>
      <c r="AA466">
        <v>1391990291</v>
      </c>
      <c r="AB466">
        <f t="shared" si="499"/>
        <v>87.19</v>
      </c>
      <c r="AC466">
        <f t="shared" si="523"/>
        <v>0.26</v>
      </c>
      <c r="AD466">
        <f t="shared" si="524"/>
        <v>0</v>
      </c>
      <c r="AE466">
        <f t="shared" si="525"/>
        <v>0</v>
      </c>
      <c r="AF466">
        <f t="shared" si="525"/>
        <v>86.93</v>
      </c>
      <c r="AG466">
        <f t="shared" si="501"/>
        <v>0</v>
      </c>
      <c r="AH466">
        <f t="shared" si="526"/>
        <v>0.18</v>
      </c>
      <c r="AI466">
        <f t="shared" si="526"/>
        <v>0</v>
      </c>
      <c r="AJ466">
        <f t="shared" si="503"/>
        <v>0</v>
      </c>
      <c r="AK466">
        <v>87.19</v>
      </c>
      <c r="AL466">
        <v>0.26</v>
      </c>
      <c r="AM466">
        <v>0</v>
      </c>
      <c r="AN466">
        <v>0</v>
      </c>
      <c r="AO466">
        <v>86.93</v>
      </c>
      <c r="AP466">
        <v>0</v>
      </c>
      <c r="AQ466">
        <v>0.18</v>
      </c>
      <c r="AR466">
        <v>0</v>
      </c>
      <c r="AS466">
        <v>0</v>
      </c>
      <c r="AT466">
        <v>70</v>
      </c>
      <c r="AU466">
        <v>10</v>
      </c>
      <c r="AV466">
        <v>1</v>
      </c>
      <c r="AW466">
        <v>1</v>
      </c>
      <c r="AZ466">
        <v>1</v>
      </c>
      <c r="BA466">
        <v>1</v>
      </c>
      <c r="BB466">
        <v>1</v>
      </c>
      <c r="BC466">
        <v>1</v>
      </c>
      <c r="BD466" t="s">
        <v>3</v>
      </c>
      <c r="BE466" t="s">
        <v>3</v>
      </c>
      <c r="BF466" t="s">
        <v>3</v>
      </c>
      <c r="BG466" t="s">
        <v>3</v>
      </c>
      <c r="BH466">
        <v>0</v>
      </c>
      <c r="BI466">
        <v>4</v>
      </c>
      <c r="BJ466" t="s">
        <v>453</v>
      </c>
      <c r="BM466">
        <v>0</v>
      </c>
      <c r="BN466">
        <v>0</v>
      </c>
      <c r="BO466" t="s">
        <v>3</v>
      </c>
      <c r="BP466">
        <v>0</v>
      </c>
      <c r="BQ466">
        <v>1</v>
      </c>
      <c r="BR466">
        <v>0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1</v>
      </c>
      <c r="BY466" t="s">
        <v>3</v>
      </c>
      <c r="BZ466">
        <v>70</v>
      </c>
      <c r="CA466">
        <v>10</v>
      </c>
      <c r="CB466" t="s">
        <v>3</v>
      </c>
      <c r="CE466">
        <v>0</v>
      </c>
      <c r="CF466">
        <v>0</v>
      </c>
      <c r="CG466">
        <v>0</v>
      </c>
      <c r="CM466">
        <v>0</v>
      </c>
      <c r="CN466" t="s">
        <v>3</v>
      </c>
      <c r="CO466">
        <v>0</v>
      </c>
      <c r="CP466">
        <f t="shared" si="504"/>
        <v>435.95</v>
      </c>
      <c r="CQ466">
        <f t="shared" si="505"/>
        <v>0.26</v>
      </c>
      <c r="CR466">
        <f t="shared" si="527"/>
        <v>0</v>
      </c>
      <c r="CS466">
        <f t="shared" si="506"/>
        <v>0</v>
      </c>
      <c r="CT466">
        <f t="shared" si="507"/>
        <v>86.93</v>
      </c>
      <c r="CU466">
        <f t="shared" si="508"/>
        <v>0</v>
      </c>
      <c r="CV466">
        <f t="shared" si="509"/>
        <v>0.18</v>
      </c>
      <c r="CW466">
        <f t="shared" si="510"/>
        <v>0</v>
      </c>
      <c r="CX466">
        <f t="shared" si="511"/>
        <v>0</v>
      </c>
      <c r="CY466">
        <f t="shared" si="512"/>
        <v>304.255</v>
      </c>
      <c r="CZ466">
        <f t="shared" si="513"/>
        <v>43.465000000000003</v>
      </c>
      <c r="DC466" t="s">
        <v>3</v>
      </c>
      <c r="DD466" t="s">
        <v>3</v>
      </c>
      <c r="DE466" t="s">
        <v>3</v>
      </c>
      <c r="DF466" t="s">
        <v>3</v>
      </c>
      <c r="DG466" t="s">
        <v>3</v>
      </c>
      <c r="DH466" t="s">
        <v>3</v>
      </c>
      <c r="DI466" t="s">
        <v>3</v>
      </c>
      <c r="DJ466" t="s">
        <v>3</v>
      </c>
      <c r="DK466" t="s">
        <v>3</v>
      </c>
      <c r="DL466" t="s">
        <v>3</v>
      </c>
      <c r="DM466" t="s">
        <v>3</v>
      </c>
      <c r="DN466">
        <v>0</v>
      </c>
      <c r="DO466">
        <v>0</v>
      </c>
      <c r="DP466">
        <v>1</v>
      </c>
      <c r="DQ466">
        <v>1</v>
      </c>
      <c r="DU466">
        <v>16987630</v>
      </c>
      <c r="DV466" t="s">
        <v>47</v>
      </c>
      <c r="DW466" t="s">
        <v>47</v>
      </c>
      <c r="DX466">
        <v>1</v>
      </c>
      <c r="DZ466" t="s">
        <v>3</v>
      </c>
      <c r="EA466" t="s">
        <v>3</v>
      </c>
      <c r="EB466" t="s">
        <v>3</v>
      </c>
      <c r="EC466" t="s">
        <v>3</v>
      </c>
      <c r="EE466">
        <v>1364533919</v>
      </c>
      <c r="EF466">
        <v>1</v>
      </c>
      <c r="EG466" t="s">
        <v>25</v>
      </c>
      <c r="EH466">
        <v>0</v>
      </c>
      <c r="EI466" t="s">
        <v>3</v>
      </c>
      <c r="EJ466">
        <v>4</v>
      </c>
      <c r="EK466">
        <v>0</v>
      </c>
      <c r="EL466" t="s">
        <v>26</v>
      </c>
      <c r="EM466" t="s">
        <v>27</v>
      </c>
      <c r="EO466" t="s">
        <v>3</v>
      </c>
      <c r="EQ466">
        <v>131072</v>
      </c>
      <c r="ER466">
        <v>87.19</v>
      </c>
      <c r="ES466">
        <v>0.26</v>
      </c>
      <c r="ET466">
        <v>0</v>
      </c>
      <c r="EU466">
        <v>0</v>
      </c>
      <c r="EV466">
        <v>86.93</v>
      </c>
      <c r="EW466">
        <v>0.18</v>
      </c>
      <c r="EX466">
        <v>0</v>
      </c>
      <c r="EY466">
        <v>0</v>
      </c>
      <c r="FQ466">
        <v>0</v>
      </c>
      <c r="FR466">
        <f t="shared" si="514"/>
        <v>0</v>
      </c>
      <c r="FS466">
        <v>0</v>
      </c>
      <c r="FX466">
        <v>70</v>
      </c>
      <c r="FY466">
        <v>10</v>
      </c>
      <c r="GA466" t="s">
        <v>3</v>
      </c>
      <c r="GD466">
        <v>0</v>
      </c>
      <c r="GF466">
        <v>-662327468</v>
      </c>
      <c r="GG466">
        <v>2</v>
      </c>
      <c r="GH466">
        <v>1</v>
      </c>
      <c r="GI466">
        <v>-2</v>
      </c>
      <c r="GJ466">
        <v>0</v>
      </c>
      <c r="GK466">
        <f>ROUND(R466*(R12)/100,2)</f>
        <v>0</v>
      </c>
      <c r="GL466">
        <f t="shared" si="515"/>
        <v>0</v>
      </c>
      <c r="GM466">
        <f t="shared" si="516"/>
        <v>783.68</v>
      </c>
      <c r="GN466">
        <f t="shared" si="517"/>
        <v>0</v>
      </c>
      <c r="GO466">
        <f t="shared" si="518"/>
        <v>0</v>
      </c>
      <c r="GP466">
        <f t="shared" si="519"/>
        <v>783.68</v>
      </c>
      <c r="GR466">
        <v>0</v>
      </c>
      <c r="GS466">
        <v>3</v>
      </c>
      <c r="GT466">
        <v>0</v>
      </c>
      <c r="GU466" t="s">
        <v>3</v>
      </c>
      <c r="GV466">
        <f t="shared" si="520"/>
        <v>0</v>
      </c>
      <c r="GW466">
        <v>1</v>
      </c>
      <c r="GX466">
        <f t="shared" si="521"/>
        <v>0</v>
      </c>
      <c r="HA466">
        <v>0</v>
      </c>
      <c r="HB466">
        <v>0</v>
      </c>
      <c r="HC466">
        <f t="shared" si="522"/>
        <v>0</v>
      </c>
      <c r="HE466" t="s">
        <v>3</v>
      </c>
      <c r="HF466" t="s">
        <v>3</v>
      </c>
      <c r="HM466" t="s">
        <v>3</v>
      </c>
      <c r="HN466" t="s">
        <v>3</v>
      </c>
      <c r="HO466" t="s">
        <v>3</v>
      </c>
      <c r="HP466" t="s">
        <v>3</v>
      </c>
      <c r="HQ466" t="s">
        <v>3</v>
      </c>
      <c r="IK466">
        <v>0</v>
      </c>
    </row>
    <row r="467" spans="1:245" x14ac:dyDescent="0.2">
      <c r="A467">
        <v>17</v>
      </c>
      <c r="B467">
        <v>1</v>
      </c>
      <c r="D467">
        <f>ROW(EtalonRes!A343)</f>
        <v>343</v>
      </c>
      <c r="E467" t="s">
        <v>454</v>
      </c>
      <c r="F467" t="s">
        <v>383</v>
      </c>
      <c r="G467" t="s">
        <v>455</v>
      </c>
      <c r="H467" t="s">
        <v>47</v>
      </c>
      <c r="I467">
        <v>3</v>
      </c>
      <c r="J467">
        <v>0</v>
      </c>
      <c r="K467">
        <v>3</v>
      </c>
      <c r="O467">
        <f t="shared" si="488"/>
        <v>349.26</v>
      </c>
      <c r="P467">
        <f t="shared" si="489"/>
        <v>1.56</v>
      </c>
      <c r="Q467">
        <f t="shared" si="490"/>
        <v>0</v>
      </c>
      <c r="R467">
        <f t="shared" si="491"/>
        <v>0</v>
      </c>
      <c r="S467">
        <f t="shared" si="492"/>
        <v>347.7</v>
      </c>
      <c r="T467">
        <f t="shared" si="493"/>
        <v>0</v>
      </c>
      <c r="U467">
        <f t="shared" si="494"/>
        <v>0.72</v>
      </c>
      <c r="V467">
        <f t="shared" si="495"/>
        <v>0</v>
      </c>
      <c r="W467">
        <f t="shared" si="496"/>
        <v>0</v>
      </c>
      <c r="X467">
        <f t="shared" si="497"/>
        <v>243.39</v>
      </c>
      <c r="Y467">
        <f t="shared" si="498"/>
        <v>34.770000000000003</v>
      </c>
      <c r="AA467">
        <v>1391990291</v>
      </c>
      <c r="AB467">
        <f t="shared" si="499"/>
        <v>116.42</v>
      </c>
      <c r="AC467">
        <f t="shared" si="523"/>
        <v>0.52</v>
      </c>
      <c r="AD467">
        <f t="shared" si="524"/>
        <v>0</v>
      </c>
      <c r="AE467">
        <f t="shared" si="525"/>
        <v>0</v>
      </c>
      <c r="AF467">
        <f t="shared" si="525"/>
        <v>115.9</v>
      </c>
      <c r="AG467">
        <f t="shared" si="501"/>
        <v>0</v>
      </c>
      <c r="AH467">
        <f t="shared" si="526"/>
        <v>0.24</v>
      </c>
      <c r="AI467">
        <f t="shared" si="526"/>
        <v>0</v>
      </c>
      <c r="AJ467">
        <f t="shared" si="503"/>
        <v>0</v>
      </c>
      <c r="AK467">
        <v>116.42</v>
      </c>
      <c r="AL467">
        <v>0.52</v>
      </c>
      <c r="AM467">
        <v>0</v>
      </c>
      <c r="AN467">
        <v>0</v>
      </c>
      <c r="AO467">
        <v>115.9</v>
      </c>
      <c r="AP467">
        <v>0</v>
      </c>
      <c r="AQ467">
        <v>0.24</v>
      </c>
      <c r="AR467">
        <v>0</v>
      </c>
      <c r="AS467">
        <v>0</v>
      </c>
      <c r="AT467">
        <v>70</v>
      </c>
      <c r="AU467">
        <v>10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1</v>
      </c>
      <c r="BD467" t="s">
        <v>3</v>
      </c>
      <c r="BE467" t="s">
        <v>3</v>
      </c>
      <c r="BF467" t="s">
        <v>3</v>
      </c>
      <c r="BG467" t="s">
        <v>3</v>
      </c>
      <c r="BH467">
        <v>0</v>
      </c>
      <c r="BI467">
        <v>4</v>
      </c>
      <c r="BJ467" t="s">
        <v>385</v>
      </c>
      <c r="BM467">
        <v>0</v>
      </c>
      <c r="BN467">
        <v>0</v>
      </c>
      <c r="BO467" t="s">
        <v>3</v>
      </c>
      <c r="BP467">
        <v>0</v>
      </c>
      <c r="BQ467">
        <v>1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3</v>
      </c>
      <c r="BZ467">
        <v>70</v>
      </c>
      <c r="CA467">
        <v>10</v>
      </c>
      <c r="CB467" t="s">
        <v>3</v>
      </c>
      <c r="CE467">
        <v>0</v>
      </c>
      <c r="CF467">
        <v>0</v>
      </c>
      <c r="CG467">
        <v>0</v>
      </c>
      <c r="CM467">
        <v>0</v>
      </c>
      <c r="CN467" t="s">
        <v>3</v>
      </c>
      <c r="CO467">
        <v>0</v>
      </c>
      <c r="CP467">
        <f t="shared" si="504"/>
        <v>349.26</v>
      </c>
      <c r="CQ467">
        <f t="shared" si="505"/>
        <v>0.52</v>
      </c>
      <c r="CR467">
        <f t="shared" si="527"/>
        <v>0</v>
      </c>
      <c r="CS467">
        <f t="shared" si="506"/>
        <v>0</v>
      </c>
      <c r="CT467">
        <f t="shared" si="507"/>
        <v>115.9</v>
      </c>
      <c r="CU467">
        <f t="shared" si="508"/>
        <v>0</v>
      </c>
      <c r="CV467">
        <f t="shared" si="509"/>
        <v>0.24</v>
      </c>
      <c r="CW467">
        <f t="shared" si="510"/>
        <v>0</v>
      </c>
      <c r="CX467">
        <f t="shared" si="511"/>
        <v>0</v>
      </c>
      <c r="CY467">
        <f t="shared" si="512"/>
        <v>243.39</v>
      </c>
      <c r="CZ467">
        <f t="shared" si="513"/>
        <v>34.770000000000003</v>
      </c>
      <c r="DC467" t="s">
        <v>3</v>
      </c>
      <c r="DD467" t="s">
        <v>3</v>
      </c>
      <c r="DE467" t="s">
        <v>3</v>
      </c>
      <c r="DF467" t="s">
        <v>3</v>
      </c>
      <c r="DG467" t="s">
        <v>3</v>
      </c>
      <c r="DH467" t="s">
        <v>3</v>
      </c>
      <c r="DI467" t="s">
        <v>3</v>
      </c>
      <c r="DJ467" t="s">
        <v>3</v>
      </c>
      <c r="DK467" t="s">
        <v>3</v>
      </c>
      <c r="DL467" t="s">
        <v>3</v>
      </c>
      <c r="DM467" t="s">
        <v>3</v>
      </c>
      <c r="DN467">
        <v>0</v>
      </c>
      <c r="DO467">
        <v>0</v>
      </c>
      <c r="DP467">
        <v>1</v>
      </c>
      <c r="DQ467">
        <v>1</v>
      </c>
      <c r="DU467">
        <v>16987630</v>
      </c>
      <c r="DV467" t="s">
        <v>47</v>
      </c>
      <c r="DW467" t="s">
        <v>47</v>
      </c>
      <c r="DX467">
        <v>1</v>
      </c>
      <c r="DZ467" t="s">
        <v>3</v>
      </c>
      <c r="EA467" t="s">
        <v>3</v>
      </c>
      <c r="EB467" t="s">
        <v>3</v>
      </c>
      <c r="EC467" t="s">
        <v>3</v>
      </c>
      <c r="EE467">
        <v>1364533919</v>
      </c>
      <c r="EF467">
        <v>1</v>
      </c>
      <c r="EG467" t="s">
        <v>25</v>
      </c>
      <c r="EH467">
        <v>0</v>
      </c>
      <c r="EI467" t="s">
        <v>3</v>
      </c>
      <c r="EJ467">
        <v>4</v>
      </c>
      <c r="EK467">
        <v>0</v>
      </c>
      <c r="EL467" t="s">
        <v>26</v>
      </c>
      <c r="EM467" t="s">
        <v>27</v>
      </c>
      <c r="EO467" t="s">
        <v>3</v>
      </c>
      <c r="EQ467">
        <v>131072</v>
      </c>
      <c r="ER467">
        <v>116.42</v>
      </c>
      <c r="ES467">
        <v>0.52</v>
      </c>
      <c r="ET467">
        <v>0</v>
      </c>
      <c r="EU467">
        <v>0</v>
      </c>
      <c r="EV467">
        <v>115.9</v>
      </c>
      <c r="EW467">
        <v>0.24</v>
      </c>
      <c r="EX467">
        <v>0</v>
      </c>
      <c r="EY467">
        <v>0</v>
      </c>
      <c r="FQ467">
        <v>0</v>
      </c>
      <c r="FR467">
        <f t="shared" si="514"/>
        <v>0</v>
      </c>
      <c r="FS467">
        <v>0</v>
      </c>
      <c r="FX467">
        <v>70</v>
      </c>
      <c r="FY467">
        <v>10</v>
      </c>
      <c r="GA467" t="s">
        <v>3</v>
      </c>
      <c r="GD467">
        <v>0</v>
      </c>
      <c r="GF467">
        <v>817589011</v>
      </c>
      <c r="GG467">
        <v>2</v>
      </c>
      <c r="GH467">
        <v>1</v>
      </c>
      <c r="GI467">
        <v>-2</v>
      </c>
      <c r="GJ467">
        <v>0</v>
      </c>
      <c r="GK467">
        <f>ROUND(R467*(R12)/100,2)</f>
        <v>0</v>
      </c>
      <c r="GL467">
        <f t="shared" si="515"/>
        <v>0</v>
      </c>
      <c r="GM467">
        <f t="shared" si="516"/>
        <v>627.41999999999996</v>
      </c>
      <c r="GN467">
        <f t="shared" si="517"/>
        <v>0</v>
      </c>
      <c r="GO467">
        <f t="shared" si="518"/>
        <v>0</v>
      </c>
      <c r="GP467">
        <f t="shared" si="519"/>
        <v>627.41999999999996</v>
      </c>
      <c r="GR467">
        <v>0</v>
      </c>
      <c r="GS467">
        <v>3</v>
      </c>
      <c r="GT467">
        <v>0</v>
      </c>
      <c r="GU467" t="s">
        <v>3</v>
      </c>
      <c r="GV467">
        <f t="shared" si="520"/>
        <v>0</v>
      </c>
      <c r="GW467">
        <v>1</v>
      </c>
      <c r="GX467">
        <f t="shared" si="521"/>
        <v>0</v>
      </c>
      <c r="HA467">
        <v>0</v>
      </c>
      <c r="HB467">
        <v>0</v>
      </c>
      <c r="HC467">
        <f t="shared" si="522"/>
        <v>0</v>
      </c>
      <c r="HE467" t="s">
        <v>3</v>
      </c>
      <c r="HF467" t="s">
        <v>3</v>
      </c>
      <c r="HM467" t="s">
        <v>3</v>
      </c>
      <c r="HN467" t="s">
        <v>3</v>
      </c>
      <c r="HO467" t="s">
        <v>3</v>
      </c>
      <c r="HP467" t="s">
        <v>3</v>
      </c>
      <c r="HQ467" t="s">
        <v>3</v>
      </c>
      <c r="IK467">
        <v>0</v>
      </c>
    </row>
    <row r="468" spans="1:245" x14ac:dyDescent="0.2">
      <c r="A468">
        <v>17</v>
      </c>
      <c r="B468">
        <v>1</v>
      </c>
      <c r="D468">
        <f>ROW(EtalonRes!A346)</f>
        <v>346</v>
      </c>
      <c r="E468" t="s">
        <v>456</v>
      </c>
      <c r="F468" t="s">
        <v>399</v>
      </c>
      <c r="G468" t="s">
        <v>400</v>
      </c>
      <c r="H468" t="s">
        <v>47</v>
      </c>
      <c r="I468">
        <v>2</v>
      </c>
      <c r="J468">
        <v>0</v>
      </c>
      <c r="K468">
        <v>2</v>
      </c>
      <c r="O468">
        <f t="shared" si="488"/>
        <v>3816.64</v>
      </c>
      <c r="P468">
        <f t="shared" si="489"/>
        <v>4.16</v>
      </c>
      <c r="Q468">
        <f t="shared" si="490"/>
        <v>1788.56</v>
      </c>
      <c r="R468">
        <f t="shared" si="491"/>
        <v>970.16</v>
      </c>
      <c r="S468">
        <f t="shared" si="492"/>
        <v>2023.92</v>
      </c>
      <c r="T468">
        <f t="shared" si="493"/>
        <v>0</v>
      </c>
      <c r="U468">
        <f t="shared" si="494"/>
        <v>3.36</v>
      </c>
      <c r="V468">
        <f t="shared" si="495"/>
        <v>0</v>
      </c>
      <c r="W468">
        <f t="shared" si="496"/>
        <v>0</v>
      </c>
      <c r="X468">
        <f t="shared" si="497"/>
        <v>1416.74</v>
      </c>
      <c r="Y468">
        <f t="shared" si="498"/>
        <v>202.39</v>
      </c>
      <c r="AA468">
        <v>1391990291</v>
      </c>
      <c r="AB468">
        <f t="shared" si="499"/>
        <v>1908.32</v>
      </c>
      <c r="AC468">
        <f>ROUND(((ES468*4)),6)</f>
        <v>2.08</v>
      </c>
      <c r="AD468">
        <f>ROUND(((((ET468*4))-((EU468*4)))+AE468),6)</f>
        <v>894.28</v>
      </c>
      <c r="AE468">
        <f>ROUND(((EU468*4)),6)</f>
        <v>485.08</v>
      </c>
      <c r="AF468">
        <f>ROUND(((EV468*4)),6)</f>
        <v>1011.96</v>
      </c>
      <c r="AG468">
        <f t="shared" si="501"/>
        <v>0</v>
      </c>
      <c r="AH468">
        <f>((EW468*4))</f>
        <v>1.68</v>
      </c>
      <c r="AI468">
        <f>((EX468*4))</f>
        <v>0</v>
      </c>
      <c r="AJ468">
        <f t="shared" si="503"/>
        <v>0</v>
      </c>
      <c r="AK468">
        <v>477.08</v>
      </c>
      <c r="AL468">
        <v>0.52</v>
      </c>
      <c r="AM468">
        <v>223.57</v>
      </c>
      <c r="AN468">
        <v>121.27</v>
      </c>
      <c r="AO468">
        <v>252.99</v>
      </c>
      <c r="AP468">
        <v>0</v>
      </c>
      <c r="AQ468">
        <v>0.42</v>
      </c>
      <c r="AR468">
        <v>0</v>
      </c>
      <c r="AS468">
        <v>0</v>
      </c>
      <c r="AT468">
        <v>70</v>
      </c>
      <c r="AU468">
        <v>10</v>
      </c>
      <c r="AV468">
        <v>1</v>
      </c>
      <c r="AW468">
        <v>1</v>
      </c>
      <c r="AZ468">
        <v>1</v>
      </c>
      <c r="BA468">
        <v>1</v>
      </c>
      <c r="BB468">
        <v>1</v>
      </c>
      <c r="BC468">
        <v>1</v>
      </c>
      <c r="BD468" t="s">
        <v>3</v>
      </c>
      <c r="BE468" t="s">
        <v>3</v>
      </c>
      <c r="BF468" t="s">
        <v>3</v>
      </c>
      <c r="BG468" t="s">
        <v>3</v>
      </c>
      <c r="BH468">
        <v>0</v>
      </c>
      <c r="BI468">
        <v>4</v>
      </c>
      <c r="BJ468" t="s">
        <v>401</v>
      </c>
      <c r="BM468">
        <v>0</v>
      </c>
      <c r="BN468">
        <v>0</v>
      </c>
      <c r="BO468" t="s">
        <v>3</v>
      </c>
      <c r="BP468">
        <v>0</v>
      </c>
      <c r="BQ468">
        <v>1</v>
      </c>
      <c r="BR468">
        <v>0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 t="s">
        <v>3</v>
      </c>
      <c r="BZ468">
        <v>70</v>
      </c>
      <c r="CA468">
        <v>10</v>
      </c>
      <c r="CB468" t="s">
        <v>3</v>
      </c>
      <c r="CE468">
        <v>0</v>
      </c>
      <c r="CF468">
        <v>0</v>
      </c>
      <c r="CG468">
        <v>0</v>
      </c>
      <c r="CM468">
        <v>0</v>
      </c>
      <c r="CN468" t="s">
        <v>3</v>
      </c>
      <c r="CO468">
        <v>0</v>
      </c>
      <c r="CP468">
        <f t="shared" si="504"/>
        <v>3816.6400000000003</v>
      </c>
      <c r="CQ468">
        <f t="shared" si="505"/>
        <v>2.08</v>
      </c>
      <c r="CR468">
        <f>(((((ET468*4))*BB468-((EU468*4))*BS468)+AE468*BS468)*AV468)</f>
        <v>894.28</v>
      </c>
      <c r="CS468">
        <f t="shared" si="506"/>
        <v>485.08</v>
      </c>
      <c r="CT468">
        <f t="shared" si="507"/>
        <v>1011.96</v>
      </c>
      <c r="CU468">
        <f t="shared" si="508"/>
        <v>0</v>
      </c>
      <c r="CV468">
        <f t="shared" si="509"/>
        <v>1.68</v>
      </c>
      <c r="CW468">
        <f t="shared" si="510"/>
        <v>0</v>
      </c>
      <c r="CX468">
        <f t="shared" si="511"/>
        <v>0</v>
      </c>
      <c r="CY468">
        <f t="shared" si="512"/>
        <v>1416.7439999999999</v>
      </c>
      <c r="CZ468">
        <f t="shared" si="513"/>
        <v>202.392</v>
      </c>
      <c r="DC468" t="s">
        <v>3</v>
      </c>
      <c r="DD468" t="s">
        <v>24</v>
      </c>
      <c r="DE468" t="s">
        <v>24</v>
      </c>
      <c r="DF468" t="s">
        <v>24</v>
      </c>
      <c r="DG468" t="s">
        <v>24</v>
      </c>
      <c r="DH468" t="s">
        <v>3</v>
      </c>
      <c r="DI468" t="s">
        <v>24</v>
      </c>
      <c r="DJ468" t="s">
        <v>24</v>
      </c>
      <c r="DK468" t="s">
        <v>3</v>
      </c>
      <c r="DL468" t="s">
        <v>3</v>
      </c>
      <c r="DM468" t="s">
        <v>3</v>
      </c>
      <c r="DN468">
        <v>0</v>
      </c>
      <c r="DO468">
        <v>0</v>
      </c>
      <c r="DP468">
        <v>1</v>
      </c>
      <c r="DQ468">
        <v>1</v>
      </c>
      <c r="DU468">
        <v>16987630</v>
      </c>
      <c r="DV468" t="s">
        <v>47</v>
      </c>
      <c r="DW468" t="s">
        <v>47</v>
      </c>
      <c r="DX468">
        <v>1</v>
      </c>
      <c r="DZ468" t="s">
        <v>3</v>
      </c>
      <c r="EA468" t="s">
        <v>3</v>
      </c>
      <c r="EB468" t="s">
        <v>3</v>
      </c>
      <c r="EC468" t="s">
        <v>3</v>
      </c>
      <c r="EE468">
        <v>1364533919</v>
      </c>
      <c r="EF468">
        <v>1</v>
      </c>
      <c r="EG468" t="s">
        <v>25</v>
      </c>
      <c r="EH468">
        <v>0</v>
      </c>
      <c r="EI468" t="s">
        <v>3</v>
      </c>
      <c r="EJ468">
        <v>4</v>
      </c>
      <c r="EK468">
        <v>0</v>
      </c>
      <c r="EL468" t="s">
        <v>26</v>
      </c>
      <c r="EM468" t="s">
        <v>27</v>
      </c>
      <c r="EO468" t="s">
        <v>3</v>
      </c>
      <c r="EQ468">
        <v>131072</v>
      </c>
      <c r="ER468">
        <v>477.08</v>
      </c>
      <c r="ES468">
        <v>0.52</v>
      </c>
      <c r="ET468">
        <v>223.57</v>
      </c>
      <c r="EU468">
        <v>121.27</v>
      </c>
      <c r="EV468">
        <v>252.99</v>
      </c>
      <c r="EW468">
        <v>0.42</v>
      </c>
      <c r="EX468">
        <v>0</v>
      </c>
      <c r="EY468">
        <v>0</v>
      </c>
      <c r="FQ468">
        <v>0</v>
      </c>
      <c r="FR468">
        <f t="shared" si="514"/>
        <v>0</v>
      </c>
      <c r="FS468">
        <v>0</v>
      </c>
      <c r="FX468">
        <v>70</v>
      </c>
      <c r="FY468">
        <v>10</v>
      </c>
      <c r="GA468" t="s">
        <v>3</v>
      </c>
      <c r="GD468">
        <v>0</v>
      </c>
      <c r="GF468">
        <v>-1626117288</v>
      </c>
      <c r="GG468">
        <v>2</v>
      </c>
      <c r="GH468">
        <v>1</v>
      </c>
      <c r="GI468">
        <v>-2</v>
      </c>
      <c r="GJ468">
        <v>0</v>
      </c>
      <c r="GK468">
        <f>ROUND(R468*(R12)/100,2)</f>
        <v>1047.77</v>
      </c>
      <c r="GL468">
        <f t="shared" si="515"/>
        <v>0</v>
      </c>
      <c r="GM468">
        <f t="shared" si="516"/>
        <v>6483.54</v>
      </c>
      <c r="GN468">
        <f t="shared" si="517"/>
        <v>0</v>
      </c>
      <c r="GO468">
        <f t="shared" si="518"/>
        <v>0</v>
      </c>
      <c r="GP468">
        <f t="shared" si="519"/>
        <v>6483.54</v>
      </c>
      <c r="GR468">
        <v>0</v>
      </c>
      <c r="GS468">
        <v>3</v>
      </c>
      <c r="GT468">
        <v>0</v>
      </c>
      <c r="GU468" t="s">
        <v>3</v>
      </c>
      <c r="GV468">
        <f t="shared" si="520"/>
        <v>0</v>
      </c>
      <c r="GW468">
        <v>1</v>
      </c>
      <c r="GX468">
        <f t="shared" si="521"/>
        <v>0</v>
      </c>
      <c r="HA468">
        <v>0</v>
      </c>
      <c r="HB468">
        <v>0</v>
      </c>
      <c r="HC468">
        <f t="shared" si="522"/>
        <v>0</v>
      </c>
      <c r="HE468" t="s">
        <v>3</v>
      </c>
      <c r="HF468" t="s">
        <v>3</v>
      </c>
      <c r="HM468" t="s">
        <v>3</v>
      </c>
      <c r="HN468" t="s">
        <v>3</v>
      </c>
      <c r="HO468" t="s">
        <v>3</v>
      </c>
      <c r="HP468" t="s">
        <v>3</v>
      </c>
      <c r="HQ468" t="s">
        <v>3</v>
      </c>
      <c r="IK468">
        <v>0</v>
      </c>
    </row>
    <row r="469" spans="1:245" x14ac:dyDescent="0.2">
      <c r="A469">
        <v>17</v>
      </c>
      <c r="B469">
        <v>1</v>
      </c>
      <c r="D469">
        <f>ROW(EtalonRes!A349)</f>
        <v>349</v>
      </c>
      <c r="E469" t="s">
        <v>457</v>
      </c>
      <c r="F469" t="s">
        <v>403</v>
      </c>
      <c r="G469" t="s">
        <v>404</v>
      </c>
      <c r="H469" t="s">
        <v>47</v>
      </c>
      <c r="I469">
        <v>2</v>
      </c>
      <c r="J469">
        <v>0</v>
      </c>
      <c r="K469">
        <v>2</v>
      </c>
      <c r="O469">
        <f t="shared" si="488"/>
        <v>987.68</v>
      </c>
      <c r="P469">
        <f t="shared" si="489"/>
        <v>61.04</v>
      </c>
      <c r="Q469">
        <f t="shared" si="490"/>
        <v>0</v>
      </c>
      <c r="R469">
        <f t="shared" si="491"/>
        <v>0</v>
      </c>
      <c r="S469">
        <f t="shared" si="492"/>
        <v>926.64</v>
      </c>
      <c r="T469">
        <f t="shared" si="493"/>
        <v>0</v>
      </c>
      <c r="U469">
        <f t="shared" si="494"/>
        <v>1.52</v>
      </c>
      <c r="V469">
        <f t="shared" si="495"/>
        <v>0</v>
      </c>
      <c r="W469">
        <f t="shared" si="496"/>
        <v>0</v>
      </c>
      <c r="X469">
        <f t="shared" si="497"/>
        <v>648.65</v>
      </c>
      <c r="Y469">
        <f t="shared" si="498"/>
        <v>92.66</v>
      </c>
      <c r="AA469">
        <v>1391990291</v>
      </c>
      <c r="AB469">
        <f t="shared" si="499"/>
        <v>493.84</v>
      </c>
      <c r="AC469">
        <f>ROUND(((ES469*2)),6)</f>
        <v>30.52</v>
      </c>
      <c r="AD469">
        <f>ROUND(((((ET469*2))-((EU469*2)))+AE469),6)</f>
        <v>0</v>
      </c>
      <c r="AE469">
        <f>ROUND(((EU469*2)),6)</f>
        <v>0</v>
      </c>
      <c r="AF469">
        <f>ROUND(((EV469*2)),6)</f>
        <v>463.32</v>
      </c>
      <c r="AG469">
        <f t="shared" si="501"/>
        <v>0</v>
      </c>
      <c r="AH469">
        <f>((EW469*2))</f>
        <v>0.76</v>
      </c>
      <c r="AI469">
        <f>((EX469*2))</f>
        <v>0</v>
      </c>
      <c r="AJ469">
        <f t="shared" si="503"/>
        <v>0</v>
      </c>
      <c r="AK469">
        <v>246.92</v>
      </c>
      <c r="AL469">
        <v>15.26</v>
      </c>
      <c r="AM469">
        <v>0</v>
      </c>
      <c r="AN469">
        <v>0</v>
      </c>
      <c r="AO469">
        <v>231.66</v>
      </c>
      <c r="AP469">
        <v>0</v>
      </c>
      <c r="AQ469">
        <v>0.38</v>
      </c>
      <c r="AR469">
        <v>0</v>
      </c>
      <c r="AS469">
        <v>0</v>
      </c>
      <c r="AT469">
        <v>70</v>
      </c>
      <c r="AU469">
        <v>10</v>
      </c>
      <c r="AV469">
        <v>1</v>
      </c>
      <c r="AW469">
        <v>1</v>
      </c>
      <c r="AZ469">
        <v>1</v>
      </c>
      <c r="BA469">
        <v>1</v>
      </c>
      <c r="BB469">
        <v>1</v>
      </c>
      <c r="BC469">
        <v>1</v>
      </c>
      <c r="BD469" t="s">
        <v>3</v>
      </c>
      <c r="BE469" t="s">
        <v>3</v>
      </c>
      <c r="BF469" t="s">
        <v>3</v>
      </c>
      <c r="BG469" t="s">
        <v>3</v>
      </c>
      <c r="BH469">
        <v>0</v>
      </c>
      <c r="BI469">
        <v>4</v>
      </c>
      <c r="BJ469" t="s">
        <v>405</v>
      </c>
      <c r="BM469">
        <v>0</v>
      </c>
      <c r="BN469">
        <v>0</v>
      </c>
      <c r="BO469" t="s">
        <v>3</v>
      </c>
      <c r="BP469">
        <v>0</v>
      </c>
      <c r="BQ469">
        <v>1</v>
      </c>
      <c r="BR469">
        <v>0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3</v>
      </c>
      <c r="BZ469">
        <v>70</v>
      </c>
      <c r="CA469">
        <v>10</v>
      </c>
      <c r="CB469" t="s">
        <v>3</v>
      </c>
      <c r="CE469">
        <v>0</v>
      </c>
      <c r="CF469">
        <v>0</v>
      </c>
      <c r="CG469">
        <v>0</v>
      </c>
      <c r="CM469">
        <v>0</v>
      </c>
      <c r="CN469" t="s">
        <v>3</v>
      </c>
      <c r="CO469">
        <v>0</v>
      </c>
      <c r="CP469">
        <f t="shared" si="504"/>
        <v>987.68</v>
      </c>
      <c r="CQ469">
        <f t="shared" si="505"/>
        <v>30.52</v>
      </c>
      <c r="CR469">
        <f>(((((ET469*2))*BB469-((EU469*2))*BS469)+AE469*BS469)*AV469)</f>
        <v>0</v>
      </c>
      <c r="CS469">
        <f t="shared" si="506"/>
        <v>0</v>
      </c>
      <c r="CT469">
        <f t="shared" si="507"/>
        <v>463.32</v>
      </c>
      <c r="CU469">
        <f t="shared" si="508"/>
        <v>0</v>
      </c>
      <c r="CV469">
        <f t="shared" si="509"/>
        <v>0.76</v>
      </c>
      <c r="CW469">
        <f t="shared" si="510"/>
        <v>0</v>
      </c>
      <c r="CX469">
        <f t="shared" si="511"/>
        <v>0</v>
      </c>
      <c r="CY469">
        <f t="shared" si="512"/>
        <v>648.64799999999991</v>
      </c>
      <c r="CZ469">
        <f t="shared" si="513"/>
        <v>92.664000000000001</v>
      </c>
      <c r="DC469" t="s">
        <v>3</v>
      </c>
      <c r="DD469" t="s">
        <v>128</v>
      </c>
      <c r="DE469" t="s">
        <v>128</v>
      </c>
      <c r="DF469" t="s">
        <v>128</v>
      </c>
      <c r="DG469" t="s">
        <v>128</v>
      </c>
      <c r="DH469" t="s">
        <v>3</v>
      </c>
      <c r="DI469" t="s">
        <v>128</v>
      </c>
      <c r="DJ469" t="s">
        <v>128</v>
      </c>
      <c r="DK469" t="s">
        <v>3</v>
      </c>
      <c r="DL469" t="s">
        <v>3</v>
      </c>
      <c r="DM469" t="s">
        <v>3</v>
      </c>
      <c r="DN469">
        <v>0</v>
      </c>
      <c r="DO469">
        <v>0</v>
      </c>
      <c r="DP469">
        <v>1</v>
      </c>
      <c r="DQ469">
        <v>1</v>
      </c>
      <c r="DU469">
        <v>16987630</v>
      </c>
      <c r="DV469" t="s">
        <v>47</v>
      </c>
      <c r="DW469" t="s">
        <v>47</v>
      </c>
      <c r="DX469">
        <v>1</v>
      </c>
      <c r="DZ469" t="s">
        <v>3</v>
      </c>
      <c r="EA469" t="s">
        <v>3</v>
      </c>
      <c r="EB469" t="s">
        <v>3</v>
      </c>
      <c r="EC469" t="s">
        <v>3</v>
      </c>
      <c r="EE469">
        <v>1364533919</v>
      </c>
      <c r="EF469">
        <v>1</v>
      </c>
      <c r="EG469" t="s">
        <v>25</v>
      </c>
      <c r="EH469">
        <v>0</v>
      </c>
      <c r="EI469" t="s">
        <v>3</v>
      </c>
      <c r="EJ469">
        <v>4</v>
      </c>
      <c r="EK469">
        <v>0</v>
      </c>
      <c r="EL469" t="s">
        <v>26</v>
      </c>
      <c r="EM469" t="s">
        <v>27</v>
      </c>
      <c r="EO469" t="s">
        <v>3</v>
      </c>
      <c r="EQ469">
        <v>131072</v>
      </c>
      <c r="ER469">
        <v>246.92</v>
      </c>
      <c r="ES469">
        <v>15.26</v>
      </c>
      <c r="ET469">
        <v>0</v>
      </c>
      <c r="EU469">
        <v>0</v>
      </c>
      <c r="EV469">
        <v>231.66</v>
      </c>
      <c r="EW469">
        <v>0.38</v>
      </c>
      <c r="EX469">
        <v>0</v>
      </c>
      <c r="EY469">
        <v>0</v>
      </c>
      <c r="FQ469">
        <v>0</v>
      </c>
      <c r="FR469">
        <f t="shared" si="514"/>
        <v>0</v>
      </c>
      <c r="FS469">
        <v>0</v>
      </c>
      <c r="FX469">
        <v>70</v>
      </c>
      <c r="FY469">
        <v>10</v>
      </c>
      <c r="GA469" t="s">
        <v>3</v>
      </c>
      <c r="GD469">
        <v>0</v>
      </c>
      <c r="GF469">
        <v>-664569029</v>
      </c>
      <c r="GG469">
        <v>2</v>
      </c>
      <c r="GH469">
        <v>1</v>
      </c>
      <c r="GI469">
        <v>-2</v>
      </c>
      <c r="GJ469">
        <v>0</v>
      </c>
      <c r="GK469">
        <f>ROUND(R469*(R12)/100,2)</f>
        <v>0</v>
      </c>
      <c r="GL469">
        <f t="shared" si="515"/>
        <v>0</v>
      </c>
      <c r="GM469">
        <f t="shared" si="516"/>
        <v>1728.99</v>
      </c>
      <c r="GN469">
        <f t="shared" si="517"/>
        <v>0</v>
      </c>
      <c r="GO469">
        <f t="shared" si="518"/>
        <v>0</v>
      </c>
      <c r="GP469">
        <f t="shared" si="519"/>
        <v>1728.99</v>
      </c>
      <c r="GR469">
        <v>0</v>
      </c>
      <c r="GS469">
        <v>3</v>
      </c>
      <c r="GT469">
        <v>0</v>
      </c>
      <c r="GU469" t="s">
        <v>3</v>
      </c>
      <c r="GV469">
        <f t="shared" si="520"/>
        <v>0</v>
      </c>
      <c r="GW469">
        <v>1</v>
      </c>
      <c r="GX469">
        <f t="shared" si="521"/>
        <v>0</v>
      </c>
      <c r="HA469">
        <v>0</v>
      </c>
      <c r="HB469">
        <v>0</v>
      </c>
      <c r="HC469">
        <f t="shared" si="522"/>
        <v>0</v>
      </c>
      <c r="HE469" t="s">
        <v>3</v>
      </c>
      <c r="HF469" t="s">
        <v>3</v>
      </c>
      <c r="HM469" t="s">
        <v>3</v>
      </c>
      <c r="HN469" t="s">
        <v>3</v>
      </c>
      <c r="HO469" t="s">
        <v>3</v>
      </c>
      <c r="HP469" t="s">
        <v>3</v>
      </c>
      <c r="HQ469" t="s">
        <v>3</v>
      </c>
      <c r="IK469">
        <v>0</v>
      </c>
    </row>
    <row r="470" spans="1:245" x14ac:dyDescent="0.2">
      <c r="A470">
        <v>17</v>
      </c>
      <c r="B470">
        <v>1</v>
      </c>
      <c r="D470">
        <f>ROW(EtalonRes!A351)</f>
        <v>351</v>
      </c>
      <c r="E470" t="s">
        <v>458</v>
      </c>
      <c r="F470" t="s">
        <v>45</v>
      </c>
      <c r="G470" t="s">
        <v>46</v>
      </c>
      <c r="H470" t="s">
        <v>47</v>
      </c>
      <c r="I470">
        <v>2</v>
      </c>
      <c r="J470">
        <v>0</v>
      </c>
      <c r="K470">
        <v>2</v>
      </c>
      <c r="O470">
        <f t="shared" si="488"/>
        <v>135.74</v>
      </c>
      <c r="P470">
        <f t="shared" si="489"/>
        <v>0.52</v>
      </c>
      <c r="Q470">
        <f t="shared" si="490"/>
        <v>0</v>
      </c>
      <c r="R470">
        <f t="shared" si="491"/>
        <v>0</v>
      </c>
      <c r="S470">
        <f t="shared" si="492"/>
        <v>135.22</v>
      </c>
      <c r="T470">
        <f t="shared" si="493"/>
        <v>0</v>
      </c>
      <c r="U470">
        <f t="shared" si="494"/>
        <v>0.28000000000000003</v>
      </c>
      <c r="V470">
        <f t="shared" si="495"/>
        <v>0</v>
      </c>
      <c r="W470">
        <f t="shared" si="496"/>
        <v>0</v>
      </c>
      <c r="X470">
        <f t="shared" si="497"/>
        <v>94.65</v>
      </c>
      <c r="Y470">
        <f t="shared" si="498"/>
        <v>13.52</v>
      </c>
      <c r="AA470">
        <v>1391990291</v>
      </c>
      <c r="AB470">
        <f t="shared" si="499"/>
        <v>67.87</v>
      </c>
      <c r="AC470">
        <f>ROUND((ES470),6)</f>
        <v>0.26</v>
      </c>
      <c r="AD470">
        <f>ROUND((((ET470)-(EU470))+AE470),6)</f>
        <v>0</v>
      </c>
      <c r="AE470">
        <f>ROUND((EU470),6)</f>
        <v>0</v>
      </c>
      <c r="AF470">
        <f>ROUND((EV470),6)</f>
        <v>67.61</v>
      </c>
      <c r="AG470">
        <f t="shared" si="501"/>
        <v>0</v>
      </c>
      <c r="AH470">
        <f>(EW470)</f>
        <v>0.14000000000000001</v>
      </c>
      <c r="AI470">
        <f>(EX470)</f>
        <v>0</v>
      </c>
      <c r="AJ470">
        <f t="shared" si="503"/>
        <v>0</v>
      </c>
      <c r="AK470">
        <v>67.87</v>
      </c>
      <c r="AL470">
        <v>0.26</v>
      </c>
      <c r="AM470">
        <v>0</v>
      </c>
      <c r="AN470">
        <v>0</v>
      </c>
      <c r="AO470">
        <v>67.61</v>
      </c>
      <c r="AP470">
        <v>0</v>
      </c>
      <c r="AQ470">
        <v>0.14000000000000001</v>
      </c>
      <c r="AR470">
        <v>0</v>
      </c>
      <c r="AS470">
        <v>0</v>
      </c>
      <c r="AT470">
        <v>70</v>
      </c>
      <c r="AU470">
        <v>10</v>
      </c>
      <c r="AV470">
        <v>1</v>
      </c>
      <c r="AW470">
        <v>1</v>
      </c>
      <c r="AZ470">
        <v>1</v>
      </c>
      <c r="BA470">
        <v>1</v>
      </c>
      <c r="BB470">
        <v>1</v>
      </c>
      <c r="BC470">
        <v>1</v>
      </c>
      <c r="BD470" t="s">
        <v>3</v>
      </c>
      <c r="BE470" t="s">
        <v>3</v>
      </c>
      <c r="BF470" t="s">
        <v>3</v>
      </c>
      <c r="BG470" t="s">
        <v>3</v>
      </c>
      <c r="BH470">
        <v>0</v>
      </c>
      <c r="BI470">
        <v>4</v>
      </c>
      <c r="BJ470" t="s">
        <v>48</v>
      </c>
      <c r="BM470">
        <v>0</v>
      </c>
      <c r="BN470">
        <v>0</v>
      </c>
      <c r="BO470" t="s">
        <v>3</v>
      </c>
      <c r="BP470">
        <v>0</v>
      </c>
      <c r="BQ470">
        <v>1</v>
      </c>
      <c r="BR470">
        <v>0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 t="s">
        <v>3</v>
      </c>
      <c r="BZ470">
        <v>70</v>
      </c>
      <c r="CA470">
        <v>10</v>
      </c>
      <c r="CB470" t="s">
        <v>3</v>
      </c>
      <c r="CE470">
        <v>0</v>
      </c>
      <c r="CF470">
        <v>0</v>
      </c>
      <c r="CG470">
        <v>0</v>
      </c>
      <c r="CM470">
        <v>0</v>
      </c>
      <c r="CN470" t="s">
        <v>3</v>
      </c>
      <c r="CO470">
        <v>0</v>
      </c>
      <c r="CP470">
        <f t="shared" si="504"/>
        <v>135.74</v>
      </c>
      <c r="CQ470">
        <f t="shared" si="505"/>
        <v>0.26</v>
      </c>
      <c r="CR470">
        <f>((((ET470)*BB470-(EU470)*BS470)+AE470*BS470)*AV470)</f>
        <v>0</v>
      </c>
      <c r="CS470">
        <f t="shared" si="506"/>
        <v>0</v>
      </c>
      <c r="CT470">
        <f t="shared" si="507"/>
        <v>67.61</v>
      </c>
      <c r="CU470">
        <f t="shared" si="508"/>
        <v>0</v>
      </c>
      <c r="CV470">
        <f t="shared" si="509"/>
        <v>0.14000000000000001</v>
      </c>
      <c r="CW470">
        <f t="shared" si="510"/>
        <v>0</v>
      </c>
      <c r="CX470">
        <f t="shared" si="511"/>
        <v>0</v>
      </c>
      <c r="CY470">
        <f t="shared" si="512"/>
        <v>94.653999999999996</v>
      </c>
      <c r="CZ470">
        <f t="shared" si="513"/>
        <v>13.522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>
        <v>0</v>
      </c>
      <c r="DO470">
        <v>0</v>
      </c>
      <c r="DP470">
        <v>1</v>
      </c>
      <c r="DQ470">
        <v>1</v>
      </c>
      <c r="DU470">
        <v>16987630</v>
      </c>
      <c r="DV470" t="s">
        <v>47</v>
      </c>
      <c r="DW470" t="s">
        <v>47</v>
      </c>
      <c r="DX470">
        <v>1</v>
      </c>
      <c r="DZ470" t="s">
        <v>3</v>
      </c>
      <c r="EA470" t="s">
        <v>3</v>
      </c>
      <c r="EB470" t="s">
        <v>3</v>
      </c>
      <c r="EC470" t="s">
        <v>3</v>
      </c>
      <c r="EE470">
        <v>1364533919</v>
      </c>
      <c r="EF470">
        <v>1</v>
      </c>
      <c r="EG470" t="s">
        <v>25</v>
      </c>
      <c r="EH470">
        <v>0</v>
      </c>
      <c r="EI470" t="s">
        <v>3</v>
      </c>
      <c r="EJ470">
        <v>4</v>
      </c>
      <c r="EK470">
        <v>0</v>
      </c>
      <c r="EL470" t="s">
        <v>26</v>
      </c>
      <c r="EM470" t="s">
        <v>27</v>
      </c>
      <c r="EO470" t="s">
        <v>3</v>
      </c>
      <c r="EQ470">
        <v>131072</v>
      </c>
      <c r="ER470">
        <v>67.87</v>
      </c>
      <c r="ES470">
        <v>0.26</v>
      </c>
      <c r="ET470">
        <v>0</v>
      </c>
      <c r="EU470">
        <v>0</v>
      </c>
      <c r="EV470">
        <v>67.61</v>
      </c>
      <c r="EW470">
        <v>0.14000000000000001</v>
      </c>
      <c r="EX470">
        <v>0</v>
      </c>
      <c r="EY470">
        <v>0</v>
      </c>
      <c r="FQ470">
        <v>0</v>
      </c>
      <c r="FR470">
        <f t="shared" si="514"/>
        <v>0</v>
      </c>
      <c r="FS470">
        <v>0</v>
      </c>
      <c r="FX470">
        <v>70</v>
      </c>
      <c r="FY470">
        <v>10</v>
      </c>
      <c r="GA470" t="s">
        <v>3</v>
      </c>
      <c r="GD470">
        <v>0</v>
      </c>
      <c r="GF470">
        <v>1018344194</v>
      </c>
      <c r="GG470">
        <v>2</v>
      </c>
      <c r="GH470">
        <v>1</v>
      </c>
      <c r="GI470">
        <v>-2</v>
      </c>
      <c r="GJ470">
        <v>0</v>
      </c>
      <c r="GK470">
        <f>ROUND(R470*(R12)/100,2)</f>
        <v>0</v>
      </c>
      <c r="GL470">
        <f t="shared" si="515"/>
        <v>0</v>
      </c>
      <c r="GM470">
        <f t="shared" si="516"/>
        <v>243.91</v>
      </c>
      <c r="GN470">
        <f t="shared" si="517"/>
        <v>0</v>
      </c>
      <c r="GO470">
        <f t="shared" si="518"/>
        <v>0</v>
      </c>
      <c r="GP470">
        <f t="shared" si="519"/>
        <v>243.91</v>
      </c>
      <c r="GR470">
        <v>0</v>
      </c>
      <c r="GS470">
        <v>3</v>
      </c>
      <c r="GT470">
        <v>0</v>
      </c>
      <c r="GU470" t="s">
        <v>3</v>
      </c>
      <c r="GV470">
        <f t="shared" si="520"/>
        <v>0</v>
      </c>
      <c r="GW470">
        <v>1</v>
      </c>
      <c r="GX470">
        <f t="shared" si="521"/>
        <v>0</v>
      </c>
      <c r="HA470">
        <v>0</v>
      </c>
      <c r="HB470">
        <v>0</v>
      </c>
      <c r="HC470">
        <f t="shared" si="522"/>
        <v>0</v>
      </c>
      <c r="HE470" t="s">
        <v>3</v>
      </c>
      <c r="HF470" t="s">
        <v>3</v>
      </c>
      <c r="HM470" t="s">
        <v>3</v>
      </c>
      <c r="HN470" t="s">
        <v>3</v>
      </c>
      <c r="HO470" t="s">
        <v>3</v>
      </c>
      <c r="HP470" t="s">
        <v>3</v>
      </c>
      <c r="HQ470" t="s">
        <v>3</v>
      </c>
      <c r="IK470">
        <v>0</v>
      </c>
    </row>
    <row r="471" spans="1:245" x14ac:dyDescent="0.2">
      <c r="A471">
        <v>17</v>
      </c>
      <c r="B471">
        <v>1</v>
      </c>
      <c r="D471">
        <f>ROW(EtalonRes!A353)</f>
        <v>353</v>
      </c>
      <c r="E471" t="s">
        <v>459</v>
      </c>
      <c r="F471" t="s">
        <v>395</v>
      </c>
      <c r="G471" t="s">
        <v>460</v>
      </c>
      <c r="H471" t="s">
        <v>47</v>
      </c>
      <c r="I471">
        <v>1</v>
      </c>
      <c r="J471">
        <v>0</v>
      </c>
      <c r="K471">
        <v>1</v>
      </c>
      <c r="O471">
        <f t="shared" si="488"/>
        <v>106.76</v>
      </c>
      <c r="P471">
        <f t="shared" si="489"/>
        <v>0.52</v>
      </c>
      <c r="Q471">
        <f t="shared" si="490"/>
        <v>0</v>
      </c>
      <c r="R471">
        <f t="shared" si="491"/>
        <v>0</v>
      </c>
      <c r="S471">
        <f t="shared" si="492"/>
        <v>106.24</v>
      </c>
      <c r="T471">
        <f t="shared" si="493"/>
        <v>0</v>
      </c>
      <c r="U471">
        <f t="shared" si="494"/>
        <v>0.22</v>
      </c>
      <c r="V471">
        <f t="shared" si="495"/>
        <v>0</v>
      </c>
      <c r="W471">
        <f t="shared" si="496"/>
        <v>0</v>
      </c>
      <c r="X471">
        <f t="shared" si="497"/>
        <v>74.37</v>
      </c>
      <c r="Y471">
        <f t="shared" si="498"/>
        <v>10.62</v>
      </c>
      <c r="AA471">
        <v>1391990291</v>
      </c>
      <c r="AB471">
        <f t="shared" si="499"/>
        <v>106.76</v>
      </c>
      <c r="AC471">
        <f>ROUND((ES471),6)</f>
        <v>0.52</v>
      </c>
      <c r="AD471">
        <f>ROUND((((ET471)-(EU471))+AE471),6)</f>
        <v>0</v>
      </c>
      <c r="AE471">
        <f>ROUND((EU471),6)</f>
        <v>0</v>
      </c>
      <c r="AF471">
        <f>ROUND((EV471),6)</f>
        <v>106.24</v>
      </c>
      <c r="AG471">
        <f t="shared" si="501"/>
        <v>0</v>
      </c>
      <c r="AH471">
        <f>(EW471)</f>
        <v>0.22</v>
      </c>
      <c r="AI471">
        <f>(EX471)</f>
        <v>0</v>
      </c>
      <c r="AJ471">
        <f t="shared" si="503"/>
        <v>0</v>
      </c>
      <c r="AK471">
        <v>106.76</v>
      </c>
      <c r="AL471">
        <v>0.52</v>
      </c>
      <c r="AM471">
        <v>0</v>
      </c>
      <c r="AN471">
        <v>0</v>
      </c>
      <c r="AO471">
        <v>106.24</v>
      </c>
      <c r="AP471">
        <v>0</v>
      </c>
      <c r="AQ471">
        <v>0.22</v>
      </c>
      <c r="AR471">
        <v>0</v>
      </c>
      <c r="AS471">
        <v>0</v>
      </c>
      <c r="AT471">
        <v>70</v>
      </c>
      <c r="AU471">
        <v>10</v>
      </c>
      <c r="AV471">
        <v>1</v>
      </c>
      <c r="AW471">
        <v>1</v>
      </c>
      <c r="AZ471">
        <v>1</v>
      </c>
      <c r="BA471">
        <v>1</v>
      </c>
      <c r="BB471">
        <v>1</v>
      </c>
      <c r="BC471">
        <v>1</v>
      </c>
      <c r="BD471" t="s">
        <v>3</v>
      </c>
      <c r="BE471" t="s">
        <v>3</v>
      </c>
      <c r="BF471" t="s">
        <v>3</v>
      </c>
      <c r="BG471" t="s">
        <v>3</v>
      </c>
      <c r="BH471">
        <v>0</v>
      </c>
      <c r="BI471">
        <v>4</v>
      </c>
      <c r="BJ471" t="s">
        <v>397</v>
      </c>
      <c r="BM471">
        <v>0</v>
      </c>
      <c r="BN471">
        <v>0</v>
      </c>
      <c r="BO471" t="s">
        <v>3</v>
      </c>
      <c r="BP471">
        <v>0</v>
      </c>
      <c r="BQ471">
        <v>1</v>
      </c>
      <c r="BR471">
        <v>0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1</v>
      </c>
      <c r="BY471" t="s">
        <v>3</v>
      </c>
      <c r="BZ471">
        <v>70</v>
      </c>
      <c r="CA471">
        <v>10</v>
      </c>
      <c r="CB471" t="s">
        <v>3</v>
      </c>
      <c r="CE471">
        <v>0</v>
      </c>
      <c r="CF471">
        <v>0</v>
      </c>
      <c r="CG471">
        <v>0</v>
      </c>
      <c r="CM471">
        <v>0</v>
      </c>
      <c r="CN471" t="s">
        <v>3</v>
      </c>
      <c r="CO471">
        <v>0</v>
      </c>
      <c r="CP471">
        <f t="shared" si="504"/>
        <v>106.75999999999999</v>
      </c>
      <c r="CQ471">
        <f t="shared" si="505"/>
        <v>0.52</v>
      </c>
      <c r="CR471">
        <f>((((ET471)*BB471-(EU471)*BS471)+AE471*BS471)*AV471)</f>
        <v>0</v>
      </c>
      <c r="CS471">
        <f t="shared" si="506"/>
        <v>0</v>
      </c>
      <c r="CT471">
        <f t="shared" si="507"/>
        <v>106.24</v>
      </c>
      <c r="CU471">
        <f t="shared" si="508"/>
        <v>0</v>
      </c>
      <c r="CV471">
        <f t="shared" si="509"/>
        <v>0.22</v>
      </c>
      <c r="CW471">
        <f t="shared" si="510"/>
        <v>0</v>
      </c>
      <c r="CX471">
        <f t="shared" si="511"/>
        <v>0</v>
      </c>
      <c r="CY471">
        <f t="shared" si="512"/>
        <v>74.367999999999995</v>
      </c>
      <c r="CZ471">
        <f t="shared" si="513"/>
        <v>10.623999999999999</v>
      </c>
      <c r="DC471" t="s">
        <v>3</v>
      </c>
      <c r="DD471" t="s">
        <v>3</v>
      </c>
      <c r="DE471" t="s">
        <v>3</v>
      </c>
      <c r="DF471" t="s">
        <v>3</v>
      </c>
      <c r="DG471" t="s">
        <v>3</v>
      </c>
      <c r="DH471" t="s">
        <v>3</v>
      </c>
      <c r="DI471" t="s">
        <v>3</v>
      </c>
      <c r="DJ471" t="s">
        <v>3</v>
      </c>
      <c r="DK471" t="s">
        <v>3</v>
      </c>
      <c r="DL471" t="s">
        <v>3</v>
      </c>
      <c r="DM471" t="s">
        <v>3</v>
      </c>
      <c r="DN471">
        <v>0</v>
      </c>
      <c r="DO471">
        <v>0</v>
      </c>
      <c r="DP471">
        <v>1</v>
      </c>
      <c r="DQ471">
        <v>1</v>
      </c>
      <c r="DU471">
        <v>16987630</v>
      </c>
      <c r="DV471" t="s">
        <v>47</v>
      </c>
      <c r="DW471" t="s">
        <v>47</v>
      </c>
      <c r="DX471">
        <v>1</v>
      </c>
      <c r="DZ471" t="s">
        <v>3</v>
      </c>
      <c r="EA471" t="s">
        <v>3</v>
      </c>
      <c r="EB471" t="s">
        <v>3</v>
      </c>
      <c r="EC471" t="s">
        <v>3</v>
      </c>
      <c r="EE471">
        <v>1364533919</v>
      </c>
      <c r="EF471">
        <v>1</v>
      </c>
      <c r="EG471" t="s">
        <v>25</v>
      </c>
      <c r="EH471">
        <v>0</v>
      </c>
      <c r="EI471" t="s">
        <v>3</v>
      </c>
      <c r="EJ471">
        <v>4</v>
      </c>
      <c r="EK471">
        <v>0</v>
      </c>
      <c r="EL471" t="s">
        <v>26</v>
      </c>
      <c r="EM471" t="s">
        <v>27</v>
      </c>
      <c r="EO471" t="s">
        <v>3</v>
      </c>
      <c r="EQ471">
        <v>131072</v>
      </c>
      <c r="ER471">
        <v>106.76</v>
      </c>
      <c r="ES471">
        <v>0.52</v>
      </c>
      <c r="ET471">
        <v>0</v>
      </c>
      <c r="EU471">
        <v>0</v>
      </c>
      <c r="EV471">
        <v>106.24</v>
      </c>
      <c r="EW471">
        <v>0.22</v>
      </c>
      <c r="EX471">
        <v>0</v>
      </c>
      <c r="EY471">
        <v>0</v>
      </c>
      <c r="FQ471">
        <v>0</v>
      </c>
      <c r="FR471">
        <f t="shared" si="514"/>
        <v>0</v>
      </c>
      <c r="FS471">
        <v>0</v>
      </c>
      <c r="FX471">
        <v>70</v>
      </c>
      <c r="FY471">
        <v>10</v>
      </c>
      <c r="GA471" t="s">
        <v>3</v>
      </c>
      <c r="GD471">
        <v>0</v>
      </c>
      <c r="GF471">
        <v>-1961345739</v>
      </c>
      <c r="GG471">
        <v>2</v>
      </c>
      <c r="GH471">
        <v>1</v>
      </c>
      <c r="GI471">
        <v>-2</v>
      </c>
      <c r="GJ471">
        <v>0</v>
      </c>
      <c r="GK471">
        <f>ROUND(R471*(R12)/100,2)</f>
        <v>0</v>
      </c>
      <c r="GL471">
        <f t="shared" si="515"/>
        <v>0</v>
      </c>
      <c r="GM471">
        <f t="shared" si="516"/>
        <v>191.75</v>
      </c>
      <c r="GN471">
        <f t="shared" si="517"/>
        <v>0</v>
      </c>
      <c r="GO471">
        <f t="shared" si="518"/>
        <v>0</v>
      </c>
      <c r="GP471">
        <f t="shared" si="519"/>
        <v>191.75</v>
      </c>
      <c r="GR471">
        <v>0</v>
      </c>
      <c r="GS471">
        <v>3</v>
      </c>
      <c r="GT471">
        <v>0</v>
      </c>
      <c r="GU471" t="s">
        <v>3</v>
      </c>
      <c r="GV471">
        <f t="shared" si="520"/>
        <v>0</v>
      </c>
      <c r="GW471">
        <v>1</v>
      </c>
      <c r="GX471">
        <f t="shared" si="521"/>
        <v>0</v>
      </c>
      <c r="HA471">
        <v>0</v>
      </c>
      <c r="HB471">
        <v>0</v>
      </c>
      <c r="HC471">
        <f t="shared" si="522"/>
        <v>0</v>
      </c>
      <c r="HE471" t="s">
        <v>3</v>
      </c>
      <c r="HF471" t="s">
        <v>3</v>
      </c>
      <c r="HM471" t="s">
        <v>3</v>
      </c>
      <c r="HN471" t="s">
        <v>3</v>
      </c>
      <c r="HO471" t="s">
        <v>3</v>
      </c>
      <c r="HP471" t="s">
        <v>3</v>
      </c>
      <c r="HQ471" t="s">
        <v>3</v>
      </c>
      <c r="IK471">
        <v>0</v>
      </c>
    </row>
    <row r="472" spans="1:245" x14ac:dyDescent="0.2">
      <c r="A472">
        <v>17</v>
      </c>
      <c r="B472">
        <v>1</v>
      </c>
      <c r="D472">
        <f>ROW(EtalonRes!A354)</f>
        <v>354</v>
      </c>
      <c r="E472" t="s">
        <v>461</v>
      </c>
      <c r="F472" t="s">
        <v>462</v>
      </c>
      <c r="G472" t="s">
        <v>463</v>
      </c>
      <c r="H472" t="s">
        <v>38</v>
      </c>
      <c r="I472">
        <v>0.1</v>
      </c>
      <c r="J472">
        <v>0</v>
      </c>
      <c r="K472">
        <v>0.1</v>
      </c>
      <c r="O472">
        <f t="shared" si="488"/>
        <v>247.19</v>
      </c>
      <c r="P472">
        <f t="shared" si="489"/>
        <v>0</v>
      </c>
      <c r="Q472">
        <f t="shared" si="490"/>
        <v>0</v>
      </c>
      <c r="R472">
        <f t="shared" si="491"/>
        <v>0</v>
      </c>
      <c r="S472">
        <f t="shared" si="492"/>
        <v>247.19</v>
      </c>
      <c r="T472">
        <f t="shared" si="493"/>
        <v>0</v>
      </c>
      <c r="U472">
        <f t="shared" si="494"/>
        <v>0.46600000000000003</v>
      </c>
      <c r="V472">
        <f t="shared" si="495"/>
        <v>0</v>
      </c>
      <c r="W472">
        <f t="shared" si="496"/>
        <v>0</v>
      </c>
      <c r="X472">
        <f t="shared" si="497"/>
        <v>173.03</v>
      </c>
      <c r="Y472">
        <f t="shared" si="498"/>
        <v>24.72</v>
      </c>
      <c r="AA472">
        <v>1391990291</v>
      </c>
      <c r="AB472">
        <f t="shared" si="499"/>
        <v>2471.9</v>
      </c>
      <c r="AC472">
        <f>ROUND(((ES472*2)),6)</f>
        <v>0</v>
      </c>
      <c r="AD472">
        <f>ROUND(((((ET472*2))-((EU472*2)))+AE472),6)</f>
        <v>0</v>
      </c>
      <c r="AE472">
        <f>ROUND(((EU472*2)),6)</f>
        <v>0</v>
      </c>
      <c r="AF472">
        <f>ROUND(((EV472*2)),6)</f>
        <v>2471.9</v>
      </c>
      <c r="AG472">
        <f t="shared" si="501"/>
        <v>0</v>
      </c>
      <c r="AH472">
        <f>((EW472*2))</f>
        <v>4.66</v>
      </c>
      <c r="AI472">
        <f>((EX472*2))</f>
        <v>0</v>
      </c>
      <c r="AJ472">
        <f t="shared" si="503"/>
        <v>0</v>
      </c>
      <c r="AK472">
        <v>1235.95</v>
      </c>
      <c r="AL472">
        <v>0</v>
      </c>
      <c r="AM472">
        <v>0</v>
      </c>
      <c r="AN472">
        <v>0</v>
      </c>
      <c r="AO472">
        <v>1235.95</v>
      </c>
      <c r="AP472">
        <v>0</v>
      </c>
      <c r="AQ472">
        <v>2.33</v>
      </c>
      <c r="AR472">
        <v>0</v>
      </c>
      <c r="AS472">
        <v>0</v>
      </c>
      <c r="AT472">
        <v>70</v>
      </c>
      <c r="AU472">
        <v>10</v>
      </c>
      <c r="AV472">
        <v>1</v>
      </c>
      <c r="AW472">
        <v>1</v>
      </c>
      <c r="AZ472">
        <v>1</v>
      </c>
      <c r="BA472">
        <v>1</v>
      </c>
      <c r="BB472">
        <v>1</v>
      </c>
      <c r="BC472">
        <v>1</v>
      </c>
      <c r="BD472" t="s">
        <v>3</v>
      </c>
      <c r="BE472" t="s">
        <v>3</v>
      </c>
      <c r="BF472" t="s">
        <v>3</v>
      </c>
      <c r="BG472" t="s">
        <v>3</v>
      </c>
      <c r="BH472">
        <v>0</v>
      </c>
      <c r="BI472">
        <v>4</v>
      </c>
      <c r="BJ472" t="s">
        <v>464</v>
      </c>
      <c r="BM472">
        <v>0</v>
      </c>
      <c r="BN472">
        <v>0</v>
      </c>
      <c r="BO472" t="s">
        <v>3</v>
      </c>
      <c r="BP472">
        <v>0</v>
      </c>
      <c r="BQ472">
        <v>1</v>
      </c>
      <c r="BR472">
        <v>0</v>
      </c>
      <c r="BS472">
        <v>1</v>
      </c>
      <c r="BT472">
        <v>1</v>
      </c>
      <c r="BU472">
        <v>1</v>
      </c>
      <c r="BV472">
        <v>1</v>
      </c>
      <c r="BW472">
        <v>1</v>
      </c>
      <c r="BX472">
        <v>1</v>
      </c>
      <c r="BY472" t="s">
        <v>3</v>
      </c>
      <c r="BZ472">
        <v>70</v>
      </c>
      <c r="CA472">
        <v>10</v>
      </c>
      <c r="CB472" t="s">
        <v>3</v>
      </c>
      <c r="CE472">
        <v>0</v>
      </c>
      <c r="CF472">
        <v>0</v>
      </c>
      <c r="CG472">
        <v>0</v>
      </c>
      <c r="CM472">
        <v>0</v>
      </c>
      <c r="CN472" t="s">
        <v>3</v>
      </c>
      <c r="CO472">
        <v>0</v>
      </c>
      <c r="CP472">
        <f t="shared" si="504"/>
        <v>247.19</v>
      </c>
      <c r="CQ472">
        <f t="shared" si="505"/>
        <v>0</v>
      </c>
      <c r="CR472">
        <f>(((((ET472*2))*BB472-((EU472*2))*BS472)+AE472*BS472)*AV472)</f>
        <v>0</v>
      </c>
      <c r="CS472">
        <f t="shared" si="506"/>
        <v>0</v>
      </c>
      <c r="CT472">
        <f t="shared" si="507"/>
        <v>2471.9</v>
      </c>
      <c r="CU472">
        <f t="shared" si="508"/>
        <v>0</v>
      </c>
      <c r="CV472">
        <f t="shared" si="509"/>
        <v>4.66</v>
      </c>
      <c r="CW472">
        <f t="shared" si="510"/>
        <v>0</v>
      </c>
      <c r="CX472">
        <f t="shared" si="511"/>
        <v>0</v>
      </c>
      <c r="CY472">
        <f t="shared" si="512"/>
        <v>173.03299999999999</v>
      </c>
      <c r="CZ472">
        <f t="shared" si="513"/>
        <v>24.719000000000001</v>
      </c>
      <c r="DC472" t="s">
        <v>3</v>
      </c>
      <c r="DD472" t="s">
        <v>128</v>
      </c>
      <c r="DE472" t="s">
        <v>128</v>
      </c>
      <c r="DF472" t="s">
        <v>128</v>
      </c>
      <c r="DG472" t="s">
        <v>128</v>
      </c>
      <c r="DH472" t="s">
        <v>3</v>
      </c>
      <c r="DI472" t="s">
        <v>128</v>
      </c>
      <c r="DJ472" t="s">
        <v>128</v>
      </c>
      <c r="DK472" t="s">
        <v>3</v>
      </c>
      <c r="DL472" t="s">
        <v>3</v>
      </c>
      <c r="DM472" t="s">
        <v>3</v>
      </c>
      <c r="DN472">
        <v>0</v>
      </c>
      <c r="DO472">
        <v>0</v>
      </c>
      <c r="DP472">
        <v>1</v>
      </c>
      <c r="DQ472">
        <v>1</v>
      </c>
      <c r="DU472">
        <v>16987630</v>
      </c>
      <c r="DV472" t="s">
        <v>38</v>
      </c>
      <c r="DW472" t="s">
        <v>38</v>
      </c>
      <c r="DX472">
        <v>10</v>
      </c>
      <c r="DZ472" t="s">
        <v>3</v>
      </c>
      <c r="EA472" t="s">
        <v>3</v>
      </c>
      <c r="EB472" t="s">
        <v>3</v>
      </c>
      <c r="EC472" t="s">
        <v>3</v>
      </c>
      <c r="EE472">
        <v>1364533919</v>
      </c>
      <c r="EF472">
        <v>1</v>
      </c>
      <c r="EG472" t="s">
        <v>25</v>
      </c>
      <c r="EH472">
        <v>0</v>
      </c>
      <c r="EI472" t="s">
        <v>3</v>
      </c>
      <c r="EJ472">
        <v>4</v>
      </c>
      <c r="EK472">
        <v>0</v>
      </c>
      <c r="EL472" t="s">
        <v>26</v>
      </c>
      <c r="EM472" t="s">
        <v>27</v>
      </c>
      <c r="EO472" t="s">
        <v>3</v>
      </c>
      <c r="EQ472">
        <v>131072</v>
      </c>
      <c r="ER472">
        <v>1235.95</v>
      </c>
      <c r="ES472">
        <v>0</v>
      </c>
      <c r="ET472">
        <v>0</v>
      </c>
      <c r="EU472">
        <v>0</v>
      </c>
      <c r="EV472">
        <v>1235.95</v>
      </c>
      <c r="EW472">
        <v>2.33</v>
      </c>
      <c r="EX472">
        <v>0</v>
      </c>
      <c r="EY472">
        <v>0</v>
      </c>
      <c r="FQ472">
        <v>0</v>
      </c>
      <c r="FR472">
        <f t="shared" si="514"/>
        <v>0</v>
      </c>
      <c r="FS472">
        <v>0</v>
      </c>
      <c r="FX472">
        <v>70</v>
      </c>
      <c r="FY472">
        <v>10</v>
      </c>
      <c r="GA472" t="s">
        <v>3</v>
      </c>
      <c r="GD472">
        <v>0</v>
      </c>
      <c r="GF472">
        <v>-160974380</v>
      </c>
      <c r="GG472">
        <v>2</v>
      </c>
      <c r="GH472">
        <v>1</v>
      </c>
      <c r="GI472">
        <v>-2</v>
      </c>
      <c r="GJ472">
        <v>0</v>
      </c>
      <c r="GK472">
        <f>ROUND(R472*(R12)/100,2)</f>
        <v>0</v>
      </c>
      <c r="GL472">
        <f t="shared" si="515"/>
        <v>0</v>
      </c>
      <c r="GM472">
        <f t="shared" si="516"/>
        <v>444.94</v>
      </c>
      <c r="GN472">
        <f t="shared" si="517"/>
        <v>0</v>
      </c>
      <c r="GO472">
        <f t="shared" si="518"/>
        <v>0</v>
      </c>
      <c r="GP472">
        <f t="shared" si="519"/>
        <v>444.94</v>
      </c>
      <c r="GR472">
        <v>0</v>
      </c>
      <c r="GS472">
        <v>3</v>
      </c>
      <c r="GT472">
        <v>0</v>
      </c>
      <c r="GU472" t="s">
        <v>3</v>
      </c>
      <c r="GV472">
        <f t="shared" si="520"/>
        <v>0</v>
      </c>
      <c r="GW472">
        <v>1</v>
      </c>
      <c r="GX472">
        <f t="shared" si="521"/>
        <v>0</v>
      </c>
      <c r="HA472">
        <v>0</v>
      </c>
      <c r="HB472">
        <v>0</v>
      </c>
      <c r="HC472">
        <f t="shared" si="522"/>
        <v>0</v>
      </c>
      <c r="HE472" t="s">
        <v>3</v>
      </c>
      <c r="HF472" t="s">
        <v>3</v>
      </c>
      <c r="HM472" t="s">
        <v>3</v>
      </c>
      <c r="HN472" t="s">
        <v>3</v>
      </c>
      <c r="HO472" t="s">
        <v>3</v>
      </c>
      <c r="HP472" t="s">
        <v>3</v>
      </c>
      <c r="HQ472" t="s">
        <v>3</v>
      </c>
      <c r="IK472">
        <v>0</v>
      </c>
    </row>
    <row r="473" spans="1:245" x14ac:dyDescent="0.2">
      <c r="A473">
        <v>17</v>
      </c>
      <c r="B473">
        <v>1</v>
      </c>
      <c r="D473">
        <f>ROW(EtalonRes!A356)</f>
        <v>356</v>
      </c>
      <c r="E473" t="s">
        <v>465</v>
      </c>
      <c r="F473" t="s">
        <v>157</v>
      </c>
      <c r="G473" t="s">
        <v>158</v>
      </c>
      <c r="H473" t="s">
        <v>47</v>
      </c>
      <c r="I473">
        <v>1</v>
      </c>
      <c r="J473">
        <v>0</v>
      </c>
      <c r="K473">
        <v>1</v>
      </c>
      <c r="O473">
        <f t="shared" si="488"/>
        <v>1463.5</v>
      </c>
      <c r="P473">
        <f t="shared" si="489"/>
        <v>0.25</v>
      </c>
      <c r="Q473">
        <f t="shared" si="490"/>
        <v>0</v>
      </c>
      <c r="R473">
        <f t="shared" si="491"/>
        <v>0</v>
      </c>
      <c r="S473">
        <f t="shared" si="492"/>
        <v>1463.25</v>
      </c>
      <c r="T473">
        <f t="shared" si="493"/>
        <v>0</v>
      </c>
      <c r="U473">
        <f t="shared" si="494"/>
        <v>3.03</v>
      </c>
      <c r="V473">
        <f t="shared" si="495"/>
        <v>0</v>
      </c>
      <c r="W473">
        <f t="shared" si="496"/>
        <v>0</v>
      </c>
      <c r="X473">
        <f t="shared" si="497"/>
        <v>1024.28</v>
      </c>
      <c r="Y473">
        <f t="shared" si="498"/>
        <v>146.33000000000001</v>
      </c>
      <c r="AA473">
        <v>1391990291</v>
      </c>
      <c r="AB473">
        <f t="shared" si="499"/>
        <v>1463.5</v>
      </c>
      <c r="AC473">
        <f>ROUND((ES473),6)</f>
        <v>0.25</v>
      </c>
      <c r="AD473">
        <f>ROUND((((ET473)-(EU473))+AE473),6)</f>
        <v>0</v>
      </c>
      <c r="AE473">
        <f>ROUND((EU473),6)</f>
        <v>0</v>
      </c>
      <c r="AF473">
        <f>ROUND((EV473),6)</f>
        <v>1463.25</v>
      </c>
      <c r="AG473">
        <f t="shared" si="501"/>
        <v>0</v>
      </c>
      <c r="AH473">
        <f>(EW473)</f>
        <v>3.03</v>
      </c>
      <c r="AI473">
        <f>(EX473)</f>
        <v>0</v>
      </c>
      <c r="AJ473">
        <f t="shared" si="503"/>
        <v>0</v>
      </c>
      <c r="AK473">
        <v>1463.5</v>
      </c>
      <c r="AL473">
        <v>0.25</v>
      </c>
      <c r="AM473">
        <v>0</v>
      </c>
      <c r="AN473">
        <v>0</v>
      </c>
      <c r="AO473">
        <v>1463.25</v>
      </c>
      <c r="AP473">
        <v>0</v>
      </c>
      <c r="AQ473">
        <v>3.03</v>
      </c>
      <c r="AR473">
        <v>0</v>
      </c>
      <c r="AS473">
        <v>0</v>
      </c>
      <c r="AT473">
        <v>70</v>
      </c>
      <c r="AU473">
        <v>10</v>
      </c>
      <c r="AV473">
        <v>1</v>
      </c>
      <c r="AW473">
        <v>1</v>
      </c>
      <c r="AZ473">
        <v>1</v>
      </c>
      <c r="BA473">
        <v>1</v>
      </c>
      <c r="BB473">
        <v>1</v>
      </c>
      <c r="BC473">
        <v>1</v>
      </c>
      <c r="BD473" t="s">
        <v>3</v>
      </c>
      <c r="BE473" t="s">
        <v>3</v>
      </c>
      <c r="BF473" t="s">
        <v>3</v>
      </c>
      <c r="BG473" t="s">
        <v>3</v>
      </c>
      <c r="BH473">
        <v>0</v>
      </c>
      <c r="BI473">
        <v>4</v>
      </c>
      <c r="BJ473" t="s">
        <v>159</v>
      </c>
      <c r="BM473">
        <v>0</v>
      </c>
      <c r="BN473">
        <v>0</v>
      </c>
      <c r="BO473" t="s">
        <v>3</v>
      </c>
      <c r="BP473">
        <v>0</v>
      </c>
      <c r="BQ473">
        <v>1</v>
      </c>
      <c r="BR473">
        <v>0</v>
      </c>
      <c r="BS473">
        <v>1</v>
      </c>
      <c r="BT473">
        <v>1</v>
      </c>
      <c r="BU473">
        <v>1</v>
      </c>
      <c r="BV473">
        <v>1</v>
      </c>
      <c r="BW473">
        <v>1</v>
      </c>
      <c r="BX473">
        <v>1</v>
      </c>
      <c r="BY473" t="s">
        <v>3</v>
      </c>
      <c r="BZ473">
        <v>70</v>
      </c>
      <c r="CA473">
        <v>10</v>
      </c>
      <c r="CB473" t="s">
        <v>3</v>
      </c>
      <c r="CE473">
        <v>0</v>
      </c>
      <c r="CF473">
        <v>0</v>
      </c>
      <c r="CG473">
        <v>0</v>
      </c>
      <c r="CM473">
        <v>0</v>
      </c>
      <c r="CN473" t="s">
        <v>3</v>
      </c>
      <c r="CO473">
        <v>0</v>
      </c>
      <c r="CP473">
        <f t="shared" si="504"/>
        <v>1463.5</v>
      </c>
      <c r="CQ473">
        <f t="shared" si="505"/>
        <v>0.25</v>
      </c>
      <c r="CR473">
        <f>((((ET473)*BB473-(EU473)*BS473)+AE473*BS473)*AV473)</f>
        <v>0</v>
      </c>
      <c r="CS473">
        <f t="shared" si="506"/>
        <v>0</v>
      </c>
      <c r="CT473">
        <f t="shared" si="507"/>
        <v>1463.25</v>
      </c>
      <c r="CU473">
        <f t="shared" si="508"/>
        <v>0</v>
      </c>
      <c r="CV473">
        <f t="shared" si="509"/>
        <v>3.03</v>
      </c>
      <c r="CW473">
        <f t="shared" si="510"/>
        <v>0</v>
      </c>
      <c r="CX473">
        <f t="shared" si="511"/>
        <v>0</v>
      </c>
      <c r="CY473">
        <f t="shared" si="512"/>
        <v>1024.2750000000001</v>
      </c>
      <c r="CZ473">
        <f t="shared" si="513"/>
        <v>146.32499999999999</v>
      </c>
      <c r="DC473" t="s">
        <v>3</v>
      </c>
      <c r="DD473" t="s">
        <v>3</v>
      </c>
      <c r="DE473" t="s">
        <v>3</v>
      </c>
      <c r="DF473" t="s">
        <v>3</v>
      </c>
      <c r="DG473" t="s">
        <v>3</v>
      </c>
      <c r="DH473" t="s">
        <v>3</v>
      </c>
      <c r="DI473" t="s">
        <v>3</v>
      </c>
      <c r="DJ473" t="s">
        <v>3</v>
      </c>
      <c r="DK473" t="s">
        <v>3</v>
      </c>
      <c r="DL473" t="s">
        <v>3</v>
      </c>
      <c r="DM473" t="s">
        <v>3</v>
      </c>
      <c r="DN473">
        <v>0</v>
      </c>
      <c r="DO473">
        <v>0</v>
      </c>
      <c r="DP473">
        <v>1</v>
      </c>
      <c r="DQ473">
        <v>1</v>
      </c>
      <c r="DU473">
        <v>16987630</v>
      </c>
      <c r="DV473" t="s">
        <v>47</v>
      </c>
      <c r="DW473" t="s">
        <v>47</v>
      </c>
      <c r="DX473">
        <v>1</v>
      </c>
      <c r="DZ473" t="s">
        <v>3</v>
      </c>
      <c r="EA473" t="s">
        <v>3</v>
      </c>
      <c r="EB473" t="s">
        <v>3</v>
      </c>
      <c r="EC473" t="s">
        <v>3</v>
      </c>
      <c r="EE473">
        <v>1364533919</v>
      </c>
      <c r="EF473">
        <v>1</v>
      </c>
      <c r="EG473" t="s">
        <v>25</v>
      </c>
      <c r="EH473">
        <v>0</v>
      </c>
      <c r="EI473" t="s">
        <v>3</v>
      </c>
      <c r="EJ473">
        <v>4</v>
      </c>
      <c r="EK473">
        <v>0</v>
      </c>
      <c r="EL473" t="s">
        <v>26</v>
      </c>
      <c r="EM473" t="s">
        <v>27</v>
      </c>
      <c r="EO473" t="s">
        <v>3</v>
      </c>
      <c r="EQ473">
        <v>131072</v>
      </c>
      <c r="ER473">
        <v>1463.5</v>
      </c>
      <c r="ES473">
        <v>0.25</v>
      </c>
      <c r="ET473">
        <v>0</v>
      </c>
      <c r="EU473">
        <v>0</v>
      </c>
      <c r="EV473">
        <v>1463.25</v>
      </c>
      <c r="EW473">
        <v>3.03</v>
      </c>
      <c r="EX473">
        <v>0</v>
      </c>
      <c r="EY473">
        <v>0</v>
      </c>
      <c r="FQ473">
        <v>0</v>
      </c>
      <c r="FR473">
        <f t="shared" si="514"/>
        <v>0</v>
      </c>
      <c r="FS473">
        <v>0</v>
      </c>
      <c r="FX473">
        <v>70</v>
      </c>
      <c r="FY473">
        <v>10</v>
      </c>
      <c r="GA473" t="s">
        <v>3</v>
      </c>
      <c r="GD473">
        <v>0</v>
      </c>
      <c r="GF473">
        <v>473569340</v>
      </c>
      <c r="GG473">
        <v>2</v>
      </c>
      <c r="GH473">
        <v>1</v>
      </c>
      <c r="GI473">
        <v>-2</v>
      </c>
      <c r="GJ473">
        <v>0</v>
      </c>
      <c r="GK473">
        <f>ROUND(R473*(R12)/100,2)</f>
        <v>0</v>
      </c>
      <c r="GL473">
        <f t="shared" si="515"/>
        <v>0</v>
      </c>
      <c r="GM473">
        <f t="shared" si="516"/>
        <v>2634.11</v>
      </c>
      <c r="GN473">
        <f t="shared" si="517"/>
        <v>0</v>
      </c>
      <c r="GO473">
        <f t="shared" si="518"/>
        <v>0</v>
      </c>
      <c r="GP473">
        <f t="shared" si="519"/>
        <v>2634.11</v>
      </c>
      <c r="GR473">
        <v>0</v>
      </c>
      <c r="GS473">
        <v>3</v>
      </c>
      <c r="GT473">
        <v>0</v>
      </c>
      <c r="GU473" t="s">
        <v>3</v>
      </c>
      <c r="GV473">
        <f t="shared" si="520"/>
        <v>0</v>
      </c>
      <c r="GW473">
        <v>1</v>
      </c>
      <c r="GX473">
        <f t="shared" si="521"/>
        <v>0</v>
      </c>
      <c r="HA473">
        <v>0</v>
      </c>
      <c r="HB473">
        <v>0</v>
      </c>
      <c r="HC473">
        <f t="shared" si="522"/>
        <v>0</v>
      </c>
      <c r="HE473" t="s">
        <v>3</v>
      </c>
      <c r="HF473" t="s">
        <v>3</v>
      </c>
      <c r="HM473" t="s">
        <v>3</v>
      </c>
      <c r="HN473" t="s">
        <v>3</v>
      </c>
      <c r="HO473" t="s">
        <v>3</v>
      </c>
      <c r="HP473" t="s">
        <v>3</v>
      </c>
      <c r="HQ473" t="s">
        <v>3</v>
      </c>
      <c r="IK473">
        <v>0</v>
      </c>
    </row>
    <row r="474" spans="1:245" x14ac:dyDescent="0.2">
      <c r="A474">
        <v>17</v>
      </c>
      <c r="B474">
        <v>1</v>
      </c>
      <c r="D474">
        <f>ROW(EtalonRes!A360)</f>
        <v>360</v>
      </c>
      <c r="E474" t="s">
        <v>466</v>
      </c>
      <c r="F474" t="s">
        <v>328</v>
      </c>
      <c r="G474" t="s">
        <v>381</v>
      </c>
      <c r="H474" t="s">
        <v>47</v>
      </c>
      <c r="I474">
        <v>1</v>
      </c>
      <c r="J474">
        <v>0</v>
      </c>
      <c r="K474">
        <v>1</v>
      </c>
      <c r="O474">
        <f t="shared" si="488"/>
        <v>605.6</v>
      </c>
      <c r="P474">
        <f t="shared" si="489"/>
        <v>32.56</v>
      </c>
      <c r="Q474">
        <f t="shared" si="490"/>
        <v>0</v>
      </c>
      <c r="R474">
        <f t="shared" si="491"/>
        <v>0</v>
      </c>
      <c r="S474">
        <f t="shared" si="492"/>
        <v>573.04</v>
      </c>
      <c r="T474">
        <f t="shared" si="493"/>
        <v>0</v>
      </c>
      <c r="U474">
        <f t="shared" si="494"/>
        <v>0.94</v>
      </c>
      <c r="V474">
        <f t="shared" si="495"/>
        <v>0</v>
      </c>
      <c r="W474">
        <f t="shared" si="496"/>
        <v>0</v>
      </c>
      <c r="X474">
        <f t="shared" si="497"/>
        <v>401.13</v>
      </c>
      <c r="Y474">
        <f t="shared" si="498"/>
        <v>57.3</v>
      </c>
      <c r="AA474">
        <v>1391990291</v>
      </c>
      <c r="AB474">
        <f t="shared" si="499"/>
        <v>605.6</v>
      </c>
      <c r="AC474">
        <f>ROUND(((ES474*2)),6)</f>
        <v>32.56</v>
      </c>
      <c r="AD474">
        <f>ROUND(((((ET474*2))-((EU474*2)))+AE474),6)</f>
        <v>0</v>
      </c>
      <c r="AE474">
        <f>ROUND(((EU474*2)),6)</f>
        <v>0</v>
      </c>
      <c r="AF474">
        <f>ROUND(((EV474*2)),6)</f>
        <v>573.04</v>
      </c>
      <c r="AG474">
        <f t="shared" si="501"/>
        <v>0</v>
      </c>
      <c r="AH474">
        <f>((EW474*2))</f>
        <v>0.94</v>
      </c>
      <c r="AI474">
        <f>((EX474*2))</f>
        <v>0</v>
      </c>
      <c r="AJ474">
        <f t="shared" si="503"/>
        <v>0</v>
      </c>
      <c r="AK474">
        <v>302.8</v>
      </c>
      <c r="AL474">
        <v>16.28</v>
      </c>
      <c r="AM474">
        <v>0</v>
      </c>
      <c r="AN474">
        <v>0</v>
      </c>
      <c r="AO474">
        <v>286.52</v>
      </c>
      <c r="AP474">
        <v>0</v>
      </c>
      <c r="AQ474">
        <v>0.47</v>
      </c>
      <c r="AR474">
        <v>0</v>
      </c>
      <c r="AS474">
        <v>0</v>
      </c>
      <c r="AT474">
        <v>70</v>
      </c>
      <c r="AU474">
        <v>10</v>
      </c>
      <c r="AV474">
        <v>1</v>
      </c>
      <c r="AW474">
        <v>1</v>
      </c>
      <c r="AZ474">
        <v>1</v>
      </c>
      <c r="BA474">
        <v>1</v>
      </c>
      <c r="BB474">
        <v>1</v>
      </c>
      <c r="BC474">
        <v>1</v>
      </c>
      <c r="BD474" t="s">
        <v>3</v>
      </c>
      <c r="BE474" t="s">
        <v>3</v>
      </c>
      <c r="BF474" t="s">
        <v>3</v>
      </c>
      <c r="BG474" t="s">
        <v>3</v>
      </c>
      <c r="BH474">
        <v>0</v>
      </c>
      <c r="BI474">
        <v>4</v>
      </c>
      <c r="BJ474" t="s">
        <v>330</v>
      </c>
      <c r="BM474">
        <v>0</v>
      </c>
      <c r="BN474">
        <v>0</v>
      </c>
      <c r="BO474" t="s">
        <v>3</v>
      </c>
      <c r="BP474">
        <v>0</v>
      </c>
      <c r="BQ474">
        <v>1</v>
      </c>
      <c r="BR474">
        <v>0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 t="s">
        <v>3</v>
      </c>
      <c r="BZ474">
        <v>70</v>
      </c>
      <c r="CA474">
        <v>10</v>
      </c>
      <c r="CB474" t="s">
        <v>3</v>
      </c>
      <c r="CE474">
        <v>0</v>
      </c>
      <c r="CF474">
        <v>0</v>
      </c>
      <c r="CG474">
        <v>0</v>
      </c>
      <c r="CM474">
        <v>0</v>
      </c>
      <c r="CN474" t="s">
        <v>3</v>
      </c>
      <c r="CO474">
        <v>0</v>
      </c>
      <c r="CP474">
        <f t="shared" si="504"/>
        <v>605.59999999999991</v>
      </c>
      <c r="CQ474">
        <f t="shared" si="505"/>
        <v>32.56</v>
      </c>
      <c r="CR474">
        <f>(((((ET474*2))*BB474-((EU474*2))*BS474)+AE474*BS474)*AV474)</f>
        <v>0</v>
      </c>
      <c r="CS474">
        <f t="shared" si="506"/>
        <v>0</v>
      </c>
      <c r="CT474">
        <f t="shared" si="507"/>
        <v>573.04</v>
      </c>
      <c r="CU474">
        <f t="shared" si="508"/>
        <v>0</v>
      </c>
      <c r="CV474">
        <f t="shared" si="509"/>
        <v>0.94</v>
      </c>
      <c r="CW474">
        <f t="shared" si="510"/>
        <v>0</v>
      </c>
      <c r="CX474">
        <f t="shared" si="511"/>
        <v>0</v>
      </c>
      <c r="CY474">
        <f t="shared" si="512"/>
        <v>401.12799999999993</v>
      </c>
      <c r="CZ474">
        <f t="shared" si="513"/>
        <v>57.303999999999995</v>
      </c>
      <c r="DC474" t="s">
        <v>3</v>
      </c>
      <c r="DD474" t="s">
        <v>128</v>
      </c>
      <c r="DE474" t="s">
        <v>128</v>
      </c>
      <c r="DF474" t="s">
        <v>128</v>
      </c>
      <c r="DG474" t="s">
        <v>128</v>
      </c>
      <c r="DH474" t="s">
        <v>3</v>
      </c>
      <c r="DI474" t="s">
        <v>128</v>
      </c>
      <c r="DJ474" t="s">
        <v>128</v>
      </c>
      <c r="DK474" t="s">
        <v>3</v>
      </c>
      <c r="DL474" t="s">
        <v>3</v>
      </c>
      <c r="DM474" t="s">
        <v>3</v>
      </c>
      <c r="DN474">
        <v>0</v>
      </c>
      <c r="DO474">
        <v>0</v>
      </c>
      <c r="DP474">
        <v>1</v>
      </c>
      <c r="DQ474">
        <v>1</v>
      </c>
      <c r="DU474">
        <v>16987630</v>
      </c>
      <c r="DV474" t="s">
        <v>47</v>
      </c>
      <c r="DW474" t="s">
        <v>47</v>
      </c>
      <c r="DX474">
        <v>1</v>
      </c>
      <c r="DZ474" t="s">
        <v>3</v>
      </c>
      <c r="EA474" t="s">
        <v>3</v>
      </c>
      <c r="EB474" t="s">
        <v>3</v>
      </c>
      <c r="EC474" t="s">
        <v>3</v>
      </c>
      <c r="EE474">
        <v>1364533919</v>
      </c>
      <c r="EF474">
        <v>1</v>
      </c>
      <c r="EG474" t="s">
        <v>25</v>
      </c>
      <c r="EH474">
        <v>0</v>
      </c>
      <c r="EI474" t="s">
        <v>3</v>
      </c>
      <c r="EJ474">
        <v>4</v>
      </c>
      <c r="EK474">
        <v>0</v>
      </c>
      <c r="EL474" t="s">
        <v>26</v>
      </c>
      <c r="EM474" t="s">
        <v>27</v>
      </c>
      <c r="EO474" t="s">
        <v>3</v>
      </c>
      <c r="EQ474">
        <v>131072</v>
      </c>
      <c r="ER474">
        <v>302.8</v>
      </c>
      <c r="ES474">
        <v>16.28</v>
      </c>
      <c r="ET474">
        <v>0</v>
      </c>
      <c r="EU474">
        <v>0</v>
      </c>
      <c r="EV474">
        <v>286.52</v>
      </c>
      <c r="EW474">
        <v>0.47</v>
      </c>
      <c r="EX474">
        <v>0</v>
      </c>
      <c r="EY474">
        <v>0</v>
      </c>
      <c r="FQ474">
        <v>0</v>
      </c>
      <c r="FR474">
        <f t="shared" si="514"/>
        <v>0</v>
      </c>
      <c r="FS474">
        <v>0</v>
      </c>
      <c r="FX474">
        <v>70</v>
      </c>
      <c r="FY474">
        <v>10</v>
      </c>
      <c r="GA474" t="s">
        <v>3</v>
      </c>
      <c r="GD474">
        <v>0</v>
      </c>
      <c r="GF474">
        <v>-168336010</v>
      </c>
      <c r="GG474">
        <v>2</v>
      </c>
      <c r="GH474">
        <v>1</v>
      </c>
      <c r="GI474">
        <v>-2</v>
      </c>
      <c r="GJ474">
        <v>0</v>
      </c>
      <c r="GK474">
        <f>ROUND(R474*(R12)/100,2)</f>
        <v>0</v>
      </c>
      <c r="GL474">
        <f t="shared" si="515"/>
        <v>0</v>
      </c>
      <c r="GM474">
        <f t="shared" si="516"/>
        <v>1064.03</v>
      </c>
      <c r="GN474">
        <f t="shared" si="517"/>
        <v>0</v>
      </c>
      <c r="GO474">
        <f t="shared" si="518"/>
        <v>0</v>
      </c>
      <c r="GP474">
        <f t="shared" si="519"/>
        <v>1064.03</v>
      </c>
      <c r="GR474">
        <v>0</v>
      </c>
      <c r="GS474">
        <v>3</v>
      </c>
      <c r="GT474">
        <v>0</v>
      </c>
      <c r="GU474" t="s">
        <v>3</v>
      </c>
      <c r="GV474">
        <f t="shared" si="520"/>
        <v>0</v>
      </c>
      <c r="GW474">
        <v>1</v>
      </c>
      <c r="GX474">
        <f t="shared" si="521"/>
        <v>0</v>
      </c>
      <c r="HA474">
        <v>0</v>
      </c>
      <c r="HB474">
        <v>0</v>
      </c>
      <c r="HC474">
        <f t="shared" si="522"/>
        <v>0</v>
      </c>
      <c r="HE474" t="s">
        <v>3</v>
      </c>
      <c r="HF474" t="s">
        <v>3</v>
      </c>
      <c r="HM474" t="s">
        <v>3</v>
      </c>
      <c r="HN474" t="s">
        <v>3</v>
      </c>
      <c r="HO474" t="s">
        <v>3</v>
      </c>
      <c r="HP474" t="s">
        <v>3</v>
      </c>
      <c r="HQ474" t="s">
        <v>3</v>
      </c>
      <c r="IK474">
        <v>0</v>
      </c>
    </row>
    <row r="475" spans="1:245" x14ac:dyDescent="0.2">
      <c r="A475">
        <v>19</v>
      </c>
      <c r="B475">
        <v>1</v>
      </c>
      <c r="F475" t="s">
        <v>3</v>
      </c>
      <c r="G475" t="s">
        <v>467</v>
      </c>
      <c r="H475" t="s">
        <v>3</v>
      </c>
      <c r="AA475">
        <v>1</v>
      </c>
      <c r="IK475">
        <v>0</v>
      </c>
    </row>
    <row r="476" spans="1:245" x14ac:dyDescent="0.2">
      <c r="A476">
        <v>17</v>
      </c>
      <c r="B476">
        <v>1</v>
      </c>
      <c r="D476">
        <f>ROW(EtalonRes!A361)</f>
        <v>361</v>
      </c>
      <c r="E476" t="s">
        <v>468</v>
      </c>
      <c r="F476" t="s">
        <v>351</v>
      </c>
      <c r="G476" t="s">
        <v>352</v>
      </c>
      <c r="H476" t="s">
        <v>38</v>
      </c>
      <c r="I476">
        <v>0.1</v>
      </c>
      <c r="J476">
        <v>0</v>
      </c>
      <c r="K476">
        <v>0.1</v>
      </c>
      <c r="O476">
        <f>ROUND(CP476,2)</f>
        <v>48.8</v>
      </c>
      <c r="P476">
        <f>ROUND(CQ476*I476,2)</f>
        <v>0</v>
      </c>
      <c r="Q476">
        <f>ROUND(CR476*I476,2)</f>
        <v>0</v>
      </c>
      <c r="R476">
        <f>ROUND(CS476*I476,2)</f>
        <v>0</v>
      </c>
      <c r="S476">
        <f>ROUND(CT476*I476,2)</f>
        <v>48.8</v>
      </c>
      <c r="T476">
        <f>ROUND(CU476*I476,2)</f>
        <v>0</v>
      </c>
      <c r="U476">
        <f>CV476*I476</f>
        <v>9.2000000000000012E-2</v>
      </c>
      <c r="V476">
        <f>CW476*I476</f>
        <v>0</v>
      </c>
      <c r="W476">
        <f>ROUND(CX476*I476,2)</f>
        <v>0</v>
      </c>
      <c r="X476">
        <f t="shared" ref="X476:Y478" si="528">ROUND(CY476,2)</f>
        <v>34.159999999999997</v>
      </c>
      <c r="Y476">
        <f t="shared" si="528"/>
        <v>4.88</v>
      </c>
      <c r="AA476">
        <v>1391990291</v>
      </c>
      <c r="AB476">
        <f>ROUND((AC476+AD476+AF476),6)</f>
        <v>488.01</v>
      </c>
      <c r="AC476">
        <f>ROUND((ES476),6)</f>
        <v>0</v>
      </c>
      <c r="AD476">
        <f>ROUND((((ET476)-(EU476))+AE476),6)</f>
        <v>0</v>
      </c>
      <c r="AE476">
        <f t="shared" ref="AE476:AF478" si="529">ROUND((EU476),6)</f>
        <v>0</v>
      </c>
      <c r="AF476">
        <f t="shared" si="529"/>
        <v>488.01</v>
      </c>
      <c r="AG476">
        <f>ROUND((AP476),6)</f>
        <v>0</v>
      </c>
      <c r="AH476">
        <f t="shared" ref="AH476:AI478" si="530">(EW476)</f>
        <v>0.92</v>
      </c>
      <c r="AI476">
        <f t="shared" si="530"/>
        <v>0</v>
      </c>
      <c r="AJ476">
        <f>(AS476)</f>
        <v>0</v>
      </c>
      <c r="AK476">
        <v>488.01</v>
      </c>
      <c r="AL476">
        <v>0</v>
      </c>
      <c r="AM476">
        <v>0</v>
      </c>
      <c r="AN476">
        <v>0</v>
      </c>
      <c r="AO476">
        <v>488.01</v>
      </c>
      <c r="AP476">
        <v>0</v>
      </c>
      <c r="AQ476">
        <v>0.92</v>
      </c>
      <c r="AR476">
        <v>0</v>
      </c>
      <c r="AS476">
        <v>0</v>
      </c>
      <c r="AT476">
        <v>70</v>
      </c>
      <c r="AU476">
        <v>10</v>
      </c>
      <c r="AV476">
        <v>1</v>
      </c>
      <c r="AW476">
        <v>1</v>
      </c>
      <c r="AZ476">
        <v>1</v>
      </c>
      <c r="BA476">
        <v>1</v>
      </c>
      <c r="BB476">
        <v>1</v>
      </c>
      <c r="BC476">
        <v>1</v>
      </c>
      <c r="BD476" t="s">
        <v>3</v>
      </c>
      <c r="BE476" t="s">
        <v>3</v>
      </c>
      <c r="BF476" t="s">
        <v>3</v>
      </c>
      <c r="BG476" t="s">
        <v>3</v>
      </c>
      <c r="BH476">
        <v>0</v>
      </c>
      <c r="BI476">
        <v>4</v>
      </c>
      <c r="BJ476" t="s">
        <v>353</v>
      </c>
      <c r="BM476">
        <v>0</v>
      </c>
      <c r="BN476">
        <v>0</v>
      </c>
      <c r="BO476" t="s">
        <v>3</v>
      </c>
      <c r="BP476">
        <v>0</v>
      </c>
      <c r="BQ476">
        <v>1</v>
      </c>
      <c r="BR476">
        <v>0</v>
      </c>
      <c r="BS476">
        <v>1</v>
      </c>
      <c r="BT476">
        <v>1</v>
      </c>
      <c r="BU476">
        <v>1</v>
      </c>
      <c r="BV476">
        <v>1</v>
      </c>
      <c r="BW476">
        <v>1</v>
      </c>
      <c r="BX476">
        <v>1</v>
      </c>
      <c r="BY476" t="s">
        <v>3</v>
      </c>
      <c r="BZ476">
        <v>70</v>
      </c>
      <c r="CA476">
        <v>10</v>
      </c>
      <c r="CB476" t="s">
        <v>3</v>
      </c>
      <c r="CE476">
        <v>0</v>
      </c>
      <c r="CF476">
        <v>0</v>
      </c>
      <c r="CG476">
        <v>0</v>
      </c>
      <c r="CM476">
        <v>0</v>
      </c>
      <c r="CN476" t="s">
        <v>3</v>
      </c>
      <c r="CO476">
        <v>0</v>
      </c>
      <c r="CP476">
        <f>(P476+Q476+S476)</f>
        <v>48.8</v>
      </c>
      <c r="CQ476">
        <f>(AC476*BC476*AW476)</f>
        <v>0</v>
      </c>
      <c r="CR476">
        <f>((((ET476)*BB476-(EU476)*BS476)+AE476*BS476)*AV476)</f>
        <v>0</v>
      </c>
      <c r="CS476">
        <f>(AE476*BS476*AV476)</f>
        <v>0</v>
      </c>
      <c r="CT476">
        <f>(AF476*BA476*AV476)</f>
        <v>488.01</v>
      </c>
      <c r="CU476">
        <f>AG476</f>
        <v>0</v>
      </c>
      <c r="CV476">
        <f>(AH476*AV476)</f>
        <v>0.92</v>
      </c>
      <c r="CW476">
        <f t="shared" ref="CW476:CX478" si="531">AI476</f>
        <v>0</v>
      </c>
      <c r="CX476">
        <f t="shared" si="531"/>
        <v>0</v>
      </c>
      <c r="CY476">
        <f>((S476*BZ476)/100)</f>
        <v>34.159999999999997</v>
      </c>
      <c r="CZ476">
        <f>((S476*CA476)/100)</f>
        <v>4.88</v>
      </c>
      <c r="DC476" t="s">
        <v>3</v>
      </c>
      <c r="DD476" t="s">
        <v>3</v>
      </c>
      <c r="DE476" t="s">
        <v>3</v>
      </c>
      <c r="DF476" t="s">
        <v>3</v>
      </c>
      <c r="DG476" t="s">
        <v>3</v>
      </c>
      <c r="DH476" t="s">
        <v>3</v>
      </c>
      <c r="DI476" t="s">
        <v>3</v>
      </c>
      <c r="DJ476" t="s">
        <v>3</v>
      </c>
      <c r="DK476" t="s">
        <v>3</v>
      </c>
      <c r="DL476" t="s">
        <v>3</v>
      </c>
      <c r="DM476" t="s">
        <v>3</v>
      </c>
      <c r="DN476">
        <v>0</v>
      </c>
      <c r="DO476">
        <v>0</v>
      </c>
      <c r="DP476">
        <v>1</v>
      </c>
      <c r="DQ476">
        <v>1</v>
      </c>
      <c r="DU476">
        <v>16987630</v>
      </c>
      <c r="DV476" t="s">
        <v>38</v>
      </c>
      <c r="DW476" t="s">
        <v>38</v>
      </c>
      <c r="DX476">
        <v>10</v>
      </c>
      <c r="DZ476" t="s">
        <v>3</v>
      </c>
      <c r="EA476" t="s">
        <v>3</v>
      </c>
      <c r="EB476" t="s">
        <v>3</v>
      </c>
      <c r="EC476" t="s">
        <v>3</v>
      </c>
      <c r="EE476">
        <v>1364533919</v>
      </c>
      <c r="EF476">
        <v>1</v>
      </c>
      <c r="EG476" t="s">
        <v>25</v>
      </c>
      <c r="EH476">
        <v>0</v>
      </c>
      <c r="EI476" t="s">
        <v>3</v>
      </c>
      <c r="EJ476">
        <v>4</v>
      </c>
      <c r="EK476">
        <v>0</v>
      </c>
      <c r="EL476" t="s">
        <v>26</v>
      </c>
      <c r="EM476" t="s">
        <v>27</v>
      </c>
      <c r="EO476" t="s">
        <v>3</v>
      </c>
      <c r="EQ476">
        <v>131072</v>
      </c>
      <c r="ER476">
        <v>488.01</v>
      </c>
      <c r="ES476">
        <v>0</v>
      </c>
      <c r="ET476">
        <v>0</v>
      </c>
      <c r="EU476">
        <v>0</v>
      </c>
      <c r="EV476">
        <v>488.01</v>
      </c>
      <c r="EW476">
        <v>0.92</v>
      </c>
      <c r="EX476">
        <v>0</v>
      </c>
      <c r="EY476">
        <v>0</v>
      </c>
      <c r="FQ476">
        <v>0</v>
      </c>
      <c r="FR476">
        <f>ROUND(IF(BI476=3,GM476,0),2)</f>
        <v>0</v>
      </c>
      <c r="FS476">
        <v>0</v>
      </c>
      <c r="FX476">
        <v>70</v>
      </c>
      <c r="FY476">
        <v>10</v>
      </c>
      <c r="GA476" t="s">
        <v>3</v>
      </c>
      <c r="GD476">
        <v>0</v>
      </c>
      <c r="GF476">
        <v>409227510</v>
      </c>
      <c r="GG476">
        <v>2</v>
      </c>
      <c r="GH476">
        <v>1</v>
      </c>
      <c r="GI476">
        <v>-2</v>
      </c>
      <c r="GJ476">
        <v>0</v>
      </c>
      <c r="GK476">
        <f>ROUND(R476*(R12)/100,2)</f>
        <v>0</v>
      </c>
      <c r="GL476">
        <f>ROUND(IF(AND(BH476=3,BI476=3,FS476&lt;&gt;0),P476,0),2)</f>
        <v>0</v>
      </c>
      <c r="GM476">
        <f>ROUND(O476+X476+Y476+GK476,2)+GX476</f>
        <v>87.84</v>
      </c>
      <c r="GN476">
        <f>IF(OR(BI476=0,BI476=1),ROUND(O476+X476+Y476+GK476,2),0)</f>
        <v>0</v>
      </c>
      <c r="GO476">
        <f>IF(BI476=2,ROUND(O476+X476+Y476+GK476,2),0)</f>
        <v>0</v>
      </c>
      <c r="GP476">
        <f>IF(BI476=4,ROUND(O476+X476+Y476+GK476,2)+GX476,0)</f>
        <v>87.84</v>
      </c>
      <c r="GR476">
        <v>0</v>
      </c>
      <c r="GS476">
        <v>3</v>
      </c>
      <c r="GT476">
        <v>0</v>
      </c>
      <c r="GU476" t="s">
        <v>3</v>
      </c>
      <c r="GV476">
        <f>ROUND((GT476),6)</f>
        <v>0</v>
      </c>
      <c r="GW476">
        <v>1</v>
      </c>
      <c r="GX476">
        <f>ROUND(HC476*I476,2)</f>
        <v>0</v>
      </c>
      <c r="HA476">
        <v>0</v>
      </c>
      <c r="HB476">
        <v>0</v>
      </c>
      <c r="HC476">
        <f>GV476*GW476</f>
        <v>0</v>
      </c>
      <c r="HE476" t="s">
        <v>3</v>
      </c>
      <c r="HF476" t="s">
        <v>3</v>
      </c>
      <c r="HM476" t="s">
        <v>3</v>
      </c>
      <c r="HN476" t="s">
        <v>3</v>
      </c>
      <c r="HO476" t="s">
        <v>3</v>
      </c>
      <c r="HP476" t="s">
        <v>3</v>
      </c>
      <c r="HQ476" t="s">
        <v>3</v>
      </c>
      <c r="IK476">
        <v>0</v>
      </c>
    </row>
    <row r="477" spans="1:245" x14ac:dyDescent="0.2">
      <c r="A477">
        <v>17</v>
      </c>
      <c r="B477">
        <v>1</v>
      </c>
      <c r="D477">
        <f>ROW(EtalonRes!A362)</f>
        <v>362</v>
      </c>
      <c r="E477" t="s">
        <v>469</v>
      </c>
      <c r="F477" t="s">
        <v>36</v>
      </c>
      <c r="G477" t="s">
        <v>37</v>
      </c>
      <c r="H477" t="s">
        <v>38</v>
      </c>
      <c r="I477">
        <f>ROUND(16/10,9)</f>
        <v>1.6</v>
      </c>
      <c r="J477">
        <v>0</v>
      </c>
      <c r="K477">
        <f>ROUND(16/10,9)</f>
        <v>1.6</v>
      </c>
      <c r="O477">
        <f>ROUND(CP477,2)</f>
        <v>381.92</v>
      </c>
      <c r="P477">
        <f>ROUND(CQ477*I477,2)</f>
        <v>0</v>
      </c>
      <c r="Q477">
        <f>ROUND(CR477*I477,2)</f>
        <v>0</v>
      </c>
      <c r="R477">
        <f>ROUND(CS477*I477,2)</f>
        <v>0</v>
      </c>
      <c r="S477">
        <f>ROUND(CT477*I477,2)</f>
        <v>381.92</v>
      </c>
      <c r="T477">
        <f>ROUND(CU477*I477,2)</f>
        <v>0</v>
      </c>
      <c r="U477">
        <f>CV477*I477</f>
        <v>0.72000000000000008</v>
      </c>
      <c r="V477">
        <f>CW477*I477</f>
        <v>0</v>
      </c>
      <c r="W477">
        <f>ROUND(CX477*I477,2)</f>
        <v>0</v>
      </c>
      <c r="X477">
        <f t="shared" si="528"/>
        <v>267.33999999999997</v>
      </c>
      <c r="Y477">
        <f t="shared" si="528"/>
        <v>38.19</v>
      </c>
      <c r="AA477">
        <v>1391990291</v>
      </c>
      <c r="AB477">
        <f>ROUND((AC477+AD477+AF477),6)</f>
        <v>238.7</v>
      </c>
      <c r="AC477">
        <f>ROUND((ES477),6)</f>
        <v>0</v>
      </c>
      <c r="AD477">
        <f>ROUND((((ET477)-(EU477))+AE477),6)</f>
        <v>0</v>
      </c>
      <c r="AE477">
        <f t="shared" si="529"/>
        <v>0</v>
      </c>
      <c r="AF477">
        <f t="shared" si="529"/>
        <v>238.7</v>
      </c>
      <c r="AG477">
        <f>ROUND((AP477),6)</f>
        <v>0</v>
      </c>
      <c r="AH477">
        <f t="shared" si="530"/>
        <v>0.45</v>
      </c>
      <c r="AI477">
        <f t="shared" si="530"/>
        <v>0</v>
      </c>
      <c r="AJ477">
        <f>(AS477)</f>
        <v>0</v>
      </c>
      <c r="AK477">
        <v>238.7</v>
      </c>
      <c r="AL477">
        <v>0</v>
      </c>
      <c r="AM477">
        <v>0</v>
      </c>
      <c r="AN477">
        <v>0</v>
      </c>
      <c r="AO477">
        <v>238.7</v>
      </c>
      <c r="AP477">
        <v>0</v>
      </c>
      <c r="AQ477">
        <v>0.45</v>
      </c>
      <c r="AR477">
        <v>0</v>
      </c>
      <c r="AS477">
        <v>0</v>
      </c>
      <c r="AT477">
        <v>70</v>
      </c>
      <c r="AU477">
        <v>10</v>
      </c>
      <c r="AV477">
        <v>1</v>
      </c>
      <c r="AW477">
        <v>1</v>
      </c>
      <c r="AZ477">
        <v>1</v>
      </c>
      <c r="BA477">
        <v>1</v>
      </c>
      <c r="BB477">
        <v>1</v>
      </c>
      <c r="BC477">
        <v>1</v>
      </c>
      <c r="BD477" t="s">
        <v>3</v>
      </c>
      <c r="BE477" t="s">
        <v>3</v>
      </c>
      <c r="BF477" t="s">
        <v>3</v>
      </c>
      <c r="BG477" t="s">
        <v>3</v>
      </c>
      <c r="BH477">
        <v>0</v>
      </c>
      <c r="BI477">
        <v>4</v>
      </c>
      <c r="BJ477" t="s">
        <v>39</v>
      </c>
      <c r="BM477">
        <v>0</v>
      </c>
      <c r="BN477">
        <v>0</v>
      </c>
      <c r="BO477" t="s">
        <v>3</v>
      </c>
      <c r="BP477">
        <v>0</v>
      </c>
      <c r="BQ477">
        <v>1</v>
      </c>
      <c r="BR477">
        <v>0</v>
      </c>
      <c r="BS477">
        <v>1</v>
      </c>
      <c r="BT477">
        <v>1</v>
      </c>
      <c r="BU477">
        <v>1</v>
      </c>
      <c r="BV477">
        <v>1</v>
      </c>
      <c r="BW477">
        <v>1</v>
      </c>
      <c r="BX477">
        <v>1</v>
      </c>
      <c r="BY477" t="s">
        <v>3</v>
      </c>
      <c r="BZ477">
        <v>70</v>
      </c>
      <c r="CA477">
        <v>10</v>
      </c>
      <c r="CB477" t="s">
        <v>3</v>
      </c>
      <c r="CE477">
        <v>0</v>
      </c>
      <c r="CF477">
        <v>0</v>
      </c>
      <c r="CG477">
        <v>0</v>
      </c>
      <c r="CM477">
        <v>0</v>
      </c>
      <c r="CN477" t="s">
        <v>3</v>
      </c>
      <c r="CO477">
        <v>0</v>
      </c>
      <c r="CP477">
        <f>(P477+Q477+S477)</f>
        <v>381.92</v>
      </c>
      <c r="CQ477">
        <f>(AC477*BC477*AW477)</f>
        <v>0</v>
      </c>
      <c r="CR477">
        <f>((((ET477)*BB477-(EU477)*BS477)+AE477*BS477)*AV477)</f>
        <v>0</v>
      </c>
      <c r="CS477">
        <f>(AE477*BS477*AV477)</f>
        <v>0</v>
      </c>
      <c r="CT477">
        <f>(AF477*BA477*AV477)</f>
        <v>238.7</v>
      </c>
      <c r="CU477">
        <f>AG477</f>
        <v>0</v>
      </c>
      <c r="CV477">
        <f>(AH477*AV477)</f>
        <v>0.45</v>
      </c>
      <c r="CW477">
        <f t="shared" si="531"/>
        <v>0</v>
      </c>
      <c r="CX477">
        <f t="shared" si="531"/>
        <v>0</v>
      </c>
      <c r="CY477">
        <f>((S477*BZ477)/100)</f>
        <v>267.34399999999999</v>
      </c>
      <c r="CZ477">
        <f>((S477*CA477)/100)</f>
        <v>38.192</v>
      </c>
      <c r="DC477" t="s">
        <v>3</v>
      </c>
      <c r="DD477" t="s">
        <v>3</v>
      </c>
      <c r="DE477" t="s">
        <v>3</v>
      </c>
      <c r="DF477" t="s">
        <v>3</v>
      </c>
      <c r="DG477" t="s">
        <v>3</v>
      </c>
      <c r="DH477" t="s">
        <v>3</v>
      </c>
      <c r="DI477" t="s">
        <v>3</v>
      </c>
      <c r="DJ477" t="s">
        <v>3</v>
      </c>
      <c r="DK477" t="s">
        <v>3</v>
      </c>
      <c r="DL477" t="s">
        <v>3</v>
      </c>
      <c r="DM477" t="s">
        <v>3</v>
      </c>
      <c r="DN477">
        <v>0</v>
      </c>
      <c r="DO477">
        <v>0</v>
      </c>
      <c r="DP477">
        <v>1</v>
      </c>
      <c r="DQ477">
        <v>1</v>
      </c>
      <c r="DU477">
        <v>16987630</v>
      </c>
      <c r="DV477" t="s">
        <v>38</v>
      </c>
      <c r="DW477" t="s">
        <v>38</v>
      </c>
      <c r="DX477">
        <v>10</v>
      </c>
      <c r="DZ477" t="s">
        <v>3</v>
      </c>
      <c r="EA477" t="s">
        <v>3</v>
      </c>
      <c r="EB477" t="s">
        <v>3</v>
      </c>
      <c r="EC477" t="s">
        <v>3</v>
      </c>
      <c r="EE477">
        <v>1364533919</v>
      </c>
      <c r="EF477">
        <v>1</v>
      </c>
      <c r="EG477" t="s">
        <v>25</v>
      </c>
      <c r="EH477">
        <v>0</v>
      </c>
      <c r="EI477" t="s">
        <v>3</v>
      </c>
      <c r="EJ477">
        <v>4</v>
      </c>
      <c r="EK477">
        <v>0</v>
      </c>
      <c r="EL477" t="s">
        <v>26</v>
      </c>
      <c r="EM477" t="s">
        <v>27</v>
      </c>
      <c r="EO477" t="s">
        <v>3</v>
      </c>
      <c r="EQ477">
        <v>131072</v>
      </c>
      <c r="ER477">
        <v>238.7</v>
      </c>
      <c r="ES477">
        <v>0</v>
      </c>
      <c r="ET477">
        <v>0</v>
      </c>
      <c r="EU477">
        <v>0</v>
      </c>
      <c r="EV477">
        <v>238.7</v>
      </c>
      <c r="EW477">
        <v>0.45</v>
      </c>
      <c r="EX477">
        <v>0</v>
      </c>
      <c r="EY477">
        <v>0</v>
      </c>
      <c r="FQ477">
        <v>0</v>
      </c>
      <c r="FR477">
        <f>ROUND(IF(BI477=3,GM477,0),2)</f>
        <v>0</v>
      </c>
      <c r="FS477">
        <v>0</v>
      </c>
      <c r="FX477">
        <v>70</v>
      </c>
      <c r="FY477">
        <v>10</v>
      </c>
      <c r="GA477" t="s">
        <v>3</v>
      </c>
      <c r="GD477">
        <v>0</v>
      </c>
      <c r="GF477">
        <v>1272945704</v>
      </c>
      <c r="GG477">
        <v>2</v>
      </c>
      <c r="GH477">
        <v>1</v>
      </c>
      <c r="GI477">
        <v>-2</v>
      </c>
      <c r="GJ477">
        <v>0</v>
      </c>
      <c r="GK477">
        <f>ROUND(R477*(R12)/100,2)</f>
        <v>0</v>
      </c>
      <c r="GL477">
        <f>ROUND(IF(AND(BH477=3,BI477=3,FS477&lt;&gt;0),P477,0),2)</f>
        <v>0</v>
      </c>
      <c r="GM477">
        <f>ROUND(O477+X477+Y477+GK477,2)+GX477</f>
        <v>687.45</v>
      </c>
      <c r="GN477">
        <f>IF(OR(BI477=0,BI477=1),ROUND(O477+X477+Y477+GK477,2),0)</f>
        <v>0</v>
      </c>
      <c r="GO477">
        <f>IF(BI477=2,ROUND(O477+X477+Y477+GK477,2),0)</f>
        <v>0</v>
      </c>
      <c r="GP477">
        <f>IF(BI477=4,ROUND(O477+X477+Y477+GK477,2)+GX477,0)</f>
        <v>687.45</v>
      </c>
      <c r="GR477">
        <v>0</v>
      </c>
      <c r="GS477">
        <v>3</v>
      </c>
      <c r="GT477">
        <v>0</v>
      </c>
      <c r="GU477" t="s">
        <v>3</v>
      </c>
      <c r="GV477">
        <f>ROUND((GT477),6)</f>
        <v>0</v>
      </c>
      <c r="GW477">
        <v>1</v>
      </c>
      <c r="GX477">
        <f>ROUND(HC477*I477,2)</f>
        <v>0</v>
      </c>
      <c r="HA477">
        <v>0</v>
      </c>
      <c r="HB477">
        <v>0</v>
      </c>
      <c r="HC477">
        <f>GV477*GW477</f>
        <v>0</v>
      </c>
      <c r="HE477" t="s">
        <v>3</v>
      </c>
      <c r="HF477" t="s">
        <v>3</v>
      </c>
      <c r="HM477" t="s">
        <v>3</v>
      </c>
      <c r="HN477" t="s">
        <v>3</v>
      </c>
      <c r="HO477" t="s">
        <v>3</v>
      </c>
      <c r="HP477" t="s">
        <v>3</v>
      </c>
      <c r="HQ477" t="s">
        <v>3</v>
      </c>
      <c r="IK477">
        <v>0</v>
      </c>
    </row>
    <row r="478" spans="1:245" x14ac:dyDescent="0.2">
      <c r="A478">
        <v>17</v>
      </c>
      <c r="B478">
        <v>1</v>
      </c>
      <c r="D478">
        <f>ROW(EtalonRes!A364)</f>
        <v>364</v>
      </c>
      <c r="E478" t="s">
        <v>470</v>
      </c>
      <c r="F478" t="s">
        <v>151</v>
      </c>
      <c r="G478" t="s">
        <v>152</v>
      </c>
      <c r="H478" t="s">
        <v>38</v>
      </c>
      <c r="I478">
        <v>0.2</v>
      </c>
      <c r="J478">
        <v>0</v>
      </c>
      <c r="K478">
        <v>0.2</v>
      </c>
      <c r="O478">
        <f>ROUND(CP478,2)</f>
        <v>161.36000000000001</v>
      </c>
      <c r="P478">
        <f>ROUND(CQ478*I478,2)</f>
        <v>0.1</v>
      </c>
      <c r="Q478">
        <f>ROUND(CR478*I478,2)</f>
        <v>0</v>
      </c>
      <c r="R478">
        <f>ROUND(CS478*I478,2)</f>
        <v>0</v>
      </c>
      <c r="S478">
        <f>ROUND(CT478*I478,2)</f>
        <v>161.26</v>
      </c>
      <c r="T478">
        <f>ROUND(CU478*I478,2)</f>
        <v>0</v>
      </c>
      <c r="U478">
        <f>CV478*I478</f>
        <v>0.30400000000000005</v>
      </c>
      <c r="V478">
        <f>CW478*I478</f>
        <v>0</v>
      </c>
      <c r="W478">
        <f>ROUND(CX478*I478,2)</f>
        <v>0</v>
      </c>
      <c r="X478">
        <f t="shared" si="528"/>
        <v>112.88</v>
      </c>
      <c r="Y478">
        <f t="shared" si="528"/>
        <v>16.13</v>
      </c>
      <c r="AA478">
        <v>1391990291</v>
      </c>
      <c r="AB478">
        <f>ROUND((AC478+AD478+AF478),6)</f>
        <v>806.8</v>
      </c>
      <c r="AC478">
        <f>ROUND((ES478),6)</f>
        <v>0.52</v>
      </c>
      <c r="AD478">
        <f>ROUND((((ET478)-(EU478))+AE478),6)</f>
        <v>0</v>
      </c>
      <c r="AE478">
        <f t="shared" si="529"/>
        <v>0</v>
      </c>
      <c r="AF478">
        <f t="shared" si="529"/>
        <v>806.28</v>
      </c>
      <c r="AG478">
        <f>ROUND((AP478),6)</f>
        <v>0</v>
      </c>
      <c r="AH478">
        <f t="shared" si="530"/>
        <v>1.52</v>
      </c>
      <c r="AI478">
        <f t="shared" si="530"/>
        <v>0</v>
      </c>
      <c r="AJ478">
        <f>(AS478)</f>
        <v>0</v>
      </c>
      <c r="AK478">
        <v>806.8</v>
      </c>
      <c r="AL478">
        <v>0.52</v>
      </c>
      <c r="AM478">
        <v>0</v>
      </c>
      <c r="AN478">
        <v>0</v>
      </c>
      <c r="AO478">
        <v>806.28</v>
      </c>
      <c r="AP478">
        <v>0</v>
      </c>
      <c r="AQ478">
        <v>1.52</v>
      </c>
      <c r="AR478">
        <v>0</v>
      </c>
      <c r="AS478">
        <v>0</v>
      </c>
      <c r="AT478">
        <v>70</v>
      </c>
      <c r="AU478">
        <v>10</v>
      </c>
      <c r="AV478">
        <v>1</v>
      </c>
      <c r="AW478">
        <v>1</v>
      </c>
      <c r="AZ478">
        <v>1</v>
      </c>
      <c r="BA478">
        <v>1</v>
      </c>
      <c r="BB478">
        <v>1</v>
      </c>
      <c r="BC478">
        <v>1</v>
      </c>
      <c r="BD478" t="s">
        <v>3</v>
      </c>
      <c r="BE478" t="s">
        <v>3</v>
      </c>
      <c r="BF478" t="s">
        <v>3</v>
      </c>
      <c r="BG478" t="s">
        <v>3</v>
      </c>
      <c r="BH478">
        <v>0</v>
      </c>
      <c r="BI478">
        <v>4</v>
      </c>
      <c r="BJ478" t="s">
        <v>153</v>
      </c>
      <c r="BM478">
        <v>0</v>
      </c>
      <c r="BN478">
        <v>0</v>
      </c>
      <c r="BO478" t="s">
        <v>3</v>
      </c>
      <c r="BP478">
        <v>0</v>
      </c>
      <c r="BQ478">
        <v>1</v>
      </c>
      <c r="BR478">
        <v>0</v>
      </c>
      <c r="BS478">
        <v>1</v>
      </c>
      <c r="BT478">
        <v>1</v>
      </c>
      <c r="BU478">
        <v>1</v>
      </c>
      <c r="BV478">
        <v>1</v>
      </c>
      <c r="BW478">
        <v>1</v>
      </c>
      <c r="BX478">
        <v>1</v>
      </c>
      <c r="BY478" t="s">
        <v>3</v>
      </c>
      <c r="BZ478">
        <v>70</v>
      </c>
      <c r="CA478">
        <v>10</v>
      </c>
      <c r="CB478" t="s">
        <v>3</v>
      </c>
      <c r="CE478">
        <v>0</v>
      </c>
      <c r="CF478">
        <v>0</v>
      </c>
      <c r="CG478">
        <v>0</v>
      </c>
      <c r="CM478">
        <v>0</v>
      </c>
      <c r="CN478" t="s">
        <v>3</v>
      </c>
      <c r="CO478">
        <v>0</v>
      </c>
      <c r="CP478">
        <f>(P478+Q478+S478)</f>
        <v>161.35999999999999</v>
      </c>
      <c r="CQ478">
        <f>(AC478*BC478*AW478)</f>
        <v>0.52</v>
      </c>
      <c r="CR478">
        <f>((((ET478)*BB478-(EU478)*BS478)+AE478*BS478)*AV478)</f>
        <v>0</v>
      </c>
      <c r="CS478">
        <f>(AE478*BS478*AV478)</f>
        <v>0</v>
      </c>
      <c r="CT478">
        <f>(AF478*BA478*AV478)</f>
        <v>806.28</v>
      </c>
      <c r="CU478">
        <f>AG478</f>
        <v>0</v>
      </c>
      <c r="CV478">
        <f>(AH478*AV478)</f>
        <v>1.52</v>
      </c>
      <c r="CW478">
        <f t="shared" si="531"/>
        <v>0</v>
      </c>
      <c r="CX478">
        <f t="shared" si="531"/>
        <v>0</v>
      </c>
      <c r="CY478">
        <f>((S478*BZ478)/100)</f>
        <v>112.88199999999999</v>
      </c>
      <c r="CZ478">
        <f>((S478*CA478)/100)</f>
        <v>16.125999999999998</v>
      </c>
      <c r="DC478" t="s">
        <v>3</v>
      </c>
      <c r="DD478" t="s">
        <v>3</v>
      </c>
      <c r="DE478" t="s">
        <v>3</v>
      </c>
      <c r="DF478" t="s">
        <v>3</v>
      </c>
      <c r="DG478" t="s">
        <v>3</v>
      </c>
      <c r="DH478" t="s">
        <v>3</v>
      </c>
      <c r="DI478" t="s">
        <v>3</v>
      </c>
      <c r="DJ478" t="s">
        <v>3</v>
      </c>
      <c r="DK478" t="s">
        <v>3</v>
      </c>
      <c r="DL478" t="s">
        <v>3</v>
      </c>
      <c r="DM478" t="s">
        <v>3</v>
      </c>
      <c r="DN478">
        <v>0</v>
      </c>
      <c r="DO478">
        <v>0</v>
      </c>
      <c r="DP478">
        <v>1</v>
      </c>
      <c r="DQ478">
        <v>1</v>
      </c>
      <c r="DU478">
        <v>16987630</v>
      </c>
      <c r="DV478" t="s">
        <v>38</v>
      </c>
      <c r="DW478" t="s">
        <v>38</v>
      </c>
      <c r="DX478">
        <v>10</v>
      </c>
      <c r="DZ478" t="s">
        <v>3</v>
      </c>
      <c r="EA478" t="s">
        <v>3</v>
      </c>
      <c r="EB478" t="s">
        <v>3</v>
      </c>
      <c r="EC478" t="s">
        <v>3</v>
      </c>
      <c r="EE478">
        <v>1364533919</v>
      </c>
      <c r="EF478">
        <v>1</v>
      </c>
      <c r="EG478" t="s">
        <v>25</v>
      </c>
      <c r="EH478">
        <v>0</v>
      </c>
      <c r="EI478" t="s">
        <v>3</v>
      </c>
      <c r="EJ478">
        <v>4</v>
      </c>
      <c r="EK478">
        <v>0</v>
      </c>
      <c r="EL478" t="s">
        <v>26</v>
      </c>
      <c r="EM478" t="s">
        <v>27</v>
      </c>
      <c r="EO478" t="s">
        <v>3</v>
      </c>
      <c r="EQ478">
        <v>131072</v>
      </c>
      <c r="ER478">
        <v>806.8</v>
      </c>
      <c r="ES478">
        <v>0.52</v>
      </c>
      <c r="ET478">
        <v>0</v>
      </c>
      <c r="EU478">
        <v>0</v>
      </c>
      <c r="EV478">
        <v>806.28</v>
      </c>
      <c r="EW478">
        <v>1.52</v>
      </c>
      <c r="EX478">
        <v>0</v>
      </c>
      <c r="EY478">
        <v>0</v>
      </c>
      <c r="FQ478">
        <v>0</v>
      </c>
      <c r="FR478">
        <f>ROUND(IF(BI478=3,GM478,0),2)</f>
        <v>0</v>
      </c>
      <c r="FS478">
        <v>0</v>
      </c>
      <c r="FX478">
        <v>70</v>
      </c>
      <c r="FY478">
        <v>10</v>
      </c>
      <c r="GA478" t="s">
        <v>3</v>
      </c>
      <c r="GD478">
        <v>0</v>
      </c>
      <c r="GF478">
        <v>1493029148</v>
      </c>
      <c r="GG478">
        <v>2</v>
      </c>
      <c r="GH478">
        <v>1</v>
      </c>
      <c r="GI478">
        <v>-2</v>
      </c>
      <c r="GJ478">
        <v>0</v>
      </c>
      <c r="GK478">
        <f>ROUND(R478*(R12)/100,2)</f>
        <v>0</v>
      </c>
      <c r="GL478">
        <f>ROUND(IF(AND(BH478=3,BI478=3,FS478&lt;&gt;0),P478,0),2)</f>
        <v>0</v>
      </c>
      <c r="GM478">
        <f>ROUND(O478+X478+Y478+GK478,2)+GX478</f>
        <v>290.37</v>
      </c>
      <c r="GN478">
        <f>IF(OR(BI478=0,BI478=1),ROUND(O478+X478+Y478+GK478,2),0)</f>
        <v>0</v>
      </c>
      <c r="GO478">
        <f>IF(BI478=2,ROUND(O478+X478+Y478+GK478,2),0)</f>
        <v>0</v>
      </c>
      <c r="GP478">
        <f>IF(BI478=4,ROUND(O478+X478+Y478+GK478,2)+GX478,0)</f>
        <v>290.37</v>
      </c>
      <c r="GR478">
        <v>0</v>
      </c>
      <c r="GS478">
        <v>3</v>
      </c>
      <c r="GT478">
        <v>0</v>
      </c>
      <c r="GU478" t="s">
        <v>3</v>
      </c>
      <c r="GV478">
        <f>ROUND((GT478),6)</f>
        <v>0</v>
      </c>
      <c r="GW478">
        <v>1</v>
      </c>
      <c r="GX478">
        <f>ROUND(HC478*I478,2)</f>
        <v>0</v>
      </c>
      <c r="HA478">
        <v>0</v>
      </c>
      <c r="HB478">
        <v>0</v>
      </c>
      <c r="HC478">
        <f>GV478*GW478</f>
        <v>0</v>
      </c>
      <c r="HE478" t="s">
        <v>3</v>
      </c>
      <c r="HF478" t="s">
        <v>3</v>
      </c>
      <c r="HM478" t="s">
        <v>3</v>
      </c>
      <c r="HN478" t="s">
        <v>3</v>
      </c>
      <c r="HO478" t="s">
        <v>3</v>
      </c>
      <c r="HP478" t="s">
        <v>3</v>
      </c>
      <c r="HQ478" t="s">
        <v>3</v>
      </c>
      <c r="IK478">
        <v>0</v>
      </c>
    </row>
    <row r="479" spans="1:245" x14ac:dyDescent="0.2">
      <c r="A479">
        <v>19</v>
      </c>
      <c r="B479">
        <v>1</v>
      </c>
      <c r="F479" t="s">
        <v>3</v>
      </c>
      <c r="G479" t="s">
        <v>471</v>
      </c>
      <c r="H479" t="s">
        <v>3</v>
      </c>
      <c r="AA479">
        <v>1</v>
      </c>
      <c r="IK479">
        <v>0</v>
      </c>
    </row>
    <row r="480" spans="1:245" x14ac:dyDescent="0.2">
      <c r="A480">
        <v>17</v>
      </c>
      <c r="B480">
        <v>1</v>
      </c>
      <c r="D480">
        <f>ROW(EtalonRes!A365)</f>
        <v>365</v>
      </c>
      <c r="E480" t="s">
        <v>472</v>
      </c>
      <c r="F480" t="s">
        <v>20</v>
      </c>
      <c r="G480" t="s">
        <v>21</v>
      </c>
      <c r="H480" t="s">
        <v>22</v>
      </c>
      <c r="I480">
        <f>ROUND((23.35*0.1)/100,9)</f>
        <v>2.3349999999999999E-2</v>
      </c>
      <c r="J480">
        <v>0</v>
      </c>
      <c r="K480">
        <f>ROUND((23.35*0.1)/100,9)</f>
        <v>2.3349999999999999E-2</v>
      </c>
      <c r="O480">
        <f t="shared" ref="O480:O486" si="532">ROUND(CP480,2)</f>
        <v>40.590000000000003</v>
      </c>
      <c r="P480">
        <f t="shared" ref="P480:P486" si="533">ROUND(CQ480*I480,2)</f>
        <v>0</v>
      </c>
      <c r="Q480">
        <f t="shared" ref="Q480:Q486" si="534">ROUND(CR480*I480,2)</f>
        <v>0</v>
      </c>
      <c r="R480">
        <f t="shared" ref="R480:R486" si="535">ROUND(CS480*I480,2)</f>
        <v>0</v>
      </c>
      <c r="S480">
        <f t="shared" ref="S480:S486" si="536">ROUND(CT480*I480,2)</f>
        <v>40.590000000000003</v>
      </c>
      <c r="T480">
        <f t="shared" ref="T480:T486" si="537">ROUND(CU480*I480,2)</f>
        <v>0</v>
      </c>
      <c r="U480">
        <f t="shared" ref="U480:U486" si="538">CV480*I480</f>
        <v>8.4059999999999996E-2</v>
      </c>
      <c r="V480">
        <f t="shared" ref="V480:V486" si="539">CW480*I480</f>
        <v>0</v>
      </c>
      <c r="W480">
        <f t="shared" ref="W480:W486" si="540">ROUND(CX480*I480,2)</f>
        <v>0</v>
      </c>
      <c r="X480">
        <f t="shared" ref="X480:Y486" si="541">ROUND(CY480,2)</f>
        <v>28.41</v>
      </c>
      <c r="Y480">
        <f t="shared" si="541"/>
        <v>4.0599999999999996</v>
      </c>
      <c r="AA480">
        <v>1391990291</v>
      </c>
      <c r="AB480">
        <f t="shared" ref="AB480:AB486" si="542">ROUND((AC480+AD480+AF480),6)</f>
        <v>1738.52</v>
      </c>
      <c r="AC480">
        <f>ROUND(((ES480*4)),6)</f>
        <v>0</v>
      </c>
      <c r="AD480">
        <f>ROUND(((((ET480*4))-((EU480*4)))+AE480),6)</f>
        <v>0</v>
      </c>
      <c r="AE480">
        <f>ROUND(((EU480*4)),6)</f>
        <v>0</v>
      </c>
      <c r="AF480">
        <f>ROUND(((EV480*4)),6)</f>
        <v>1738.52</v>
      </c>
      <c r="AG480">
        <f t="shared" ref="AG480:AG486" si="543">ROUND((AP480),6)</f>
        <v>0</v>
      </c>
      <c r="AH480">
        <f>((EW480*4))</f>
        <v>3.6</v>
      </c>
      <c r="AI480">
        <f>((EX480*4))</f>
        <v>0</v>
      </c>
      <c r="AJ480">
        <f t="shared" ref="AJ480:AJ486" si="544">(AS480)</f>
        <v>0</v>
      </c>
      <c r="AK480">
        <v>434.63</v>
      </c>
      <c r="AL480">
        <v>0</v>
      </c>
      <c r="AM480">
        <v>0</v>
      </c>
      <c r="AN480">
        <v>0</v>
      </c>
      <c r="AO480">
        <v>434.63</v>
      </c>
      <c r="AP480">
        <v>0</v>
      </c>
      <c r="AQ480">
        <v>0.9</v>
      </c>
      <c r="AR480">
        <v>0</v>
      </c>
      <c r="AS480">
        <v>0</v>
      </c>
      <c r="AT480">
        <v>70</v>
      </c>
      <c r="AU480">
        <v>10</v>
      </c>
      <c r="AV480">
        <v>1</v>
      </c>
      <c r="AW480">
        <v>1</v>
      </c>
      <c r="AZ480">
        <v>1</v>
      </c>
      <c r="BA480">
        <v>1</v>
      </c>
      <c r="BB480">
        <v>1</v>
      </c>
      <c r="BC480">
        <v>1</v>
      </c>
      <c r="BD480" t="s">
        <v>3</v>
      </c>
      <c r="BE480" t="s">
        <v>3</v>
      </c>
      <c r="BF480" t="s">
        <v>3</v>
      </c>
      <c r="BG480" t="s">
        <v>3</v>
      </c>
      <c r="BH480">
        <v>0</v>
      </c>
      <c r="BI480">
        <v>4</v>
      </c>
      <c r="BJ480" t="s">
        <v>23</v>
      </c>
      <c r="BM480">
        <v>0</v>
      </c>
      <c r="BN480">
        <v>0</v>
      </c>
      <c r="BO480" t="s">
        <v>3</v>
      </c>
      <c r="BP480">
        <v>0</v>
      </c>
      <c r="BQ480">
        <v>1</v>
      </c>
      <c r="BR480">
        <v>0</v>
      </c>
      <c r="BS480">
        <v>1</v>
      </c>
      <c r="BT480">
        <v>1</v>
      </c>
      <c r="BU480">
        <v>1</v>
      </c>
      <c r="BV480">
        <v>1</v>
      </c>
      <c r="BW480">
        <v>1</v>
      </c>
      <c r="BX480">
        <v>1</v>
      </c>
      <c r="BY480" t="s">
        <v>3</v>
      </c>
      <c r="BZ480">
        <v>70</v>
      </c>
      <c r="CA480">
        <v>10</v>
      </c>
      <c r="CB480" t="s">
        <v>3</v>
      </c>
      <c r="CE480">
        <v>0</v>
      </c>
      <c r="CF480">
        <v>0</v>
      </c>
      <c r="CG480">
        <v>0</v>
      </c>
      <c r="CM480">
        <v>0</v>
      </c>
      <c r="CN480" t="s">
        <v>3</v>
      </c>
      <c r="CO480">
        <v>0</v>
      </c>
      <c r="CP480">
        <f t="shared" ref="CP480:CP486" si="545">(P480+Q480+S480)</f>
        <v>40.590000000000003</v>
      </c>
      <c r="CQ480">
        <f t="shared" ref="CQ480:CQ486" si="546">(AC480*BC480*AW480)</f>
        <v>0</v>
      </c>
      <c r="CR480">
        <f>(((((ET480*4))*BB480-((EU480*4))*BS480)+AE480*BS480)*AV480)</f>
        <v>0</v>
      </c>
      <c r="CS480">
        <f t="shared" ref="CS480:CS486" si="547">(AE480*BS480*AV480)</f>
        <v>0</v>
      </c>
      <c r="CT480">
        <f t="shared" ref="CT480:CT486" si="548">(AF480*BA480*AV480)</f>
        <v>1738.52</v>
      </c>
      <c r="CU480">
        <f t="shared" ref="CU480:CU486" si="549">AG480</f>
        <v>0</v>
      </c>
      <c r="CV480">
        <f t="shared" ref="CV480:CV486" si="550">(AH480*AV480)</f>
        <v>3.6</v>
      </c>
      <c r="CW480">
        <f t="shared" ref="CW480:CX486" si="551">AI480</f>
        <v>0</v>
      </c>
      <c r="CX480">
        <f t="shared" si="551"/>
        <v>0</v>
      </c>
      <c r="CY480">
        <f t="shared" ref="CY480:CY486" si="552">((S480*BZ480)/100)</f>
        <v>28.413</v>
      </c>
      <c r="CZ480">
        <f t="shared" ref="CZ480:CZ486" si="553">((S480*CA480)/100)</f>
        <v>4.0590000000000002</v>
      </c>
      <c r="DC480" t="s">
        <v>3</v>
      </c>
      <c r="DD480" t="s">
        <v>24</v>
      </c>
      <c r="DE480" t="s">
        <v>24</v>
      </c>
      <c r="DF480" t="s">
        <v>24</v>
      </c>
      <c r="DG480" t="s">
        <v>24</v>
      </c>
      <c r="DH480" t="s">
        <v>3</v>
      </c>
      <c r="DI480" t="s">
        <v>24</v>
      </c>
      <c r="DJ480" t="s">
        <v>24</v>
      </c>
      <c r="DK480" t="s">
        <v>3</v>
      </c>
      <c r="DL480" t="s">
        <v>3</v>
      </c>
      <c r="DM480" t="s">
        <v>3</v>
      </c>
      <c r="DN480">
        <v>0</v>
      </c>
      <c r="DO480">
        <v>0</v>
      </c>
      <c r="DP480">
        <v>1</v>
      </c>
      <c r="DQ480">
        <v>1</v>
      </c>
      <c r="DU480">
        <v>1003</v>
      </c>
      <c r="DV480" t="s">
        <v>22</v>
      </c>
      <c r="DW480" t="s">
        <v>22</v>
      </c>
      <c r="DX480">
        <v>100</v>
      </c>
      <c r="DZ480" t="s">
        <v>3</v>
      </c>
      <c r="EA480" t="s">
        <v>3</v>
      </c>
      <c r="EB480" t="s">
        <v>3</v>
      </c>
      <c r="EC480" t="s">
        <v>3</v>
      </c>
      <c r="EE480">
        <v>1364533919</v>
      </c>
      <c r="EF480">
        <v>1</v>
      </c>
      <c r="EG480" t="s">
        <v>25</v>
      </c>
      <c r="EH480">
        <v>0</v>
      </c>
      <c r="EI480" t="s">
        <v>3</v>
      </c>
      <c r="EJ480">
        <v>4</v>
      </c>
      <c r="EK480">
        <v>0</v>
      </c>
      <c r="EL480" t="s">
        <v>26</v>
      </c>
      <c r="EM480" t="s">
        <v>27</v>
      </c>
      <c r="EO480" t="s">
        <v>3</v>
      </c>
      <c r="EQ480">
        <v>131072</v>
      </c>
      <c r="ER480">
        <v>434.63</v>
      </c>
      <c r="ES480">
        <v>0</v>
      </c>
      <c r="ET480">
        <v>0</v>
      </c>
      <c r="EU480">
        <v>0</v>
      </c>
      <c r="EV480">
        <v>434.63</v>
      </c>
      <c r="EW480">
        <v>0.9</v>
      </c>
      <c r="EX480">
        <v>0</v>
      </c>
      <c r="EY480">
        <v>0</v>
      </c>
      <c r="FQ480">
        <v>0</v>
      </c>
      <c r="FR480">
        <f t="shared" ref="FR480:FR486" si="554">ROUND(IF(BI480=3,GM480,0),2)</f>
        <v>0</v>
      </c>
      <c r="FS480">
        <v>0</v>
      </c>
      <c r="FX480">
        <v>70</v>
      </c>
      <c r="FY480">
        <v>10</v>
      </c>
      <c r="GA480" t="s">
        <v>3</v>
      </c>
      <c r="GD480">
        <v>0</v>
      </c>
      <c r="GF480">
        <v>527005660</v>
      </c>
      <c r="GG480">
        <v>2</v>
      </c>
      <c r="GH480">
        <v>1</v>
      </c>
      <c r="GI480">
        <v>-2</v>
      </c>
      <c r="GJ480">
        <v>0</v>
      </c>
      <c r="GK480">
        <f>ROUND(R480*(R12)/100,2)</f>
        <v>0</v>
      </c>
      <c r="GL480">
        <f t="shared" ref="GL480:GL486" si="555">ROUND(IF(AND(BH480=3,BI480=3,FS480&lt;&gt;0),P480,0),2)</f>
        <v>0</v>
      </c>
      <c r="GM480">
        <f t="shared" ref="GM480:GM486" si="556">ROUND(O480+X480+Y480+GK480,2)+GX480</f>
        <v>73.06</v>
      </c>
      <c r="GN480">
        <f t="shared" ref="GN480:GN486" si="557">IF(OR(BI480=0,BI480=1),ROUND(O480+X480+Y480+GK480,2),0)</f>
        <v>0</v>
      </c>
      <c r="GO480">
        <f t="shared" ref="GO480:GO486" si="558">IF(BI480=2,ROUND(O480+X480+Y480+GK480,2),0)</f>
        <v>0</v>
      </c>
      <c r="GP480">
        <f t="shared" ref="GP480:GP486" si="559">IF(BI480=4,ROUND(O480+X480+Y480+GK480,2)+GX480,0)</f>
        <v>73.06</v>
      </c>
      <c r="GR480">
        <v>0</v>
      </c>
      <c r="GS480">
        <v>3</v>
      </c>
      <c r="GT480">
        <v>0</v>
      </c>
      <c r="GU480" t="s">
        <v>3</v>
      </c>
      <c r="GV480">
        <f t="shared" ref="GV480:GV486" si="560">ROUND((GT480),6)</f>
        <v>0</v>
      </c>
      <c r="GW480">
        <v>1</v>
      </c>
      <c r="GX480">
        <f t="shared" ref="GX480:GX486" si="561">ROUND(HC480*I480,2)</f>
        <v>0</v>
      </c>
      <c r="HA480">
        <v>0</v>
      </c>
      <c r="HB480">
        <v>0</v>
      </c>
      <c r="HC480">
        <f t="shared" ref="HC480:HC486" si="562">GV480*GW480</f>
        <v>0</v>
      </c>
      <c r="HE480" t="s">
        <v>3</v>
      </c>
      <c r="HF480" t="s">
        <v>3</v>
      </c>
      <c r="HM480" t="s">
        <v>3</v>
      </c>
      <c r="HN480" t="s">
        <v>3</v>
      </c>
      <c r="HO480" t="s">
        <v>3</v>
      </c>
      <c r="HP480" t="s">
        <v>3</v>
      </c>
      <c r="HQ480" t="s">
        <v>3</v>
      </c>
      <c r="IK480">
        <v>0</v>
      </c>
    </row>
    <row r="481" spans="1:245" x14ac:dyDescent="0.2">
      <c r="A481">
        <v>17</v>
      </c>
      <c r="B481">
        <v>1</v>
      </c>
      <c r="D481">
        <f>ROW(EtalonRes!A366)</f>
        <v>366</v>
      </c>
      <c r="E481" t="s">
        <v>473</v>
      </c>
      <c r="F481" t="s">
        <v>29</v>
      </c>
      <c r="G481" t="s">
        <v>30</v>
      </c>
      <c r="H481" t="s">
        <v>22</v>
      </c>
      <c r="I481">
        <f>ROUND((70.05*0.1)/100,9)</f>
        <v>7.0050000000000001E-2</v>
      </c>
      <c r="J481">
        <v>0</v>
      </c>
      <c r="K481">
        <f>ROUND((70.05*0.1)/100,9)</f>
        <v>7.0050000000000001E-2</v>
      </c>
      <c r="O481">
        <f t="shared" si="532"/>
        <v>392.95</v>
      </c>
      <c r="P481">
        <f t="shared" si="533"/>
        <v>0</v>
      </c>
      <c r="Q481">
        <f t="shared" si="534"/>
        <v>0</v>
      </c>
      <c r="R481">
        <f t="shared" si="535"/>
        <v>0</v>
      </c>
      <c r="S481">
        <f t="shared" si="536"/>
        <v>392.95</v>
      </c>
      <c r="T481">
        <f t="shared" si="537"/>
        <v>0</v>
      </c>
      <c r="U481">
        <f t="shared" si="538"/>
        <v>0.81370080000000011</v>
      </c>
      <c r="V481">
        <f t="shared" si="539"/>
        <v>0</v>
      </c>
      <c r="W481">
        <f t="shared" si="540"/>
        <v>0</v>
      </c>
      <c r="X481">
        <f t="shared" si="541"/>
        <v>275.07</v>
      </c>
      <c r="Y481">
        <f t="shared" si="541"/>
        <v>39.299999999999997</v>
      </c>
      <c r="AA481">
        <v>1391990291</v>
      </c>
      <c r="AB481">
        <f t="shared" si="542"/>
        <v>5609.56</v>
      </c>
      <c r="AC481">
        <f>ROUND(((ES481*4)),6)</f>
        <v>0</v>
      </c>
      <c r="AD481">
        <f>ROUND(((((ET481*4))-((EU481*4)))+AE481),6)</f>
        <v>0</v>
      </c>
      <c r="AE481">
        <f>ROUND(((EU481*4)),6)</f>
        <v>0</v>
      </c>
      <c r="AF481">
        <f>ROUND((((EV481*4)*1.1)),6)</f>
        <v>5609.56</v>
      </c>
      <c r="AG481">
        <f t="shared" si="543"/>
        <v>0</v>
      </c>
      <c r="AH481">
        <f>(((EW481*4)*1.1))</f>
        <v>11.616000000000001</v>
      </c>
      <c r="AI481">
        <f>((EX481*4))</f>
        <v>0</v>
      </c>
      <c r="AJ481">
        <f t="shared" si="544"/>
        <v>0</v>
      </c>
      <c r="AK481">
        <v>1274.9000000000001</v>
      </c>
      <c r="AL481">
        <v>0</v>
      </c>
      <c r="AM481">
        <v>0</v>
      </c>
      <c r="AN481">
        <v>0</v>
      </c>
      <c r="AO481">
        <v>1274.9000000000001</v>
      </c>
      <c r="AP481">
        <v>0</v>
      </c>
      <c r="AQ481">
        <v>2.64</v>
      </c>
      <c r="AR481">
        <v>0</v>
      </c>
      <c r="AS481">
        <v>0</v>
      </c>
      <c r="AT481">
        <v>70</v>
      </c>
      <c r="AU481">
        <v>10</v>
      </c>
      <c r="AV481">
        <v>1</v>
      </c>
      <c r="AW481">
        <v>1</v>
      </c>
      <c r="AZ481">
        <v>1</v>
      </c>
      <c r="BA481">
        <v>1</v>
      </c>
      <c r="BB481">
        <v>1</v>
      </c>
      <c r="BC481">
        <v>1</v>
      </c>
      <c r="BD481" t="s">
        <v>3</v>
      </c>
      <c r="BE481" t="s">
        <v>3</v>
      </c>
      <c r="BF481" t="s">
        <v>3</v>
      </c>
      <c r="BG481" t="s">
        <v>3</v>
      </c>
      <c r="BH481">
        <v>0</v>
      </c>
      <c r="BI481">
        <v>4</v>
      </c>
      <c r="BJ481" t="s">
        <v>31</v>
      </c>
      <c r="BM481">
        <v>0</v>
      </c>
      <c r="BN481">
        <v>0</v>
      </c>
      <c r="BO481" t="s">
        <v>3</v>
      </c>
      <c r="BP481">
        <v>0</v>
      </c>
      <c r="BQ481">
        <v>1</v>
      </c>
      <c r="BR481">
        <v>0</v>
      </c>
      <c r="BS481">
        <v>1</v>
      </c>
      <c r="BT481">
        <v>1</v>
      </c>
      <c r="BU481">
        <v>1</v>
      </c>
      <c r="BV481">
        <v>1</v>
      </c>
      <c r="BW481">
        <v>1</v>
      </c>
      <c r="BX481">
        <v>1</v>
      </c>
      <c r="BY481" t="s">
        <v>3</v>
      </c>
      <c r="BZ481">
        <v>70</v>
      </c>
      <c r="CA481">
        <v>10</v>
      </c>
      <c r="CB481" t="s">
        <v>3</v>
      </c>
      <c r="CE481">
        <v>0</v>
      </c>
      <c r="CF481">
        <v>0</v>
      </c>
      <c r="CG481">
        <v>0</v>
      </c>
      <c r="CM481">
        <v>0</v>
      </c>
      <c r="CN481" t="s">
        <v>32</v>
      </c>
      <c r="CO481">
        <v>0</v>
      </c>
      <c r="CP481">
        <f t="shared" si="545"/>
        <v>392.95</v>
      </c>
      <c r="CQ481">
        <f t="shared" si="546"/>
        <v>0</v>
      </c>
      <c r="CR481">
        <f>(((((ET481*4))*BB481-((EU481*4))*BS481)+AE481*BS481)*AV481)</f>
        <v>0</v>
      </c>
      <c r="CS481">
        <f t="shared" si="547"/>
        <v>0</v>
      </c>
      <c r="CT481">
        <f t="shared" si="548"/>
        <v>5609.56</v>
      </c>
      <c r="CU481">
        <f t="shared" si="549"/>
        <v>0</v>
      </c>
      <c r="CV481">
        <f t="shared" si="550"/>
        <v>11.616000000000001</v>
      </c>
      <c r="CW481">
        <f t="shared" si="551"/>
        <v>0</v>
      </c>
      <c r="CX481">
        <f t="shared" si="551"/>
        <v>0</v>
      </c>
      <c r="CY481">
        <f t="shared" si="552"/>
        <v>275.065</v>
      </c>
      <c r="CZ481">
        <f t="shared" si="553"/>
        <v>39.295000000000002</v>
      </c>
      <c r="DC481" t="s">
        <v>3</v>
      </c>
      <c r="DD481" t="s">
        <v>24</v>
      </c>
      <c r="DE481" t="s">
        <v>24</v>
      </c>
      <c r="DF481" t="s">
        <v>24</v>
      </c>
      <c r="DG481" t="s">
        <v>33</v>
      </c>
      <c r="DH481" t="s">
        <v>3</v>
      </c>
      <c r="DI481" t="s">
        <v>33</v>
      </c>
      <c r="DJ481" t="s">
        <v>24</v>
      </c>
      <c r="DK481" t="s">
        <v>3</v>
      </c>
      <c r="DL481" t="s">
        <v>3</v>
      </c>
      <c r="DM481" t="s">
        <v>3</v>
      </c>
      <c r="DN481">
        <v>0</v>
      </c>
      <c r="DO481">
        <v>0</v>
      </c>
      <c r="DP481">
        <v>1</v>
      </c>
      <c r="DQ481">
        <v>1</v>
      </c>
      <c r="DU481">
        <v>1003</v>
      </c>
      <c r="DV481" t="s">
        <v>22</v>
      </c>
      <c r="DW481" t="s">
        <v>22</v>
      </c>
      <c r="DX481">
        <v>100</v>
      </c>
      <c r="DZ481" t="s">
        <v>3</v>
      </c>
      <c r="EA481" t="s">
        <v>3</v>
      </c>
      <c r="EB481" t="s">
        <v>3</v>
      </c>
      <c r="EC481" t="s">
        <v>3</v>
      </c>
      <c r="EE481">
        <v>1364533919</v>
      </c>
      <c r="EF481">
        <v>1</v>
      </c>
      <c r="EG481" t="s">
        <v>25</v>
      </c>
      <c r="EH481">
        <v>0</v>
      </c>
      <c r="EI481" t="s">
        <v>3</v>
      </c>
      <c r="EJ481">
        <v>4</v>
      </c>
      <c r="EK481">
        <v>0</v>
      </c>
      <c r="EL481" t="s">
        <v>26</v>
      </c>
      <c r="EM481" t="s">
        <v>27</v>
      </c>
      <c r="EO481" t="s">
        <v>34</v>
      </c>
      <c r="EQ481">
        <v>131072</v>
      </c>
      <c r="ER481">
        <v>1274.9000000000001</v>
      </c>
      <c r="ES481">
        <v>0</v>
      </c>
      <c r="ET481">
        <v>0</v>
      </c>
      <c r="EU481">
        <v>0</v>
      </c>
      <c r="EV481">
        <v>1274.9000000000001</v>
      </c>
      <c r="EW481">
        <v>2.64</v>
      </c>
      <c r="EX481">
        <v>0</v>
      </c>
      <c r="EY481">
        <v>0</v>
      </c>
      <c r="FQ481">
        <v>0</v>
      </c>
      <c r="FR481">
        <f t="shared" si="554"/>
        <v>0</v>
      </c>
      <c r="FS481">
        <v>0</v>
      </c>
      <c r="FX481">
        <v>70</v>
      </c>
      <c r="FY481">
        <v>10</v>
      </c>
      <c r="GA481" t="s">
        <v>3</v>
      </c>
      <c r="GD481">
        <v>0</v>
      </c>
      <c r="GF481">
        <v>-1003523402</v>
      </c>
      <c r="GG481">
        <v>2</v>
      </c>
      <c r="GH481">
        <v>1</v>
      </c>
      <c r="GI481">
        <v>-2</v>
      </c>
      <c r="GJ481">
        <v>0</v>
      </c>
      <c r="GK481">
        <f>ROUND(R481*(R12)/100,2)</f>
        <v>0</v>
      </c>
      <c r="GL481">
        <f t="shared" si="555"/>
        <v>0</v>
      </c>
      <c r="GM481">
        <f t="shared" si="556"/>
        <v>707.32</v>
      </c>
      <c r="GN481">
        <f t="shared" si="557"/>
        <v>0</v>
      </c>
      <c r="GO481">
        <f t="shared" si="558"/>
        <v>0</v>
      </c>
      <c r="GP481">
        <f t="shared" si="559"/>
        <v>707.32</v>
      </c>
      <c r="GR481">
        <v>0</v>
      </c>
      <c r="GS481">
        <v>3</v>
      </c>
      <c r="GT481">
        <v>0</v>
      </c>
      <c r="GU481" t="s">
        <v>3</v>
      </c>
      <c r="GV481">
        <f t="shared" si="560"/>
        <v>0</v>
      </c>
      <c r="GW481">
        <v>1</v>
      </c>
      <c r="GX481">
        <f t="shared" si="561"/>
        <v>0</v>
      </c>
      <c r="HA481">
        <v>0</v>
      </c>
      <c r="HB481">
        <v>0</v>
      </c>
      <c r="HC481">
        <f t="shared" si="562"/>
        <v>0</v>
      </c>
      <c r="HE481" t="s">
        <v>3</v>
      </c>
      <c r="HF481" t="s">
        <v>3</v>
      </c>
      <c r="HM481" t="s">
        <v>3</v>
      </c>
      <c r="HN481" t="s">
        <v>3</v>
      </c>
      <c r="HO481" t="s">
        <v>3</v>
      </c>
      <c r="HP481" t="s">
        <v>3</v>
      </c>
      <c r="HQ481" t="s">
        <v>3</v>
      </c>
      <c r="IK481">
        <v>0</v>
      </c>
    </row>
    <row r="482" spans="1:245" x14ac:dyDescent="0.2">
      <c r="A482">
        <v>17</v>
      </c>
      <c r="B482">
        <v>1</v>
      </c>
      <c r="D482">
        <f>ROW(EtalonRes!A367)</f>
        <v>367</v>
      </c>
      <c r="E482" t="s">
        <v>474</v>
      </c>
      <c r="F482" t="s">
        <v>475</v>
      </c>
      <c r="G482" t="s">
        <v>476</v>
      </c>
      <c r="H482" t="s">
        <v>22</v>
      </c>
      <c r="I482">
        <f>ROUND((14.225*0.1)/100,9)</f>
        <v>1.4225E-2</v>
      </c>
      <c r="J482">
        <v>0</v>
      </c>
      <c r="K482">
        <f>ROUND((14.225*0.1)/100,9)</f>
        <v>1.4225E-2</v>
      </c>
      <c r="O482">
        <f t="shared" si="532"/>
        <v>21.43</v>
      </c>
      <c r="P482">
        <f t="shared" si="533"/>
        <v>0</v>
      </c>
      <c r="Q482">
        <f t="shared" si="534"/>
        <v>0</v>
      </c>
      <c r="R482">
        <f t="shared" si="535"/>
        <v>0</v>
      </c>
      <c r="S482">
        <f t="shared" si="536"/>
        <v>21.43</v>
      </c>
      <c r="T482">
        <f t="shared" si="537"/>
        <v>0</v>
      </c>
      <c r="U482">
        <f t="shared" si="538"/>
        <v>4.4381999999999998E-2</v>
      </c>
      <c r="V482">
        <f t="shared" si="539"/>
        <v>0</v>
      </c>
      <c r="W482">
        <f t="shared" si="540"/>
        <v>0</v>
      </c>
      <c r="X482">
        <f t="shared" si="541"/>
        <v>15</v>
      </c>
      <c r="Y482">
        <f t="shared" si="541"/>
        <v>2.14</v>
      </c>
      <c r="AA482">
        <v>1391990291</v>
      </c>
      <c r="AB482">
        <f t="shared" si="542"/>
        <v>1506.72</v>
      </c>
      <c r="AC482">
        <f>ROUND(((ES482*4)),6)</f>
        <v>0</v>
      </c>
      <c r="AD482">
        <f>ROUND(((((ET482*4))-((EU482*4)))+AE482),6)</f>
        <v>0</v>
      </c>
      <c r="AE482">
        <f>ROUND(((EU482*4)),6)</f>
        <v>0</v>
      </c>
      <c r="AF482">
        <f>ROUND(((EV482*4)),6)</f>
        <v>1506.72</v>
      </c>
      <c r="AG482">
        <f t="shared" si="543"/>
        <v>0</v>
      </c>
      <c r="AH482">
        <f>((EW482*4))</f>
        <v>3.12</v>
      </c>
      <c r="AI482">
        <f>((EX482*4))</f>
        <v>0</v>
      </c>
      <c r="AJ482">
        <f t="shared" si="544"/>
        <v>0</v>
      </c>
      <c r="AK482">
        <v>376.68</v>
      </c>
      <c r="AL482">
        <v>0</v>
      </c>
      <c r="AM482">
        <v>0</v>
      </c>
      <c r="AN482">
        <v>0</v>
      </c>
      <c r="AO482">
        <v>376.68</v>
      </c>
      <c r="AP482">
        <v>0</v>
      </c>
      <c r="AQ482">
        <v>0.78</v>
      </c>
      <c r="AR482">
        <v>0</v>
      </c>
      <c r="AS482">
        <v>0</v>
      </c>
      <c r="AT482">
        <v>70</v>
      </c>
      <c r="AU482">
        <v>10</v>
      </c>
      <c r="AV482">
        <v>1</v>
      </c>
      <c r="AW482">
        <v>1</v>
      </c>
      <c r="AZ482">
        <v>1</v>
      </c>
      <c r="BA482">
        <v>1</v>
      </c>
      <c r="BB482">
        <v>1</v>
      </c>
      <c r="BC482">
        <v>1</v>
      </c>
      <c r="BD482" t="s">
        <v>3</v>
      </c>
      <c r="BE482" t="s">
        <v>3</v>
      </c>
      <c r="BF482" t="s">
        <v>3</v>
      </c>
      <c r="BG482" t="s">
        <v>3</v>
      </c>
      <c r="BH482">
        <v>0</v>
      </c>
      <c r="BI482">
        <v>4</v>
      </c>
      <c r="BJ482" t="s">
        <v>477</v>
      </c>
      <c r="BM482">
        <v>0</v>
      </c>
      <c r="BN482">
        <v>0</v>
      </c>
      <c r="BO482" t="s">
        <v>3</v>
      </c>
      <c r="BP482">
        <v>0</v>
      </c>
      <c r="BQ482">
        <v>1</v>
      </c>
      <c r="BR482">
        <v>0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 t="s">
        <v>3</v>
      </c>
      <c r="BZ482">
        <v>70</v>
      </c>
      <c r="CA482">
        <v>10</v>
      </c>
      <c r="CB482" t="s">
        <v>3</v>
      </c>
      <c r="CE482">
        <v>0</v>
      </c>
      <c r="CF482">
        <v>0</v>
      </c>
      <c r="CG482">
        <v>0</v>
      </c>
      <c r="CM482">
        <v>0</v>
      </c>
      <c r="CN482" t="s">
        <v>3</v>
      </c>
      <c r="CO482">
        <v>0</v>
      </c>
      <c r="CP482">
        <f t="shared" si="545"/>
        <v>21.43</v>
      </c>
      <c r="CQ482">
        <f t="shared" si="546"/>
        <v>0</v>
      </c>
      <c r="CR482">
        <f>(((((ET482*4))*BB482-((EU482*4))*BS482)+AE482*BS482)*AV482)</f>
        <v>0</v>
      </c>
      <c r="CS482">
        <f t="shared" si="547"/>
        <v>0</v>
      </c>
      <c r="CT482">
        <f t="shared" si="548"/>
        <v>1506.72</v>
      </c>
      <c r="CU482">
        <f t="shared" si="549"/>
        <v>0</v>
      </c>
      <c r="CV482">
        <f t="shared" si="550"/>
        <v>3.12</v>
      </c>
      <c r="CW482">
        <f t="shared" si="551"/>
        <v>0</v>
      </c>
      <c r="CX482">
        <f t="shared" si="551"/>
        <v>0</v>
      </c>
      <c r="CY482">
        <f t="shared" si="552"/>
        <v>15.000999999999999</v>
      </c>
      <c r="CZ482">
        <f t="shared" si="553"/>
        <v>2.1430000000000002</v>
      </c>
      <c r="DC482" t="s">
        <v>3</v>
      </c>
      <c r="DD482" t="s">
        <v>24</v>
      </c>
      <c r="DE482" t="s">
        <v>24</v>
      </c>
      <c r="DF482" t="s">
        <v>24</v>
      </c>
      <c r="DG482" t="s">
        <v>24</v>
      </c>
      <c r="DH482" t="s">
        <v>3</v>
      </c>
      <c r="DI482" t="s">
        <v>24</v>
      </c>
      <c r="DJ482" t="s">
        <v>24</v>
      </c>
      <c r="DK482" t="s">
        <v>3</v>
      </c>
      <c r="DL482" t="s">
        <v>3</v>
      </c>
      <c r="DM482" t="s">
        <v>3</v>
      </c>
      <c r="DN482">
        <v>0</v>
      </c>
      <c r="DO482">
        <v>0</v>
      </c>
      <c r="DP482">
        <v>1</v>
      </c>
      <c r="DQ482">
        <v>1</v>
      </c>
      <c r="DU482">
        <v>1003</v>
      </c>
      <c r="DV482" t="s">
        <v>22</v>
      </c>
      <c r="DW482" t="s">
        <v>22</v>
      </c>
      <c r="DX482">
        <v>100</v>
      </c>
      <c r="DZ482" t="s">
        <v>3</v>
      </c>
      <c r="EA482" t="s">
        <v>3</v>
      </c>
      <c r="EB482" t="s">
        <v>3</v>
      </c>
      <c r="EC482" t="s">
        <v>3</v>
      </c>
      <c r="EE482">
        <v>1364533919</v>
      </c>
      <c r="EF482">
        <v>1</v>
      </c>
      <c r="EG482" t="s">
        <v>25</v>
      </c>
      <c r="EH482">
        <v>0</v>
      </c>
      <c r="EI482" t="s">
        <v>3</v>
      </c>
      <c r="EJ482">
        <v>4</v>
      </c>
      <c r="EK482">
        <v>0</v>
      </c>
      <c r="EL482" t="s">
        <v>26</v>
      </c>
      <c r="EM482" t="s">
        <v>27</v>
      </c>
      <c r="EO482" t="s">
        <v>3</v>
      </c>
      <c r="EQ482">
        <v>131072</v>
      </c>
      <c r="ER482">
        <v>376.68</v>
      </c>
      <c r="ES482">
        <v>0</v>
      </c>
      <c r="ET482">
        <v>0</v>
      </c>
      <c r="EU482">
        <v>0</v>
      </c>
      <c r="EV482">
        <v>376.68</v>
      </c>
      <c r="EW482">
        <v>0.78</v>
      </c>
      <c r="EX482">
        <v>0</v>
      </c>
      <c r="EY482">
        <v>0</v>
      </c>
      <c r="FQ482">
        <v>0</v>
      </c>
      <c r="FR482">
        <f t="shared" si="554"/>
        <v>0</v>
      </c>
      <c r="FS482">
        <v>0</v>
      </c>
      <c r="FX482">
        <v>70</v>
      </c>
      <c r="FY482">
        <v>10</v>
      </c>
      <c r="GA482" t="s">
        <v>3</v>
      </c>
      <c r="GD482">
        <v>0</v>
      </c>
      <c r="GF482">
        <v>-1291913962</v>
      </c>
      <c r="GG482">
        <v>2</v>
      </c>
      <c r="GH482">
        <v>1</v>
      </c>
      <c r="GI482">
        <v>-2</v>
      </c>
      <c r="GJ482">
        <v>0</v>
      </c>
      <c r="GK482">
        <f>ROUND(R482*(R12)/100,2)</f>
        <v>0</v>
      </c>
      <c r="GL482">
        <f t="shared" si="555"/>
        <v>0</v>
      </c>
      <c r="GM482">
        <f t="shared" si="556"/>
        <v>38.57</v>
      </c>
      <c r="GN482">
        <f t="shared" si="557"/>
        <v>0</v>
      </c>
      <c r="GO482">
        <f t="shared" si="558"/>
        <v>0</v>
      </c>
      <c r="GP482">
        <f t="shared" si="559"/>
        <v>38.57</v>
      </c>
      <c r="GR482">
        <v>0</v>
      </c>
      <c r="GS482">
        <v>3</v>
      </c>
      <c r="GT482">
        <v>0</v>
      </c>
      <c r="GU482" t="s">
        <v>3</v>
      </c>
      <c r="GV482">
        <f t="shared" si="560"/>
        <v>0</v>
      </c>
      <c r="GW482">
        <v>1</v>
      </c>
      <c r="GX482">
        <f t="shared" si="561"/>
        <v>0</v>
      </c>
      <c r="HA482">
        <v>0</v>
      </c>
      <c r="HB482">
        <v>0</v>
      </c>
      <c r="HC482">
        <f t="shared" si="562"/>
        <v>0</v>
      </c>
      <c r="HE482" t="s">
        <v>3</v>
      </c>
      <c r="HF482" t="s">
        <v>3</v>
      </c>
      <c r="HM482" t="s">
        <v>3</v>
      </c>
      <c r="HN482" t="s">
        <v>3</v>
      </c>
      <c r="HO482" t="s">
        <v>3</v>
      </c>
      <c r="HP482" t="s">
        <v>3</v>
      </c>
      <c r="HQ482" t="s">
        <v>3</v>
      </c>
      <c r="IK482">
        <v>0</v>
      </c>
    </row>
    <row r="483" spans="1:245" x14ac:dyDescent="0.2">
      <c r="A483">
        <v>17</v>
      </c>
      <c r="B483">
        <v>1</v>
      </c>
      <c r="D483">
        <f>ROW(EtalonRes!A368)</f>
        <v>368</v>
      </c>
      <c r="E483" t="s">
        <v>478</v>
      </c>
      <c r="F483" t="s">
        <v>479</v>
      </c>
      <c r="G483" t="s">
        <v>480</v>
      </c>
      <c r="H483" t="s">
        <v>22</v>
      </c>
      <c r="I483">
        <f>ROUND((42.675*0.1)/100,9)</f>
        <v>4.2674999999999998E-2</v>
      </c>
      <c r="J483">
        <v>0</v>
      </c>
      <c r="K483">
        <f>ROUND((42.675*0.1)/100,9)</f>
        <v>4.2674999999999998E-2</v>
      </c>
      <c r="O483">
        <f t="shared" si="532"/>
        <v>203.12</v>
      </c>
      <c r="P483">
        <f t="shared" si="533"/>
        <v>0</v>
      </c>
      <c r="Q483">
        <f t="shared" si="534"/>
        <v>0</v>
      </c>
      <c r="R483">
        <f t="shared" si="535"/>
        <v>0</v>
      </c>
      <c r="S483">
        <f t="shared" si="536"/>
        <v>203.12</v>
      </c>
      <c r="T483">
        <f t="shared" si="537"/>
        <v>0</v>
      </c>
      <c r="U483">
        <f t="shared" si="538"/>
        <v>0.42060480000000006</v>
      </c>
      <c r="V483">
        <f t="shared" si="539"/>
        <v>0</v>
      </c>
      <c r="W483">
        <f t="shared" si="540"/>
        <v>0</v>
      </c>
      <c r="X483">
        <f t="shared" si="541"/>
        <v>142.18</v>
      </c>
      <c r="Y483">
        <f t="shared" si="541"/>
        <v>20.309999999999999</v>
      </c>
      <c r="AA483">
        <v>1391990291</v>
      </c>
      <c r="AB483">
        <f t="shared" si="542"/>
        <v>4759.6559999999999</v>
      </c>
      <c r="AC483">
        <f>ROUND(((ES483*4)),6)</f>
        <v>0</v>
      </c>
      <c r="AD483">
        <f>ROUND(((((ET483*4))-((EU483*4)))+AE483),6)</f>
        <v>0</v>
      </c>
      <c r="AE483">
        <f>ROUND(((EU483*4)),6)</f>
        <v>0</v>
      </c>
      <c r="AF483">
        <f>ROUND((((EV483*4)*1.1)),6)</f>
        <v>4759.6559999999999</v>
      </c>
      <c r="AG483">
        <f t="shared" si="543"/>
        <v>0</v>
      </c>
      <c r="AH483">
        <f>(((EW483*4)*1.1))</f>
        <v>9.8560000000000016</v>
      </c>
      <c r="AI483">
        <f>((EX483*4))</f>
        <v>0</v>
      </c>
      <c r="AJ483">
        <f t="shared" si="544"/>
        <v>0</v>
      </c>
      <c r="AK483">
        <v>1081.74</v>
      </c>
      <c r="AL483">
        <v>0</v>
      </c>
      <c r="AM483">
        <v>0</v>
      </c>
      <c r="AN483">
        <v>0</v>
      </c>
      <c r="AO483">
        <v>1081.74</v>
      </c>
      <c r="AP483">
        <v>0</v>
      </c>
      <c r="AQ483">
        <v>2.2400000000000002</v>
      </c>
      <c r="AR483">
        <v>0</v>
      </c>
      <c r="AS483">
        <v>0</v>
      </c>
      <c r="AT483">
        <v>70</v>
      </c>
      <c r="AU483">
        <v>10</v>
      </c>
      <c r="AV483">
        <v>1</v>
      </c>
      <c r="AW483">
        <v>1</v>
      </c>
      <c r="AZ483">
        <v>1</v>
      </c>
      <c r="BA483">
        <v>1</v>
      </c>
      <c r="BB483">
        <v>1</v>
      </c>
      <c r="BC483">
        <v>1</v>
      </c>
      <c r="BD483" t="s">
        <v>3</v>
      </c>
      <c r="BE483" t="s">
        <v>3</v>
      </c>
      <c r="BF483" t="s">
        <v>3</v>
      </c>
      <c r="BG483" t="s">
        <v>3</v>
      </c>
      <c r="BH483">
        <v>0</v>
      </c>
      <c r="BI483">
        <v>4</v>
      </c>
      <c r="BJ483" t="s">
        <v>481</v>
      </c>
      <c r="BM483">
        <v>0</v>
      </c>
      <c r="BN483">
        <v>0</v>
      </c>
      <c r="BO483" t="s">
        <v>3</v>
      </c>
      <c r="BP483">
        <v>0</v>
      </c>
      <c r="BQ483">
        <v>1</v>
      </c>
      <c r="BR483">
        <v>0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</v>
      </c>
      <c r="BY483" t="s">
        <v>3</v>
      </c>
      <c r="BZ483">
        <v>70</v>
      </c>
      <c r="CA483">
        <v>10</v>
      </c>
      <c r="CB483" t="s">
        <v>3</v>
      </c>
      <c r="CE483">
        <v>0</v>
      </c>
      <c r="CF483">
        <v>0</v>
      </c>
      <c r="CG483">
        <v>0</v>
      </c>
      <c r="CM483">
        <v>0</v>
      </c>
      <c r="CN483" t="s">
        <v>32</v>
      </c>
      <c r="CO483">
        <v>0</v>
      </c>
      <c r="CP483">
        <f t="shared" si="545"/>
        <v>203.12</v>
      </c>
      <c r="CQ483">
        <f t="shared" si="546"/>
        <v>0</v>
      </c>
      <c r="CR483">
        <f>(((((ET483*4))*BB483-((EU483*4))*BS483)+AE483*BS483)*AV483)</f>
        <v>0</v>
      </c>
      <c r="CS483">
        <f t="shared" si="547"/>
        <v>0</v>
      </c>
      <c r="CT483">
        <f t="shared" si="548"/>
        <v>4759.6559999999999</v>
      </c>
      <c r="CU483">
        <f t="shared" si="549"/>
        <v>0</v>
      </c>
      <c r="CV483">
        <f t="shared" si="550"/>
        <v>9.8560000000000016</v>
      </c>
      <c r="CW483">
        <f t="shared" si="551"/>
        <v>0</v>
      </c>
      <c r="CX483">
        <f t="shared" si="551"/>
        <v>0</v>
      </c>
      <c r="CY483">
        <f t="shared" si="552"/>
        <v>142.184</v>
      </c>
      <c r="CZ483">
        <f t="shared" si="553"/>
        <v>20.312000000000001</v>
      </c>
      <c r="DC483" t="s">
        <v>3</v>
      </c>
      <c r="DD483" t="s">
        <v>24</v>
      </c>
      <c r="DE483" t="s">
        <v>24</v>
      </c>
      <c r="DF483" t="s">
        <v>24</v>
      </c>
      <c r="DG483" t="s">
        <v>33</v>
      </c>
      <c r="DH483" t="s">
        <v>3</v>
      </c>
      <c r="DI483" t="s">
        <v>33</v>
      </c>
      <c r="DJ483" t="s">
        <v>24</v>
      </c>
      <c r="DK483" t="s">
        <v>3</v>
      </c>
      <c r="DL483" t="s">
        <v>3</v>
      </c>
      <c r="DM483" t="s">
        <v>3</v>
      </c>
      <c r="DN483">
        <v>0</v>
      </c>
      <c r="DO483">
        <v>0</v>
      </c>
      <c r="DP483">
        <v>1</v>
      </c>
      <c r="DQ483">
        <v>1</v>
      </c>
      <c r="DU483">
        <v>1003</v>
      </c>
      <c r="DV483" t="s">
        <v>22</v>
      </c>
      <c r="DW483" t="s">
        <v>22</v>
      </c>
      <c r="DX483">
        <v>100</v>
      </c>
      <c r="DZ483" t="s">
        <v>3</v>
      </c>
      <c r="EA483" t="s">
        <v>3</v>
      </c>
      <c r="EB483" t="s">
        <v>3</v>
      </c>
      <c r="EC483" t="s">
        <v>3</v>
      </c>
      <c r="EE483">
        <v>1364533919</v>
      </c>
      <c r="EF483">
        <v>1</v>
      </c>
      <c r="EG483" t="s">
        <v>25</v>
      </c>
      <c r="EH483">
        <v>0</v>
      </c>
      <c r="EI483" t="s">
        <v>3</v>
      </c>
      <c r="EJ483">
        <v>4</v>
      </c>
      <c r="EK483">
        <v>0</v>
      </c>
      <c r="EL483" t="s">
        <v>26</v>
      </c>
      <c r="EM483" t="s">
        <v>27</v>
      </c>
      <c r="EO483" t="s">
        <v>34</v>
      </c>
      <c r="EQ483">
        <v>131072</v>
      </c>
      <c r="ER483">
        <v>1081.74</v>
      </c>
      <c r="ES483">
        <v>0</v>
      </c>
      <c r="ET483">
        <v>0</v>
      </c>
      <c r="EU483">
        <v>0</v>
      </c>
      <c r="EV483">
        <v>1081.74</v>
      </c>
      <c r="EW483">
        <v>2.2400000000000002</v>
      </c>
      <c r="EX483">
        <v>0</v>
      </c>
      <c r="EY483">
        <v>0</v>
      </c>
      <c r="FQ483">
        <v>0</v>
      </c>
      <c r="FR483">
        <f t="shared" si="554"/>
        <v>0</v>
      </c>
      <c r="FS483">
        <v>0</v>
      </c>
      <c r="FX483">
        <v>70</v>
      </c>
      <c r="FY483">
        <v>10</v>
      </c>
      <c r="GA483" t="s">
        <v>3</v>
      </c>
      <c r="GD483">
        <v>0</v>
      </c>
      <c r="GF483">
        <v>-2078688695</v>
      </c>
      <c r="GG483">
        <v>2</v>
      </c>
      <c r="GH483">
        <v>1</v>
      </c>
      <c r="GI483">
        <v>-2</v>
      </c>
      <c r="GJ483">
        <v>0</v>
      </c>
      <c r="GK483">
        <f>ROUND(R483*(R12)/100,2)</f>
        <v>0</v>
      </c>
      <c r="GL483">
        <f t="shared" si="555"/>
        <v>0</v>
      </c>
      <c r="GM483">
        <f t="shared" si="556"/>
        <v>365.61</v>
      </c>
      <c r="GN483">
        <f t="shared" si="557"/>
        <v>0</v>
      </c>
      <c r="GO483">
        <f t="shared" si="558"/>
        <v>0</v>
      </c>
      <c r="GP483">
        <f t="shared" si="559"/>
        <v>365.61</v>
      </c>
      <c r="GR483">
        <v>0</v>
      </c>
      <c r="GS483">
        <v>3</v>
      </c>
      <c r="GT483">
        <v>0</v>
      </c>
      <c r="GU483" t="s">
        <v>3</v>
      </c>
      <c r="GV483">
        <f t="shared" si="560"/>
        <v>0</v>
      </c>
      <c r="GW483">
        <v>1</v>
      </c>
      <c r="GX483">
        <f t="shared" si="561"/>
        <v>0</v>
      </c>
      <c r="HA483">
        <v>0</v>
      </c>
      <c r="HB483">
        <v>0</v>
      </c>
      <c r="HC483">
        <f t="shared" si="562"/>
        <v>0</v>
      </c>
      <c r="HE483" t="s">
        <v>3</v>
      </c>
      <c r="HF483" t="s">
        <v>3</v>
      </c>
      <c r="HM483" t="s">
        <v>3</v>
      </c>
      <c r="HN483" t="s">
        <v>3</v>
      </c>
      <c r="HO483" t="s">
        <v>3</v>
      </c>
      <c r="HP483" t="s">
        <v>3</v>
      </c>
      <c r="HQ483" t="s">
        <v>3</v>
      </c>
      <c r="IK483">
        <v>0</v>
      </c>
    </row>
    <row r="484" spans="1:245" x14ac:dyDescent="0.2">
      <c r="A484">
        <v>17</v>
      </c>
      <c r="B484">
        <v>1</v>
      </c>
      <c r="D484">
        <f>ROW(EtalonRes!A370)</f>
        <v>370</v>
      </c>
      <c r="E484" t="s">
        <v>3</v>
      </c>
      <c r="F484" t="s">
        <v>482</v>
      </c>
      <c r="G484" t="s">
        <v>483</v>
      </c>
      <c r="H484" t="s">
        <v>22</v>
      </c>
      <c r="I484">
        <v>0.499</v>
      </c>
      <c r="J484">
        <v>0</v>
      </c>
      <c r="K484">
        <v>0.499</v>
      </c>
      <c r="O484">
        <f t="shared" si="532"/>
        <v>3370.83</v>
      </c>
      <c r="P484">
        <f t="shared" si="533"/>
        <v>24.87</v>
      </c>
      <c r="Q484">
        <f t="shared" si="534"/>
        <v>0</v>
      </c>
      <c r="R484">
        <f t="shared" si="535"/>
        <v>0</v>
      </c>
      <c r="S484">
        <f t="shared" si="536"/>
        <v>3345.96</v>
      </c>
      <c r="T484">
        <f t="shared" si="537"/>
        <v>0</v>
      </c>
      <c r="U484">
        <f t="shared" si="538"/>
        <v>5.3093599999999999</v>
      </c>
      <c r="V484">
        <f t="shared" si="539"/>
        <v>0</v>
      </c>
      <c r="W484">
        <f t="shared" si="540"/>
        <v>0</v>
      </c>
      <c r="X484">
        <f t="shared" si="541"/>
        <v>2342.17</v>
      </c>
      <c r="Y484">
        <f t="shared" si="541"/>
        <v>334.6</v>
      </c>
      <c r="AA484">
        <v>-1</v>
      </c>
      <c r="AB484">
        <f t="shared" si="542"/>
        <v>6755.16</v>
      </c>
      <c r="AC484">
        <f>ROUND((ES484),6)</f>
        <v>49.83</v>
      </c>
      <c r="AD484">
        <f>ROUND((((ET484)-(EU484))+AE484),6)</f>
        <v>0</v>
      </c>
      <c r="AE484">
        <f t="shared" ref="AE484:AF486" si="563">ROUND((EU484),6)</f>
        <v>0</v>
      </c>
      <c r="AF484">
        <f t="shared" si="563"/>
        <v>6705.33</v>
      </c>
      <c r="AG484">
        <f t="shared" si="543"/>
        <v>0</v>
      </c>
      <c r="AH484">
        <f t="shared" ref="AH484:AI486" si="564">(EW484)</f>
        <v>10.64</v>
      </c>
      <c r="AI484">
        <f t="shared" si="564"/>
        <v>0</v>
      </c>
      <c r="AJ484">
        <f t="shared" si="544"/>
        <v>0</v>
      </c>
      <c r="AK484">
        <v>6755.16</v>
      </c>
      <c r="AL484">
        <v>49.83</v>
      </c>
      <c r="AM484">
        <v>0</v>
      </c>
      <c r="AN484">
        <v>0</v>
      </c>
      <c r="AO484">
        <v>6705.33</v>
      </c>
      <c r="AP484">
        <v>0</v>
      </c>
      <c r="AQ484">
        <v>10.64</v>
      </c>
      <c r="AR484">
        <v>0</v>
      </c>
      <c r="AS484">
        <v>0</v>
      </c>
      <c r="AT484">
        <v>70</v>
      </c>
      <c r="AU484">
        <v>10</v>
      </c>
      <c r="AV484">
        <v>1</v>
      </c>
      <c r="AW484">
        <v>1</v>
      </c>
      <c r="AZ484">
        <v>1</v>
      </c>
      <c r="BA484">
        <v>1</v>
      </c>
      <c r="BB484">
        <v>1</v>
      </c>
      <c r="BC484">
        <v>1</v>
      </c>
      <c r="BD484" t="s">
        <v>3</v>
      </c>
      <c r="BE484" t="s">
        <v>3</v>
      </c>
      <c r="BF484" t="s">
        <v>3</v>
      </c>
      <c r="BG484" t="s">
        <v>3</v>
      </c>
      <c r="BH484">
        <v>0</v>
      </c>
      <c r="BI484">
        <v>4</v>
      </c>
      <c r="BJ484" t="s">
        <v>484</v>
      </c>
      <c r="BM484">
        <v>0</v>
      </c>
      <c r="BN484">
        <v>0</v>
      </c>
      <c r="BO484" t="s">
        <v>3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1</v>
      </c>
      <c r="BY484" t="s">
        <v>3</v>
      </c>
      <c r="BZ484">
        <v>70</v>
      </c>
      <c r="CA484">
        <v>10</v>
      </c>
      <c r="CB484" t="s">
        <v>3</v>
      </c>
      <c r="CE484">
        <v>0</v>
      </c>
      <c r="CF484">
        <v>0</v>
      </c>
      <c r="CG484">
        <v>0</v>
      </c>
      <c r="CM484">
        <v>0</v>
      </c>
      <c r="CN484" t="s">
        <v>3</v>
      </c>
      <c r="CO484">
        <v>0</v>
      </c>
      <c r="CP484">
        <f t="shared" si="545"/>
        <v>3370.83</v>
      </c>
      <c r="CQ484">
        <f t="shared" si="546"/>
        <v>49.83</v>
      </c>
      <c r="CR484">
        <f>((((ET484)*BB484-(EU484)*BS484)+AE484*BS484)*AV484)</f>
        <v>0</v>
      </c>
      <c r="CS484">
        <f t="shared" si="547"/>
        <v>0</v>
      </c>
      <c r="CT484">
        <f t="shared" si="548"/>
        <v>6705.33</v>
      </c>
      <c r="CU484">
        <f t="shared" si="549"/>
        <v>0</v>
      </c>
      <c r="CV484">
        <f t="shared" si="550"/>
        <v>10.64</v>
      </c>
      <c r="CW484">
        <f t="shared" si="551"/>
        <v>0</v>
      </c>
      <c r="CX484">
        <f t="shared" si="551"/>
        <v>0</v>
      </c>
      <c r="CY484">
        <f t="shared" si="552"/>
        <v>2342.172</v>
      </c>
      <c r="CZ484">
        <f t="shared" si="553"/>
        <v>334.596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>
        <v>0</v>
      </c>
      <c r="DO484">
        <v>0</v>
      </c>
      <c r="DP484">
        <v>1</v>
      </c>
      <c r="DQ484">
        <v>1</v>
      </c>
      <c r="DU484">
        <v>1003</v>
      </c>
      <c r="DV484" t="s">
        <v>22</v>
      </c>
      <c r="DW484" t="s">
        <v>22</v>
      </c>
      <c r="DX484">
        <v>100</v>
      </c>
      <c r="DZ484" t="s">
        <v>3</v>
      </c>
      <c r="EA484" t="s">
        <v>3</v>
      </c>
      <c r="EB484" t="s">
        <v>3</v>
      </c>
      <c r="EC484" t="s">
        <v>3</v>
      </c>
      <c r="EE484">
        <v>1364533919</v>
      </c>
      <c r="EF484">
        <v>1</v>
      </c>
      <c r="EG484" t="s">
        <v>25</v>
      </c>
      <c r="EH484">
        <v>0</v>
      </c>
      <c r="EI484" t="s">
        <v>3</v>
      </c>
      <c r="EJ484">
        <v>4</v>
      </c>
      <c r="EK484">
        <v>0</v>
      </c>
      <c r="EL484" t="s">
        <v>26</v>
      </c>
      <c r="EM484" t="s">
        <v>27</v>
      </c>
      <c r="EO484" t="s">
        <v>3</v>
      </c>
      <c r="EQ484">
        <v>132096</v>
      </c>
      <c r="ER484">
        <v>6755.16</v>
      </c>
      <c r="ES484">
        <v>49.83</v>
      </c>
      <c r="ET484">
        <v>0</v>
      </c>
      <c r="EU484">
        <v>0</v>
      </c>
      <c r="EV484">
        <v>6705.33</v>
      </c>
      <c r="EW484">
        <v>10.64</v>
      </c>
      <c r="EX484">
        <v>0</v>
      </c>
      <c r="EY484">
        <v>0</v>
      </c>
      <c r="FQ484">
        <v>0</v>
      </c>
      <c r="FR484">
        <f t="shared" si="554"/>
        <v>0</v>
      </c>
      <c r="FS484">
        <v>0</v>
      </c>
      <c r="FX484">
        <v>70</v>
      </c>
      <c r="FY484">
        <v>10</v>
      </c>
      <c r="GA484" t="s">
        <v>3</v>
      </c>
      <c r="GD484">
        <v>0</v>
      </c>
      <c r="GF484">
        <v>849872861</v>
      </c>
      <c r="GG484">
        <v>2</v>
      </c>
      <c r="GH484">
        <v>1</v>
      </c>
      <c r="GI484">
        <v>-2</v>
      </c>
      <c r="GJ484">
        <v>0</v>
      </c>
      <c r="GK484">
        <f>ROUND(R484*(R12)/100,2)</f>
        <v>0</v>
      </c>
      <c r="GL484">
        <f t="shared" si="555"/>
        <v>0</v>
      </c>
      <c r="GM484">
        <f t="shared" si="556"/>
        <v>6047.6</v>
      </c>
      <c r="GN484">
        <f t="shared" si="557"/>
        <v>0</v>
      </c>
      <c r="GO484">
        <f t="shared" si="558"/>
        <v>0</v>
      </c>
      <c r="GP484">
        <f t="shared" si="559"/>
        <v>6047.6</v>
      </c>
      <c r="GR484">
        <v>0</v>
      </c>
      <c r="GS484">
        <v>3</v>
      </c>
      <c r="GT484">
        <v>0</v>
      </c>
      <c r="GU484" t="s">
        <v>3</v>
      </c>
      <c r="GV484">
        <f t="shared" si="560"/>
        <v>0</v>
      </c>
      <c r="GW484">
        <v>1</v>
      </c>
      <c r="GX484">
        <f t="shared" si="561"/>
        <v>0</v>
      </c>
      <c r="HA484">
        <v>0</v>
      </c>
      <c r="HB484">
        <v>0</v>
      </c>
      <c r="HC484">
        <f t="shared" si="562"/>
        <v>0</v>
      </c>
      <c r="HE484" t="s">
        <v>3</v>
      </c>
      <c r="HF484" t="s">
        <v>3</v>
      </c>
      <c r="HM484" t="s">
        <v>3</v>
      </c>
      <c r="HN484" t="s">
        <v>3</v>
      </c>
      <c r="HO484" t="s">
        <v>3</v>
      </c>
      <c r="HP484" t="s">
        <v>3</v>
      </c>
      <c r="HQ484" t="s">
        <v>3</v>
      </c>
      <c r="IK484">
        <v>0</v>
      </c>
    </row>
    <row r="485" spans="1:245" x14ac:dyDescent="0.2">
      <c r="A485">
        <v>17</v>
      </c>
      <c r="B485">
        <v>1</v>
      </c>
      <c r="D485">
        <f>ROW(EtalonRes!A372)</f>
        <v>372</v>
      </c>
      <c r="E485" t="s">
        <v>3</v>
      </c>
      <c r="F485" t="s">
        <v>485</v>
      </c>
      <c r="G485" t="s">
        <v>486</v>
      </c>
      <c r="H485" t="s">
        <v>22</v>
      </c>
      <c r="I485">
        <v>0.435</v>
      </c>
      <c r="J485">
        <v>0</v>
      </c>
      <c r="K485">
        <v>0.435</v>
      </c>
      <c r="O485">
        <f t="shared" si="532"/>
        <v>2999.19</v>
      </c>
      <c r="P485">
        <f t="shared" si="533"/>
        <v>82.37</v>
      </c>
      <c r="Q485">
        <f t="shared" si="534"/>
        <v>0</v>
      </c>
      <c r="R485">
        <f t="shared" si="535"/>
        <v>0</v>
      </c>
      <c r="S485">
        <f t="shared" si="536"/>
        <v>2916.82</v>
      </c>
      <c r="T485">
        <f t="shared" si="537"/>
        <v>0</v>
      </c>
      <c r="U485">
        <f t="shared" si="538"/>
        <v>4.6284000000000001</v>
      </c>
      <c r="V485">
        <f t="shared" si="539"/>
        <v>0</v>
      </c>
      <c r="W485">
        <f t="shared" si="540"/>
        <v>0</v>
      </c>
      <c r="X485">
        <f t="shared" si="541"/>
        <v>2041.77</v>
      </c>
      <c r="Y485">
        <f t="shared" si="541"/>
        <v>291.68</v>
      </c>
      <c r="AA485">
        <v>-1</v>
      </c>
      <c r="AB485">
        <f t="shared" si="542"/>
        <v>6894.68</v>
      </c>
      <c r="AC485">
        <f>ROUND((ES485),6)</f>
        <v>189.35</v>
      </c>
      <c r="AD485">
        <f>ROUND((((ET485)-(EU485))+AE485),6)</f>
        <v>0</v>
      </c>
      <c r="AE485">
        <f t="shared" si="563"/>
        <v>0</v>
      </c>
      <c r="AF485">
        <f t="shared" si="563"/>
        <v>6705.33</v>
      </c>
      <c r="AG485">
        <f t="shared" si="543"/>
        <v>0</v>
      </c>
      <c r="AH485">
        <f t="shared" si="564"/>
        <v>10.64</v>
      </c>
      <c r="AI485">
        <f t="shared" si="564"/>
        <v>0</v>
      </c>
      <c r="AJ485">
        <f t="shared" si="544"/>
        <v>0</v>
      </c>
      <c r="AK485">
        <v>6894.68</v>
      </c>
      <c r="AL485">
        <v>189.35</v>
      </c>
      <c r="AM485">
        <v>0</v>
      </c>
      <c r="AN485">
        <v>0</v>
      </c>
      <c r="AO485">
        <v>6705.33</v>
      </c>
      <c r="AP485">
        <v>0</v>
      </c>
      <c r="AQ485">
        <v>10.64</v>
      </c>
      <c r="AR485">
        <v>0</v>
      </c>
      <c r="AS485">
        <v>0</v>
      </c>
      <c r="AT485">
        <v>70</v>
      </c>
      <c r="AU485">
        <v>10</v>
      </c>
      <c r="AV485">
        <v>1</v>
      </c>
      <c r="AW485">
        <v>1</v>
      </c>
      <c r="AZ485">
        <v>1</v>
      </c>
      <c r="BA485">
        <v>1</v>
      </c>
      <c r="BB485">
        <v>1</v>
      </c>
      <c r="BC485">
        <v>1</v>
      </c>
      <c r="BD485" t="s">
        <v>3</v>
      </c>
      <c r="BE485" t="s">
        <v>3</v>
      </c>
      <c r="BF485" t="s">
        <v>3</v>
      </c>
      <c r="BG485" t="s">
        <v>3</v>
      </c>
      <c r="BH485">
        <v>0</v>
      </c>
      <c r="BI485">
        <v>4</v>
      </c>
      <c r="BJ485" t="s">
        <v>487</v>
      </c>
      <c r="BM485">
        <v>0</v>
      </c>
      <c r="BN485">
        <v>0</v>
      </c>
      <c r="BO485" t="s">
        <v>3</v>
      </c>
      <c r="BP485">
        <v>0</v>
      </c>
      <c r="BQ485">
        <v>1</v>
      </c>
      <c r="BR485">
        <v>0</v>
      </c>
      <c r="BS485">
        <v>1</v>
      </c>
      <c r="BT485">
        <v>1</v>
      </c>
      <c r="BU485">
        <v>1</v>
      </c>
      <c r="BV485">
        <v>1</v>
      </c>
      <c r="BW485">
        <v>1</v>
      </c>
      <c r="BX485">
        <v>1</v>
      </c>
      <c r="BY485" t="s">
        <v>3</v>
      </c>
      <c r="BZ485">
        <v>70</v>
      </c>
      <c r="CA485">
        <v>10</v>
      </c>
      <c r="CB485" t="s">
        <v>3</v>
      </c>
      <c r="CE485">
        <v>0</v>
      </c>
      <c r="CF485">
        <v>0</v>
      </c>
      <c r="CG485">
        <v>0</v>
      </c>
      <c r="CM485">
        <v>0</v>
      </c>
      <c r="CN485" t="s">
        <v>3</v>
      </c>
      <c r="CO485">
        <v>0</v>
      </c>
      <c r="CP485">
        <f t="shared" si="545"/>
        <v>2999.19</v>
      </c>
      <c r="CQ485">
        <f t="shared" si="546"/>
        <v>189.35</v>
      </c>
      <c r="CR485">
        <f>((((ET485)*BB485-(EU485)*BS485)+AE485*BS485)*AV485)</f>
        <v>0</v>
      </c>
      <c r="CS485">
        <f t="shared" si="547"/>
        <v>0</v>
      </c>
      <c r="CT485">
        <f t="shared" si="548"/>
        <v>6705.33</v>
      </c>
      <c r="CU485">
        <f t="shared" si="549"/>
        <v>0</v>
      </c>
      <c r="CV485">
        <f t="shared" si="550"/>
        <v>10.64</v>
      </c>
      <c r="CW485">
        <f t="shared" si="551"/>
        <v>0</v>
      </c>
      <c r="CX485">
        <f t="shared" si="551"/>
        <v>0</v>
      </c>
      <c r="CY485">
        <f t="shared" si="552"/>
        <v>2041.7740000000003</v>
      </c>
      <c r="CZ485">
        <f t="shared" si="553"/>
        <v>291.68200000000002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>
        <v>0</v>
      </c>
      <c r="DO485">
        <v>0</v>
      </c>
      <c r="DP485">
        <v>1</v>
      </c>
      <c r="DQ485">
        <v>1</v>
      </c>
      <c r="DU485">
        <v>1003</v>
      </c>
      <c r="DV485" t="s">
        <v>22</v>
      </c>
      <c r="DW485" t="s">
        <v>22</v>
      </c>
      <c r="DX485">
        <v>100</v>
      </c>
      <c r="DZ485" t="s">
        <v>3</v>
      </c>
      <c r="EA485" t="s">
        <v>3</v>
      </c>
      <c r="EB485" t="s">
        <v>3</v>
      </c>
      <c r="EC485" t="s">
        <v>3</v>
      </c>
      <c r="EE485">
        <v>1364533919</v>
      </c>
      <c r="EF485">
        <v>1</v>
      </c>
      <c r="EG485" t="s">
        <v>25</v>
      </c>
      <c r="EH485">
        <v>0</v>
      </c>
      <c r="EI485" t="s">
        <v>3</v>
      </c>
      <c r="EJ485">
        <v>4</v>
      </c>
      <c r="EK485">
        <v>0</v>
      </c>
      <c r="EL485" t="s">
        <v>26</v>
      </c>
      <c r="EM485" t="s">
        <v>27</v>
      </c>
      <c r="EO485" t="s">
        <v>3</v>
      </c>
      <c r="EQ485">
        <v>132096</v>
      </c>
      <c r="ER485">
        <v>6894.68</v>
      </c>
      <c r="ES485">
        <v>189.35</v>
      </c>
      <c r="ET485">
        <v>0</v>
      </c>
      <c r="EU485">
        <v>0</v>
      </c>
      <c r="EV485">
        <v>6705.33</v>
      </c>
      <c r="EW485">
        <v>10.64</v>
      </c>
      <c r="EX485">
        <v>0</v>
      </c>
      <c r="EY485">
        <v>0</v>
      </c>
      <c r="FQ485">
        <v>0</v>
      </c>
      <c r="FR485">
        <f t="shared" si="554"/>
        <v>0</v>
      </c>
      <c r="FS485">
        <v>0</v>
      </c>
      <c r="FX485">
        <v>70</v>
      </c>
      <c r="FY485">
        <v>10</v>
      </c>
      <c r="GA485" t="s">
        <v>3</v>
      </c>
      <c r="GD485">
        <v>0</v>
      </c>
      <c r="GF485">
        <v>960428952</v>
      </c>
      <c r="GG485">
        <v>2</v>
      </c>
      <c r="GH485">
        <v>1</v>
      </c>
      <c r="GI485">
        <v>-2</v>
      </c>
      <c r="GJ485">
        <v>0</v>
      </c>
      <c r="GK485">
        <f>ROUND(R485*(R12)/100,2)</f>
        <v>0</v>
      </c>
      <c r="GL485">
        <f t="shared" si="555"/>
        <v>0</v>
      </c>
      <c r="GM485">
        <f t="shared" si="556"/>
        <v>5332.64</v>
      </c>
      <c r="GN485">
        <f t="shared" si="557"/>
        <v>0</v>
      </c>
      <c r="GO485">
        <f t="shared" si="558"/>
        <v>0</v>
      </c>
      <c r="GP485">
        <f t="shared" si="559"/>
        <v>5332.64</v>
      </c>
      <c r="GR485">
        <v>0</v>
      </c>
      <c r="GS485">
        <v>3</v>
      </c>
      <c r="GT485">
        <v>0</v>
      </c>
      <c r="GU485" t="s">
        <v>3</v>
      </c>
      <c r="GV485">
        <f t="shared" si="560"/>
        <v>0</v>
      </c>
      <c r="GW485">
        <v>1</v>
      </c>
      <c r="GX485">
        <f t="shared" si="561"/>
        <v>0</v>
      </c>
      <c r="HA485">
        <v>0</v>
      </c>
      <c r="HB485">
        <v>0</v>
      </c>
      <c r="HC485">
        <f t="shared" si="562"/>
        <v>0</v>
      </c>
      <c r="HE485" t="s">
        <v>3</v>
      </c>
      <c r="HF485" t="s">
        <v>3</v>
      </c>
      <c r="HM485" t="s">
        <v>3</v>
      </c>
      <c r="HN485" t="s">
        <v>3</v>
      </c>
      <c r="HO485" t="s">
        <v>3</v>
      </c>
      <c r="HP485" t="s">
        <v>3</v>
      </c>
      <c r="HQ485" t="s">
        <v>3</v>
      </c>
      <c r="IK485">
        <v>0</v>
      </c>
    </row>
    <row r="486" spans="1:245" x14ac:dyDescent="0.2">
      <c r="A486">
        <v>17</v>
      </c>
      <c r="B486">
        <v>1</v>
      </c>
      <c r="D486">
        <f>ROW(EtalonRes!A374)</f>
        <v>374</v>
      </c>
      <c r="E486" t="s">
        <v>3</v>
      </c>
      <c r="F486" t="s">
        <v>488</v>
      </c>
      <c r="G486" t="s">
        <v>489</v>
      </c>
      <c r="H486" t="s">
        <v>22</v>
      </c>
      <c r="I486">
        <v>0.56899999999999995</v>
      </c>
      <c r="J486">
        <v>0</v>
      </c>
      <c r="K486">
        <v>0.56899999999999995</v>
      </c>
      <c r="O486">
        <f t="shared" si="532"/>
        <v>4277.49</v>
      </c>
      <c r="P486">
        <f t="shared" si="533"/>
        <v>462.16</v>
      </c>
      <c r="Q486">
        <f t="shared" si="534"/>
        <v>0</v>
      </c>
      <c r="R486">
        <f t="shared" si="535"/>
        <v>0</v>
      </c>
      <c r="S486">
        <f t="shared" si="536"/>
        <v>3815.33</v>
      </c>
      <c r="T486">
        <f t="shared" si="537"/>
        <v>0</v>
      </c>
      <c r="U486">
        <f t="shared" si="538"/>
        <v>6.0541599999999995</v>
      </c>
      <c r="V486">
        <f t="shared" si="539"/>
        <v>0</v>
      </c>
      <c r="W486">
        <f t="shared" si="540"/>
        <v>0</v>
      </c>
      <c r="X486">
        <f t="shared" si="541"/>
        <v>2670.73</v>
      </c>
      <c r="Y486">
        <f t="shared" si="541"/>
        <v>381.53</v>
      </c>
      <c r="AA486">
        <v>-1</v>
      </c>
      <c r="AB486">
        <f t="shared" si="542"/>
        <v>7517.56</v>
      </c>
      <c r="AC486">
        <f>ROUND((ES486),6)</f>
        <v>812.23</v>
      </c>
      <c r="AD486">
        <f>ROUND((((ET486)-(EU486))+AE486),6)</f>
        <v>0</v>
      </c>
      <c r="AE486">
        <f t="shared" si="563"/>
        <v>0</v>
      </c>
      <c r="AF486">
        <f t="shared" si="563"/>
        <v>6705.33</v>
      </c>
      <c r="AG486">
        <f t="shared" si="543"/>
        <v>0</v>
      </c>
      <c r="AH486">
        <f t="shared" si="564"/>
        <v>10.64</v>
      </c>
      <c r="AI486">
        <f t="shared" si="564"/>
        <v>0</v>
      </c>
      <c r="AJ486">
        <f t="shared" si="544"/>
        <v>0</v>
      </c>
      <c r="AK486">
        <v>7517.56</v>
      </c>
      <c r="AL486">
        <v>812.23</v>
      </c>
      <c r="AM486">
        <v>0</v>
      </c>
      <c r="AN486">
        <v>0</v>
      </c>
      <c r="AO486">
        <v>6705.33</v>
      </c>
      <c r="AP486">
        <v>0</v>
      </c>
      <c r="AQ486">
        <v>10.64</v>
      </c>
      <c r="AR486">
        <v>0</v>
      </c>
      <c r="AS486">
        <v>0</v>
      </c>
      <c r="AT486">
        <v>70</v>
      </c>
      <c r="AU486">
        <v>10</v>
      </c>
      <c r="AV486">
        <v>1</v>
      </c>
      <c r="AW486">
        <v>1</v>
      </c>
      <c r="AZ486">
        <v>1</v>
      </c>
      <c r="BA486">
        <v>1</v>
      </c>
      <c r="BB486">
        <v>1</v>
      </c>
      <c r="BC486">
        <v>1</v>
      </c>
      <c r="BD486" t="s">
        <v>3</v>
      </c>
      <c r="BE486" t="s">
        <v>3</v>
      </c>
      <c r="BF486" t="s">
        <v>3</v>
      </c>
      <c r="BG486" t="s">
        <v>3</v>
      </c>
      <c r="BH486">
        <v>0</v>
      </c>
      <c r="BI486">
        <v>4</v>
      </c>
      <c r="BJ486" t="s">
        <v>490</v>
      </c>
      <c r="BM486">
        <v>0</v>
      </c>
      <c r="BN486">
        <v>0</v>
      </c>
      <c r="BO486" t="s">
        <v>3</v>
      </c>
      <c r="BP486">
        <v>0</v>
      </c>
      <c r="BQ486">
        <v>1</v>
      </c>
      <c r="BR486">
        <v>0</v>
      </c>
      <c r="BS486">
        <v>1</v>
      </c>
      <c r="BT486">
        <v>1</v>
      </c>
      <c r="BU486">
        <v>1</v>
      </c>
      <c r="BV486">
        <v>1</v>
      </c>
      <c r="BW486">
        <v>1</v>
      </c>
      <c r="BX486">
        <v>1</v>
      </c>
      <c r="BY486" t="s">
        <v>3</v>
      </c>
      <c r="BZ486">
        <v>70</v>
      </c>
      <c r="CA486">
        <v>10</v>
      </c>
      <c r="CB486" t="s">
        <v>3</v>
      </c>
      <c r="CE486">
        <v>0</v>
      </c>
      <c r="CF486">
        <v>0</v>
      </c>
      <c r="CG486">
        <v>0</v>
      </c>
      <c r="CM486">
        <v>0</v>
      </c>
      <c r="CN486" t="s">
        <v>3</v>
      </c>
      <c r="CO486">
        <v>0</v>
      </c>
      <c r="CP486">
        <f t="shared" si="545"/>
        <v>4277.49</v>
      </c>
      <c r="CQ486">
        <f t="shared" si="546"/>
        <v>812.23</v>
      </c>
      <c r="CR486">
        <f>((((ET486)*BB486-(EU486)*BS486)+AE486*BS486)*AV486)</f>
        <v>0</v>
      </c>
      <c r="CS486">
        <f t="shared" si="547"/>
        <v>0</v>
      </c>
      <c r="CT486">
        <f t="shared" si="548"/>
        <v>6705.33</v>
      </c>
      <c r="CU486">
        <f t="shared" si="549"/>
        <v>0</v>
      </c>
      <c r="CV486">
        <f t="shared" si="550"/>
        <v>10.64</v>
      </c>
      <c r="CW486">
        <f t="shared" si="551"/>
        <v>0</v>
      </c>
      <c r="CX486">
        <f t="shared" si="551"/>
        <v>0</v>
      </c>
      <c r="CY486">
        <f t="shared" si="552"/>
        <v>2670.7309999999998</v>
      </c>
      <c r="CZ486">
        <f t="shared" si="553"/>
        <v>381.53300000000002</v>
      </c>
      <c r="DC486" t="s">
        <v>3</v>
      </c>
      <c r="DD486" t="s">
        <v>3</v>
      </c>
      <c r="DE486" t="s">
        <v>3</v>
      </c>
      <c r="DF486" t="s">
        <v>3</v>
      </c>
      <c r="DG486" t="s">
        <v>3</v>
      </c>
      <c r="DH486" t="s">
        <v>3</v>
      </c>
      <c r="DI486" t="s">
        <v>3</v>
      </c>
      <c r="DJ486" t="s">
        <v>3</v>
      </c>
      <c r="DK486" t="s">
        <v>3</v>
      </c>
      <c r="DL486" t="s">
        <v>3</v>
      </c>
      <c r="DM486" t="s">
        <v>3</v>
      </c>
      <c r="DN486">
        <v>0</v>
      </c>
      <c r="DO486">
        <v>0</v>
      </c>
      <c r="DP486">
        <v>1</v>
      </c>
      <c r="DQ486">
        <v>1</v>
      </c>
      <c r="DU486">
        <v>1003</v>
      </c>
      <c r="DV486" t="s">
        <v>22</v>
      </c>
      <c r="DW486" t="s">
        <v>22</v>
      </c>
      <c r="DX486">
        <v>100</v>
      </c>
      <c r="DZ486" t="s">
        <v>3</v>
      </c>
      <c r="EA486" t="s">
        <v>3</v>
      </c>
      <c r="EB486" t="s">
        <v>3</v>
      </c>
      <c r="EC486" t="s">
        <v>3</v>
      </c>
      <c r="EE486">
        <v>1364533919</v>
      </c>
      <c r="EF486">
        <v>1</v>
      </c>
      <c r="EG486" t="s">
        <v>25</v>
      </c>
      <c r="EH486">
        <v>0</v>
      </c>
      <c r="EI486" t="s">
        <v>3</v>
      </c>
      <c r="EJ486">
        <v>4</v>
      </c>
      <c r="EK486">
        <v>0</v>
      </c>
      <c r="EL486" t="s">
        <v>26</v>
      </c>
      <c r="EM486" t="s">
        <v>27</v>
      </c>
      <c r="EO486" t="s">
        <v>3</v>
      </c>
      <c r="EQ486">
        <v>132096</v>
      </c>
      <c r="ER486">
        <v>7517.56</v>
      </c>
      <c r="ES486">
        <v>812.23</v>
      </c>
      <c r="ET486">
        <v>0</v>
      </c>
      <c r="EU486">
        <v>0</v>
      </c>
      <c r="EV486">
        <v>6705.33</v>
      </c>
      <c r="EW486">
        <v>10.64</v>
      </c>
      <c r="EX486">
        <v>0</v>
      </c>
      <c r="EY486">
        <v>0</v>
      </c>
      <c r="FQ486">
        <v>0</v>
      </c>
      <c r="FR486">
        <f t="shared" si="554"/>
        <v>0</v>
      </c>
      <c r="FS486">
        <v>0</v>
      </c>
      <c r="FX486">
        <v>70</v>
      </c>
      <c r="FY486">
        <v>10</v>
      </c>
      <c r="GA486" t="s">
        <v>3</v>
      </c>
      <c r="GD486">
        <v>0</v>
      </c>
      <c r="GF486">
        <v>-299964420</v>
      </c>
      <c r="GG486">
        <v>2</v>
      </c>
      <c r="GH486">
        <v>1</v>
      </c>
      <c r="GI486">
        <v>-2</v>
      </c>
      <c r="GJ486">
        <v>0</v>
      </c>
      <c r="GK486">
        <f>ROUND(R486*(R12)/100,2)</f>
        <v>0</v>
      </c>
      <c r="GL486">
        <f t="shared" si="555"/>
        <v>0</v>
      </c>
      <c r="GM486">
        <f t="shared" si="556"/>
        <v>7329.75</v>
      </c>
      <c r="GN486">
        <f t="shared" si="557"/>
        <v>0</v>
      </c>
      <c r="GO486">
        <f t="shared" si="558"/>
        <v>0</v>
      </c>
      <c r="GP486">
        <f t="shared" si="559"/>
        <v>7329.75</v>
      </c>
      <c r="GR486">
        <v>0</v>
      </c>
      <c r="GS486">
        <v>3</v>
      </c>
      <c r="GT486">
        <v>0</v>
      </c>
      <c r="GU486" t="s">
        <v>3</v>
      </c>
      <c r="GV486">
        <f t="shared" si="560"/>
        <v>0</v>
      </c>
      <c r="GW486">
        <v>1</v>
      </c>
      <c r="GX486">
        <f t="shared" si="561"/>
        <v>0</v>
      </c>
      <c r="HA486">
        <v>0</v>
      </c>
      <c r="HB486">
        <v>0</v>
      </c>
      <c r="HC486">
        <f t="shared" si="562"/>
        <v>0</v>
      </c>
      <c r="HE486" t="s">
        <v>3</v>
      </c>
      <c r="HF486" t="s">
        <v>3</v>
      </c>
      <c r="HM486" t="s">
        <v>3</v>
      </c>
      <c r="HN486" t="s">
        <v>3</v>
      </c>
      <c r="HO486" t="s">
        <v>3</v>
      </c>
      <c r="HP486" t="s">
        <v>3</v>
      </c>
      <c r="HQ486" t="s">
        <v>3</v>
      </c>
      <c r="IK486">
        <v>0</v>
      </c>
    </row>
    <row r="488" spans="1:245" x14ac:dyDescent="0.2">
      <c r="A488" s="2">
        <v>51</v>
      </c>
      <c r="B488" s="2">
        <f>B391</f>
        <v>1</v>
      </c>
      <c r="C488" s="2">
        <f>A391</f>
        <v>5</v>
      </c>
      <c r="D488" s="2">
        <f>ROW(A391)</f>
        <v>391</v>
      </c>
      <c r="E488" s="2"/>
      <c r="F488" s="2" t="str">
        <f>IF(F391&lt;&gt;"",F391,"")</f>
        <v>Новый подраздел</v>
      </c>
      <c r="G488" s="2" t="str">
        <f>IF(G391&lt;&gt;"",G391,"")</f>
        <v>Подраздел: Индивидуальный тепловой пункт ( ИТП )</v>
      </c>
      <c r="H488" s="2">
        <v>0</v>
      </c>
      <c r="I488" s="2"/>
      <c r="J488" s="2"/>
      <c r="K488" s="2"/>
      <c r="L488" s="2"/>
      <c r="M488" s="2"/>
      <c r="N488" s="2"/>
      <c r="O488" s="2">
        <f t="shared" ref="O488:T488" si="565">ROUND(AB488,2)</f>
        <v>66882.06</v>
      </c>
      <c r="P488" s="2">
        <f t="shared" si="565"/>
        <v>4441.1899999999996</v>
      </c>
      <c r="Q488" s="2">
        <f t="shared" si="565"/>
        <v>7869.72</v>
      </c>
      <c r="R488" s="2">
        <f t="shared" si="565"/>
        <v>4268.76</v>
      </c>
      <c r="S488" s="2">
        <f t="shared" si="565"/>
        <v>54571.15</v>
      </c>
      <c r="T488" s="2">
        <f t="shared" si="565"/>
        <v>0</v>
      </c>
      <c r="U488" s="2">
        <f>AH488</f>
        <v>93.55474759999997</v>
      </c>
      <c r="V488" s="2">
        <f>AI488</f>
        <v>0</v>
      </c>
      <c r="W488" s="2">
        <f>ROUND(AJ488,2)</f>
        <v>0</v>
      </c>
      <c r="X488" s="2">
        <f>ROUND(AK488,2)</f>
        <v>38199.82</v>
      </c>
      <c r="Y488" s="2">
        <f>ROUND(AL488,2)</f>
        <v>5457.12</v>
      </c>
      <c r="Z488" s="2"/>
      <c r="AA488" s="2"/>
      <c r="AB488" s="2">
        <f>ROUND(SUMIF(AA395:AA486,"=1391990291",O395:O486),2)</f>
        <v>66882.06</v>
      </c>
      <c r="AC488" s="2">
        <f>ROUND(SUMIF(AA395:AA486,"=1391990291",P395:P486),2)</f>
        <v>4441.1899999999996</v>
      </c>
      <c r="AD488" s="2">
        <f>ROUND(SUMIF(AA395:AA486,"=1391990291",Q395:Q486),2)</f>
        <v>7869.72</v>
      </c>
      <c r="AE488" s="2">
        <f>ROUND(SUMIF(AA395:AA486,"=1391990291",R395:R486),2)</f>
        <v>4268.76</v>
      </c>
      <c r="AF488" s="2">
        <f>ROUND(SUMIF(AA395:AA486,"=1391990291",S395:S486),2)</f>
        <v>54571.15</v>
      </c>
      <c r="AG488" s="2">
        <f>ROUND(SUMIF(AA395:AA486,"=1391990291",T395:T486),2)</f>
        <v>0</v>
      </c>
      <c r="AH488" s="2">
        <f>SUMIF(AA395:AA486,"=1391990291",U395:U486)</f>
        <v>93.55474759999997</v>
      </c>
      <c r="AI488" s="2">
        <f>SUMIF(AA395:AA486,"=1391990291",V395:V486)</f>
        <v>0</v>
      </c>
      <c r="AJ488" s="2">
        <f>ROUND(SUMIF(AA395:AA486,"=1391990291",W395:W486),2)</f>
        <v>0</v>
      </c>
      <c r="AK488" s="2">
        <f>ROUND(SUMIF(AA395:AA486,"=1391990291",X395:X486),2)</f>
        <v>38199.82</v>
      </c>
      <c r="AL488" s="2">
        <f>ROUND(SUMIF(AA395:AA486,"=1391990291",Y395:Y486),2)</f>
        <v>5457.12</v>
      </c>
      <c r="AM488" s="2"/>
      <c r="AN488" s="2"/>
      <c r="AO488" s="2">
        <f t="shared" ref="AO488:BD488" si="566">ROUND(BX488,2)</f>
        <v>0</v>
      </c>
      <c r="AP488" s="2">
        <f t="shared" si="566"/>
        <v>0</v>
      </c>
      <c r="AQ488" s="2">
        <f t="shared" si="566"/>
        <v>0</v>
      </c>
      <c r="AR488" s="2">
        <f t="shared" si="566"/>
        <v>115149.24</v>
      </c>
      <c r="AS488" s="2">
        <f t="shared" si="566"/>
        <v>0</v>
      </c>
      <c r="AT488" s="2">
        <f t="shared" si="566"/>
        <v>0</v>
      </c>
      <c r="AU488" s="2">
        <f t="shared" si="566"/>
        <v>115149.24</v>
      </c>
      <c r="AV488" s="2">
        <f t="shared" si="566"/>
        <v>4441.1899999999996</v>
      </c>
      <c r="AW488" s="2">
        <f t="shared" si="566"/>
        <v>4441.1899999999996</v>
      </c>
      <c r="AX488" s="2">
        <f t="shared" si="566"/>
        <v>0</v>
      </c>
      <c r="AY488" s="2">
        <f t="shared" si="566"/>
        <v>4441.1899999999996</v>
      </c>
      <c r="AZ488" s="2">
        <f t="shared" si="566"/>
        <v>0</v>
      </c>
      <c r="BA488" s="2">
        <f t="shared" si="566"/>
        <v>0</v>
      </c>
      <c r="BB488" s="2">
        <f t="shared" si="566"/>
        <v>0</v>
      </c>
      <c r="BC488" s="2">
        <f t="shared" si="566"/>
        <v>0</v>
      </c>
      <c r="BD488" s="2">
        <f t="shared" si="566"/>
        <v>0</v>
      </c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>
        <f>ROUND(SUMIF(AA395:AA486,"=1391990291",FQ395:FQ486),2)</f>
        <v>0</v>
      </c>
      <c r="BY488" s="2">
        <f>ROUND(SUMIF(AA395:AA486,"=1391990291",FR395:FR486),2)</f>
        <v>0</v>
      </c>
      <c r="BZ488" s="2">
        <f>ROUND(SUMIF(AA395:AA486,"=1391990291",GL395:GL486),2)</f>
        <v>0</v>
      </c>
      <c r="CA488" s="2">
        <f>ROUND(SUMIF(AA395:AA486,"=1391990291",GM395:GM486),2)</f>
        <v>115149.24</v>
      </c>
      <c r="CB488" s="2">
        <f>ROUND(SUMIF(AA395:AA486,"=1391990291",GN395:GN486),2)</f>
        <v>0</v>
      </c>
      <c r="CC488" s="2">
        <f>ROUND(SUMIF(AA395:AA486,"=1391990291",GO395:GO486),2)</f>
        <v>0</v>
      </c>
      <c r="CD488" s="2">
        <f>ROUND(SUMIF(AA395:AA486,"=1391990291",GP395:GP486),2)</f>
        <v>115149.24</v>
      </c>
      <c r="CE488" s="2">
        <f>AC488-BX488</f>
        <v>4441.1899999999996</v>
      </c>
      <c r="CF488" s="2">
        <f>AC488-BY488</f>
        <v>4441.1899999999996</v>
      </c>
      <c r="CG488" s="2">
        <f>BX488-BZ488</f>
        <v>0</v>
      </c>
      <c r="CH488" s="2">
        <f>AC488-BX488-BY488+BZ488</f>
        <v>4441.1899999999996</v>
      </c>
      <c r="CI488" s="2">
        <f>BY488-BZ488</f>
        <v>0</v>
      </c>
      <c r="CJ488" s="2">
        <f>ROUND(SUMIF(AA395:AA486,"=1391990291",GX395:GX486),2)</f>
        <v>0</v>
      </c>
      <c r="CK488" s="2">
        <f>ROUND(SUMIF(AA395:AA486,"=1391990291",GY395:GY486),2)</f>
        <v>0</v>
      </c>
      <c r="CL488" s="2">
        <f>ROUND(SUMIF(AA395:AA486,"=1391990291",GZ395:GZ486),2)</f>
        <v>0</v>
      </c>
      <c r="CM488" s="2">
        <f>ROUND(SUMIF(AA395:AA486,"=1391990291",HD395:HD486),2)</f>
        <v>0</v>
      </c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>
        <v>0</v>
      </c>
    </row>
    <row r="490" spans="1:245" x14ac:dyDescent="0.2">
      <c r="A490" s="4">
        <v>50</v>
      </c>
      <c r="B490" s="4">
        <v>0</v>
      </c>
      <c r="C490" s="4">
        <v>0</v>
      </c>
      <c r="D490" s="4">
        <v>1</v>
      </c>
      <c r="E490" s="4">
        <v>201</v>
      </c>
      <c r="F490" s="4">
        <f>ROUND(Source!O488,O490)</f>
        <v>66882.06</v>
      </c>
      <c r="G490" s="4" t="s">
        <v>65</v>
      </c>
      <c r="H490" s="4" t="s">
        <v>66</v>
      </c>
      <c r="I490" s="4"/>
      <c r="J490" s="4"/>
      <c r="K490" s="4">
        <v>201</v>
      </c>
      <c r="L490" s="4">
        <v>1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66882.06</v>
      </c>
      <c r="X490" s="4">
        <v>1</v>
      </c>
      <c r="Y490" s="4">
        <v>66882.06</v>
      </c>
      <c r="Z490" s="4"/>
      <c r="AA490" s="4"/>
      <c r="AB490" s="4"/>
    </row>
    <row r="491" spans="1:245" x14ac:dyDescent="0.2">
      <c r="A491" s="4">
        <v>50</v>
      </c>
      <c r="B491" s="4">
        <v>0</v>
      </c>
      <c r="C491" s="4">
        <v>0</v>
      </c>
      <c r="D491" s="4">
        <v>1</v>
      </c>
      <c r="E491" s="4">
        <v>202</v>
      </c>
      <c r="F491" s="4">
        <f>ROUND(Source!P488,O491)</f>
        <v>4441.1899999999996</v>
      </c>
      <c r="G491" s="4" t="s">
        <v>67</v>
      </c>
      <c r="H491" s="4" t="s">
        <v>68</v>
      </c>
      <c r="I491" s="4"/>
      <c r="J491" s="4"/>
      <c r="K491" s="4">
        <v>202</v>
      </c>
      <c r="L491" s="4">
        <v>2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4441.1899999999996</v>
      </c>
      <c r="X491" s="4">
        <v>1</v>
      </c>
      <c r="Y491" s="4">
        <v>4441.1899999999996</v>
      </c>
      <c r="Z491" s="4"/>
      <c r="AA491" s="4"/>
      <c r="AB491" s="4"/>
    </row>
    <row r="492" spans="1:245" x14ac:dyDescent="0.2">
      <c r="A492" s="4">
        <v>50</v>
      </c>
      <c r="B492" s="4">
        <v>0</v>
      </c>
      <c r="C492" s="4">
        <v>0</v>
      </c>
      <c r="D492" s="4">
        <v>1</v>
      </c>
      <c r="E492" s="4">
        <v>222</v>
      </c>
      <c r="F492" s="4">
        <f>ROUND(Source!AO488,O492)</f>
        <v>0</v>
      </c>
      <c r="G492" s="4" t="s">
        <v>69</v>
      </c>
      <c r="H492" s="4" t="s">
        <v>70</v>
      </c>
      <c r="I492" s="4"/>
      <c r="J492" s="4"/>
      <c r="K492" s="4">
        <v>222</v>
      </c>
      <c r="L492" s="4">
        <v>3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0</v>
      </c>
      <c r="X492" s="4">
        <v>1</v>
      </c>
      <c r="Y492" s="4">
        <v>0</v>
      </c>
      <c r="Z492" s="4"/>
      <c r="AA492" s="4"/>
      <c r="AB492" s="4"/>
    </row>
    <row r="493" spans="1:245" x14ac:dyDescent="0.2">
      <c r="A493" s="4">
        <v>50</v>
      </c>
      <c r="B493" s="4">
        <v>0</v>
      </c>
      <c r="C493" s="4">
        <v>0</v>
      </c>
      <c r="D493" s="4">
        <v>1</v>
      </c>
      <c r="E493" s="4">
        <v>225</v>
      </c>
      <c r="F493" s="4">
        <f>ROUND(Source!AV488,O493)</f>
        <v>4441.1899999999996</v>
      </c>
      <c r="G493" s="4" t="s">
        <v>71</v>
      </c>
      <c r="H493" s="4" t="s">
        <v>72</v>
      </c>
      <c r="I493" s="4"/>
      <c r="J493" s="4"/>
      <c r="K493" s="4">
        <v>225</v>
      </c>
      <c r="L493" s="4">
        <v>4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4441.1899999999996</v>
      </c>
      <c r="X493" s="4">
        <v>1</v>
      </c>
      <c r="Y493" s="4">
        <v>4441.1899999999996</v>
      </c>
      <c r="Z493" s="4"/>
      <c r="AA493" s="4"/>
      <c r="AB493" s="4"/>
    </row>
    <row r="494" spans="1:245" x14ac:dyDescent="0.2">
      <c r="A494" s="4">
        <v>50</v>
      </c>
      <c r="B494" s="4">
        <v>0</v>
      </c>
      <c r="C494" s="4">
        <v>0</v>
      </c>
      <c r="D494" s="4">
        <v>1</v>
      </c>
      <c r="E494" s="4">
        <v>226</v>
      </c>
      <c r="F494" s="4">
        <f>ROUND(Source!AW488,O494)</f>
        <v>4441.1899999999996</v>
      </c>
      <c r="G494" s="4" t="s">
        <v>73</v>
      </c>
      <c r="H494" s="4" t="s">
        <v>74</v>
      </c>
      <c r="I494" s="4"/>
      <c r="J494" s="4"/>
      <c r="K494" s="4">
        <v>226</v>
      </c>
      <c r="L494" s="4">
        <v>5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4441.1899999999996</v>
      </c>
      <c r="X494" s="4">
        <v>1</v>
      </c>
      <c r="Y494" s="4">
        <v>4441.1899999999996</v>
      </c>
      <c r="Z494" s="4"/>
      <c r="AA494" s="4"/>
      <c r="AB494" s="4"/>
    </row>
    <row r="495" spans="1:245" x14ac:dyDescent="0.2">
      <c r="A495" s="4">
        <v>50</v>
      </c>
      <c r="B495" s="4">
        <v>0</v>
      </c>
      <c r="C495" s="4">
        <v>0</v>
      </c>
      <c r="D495" s="4">
        <v>1</v>
      </c>
      <c r="E495" s="4">
        <v>227</v>
      </c>
      <c r="F495" s="4">
        <f>ROUND(Source!AX488,O495)</f>
        <v>0</v>
      </c>
      <c r="G495" s="4" t="s">
        <v>75</v>
      </c>
      <c r="H495" s="4" t="s">
        <v>76</v>
      </c>
      <c r="I495" s="4"/>
      <c r="J495" s="4"/>
      <c r="K495" s="4">
        <v>227</v>
      </c>
      <c r="L495" s="4">
        <v>6</v>
      </c>
      <c r="M495" s="4">
        <v>3</v>
      </c>
      <c r="N495" s="4" t="s">
        <v>3</v>
      </c>
      <c r="O495" s="4">
        <v>2</v>
      </c>
      <c r="P495" s="4"/>
      <c r="Q495" s="4"/>
      <c r="R495" s="4"/>
      <c r="S495" s="4"/>
      <c r="T495" s="4"/>
      <c r="U495" s="4"/>
      <c r="V495" s="4"/>
      <c r="W495" s="4">
        <v>0</v>
      </c>
      <c r="X495" s="4">
        <v>1</v>
      </c>
      <c r="Y495" s="4">
        <v>0</v>
      </c>
      <c r="Z495" s="4"/>
      <c r="AA495" s="4"/>
      <c r="AB495" s="4"/>
    </row>
    <row r="496" spans="1:245" x14ac:dyDescent="0.2">
      <c r="A496" s="4">
        <v>50</v>
      </c>
      <c r="B496" s="4">
        <v>0</v>
      </c>
      <c r="C496" s="4">
        <v>0</v>
      </c>
      <c r="D496" s="4">
        <v>1</v>
      </c>
      <c r="E496" s="4">
        <v>228</v>
      </c>
      <c r="F496" s="4">
        <f>ROUND(Source!AY488,O496)</f>
        <v>4441.1899999999996</v>
      </c>
      <c r="G496" s="4" t="s">
        <v>77</v>
      </c>
      <c r="H496" s="4" t="s">
        <v>78</v>
      </c>
      <c r="I496" s="4"/>
      <c r="J496" s="4"/>
      <c r="K496" s="4">
        <v>228</v>
      </c>
      <c r="L496" s="4">
        <v>7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4441.1899999999996</v>
      </c>
      <c r="X496" s="4">
        <v>1</v>
      </c>
      <c r="Y496" s="4">
        <v>4441.1899999999996</v>
      </c>
      <c r="Z496" s="4"/>
      <c r="AA496" s="4"/>
      <c r="AB496" s="4"/>
    </row>
    <row r="497" spans="1:28" x14ac:dyDescent="0.2">
      <c r="A497" s="4">
        <v>50</v>
      </c>
      <c r="B497" s="4">
        <v>0</v>
      </c>
      <c r="C497" s="4">
        <v>0</v>
      </c>
      <c r="D497" s="4">
        <v>1</v>
      </c>
      <c r="E497" s="4">
        <v>216</v>
      </c>
      <c r="F497" s="4">
        <f>ROUND(Source!AP488,O497)</f>
        <v>0</v>
      </c>
      <c r="G497" s="4" t="s">
        <v>79</v>
      </c>
      <c r="H497" s="4" t="s">
        <v>80</v>
      </c>
      <c r="I497" s="4"/>
      <c r="J497" s="4"/>
      <c r="K497" s="4">
        <v>216</v>
      </c>
      <c r="L497" s="4">
        <v>8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8" x14ac:dyDescent="0.2">
      <c r="A498" s="4">
        <v>50</v>
      </c>
      <c r="B498" s="4">
        <v>0</v>
      </c>
      <c r="C498" s="4">
        <v>0</v>
      </c>
      <c r="D498" s="4">
        <v>1</v>
      </c>
      <c r="E498" s="4">
        <v>223</v>
      </c>
      <c r="F498" s="4">
        <f>ROUND(Source!AQ488,O498)</f>
        <v>0</v>
      </c>
      <c r="G498" s="4" t="s">
        <v>81</v>
      </c>
      <c r="H498" s="4" t="s">
        <v>82</v>
      </c>
      <c r="I498" s="4"/>
      <c r="J498" s="4"/>
      <c r="K498" s="4">
        <v>223</v>
      </c>
      <c r="L498" s="4">
        <v>9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0</v>
      </c>
      <c r="X498" s="4">
        <v>1</v>
      </c>
      <c r="Y498" s="4">
        <v>0</v>
      </c>
      <c r="Z498" s="4"/>
      <c r="AA498" s="4"/>
      <c r="AB498" s="4"/>
    </row>
    <row r="499" spans="1:28" x14ac:dyDescent="0.2">
      <c r="A499" s="4">
        <v>50</v>
      </c>
      <c r="B499" s="4">
        <v>0</v>
      </c>
      <c r="C499" s="4">
        <v>0</v>
      </c>
      <c r="D499" s="4">
        <v>1</v>
      </c>
      <c r="E499" s="4">
        <v>229</v>
      </c>
      <c r="F499" s="4">
        <f>ROUND(Source!AZ488,O499)</f>
        <v>0</v>
      </c>
      <c r="G499" s="4" t="s">
        <v>83</v>
      </c>
      <c r="H499" s="4" t="s">
        <v>84</v>
      </c>
      <c r="I499" s="4"/>
      <c r="J499" s="4"/>
      <c r="K499" s="4">
        <v>229</v>
      </c>
      <c r="L499" s="4">
        <v>10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0</v>
      </c>
      <c r="X499" s="4">
        <v>1</v>
      </c>
      <c r="Y499" s="4">
        <v>0</v>
      </c>
      <c r="Z499" s="4"/>
      <c r="AA499" s="4"/>
      <c r="AB499" s="4"/>
    </row>
    <row r="500" spans="1:28" x14ac:dyDescent="0.2">
      <c r="A500" s="4">
        <v>50</v>
      </c>
      <c r="B500" s="4">
        <v>0</v>
      </c>
      <c r="C500" s="4">
        <v>0</v>
      </c>
      <c r="D500" s="4">
        <v>1</v>
      </c>
      <c r="E500" s="4">
        <v>203</v>
      </c>
      <c r="F500" s="4">
        <f>ROUND(Source!Q488,O500)</f>
        <v>7869.72</v>
      </c>
      <c r="G500" s="4" t="s">
        <v>85</v>
      </c>
      <c r="H500" s="4" t="s">
        <v>86</v>
      </c>
      <c r="I500" s="4"/>
      <c r="J500" s="4"/>
      <c r="K500" s="4">
        <v>203</v>
      </c>
      <c r="L500" s="4">
        <v>11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7869.72</v>
      </c>
      <c r="X500" s="4">
        <v>1</v>
      </c>
      <c r="Y500" s="4">
        <v>7869.72</v>
      </c>
      <c r="Z500" s="4"/>
      <c r="AA500" s="4"/>
      <c r="AB500" s="4"/>
    </row>
    <row r="501" spans="1:28" x14ac:dyDescent="0.2">
      <c r="A501" s="4">
        <v>50</v>
      </c>
      <c r="B501" s="4">
        <v>0</v>
      </c>
      <c r="C501" s="4">
        <v>0</v>
      </c>
      <c r="D501" s="4">
        <v>1</v>
      </c>
      <c r="E501" s="4">
        <v>231</v>
      </c>
      <c r="F501" s="4">
        <f>ROUND(Source!BB488,O501)</f>
        <v>0</v>
      </c>
      <c r="G501" s="4" t="s">
        <v>87</v>
      </c>
      <c r="H501" s="4" t="s">
        <v>88</v>
      </c>
      <c r="I501" s="4"/>
      <c r="J501" s="4"/>
      <c r="K501" s="4">
        <v>231</v>
      </c>
      <c r="L501" s="4">
        <v>12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0</v>
      </c>
      <c r="X501" s="4">
        <v>1</v>
      </c>
      <c r="Y501" s="4">
        <v>0</v>
      </c>
      <c r="Z501" s="4"/>
      <c r="AA501" s="4"/>
      <c r="AB501" s="4"/>
    </row>
    <row r="502" spans="1:28" x14ac:dyDescent="0.2">
      <c r="A502" s="4">
        <v>50</v>
      </c>
      <c r="B502" s="4">
        <v>0</v>
      </c>
      <c r="C502" s="4">
        <v>0</v>
      </c>
      <c r="D502" s="4">
        <v>1</v>
      </c>
      <c r="E502" s="4">
        <v>204</v>
      </c>
      <c r="F502" s="4">
        <f>ROUND(Source!R488,O502)</f>
        <v>4268.76</v>
      </c>
      <c r="G502" s="4" t="s">
        <v>89</v>
      </c>
      <c r="H502" s="4" t="s">
        <v>90</v>
      </c>
      <c r="I502" s="4"/>
      <c r="J502" s="4"/>
      <c r="K502" s="4">
        <v>204</v>
      </c>
      <c r="L502" s="4">
        <v>13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4268.76</v>
      </c>
      <c r="X502" s="4">
        <v>1</v>
      </c>
      <c r="Y502" s="4">
        <v>4268.76</v>
      </c>
      <c r="Z502" s="4"/>
      <c r="AA502" s="4"/>
      <c r="AB502" s="4"/>
    </row>
    <row r="503" spans="1:28" x14ac:dyDescent="0.2">
      <c r="A503" s="4">
        <v>50</v>
      </c>
      <c r="B503" s="4">
        <v>0</v>
      </c>
      <c r="C503" s="4">
        <v>0</v>
      </c>
      <c r="D503" s="4">
        <v>1</v>
      </c>
      <c r="E503" s="4">
        <v>205</v>
      </c>
      <c r="F503" s="4">
        <f>ROUND(Source!S488,O503)</f>
        <v>54571.15</v>
      </c>
      <c r="G503" s="4" t="s">
        <v>91</v>
      </c>
      <c r="H503" s="4" t="s">
        <v>92</v>
      </c>
      <c r="I503" s="4"/>
      <c r="J503" s="4"/>
      <c r="K503" s="4">
        <v>205</v>
      </c>
      <c r="L503" s="4">
        <v>14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54571.15</v>
      </c>
      <c r="X503" s="4">
        <v>1</v>
      </c>
      <c r="Y503" s="4">
        <v>54571.15</v>
      </c>
      <c r="Z503" s="4"/>
      <c r="AA503" s="4"/>
      <c r="AB503" s="4"/>
    </row>
    <row r="504" spans="1:28" x14ac:dyDescent="0.2">
      <c r="A504" s="4">
        <v>50</v>
      </c>
      <c r="B504" s="4">
        <v>0</v>
      </c>
      <c r="C504" s="4">
        <v>0</v>
      </c>
      <c r="D504" s="4">
        <v>1</v>
      </c>
      <c r="E504" s="4">
        <v>232</v>
      </c>
      <c r="F504" s="4">
        <f>ROUND(Source!BC488,O504)</f>
        <v>0</v>
      </c>
      <c r="G504" s="4" t="s">
        <v>93</v>
      </c>
      <c r="H504" s="4" t="s">
        <v>94</v>
      </c>
      <c r="I504" s="4"/>
      <c r="J504" s="4"/>
      <c r="K504" s="4">
        <v>232</v>
      </c>
      <c r="L504" s="4">
        <v>15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0</v>
      </c>
      <c r="X504" s="4">
        <v>1</v>
      </c>
      <c r="Y504" s="4">
        <v>0</v>
      </c>
      <c r="Z504" s="4"/>
      <c r="AA504" s="4"/>
      <c r="AB504" s="4"/>
    </row>
    <row r="505" spans="1:28" x14ac:dyDescent="0.2">
      <c r="A505" s="4">
        <v>50</v>
      </c>
      <c r="B505" s="4">
        <v>0</v>
      </c>
      <c r="C505" s="4">
        <v>0</v>
      </c>
      <c r="D505" s="4">
        <v>1</v>
      </c>
      <c r="E505" s="4">
        <v>214</v>
      </c>
      <c r="F505" s="4">
        <f>ROUND(Source!AS488,O505)</f>
        <v>0</v>
      </c>
      <c r="G505" s="4" t="s">
        <v>95</v>
      </c>
      <c r="H505" s="4" t="s">
        <v>96</v>
      </c>
      <c r="I505" s="4"/>
      <c r="J505" s="4"/>
      <c r="K505" s="4">
        <v>214</v>
      </c>
      <c r="L505" s="4">
        <v>16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0</v>
      </c>
      <c r="X505" s="4">
        <v>1</v>
      </c>
      <c r="Y505" s="4">
        <v>0</v>
      </c>
      <c r="Z505" s="4"/>
      <c r="AA505" s="4"/>
      <c r="AB505" s="4"/>
    </row>
    <row r="506" spans="1:28" x14ac:dyDescent="0.2">
      <c r="A506" s="4">
        <v>50</v>
      </c>
      <c r="B506" s="4">
        <v>0</v>
      </c>
      <c r="C506" s="4">
        <v>0</v>
      </c>
      <c r="D506" s="4">
        <v>1</v>
      </c>
      <c r="E506" s="4">
        <v>215</v>
      </c>
      <c r="F506" s="4">
        <f>ROUND(Source!AT488,O506)</f>
        <v>0</v>
      </c>
      <c r="G506" s="4" t="s">
        <v>97</v>
      </c>
      <c r="H506" s="4" t="s">
        <v>98</v>
      </c>
      <c r="I506" s="4"/>
      <c r="J506" s="4"/>
      <c r="K506" s="4">
        <v>215</v>
      </c>
      <c r="L506" s="4">
        <v>17</v>
      </c>
      <c r="M506" s="4">
        <v>3</v>
      </c>
      <c r="N506" s="4" t="s">
        <v>3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8" x14ac:dyDescent="0.2">
      <c r="A507" s="4">
        <v>50</v>
      </c>
      <c r="B507" s="4">
        <v>0</v>
      </c>
      <c r="C507" s="4">
        <v>0</v>
      </c>
      <c r="D507" s="4">
        <v>1</v>
      </c>
      <c r="E507" s="4">
        <v>217</v>
      </c>
      <c r="F507" s="4">
        <f>ROUND(Source!AU488,O507)</f>
        <v>115149.24</v>
      </c>
      <c r="G507" s="4" t="s">
        <v>99</v>
      </c>
      <c r="H507" s="4" t="s">
        <v>100</v>
      </c>
      <c r="I507" s="4"/>
      <c r="J507" s="4"/>
      <c r="K507" s="4">
        <v>217</v>
      </c>
      <c r="L507" s="4">
        <v>18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115149.24</v>
      </c>
      <c r="X507" s="4">
        <v>1</v>
      </c>
      <c r="Y507" s="4">
        <v>115149.24</v>
      </c>
      <c r="Z507" s="4"/>
      <c r="AA507" s="4"/>
      <c r="AB507" s="4"/>
    </row>
    <row r="508" spans="1:28" x14ac:dyDescent="0.2">
      <c r="A508" s="4">
        <v>50</v>
      </c>
      <c r="B508" s="4">
        <v>0</v>
      </c>
      <c r="C508" s="4">
        <v>0</v>
      </c>
      <c r="D508" s="4">
        <v>1</v>
      </c>
      <c r="E508" s="4">
        <v>230</v>
      </c>
      <c r="F508" s="4">
        <f>ROUND(Source!BA488,O508)</f>
        <v>0</v>
      </c>
      <c r="G508" s="4" t="s">
        <v>101</v>
      </c>
      <c r="H508" s="4" t="s">
        <v>102</v>
      </c>
      <c r="I508" s="4"/>
      <c r="J508" s="4"/>
      <c r="K508" s="4">
        <v>230</v>
      </c>
      <c r="L508" s="4">
        <v>19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0</v>
      </c>
      <c r="X508" s="4">
        <v>1</v>
      </c>
      <c r="Y508" s="4">
        <v>0</v>
      </c>
      <c r="Z508" s="4"/>
      <c r="AA508" s="4"/>
      <c r="AB508" s="4"/>
    </row>
    <row r="509" spans="1:28" x14ac:dyDescent="0.2">
      <c r="A509" s="4">
        <v>50</v>
      </c>
      <c r="B509" s="4">
        <v>0</v>
      </c>
      <c r="C509" s="4">
        <v>0</v>
      </c>
      <c r="D509" s="4">
        <v>1</v>
      </c>
      <c r="E509" s="4">
        <v>206</v>
      </c>
      <c r="F509" s="4">
        <f>ROUND(Source!T488,O509)</f>
        <v>0</v>
      </c>
      <c r="G509" s="4" t="s">
        <v>103</v>
      </c>
      <c r="H509" s="4" t="s">
        <v>104</v>
      </c>
      <c r="I509" s="4"/>
      <c r="J509" s="4"/>
      <c r="K509" s="4">
        <v>206</v>
      </c>
      <c r="L509" s="4">
        <v>20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8" x14ac:dyDescent="0.2">
      <c r="A510" s="4">
        <v>50</v>
      </c>
      <c r="B510" s="4">
        <v>0</v>
      </c>
      <c r="C510" s="4">
        <v>0</v>
      </c>
      <c r="D510" s="4">
        <v>1</v>
      </c>
      <c r="E510" s="4">
        <v>207</v>
      </c>
      <c r="F510" s="4">
        <f>Source!U488</f>
        <v>93.55474759999997</v>
      </c>
      <c r="G510" s="4" t="s">
        <v>105</v>
      </c>
      <c r="H510" s="4" t="s">
        <v>106</v>
      </c>
      <c r="I510" s="4"/>
      <c r="J510" s="4"/>
      <c r="K510" s="4">
        <v>207</v>
      </c>
      <c r="L510" s="4">
        <v>21</v>
      </c>
      <c r="M510" s="4">
        <v>3</v>
      </c>
      <c r="N510" s="4" t="s">
        <v>3</v>
      </c>
      <c r="O510" s="4">
        <v>-1</v>
      </c>
      <c r="P510" s="4"/>
      <c r="Q510" s="4"/>
      <c r="R510" s="4"/>
      <c r="S510" s="4"/>
      <c r="T510" s="4"/>
      <c r="U510" s="4"/>
      <c r="V510" s="4"/>
      <c r="W510" s="4">
        <v>93.55474759999997</v>
      </c>
      <c r="X510" s="4">
        <v>1</v>
      </c>
      <c r="Y510" s="4">
        <v>93.55474759999997</v>
      </c>
      <c r="Z510" s="4"/>
      <c r="AA510" s="4"/>
      <c r="AB510" s="4"/>
    </row>
    <row r="511" spans="1:28" x14ac:dyDescent="0.2">
      <c r="A511" s="4">
        <v>50</v>
      </c>
      <c r="B511" s="4">
        <v>0</v>
      </c>
      <c r="C511" s="4">
        <v>0</v>
      </c>
      <c r="D511" s="4">
        <v>1</v>
      </c>
      <c r="E511" s="4">
        <v>208</v>
      </c>
      <c r="F511" s="4">
        <f>Source!V488</f>
        <v>0</v>
      </c>
      <c r="G511" s="4" t="s">
        <v>107</v>
      </c>
      <c r="H511" s="4" t="s">
        <v>108</v>
      </c>
      <c r="I511" s="4"/>
      <c r="J511" s="4"/>
      <c r="K511" s="4">
        <v>208</v>
      </c>
      <c r="L511" s="4">
        <v>22</v>
      </c>
      <c r="M511" s="4">
        <v>3</v>
      </c>
      <c r="N511" s="4" t="s">
        <v>3</v>
      </c>
      <c r="O511" s="4">
        <v>-1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8" x14ac:dyDescent="0.2">
      <c r="A512" s="4">
        <v>50</v>
      </c>
      <c r="B512" s="4">
        <v>0</v>
      </c>
      <c r="C512" s="4">
        <v>0</v>
      </c>
      <c r="D512" s="4">
        <v>1</v>
      </c>
      <c r="E512" s="4">
        <v>209</v>
      </c>
      <c r="F512" s="4">
        <f>ROUND(Source!W488,O512)</f>
        <v>0</v>
      </c>
      <c r="G512" s="4" t="s">
        <v>109</v>
      </c>
      <c r="H512" s="4" t="s">
        <v>110</v>
      </c>
      <c r="I512" s="4"/>
      <c r="J512" s="4"/>
      <c r="K512" s="4">
        <v>209</v>
      </c>
      <c r="L512" s="4">
        <v>23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45" x14ac:dyDescent="0.2">
      <c r="A513" s="4">
        <v>50</v>
      </c>
      <c r="B513" s="4">
        <v>0</v>
      </c>
      <c r="C513" s="4">
        <v>0</v>
      </c>
      <c r="D513" s="4">
        <v>1</v>
      </c>
      <c r="E513" s="4">
        <v>233</v>
      </c>
      <c r="F513" s="4">
        <f>ROUND(Source!BD488,O513)</f>
        <v>0</v>
      </c>
      <c r="G513" s="4" t="s">
        <v>111</v>
      </c>
      <c r="H513" s="4" t="s">
        <v>112</v>
      </c>
      <c r="I513" s="4"/>
      <c r="J513" s="4"/>
      <c r="K513" s="4">
        <v>233</v>
      </c>
      <c r="L513" s="4">
        <v>24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45" x14ac:dyDescent="0.2">
      <c r="A514" s="4">
        <v>50</v>
      </c>
      <c r="B514" s="4">
        <v>0</v>
      </c>
      <c r="C514" s="4">
        <v>0</v>
      </c>
      <c r="D514" s="4">
        <v>1</v>
      </c>
      <c r="E514" s="4">
        <v>210</v>
      </c>
      <c r="F514" s="4">
        <f>ROUND(Source!X488,O514)</f>
        <v>38199.82</v>
      </c>
      <c r="G514" s="4" t="s">
        <v>113</v>
      </c>
      <c r="H514" s="4" t="s">
        <v>114</v>
      </c>
      <c r="I514" s="4"/>
      <c r="J514" s="4"/>
      <c r="K514" s="4">
        <v>210</v>
      </c>
      <c r="L514" s="4">
        <v>25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38199.82</v>
      </c>
      <c r="X514" s="4">
        <v>1</v>
      </c>
      <c r="Y514" s="4">
        <v>38199.82</v>
      </c>
      <c r="Z514" s="4"/>
      <c r="AA514" s="4"/>
      <c r="AB514" s="4"/>
    </row>
    <row r="515" spans="1:245" x14ac:dyDescent="0.2">
      <c r="A515" s="4">
        <v>50</v>
      </c>
      <c r="B515" s="4">
        <v>0</v>
      </c>
      <c r="C515" s="4">
        <v>0</v>
      </c>
      <c r="D515" s="4">
        <v>1</v>
      </c>
      <c r="E515" s="4">
        <v>211</v>
      </c>
      <c r="F515" s="4">
        <f>ROUND(Source!Y488,O515)</f>
        <v>5457.12</v>
      </c>
      <c r="G515" s="4" t="s">
        <v>115</v>
      </c>
      <c r="H515" s="4" t="s">
        <v>116</v>
      </c>
      <c r="I515" s="4"/>
      <c r="J515" s="4"/>
      <c r="K515" s="4">
        <v>211</v>
      </c>
      <c r="L515" s="4">
        <v>26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5457.12</v>
      </c>
      <c r="X515" s="4">
        <v>1</v>
      </c>
      <c r="Y515" s="4">
        <v>5457.12</v>
      </c>
      <c r="Z515" s="4"/>
      <c r="AA515" s="4"/>
      <c r="AB515" s="4"/>
    </row>
    <row r="516" spans="1:245" x14ac:dyDescent="0.2">
      <c r="A516" s="4">
        <v>50</v>
      </c>
      <c r="B516" s="4">
        <v>0</v>
      </c>
      <c r="C516" s="4">
        <v>0</v>
      </c>
      <c r="D516" s="4">
        <v>1</v>
      </c>
      <c r="E516" s="4">
        <v>224</v>
      </c>
      <c r="F516" s="4">
        <f>ROUND(Source!AR488,O516)</f>
        <v>115149.24</v>
      </c>
      <c r="G516" s="4" t="s">
        <v>117</v>
      </c>
      <c r="H516" s="4" t="s">
        <v>118</v>
      </c>
      <c r="I516" s="4"/>
      <c r="J516" s="4"/>
      <c r="K516" s="4">
        <v>224</v>
      </c>
      <c r="L516" s="4">
        <v>27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115149.24</v>
      </c>
      <c r="X516" s="4">
        <v>1</v>
      </c>
      <c r="Y516" s="4">
        <v>115149.24</v>
      </c>
      <c r="Z516" s="4"/>
      <c r="AA516" s="4"/>
      <c r="AB516" s="4"/>
    </row>
    <row r="518" spans="1:245" x14ac:dyDescent="0.2">
      <c r="A518" s="1">
        <v>5</v>
      </c>
      <c r="B518" s="1">
        <v>1</v>
      </c>
      <c r="C518" s="1"/>
      <c r="D518" s="1">
        <f>ROW(A564)</f>
        <v>564</v>
      </c>
      <c r="E518" s="1"/>
      <c r="F518" s="1" t="s">
        <v>16</v>
      </c>
      <c r="G518" s="1" t="s">
        <v>491</v>
      </c>
      <c r="H518" s="1" t="s">
        <v>3</v>
      </c>
      <c r="I518" s="1">
        <v>0</v>
      </c>
      <c r="J518" s="1"/>
      <c r="K518" s="1">
        <v>0</v>
      </c>
      <c r="L518" s="1"/>
      <c r="M518" s="1" t="s">
        <v>3</v>
      </c>
      <c r="N518" s="1"/>
      <c r="O518" s="1"/>
      <c r="P518" s="1"/>
      <c r="Q518" s="1"/>
      <c r="R518" s="1"/>
      <c r="S518" s="1">
        <v>0</v>
      </c>
      <c r="T518" s="1"/>
      <c r="U518" s="1" t="s">
        <v>3</v>
      </c>
      <c r="V518" s="1">
        <v>0</v>
      </c>
      <c r="W518" s="1"/>
      <c r="X518" s="1"/>
      <c r="Y518" s="1"/>
      <c r="Z518" s="1"/>
      <c r="AA518" s="1"/>
      <c r="AB518" s="1" t="s">
        <v>3</v>
      </c>
      <c r="AC518" s="1" t="s">
        <v>3</v>
      </c>
      <c r="AD518" s="1" t="s">
        <v>3</v>
      </c>
      <c r="AE518" s="1" t="s">
        <v>3</v>
      </c>
      <c r="AF518" s="1" t="s">
        <v>3</v>
      </c>
      <c r="AG518" s="1" t="s">
        <v>3</v>
      </c>
      <c r="AH518" s="1"/>
      <c r="AI518" s="1"/>
      <c r="AJ518" s="1"/>
      <c r="AK518" s="1"/>
      <c r="AL518" s="1"/>
      <c r="AM518" s="1"/>
      <c r="AN518" s="1"/>
      <c r="AO518" s="1"/>
      <c r="AP518" s="1" t="s">
        <v>3</v>
      </c>
      <c r="AQ518" s="1" t="s">
        <v>3</v>
      </c>
      <c r="AR518" s="1" t="s">
        <v>3</v>
      </c>
      <c r="AS518" s="1"/>
      <c r="AT518" s="1"/>
      <c r="AU518" s="1"/>
      <c r="AV518" s="1"/>
      <c r="AW518" s="1"/>
      <c r="AX518" s="1"/>
      <c r="AY518" s="1"/>
      <c r="AZ518" s="1" t="s">
        <v>3</v>
      </c>
      <c r="BA518" s="1"/>
      <c r="BB518" s="1" t="s">
        <v>3</v>
      </c>
      <c r="BC518" s="1" t="s">
        <v>3</v>
      </c>
      <c r="BD518" s="1" t="s">
        <v>3</v>
      </c>
      <c r="BE518" s="1" t="s">
        <v>3</v>
      </c>
      <c r="BF518" s="1" t="s">
        <v>3</v>
      </c>
      <c r="BG518" s="1" t="s">
        <v>3</v>
      </c>
      <c r="BH518" s="1" t="s">
        <v>3</v>
      </c>
      <c r="BI518" s="1" t="s">
        <v>3</v>
      </c>
      <c r="BJ518" s="1" t="s">
        <v>3</v>
      </c>
      <c r="BK518" s="1" t="s">
        <v>3</v>
      </c>
      <c r="BL518" s="1" t="s">
        <v>3</v>
      </c>
      <c r="BM518" s="1" t="s">
        <v>3</v>
      </c>
      <c r="BN518" s="1" t="s">
        <v>3</v>
      </c>
      <c r="BO518" s="1" t="s">
        <v>3</v>
      </c>
      <c r="BP518" s="1" t="s">
        <v>3</v>
      </c>
      <c r="BQ518" s="1"/>
      <c r="BR518" s="1"/>
      <c r="BS518" s="1"/>
      <c r="BT518" s="1"/>
      <c r="BU518" s="1"/>
      <c r="BV518" s="1"/>
      <c r="BW518" s="1"/>
      <c r="BX518" s="1">
        <v>0</v>
      </c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>
        <v>0</v>
      </c>
    </row>
    <row r="520" spans="1:245" x14ac:dyDescent="0.2">
      <c r="A520" s="2">
        <v>52</v>
      </c>
      <c r="B520" s="2">
        <f t="shared" ref="B520:G520" si="567">B564</f>
        <v>1</v>
      </c>
      <c r="C520" s="2">
        <f t="shared" si="567"/>
        <v>5</v>
      </c>
      <c r="D520" s="2">
        <f t="shared" si="567"/>
        <v>518</v>
      </c>
      <c r="E520" s="2">
        <f t="shared" si="567"/>
        <v>0</v>
      </c>
      <c r="F520" s="2" t="str">
        <f t="shared" si="567"/>
        <v>Новый подраздел</v>
      </c>
      <c r="G520" s="2" t="str">
        <f t="shared" si="567"/>
        <v>Подраздел: Отопление</v>
      </c>
      <c r="H520" s="2"/>
      <c r="I520" s="2"/>
      <c r="J520" s="2"/>
      <c r="K520" s="2"/>
      <c r="L520" s="2"/>
      <c r="M520" s="2"/>
      <c r="N520" s="2"/>
      <c r="O520" s="2">
        <f t="shared" ref="O520:AT520" si="568">O564</f>
        <v>241206</v>
      </c>
      <c r="P520" s="2">
        <f t="shared" si="568"/>
        <v>5524.61</v>
      </c>
      <c r="Q520" s="2">
        <f t="shared" si="568"/>
        <v>30162.84</v>
      </c>
      <c r="R520" s="2">
        <f t="shared" si="568"/>
        <v>16303.08</v>
      </c>
      <c r="S520" s="2">
        <f t="shared" si="568"/>
        <v>205518.55</v>
      </c>
      <c r="T520" s="2">
        <f t="shared" si="568"/>
        <v>0</v>
      </c>
      <c r="U520" s="2">
        <f t="shared" si="568"/>
        <v>399.10726399999999</v>
      </c>
      <c r="V520" s="2">
        <f t="shared" si="568"/>
        <v>0</v>
      </c>
      <c r="W520" s="2">
        <f t="shared" si="568"/>
        <v>0</v>
      </c>
      <c r="X520" s="2">
        <f t="shared" si="568"/>
        <v>143862.96</v>
      </c>
      <c r="Y520" s="2">
        <f t="shared" si="568"/>
        <v>20551.86</v>
      </c>
      <c r="Z520" s="2">
        <f t="shared" si="568"/>
        <v>0</v>
      </c>
      <c r="AA520" s="2">
        <f t="shared" si="568"/>
        <v>0</v>
      </c>
      <c r="AB520" s="2">
        <f t="shared" si="568"/>
        <v>241206</v>
      </c>
      <c r="AC520" s="2">
        <f t="shared" si="568"/>
        <v>5524.61</v>
      </c>
      <c r="AD520" s="2">
        <f t="shared" si="568"/>
        <v>30162.84</v>
      </c>
      <c r="AE520" s="2">
        <f t="shared" si="568"/>
        <v>16303.08</v>
      </c>
      <c r="AF520" s="2">
        <f t="shared" si="568"/>
        <v>205518.55</v>
      </c>
      <c r="AG520" s="2">
        <f t="shared" si="568"/>
        <v>0</v>
      </c>
      <c r="AH520" s="2">
        <f t="shared" si="568"/>
        <v>399.10726399999999</v>
      </c>
      <c r="AI520" s="2">
        <f t="shared" si="568"/>
        <v>0</v>
      </c>
      <c r="AJ520" s="2">
        <f t="shared" si="568"/>
        <v>0</v>
      </c>
      <c r="AK520" s="2">
        <f t="shared" si="568"/>
        <v>143862.96</v>
      </c>
      <c r="AL520" s="2">
        <f t="shared" si="568"/>
        <v>20551.86</v>
      </c>
      <c r="AM520" s="2">
        <f t="shared" si="568"/>
        <v>0</v>
      </c>
      <c r="AN520" s="2">
        <f t="shared" si="568"/>
        <v>0</v>
      </c>
      <c r="AO520" s="2">
        <f t="shared" si="568"/>
        <v>0</v>
      </c>
      <c r="AP520" s="2">
        <f t="shared" si="568"/>
        <v>0</v>
      </c>
      <c r="AQ520" s="2">
        <f t="shared" si="568"/>
        <v>0</v>
      </c>
      <c r="AR520" s="2">
        <f t="shared" si="568"/>
        <v>423228.15</v>
      </c>
      <c r="AS520" s="2">
        <f t="shared" si="568"/>
        <v>0</v>
      </c>
      <c r="AT520" s="2">
        <f t="shared" si="568"/>
        <v>0</v>
      </c>
      <c r="AU520" s="2">
        <f t="shared" ref="AU520:BZ520" si="569">AU564</f>
        <v>423228.15</v>
      </c>
      <c r="AV520" s="2">
        <f t="shared" si="569"/>
        <v>5524.61</v>
      </c>
      <c r="AW520" s="2">
        <f t="shared" si="569"/>
        <v>5524.61</v>
      </c>
      <c r="AX520" s="2">
        <f t="shared" si="569"/>
        <v>0</v>
      </c>
      <c r="AY520" s="2">
        <f t="shared" si="569"/>
        <v>5524.61</v>
      </c>
      <c r="AZ520" s="2">
        <f t="shared" si="569"/>
        <v>0</v>
      </c>
      <c r="BA520" s="2">
        <f t="shared" si="569"/>
        <v>0</v>
      </c>
      <c r="BB520" s="2">
        <f t="shared" si="569"/>
        <v>0</v>
      </c>
      <c r="BC520" s="2">
        <f t="shared" si="569"/>
        <v>0</v>
      </c>
      <c r="BD520" s="2">
        <f t="shared" si="569"/>
        <v>0</v>
      </c>
      <c r="BE520" s="2">
        <f t="shared" si="569"/>
        <v>0</v>
      </c>
      <c r="BF520" s="2">
        <f t="shared" si="569"/>
        <v>0</v>
      </c>
      <c r="BG520" s="2">
        <f t="shared" si="569"/>
        <v>0</v>
      </c>
      <c r="BH520" s="2">
        <f t="shared" si="569"/>
        <v>0</v>
      </c>
      <c r="BI520" s="2">
        <f t="shared" si="569"/>
        <v>0</v>
      </c>
      <c r="BJ520" s="2">
        <f t="shared" si="569"/>
        <v>0</v>
      </c>
      <c r="BK520" s="2">
        <f t="shared" si="569"/>
        <v>0</v>
      </c>
      <c r="BL520" s="2">
        <f t="shared" si="569"/>
        <v>0</v>
      </c>
      <c r="BM520" s="2">
        <f t="shared" si="569"/>
        <v>0</v>
      </c>
      <c r="BN520" s="2">
        <f t="shared" si="569"/>
        <v>0</v>
      </c>
      <c r="BO520" s="2">
        <f t="shared" si="569"/>
        <v>0</v>
      </c>
      <c r="BP520" s="2">
        <f t="shared" si="569"/>
        <v>0</v>
      </c>
      <c r="BQ520" s="2">
        <f t="shared" si="569"/>
        <v>0</v>
      </c>
      <c r="BR520" s="2">
        <f t="shared" si="569"/>
        <v>0</v>
      </c>
      <c r="BS520" s="2">
        <f t="shared" si="569"/>
        <v>0</v>
      </c>
      <c r="BT520" s="2">
        <f t="shared" si="569"/>
        <v>0</v>
      </c>
      <c r="BU520" s="2">
        <f t="shared" si="569"/>
        <v>0</v>
      </c>
      <c r="BV520" s="2">
        <f t="shared" si="569"/>
        <v>0</v>
      </c>
      <c r="BW520" s="2">
        <f t="shared" si="569"/>
        <v>0</v>
      </c>
      <c r="BX520" s="2">
        <f t="shared" si="569"/>
        <v>0</v>
      </c>
      <c r="BY520" s="2">
        <f t="shared" si="569"/>
        <v>0</v>
      </c>
      <c r="BZ520" s="2">
        <f t="shared" si="569"/>
        <v>0</v>
      </c>
      <c r="CA520" s="2">
        <f t="shared" ref="CA520:DF520" si="570">CA564</f>
        <v>423228.15</v>
      </c>
      <c r="CB520" s="2">
        <f t="shared" si="570"/>
        <v>0</v>
      </c>
      <c r="CC520" s="2">
        <f t="shared" si="570"/>
        <v>0</v>
      </c>
      <c r="CD520" s="2">
        <f t="shared" si="570"/>
        <v>423228.15</v>
      </c>
      <c r="CE520" s="2">
        <f t="shared" si="570"/>
        <v>5524.61</v>
      </c>
      <c r="CF520" s="2">
        <f t="shared" si="570"/>
        <v>5524.61</v>
      </c>
      <c r="CG520" s="2">
        <f t="shared" si="570"/>
        <v>0</v>
      </c>
      <c r="CH520" s="2">
        <f t="shared" si="570"/>
        <v>5524.61</v>
      </c>
      <c r="CI520" s="2">
        <f t="shared" si="570"/>
        <v>0</v>
      </c>
      <c r="CJ520" s="2">
        <f t="shared" si="570"/>
        <v>0</v>
      </c>
      <c r="CK520" s="2">
        <f t="shared" si="570"/>
        <v>0</v>
      </c>
      <c r="CL520" s="2">
        <f t="shared" si="570"/>
        <v>0</v>
      </c>
      <c r="CM520" s="2">
        <f t="shared" si="570"/>
        <v>0</v>
      </c>
      <c r="CN520" s="2">
        <f t="shared" si="570"/>
        <v>0</v>
      </c>
      <c r="CO520" s="2">
        <f t="shared" si="570"/>
        <v>0</v>
      </c>
      <c r="CP520" s="2">
        <f t="shared" si="570"/>
        <v>0</v>
      </c>
      <c r="CQ520" s="2">
        <f t="shared" si="570"/>
        <v>0</v>
      </c>
      <c r="CR520" s="2">
        <f t="shared" si="570"/>
        <v>0</v>
      </c>
      <c r="CS520" s="2">
        <f t="shared" si="570"/>
        <v>0</v>
      </c>
      <c r="CT520" s="2">
        <f t="shared" si="570"/>
        <v>0</v>
      </c>
      <c r="CU520" s="2">
        <f t="shared" si="570"/>
        <v>0</v>
      </c>
      <c r="CV520" s="2">
        <f t="shared" si="570"/>
        <v>0</v>
      </c>
      <c r="CW520" s="2">
        <f t="shared" si="570"/>
        <v>0</v>
      </c>
      <c r="CX520" s="2">
        <f t="shared" si="570"/>
        <v>0</v>
      </c>
      <c r="CY520" s="2">
        <f t="shared" si="570"/>
        <v>0</v>
      </c>
      <c r="CZ520" s="2">
        <f t="shared" si="570"/>
        <v>0</v>
      </c>
      <c r="DA520" s="2">
        <f t="shared" si="570"/>
        <v>0</v>
      </c>
      <c r="DB520" s="2">
        <f t="shared" si="570"/>
        <v>0</v>
      </c>
      <c r="DC520" s="2">
        <f t="shared" si="570"/>
        <v>0</v>
      </c>
      <c r="DD520" s="2">
        <f t="shared" si="570"/>
        <v>0</v>
      </c>
      <c r="DE520" s="2">
        <f t="shared" si="570"/>
        <v>0</v>
      </c>
      <c r="DF520" s="2">
        <f t="shared" si="570"/>
        <v>0</v>
      </c>
      <c r="DG520" s="3">
        <f t="shared" ref="DG520:EL520" si="571">DG564</f>
        <v>0</v>
      </c>
      <c r="DH520" s="3">
        <f t="shared" si="571"/>
        <v>0</v>
      </c>
      <c r="DI520" s="3">
        <f t="shared" si="571"/>
        <v>0</v>
      </c>
      <c r="DJ520" s="3">
        <f t="shared" si="571"/>
        <v>0</v>
      </c>
      <c r="DK520" s="3">
        <f t="shared" si="571"/>
        <v>0</v>
      </c>
      <c r="DL520" s="3">
        <f t="shared" si="571"/>
        <v>0</v>
      </c>
      <c r="DM520" s="3">
        <f t="shared" si="571"/>
        <v>0</v>
      </c>
      <c r="DN520" s="3">
        <f t="shared" si="571"/>
        <v>0</v>
      </c>
      <c r="DO520" s="3">
        <f t="shared" si="571"/>
        <v>0</v>
      </c>
      <c r="DP520" s="3">
        <f t="shared" si="571"/>
        <v>0</v>
      </c>
      <c r="DQ520" s="3">
        <f t="shared" si="571"/>
        <v>0</v>
      </c>
      <c r="DR520" s="3">
        <f t="shared" si="571"/>
        <v>0</v>
      </c>
      <c r="DS520" s="3">
        <f t="shared" si="571"/>
        <v>0</v>
      </c>
      <c r="DT520" s="3">
        <f t="shared" si="571"/>
        <v>0</v>
      </c>
      <c r="DU520" s="3">
        <f t="shared" si="571"/>
        <v>0</v>
      </c>
      <c r="DV520" s="3">
        <f t="shared" si="571"/>
        <v>0</v>
      </c>
      <c r="DW520" s="3">
        <f t="shared" si="571"/>
        <v>0</v>
      </c>
      <c r="DX520" s="3">
        <f t="shared" si="571"/>
        <v>0</v>
      </c>
      <c r="DY520" s="3">
        <f t="shared" si="571"/>
        <v>0</v>
      </c>
      <c r="DZ520" s="3">
        <f t="shared" si="571"/>
        <v>0</v>
      </c>
      <c r="EA520" s="3">
        <f t="shared" si="571"/>
        <v>0</v>
      </c>
      <c r="EB520" s="3">
        <f t="shared" si="571"/>
        <v>0</v>
      </c>
      <c r="EC520" s="3">
        <f t="shared" si="571"/>
        <v>0</v>
      </c>
      <c r="ED520" s="3">
        <f t="shared" si="571"/>
        <v>0</v>
      </c>
      <c r="EE520" s="3">
        <f t="shared" si="571"/>
        <v>0</v>
      </c>
      <c r="EF520" s="3">
        <f t="shared" si="571"/>
        <v>0</v>
      </c>
      <c r="EG520" s="3">
        <f t="shared" si="571"/>
        <v>0</v>
      </c>
      <c r="EH520" s="3">
        <f t="shared" si="571"/>
        <v>0</v>
      </c>
      <c r="EI520" s="3">
        <f t="shared" si="571"/>
        <v>0</v>
      </c>
      <c r="EJ520" s="3">
        <f t="shared" si="571"/>
        <v>0</v>
      </c>
      <c r="EK520" s="3">
        <f t="shared" si="571"/>
        <v>0</v>
      </c>
      <c r="EL520" s="3">
        <f t="shared" si="571"/>
        <v>0</v>
      </c>
      <c r="EM520" s="3">
        <f t="shared" ref="EM520:FR520" si="572">EM564</f>
        <v>0</v>
      </c>
      <c r="EN520" s="3">
        <f t="shared" si="572"/>
        <v>0</v>
      </c>
      <c r="EO520" s="3">
        <f t="shared" si="572"/>
        <v>0</v>
      </c>
      <c r="EP520" s="3">
        <f t="shared" si="572"/>
        <v>0</v>
      </c>
      <c r="EQ520" s="3">
        <f t="shared" si="572"/>
        <v>0</v>
      </c>
      <c r="ER520" s="3">
        <f t="shared" si="572"/>
        <v>0</v>
      </c>
      <c r="ES520" s="3">
        <f t="shared" si="572"/>
        <v>0</v>
      </c>
      <c r="ET520" s="3">
        <f t="shared" si="572"/>
        <v>0</v>
      </c>
      <c r="EU520" s="3">
        <f t="shared" si="572"/>
        <v>0</v>
      </c>
      <c r="EV520" s="3">
        <f t="shared" si="572"/>
        <v>0</v>
      </c>
      <c r="EW520" s="3">
        <f t="shared" si="572"/>
        <v>0</v>
      </c>
      <c r="EX520" s="3">
        <f t="shared" si="572"/>
        <v>0</v>
      </c>
      <c r="EY520" s="3">
        <f t="shared" si="572"/>
        <v>0</v>
      </c>
      <c r="EZ520" s="3">
        <f t="shared" si="572"/>
        <v>0</v>
      </c>
      <c r="FA520" s="3">
        <f t="shared" si="572"/>
        <v>0</v>
      </c>
      <c r="FB520" s="3">
        <f t="shared" si="572"/>
        <v>0</v>
      </c>
      <c r="FC520" s="3">
        <f t="shared" si="572"/>
        <v>0</v>
      </c>
      <c r="FD520" s="3">
        <f t="shared" si="572"/>
        <v>0</v>
      </c>
      <c r="FE520" s="3">
        <f t="shared" si="572"/>
        <v>0</v>
      </c>
      <c r="FF520" s="3">
        <f t="shared" si="572"/>
        <v>0</v>
      </c>
      <c r="FG520" s="3">
        <f t="shared" si="572"/>
        <v>0</v>
      </c>
      <c r="FH520" s="3">
        <f t="shared" si="572"/>
        <v>0</v>
      </c>
      <c r="FI520" s="3">
        <f t="shared" si="572"/>
        <v>0</v>
      </c>
      <c r="FJ520" s="3">
        <f t="shared" si="572"/>
        <v>0</v>
      </c>
      <c r="FK520" s="3">
        <f t="shared" si="572"/>
        <v>0</v>
      </c>
      <c r="FL520" s="3">
        <f t="shared" si="572"/>
        <v>0</v>
      </c>
      <c r="FM520" s="3">
        <f t="shared" si="572"/>
        <v>0</v>
      </c>
      <c r="FN520" s="3">
        <f t="shared" si="572"/>
        <v>0</v>
      </c>
      <c r="FO520" s="3">
        <f t="shared" si="572"/>
        <v>0</v>
      </c>
      <c r="FP520" s="3">
        <f t="shared" si="572"/>
        <v>0</v>
      </c>
      <c r="FQ520" s="3">
        <f t="shared" si="572"/>
        <v>0</v>
      </c>
      <c r="FR520" s="3">
        <f t="shared" si="572"/>
        <v>0</v>
      </c>
      <c r="FS520" s="3">
        <f t="shared" ref="FS520:GX520" si="573">FS564</f>
        <v>0</v>
      </c>
      <c r="FT520" s="3">
        <f t="shared" si="573"/>
        <v>0</v>
      </c>
      <c r="FU520" s="3">
        <f t="shared" si="573"/>
        <v>0</v>
      </c>
      <c r="FV520" s="3">
        <f t="shared" si="573"/>
        <v>0</v>
      </c>
      <c r="FW520" s="3">
        <f t="shared" si="573"/>
        <v>0</v>
      </c>
      <c r="FX520" s="3">
        <f t="shared" si="573"/>
        <v>0</v>
      </c>
      <c r="FY520" s="3">
        <f t="shared" si="573"/>
        <v>0</v>
      </c>
      <c r="FZ520" s="3">
        <f t="shared" si="573"/>
        <v>0</v>
      </c>
      <c r="GA520" s="3">
        <f t="shared" si="573"/>
        <v>0</v>
      </c>
      <c r="GB520" s="3">
        <f t="shared" si="573"/>
        <v>0</v>
      </c>
      <c r="GC520" s="3">
        <f t="shared" si="573"/>
        <v>0</v>
      </c>
      <c r="GD520" s="3">
        <f t="shared" si="573"/>
        <v>0</v>
      </c>
      <c r="GE520" s="3">
        <f t="shared" si="573"/>
        <v>0</v>
      </c>
      <c r="GF520" s="3">
        <f t="shared" si="573"/>
        <v>0</v>
      </c>
      <c r="GG520" s="3">
        <f t="shared" si="573"/>
        <v>0</v>
      </c>
      <c r="GH520" s="3">
        <f t="shared" si="573"/>
        <v>0</v>
      </c>
      <c r="GI520" s="3">
        <f t="shared" si="573"/>
        <v>0</v>
      </c>
      <c r="GJ520" s="3">
        <f t="shared" si="573"/>
        <v>0</v>
      </c>
      <c r="GK520" s="3">
        <f t="shared" si="573"/>
        <v>0</v>
      </c>
      <c r="GL520" s="3">
        <f t="shared" si="573"/>
        <v>0</v>
      </c>
      <c r="GM520" s="3">
        <f t="shared" si="573"/>
        <v>0</v>
      </c>
      <c r="GN520" s="3">
        <f t="shared" si="573"/>
        <v>0</v>
      </c>
      <c r="GO520" s="3">
        <f t="shared" si="573"/>
        <v>0</v>
      </c>
      <c r="GP520" s="3">
        <f t="shared" si="573"/>
        <v>0</v>
      </c>
      <c r="GQ520" s="3">
        <f t="shared" si="573"/>
        <v>0</v>
      </c>
      <c r="GR520" s="3">
        <f t="shared" si="573"/>
        <v>0</v>
      </c>
      <c r="GS520" s="3">
        <f t="shared" si="573"/>
        <v>0</v>
      </c>
      <c r="GT520" s="3">
        <f t="shared" si="573"/>
        <v>0</v>
      </c>
      <c r="GU520" s="3">
        <f t="shared" si="573"/>
        <v>0</v>
      </c>
      <c r="GV520" s="3">
        <f t="shared" si="573"/>
        <v>0</v>
      </c>
      <c r="GW520" s="3">
        <f t="shared" si="573"/>
        <v>0</v>
      </c>
      <c r="GX520" s="3">
        <f t="shared" si="573"/>
        <v>0</v>
      </c>
    </row>
    <row r="522" spans="1:245" x14ac:dyDescent="0.2">
      <c r="A522">
        <v>17</v>
      </c>
      <c r="B522">
        <v>1</v>
      </c>
      <c r="D522">
        <f>ROW(EtalonRes!A377)</f>
        <v>377</v>
      </c>
      <c r="E522" t="s">
        <v>3</v>
      </c>
      <c r="F522" t="s">
        <v>492</v>
      </c>
      <c r="G522" t="s">
        <v>493</v>
      </c>
      <c r="H522" t="s">
        <v>47</v>
      </c>
      <c r="I522">
        <v>58</v>
      </c>
      <c r="J522">
        <v>0</v>
      </c>
      <c r="K522">
        <v>58</v>
      </c>
      <c r="O522">
        <f t="shared" ref="O522:O539" si="574">ROUND(CP522,2)</f>
        <v>9079.9</v>
      </c>
      <c r="P522">
        <f t="shared" ref="P522:P539" si="575">ROUND(CQ522*I522,2)</f>
        <v>45.24</v>
      </c>
      <c r="Q522">
        <f t="shared" ref="Q522:Q539" si="576">ROUND(CR522*I522,2)</f>
        <v>71.92</v>
      </c>
      <c r="R522">
        <f t="shared" ref="R522:R539" si="577">ROUND(CS522*I522,2)</f>
        <v>0.57999999999999996</v>
      </c>
      <c r="S522">
        <f t="shared" ref="S522:S539" si="578">ROUND(CT522*I522,2)</f>
        <v>8962.74</v>
      </c>
      <c r="T522">
        <f t="shared" ref="T522:T539" si="579">ROUND(CU522*I522,2)</f>
        <v>0</v>
      </c>
      <c r="U522">
        <f t="shared" ref="U522:U539" si="580">CV522*I522</f>
        <v>18.559999999999999</v>
      </c>
      <c r="V522">
        <f t="shared" ref="V522:V539" si="581">CW522*I522</f>
        <v>0</v>
      </c>
      <c r="W522">
        <f t="shared" ref="W522:W539" si="582">ROUND(CX522*I522,2)</f>
        <v>0</v>
      </c>
      <c r="X522">
        <f t="shared" ref="X522:X539" si="583">ROUND(CY522,2)</f>
        <v>6273.92</v>
      </c>
      <c r="Y522">
        <f t="shared" ref="Y522:Y539" si="584">ROUND(CZ522,2)</f>
        <v>896.27</v>
      </c>
      <c r="AA522">
        <v>-1</v>
      </c>
      <c r="AB522">
        <f t="shared" ref="AB522:AB539" si="585">ROUND((AC522+AD522+AF522),6)</f>
        <v>156.55000000000001</v>
      </c>
      <c r="AC522">
        <f>ROUND((ES522),6)</f>
        <v>0.78</v>
      </c>
      <c r="AD522">
        <f>ROUND((((ET522)-(EU522))+AE522),6)</f>
        <v>1.24</v>
      </c>
      <c r="AE522">
        <f t="shared" ref="AE522:AF526" si="586">ROUND((EU522),6)</f>
        <v>0.01</v>
      </c>
      <c r="AF522">
        <f t="shared" si="586"/>
        <v>154.53</v>
      </c>
      <c r="AG522">
        <f t="shared" ref="AG522:AG539" si="587">ROUND((AP522),6)</f>
        <v>0</v>
      </c>
      <c r="AH522">
        <f t="shared" ref="AH522:AI526" si="588">(EW522)</f>
        <v>0.32</v>
      </c>
      <c r="AI522">
        <f t="shared" si="588"/>
        <v>0</v>
      </c>
      <c r="AJ522">
        <f t="shared" ref="AJ522:AJ539" si="589">(AS522)</f>
        <v>0</v>
      </c>
      <c r="AK522">
        <v>156.55000000000001</v>
      </c>
      <c r="AL522">
        <v>0.78</v>
      </c>
      <c r="AM522">
        <v>1.24</v>
      </c>
      <c r="AN522">
        <v>0.01</v>
      </c>
      <c r="AO522">
        <v>154.53</v>
      </c>
      <c r="AP522">
        <v>0</v>
      </c>
      <c r="AQ522">
        <v>0.32</v>
      </c>
      <c r="AR522">
        <v>0</v>
      </c>
      <c r="AS522">
        <v>0</v>
      </c>
      <c r="AT522">
        <v>70</v>
      </c>
      <c r="AU522">
        <v>10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3</v>
      </c>
      <c r="BE522" t="s">
        <v>3</v>
      </c>
      <c r="BF522" t="s">
        <v>3</v>
      </c>
      <c r="BG522" t="s">
        <v>3</v>
      </c>
      <c r="BH522">
        <v>0</v>
      </c>
      <c r="BI522">
        <v>4</v>
      </c>
      <c r="BJ522" t="s">
        <v>494</v>
      </c>
      <c r="BM522">
        <v>0</v>
      </c>
      <c r="BN522">
        <v>0</v>
      </c>
      <c r="BO522" t="s">
        <v>3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3</v>
      </c>
      <c r="BZ522">
        <v>70</v>
      </c>
      <c r="CA522">
        <v>10</v>
      </c>
      <c r="CB522" t="s">
        <v>3</v>
      </c>
      <c r="CE522">
        <v>0</v>
      </c>
      <c r="CF522">
        <v>0</v>
      </c>
      <c r="CG522">
        <v>0</v>
      </c>
      <c r="CM522">
        <v>0</v>
      </c>
      <c r="CN522" t="s">
        <v>3</v>
      </c>
      <c r="CO522">
        <v>0</v>
      </c>
      <c r="CP522">
        <f t="shared" ref="CP522:CP539" si="590">(P522+Q522+S522)</f>
        <v>9079.9</v>
      </c>
      <c r="CQ522">
        <f t="shared" ref="CQ522:CQ539" si="591">(AC522*BC522*AW522)</f>
        <v>0.78</v>
      </c>
      <c r="CR522">
        <f>((((ET522)*BB522-(EU522)*BS522)+AE522*BS522)*AV522)</f>
        <v>1.24</v>
      </c>
      <c r="CS522">
        <f t="shared" ref="CS522:CS539" si="592">(AE522*BS522*AV522)</f>
        <v>0.01</v>
      </c>
      <c r="CT522">
        <f t="shared" ref="CT522:CT539" si="593">(AF522*BA522*AV522)</f>
        <v>154.53</v>
      </c>
      <c r="CU522">
        <f t="shared" ref="CU522:CU539" si="594">AG522</f>
        <v>0</v>
      </c>
      <c r="CV522">
        <f t="shared" ref="CV522:CV539" si="595">(AH522*AV522)</f>
        <v>0.32</v>
      </c>
      <c r="CW522">
        <f t="shared" ref="CW522:CW539" si="596">AI522</f>
        <v>0</v>
      </c>
      <c r="CX522">
        <f t="shared" ref="CX522:CX539" si="597">AJ522</f>
        <v>0</v>
      </c>
      <c r="CY522">
        <f t="shared" ref="CY522:CY539" si="598">((S522*BZ522)/100)</f>
        <v>6273.9179999999997</v>
      </c>
      <c r="CZ522">
        <f t="shared" ref="CZ522:CZ539" si="599">((S522*CA522)/100)</f>
        <v>896.27399999999989</v>
      </c>
      <c r="DC522" t="s">
        <v>3</v>
      </c>
      <c r="DD522" t="s">
        <v>3</v>
      </c>
      <c r="DE522" t="s">
        <v>3</v>
      </c>
      <c r="DF522" t="s">
        <v>3</v>
      </c>
      <c r="DG522" t="s">
        <v>3</v>
      </c>
      <c r="DH522" t="s">
        <v>3</v>
      </c>
      <c r="DI522" t="s">
        <v>3</v>
      </c>
      <c r="DJ522" t="s">
        <v>3</v>
      </c>
      <c r="DK522" t="s">
        <v>3</v>
      </c>
      <c r="DL522" t="s">
        <v>3</v>
      </c>
      <c r="DM522" t="s">
        <v>3</v>
      </c>
      <c r="DN522">
        <v>0</v>
      </c>
      <c r="DO522">
        <v>0</v>
      </c>
      <c r="DP522">
        <v>1</v>
      </c>
      <c r="DQ522">
        <v>1</v>
      </c>
      <c r="DU522">
        <v>16987630</v>
      </c>
      <c r="DV522" t="s">
        <v>47</v>
      </c>
      <c r="DW522" t="s">
        <v>47</v>
      </c>
      <c r="DX522">
        <v>1</v>
      </c>
      <c r="DZ522" t="s">
        <v>3</v>
      </c>
      <c r="EA522" t="s">
        <v>3</v>
      </c>
      <c r="EB522" t="s">
        <v>3</v>
      </c>
      <c r="EC522" t="s">
        <v>3</v>
      </c>
      <c r="EE522">
        <v>1364533919</v>
      </c>
      <c r="EF522">
        <v>1</v>
      </c>
      <c r="EG522" t="s">
        <v>25</v>
      </c>
      <c r="EH522">
        <v>0</v>
      </c>
      <c r="EI522" t="s">
        <v>3</v>
      </c>
      <c r="EJ522">
        <v>4</v>
      </c>
      <c r="EK522">
        <v>0</v>
      </c>
      <c r="EL522" t="s">
        <v>26</v>
      </c>
      <c r="EM522" t="s">
        <v>27</v>
      </c>
      <c r="EO522" t="s">
        <v>3</v>
      </c>
      <c r="EQ522">
        <v>132096</v>
      </c>
      <c r="ER522">
        <v>156.55000000000001</v>
      </c>
      <c r="ES522">
        <v>0.78</v>
      </c>
      <c r="ET522">
        <v>1.24</v>
      </c>
      <c r="EU522">
        <v>0.01</v>
      </c>
      <c r="EV522">
        <v>154.53</v>
      </c>
      <c r="EW522">
        <v>0.32</v>
      </c>
      <c r="EX522">
        <v>0</v>
      </c>
      <c r="EY522">
        <v>0</v>
      </c>
      <c r="FQ522">
        <v>0</v>
      </c>
      <c r="FR522">
        <f t="shared" ref="FR522:FR539" si="600">ROUND(IF(BI522=3,GM522,0),2)</f>
        <v>0</v>
      </c>
      <c r="FS522">
        <v>0</v>
      </c>
      <c r="FX522">
        <v>70</v>
      </c>
      <c r="FY522">
        <v>10</v>
      </c>
      <c r="GA522" t="s">
        <v>3</v>
      </c>
      <c r="GD522">
        <v>0</v>
      </c>
      <c r="GF522">
        <v>-1983485371</v>
      </c>
      <c r="GG522">
        <v>2</v>
      </c>
      <c r="GH522">
        <v>1</v>
      </c>
      <c r="GI522">
        <v>-2</v>
      </c>
      <c r="GJ522">
        <v>0</v>
      </c>
      <c r="GK522">
        <f>ROUND(R522*(R12)/100,2)</f>
        <v>0.63</v>
      </c>
      <c r="GL522">
        <f t="shared" ref="GL522:GL539" si="601">ROUND(IF(AND(BH522=3,BI522=3,FS522&lt;&gt;0),P522,0),2)</f>
        <v>0</v>
      </c>
      <c r="GM522">
        <f t="shared" ref="GM522:GM539" si="602">ROUND(O522+X522+Y522+GK522,2)+GX522</f>
        <v>16250.72</v>
      </c>
      <c r="GN522">
        <f t="shared" ref="GN522:GN539" si="603">IF(OR(BI522=0,BI522=1),ROUND(O522+X522+Y522+GK522,2),0)</f>
        <v>0</v>
      </c>
      <c r="GO522">
        <f t="shared" ref="GO522:GO539" si="604">IF(BI522=2,ROUND(O522+X522+Y522+GK522,2),0)</f>
        <v>0</v>
      </c>
      <c r="GP522">
        <f t="shared" ref="GP522:GP539" si="605">IF(BI522=4,ROUND(O522+X522+Y522+GK522,2)+GX522,0)</f>
        <v>16250.72</v>
      </c>
      <c r="GR522">
        <v>0</v>
      </c>
      <c r="GS522">
        <v>3</v>
      </c>
      <c r="GT522">
        <v>0</v>
      </c>
      <c r="GU522" t="s">
        <v>3</v>
      </c>
      <c r="GV522">
        <f t="shared" ref="GV522:GV539" si="606">ROUND((GT522),6)</f>
        <v>0</v>
      </c>
      <c r="GW522">
        <v>1</v>
      </c>
      <c r="GX522">
        <f t="shared" ref="GX522:GX539" si="607">ROUND(HC522*I522,2)</f>
        <v>0</v>
      </c>
      <c r="HA522">
        <v>0</v>
      </c>
      <c r="HB522">
        <v>0</v>
      </c>
      <c r="HC522">
        <f t="shared" ref="HC522:HC539" si="608">GV522*GW522</f>
        <v>0</v>
      </c>
      <c r="HE522" t="s">
        <v>3</v>
      </c>
      <c r="HF522" t="s">
        <v>3</v>
      </c>
      <c r="HM522" t="s">
        <v>3</v>
      </c>
      <c r="HN522" t="s">
        <v>3</v>
      </c>
      <c r="HO522" t="s">
        <v>3</v>
      </c>
      <c r="HP522" t="s">
        <v>3</v>
      </c>
      <c r="HQ522" t="s">
        <v>3</v>
      </c>
      <c r="IK522">
        <v>0</v>
      </c>
    </row>
    <row r="523" spans="1:245" x14ac:dyDescent="0.2">
      <c r="A523">
        <v>17</v>
      </c>
      <c r="B523">
        <v>1</v>
      </c>
      <c r="D523">
        <f>ROW(EtalonRes!A380)</f>
        <v>380</v>
      </c>
      <c r="E523" t="s">
        <v>3</v>
      </c>
      <c r="F523" t="s">
        <v>495</v>
      </c>
      <c r="G523" t="s">
        <v>496</v>
      </c>
      <c r="H523" t="s">
        <v>47</v>
      </c>
      <c r="I523">
        <v>108</v>
      </c>
      <c r="J523">
        <v>0</v>
      </c>
      <c r="K523">
        <v>108</v>
      </c>
      <c r="O523">
        <f t="shared" si="574"/>
        <v>21187.439999999999</v>
      </c>
      <c r="P523">
        <f t="shared" si="575"/>
        <v>112.32</v>
      </c>
      <c r="Q523">
        <f t="shared" si="576"/>
        <v>212.76</v>
      </c>
      <c r="R523">
        <f t="shared" si="577"/>
        <v>1.08</v>
      </c>
      <c r="S523">
        <f t="shared" si="578"/>
        <v>20862.36</v>
      </c>
      <c r="T523">
        <f t="shared" si="579"/>
        <v>0</v>
      </c>
      <c r="U523">
        <f t="shared" si="580"/>
        <v>43.2</v>
      </c>
      <c r="V523">
        <f t="shared" si="581"/>
        <v>0</v>
      </c>
      <c r="W523">
        <f t="shared" si="582"/>
        <v>0</v>
      </c>
      <c r="X523">
        <f t="shared" si="583"/>
        <v>14603.65</v>
      </c>
      <c r="Y523">
        <f t="shared" si="584"/>
        <v>2086.2399999999998</v>
      </c>
      <c r="AA523">
        <v>-1</v>
      </c>
      <c r="AB523">
        <f t="shared" si="585"/>
        <v>196.18</v>
      </c>
      <c r="AC523">
        <f>ROUND((ES523),6)</f>
        <v>1.04</v>
      </c>
      <c r="AD523">
        <f>ROUND((((ET523)-(EU523))+AE523),6)</f>
        <v>1.97</v>
      </c>
      <c r="AE523">
        <f t="shared" si="586"/>
        <v>0.01</v>
      </c>
      <c r="AF523">
        <f t="shared" si="586"/>
        <v>193.17</v>
      </c>
      <c r="AG523">
        <f t="shared" si="587"/>
        <v>0</v>
      </c>
      <c r="AH523">
        <f t="shared" si="588"/>
        <v>0.4</v>
      </c>
      <c r="AI523">
        <f t="shared" si="588"/>
        <v>0</v>
      </c>
      <c r="AJ523">
        <f t="shared" si="589"/>
        <v>0</v>
      </c>
      <c r="AK523">
        <v>196.18</v>
      </c>
      <c r="AL523">
        <v>1.04</v>
      </c>
      <c r="AM523">
        <v>1.97</v>
      </c>
      <c r="AN523">
        <v>0.01</v>
      </c>
      <c r="AO523">
        <v>193.17</v>
      </c>
      <c r="AP523">
        <v>0</v>
      </c>
      <c r="AQ523">
        <v>0.4</v>
      </c>
      <c r="AR523">
        <v>0</v>
      </c>
      <c r="AS523">
        <v>0</v>
      </c>
      <c r="AT523">
        <v>70</v>
      </c>
      <c r="AU523">
        <v>10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3</v>
      </c>
      <c r="BE523" t="s">
        <v>3</v>
      </c>
      <c r="BF523" t="s">
        <v>3</v>
      </c>
      <c r="BG523" t="s">
        <v>3</v>
      </c>
      <c r="BH523">
        <v>0</v>
      </c>
      <c r="BI523">
        <v>4</v>
      </c>
      <c r="BJ523" t="s">
        <v>497</v>
      </c>
      <c r="BM523">
        <v>0</v>
      </c>
      <c r="BN523">
        <v>0</v>
      </c>
      <c r="BO523" t="s">
        <v>3</v>
      </c>
      <c r="BP523">
        <v>0</v>
      </c>
      <c r="BQ523">
        <v>1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3</v>
      </c>
      <c r="BZ523">
        <v>70</v>
      </c>
      <c r="CA523">
        <v>10</v>
      </c>
      <c r="CB523" t="s">
        <v>3</v>
      </c>
      <c r="CE523">
        <v>0</v>
      </c>
      <c r="CF523">
        <v>0</v>
      </c>
      <c r="CG523">
        <v>0</v>
      </c>
      <c r="CM523">
        <v>0</v>
      </c>
      <c r="CN523" t="s">
        <v>3</v>
      </c>
      <c r="CO523">
        <v>0</v>
      </c>
      <c r="CP523">
        <f t="shared" si="590"/>
        <v>21187.440000000002</v>
      </c>
      <c r="CQ523">
        <f t="shared" si="591"/>
        <v>1.04</v>
      </c>
      <c r="CR523">
        <f>((((ET523)*BB523-(EU523)*BS523)+AE523*BS523)*AV523)</f>
        <v>1.97</v>
      </c>
      <c r="CS523">
        <f t="shared" si="592"/>
        <v>0.01</v>
      </c>
      <c r="CT523">
        <f t="shared" si="593"/>
        <v>193.17</v>
      </c>
      <c r="CU523">
        <f t="shared" si="594"/>
        <v>0</v>
      </c>
      <c r="CV523">
        <f t="shared" si="595"/>
        <v>0.4</v>
      </c>
      <c r="CW523">
        <f t="shared" si="596"/>
        <v>0</v>
      </c>
      <c r="CX523">
        <f t="shared" si="597"/>
        <v>0</v>
      </c>
      <c r="CY523">
        <f t="shared" si="598"/>
        <v>14603.652</v>
      </c>
      <c r="CZ523">
        <f t="shared" si="599"/>
        <v>2086.2359999999999</v>
      </c>
      <c r="DC523" t="s">
        <v>3</v>
      </c>
      <c r="DD523" t="s">
        <v>3</v>
      </c>
      <c r="DE523" t="s">
        <v>3</v>
      </c>
      <c r="DF523" t="s">
        <v>3</v>
      </c>
      <c r="DG523" t="s">
        <v>3</v>
      </c>
      <c r="DH523" t="s">
        <v>3</v>
      </c>
      <c r="DI523" t="s">
        <v>3</v>
      </c>
      <c r="DJ523" t="s">
        <v>3</v>
      </c>
      <c r="DK523" t="s">
        <v>3</v>
      </c>
      <c r="DL523" t="s">
        <v>3</v>
      </c>
      <c r="DM523" t="s">
        <v>3</v>
      </c>
      <c r="DN523">
        <v>0</v>
      </c>
      <c r="DO523">
        <v>0</v>
      </c>
      <c r="DP523">
        <v>1</v>
      </c>
      <c r="DQ523">
        <v>1</v>
      </c>
      <c r="DU523">
        <v>16987630</v>
      </c>
      <c r="DV523" t="s">
        <v>47</v>
      </c>
      <c r="DW523" t="s">
        <v>47</v>
      </c>
      <c r="DX523">
        <v>1</v>
      </c>
      <c r="DZ523" t="s">
        <v>3</v>
      </c>
      <c r="EA523" t="s">
        <v>3</v>
      </c>
      <c r="EB523" t="s">
        <v>3</v>
      </c>
      <c r="EC523" t="s">
        <v>3</v>
      </c>
      <c r="EE523">
        <v>1364533919</v>
      </c>
      <c r="EF523">
        <v>1</v>
      </c>
      <c r="EG523" t="s">
        <v>25</v>
      </c>
      <c r="EH523">
        <v>0</v>
      </c>
      <c r="EI523" t="s">
        <v>3</v>
      </c>
      <c r="EJ523">
        <v>4</v>
      </c>
      <c r="EK523">
        <v>0</v>
      </c>
      <c r="EL523" t="s">
        <v>26</v>
      </c>
      <c r="EM523" t="s">
        <v>27</v>
      </c>
      <c r="EO523" t="s">
        <v>3</v>
      </c>
      <c r="EQ523">
        <v>132096</v>
      </c>
      <c r="ER523">
        <v>196.18</v>
      </c>
      <c r="ES523">
        <v>1.04</v>
      </c>
      <c r="ET523">
        <v>1.97</v>
      </c>
      <c r="EU523">
        <v>0.01</v>
      </c>
      <c r="EV523">
        <v>193.17</v>
      </c>
      <c r="EW523">
        <v>0.4</v>
      </c>
      <c r="EX523">
        <v>0</v>
      </c>
      <c r="EY523">
        <v>0</v>
      </c>
      <c r="FQ523">
        <v>0</v>
      </c>
      <c r="FR523">
        <f t="shared" si="600"/>
        <v>0</v>
      </c>
      <c r="FS523">
        <v>0</v>
      </c>
      <c r="FX523">
        <v>70</v>
      </c>
      <c r="FY523">
        <v>10</v>
      </c>
      <c r="GA523" t="s">
        <v>3</v>
      </c>
      <c r="GD523">
        <v>0</v>
      </c>
      <c r="GF523">
        <v>1268719010</v>
      </c>
      <c r="GG523">
        <v>2</v>
      </c>
      <c r="GH523">
        <v>1</v>
      </c>
      <c r="GI523">
        <v>-2</v>
      </c>
      <c r="GJ523">
        <v>0</v>
      </c>
      <c r="GK523">
        <f>ROUND(R523*(R12)/100,2)</f>
        <v>1.17</v>
      </c>
      <c r="GL523">
        <f t="shared" si="601"/>
        <v>0</v>
      </c>
      <c r="GM523">
        <f t="shared" si="602"/>
        <v>37878.5</v>
      </c>
      <c r="GN523">
        <f t="shared" si="603"/>
        <v>0</v>
      </c>
      <c r="GO523">
        <f t="shared" si="604"/>
        <v>0</v>
      </c>
      <c r="GP523">
        <f t="shared" si="605"/>
        <v>37878.5</v>
      </c>
      <c r="GR523">
        <v>0</v>
      </c>
      <c r="GS523">
        <v>3</v>
      </c>
      <c r="GT523">
        <v>0</v>
      </c>
      <c r="GU523" t="s">
        <v>3</v>
      </c>
      <c r="GV523">
        <f t="shared" si="606"/>
        <v>0</v>
      </c>
      <c r="GW523">
        <v>1</v>
      </c>
      <c r="GX523">
        <f t="shared" si="607"/>
        <v>0</v>
      </c>
      <c r="HA523">
        <v>0</v>
      </c>
      <c r="HB523">
        <v>0</v>
      </c>
      <c r="HC523">
        <f t="shared" si="608"/>
        <v>0</v>
      </c>
      <c r="HE523" t="s">
        <v>3</v>
      </c>
      <c r="HF523" t="s">
        <v>3</v>
      </c>
      <c r="HM523" t="s">
        <v>3</v>
      </c>
      <c r="HN523" t="s">
        <v>3</v>
      </c>
      <c r="HO523" t="s">
        <v>3</v>
      </c>
      <c r="HP523" t="s">
        <v>3</v>
      </c>
      <c r="HQ523" t="s">
        <v>3</v>
      </c>
      <c r="IK523">
        <v>0</v>
      </c>
    </row>
    <row r="524" spans="1:245" x14ac:dyDescent="0.2">
      <c r="A524">
        <v>17</v>
      </c>
      <c r="B524">
        <v>1</v>
      </c>
      <c r="D524">
        <f>ROW(EtalonRes!A383)</f>
        <v>383</v>
      </c>
      <c r="E524" t="s">
        <v>3</v>
      </c>
      <c r="F524" t="s">
        <v>498</v>
      </c>
      <c r="G524" t="s">
        <v>499</v>
      </c>
      <c r="H524" t="s">
        <v>47</v>
      </c>
      <c r="I524">
        <v>75</v>
      </c>
      <c r="J524">
        <v>0</v>
      </c>
      <c r="K524">
        <v>75</v>
      </c>
      <c r="O524">
        <f t="shared" si="574"/>
        <v>10998</v>
      </c>
      <c r="P524">
        <f t="shared" si="575"/>
        <v>39</v>
      </c>
      <c r="Q524">
        <f t="shared" si="576"/>
        <v>93</v>
      </c>
      <c r="R524">
        <f t="shared" si="577"/>
        <v>0.75</v>
      </c>
      <c r="S524">
        <f t="shared" si="578"/>
        <v>10866</v>
      </c>
      <c r="T524">
        <f t="shared" si="579"/>
        <v>0</v>
      </c>
      <c r="U524">
        <f t="shared" si="580"/>
        <v>22.5</v>
      </c>
      <c r="V524">
        <f t="shared" si="581"/>
        <v>0</v>
      </c>
      <c r="W524">
        <f t="shared" si="582"/>
        <v>0</v>
      </c>
      <c r="X524">
        <f t="shared" si="583"/>
        <v>7606.2</v>
      </c>
      <c r="Y524">
        <f t="shared" si="584"/>
        <v>1086.5999999999999</v>
      </c>
      <c r="AA524">
        <v>-1</v>
      </c>
      <c r="AB524">
        <f t="shared" si="585"/>
        <v>146.63999999999999</v>
      </c>
      <c r="AC524">
        <f>ROUND((ES524),6)</f>
        <v>0.52</v>
      </c>
      <c r="AD524">
        <f>ROUND((((ET524)-(EU524))+AE524),6)</f>
        <v>1.24</v>
      </c>
      <c r="AE524">
        <f t="shared" si="586"/>
        <v>0.01</v>
      </c>
      <c r="AF524">
        <f t="shared" si="586"/>
        <v>144.88</v>
      </c>
      <c r="AG524">
        <f t="shared" si="587"/>
        <v>0</v>
      </c>
      <c r="AH524">
        <f t="shared" si="588"/>
        <v>0.3</v>
      </c>
      <c r="AI524">
        <f t="shared" si="588"/>
        <v>0</v>
      </c>
      <c r="AJ524">
        <f t="shared" si="589"/>
        <v>0</v>
      </c>
      <c r="AK524">
        <v>146.63999999999999</v>
      </c>
      <c r="AL524">
        <v>0.52</v>
      </c>
      <c r="AM524">
        <v>1.24</v>
      </c>
      <c r="AN524">
        <v>0.01</v>
      </c>
      <c r="AO524">
        <v>144.88</v>
      </c>
      <c r="AP524">
        <v>0</v>
      </c>
      <c r="AQ524">
        <v>0.3</v>
      </c>
      <c r="AR524">
        <v>0</v>
      </c>
      <c r="AS524">
        <v>0</v>
      </c>
      <c r="AT524">
        <v>70</v>
      </c>
      <c r="AU524">
        <v>10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4</v>
      </c>
      <c r="BJ524" t="s">
        <v>500</v>
      </c>
      <c r="BM524">
        <v>0</v>
      </c>
      <c r="BN524">
        <v>0</v>
      </c>
      <c r="BO524" t="s">
        <v>3</v>
      </c>
      <c r="BP524">
        <v>0</v>
      </c>
      <c r="BQ524">
        <v>1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70</v>
      </c>
      <c r="CA524">
        <v>10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</v>
      </c>
      <c r="CO524">
        <v>0</v>
      </c>
      <c r="CP524">
        <f t="shared" si="590"/>
        <v>10998</v>
      </c>
      <c r="CQ524">
        <f t="shared" si="591"/>
        <v>0.52</v>
      </c>
      <c r="CR524">
        <f>((((ET524)*BB524-(EU524)*BS524)+AE524*BS524)*AV524)</f>
        <v>1.24</v>
      </c>
      <c r="CS524">
        <f t="shared" si="592"/>
        <v>0.01</v>
      </c>
      <c r="CT524">
        <f t="shared" si="593"/>
        <v>144.88</v>
      </c>
      <c r="CU524">
        <f t="shared" si="594"/>
        <v>0</v>
      </c>
      <c r="CV524">
        <f t="shared" si="595"/>
        <v>0.3</v>
      </c>
      <c r="CW524">
        <f t="shared" si="596"/>
        <v>0</v>
      </c>
      <c r="CX524">
        <f t="shared" si="597"/>
        <v>0</v>
      </c>
      <c r="CY524">
        <f t="shared" si="598"/>
        <v>7606.2</v>
      </c>
      <c r="CZ524">
        <f t="shared" si="599"/>
        <v>1086.5999999999999</v>
      </c>
      <c r="DC524" t="s">
        <v>3</v>
      </c>
      <c r="DD524" t="s">
        <v>3</v>
      </c>
      <c r="DE524" t="s">
        <v>3</v>
      </c>
      <c r="DF524" t="s">
        <v>3</v>
      </c>
      <c r="DG524" t="s">
        <v>3</v>
      </c>
      <c r="DH524" t="s">
        <v>3</v>
      </c>
      <c r="DI524" t="s">
        <v>3</v>
      </c>
      <c r="DJ524" t="s">
        <v>3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16987630</v>
      </c>
      <c r="DV524" t="s">
        <v>47</v>
      </c>
      <c r="DW524" t="s">
        <v>47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1364533919</v>
      </c>
      <c r="EF524">
        <v>1</v>
      </c>
      <c r="EG524" t="s">
        <v>25</v>
      </c>
      <c r="EH524">
        <v>0</v>
      </c>
      <c r="EI524" t="s">
        <v>3</v>
      </c>
      <c r="EJ524">
        <v>4</v>
      </c>
      <c r="EK524">
        <v>0</v>
      </c>
      <c r="EL524" t="s">
        <v>26</v>
      </c>
      <c r="EM524" t="s">
        <v>27</v>
      </c>
      <c r="EO524" t="s">
        <v>3</v>
      </c>
      <c r="EQ524">
        <v>132096</v>
      </c>
      <c r="ER524">
        <v>146.63999999999999</v>
      </c>
      <c r="ES524">
        <v>0.52</v>
      </c>
      <c r="ET524">
        <v>1.24</v>
      </c>
      <c r="EU524">
        <v>0.01</v>
      </c>
      <c r="EV524">
        <v>144.88</v>
      </c>
      <c r="EW524">
        <v>0.3</v>
      </c>
      <c r="EX524">
        <v>0</v>
      </c>
      <c r="EY524">
        <v>0</v>
      </c>
      <c r="FQ524">
        <v>0</v>
      </c>
      <c r="FR524">
        <f t="shared" si="600"/>
        <v>0</v>
      </c>
      <c r="FS524">
        <v>0</v>
      </c>
      <c r="FX524">
        <v>70</v>
      </c>
      <c r="FY524">
        <v>10</v>
      </c>
      <c r="GA524" t="s">
        <v>3</v>
      </c>
      <c r="GD524">
        <v>0</v>
      </c>
      <c r="GF524">
        <v>-84448062</v>
      </c>
      <c r="GG524">
        <v>2</v>
      </c>
      <c r="GH524">
        <v>1</v>
      </c>
      <c r="GI524">
        <v>-2</v>
      </c>
      <c r="GJ524">
        <v>0</v>
      </c>
      <c r="GK524">
        <f>ROUND(R524*(R12)/100,2)</f>
        <v>0.81</v>
      </c>
      <c r="GL524">
        <f t="shared" si="601"/>
        <v>0</v>
      </c>
      <c r="GM524">
        <f t="shared" si="602"/>
        <v>19691.61</v>
      </c>
      <c r="GN524">
        <f t="shared" si="603"/>
        <v>0</v>
      </c>
      <c r="GO524">
        <f t="shared" si="604"/>
        <v>0</v>
      </c>
      <c r="GP524">
        <f t="shared" si="605"/>
        <v>19691.61</v>
      </c>
      <c r="GR524">
        <v>0</v>
      </c>
      <c r="GS524">
        <v>3</v>
      </c>
      <c r="GT524">
        <v>0</v>
      </c>
      <c r="GU524" t="s">
        <v>3</v>
      </c>
      <c r="GV524">
        <f t="shared" si="606"/>
        <v>0</v>
      </c>
      <c r="GW524">
        <v>1</v>
      </c>
      <c r="GX524">
        <f t="shared" si="607"/>
        <v>0</v>
      </c>
      <c r="HA524">
        <v>0</v>
      </c>
      <c r="HB524">
        <v>0</v>
      </c>
      <c r="HC524">
        <f t="shared" si="608"/>
        <v>0</v>
      </c>
      <c r="HE524" t="s">
        <v>3</v>
      </c>
      <c r="HF524" t="s">
        <v>3</v>
      </c>
      <c r="HM524" t="s">
        <v>3</v>
      </c>
      <c r="HN524" t="s">
        <v>3</v>
      </c>
      <c r="HO524" t="s">
        <v>3</v>
      </c>
      <c r="HP524" t="s">
        <v>3</v>
      </c>
      <c r="HQ524" t="s">
        <v>3</v>
      </c>
      <c r="IK524">
        <v>0</v>
      </c>
    </row>
    <row r="525" spans="1:245" x14ac:dyDescent="0.2">
      <c r="A525">
        <v>17</v>
      </c>
      <c r="B525">
        <v>1</v>
      </c>
      <c r="D525">
        <f>ROW(EtalonRes!A386)</f>
        <v>386</v>
      </c>
      <c r="E525" t="s">
        <v>3</v>
      </c>
      <c r="F525" t="s">
        <v>501</v>
      </c>
      <c r="G525" t="s">
        <v>502</v>
      </c>
      <c r="H525" t="s">
        <v>47</v>
      </c>
      <c r="I525">
        <v>12</v>
      </c>
      <c r="J525">
        <v>0</v>
      </c>
      <c r="K525">
        <v>12</v>
      </c>
      <c r="O525">
        <f t="shared" si="574"/>
        <v>2119.1999999999998</v>
      </c>
      <c r="P525">
        <f t="shared" si="575"/>
        <v>9.36</v>
      </c>
      <c r="Q525">
        <f t="shared" si="576"/>
        <v>23.64</v>
      </c>
      <c r="R525">
        <f t="shared" si="577"/>
        <v>0.12</v>
      </c>
      <c r="S525">
        <f t="shared" si="578"/>
        <v>2086.1999999999998</v>
      </c>
      <c r="T525">
        <f t="shared" si="579"/>
        <v>0</v>
      </c>
      <c r="U525">
        <f t="shared" si="580"/>
        <v>4.32</v>
      </c>
      <c r="V525">
        <f t="shared" si="581"/>
        <v>0</v>
      </c>
      <c r="W525">
        <f t="shared" si="582"/>
        <v>0</v>
      </c>
      <c r="X525">
        <f t="shared" si="583"/>
        <v>1460.34</v>
      </c>
      <c r="Y525">
        <f t="shared" si="584"/>
        <v>208.62</v>
      </c>
      <c r="AA525">
        <v>-1</v>
      </c>
      <c r="AB525">
        <f t="shared" si="585"/>
        <v>176.6</v>
      </c>
      <c r="AC525">
        <f>ROUND((ES525),6)</f>
        <v>0.78</v>
      </c>
      <c r="AD525">
        <f>ROUND((((ET525)-(EU525))+AE525),6)</f>
        <v>1.97</v>
      </c>
      <c r="AE525">
        <f t="shared" si="586"/>
        <v>0.01</v>
      </c>
      <c r="AF525">
        <f t="shared" si="586"/>
        <v>173.85</v>
      </c>
      <c r="AG525">
        <f t="shared" si="587"/>
        <v>0</v>
      </c>
      <c r="AH525">
        <f t="shared" si="588"/>
        <v>0.36</v>
      </c>
      <c r="AI525">
        <f t="shared" si="588"/>
        <v>0</v>
      </c>
      <c r="AJ525">
        <f t="shared" si="589"/>
        <v>0</v>
      </c>
      <c r="AK525">
        <v>176.6</v>
      </c>
      <c r="AL525">
        <v>0.78</v>
      </c>
      <c r="AM525">
        <v>1.97</v>
      </c>
      <c r="AN525">
        <v>0.01</v>
      </c>
      <c r="AO525">
        <v>173.85</v>
      </c>
      <c r="AP525">
        <v>0</v>
      </c>
      <c r="AQ525">
        <v>0.36</v>
      </c>
      <c r="AR525">
        <v>0</v>
      </c>
      <c r="AS525">
        <v>0</v>
      </c>
      <c r="AT525">
        <v>70</v>
      </c>
      <c r="AU525">
        <v>10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0</v>
      </c>
      <c r="BI525">
        <v>4</v>
      </c>
      <c r="BJ525" t="s">
        <v>503</v>
      </c>
      <c r="BM525">
        <v>0</v>
      </c>
      <c r="BN525">
        <v>0</v>
      </c>
      <c r="BO525" t="s">
        <v>3</v>
      </c>
      <c r="BP525">
        <v>0</v>
      </c>
      <c r="BQ525">
        <v>1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70</v>
      </c>
      <c r="CA525">
        <v>10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 t="shared" si="590"/>
        <v>2119.1999999999998</v>
      </c>
      <c r="CQ525">
        <f t="shared" si="591"/>
        <v>0.78</v>
      </c>
      <c r="CR525">
        <f>((((ET525)*BB525-(EU525)*BS525)+AE525*BS525)*AV525)</f>
        <v>1.97</v>
      </c>
      <c r="CS525">
        <f t="shared" si="592"/>
        <v>0.01</v>
      </c>
      <c r="CT525">
        <f t="shared" si="593"/>
        <v>173.85</v>
      </c>
      <c r="CU525">
        <f t="shared" si="594"/>
        <v>0</v>
      </c>
      <c r="CV525">
        <f t="shared" si="595"/>
        <v>0.36</v>
      </c>
      <c r="CW525">
        <f t="shared" si="596"/>
        <v>0</v>
      </c>
      <c r="CX525">
        <f t="shared" si="597"/>
        <v>0</v>
      </c>
      <c r="CY525">
        <f t="shared" si="598"/>
        <v>1460.34</v>
      </c>
      <c r="CZ525">
        <f t="shared" si="599"/>
        <v>208.62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16987630</v>
      </c>
      <c r="DV525" t="s">
        <v>47</v>
      </c>
      <c r="DW525" t="s">
        <v>47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1364533919</v>
      </c>
      <c r="EF525">
        <v>1</v>
      </c>
      <c r="EG525" t="s">
        <v>25</v>
      </c>
      <c r="EH525">
        <v>0</v>
      </c>
      <c r="EI525" t="s">
        <v>3</v>
      </c>
      <c r="EJ525">
        <v>4</v>
      </c>
      <c r="EK525">
        <v>0</v>
      </c>
      <c r="EL525" t="s">
        <v>26</v>
      </c>
      <c r="EM525" t="s">
        <v>27</v>
      </c>
      <c r="EO525" t="s">
        <v>3</v>
      </c>
      <c r="EQ525">
        <v>132096</v>
      </c>
      <c r="ER525">
        <v>176.6</v>
      </c>
      <c r="ES525">
        <v>0.78</v>
      </c>
      <c r="ET525">
        <v>1.97</v>
      </c>
      <c r="EU525">
        <v>0.01</v>
      </c>
      <c r="EV525">
        <v>173.85</v>
      </c>
      <c r="EW525">
        <v>0.36</v>
      </c>
      <c r="EX525">
        <v>0</v>
      </c>
      <c r="EY525">
        <v>0</v>
      </c>
      <c r="FQ525">
        <v>0</v>
      </c>
      <c r="FR525">
        <f t="shared" si="600"/>
        <v>0</v>
      </c>
      <c r="FS525">
        <v>0</v>
      </c>
      <c r="FX525">
        <v>70</v>
      </c>
      <c r="FY525">
        <v>10</v>
      </c>
      <c r="GA525" t="s">
        <v>3</v>
      </c>
      <c r="GD525">
        <v>0</v>
      </c>
      <c r="GF525">
        <v>855863940</v>
      </c>
      <c r="GG525">
        <v>2</v>
      </c>
      <c r="GH525">
        <v>1</v>
      </c>
      <c r="GI525">
        <v>-2</v>
      </c>
      <c r="GJ525">
        <v>0</v>
      </c>
      <c r="GK525">
        <f>ROUND(R525*(R12)/100,2)</f>
        <v>0.13</v>
      </c>
      <c r="GL525">
        <f t="shared" si="601"/>
        <v>0</v>
      </c>
      <c r="GM525">
        <f t="shared" si="602"/>
        <v>3788.29</v>
      </c>
      <c r="GN525">
        <f t="shared" si="603"/>
        <v>0</v>
      </c>
      <c r="GO525">
        <f t="shared" si="604"/>
        <v>0</v>
      </c>
      <c r="GP525">
        <f t="shared" si="605"/>
        <v>3788.29</v>
      </c>
      <c r="GR525">
        <v>0</v>
      </c>
      <c r="GS525">
        <v>3</v>
      </c>
      <c r="GT525">
        <v>0</v>
      </c>
      <c r="GU525" t="s">
        <v>3</v>
      </c>
      <c r="GV525">
        <f t="shared" si="606"/>
        <v>0</v>
      </c>
      <c r="GW525">
        <v>1</v>
      </c>
      <c r="GX525">
        <f t="shared" si="607"/>
        <v>0</v>
      </c>
      <c r="HA525">
        <v>0</v>
      </c>
      <c r="HB525">
        <v>0</v>
      </c>
      <c r="HC525">
        <f t="shared" si="608"/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1</v>
      </c>
      <c r="D526">
        <f>ROW(EtalonRes!A389)</f>
        <v>389</v>
      </c>
      <c r="E526" t="s">
        <v>3</v>
      </c>
      <c r="F526" t="s">
        <v>504</v>
      </c>
      <c r="G526" t="s">
        <v>505</v>
      </c>
      <c r="H526" t="s">
        <v>47</v>
      </c>
      <c r="I526">
        <v>5</v>
      </c>
      <c r="J526">
        <v>0</v>
      </c>
      <c r="K526">
        <v>5</v>
      </c>
      <c r="O526">
        <f t="shared" si="574"/>
        <v>381.5</v>
      </c>
      <c r="P526">
        <f t="shared" si="575"/>
        <v>9.15</v>
      </c>
      <c r="Q526">
        <f t="shared" si="576"/>
        <v>1.05</v>
      </c>
      <c r="R526">
        <f t="shared" si="577"/>
        <v>0</v>
      </c>
      <c r="S526">
        <f t="shared" si="578"/>
        <v>371.3</v>
      </c>
      <c r="T526">
        <f t="shared" si="579"/>
        <v>0</v>
      </c>
      <c r="U526">
        <f t="shared" si="580"/>
        <v>0.70000000000000007</v>
      </c>
      <c r="V526">
        <f t="shared" si="581"/>
        <v>0</v>
      </c>
      <c r="W526">
        <f t="shared" si="582"/>
        <v>0</v>
      </c>
      <c r="X526">
        <f t="shared" si="583"/>
        <v>259.91000000000003</v>
      </c>
      <c r="Y526">
        <f t="shared" si="584"/>
        <v>37.130000000000003</v>
      </c>
      <c r="AA526">
        <v>-1</v>
      </c>
      <c r="AB526">
        <f t="shared" si="585"/>
        <v>76.3</v>
      </c>
      <c r="AC526">
        <f>ROUND((ES526),6)</f>
        <v>1.83</v>
      </c>
      <c r="AD526">
        <f>ROUND((((ET526)-(EU526))+AE526),6)</f>
        <v>0.21</v>
      </c>
      <c r="AE526">
        <f t="shared" si="586"/>
        <v>0</v>
      </c>
      <c r="AF526">
        <f t="shared" si="586"/>
        <v>74.260000000000005</v>
      </c>
      <c r="AG526">
        <f t="shared" si="587"/>
        <v>0</v>
      </c>
      <c r="AH526">
        <f t="shared" si="588"/>
        <v>0.14000000000000001</v>
      </c>
      <c r="AI526">
        <f t="shared" si="588"/>
        <v>0</v>
      </c>
      <c r="AJ526">
        <f t="shared" si="589"/>
        <v>0</v>
      </c>
      <c r="AK526">
        <v>76.3</v>
      </c>
      <c r="AL526">
        <v>1.83</v>
      </c>
      <c r="AM526">
        <v>0.21</v>
      </c>
      <c r="AN526">
        <v>0</v>
      </c>
      <c r="AO526">
        <v>74.260000000000005</v>
      </c>
      <c r="AP526">
        <v>0</v>
      </c>
      <c r="AQ526">
        <v>0.14000000000000001</v>
      </c>
      <c r="AR526">
        <v>0</v>
      </c>
      <c r="AS526">
        <v>0</v>
      </c>
      <c r="AT526">
        <v>70</v>
      </c>
      <c r="AU526">
        <v>10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4</v>
      </c>
      <c r="BJ526" t="s">
        <v>506</v>
      </c>
      <c r="BM526">
        <v>0</v>
      </c>
      <c r="BN526">
        <v>0</v>
      </c>
      <c r="BO526" t="s">
        <v>3</v>
      </c>
      <c r="BP526">
        <v>0</v>
      </c>
      <c r="BQ526">
        <v>1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70</v>
      </c>
      <c r="CA526">
        <v>10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 t="shared" si="590"/>
        <v>381.5</v>
      </c>
      <c r="CQ526">
        <f t="shared" si="591"/>
        <v>1.83</v>
      </c>
      <c r="CR526">
        <f>((((ET526)*BB526-(EU526)*BS526)+AE526*BS526)*AV526)</f>
        <v>0.21</v>
      </c>
      <c r="CS526">
        <f t="shared" si="592"/>
        <v>0</v>
      </c>
      <c r="CT526">
        <f t="shared" si="593"/>
        <v>74.260000000000005</v>
      </c>
      <c r="CU526">
        <f t="shared" si="594"/>
        <v>0</v>
      </c>
      <c r="CV526">
        <f t="shared" si="595"/>
        <v>0.14000000000000001</v>
      </c>
      <c r="CW526">
        <f t="shared" si="596"/>
        <v>0</v>
      </c>
      <c r="CX526">
        <f t="shared" si="597"/>
        <v>0</v>
      </c>
      <c r="CY526">
        <f t="shared" si="598"/>
        <v>259.91000000000003</v>
      </c>
      <c r="CZ526">
        <f t="shared" si="599"/>
        <v>37.130000000000003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16987630</v>
      </c>
      <c r="DV526" t="s">
        <v>47</v>
      </c>
      <c r="DW526" t="s">
        <v>47</v>
      </c>
      <c r="DX526">
        <v>1</v>
      </c>
      <c r="DZ526" t="s">
        <v>3</v>
      </c>
      <c r="EA526" t="s">
        <v>3</v>
      </c>
      <c r="EB526" t="s">
        <v>3</v>
      </c>
      <c r="EC526" t="s">
        <v>3</v>
      </c>
      <c r="EE526">
        <v>1364533919</v>
      </c>
      <c r="EF526">
        <v>1</v>
      </c>
      <c r="EG526" t="s">
        <v>25</v>
      </c>
      <c r="EH526">
        <v>0</v>
      </c>
      <c r="EI526" t="s">
        <v>3</v>
      </c>
      <c r="EJ526">
        <v>4</v>
      </c>
      <c r="EK526">
        <v>0</v>
      </c>
      <c r="EL526" t="s">
        <v>26</v>
      </c>
      <c r="EM526" t="s">
        <v>27</v>
      </c>
      <c r="EO526" t="s">
        <v>3</v>
      </c>
      <c r="EQ526">
        <v>132096</v>
      </c>
      <c r="ER526">
        <v>76.3</v>
      </c>
      <c r="ES526">
        <v>1.83</v>
      </c>
      <c r="ET526">
        <v>0.21</v>
      </c>
      <c r="EU526">
        <v>0</v>
      </c>
      <c r="EV526">
        <v>74.260000000000005</v>
      </c>
      <c r="EW526">
        <v>0.14000000000000001</v>
      </c>
      <c r="EX526">
        <v>0</v>
      </c>
      <c r="EY526">
        <v>0</v>
      </c>
      <c r="FQ526">
        <v>0</v>
      </c>
      <c r="FR526">
        <f t="shared" si="600"/>
        <v>0</v>
      </c>
      <c r="FS526">
        <v>0</v>
      </c>
      <c r="FX526">
        <v>70</v>
      </c>
      <c r="FY526">
        <v>10</v>
      </c>
      <c r="GA526" t="s">
        <v>3</v>
      </c>
      <c r="GD526">
        <v>0</v>
      </c>
      <c r="GF526">
        <v>855249226</v>
      </c>
      <c r="GG526">
        <v>2</v>
      </c>
      <c r="GH526">
        <v>1</v>
      </c>
      <c r="GI526">
        <v>-2</v>
      </c>
      <c r="GJ526">
        <v>0</v>
      </c>
      <c r="GK526">
        <f>ROUND(R526*(R12)/100,2)</f>
        <v>0</v>
      </c>
      <c r="GL526">
        <f t="shared" si="601"/>
        <v>0</v>
      </c>
      <c r="GM526">
        <f t="shared" si="602"/>
        <v>678.54</v>
      </c>
      <c r="GN526">
        <f t="shared" si="603"/>
        <v>0</v>
      </c>
      <c r="GO526">
        <f t="shared" si="604"/>
        <v>0</v>
      </c>
      <c r="GP526">
        <f t="shared" si="605"/>
        <v>678.54</v>
      </c>
      <c r="GR526">
        <v>0</v>
      </c>
      <c r="GS526">
        <v>3</v>
      </c>
      <c r="GT526">
        <v>0</v>
      </c>
      <c r="GU526" t="s">
        <v>3</v>
      </c>
      <c r="GV526">
        <f t="shared" si="606"/>
        <v>0</v>
      </c>
      <c r="GW526">
        <v>1</v>
      </c>
      <c r="GX526">
        <f t="shared" si="607"/>
        <v>0</v>
      </c>
      <c r="HA526">
        <v>0</v>
      </c>
      <c r="HB526">
        <v>0</v>
      </c>
      <c r="HC526">
        <f t="shared" si="608"/>
        <v>0</v>
      </c>
      <c r="HE526" t="s">
        <v>3</v>
      </c>
      <c r="HF526" t="s">
        <v>3</v>
      </c>
      <c r="HM526" t="s">
        <v>3</v>
      </c>
      <c r="HN526" t="s">
        <v>3</v>
      </c>
      <c r="HO526" t="s">
        <v>3</v>
      </c>
      <c r="HP526" t="s">
        <v>3</v>
      </c>
      <c r="HQ526" t="s">
        <v>3</v>
      </c>
      <c r="IK526">
        <v>0</v>
      </c>
    </row>
    <row r="527" spans="1:245" x14ac:dyDescent="0.2">
      <c r="A527">
        <v>17</v>
      </c>
      <c r="B527">
        <v>1</v>
      </c>
      <c r="D527">
        <f>ROW(EtalonRes!A390)</f>
        <v>390</v>
      </c>
      <c r="E527" t="s">
        <v>507</v>
      </c>
      <c r="F527" t="s">
        <v>20</v>
      </c>
      <c r="G527" t="s">
        <v>21</v>
      </c>
      <c r="H527" t="s">
        <v>22</v>
      </c>
      <c r="I527">
        <f>ROUND((11058+90+131+32+100+220+73+30)*0.25*0.1/100,9)</f>
        <v>2.9335</v>
      </c>
      <c r="J527">
        <v>0</v>
      </c>
      <c r="K527">
        <f>ROUND((11058+90+131+32+100+220+73+30)*0.25*0.1/100,9)</f>
        <v>2.9335</v>
      </c>
      <c r="O527">
        <f t="shared" si="574"/>
        <v>5099.95</v>
      </c>
      <c r="P527">
        <f t="shared" si="575"/>
        <v>0</v>
      </c>
      <c r="Q527">
        <f t="shared" si="576"/>
        <v>0</v>
      </c>
      <c r="R527">
        <f t="shared" si="577"/>
        <v>0</v>
      </c>
      <c r="S527">
        <f t="shared" si="578"/>
        <v>5099.95</v>
      </c>
      <c r="T527">
        <f t="shared" si="579"/>
        <v>0</v>
      </c>
      <c r="U527">
        <f t="shared" si="580"/>
        <v>10.560600000000001</v>
      </c>
      <c r="V527">
        <f t="shared" si="581"/>
        <v>0</v>
      </c>
      <c r="W527">
        <f t="shared" si="582"/>
        <v>0</v>
      </c>
      <c r="X527">
        <f t="shared" si="583"/>
        <v>3569.97</v>
      </c>
      <c r="Y527">
        <f t="shared" si="584"/>
        <v>510</v>
      </c>
      <c r="AA527">
        <v>1391990291</v>
      </c>
      <c r="AB527">
        <f t="shared" si="585"/>
        <v>1738.52</v>
      </c>
      <c r="AC527">
        <f>ROUND(((ES527*4)),6)</f>
        <v>0</v>
      </c>
      <c r="AD527">
        <f>ROUND(((((ET527*4))-((EU527*4)))+AE527),6)</f>
        <v>0</v>
      </c>
      <c r="AE527">
        <f>ROUND(((EU527*4)),6)</f>
        <v>0</v>
      </c>
      <c r="AF527">
        <f>ROUND(((EV527*4)),6)</f>
        <v>1738.52</v>
      </c>
      <c r="AG527">
        <f t="shared" si="587"/>
        <v>0</v>
      </c>
      <c r="AH527">
        <f>((EW527*4))</f>
        <v>3.6</v>
      </c>
      <c r="AI527">
        <f>((EX527*4))</f>
        <v>0</v>
      </c>
      <c r="AJ527">
        <f t="shared" si="589"/>
        <v>0</v>
      </c>
      <c r="AK527">
        <v>434.63</v>
      </c>
      <c r="AL527">
        <v>0</v>
      </c>
      <c r="AM527">
        <v>0</v>
      </c>
      <c r="AN527">
        <v>0</v>
      </c>
      <c r="AO527">
        <v>434.63</v>
      </c>
      <c r="AP527">
        <v>0</v>
      </c>
      <c r="AQ527">
        <v>0.9</v>
      </c>
      <c r="AR527">
        <v>0</v>
      </c>
      <c r="AS527">
        <v>0</v>
      </c>
      <c r="AT527">
        <v>70</v>
      </c>
      <c r="AU527">
        <v>10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3</v>
      </c>
      <c r="BE527" t="s">
        <v>3</v>
      </c>
      <c r="BF527" t="s">
        <v>3</v>
      </c>
      <c r="BG527" t="s">
        <v>3</v>
      </c>
      <c r="BH527">
        <v>0</v>
      </c>
      <c r="BI527">
        <v>4</v>
      </c>
      <c r="BJ527" t="s">
        <v>23</v>
      </c>
      <c r="BM527">
        <v>0</v>
      </c>
      <c r="BN527">
        <v>0</v>
      </c>
      <c r="BO527" t="s">
        <v>3</v>
      </c>
      <c r="BP527">
        <v>0</v>
      </c>
      <c r="BQ527">
        <v>1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3</v>
      </c>
      <c r="BZ527">
        <v>70</v>
      </c>
      <c r="CA527">
        <v>10</v>
      </c>
      <c r="CB527" t="s">
        <v>3</v>
      </c>
      <c r="CE527">
        <v>0</v>
      </c>
      <c r="CF527">
        <v>0</v>
      </c>
      <c r="CG527">
        <v>0</v>
      </c>
      <c r="CM527">
        <v>0</v>
      </c>
      <c r="CN527" t="s">
        <v>3</v>
      </c>
      <c r="CO527">
        <v>0</v>
      </c>
      <c r="CP527">
        <f t="shared" si="590"/>
        <v>5099.95</v>
      </c>
      <c r="CQ527">
        <f t="shared" si="591"/>
        <v>0</v>
      </c>
      <c r="CR527">
        <f>(((((ET527*4))*BB527-((EU527*4))*BS527)+AE527*BS527)*AV527)</f>
        <v>0</v>
      </c>
      <c r="CS527">
        <f t="shared" si="592"/>
        <v>0</v>
      </c>
      <c r="CT527">
        <f t="shared" si="593"/>
        <v>1738.52</v>
      </c>
      <c r="CU527">
        <f t="shared" si="594"/>
        <v>0</v>
      </c>
      <c r="CV527">
        <f t="shared" si="595"/>
        <v>3.6</v>
      </c>
      <c r="CW527">
        <f t="shared" si="596"/>
        <v>0</v>
      </c>
      <c r="CX527">
        <f t="shared" si="597"/>
        <v>0</v>
      </c>
      <c r="CY527">
        <f t="shared" si="598"/>
        <v>3569.9650000000001</v>
      </c>
      <c r="CZ527">
        <f t="shared" si="599"/>
        <v>509.995</v>
      </c>
      <c r="DC527" t="s">
        <v>3</v>
      </c>
      <c r="DD527" t="s">
        <v>24</v>
      </c>
      <c r="DE527" t="s">
        <v>24</v>
      </c>
      <c r="DF527" t="s">
        <v>24</v>
      </c>
      <c r="DG527" t="s">
        <v>24</v>
      </c>
      <c r="DH527" t="s">
        <v>3</v>
      </c>
      <c r="DI527" t="s">
        <v>24</v>
      </c>
      <c r="DJ527" t="s">
        <v>24</v>
      </c>
      <c r="DK527" t="s">
        <v>3</v>
      </c>
      <c r="DL527" t="s">
        <v>3</v>
      </c>
      <c r="DM527" t="s">
        <v>3</v>
      </c>
      <c r="DN527">
        <v>0</v>
      </c>
      <c r="DO527">
        <v>0</v>
      </c>
      <c r="DP527">
        <v>1</v>
      </c>
      <c r="DQ527">
        <v>1</v>
      </c>
      <c r="DU527">
        <v>1003</v>
      </c>
      <c r="DV527" t="s">
        <v>22</v>
      </c>
      <c r="DW527" t="s">
        <v>22</v>
      </c>
      <c r="DX527">
        <v>100</v>
      </c>
      <c r="DZ527" t="s">
        <v>3</v>
      </c>
      <c r="EA527" t="s">
        <v>3</v>
      </c>
      <c r="EB527" t="s">
        <v>3</v>
      </c>
      <c r="EC527" t="s">
        <v>3</v>
      </c>
      <c r="EE527">
        <v>1364533919</v>
      </c>
      <c r="EF527">
        <v>1</v>
      </c>
      <c r="EG527" t="s">
        <v>25</v>
      </c>
      <c r="EH527">
        <v>0</v>
      </c>
      <c r="EI527" t="s">
        <v>3</v>
      </c>
      <c r="EJ527">
        <v>4</v>
      </c>
      <c r="EK527">
        <v>0</v>
      </c>
      <c r="EL527" t="s">
        <v>26</v>
      </c>
      <c r="EM527" t="s">
        <v>27</v>
      </c>
      <c r="EO527" t="s">
        <v>3</v>
      </c>
      <c r="EQ527">
        <v>131072</v>
      </c>
      <c r="ER527">
        <v>434.63</v>
      </c>
      <c r="ES527">
        <v>0</v>
      </c>
      <c r="ET527">
        <v>0</v>
      </c>
      <c r="EU527">
        <v>0</v>
      </c>
      <c r="EV527">
        <v>434.63</v>
      </c>
      <c r="EW527">
        <v>0.9</v>
      </c>
      <c r="EX527">
        <v>0</v>
      </c>
      <c r="EY527">
        <v>0</v>
      </c>
      <c r="FQ527">
        <v>0</v>
      </c>
      <c r="FR527">
        <f t="shared" si="600"/>
        <v>0</v>
      </c>
      <c r="FS527">
        <v>0</v>
      </c>
      <c r="FX527">
        <v>70</v>
      </c>
      <c r="FY527">
        <v>10</v>
      </c>
      <c r="GA527" t="s">
        <v>3</v>
      </c>
      <c r="GD527">
        <v>0</v>
      </c>
      <c r="GF527">
        <v>527005660</v>
      </c>
      <c r="GG527">
        <v>2</v>
      </c>
      <c r="GH527">
        <v>1</v>
      </c>
      <c r="GI527">
        <v>-2</v>
      </c>
      <c r="GJ527">
        <v>0</v>
      </c>
      <c r="GK527">
        <f>ROUND(R527*(R12)/100,2)</f>
        <v>0</v>
      </c>
      <c r="GL527">
        <f t="shared" si="601"/>
        <v>0</v>
      </c>
      <c r="GM527">
        <f t="shared" si="602"/>
        <v>9179.92</v>
      </c>
      <c r="GN527">
        <f t="shared" si="603"/>
        <v>0</v>
      </c>
      <c r="GO527">
        <f t="shared" si="604"/>
        <v>0</v>
      </c>
      <c r="GP527">
        <f t="shared" si="605"/>
        <v>9179.92</v>
      </c>
      <c r="GR527">
        <v>0</v>
      </c>
      <c r="GS527">
        <v>3</v>
      </c>
      <c r="GT527">
        <v>0</v>
      </c>
      <c r="GU527" t="s">
        <v>3</v>
      </c>
      <c r="GV527">
        <f t="shared" si="606"/>
        <v>0</v>
      </c>
      <c r="GW527">
        <v>1</v>
      </c>
      <c r="GX527">
        <f t="shared" si="607"/>
        <v>0</v>
      </c>
      <c r="HA527">
        <v>0</v>
      </c>
      <c r="HB527">
        <v>0</v>
      </c>
      <c r="HC527">
        <f t="shared" si="608"/>
        <v>0</v>
      </c>
      <c r="HE527" t="s">
        <v>3</v>
      </c>
      <c r="HF527" t="s">
        <v>3</v>
      </c>
      <c r="HM527" t="s">
        <v>3</v>
      </c>
      <c r="HN527" t="s">
        <v>3</v>
      </c>
      <c r="HO527" t="s">
        <v>3</v>
      </c>
      <c r="HP527" t="s">
        <v>3</v>
      </c>
      <c r="HQ527" t="s">
        <v>3</v>
      </c>
      <c r="IK527">
        <v>0</v>
      </c>
    </row>
    <row r="528" spans="1:245" x14ac:dyDescent="0.2">
      <c r="A528">
        <v>17</v>
      </c>
      <c r="B528">
        <v>1</v>
      </c>
      <c r="D528">
        <f>ROW(EtalonRes!A391)</f>
        <v>391</v>
      </c>
      <c r="E528" t="s">
        <v>508</v>
      </c>
      <c r="F528" t="s">
        <v>29</v>
      </c>
      <c r="G528" t="s">
        <v>30</v>
      </c>
      <c r="H528" t="s">
        <v>22</v>
      </c>
      <c r="I528">
        <f>ROUND((11058+90+131+32+100+220+73+30)*0.75*0.1/100,9)</f>
        <v>8.8004999999999995</v>
      </c>
      <c r="J528">
        <v>0</v>
      </c>
      <c r="K528">
        <f>ROUND((11058+90+131+32+100+220+73+30)*0.75*0.1/100,9)</f>
        <v>8.8004999999999995</v>
      </c>
      <c r="O528">
        <f t="shared" si="574"/>
        <v>49366.93</v>
      </c>
      <c r="P528">
        <f t="shared" si="575"/>
        <v>0</v>
      </c>
      <c r="Q528">
        <f t="shared" si="576"/>
        <v>0</v>
      </c>
      <c r="R528">
        <f t="shared" si="577"/>
        <v>0</v>
      </c>
      <c r="S528">
        <f t="shared" si="578"/>
        <v>49366.93</v>
      </c>
      <c r="T528">
        <f t="shared" si="579"/>
        <v>0</v>
      </c>
      <c r="U528">
        <f t="shared" si="580"/>
        <v>102.22660800000001</v>
      </c>
      <c r="V528">
        <f t="shared" si="581"/>
        <v>0</v>
      </c>
      <c r="W528">
        <f t="shared" si="582"/>
        <v>0</v>
      </c>
      <c r="X528">
        <f t="shared" si="583"/>
        <v>34556.85</v>
      </c>
      <c r="Y528">
        <f t="shared" si="584"/>
        <v>4936.6899999999996</v>
      </c>
      <c r="AA528">
        <v>1391990291</v>
      </c>
      <c r="AB528">
        <f t="shared" si="585"/>
        <v>5609.56</v>
      </c>
      <c r="AC528">
        <f>ROUND(((ES528*4)),6)</f>
        <v>0</v>
      </c>
      <c r="AD528">
        <f>ROUND(((((ET528*4))-((EU528*4)))+AE528),6)</f>
        <v>0</v>
      </c>
      <c r="AE528">
        <f>ROUND(((EU528*4)),6)</f>
        <v>0</v>
      </c>
      <c r="AF528">
        <f>ROUND((((EV528*4)*1.1)),6)</f>
        <v>5609.56</v>
      </c>
      <c r="AG528">
        <f t="shared" si="587"/>
        <v>0</v>
      </c>
      <c r="AH528">
        <f>(((EW528*4)*1.1))</f>
        <v>11.616000000000001</v>
      </c>
      <c r="AI528">
        <f>((EX528*4))</f>
        <v>0</v>
      </c>
      <c r="AJ528">
        <f t="shared" si="589"/>
        <v>0</v>
      </c>
      <c r="AK528">
        <v>1274.9000000000001</v>
      </c>
      <c r="AL528">
        <v>0</v>
      </c>
      <c r="AM528">
        <v>0</v>
      </c>
      <c r="AN528">
        <v>0</v>
      </c>
      <c r="AO528">
        <v>1274.9000000000001</v>
      </c>
      <c r="AP528">
        <v>0</v>
      </c>
      <c r="AQ528">
        <v>2.64</v>
      </c>
      <c r="AR528">
        <v>0</v>
      </c>
      <c r="AS528">
        <v>0</v>
      </c>
      <c r="AT528">
        <v>70</v>
      </c>
      <c r="AU528">
        <v>10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3</v>
      </c>
      <c r="BE528" t="s">
        <v>3</v>
      </c>
      <c r="BF528" t="s">
        <v>3</v>
      </c>
      <c r="BG528" t="s">
        <v>3</v>
      </c>
      <c r="BH528">
        <v>0</v>
      </c>
      <c r="BI528">
        <v>4</v>
      </c>
      <c r="BJ528" t="s">
        <v>31</v>
      </c>
      <c r="BM528">
        <v>0</v>
      </c>
      <c r="BN528">
        <v>0</v>
      </c>
      <c r="BO528" t="s">
        <v>3</v>
      </c>
      <c r="BP528">
        <v>0</v>
      </c>
      <c r="BQ528">
        <v>1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3</v>
      </c>
      <c r="BZ528">
        <v>70</v>
      </c>
      <c r="CA528">
        <v>10</v>
      </c>
      <c r="CB528" t="s">
        <v>3</v>
      </c>
      <c r="CE528">
        <v>0</v>
      </c>
      <c r="CF528">
        <v>0</v>
      </c>
      <c r="CG528">
        <v>0</v>
      </c>
      <c r="CM528">
        <v>0</v>
      </c>
      <c r="CN528" t="s">
        <v>32</v>
      </c>
      <c r="CO528">
        <v>0</v>
      </c>
      <c r="CP528">
        <f t="shared" si="590"/>
        <v>49366.93</v>
      </c>
      <c r="CQ528">
        <f t="shared" si="591"/>
        <v>0</v>
      </c>
      <c r="CR528">
        <f>(((((ET528*4))*BB528-((EU528*4))*BS528)+AE528*BS528)*AV528)</f>
        <v>0</v>
      </c>
      <c r="CS528">
        <f t="shared" si="592"/>
        <v>0</v>
      </c>
      <c r="CT528">
        <f t="shared" si="593"/>
        <v>5609.56</v>
      </c>
      <c r="CU528">
        <f t="shared" si="594"/>
        <v>0</v>
      </c>
      <c r="CV528">
        <f t="shared" si="595"/>
        <v>11.616000000000001</v>
      </c>
      <c r="CW528">
        <f t="shared" si="596"/>
        <v>0</v>
      </c>
      <c r="CX528">
        <f t="shared" si="597"/>
        <v>0</v>
      </c>
      <c r="CY528">
        <f t="shared" si="598"/>
        <v>34556.851000000002</v>
      </c>
      <c r="CZ528">
        <f t="shared" si="599"/>
        <v>4936.6930000000002</v>
      </c>
      <c r="DC528" t="s">
        <v>3</v>
      </c>
      <c r="DD528" t="s">
        <v>24</v>
      </c>
      <c r="DE528" t="s">
        <v>24</v>
      </c>
      <c r="DF528" t="s">
        <v>24</v>
      </c>
      <c r="DG528" t="s">
        <v>33</v>
      </c>
      <c r="DH528" t="s">
        <v>3</v>
      </c>
      <c r="DI528" t="s">
        <v>33</v>
      </c>
      <c r="DJ528" t="s">
        <v>24</v>
      </c>
      <c r="DK528" t="s">
        <v>3</v>
      </c>
      <c r="DL528" t="s">
        <v>3</v>
      </c>
      <c r="DM528" t="s">
        <v>3</v>
      </c>
      <c r="DN528">
        <v>0</v>
      </c>
      <c r="DO528">
        <v>0</v>
      </c>
      <c r="DP528">
        <v>1</v>
      </c>
      <c r="DQ528">
        <v>1</v>
      </c>
      <c r="DU528">
        <v>1003</v>
      </c>
      <c r="DV528" t="s">
        <v>22</v>
      </c>
      <c r="DW528" t="s">
        <v>22</v>
      </c>
      <c r="DX528">
        <v>100</v>
      </c>
      <c r="DZ528" t="s">
        <v>3</v>
      </c>
      <c r="EA528" t="s">
        <v>3</v>
      </c>
      <c r="EB528" t="s">
        <v>3</v>
      </c>
      <c r="EC528" t="s">
        <v>3</v>
      </c>
      <c r="EE528">
        <v>1364533919</v>
      </c>
      <c r="EF528">
        <v>1</v>
      </c>
      <c r="EG528" t="s">
        <v>25</v>
      </c>
      <c r="EH528">
        <v>0</v>
      </c>
      <c r="EI528" t="s">
        <v>3</v>
      </c>
      <c r="EJ528">
        <v>4</v>
      </c>
      <c r="EK528">
        <v>0</v>
      </c>
      <c r="EL528" t="s">
        <v>26</v>
      </c>
      <c r="EM528" t="s">
        <v>27</v>
      </c>
      <c r="EO528" t="s">
        <v>34</v>
      </c>
      <c r="EQ528">
        <v>131072</v>
      </c>
      <c r="ER528">
        <v>1274.9000000000001</v>
      </c>
      <c r="ES528">
        <v>0</v>
      </c>
      <c r="ET528">
        <v>0</v>
      </c>
      <c r="EU528">
        <v>0</v>
      </c>
      <c r="EV528">
        <v>1274.9000000000001</v>
      </c>
      <c r="EW528">
        <v>2.64</v>
      </c>
      <c r="EX528">
        <v>0</v>
      </c>
      <c r="EY528">
        <v>0</v>
      </c>
      <c r="FQ528">
        <v>0</v>
      </c>
      <c r="FR528">
        <f t="shared" si="600"/>
        <v>0</v>
      </c>
      <c r="FS528">
        <v>0</v>
      </c>
      <c r="FX528">
        <v>70</v>
      </c>
      <c r="FY528">
        <v>10</v>
      </c>
      <c r="GA528" t="s">
        <v>3</v>
      </c>
      <c r="GD528">
        <v>0</v>
      </c>
      <c r="GF528">
        <v>-1003523402</v>
      </c>
      <c r="GG528">
        <v>2</v>
      </c>
      <c r="GH528">
        <v>1</v>
      </c>
      <c r="GI528">
        <v>-2</v>
      </c>
      <c r="GJ528">
        <v>0</v>
      </c>
      <c r="GK528">
        <f>ROUND(R528*(R12)/100,2)</f>
        <v>0</v>
      </c>
      <c r="GL528">
        <f t="shared" si="601"/>
        <v>0</v>
      </c>
      <c r="GM528">
        <f t="shared" si="602"/>
        <v>88860.47</v>
      </c>
      <c r="GN528">
        <f t="shared" si="603"/>
        <v>0</v>
      </c>
      <c r="GO528">
        <f t="shared" si="604"/>
        <v>0</v>
      </c>
      <c r="GP528">
        <f t="shared" si="605"/>
        <v>88860.47</v>
      </c>
      <c r="GR528">
        <v>0</v>
      </c>
      <c r="GS528">
        <v>3</v>
      </c>
      <c r="GT528">
        <v>0</v>
      </c>
      <c r="GU528" t="s">
        <v>3</v>
      </c>
      <c r="GV528">
        <f t="shared" si="606"/>
        <v>0</v>
      </c>
      <c r="GW528">
        <v>1</v>
      </c>
      <c r="GX528">
        <f t="shared" si="607"/>
        <v>0</v>
      </c>
      <c r="HA528">
        <v>0</v>
      </c>
      <c r="HB528">
        <v>0</v>
      </c>
      <c r="HC528">
        <f t="shared" si="608"/>
        <v>0</v>
      </c>
      <c r="HE528" t="s">
        <v>3</v>
      </c>
      <c r="HF528" t="s">
        <v>3</v>
      </c>
      <c r="HM528" t="s">
        <v>3</v>
      </c>
      <c r="HN528" t="s">
        <v>3</v>
      </c>
      <c r="HO528" t="s">
        <v>3</v>
      </c>
      <c r="HP528" t="s">
        <v>3</v>
      </c>
      <c r="HQ528" t="s">
        <v>3</v>
      </c>
      <c r="IK528">
        <v>0</v>
      </c>
    </row>
    <row r="529" spans="1:245" x14ac:dyDescent="0.2">
      <c r="A529">
        <v>17</v>
      </c>
      <c r="B529">
        <v>1</v>
      </c>
      <c r="D529">
        <f>ROW(EtalonRes!A393)</f>
        <v>393</v>
      </c>
      <c r="E529" t="s">
        <v>3</v>
      </c>
      <c r="F529" t="s">
        <v>482</v>
      </c>
      <c r="G529" t="s">
        <v>483</v>
      </c>
      <c r="H529" t="s">
        <v>22</v>
      </c>
      <c r="I529">
        <v>113.11</v>
      </c>
      <c r="J529">
        <v>0</v>
      </c>
      <c r="K529">
        <v>113.11</v>
      </c>
      <c r="O529">
        <f t="shared" si="574"/>
        <v>764076.15</v>
      </c>
      <c r="P529">
        <f t="shared" si="575"/>
        <v>5636.27</v>
      </c>
      <c r="Q529">
        <f t="shared" si="576"/>
        <v>0</v>
      </c>
      <c r="R529">
        <f t="shared" si="577"/>
        <v>0</v>
      </c>
      <c r="S529">
        <f t="shared" si="578"/>
        <v>758439.88</v>
      </c>
      <c r="T529">
        <f t="shared" si="579"/>
        <v>0</v>
      </c>
      <c r="U529">
        <f t="shared" si="580"/>
        <v>1203.4904000000001</v>
      </c>
      <c r="V529">
        <f t="shared" si="581"/>
        <v>0</v>
      </c>
      <c r="W529">
        <f t="shared" si="582"/>
        <v>0</v>
      </c>
      <c r="X529">
        <f t="shared" si="583"/>
        <v>530907.92000000004</v>
      </c>
      <c r="Y529">
        <f t="shared" si="584"/>
        <v>75843.990000000005</v>
      </c>
      <c r="AA529">
        <v>-1</v>
      </c>
      <c r="AB529">
        <f t="shared" si="585"/>
        <v>6755.16</v>
      </c>
      <c r="AC529">
        <f>ROUND((ES529),6)</f>
        <v>49.83</v>
      </c>
      <c r="AD529">
        <f>ROUND((((ET529)-(EU529))+AE529),6)</f>
        <v>0</v>
      </c>
      <c r="AE529">
        <f t="shared" ref="AE529:AF532" si="609">ROUND((EU529),6)</f>
        <v>0</v>
      </c>
      <c r="AF529">
        <f t="shared" si="609"/>
        <v>6705.33</v>
      </c>
      <c r="AG529">
        <f t="shared" si="587"/>
        <v>0</v>
      </c>
      <c r="AH529">
        <f t="shared" ref="AH529:AI532" si="610">(EW529)</f>
        <v>10.64</v>
      </c>
      <c r="AI529">
        <f t="shared" si="610"/>
        <v>0</v>
      </c>
      <c r="AJ529">
        <f t="shared" si="589"/>
        <v>0</v>
      </c>
      <c r="AK529">
        <v>6755.16</v>
      </c>
      <c r="AL529">
        <v>49.83</v>
      </c>
      <c r="AM529">
        <v>0</v>
      </c>
      <c r="AN529">
        <v>0</v>
      </c>
      <c r="AO529">
        <v>6705.33</v>
      </c>
      <c r="AP529">
        <v>0</v>
      </c>
      <c r="AQ529">
        <v>10.64</v>
      </c>
      <c r="AR529">
        <v>0</v>
      </c>
      <c r="AS529">
        <v>0</v>
      </c>
      <c r="AT529">
        <v>70</v>
      </c>
      <c r="AU529">
        <v>10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3</v>
      </c>
      <c r="BE529" t="s">
        <v>3</v>
      </c>
      <c r="BF529" t="s">
        <v>3</v>
      </c>
      <c r="BG529" t="s">
        <v>3</v>
      </c>
      <c r="BH529">
        <v>0</v>
      </c>
      <c r="BI529">
        <v>4</v>
      </c>
      <c r="BJ529" t="s">
        <v>484</v>
      </c>
      <c r="BM529">
        <v>0</v>
      </c>
      <c r="BN529">
        <v>0</v>
      </c>
      <c r="BO529" t="s">
        <v>3</v>
      </c>
      <c r="BP529">
        <v>0</v>
      </c>
      <c r="BQ529">
        <v>1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3</v>
      </c>
      <c r="BZ529">
        <v>70</v>
      </c>
      <c r="CA529">
        <v>10</v>
      </c>
      <c r="CB529" t="s">
        <v>3</v>
      </c>
      <c r="CE529">
        <v>0</v>
      </c>
      <c r="CF529">
        <v>0</v>
      </c>
      <c r="CG529">
        <v>0</v>
      </c>
      <c r="CM529">
        <v>0</v>
      </c>
      <c r="CN529" t="s">
        <v>3</v>
      </c>
      <c r="CO529">
        <v>0</v>
      </c>
      <c r="CP529">
        <f t="shared" si="590"/>
        <v>764076.15</v>
      </c>
      <c r="CQ529">
        <f t="shared" si="591"/>
        <v>49.83</v>
      </c>
      <c r="CR529">
        <f>((((ET529)*BB529-(EU529)*BS529)+AE529*BS529)*AV529)</f>
        <v>0</v>
      </c>
      <c r="CS529">
        <f t="shared" si="592"/>
        <v>0</v>
      </c>
      <c r="CT529">
        <f t="shared" si="593"/>
        <v>6705.33</v>
      </c>
      <c r="CU529">
        <f t="shared" si="594"/>
        <v>0</v>
      </c>
      <c r="CV529">
        <f t="shared" si="595"/>
        <v>10.64</v>
      </c>
      <c r="CW529">
        <f t="shared" si="596"/>
        <v>0</v>
      </c>
      <c r="CX529">
        <f t="shared" si="597"/>
        <v>0</v>
      </c>
      <c r="CY529">
        <f t="shared" si="598"/>
        <v>530907.91599999997</v>
      </c>
      <c r="CZ529">
        <f t="shared" si="599"/>
        <v>75843.987999999998</v>
      </c>
      <c r="DC529" t="s">
        <v>3</v>
      </c>
      <c r="DD529" t="s">
        <v>3</v>
      </c>
      <c r="DE529" t="s">
        <v>3</v>
      </c>
      <c r="DF529" t="s">
        <v>3</v>
      </c>
      <c r="DG529" t="s">
        <v>3</v>
      </c>
      <c r="DH529" t="s">
        <v>3</v>
      </c>
      <c r="DI529" t="s">
        <v>3</v>
      </c>
      <c r="DJ529" t="s">
        <v>3</v>
      </c>
      <c r="DK529" t="s">
        <v>3</v>
      </c>
      <c r="DL529" t="s">
        <v>3</v>
      </c>
      <c r="DM529" t="s">
        <v>3</v>
      </c>
      <c r="DN529">
        <v>0</v>
      </c>
      <c r="DO529">
        <v>0</v>
      </c>
      <c r="DP529">
        <v>1</v>
      </c>
      <c r="DQ529">
        <v>1</v>
      </c>
      <c r="DU529">
        <v>1003</v>
      </c>
      <c r="DV529" t="s">
        <v>22</v>
      </c>
      <c r="DW529" t="s">
        <v>22</v>
      </c>
      <c r="DX529">
        <v>100</v>
      </c>
      <c r="DZ529" t="s">
        <v>3</v>
      </c>
      <c r="EA529" t="s">
        <v>3</v>
      </c>
      <c r="EB529" t="s">
        <v>3</v>
      </c>
      <c r="EC529" t="s">
        <v>3</v>
      </c>
      <c r="EE529">
        <v>1364533919</v>
      </c>
      <c r="EF529">
        <v>1</v>
      </c>
      <c r="EG529" t="s">
        <v>25</v>
      </c>
      <c r="EH529">
        <v>0</v>
      </c>
      <c r="EI529" t="s">
        <v>3</v>
      </c>
      <c r="EJ529">
        <v>4</v>
      </c>
      <c r="EK529">
        <v>0</v>
      </c>
      <c r="EL529" t="s">
        <v>26</v>
      </c>
      <c r="EM529" t="s">
        <v>27</v>
      </c>
      <c r="EO529" t="s">
        <v>3</v>
      </c>
      <c r="EQ529">
        <v>132096</v>
      </c>
      <c r="ER529">
        <v>6755.16</v>
      </c>
      <c r="ES529">
        <v>49.83</v>
      </c>
      <c r="ET529">
        <v>0</v>
      </c>
      <c r="EU529">
        <v>0</v>
      </c>
      <c r="EV529">
        <v>6705.33</v>
      </c>
      <c r="EW529">
        <v>10.64</v>
      </c>
      <c r="EX529">
        <v>0</v>
      </c>
      <c r="EY529">
        <v>0</v>
      </c>
      <c r="FQ529">
        <v>0</v>
      </c>
      <c r="FR529">
        <f t="shared" si="600"/>
        <v>0</v>
      </c>
      <c r="FS529">
        <v>0</v>
      </c>
      <c r="FX529">
        <v>70</v>
      </c>
      <c r="FY529">
        <v>10</v>
      </c>
      <c r="GA529" t="s">
        <v>3</v>
      </c>
      <c r="GD529">
        <v>0</v>
      </c>
      <c r="GF529">
        <v>849872861</v>
      </c>
      <c r="GG529">
        <v>2</v>
      </c>
      <c r="GH529">
        <v>1</v>
      </c>
      <c r="GI529">
        <v>-2</v>
      </c>
      <c r="GJ529">
        <v>0</v>
      </c>
      <c r="GK529">
        <f>ROUND(R529*(R12)/100,2)</f>
        <v>0</v>
      </c>
      <c r="GL529">
        <f t="shared" si="601"/>
        <v>0</v>
      </c>
      <c r="GM529">
        <f t="shared" si="602"/>
        <v>1370828.06</v>
      </c>
      <c r="GN529">
        <f t="shared" si="603"/>
        <v>0</v>
      </c>
      <c r="GO529">
        <f t="shared" si="604"/>
        <v>0</v>
      </c>
      <c r="GP529">
        <f t="shared" si="605"/>
        <v>1370828.06</v>
      </c>
      <c r="GR529">
        <v>0</v>
      </c>
      <c r="GS529">
        <v>3</v>
      </c>
      <c r="GT529">
        <v>0</v>
      </c>
      <c r="GU529" t="s">
        <v>3</v>
      </c>
      <c r="GV529">
        <f t="shared" si="606"/>
        <v>0</v>
      </c>
      <c r="GW529">
        <v>1</v>
      </c>
      <c r="GX529">
        <f t="shared" si="607"/>
        <v>0</v>
      </c>
      <c r="HA529">
        <v>0</v>
      </c>
      <c r="HB529">
        <v>0</v>
      </c>
      <c r="HC529">
        <f t="shared" si="608"/>
        <v>0</v>
      </c>
      <c r="HE529" t="s">
        <v>3</v>
      </c>
      <c r="HF529" t="s">
        <v>3</v>
      </c>
      <c r="HM529" t="s">
        <v>3</v>
      </c>
      <c r="HN529" t="s">
        <v>3</v>
      </c>
      <c r="HO529" t="s">
        <v>3</v>
      </c>
      <c r="HP529" t="s">
        <v>3</v>
      </c>
      <c r="HQ529" t="s">
        <v>3</v>
      </c>
      <c r="IK529">
        <v>0</v>
      </c>
    </row>
    <row r="530" spans="1:245" x14ac:dyDescent="0.2">
      <c r="A530">
        <v>17</v>
      </c>
      <c r="B530">
        <v>1</v>
      </c>
      <c r="D530">
        <f>ROW(EtalonRes!A395)</f>
        <v>395</v>
      </c>
      <c r="E530" t="s">
        <v>3</v>
      </c>
      <c r="F530" t="s">
        <v>485</v>
      </c>
      <c r="G530" t="s">
        <v>486</v>
      </c>
      <c r="H530" t="s">
        <v>22</v>
      </c>
      <c r="I530">
        <v>4.2300000000000004</v>
      </c>
      <c r="J530">
        <v>0</v>
      </c>
      <c r="K530">
        <v>4.2300000000000004</v>
      </c>
      <c r="O530">
        <f t="shared" si="574"/>
        <v>29164.5</v>
      </c>
      <c r="P530">
        <f t="shared" si="575"/>
        <v>800.95</v>
      </c>
      <c r="Q530">
        <f t="shared" si="576"/>
        <v>0</v>
      </c>
      <c r="R530">
        <f t="shared" si="577"/>
        <v>0</v>
      </c>
      <c r="S530">
        <f t="shared" si="578"/>
        <v>28363.55</v>
      </c>
      <c r="T530">
        <f t="shared" si="579"/>
        <v>0</v>
      </c>
      <c r="U530">
        <f t="shared" si="580"/>
        <v>45.007200000000005</v>
      </c>
      <c r="V530">
        <f t="shared" si="581"/>
        <v>0</v>
      </c>
      <c r="W530">
        <f t="shared" si="582"/>
        <v>0</v>
      </c>
      <c r="X530">
        <f t="shared" si="583"/>
        <v>19854.490000000002</v>
      </c>
      <c r="Y530">
        <f t="shared" si="584"/>
        <v>2836.36</v>
      </c>
      <c r="AA530">
        <v>-1</v>
      </c>
      <c r="AB530">
        <f t="shared" si="585"/>
        <v>6894.68</v>
      </c>
      <c r="AC530">
        <f>ROUND((ES530),6)</f>
        <v>189.35</v>
      </c>
      <c r="AD530">
        <f>ROUND((((ET530)-(EU530))+AE530),6)</f>
        <v>0</v>
      </c>
      <c r="AE530">
        <f t="shared" si="609"/>
        <v>0</v>
      </c>
      <c r="AF530">
        <f t="shared" si="609"/>
        <v>6705.33</v>
      </c>
      <c r="AG530">
        <f t="shared" si="587"/>
        <v>0</v>
      </c>
      <c r="AH530">
        <f t="shared" si="610"/>
        <v>10.64</v>
      </c>
      <c r="AI530">
        <f t="shared" si="610"/>
        <v>0</v>
      </c>
      <c r="AJ530">
        <f t="shared" si="589"/>
        <v>0</v>
      </c>
      <c r="AK530">
        <v>6894.68</v>
      </c>
      <c r="AL530">
        <v>189.35</v>
      </c>
      <c r="AM530">
        <v>0</v>
      </c>
      <c r="AN530">
        <v>0</v>
      </c>
      <c r="AO530">
        <v>6705.33</v>
      </c>
      <c r="AP530">
        <v>0</v>
      </c>
      <c r="AQ530">
        <v>10.64</v>
      </c>
      <c r="AR530">
        <v>0</v>
      </c>
      <c r="AS530">
        <v>0</v>
      </c>
      <c r="AT530">
        <v>70</v>
      </c>
      <c r="AU530">
        <v>10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3</v>
      </c>
      <c r="BE530" t="s">
        <v>3</v>
      </c>
      <c r="BF530" t="s">
        <v>3</v>
      </c>
      <c r="BG530" t="s">
        <v>3</v>
      </c>
      <c r="BH530">
        <v>0</v>
      </c>
      <c r="BI530">
        <v>4</v>
      </c>
      <c r="BJ530" t="s">
        <v>487</v>
      </c>
      <c r="BM530">
        <v>0</v>
      </c>
      <c r="BN530">
        <v>0</v>
      </c>
      <c r="BO530" t="s">
        <v>3</v>
      </c>
      <c r="BP530">
        <v>0</v>
      </c>
      <c r="BQ530">
        <v>1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3</v>
      </c>
      <c r="BZ530">
        <v>70</v>
      </c>
      <c r="CA530">
        <v>10</v>
      </c>
      <c r="CB530" t="s">
        <v>3</v>
      </c>
      <c r="CE530">
        <v>0</v>
      </c>
      <c r="CF530">
        <v>0</v>
      </c>
      <c r="CG530">
        <v>0</v>
      </c>
      <c r="CM530">
        <v>0</v>
      </c>
      <c r="CN530" t="s">
        <v>3</v>
      </c>
      <c r="CO530">
        <v>0</v>
      </c>
      <c r="CP530">
        <f t="shared" si="590"/>
        <v>29164.5</v>
      </c>
      <c r="CQ530">
        <f t="shared" si="591"/>
        <v>189.35</v>
      </c>
      <c r="CR530">
        <f>((((ET530)*BB530-(EU530)*BS530)+AE530*BS530)*AV530)</f>
        <v>0</v>
      </c>
      <c r="CS530">
        <f t="shared" si="592"/>
        <v>0</v>
      </c>
      <c r="CT530">
        <f t="shared" si="593"/>
        <v>6705.33</v>
      </c>
      <c r="CU530">
        <f t="shared" si="594"/>
        <v>0</v>
      </c>
      <c r="CV530">
        <f t="shared" si="595"/>
        <v>10.64</v>
      </c>
      <c r="CW530">
        <f t="shared" si="596"/>
        <v>0</v>
      </c>
      <c r="CX530">
        <f t="shared" si="597"/>
        <v>0</v>
      </c>
      <c r="CY530">
        <f t="shared" si="598"/>
        <v>19854.485000000001</v>
      </c>
      <c r="CZ530">
        <f t="shared" si="599"/>
        <v>2836.355</v>
      </c>
      <c r="DC530" t="s">
        <v>3</v>
      </c>
      <c r="DD530" t="s">
        <v>3</v>
      </c>
      <c r="DE530" t="s">
        <v>3</v>
      </c>
      <c r="DF530" t="s">
        <v>3</v>
      </c>
      <c r="DG530" t="s">
        <v>3</v>
      </c>
      <c r="DH530" t="s">
        <v>3</v>
      </c>
      <c r="DI530" t="s">
        <v>3</v>
      </c>
      <c r="DJ530" t="s">
        <v>3</v>
      </c>
      <c r="DK530" t="s">
        <v>3</v>
      </c>
      <c r="DL530" t="s">
        <v>3</v>
      </c>
      <c r="DM530" t="s">
        <v>3</v>
      </c>
      <c r="DN530">
        <v>0</v>
      </c>
      <c r="DO530">
        <v>0</v>
      </c>
      <c r="DP530">
        <v>1</v>
      </c>
      <c r="DQ530">
        <v>1</v>
      </c>
      <c r="DU530">
        <v>1003</v>
      </c>
      <c r="DV530" t="s">
        <v>22</v>
      </c>
      <c r="DW530" t="s">
        <v>22</v>
      </c>
      <c r="DX530">
        <v>100</v>
      </c>
      <c r="DZ530" t="s">
        <v>3</v>
      </c>
      <c r="EA530" t="s">
        <v>3</v>
      </c>
      <c r="EB530" t="s">
        <v>3</v>
      </c>
      <c r="EC530" t="s">
        <v>3</v>
      </c>
      <c r="EE530">
        <v>1364533919</v>
      </c>
      <c r="EF530">
        <v>1</v>
      </c>
      <c r="EG530" t="s">
        <v>25</v>
      </c>
      <c r="EH530">
        <v>0</v>
      </c>
      <c r="EI530" t="s">
        <v>3</v>
      </c>
      <c r="EJ530">
        <v>4</v>
      </c>
      <c r="EK530">
        <v>0</v>
      </c>
      <c r="EL530" t="s">
        <v>26</v>
      </c>
      <c r="EM530" t="s">
        <v>27</v>
      </c>
      <c r="EO530" t="s">
        <v>3</v>
      </c>
      <c r="EQ530">
        <v>132096</v>
      </c>
      <c r="ER530">
        <v>6894.68</v>
      </c>
      <c r="ES530">
        <v>189.35</v>
      </c>
      <c r="ET530">
        <v>0</v>
      </c>
      <c r="EU530">
        <v>0</v>
      </c>
      <c r="EV530">
        <v>6705.33</v>
      </c>
      <c r="EW530">
        <v>10.64</v>
      </c>
      <c r="EX530">
        <v>0</v>
      </c>
      <c r="EY530">
        <v>0</v>
      </c>
      <c r="FQ530">
        <v>0</v>
      </c>
      <c r="FR530">
        <f t="shared" si="600"/>
        <v>0</v>
      </c>
      <c r="FS530">
        <v>0</v>
      </c>
      <c r="FX530">
        <v>70</v>
      </c>
      <c r="FY530">
        <v>10</v>
      </c>
      <c r="GA530" t="s">
        <v>3</v>
      </c>
      <c r="GD530">
        <v>0</v>
      </c>
      <c r="GF530">
        <v>960428952</v>
      </c>
      <c r="GG530">
        <v>2</v>
      </c>
      <c r="GH530">
        <v>1</v>
      </c>
      <c r="GI530">
        <v>-2</v>
      </c>
      <c r="GJ530">
        <v>0</v>
      </c>
      <c r="GK530">
        <f>ROUND(R530*(R12)/100,2)</f>
        <v>0</v>
      </c>
      <c r="GL530">
        <f t="shared" si="601"/>
        <v>0</v>
      </c>
      <c r="GM530">
        <f t="shared" si="602"/>
        <v>51855.35</v>
      </c>
      <c r="GN530">
        <f t="shared" si="603"/>
        <v>0</v>
      </c>
      <c r="GO530">
        <f t="shared" si="604"/>
        <v>0</v>
      </c>
      <c r="GP530">
        <f t="shared" si="605"/>
        <v>51855.35</v>
      </c>
      <c r="GR530">
        <v>0</v>
      </c>
      <c r="GS530">
        <v>3</v>
      </c>
      <c r="GT530">
        <v>0</v>
      </c>
      <c r="GU530" t="s">
        <v>3</v>
      </c>
      <c r="GV530">
        <f t="shared" si="606"/>
        <v>0</v>
      </c>
      <c r="GW530">
        <v>1</v>
      </c>
      <c r="GX530">
        <f t="shared" si="607"/>
        <v>0</v>
      </c>
      <c r="HA530">
        <v>0</v>
      </c>
      <c r="HB530">
        <v>0</v>
      </c>
      <c r="HC530">
        <f t="shared" si="608"/>
        <v>0</v>
      </c>
      <c r="HE530" t="s">
        <v>3</v>
      </c>
      <c r="HF530" t="s">
        <v>3</v>
      </c>
      <c r="HM530" t="s">
        <v>3</v>
      </c>
      <c r="HN530" t="s">
        <v>3</v>
      </c>
      <c r="HO530" t="s">
        <v>3</v>
      </c>
      <c r="HP530" t="s">
        <v>3</v>
      </c>
      <c r="HQ530" t="s">
        <v>3</v>
      </c>
      <c r="IK530">
        <v>0</v>
      </c>
    </row>
    <row r="531" spans="1:245" x14ac:dyDescent="0.2">
      <c r="A531">
        <v>17</v>
      </c>
      <c r="B531">
        <v>1</v>
      </c>
      <c r="D531">
        <f>ROW(EtalonRes!A398)</f>
        <v>398</v>
      </c>
      <c r="E531" t="s">
        <v>3</v>
      </c>
      <c r="F531" t="s">
        <v>509</v>
      </c>
      <c r="G531" t="s">
        <v>510</v>
      </c>
      <c r="H531" t="s">
        <v>22</v>
      </c>
      <c r="I531">
        <f>ROUND(2144/100,9)</f>
        <v>21.44</v>
      </c>
      <c r="J531">
        <v>0</v>
      </c>
      <c r="K531">
        <f>ROUND(2144/100,9)</f>
        <v>21.44</v>
      </c>
      <c r="O531">
        <f t="shared" si="574"/>
        <v>30856.45</v>
      </c>
      <c r="P531">
        <f t="shared" si="575"/>
        <v>1100.3</v>
      </c>
      <c r="Q531">
        <f t="shared" si="576"/>
        <v>180.1</v>
      </c>
      <c r="R531">
        <f t="shared" si="577"/>
        <v>0.86</v>
      </c>
      <c r="S531">
        <f t="shared" si="578"/>
        <v>29576.05</v>
      </c>
      <c r="T531">
        <f t="shared" si="579"/>
        <v>0</v>
      </c>
      <c r="U531">
        <f t="shared" si="580"/>
        <v>51.884799999999998</v>
      </c>
      <c r="V531">
        <f t="shared" si="581"/>
        <v>0</v>
      </c>
      <c r="W531">
        <f t="shared" si="582"/>
        <v>0</v>
      </c>
      <c r="X531">
        <f t="shared" si="583"/>
        <v>20703.240000000002</v>
      </c>
      <c r="Y531">
        <f t="shared" si="584"/>
        <v>2957.61</v>
      </c>
      <c r="AA531">
        <v>-1</v>
      </c>
      <c r="AB531">
        <f t="shared" si="585"/>
        <v>1439.2</v>
      </c>
      <c r="AC531">
        <f>ROUND((ES531),6)</f>
        <v>51.32</v>
      </c>
      <c r="AD531">
        <f>ROUND((((ET531)-(EU531))+AE531),6)</f>
        <v>8.4</v>
      </c>
      <c r="AE531">
        <f t="shared" si="609"/>
        <v>0.04</v>
      </c>
      <c r="AF531">
        <f t="shared" si="609"/>
        <v>1379.48</v>
      </c>
      <c r="AG531">
        <f t="shared" si="587"/>
        <v>0</v>
      </c>
      <c r="AH531">
        <f t="shared" si="610"/>
        <v>2.42</v>
      </c>
      <c r="AI531">
        <f t="shared" si="610"/>
        <v>0</v>
      </c>
      <c r="AJ531">
        <f t="shared" si="589"/>
        <v>0</v>
      </c>
      <c r="AK531">
        <v>1439.2</v>
      </c>
      <c r="AL531">
        <v>51.32</v>
      </c>
      <c r="AM531">
        <v>8.4</v>
      </c>
      <c r="AN531">
        <v>0.04</v>
      </c>
      <c r="AO531">
        <v>1379.48</v>
      </c>
      <c r="AP531">
        <v>0</v>
      </c>
      <c r="AQ531">
        <v>2.42</v>
      </c>
      <c r="AR531">
        <v>0</v>
      </c>
      <c r="AS531">
        <v>0</v>
      </c>
      <c r="AT531">
        <v>70</v>
      </c>
      <c r="AU531">
        <v>10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3</v>
      </c>
      <c r="BE531" t="s">
        <v>3</v>
      </c>
      <c r="BF531" t="s">
        <v>3</v>
      </c>
      <c r="BG531" t="s">
        <v>3</v>
      </c>
      <c r="BH531">
        <v>0</v>
      </c>
      <c r="BI531">
        <v>4</v>
      </c>
      <c r="BJ531" t="s">
        <v>511</v>
      </c>
      <c r="BM531">
        <v>0</v>
      </c>
      <c r="BN531">
        <v>0</v>
      </c>
      <c r="BO531" t="s">
        <v>3</v>
      </c>
      <c r="BP531">
        <v>0</v>
      </c>
      <c r="BQ531">
        <v>1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3</v>
      </c>
      <c r="BZ531">
        <v>70</v>
      </c>
      <c r="CA531">
        <v>10</v>
      </c>
      <c r="CB531" t="s">
        <v>3</v>
      </c>
      <c r="CE531">
        <v>0</v>
      </c>
      <c r="CF531">
        <v>0</v>
      </c>
      <c r="CG531">
        <v>0</v>
      </c>
      <c r="CM531">
        <v>0</v>
      </c>
      <c r="CN531" t="s">
        <v>3</v>
      </c>
      <c r="CO531">
        <v>0</v>
      </c>
      <c r="CP531">
        <f t="shared" si="590"/>
        <v>30856.45</v>
      </c>
      <c r="CQ531">
        <f t="shared" si="591"/>
        <v>51.32</v>
      </c>
      <c r="CR531">
        <f>((((ET531)*BB531-(EU531)*BS531)+AE531*BS531)*AV531)</f>
        <v>8.4</v>
      </c>
      <c r="CS531">
        <f t="shared" si="592"/>
        <v>0.04</v>
      </c>
      <c r="CT531">
        <f t="shared" si="593"/>
        <v>1379.48</v>
      </c>
      <c r="CU531">
        <f t="shared" si="594"/>
        <v>0</v>
      </c>
      <c r="CV531">
        <f t="shared" si="595"/>
        <v>2.42</v>
      </c>
      <c r="CW531">
        <f t="shared" si="596"/>
        <v>0</v>
      </c>
      <c r="CX531">
        <f t="shared" si="597"/>
        <v>0</v>
      </c>
      <c r="CY531">
        <f t="shared" si="598"/>
        <v>20703.235000000001</v>
      </c>
      <c r="CZ531">
        <f t="shared" si="599"/>
        <v>2957.605</v>
      </c>
      <c r="DC531" t="s">
        <v>3</v>
      </c>
      <c r="DD531" t="s">
        <v>3</v>
      </c>
      <c r="DE531" t="s">
        <v>3</v>
      </c>
      <c r="DF531" t="s">
        <v>3</v>
      </c>
      <c r="DG531" t="s">
        <v>3</v>
      </c>
      <c r="DH531" t="s">
        <v>3</v>
      </c>
      <c r="DI531" t="s">
        <v>3</v>
      </c>
      <c r="DJ531" t="s">
        <v>3</v>
      </c>
      <c r="DK531" t="s">
        <v>3</v>
      </c>
      <c r="DL531" t="s">
        <v>3</v>
      </c>
      <c r="DM531" t="s">
        <v>3</v>
      </c>
      <c r="DN531">
        <v>0</v>
      </c>
      <c r="DO531">
        <v>0</v>
      </c>
      <c r="DP531">
        <v>1</v>
      </c>
      <c r="DQ531">
        <v>1</v>
      </c>
      <c r="DU531">
        <v>1003</v>
      </c>
      <c r="DV531" t="s">
        <v>22</v>
      </c>
      <c r="DW531" t="s">
        <v>22</v>
      </c>
      <c r="DX531">
        <v>100</v>
      </c>
      <c r="DZ531" t="s">
        <v>3</v>
      </c>
      <c r="EA531" t="s">
        <v>3</v>
      </c>
      <c r="EB531" t="s">
        <v>3</v>
      </c>
      <c r="EC531" t="s">
        <v>3</v>
      </c>
      <c r="EE531">
        <v>1364533919</v>
      </c>
      <c r="EF531">
        <v>1</v>
      </c>
      <c r="EG531" t="s">
        <v>25</v>
      </c>
      <c r="EH531">
        <v>0</v>
      </c>
      <c r="EI531" t="s">
        <v>3</v>
      </c>
      <c r="EJ531">
        <v>4</v>
      </c>
      <c r="EK531">
        <v>0</v>
      </c>
      <c r="EL531" t="s">
        <v>26</v>
      </c>
      <c r="EM531" t="s">
        <v>27</v>
      </c>
      <c r="EO531" t="s">
        <v>3</v>
      </c>
      <c r="EQ531">
        <v>1024</v>
      </c>
      <c r="ER531">
        <v>1439.2</v>
      </c>
      <c r="ES531">
        <v>51.32</v>
      </c>
      <c r="ET531">
        <v>8.4</v>
      </c>
      <c r="EU531">
        <v>0.04</v>
      </c>
      <c r="EV531">
        <v>1379.48</v>
      </c>
      <c r="EW531">
        <v>2.42</v>
      </c>
      <c r="EX531">
        <v>0</v>
      </c>
      <c r="EY531">
        <v>0</v>
      </c>
      <c r="FQ531">
        <v>0</v>
      </c>
      <c r="FR531">
        <f t="shared" si="600"/>
        <v>0</v>
      </c>
      <c r="FS531">
        <v>0</v>
      </c>
      <c r="FX531">
        <v>70</v>
      </c>
      <c r="FY531">
        <v>10</v>
      </c>
      <c r="GA531" t="s">
        <v>3</v>
      </c>
      <c r="GD531">
        <v>0</v>
      </c>
      <c r="GF531">
        <v>1939286539</v>
      </c>
      <c r="GG531">
        <v>2</v>
      </c>
      <c r="GH531">
        <v>1</v>
      </c>
      <c r="GI531">
        <v>-2</v>
      </c>
      <c r="GJ531">
        <v>0</v>
      </c>
      <c r="GK531">
        <f>ROUND(R531*(R12)/100,2)</f>
        <v>0.93</v>
      </c>
      <c r="GL531">
        <f t="shared" si="601"/>
        <v>0</v>
      </c>
      <c r="GM531">
        <f t="shared" si="602"/>
        <v>54518.23</v>
      </c>
      <c r="GN531">
        <f t="shared" si="603"/>
        <v>0</v>
      </c>
      <c r="GO531">
        <f t="shared" si="604"/>
        <v>0</v>
      </c>
      <c r="GP531">
        <f t="shared" si="605"/>
        <v>54518.23</v>
      </c>
      <c r="GR531">
        <v>0</v>
      </c>
      <c r="GS531">
        <v>3</v>
      </c>
      <c r="GT531">
        <v>0</v>
      </c>
      <c r="GU531" t="s">
        <v>3</v>
      </c>
      <c r="GV531">
        <f t="shared" si="606"/>
        <v>0</v>
      </c>
      <c r="GW531">
        <v>1</v>
      </c>
      <c r="GX531">
        <f t="shared" si="607"/>
        <v>0</v>
      </c>
      <c r="HA531">
        <v>0</v>
      </c>
      <c r="HB531">
        <v>0</v>
      </c>
      <c r="HC531">
        <f t="shared" si="608"/>
        <v>0</v>
      </c>
      <c r="HE531" t="s">
        <v>3</v>
      </c>
      <c r="HF531" t="s">
        <v>3</v>
      </c>
      <c r="HM531" t="s">
        <v>3</v>
      </c>
      <c r="HN531" t="s">
        <v>3</v>
      </c>
      <c r="HO531" t="s">
        <v>3</v>
      </c>
      <c r="HP531" t="s">
        <v>3</v>
      </c>
      <c r="HQ531" t="s">
        <v>3</v>
      </c>
      <c r="IK531">
        <v>0</v>
      </c>
    </row>
    <row r="532" spans="1:245" x14ac:dyDescent="0.2">
      <c r="A532">
        <v>17</v>
      </c>
      <c r="B532">
        <v>1</v>
      </c>
      <c r="D532">
        <f>ROW(EtalonRes!A401)</f>
        <v>401</v>
      </c>
      <c r="E532" t="s">
        <v>3</v>
      </c>
      <c r="F532" t="s">
        <v>512</v>
      </c>
      <c r="G532" t="s">
        <v>513</v>
      </c>
      <c r="H532" t="s">
        <v>22</v>
      </c>
      <c r="I532">
        <f>ROUND(2144/100,9)</f>
        <v>21.44</v>
      </c>
      <c r="J532">
        <v>0</v>
      </c>
      <c r="K532">
        <f>ROUND(2144/100,9)</f>
        <v>21.44</v>
      </c>
      <c r="O532">
        <f t="shared" si="574"/>
        <v>46381.79</v>
      </c>
      <c r="P532">
        <f t="shared" si="575"/>
        <v>3952.89</v>
      </c>
      <c r="Q532">
        <f t="shared" si="576"/>
        <v>386.78</v>
      </c>
      <c r="R532">
        <f t="shared" si="577"/>
        <v>1.93</v>
      </c>
      <c r="S532">
        <f t="shared" si="578"/>
        <v>42042.12</v>
      </c>
      <c r="T532">
        <f t="shared" si="579"/>
        <v>0</v>
      </c>
      <c r="U532">
        <f t="shared" si="580"/>
        <v>73.753600000000006</v>
      </c>
      <c r="V532">
        <f t="shared" si="581"/>
        <v>0</v>
      </c>
      <c r="W532">
        <f t="shared" si="582"/>
        <v>0</v>
      </c>
      <c r="X532">
        <f t="shared" si="583"/>
        <v>29429.48</v>
      </c>
      <c r="Y532">
        <f t="shared" si="584"/>
        <v>4204.21</v>
      </c>
      <c r="AA532">
        <v>-1</v>
      </c>
      <c r="AB532">
        <f t="shared" si="585"/>
        <v>2163.33</v>
      </c>
      <c r="AC532">
        <f>ROUND((ES532),6)</f>
        <v>184.37</v>
      </c>
      <c r="AD532">
        <f>ROUND((((ET532)-(EU532))+AE532),6)</f>
        <v>18.04</v>
      </c>
      <c r="AE532">
        <f t="shared" si="609"/>
        <v>0.09</v>
      </c>
      <c r="AF532">
        <f t="shared" si="609"/>
        <v>1960.92</v>
      </c>
      <c r="AG532">
        <f t="shared" si="587"/>
        <v>0</v>
      </c>
      <c r="AH532">
        <f t="shared" si="610"/>
        <v>3.44</v>
      </c>
      <c r="AI532">
        <f t="shared" si="610"/>
        <v>0</v>
      </c>
      <c r="AJ532">
        <f t="shared" si="589"/>
        <v>0</v>
      </c>
      <c r="AK532">
        <v>2163.33</v>
      </c>
      <c r="AL532">
        <v>184.37</v>
      </c>
      <c r="AM532">
        <v>18.04</v>
      </c>
      <c r="AN532">
        <v>0.09</v>
      </c>
      <c r="AO532">
        <v>1960.92</v>
      </c>
      <c r="AP532">
        <v>0</v>
      </c>
      <c r="AQ532">
        <v>3.44</v>
      </c>
      <c r="AR532">
        <v>0</v>
      </c>
      <c r="AS532">
        <v>0</v>
      </c>
      <c r="AT532">
        <v>70</v>
      </c>
      <c r="AU532">
        <v>10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3</v>
      </c>
      <c r="BE532" t="s">
        <v>3</v>
      </c>
      <c r="BF532" t="s">
        <v>3</v>
      </c>
      <c r="BG532" t="s">
        <v>3</v>
      </c>
      <c r="BH532">
        <v>0</v>
      </c>
      <c r="BI532">
        <v>4</v>
      </c>
      <c r="BJ532" t="s">
        <v>514</v>
      </c>
      <c r="BM532">
        <v>0</v>
      </c>
      <c r="BN532">
        <v>0</v>
      </c>
      <c r="BO532" t="s">
        <v>3</v>
      </c>
      <c r="BP532">
        <v>0</v>
      </c>
      <c r="BQ532">
        <v>1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3</v>
      </c>
      <c r="BZ532">
        <v>70</v>
      </c>
      <c r="CA532">
        <v>10</v>
      </c>
      <c r="CB532" t="s">
        <v>3</v>
      </c>
      <c r="CE532">
        <v>0</v>
      </c>
      <c r="CF532">
        <v>0</v>
      </c>
      <c r="CG532">
        <v>0</v>
      </c>
      <c r="CM532">
        <v>0</v>
      </c>
      <c r="CN532" t="s">
        <v>3</v>
      </c>
      <c r="CO532">
        <v>0</v>
      </c>
      <c r="CP532">
        <f t="shared" si="590"/>
        <v>46381.79</v>
      </c>
      <c r="CQ532">
        <f t="shared" si="591"/>
        <v>184.37</v>
      </c>
      <c r="CR532">
        <f>((((ET532)*BB532-(EU532)*BS532)+AE532*BS532)*AV532)</f>
        <v>18.04</v>
      </c>
      <c r="CS532">
        <f t="shared" si="592"/>
        <v>0.09</v>
      </c>
      <c r="CT532">
        <f t="shared" si="593"/>
        <v>1960.92</v>
      </c>
      <c r="CU532">
        <f t="shared" si="594"/>
        <v>0</v>
      </c>
      <c r="CV532">
        <f t="shared" si="595"/>
        <v>3.44</v>
      </c>
      <c r="CW532">
        <f t="shared" si="596"/>
        <v>0</v>
      </c>
      <c r="CX532">
        <f t="shared" si="597"/>
        <v>0</v>
      </c>
      <c r="CY532">
        <f t="shared" si="598"/>
        <v>29429.484000000004</v>
      </c>
      <c r="CZ532">
        <f t="shared" si="599"/>
        <v>4204.2120000000004</v>
      </c>
      <c r="DC532" t="s">
        <v>3</v>
      </c>
      <c r="DD532" t="s">
        <v>3</v>
      </c>
      <c r="DE532" t="s">
        <v>3</v>
      </c>
      <c r="DF532" t="s">
        <v>3</v>
      </c>
      <c r="DG532" t="s">
        <v>3</v>
      </c>
      <c r="DH532" t="s">
        <v>3</v>
      </c>
      <c r="DI532" t="s">
        <v>3</v>
      </c>
      <c r="DJ532" t="s">
        <v>3</v>
      </c>
      <c r="DK532" t="s">
        <v>3</v>
      </c>
      <c r="DL532" t="s">
        <v>3</v>
      </c>
      <c r="DM532" t="s">
        <v>3</v>
      </c>
      <c r="DN532">
        <v>0</v>
      </c>
      <c r="DO532">
        <v>0</v>
      </c>
      <c r="DP532">
        <v>1</v>
      </c>
      <c r="DQ532">
        <v>1</v>
      </c>
      <c r="DU532">
        <v>1003</v>
      </c>
      <c r="DV532" t="s">
        <v>22</v>
      </c>
      <c r="DW532" t="s">
        <v>22</v>
      </c>
      <c r="DX532">
        <v>100</v>
      </c>
      <c r="DZ532" t="s">
        <v>3</v>
      </c>
      <c r="EA532" t="s">
        <v>3</v>
      </c>
      <c r="EB532" t="s">
        <v>3</v>
      </c>
      <c r="EC532" t="s">
        <v>3</v>
      </c>
      <c r="EE532">
        <v>1364533919</v>
      </c>
      <c r="EF532">
        <v>1</v>
      </c>
      <c r="EG532" t="s">
        <v>25</v>
      </c>
      <c r="EH532">
        <v>0</v>
      </c>
      <c r="EI532" t="s">
        <v>3</v>
      </c>
      <c r="EJ532">
        <v>4</v>
      </c>
      <c r="EK532">
        <v>0</v>
      </c>
      <c r="EL532" t="s">
        <v>26</v>
      </c>
      <c r="EM532" t="s">
        <v>27</v>
      </c>
      <c r="EO532" t="s">
        <v>3</v>
      </c>
      <c r="EQ532">
        <v>1024</v>
      </c>
      <c r="ER532">
        <v>2163.33</v>
      </c>
      <c r="ES532">
        <v>184.37</v>
      </c>
      <c r="ET532">
        <v>18.04</v>
      </c>
      <c r="EU532">
        <v>0.09</v>
      </c>
      <c r="EV532">
        <v>1960.92</v>
      </c>
      <c r="EW532">
        <v>3.44</v>
      </c>
      <c r="EX532">
        <v>0</v>
      </c>
      <c r="EY532">
        <v>0</v>
      </c>
      <c r="FQ532">
        <v>0</v>
      </c>
      <c r="FR532">
        <f t="shared" si="600"/>
        <v>0</v>
      </c>
      <c r="FS532">
        <v>0</v>
      </c>
      <c r="FX532">
        <v>70</v>
      </c>
      <c r="FY532">
        <v>10</v>
      </c>
      <c r="GA532" t="s">
        <v>3</v>
      </c>
      <c r="GD532">
        <v>0</v>
      </c>
      <c r="GF532">
        <v>1340084847</v>
      </c>
      <c r="GG532">
        <v>2</v>
      </c>
      <c r="GH532">
        <v>1</v>
      </c>
      <c r="GI532">
        <v>-2</v>
      </c>
      <c r="GJ532">
        <v>0</v>
      </c>
      <c r="GK532">
        <f>ROUND(R532*(R12)/100,2)</f>
        <v>2.08</v>
      </c>
      <c r="GL532">
        <f t="shared" si="601"/>
        <v>0</v>
      </c>
      <c r="GM532">
        <f t="shared" si="602"/>
        <v>80017.56</v>
      </c>
      <c r="GN532">
        <f t="shared" si="603"/>
        <v>0</v>
      </c>
      <c r="GO532">
        <f t="shared" si="604"/>
        <v>0</v>
      </c>
      <c r="GP532">
        <f t="shared" si="605"/>
        <v>80017.56</v>
      </c>
      <c r="GR532">
        <v>0</v>
      </c>
      <c r="GS532">
        <v>3</v>
      </c>
      <c r="GT532">
        <v>0</v>
      </c>
      <c r="GU532" t="s">
        <v>3</v>
      </c>
      <c r="GV532">
        <f t="shared" si="606"/>
        <v>0</v>
      </c>
      <c r="GW532">
        <v>1</v>
      </c>
      <c r="GX532">
        <f t="shared" si="607"/>
        <v>0</v>
      </c>
      <c r="HA532">
        <v>0</v>
      </c>
      <c r="HB532">
        <v>0</v>
      </c>
      <c r="HC532">
        <f t="shared" si="608"/>
        <v>0</v>
      </c>
      <c r="HE532" t="s">
        <v>3</v>
      </c>
      <c r="HF532" t="s">
        <v>3</v>
      </c>
      <c r="HM532" t="s">
        <v>3</v>
      </c>
      <c r="HN532" t="s">
        <v>3</v>
      </c>
      <c r="HO532" t="s">
        <v>3</v>
      </c>
      <c r="HP532" t="s">
        <v>3</v>
      </c>
      <c r="HQ532" t="s">
        <v>3</v>
      </c>
      <c r="IK532">
        <v>0</v>
      </c>
    </row>
    <row r="533" spans="1:245" x14ac:dyDescent="0.2">
      <c r="A533">
        <v>17</v>
      </c>
      <c r="B533">
        <v>1</v>
      </c>
      <c r="D533">
        <f>ROW(EtalonRes!A403)</f>
        <v>403</v>
      </c>
      <c r="E533" t="s">
        <v>515</v>
      </c>
      <c r="F533" t="s">
        <v>54</v>
      </c>
      <c r="G533" t="s">
        <v>516</v>
      </c>
      <c r="H533" t="s">
        <v>47</v>
      </c>
      <c r="I533">
        <v>17</v>
      </c>
      <c r="J533">
        <v>0</v>
      </c>
      <c r="K533">
        <v>17</v>
      </c>
      <c r="O533">
        <f t="shared" si="574"/>
        <v>9115.74</v>
      </c>
      <c r="P533">
        <f t="shared" si="575"/>
        <v>0</v>
      </c>
      <c r="Q533">
        <f t="shared" si="576"/>
        <v>3040.62</v>
      </c>
      <c r="R533">
        <f t="shared" si="577"/>
        <v>1649.34</v>
      </c>
      <c r="S533">
        <f t="shared" si="578"/>
        <v>6075.12</v>
      </c>
      <c r="T533">
        <f t="shared" si="579"/>
        <v>0</v>
      </c>
      <c r="U533">
        <f t="shared" si="580"/>
        <v>12.58</v>
      </c>
      <c r="V533">
        <f t="shared" si="581"/>
        <v>0</v>
      </c>
      <c r="W533">
        <f t="shared" si="582"/>
        <v>0</v>
      </c>
      <c r="X533">
        <f t="shared" si="583"/>
        <v>4252.58</v>
      </c>
      <c r="Y533">
        <f t="shared" si="584"/>
        <v>607.51</v>
      </c>
      <c r="AA533">
        <v>1391990291</v>
      </c>
      <c r="AB533">
        <f t="shared" si="585"/>
        <v>536.22</v>
      </c>
      <c r="AC533">
        <f>ROUND(((ES533*2)),6)</f>
        <v>0</v>
      </c>
      <c r="AD533">
        <f>ROUND(((((ET533*2))-((EU533*2)))+AE533),6)</f>
        <v>178.86</v>
      </c>
      <c r="AE533">
        <f>ROUND(((EU533*2)),6)</f>
        <v>97.02</v>
      </c>
      <c r="AF533">
        <f>ROUND(((EV533*2)),6)</f>
        <v>357.36</v>
      </c>
      <c r="AG533">
        <f t="shared" si="587"/>
        <v>0</v>
      </c>
      <c r="AH533">
        <f>((EW533*2))</f>
        <v>0.74</v>
      </c>
      <c r="AI533">
        <f>((EX533*2))</f>
        <v>0</v>
      </c>
      <c r="AJ533">
        <f t="shared" si="589"/>
        <v>0</v>
      </c>
      <c r="AK533">
        <v>268.11</v>
      </c>
      <c r="AL533">
        <v>0</v>
      </c>
      <c r="AM533">
        <v>89.43</v>
      </c>
      <c r="AN533">
        <v>48.51</v>
      </c>
      <c r="AO533">
        <v>178.68</v>
      </c>
      <c r="AP533">
        <v>0</v>
      </c>
      <c r="AQ533">
        <v>0.37</v>
      </c>
      <c r="AR533">
        <v>0</v>
      </c>
      <c r="AS533">
        <v>0</v>
      </c>
      <c r="AT533">
        <v>70</v>
      </c>
      <c r="AU533">
        <v>10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3</v>
      </c>
      <c r="BE533" t="s">
        <v>3</v>
      </c>
      <c r="BF533" t="s">
        <v>3</v>
      </c>
      <c r="BG533" t="s">
        <v>3</v>
      </c>
      <c r="BH533">
        <v>0</v>
      </c>
      <c r="BI533">
        <v>4</v>
      </c>
      <c r="BJ533" t="s">
        <v>56</v>
      </c>
      <c r="BM533">
        <v>0</v>
      </c>
      <c r="BN533">
        <v>0</v>
      </c>
      <c r="BO533" t="s">
        <v>3</v>
      </c>
      <c r="BP533">
        <v>0</v>
      </c>
      <c r="BQ533">
        <v>1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3</v>
      </c>
      <c r="BZ533">
        <v>70</v>
      </c>
      <c r="CA533">
        <v>10</v>
      </c>
      <c r="CB533" t="s">
        <v>3</v>
      </c>
      <c r="CE533">
        <v>0</v>
      </c>
      <c r="CF533">
        <v>0</v>
      </c>
      <c r="CG533">
        <v>0</v>
      </c>
      <c r="CM533">
        <v>0</v>
      </c>
      <c r="CN533" t="s">
        <v>3</v>
      </c>
      <c r="CO533">
        <v>0</v>
      </c>
      <c r="CP533">
        <f t="shared" si="590"/>
        <v>9115.74</v>
      </c>
      <c r="CQ533">
        <f t="shared" si="591"/>
        <v>0</v>
      </c>
      <c r="CR533">
        <f>(((((ET533*2))*BB533-((EU533*2))*BS533)+AE533*BS533)*AV533)</f>
        <v>178.86</v>
      </c>
      <c r="CS533">
        <f t="shared" si="592"/>
        <v>97.02</v>
      </c>
      <c r="CT533">
        <f t="shared" si="593"/>
        <v>357.36</v>
      </c>
      <c r="CU533">
        <f t="shared" si="594"/>
        <v>0</v>
      </c>
      <c r="CV533">
        <f t="shared" si="595"/>
        <v>0.74</v>
      </c>
      <c r="CW533">
        <f t="shared" si="596"/>
        <v>0</v>
      </c>
      <c r="CX533">
        <f t="shared" si="597"/>
        <v>0</v>
      </c>
      <c r="CY533">
        <f t="shared" si="598"/>
        <v>4252.5839999999998</v>
      </c>
      <c r="CZ533">
        <f t="shared" si="599"/>
        <v>607.51199999999994</v>
      </c>
      <c r="DC533" t="s">
        <v>3</v>
      </c>
      <c r="DD533" t="s">
        <v>128</v>
      </c>
      <c r="DE533" t="s">
        <v>128</v>
      </c>
      <c r="DF533" t="s">
        <v>128</v>
      </c>
      <c r="DG533" t="s">
        <v>128</v>
      </c>
      <c r="DH533" t="s">
        <v>3</v>
      </c>
      <c r="DI533" t="s">
        <v>128</v>
      </c>
      <c r="DJ533" t="s">
        <v>128</v>
      </c>
      <c r="DK533" t="s">
        <v>3</v>
      </c>
      <c r="DL533" t="s">
        <v>3</v>
      </c>
      <c r="DM533" t="s">
        <v>3</v>
      </c>
      <c r="DN533">
        <v>0</v>
      </c>
      <c r="DO533">
        <v>0</v>
      </c>
      <c r="DP533">
        <v>1</v>
      </c>
      <c r="DQ533">
        <v>1</v>
      </c>
      <c r="DU533">
        <v>16987630</v>
      </c>
      <c r="DV533" t="s">
        <v>47</v>
      </c>
      <c r="DW533" t="s">
        <v>47</v>
      </c>
      <c r="DX533">
        <v>1</v>
      </c>
      <c r="DZ533" t="s">
        <v>3</v>
      </c>
      <c r="EA533" t="s">
        <v>3</v>
      </c>
      <c r="EB533" t="s">
        <v>3</v>
      </c>
      <c r="EC533" t="s">
        <v>3</v>
      </c>
      <c r="EE533">
        <v>1364533919</v>
      </c>
      <c r="EF533">
        <v>1</v>
      </c>
      <c r="EG533" t="s">
        <v>25</v>
      </c>
      <c r="EH533">
        <v>0</v>
      </c>
      <c r="EI533" t="s">
        <v>3</v>
      </c>
      <c r="EJ533">
        <v>4</v>
      </c>
      <c r="EK533">
        <v>0</v>
      </c>
      <c r="EL533" t="s">
        <v>26</v>
      </c>
      <c r="EM533" t="s">
        <v>27</v>
      </c>
      <c r="EO533" t="s">
        <v>3</v>
      </c>
      <c r="EQ533">
        <v>131072</v>
      </c>
      <c r="ER533">
        <v>268.11</v>
      </c>
      <c r="ES533">
        <v>0</v>
      </c>
      <c r="ET533">
        <v>89.43</v>
      </c>
      <c r="EU533">
        <v>48.51</v>
      </c>
      <c r="EV533">
        <v>178.68</v>
      </c>
      <c r="EW533">
        <v>0.37</v>
      </c>
      <c r="EX533">
        <v>0</v>
      </c>
      <c r="EY533">
        <v>0</v>
      </c>
      <c r="FQ533">
        <v>0</v>
      </c>
      <c r="FR533">
        <f t="shared" si="600"/>
        <v>0</v>
      </c>
      <c r="FS533">
        <v>0</v>
      </c>
      <c r="FX533">
        <v>70</v>
      </c>
      <c r="FY533">
        <v>10</v>
      </c>
      <c r="GA533" t="s">
        <v>3</v>
      </c>
      <c r="GD533">
        <v>0</v>
      </c>
      <c r="GF533">
        <v>1994094857</v>
      </c>
      <c r="GG533">
        <v>2</v>
      </c>
      <c r="GH533">
        <v>1</v>
      </c>
      <c r="GI533">
        <v>-2</v>
      </c>
      <c r="GJ533">
        <v>0</v>
      </c>
      <c r="GK533">
        <f>ROUND(R533*(R12)/100,2)</f>
        <v>1781.29</v>
      </c>
      <c r="GL533">
        <f t="shared" si="601"/>
        <v>0</v>
      </c>
      <c r="GM533">
        <f t="shared" si="602"/>
        <v>15757.12</v>
      </c>
      <c r="GN533">
        <f t="shared" si="603"/>
        <v>0</v>
      </c>
      <c r="GO533">
        <f t="shared" si="604"/>
        <v>0</v>
      </c>
      <c r="GP533">
        <f t="shared" si="605"/>
        <v>15757.12</v>
      </c>
      <c r="GR533">
        <v>0</v>
      </c>
      <c r="GS533">
        <v>3</v>
      </c>
      <c r="GT533">
        <v>0</v>
      </c>
      <c r="GU533" t="s">
        <v>3</v>
      </c>
      <c r="GV533">
        <f t="shared" si="606"/>
        <v>0</v>
      </c>
      <c r="GW533">
        <v>1</v>
      </c>
      <c r="GX533">
        <f t="shared" si="607"/>
        <v>0</v>
      </c>
      <c r="HA533">
        <v>0</v>
      </c>
      <c r="HB533">
        <v>0</v>
      </c>
      <c r="HC533">
        <f t="shared" si="608"/>
        <v>0</v>
      </c>
      <c r="HE533" t="s">
        <v>3</v>
      </c>
      <c r="HF533" t="s">
        <v>3</v>
      </c>
      <c r="HM533" t="s">
        <v>3</v>
      </c>
      <c r="HN533" t="s">
        <v>3</v>
      </c>
      <c r="HO533" t="s">
        <v>3</v>
      </c>
      <c r="HP533" t="s">
        <v>3</v>
      </c>
      <c r="HQ533" t="s">
        <v>3</v>
      </c>
      <c r="IK533">
        <v>0</v>
      </c>
    </row>
    <row r="534" spans="1:245" x14ac:dyDescent="0.2">
      <c r="A534">
        <v>17</v>
      </c>
      <c r="B534">
        <v>1</v>
      </c>
      <c r="D534">
        <f>ROW(EtalonRes!A405)</f>
        <v>405</v>
      </c>
      <c r="E534" t="s">
        <v>517</v>
      </c>
      <c r="F534" t="s">
        <v>54</v>
      </c>
      <c r="G534" t="s">
        <v>518</v>
      </c>
      <c r="H534" t="s">
        <v>47</v>
      </c>
      <c r="I534">
        <v>24</v>
      </c>
      <c r="J534">
        <v>0</v>
      </c>
      <c r="K534">
        <v>24</v>
      </c>
      <c r="O534">
        <f t="shared" si="574"/>
        <v>6434.64</v>
      </c>
      <c r="P534">
        <f t="shared" si="575"/>
        <v>0</v>
      </c>
      <c r="Q534">
        <f t="shared" si="576"/>
        <v>2146.3200000000002</v>
      </c>
      <c r="R534">
        <f t="shared" si="577"/>
        <v>1164.24</v>
      </c>
      <c r="S534">
        <f t="shared" si="578"/>
        <v>4288.32</v>
      </c>
      <c r="T534">
        <f t="shared" si="579"/>
        <v>0</v>
      </c>
      <c r="U534">
        <f t="shared" si="580"/>
        <v>8.879999999999999</v>
      </c>
      <c r="V534">
        <f t="shared" si="581"/>
        <v>0</v>
      </c>
      <c r="W534">
        <f t="shared" si="582"/>
        <v>0</v>
      </c>
      <c r="X534">
        <f t="shared" si="583"/>
        <v>3001.82</v>
      </c>
      <c r="Y534">
        <f t="shared" si="584"/>
        <v>428.83</v>
      </c>
      <c r="AA534">
        <v>1391990291</v>
      </c>
      <c r="AB534">
        <f t="shared" si="585"/>
        <v>268.11</v>
      </c>
      <c r="AC534">
        <f>ROUND((ES534),6)</f>
        <v>0</v>
      </c>
      <c r="AD534">
        <f>ROUND((((ET534)-(EU534))+AE534),6)</f>
        <v>89.43</v>
      </c>
      <c r="AE534">
        <f t="shared" ref="AE534:AF537" si="611">ROUND((EU534),6)</f>
        <v>48.51</v>
      </c>
      <c r="AF534">
        <f t="shared" si="611"/>
        <v>178.68</v>
      </c>
      <c r="AG534">
        <f t="shared" si="587"/>
        <v>0</v>
      </c>
      <c r="AH534">
        <f t="shared" ref="AH534:AI537" si="612">(EW534)</f>
        <v>0.37</v>
      </c>
      <c r="AI534">
        <f t="shared" si="612"/>
        <v>0</v>
      </c>
      <c r="AJ534">
        <f t="shared" si="589"/>
        <v>0</v>
      </c>
      <c r="AK534">
        <v>268.11</v>
      </c>
      <c r="AL534">
        <v>0</v>
      </c>
      <c r="AM534">
        <v>89.43</v>
      </c>
      <c r="AN534">
        <v>48.51</v>
      </c>
      <c r="AO534">
        <v>178.68</v>
      </c>
      <c r="AP534">
        <v>0</v>
      </c>
      <c r="AQ534">
        <v>0.37</v>
      </c>
      <c r="AR534">
        <v>0</v>
      </c>
      <c r="AS534">
        <v>0</v>
      </c>
      <c r="AT534">
        <v>70</v>
      </c>
      <c r="AU534">
        <v>10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3</v>
      </c>
      <c r="BE534" t="s">
        <v>3</v>
      </c>
      <c r="BF534" t="s">
        <v>3</v>
      </c>
      <c r="BG534" t="s">
        <v>3</v>
      </c>
      <c r="BH534">
        <v>0</v>
      </c>
      <c r="BI534">
        <v>4</v>
      </c>
      <c r="BJ534" t="s">
        <v>56</v>
      </c>
      <c r="BM534">
        <v>0</v>
      </c>
      <c r="BN534">
        <v>0</v>
      </c>
      <c r="BO534" t="s">
        <v>3</v>
      </c>
      <c r="BP534">
        <v>0</v>
      </c>
      <c r="BQ534">
        <v>1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3</v>
      </c>
      <c r="BZ534">
        <v>70</v>
      </c>
      <c r="CA534">
        <v>10</v>
      </c>
      <c r="CB534" t="s">
        <v>3</v>
      </c>
      <c r="CE534">
        <v>0</v>
      </c>
      <c r="CF534">
        <v>0</v>
      </c>
      <c r="CG534">
        <v>0</v>
      </c>
      <c r="CM534">
        <v>0</v>
      </c>
      <c r="CN534" t="s">
        <v>3</v>
      </c>
      <c r="CO534">
        <v>0</v>
      </c>
      <c r="CP534">
        <f t="shared" si="590"/>
        <v>6434.6399999999994</v>
      </c>
      <c r="CQ534">
        <f t="shared" si="591"/>
        <v>0</v>
      </c>
      <c r="CR534">
        <f>((((ET534)*BB534-(EU534)*BS534)+AE534*BS534)*AV534)</f>
        <v>89.43</v>
      </c>
      <c r="CS534">
        <f t="shared" si="592"/>
        <v>48.51</v>
      </c>
      <c r="CT534">
        <f t="shared" si="593"/>
        <v>178.68</v>
      </c>
      <c r="CU534">
        <f t="shared" si="594"/>
        <v>0</v>
      </c>
      <c r="CV534">
        <f t="shared" si="595"/>
        <v>0.37</v>
      </c>
      <c r="CW534">
        <f t="shared" si="596"/>
        <v>0</v>
      </c>
      <c r="CX534">
        <f t="shared" si="597"/>
        <v>0</v>
      </c>
      <c r="CY534">
        <f t="shared" si="598"/>
        <v>3001.8239999999996</v>
      </c>
      <c r="CZ534">
        <f t="shared" si="599"/>
        <v>428.83199999999999</v>
      </c>
      <c r="DC534" t="s">
        <v>3</v>
      </c>
      <c r="DD534" t="s">
        <v>3</v>
      </c>
      <c r="DE534" t="s">
        <v>3</v>
      </c>
      <c r="DF534" t="s">
        <v>3</v>
      </c>
      <c r="DG534" t="s">
        <v>3</v>
      </c>
      <c r="DH534" t="s">
        <v>3</v>
      </c>
      <c r="DI534" t="s">
        <v>3</v>
      </c>
      <c r="DJ534" t="s">
        <v>3</v>
      </c>
      <c r="DK534" t="s">
        <v>3</v>
      </c>
      <c r="DL534" t="s">
        <v>3</v>
      </c>
      <c r="DM534" t="s">
        <v>3</v>
      </c>
      <c r="DN534">
        <v>0</v>
      </c>
      <c r="DO534">
        <v>0</v>
      </c>
      <c r="DP534">
        <v>1</v>
      </c>
      <c r="DQ534">
        <v>1</v>
      </c>
      <c r="DU534">
        <v>16987630</v>
      </c>
      <c r="DV534" t="s">
        <v>47</v>
      </c>
      <c r="DW534" t="s">
        <v>47</v>
      </c>
      <c r="DX534">
        <v>1</v>
      </c>
      <c r="DZ534" t="s">
        <v>3</v>
      </c>
      <c r="EA534" t="s">
        <v>3</v>
      </c>
      <c r="EB534" t="s">
        <v>3</v>
      </c>
      <c r="EC534" t="s">
        <v>3</v>
      </c>
      <c r="EE534">
        <v>1364533919</v>
      </c>
      <c r="EF534">
        <v>1</v>
      </c>
      <c r="EG534" t="s">
        <v>25</v>
      </c>
      <c r="EH534">
        <v>0</v>
      </c>
      <c r="EI534" t="s">
        <v>3</v>
      </c>
      <c r="EJ534">
        <v>4</v>
      </c>
      <c r="EK534">
        <v>0</v>
      </c>
      <c r="EL534" t="s">
        <v>26</v>
      </c>
      <c r="EM534" t="s">
        <v>27</v>
      </c>
      <c r="EO534" t="s">
        <v>3</v>
      </c>
      <c r="EQ534">
        <v>131072</v>
      </c>
      <c r="ER534">
        <v>268.11</v>
      </c>
      <c r="ES534">
        <v>0</v>
      </c>
      <c r="ET534">
        <v>89.43</v>
      </c>
      <c r="EU534">
        <v>48.51</v>
      </c>
      <c r="EV534">
        <v>178.68</v>
      </c>
      <c r="EW534">
        <v>0.37</v>
      </c>
      <c r="EX534">
        <v>0</v>
      </c>
      <c r="EY534">
        <v>0</v>
      </c>
      <c r="FQ534">
        <v>0</v>
      </c>
      <c r="FR534">
        <f t="shared" si="600"/>
        <v>0</v>
      </c>
      <c r="FS534">
        <v>0</v>
      </c>
      <c r="FX534">
        <v>70</v>
      </c>
      <c r="FY534">
        <v>10</v>
      </c>
      <c r="GA534" t="s">
        <v>3</v>
      </c>
      <c r="GD534">
        <v>0</v>
      </c>
      <c r="GF534">
        <v>1179346547</v>
      </c>
      <c r="GG534">
        <v>2</v>
      </c>
      <c r="GH534">
        <v>1</v>
      </c>
      <c r="GI534">
        <v>-2</v>
      </c>
      <c r="GJ534">
        <v>0</v>
      </c>
      <c r="GK534">
        <f>ROUND(R534*(R12)/100,2)</f>
        <v>1257.3800000000001</v>
      </c>
      <c r="GL534">
        <f t="shared" si="601"/>
        <v>0</v>
      </c>
      <c r="GM534">
        <f t="shared" si="602"/>
        <v>11122.67</v>
      </c>
      <c r="GN534">
        <f t="shared" si="603"/>
        <v>0</v>
      </c>
      <c r="GO534">
        <f t="shared" si="604"/>
        <v>0</v>
      </c>
      <c r="GP534">
        <f t="shared" si="605"/>
        <v>11122.67</v>
      </c>
      <c r="GR534">
        <v>0</v>
      </c>
      <c r="GS534">
        <v>3</v>
      </c>
      <c r="GT534">
        <v>0</v>
      </c>
      <c r="GU534" t="s">
        <v>3</v>
      </c>
      <c r="GV534">
        <f t="shared" si="606"/>
        <v>0</v>
      </c>
      <c r="GW534">
        <v>1</v>
      </c>
      <c r="GX534">
        <f t="shared" si="607"/>
        <v>0</v>
      </c>
      <c r="HA534">
        <v>0</v>
      </c>
      <c r="HB534">
        <v>0</v>
      </c>
      <c r="HC534">
        <f t="shared" si="608"/>
        <v>0</v>
      </c>
      <c r="HE534" t="s">
        <v>3</v>
      </c>
      <c r="HF534" t="s">
        <v>3</v>
      </c>
      <c r="HM534" t="s">
        <v>3</v>
      </c>
      <c r="HN534" t="s">
        <v>3</v>
      </c>
      <c r="HO534" t="s">
        <v>3</v>
      </c>
      <c r="HP534" t="s">
        <v>3</v>
      </c>
      <c r="HQ534" t="s">
        <v>3</v>
      </c>
      <c r="IK534">
        <v>0</v>
      </c>
    </row>
    <row r="535" spans="1:245" x14ac:dyDescent="0.2">
      <c r="A535">
        <v>17</v>
      </c>
      <c r="B535">
        <v>1</v>
      </c>
      <c r="D535">
        <f>ROW(EtalonRes!A407)</f>
        <v>407</v>
      </c>
      <c r="E535" t="s">
        <v>519</v>
      </c>
      <c r="F535" t="s">
        <v>54</v>
      </c>
      <c r="G535" t="s">
        <v>520</v>
      </c>
      <c r="H535" t="s">
        <v>47</v>
      </c>
      <c r="I535">
        <v>254</v>
      </c>
      <c r="J535">
        <v>0</v>
      </c>
      <c r="K535">
        <v>254</v>
      </c>
      <c r="O535">
        <f t="shared" si="574"/>
        <v>68099.94</v>
      </c>
      <c r="P535">
        <f t="shared" si="575"/>
        <v>0</v>
      </c>
      <c r="Q535">
        <f t="shared" si="576"/>
        <v>22715.22</v>
      </c>
      <c r="R535">
        <f t="shared" si="577"/>
        <v>12321.54</v>
      </c>
      <c r="S535">
        <f t="shared" si="578"/>
        <v>45384.72</v>
      </c>
      <c r="T535">
        <f t="shared" si="579"/>
        <v>0</v>
      </c>
      <c r="U535">
        <f t="shared" si="580"/>
        <v>93.98</v>
      </c>
      <c r="V535">
        <f t="shared" si="581"/>
        <v>0</v>
      </c>
      <c r="W535">
        <f t="shared" si="582"/>
        <v>0</v>
      </c>
      <c r="X535">
        <f t="shared" si="583"/>
        <v>31769.3</v>
      </c>
      <c r="Y535">
        <f t="shared" si="584"/>
        <v>4538.47</v>
      </c>
      <c r="AA535">
        <v>1391990291</v>
      </c>
      <c r="AB535">
        <f t="shared" si="585"/>
        <v>268.11</v>
      </c>
      <c r="AC535">
        <f>ROUND((ES535),6)</f>
        <v>0</v>
      </c>
      <c r="AD535">
        <f>ROUND((((ET535)-(EU535))+AE535),6)</f>
        <v>89.43</v>
      </c>
      <c r="AE535">
        <f t="shared" si="611"/>
        <v>48.51</v>
      </c>
      <c r="AF535">
        <f t="shared" si="611"/>
        <v>178.68</v>
      </c>
      <c r="AG535">
        <f t="shared" si="587"/>
        <v>0</v>
      </c>
      <c r="AH535">
        <f t="shared" si="612"/>
        <v>0.37</v>
      </c>
      <c r="AI535">
        <f t="shared" si="612"/>
        <v>0</v>
      </c>
      <c r="AJ535">
        <f t="shared" si="589"/>
        <v>0</v>
      </c>
      <c r="AK535">
        <v>268.11</v>
      </c>
      <c r="AL535">
        <v>0</v>
      </c>
      <c r="AM535">
        <v>89.43</v>
      </c>
      <c r="AN535">
        <v>48.51</v>
      </c>
      <c r="AO535">
        <v>178.68</v>
      </c>
      <c r="AP535">
        <v>0</v>
      </c>
      <c r="AQ535">
        <v>0.37</v>
      </c>
      <c r="AR535">
        <v>0</v>
      </c>
      <c r="AS535">
        <v>0</v>
      </c>
      <c r="AT535">
        <v>70</v>
      </c>
      <c r="AU535">
        <v>10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3</v>
      </c>
      <c r="BE535" t="s">
        <v>3</v>
      </c>
      <c r="BF535" t="s">
        <v>3</v>
      </c>
      <c r="BG535" t="s">
        <v>3</v>
      </c>
      <c r="BH535">
        <v>0</v>
      </c>
      <c r="BI535">
        <v>4</v>
      </c>
      <c r="BJ535" t="s">
        <v>56</v>
      </c>
      <c r="BM535">
        <v>0</v>
      </c>
      <c r="BN535">
        <v>0</v>
      </c>
      <c r="BO535" t="s">
        <v>3</v>
      </c>
      <c r="BP535">
        <v>0</v>
      </c>
      <c r="BQ535">
        <v>1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3</v>
      </c>
      <c r="BZ535">
        <v>70</v>
      </c>
      <c r="CA535">
        <v>10</v>
      </c>
      <c r="CB535" t="s">
        <v>3</v>
      </c>
      <c r="CE535">
        <v>0</v>
      </c>
      <c r="CF535">
        <v>0</v>
      </c>
      <c r="CG535">
        <v>0</v>
      </c>
      <c r="CM535">
        <v>0</v>
      </c>
      <c r="CN535" t="s">
        <v>3</v>
      </c>
      <c r="CO535">
        <v>0</v>
      </c>
      <c r="CP535">
        <f t="shared" si="590"/>
        <v>68099.94</v>
      </c>
      <c r="CQ535">
        <f t="shared" si="591"/>
        <v>0</v>
      </c>
      <c r="CR535">
        <f>((((ET535)*BB535-(EU535)*BS535)+AE535*BS535)*AV535)</f>
        <v>89.43</v>
      </c>
      <c r="CS535">
        <f t="shared" si="592"/>
        <v>48.51</v>
      </c>
      <c r="CT535">
        <f t="shared" si="593"/>
        <v>178.68</v>
      </c>
      <c r="CU535">
        <f t="shared" si="594"/>
        <v>0</v>
      </c>
      <c r="CV535">
        <f t="shared" si="595"/>
        <v>0.37</v>
      </c>
      <c r="CW535">
        <f t="shared" si="596"/>
        <v>0</v>
      </c>
      <c r="CX535">
        <f t="shared" si="597"/>
        <v>0</v>
      </c>
      <c r="CY535">
        <f t="shared" si="598"/>
        <v>31769.304</v>
      </c>
      <c r="CZ535">
        <f t="shared" si="599"/>
        <v>4538.4719999999998</v>
      </c>
      <c r="DC535" t="s">
        <v>3</v>
      </c>
      <c r="DD535" t="s">
        <v>3</v>
      </c>
      <c r="DE535" t="s">
        <v>3</v>
      </c>
      <c r="DF535" t="s">
        <v>3</v>
      </c>
      <c r="DG535" t="s">
        <v>3</v>
      </c>
      <c r="DH535" t="s">
        <v>3</v>
      </c>
      <c r="DI535" t="s">
        <v>3</v>
      </c>
      <c r="DJ535" t="s">
        <v>3</v>
      </c>
      <c r="DK535" t="s">
        <v>3</v>
      </c>
      <c r="DL535" t="s">
        <v>3</v>
      </c>
      <c r="DM535" t="s">
        <v>3</v>
      </c>
      <c r="DN535">
        <v>0</v>
      </c>
      <c r="DO535">
        <v>0</v>
      </c>
      <c r="DP535">
        <v>1</v>
      </c>
      <c r="DQ535">
        <v>1</v>
      </c>
      <c r="DU535">
        <v>16987630</v>
      </c>
      <c r="DV535" t="s">
        <v>47</v>
      </c>
      <c r="DW535" t="s">
        <v>47</v>
      </c>
      <c r="DX535">
        <v>1</v>
      </c>
      <c r="DZ535" t="s">
        <v>3</v>
      </c>
      <c r="EA535" t="s">
        <v>3</v>
      </c>
      <c r="EB535" t="s">
        <v>3</v>
      </c>
      <c r="EC535" t="s">
        <v>3</v>
      </c>
      <c r="EE535">
        <v>1364533919</v>
      </c>
      <c r="EF535">
        <v>1</v>
      </c>
      <c r="EG535" t="s">
        <v>25</v>
      </c>
      <c r="EH535">
        <v>0</v>
      </c>
      <c r="EI535" t="s">
        <v>3</v>
      </c>
      <c r="EJ535">
        <v>4</v>
      </c>
      <c r="EK535">
        <v>0</v>
      </c>
      <c r="EL535" t="s">
        <v>26</v>
      </c>
      <c r="EM535" t="s">
        <v>27</v>
      </c>
      <c r="EO535" t="s">
        <v>3</v>
      </c>
      <c r="EQ535">
        <v>131072</v>
      </c>
      <c r="ER535">
        <v>268.11</v>
      </c>
      <c r="ES535">
        <v>0</v>
      </c>
      <c r="ET535">
        <v>89.43</v>
      </c>
      <c r="EU535">
        <v>48.51</v>
      </c>
      <c r="EV535">
        <v>178.68</v>
      </c>
      <c r="EW535">
        <v>0.37</v>
      </c>
      <c r="EX535">
        <v>0</v>
      </c>
      <c r="EY535">
        <v>0</v>
      </c>
      <c r="FQ535">
        <v>0</v>
      </c>
      <c r="FR535">
        <f t="shared" si="600"/>
        <v>0</v>
      </c>
      <c r="FS535">
        <v>0</v>
      </c>
      <c r="FX535">
        <v>70</v>
      </c>
      <c r="FY535">
        <v>10</v>
      </c>
      <c r="GA535" t="s">
        <v>3</v>
      </c>
      <c r="GD535">
        <v>0</v>
      </c>
      <c r="GF535">
        <v>-968868786</v>
      </c>
      <c r="GG535">
        <v>2</v>
      </c>
      <c r="GH535">
        <v>1</v>
      </c>
      <c r="GI535">
        <v>-2</v>
      </c>
      <c r="GJ535">
        <v>0</v>
      </c>
      <c r="GK535">
        <f>ROUND(R535*(R12)/100,2)</f>
        <v>13307.26</v>
      </c>
      <c r="GL535">
        <f t="shared" si="601"/>
        <v>0</v>
      </c>
      <c r="GM535">
        <f t="shared" si="602"/>
        <v>117714.97</v>
      </c>
      <c r="GN535">
        <f t="shared" si="603"/>
        <v>0</v>
      </c>
      <c r="GO535">
        <f t="shared" si="604"/>
        <v>0</v>
      </c>
      <c r="GP535">
        <f t="shared" si="605"/>
        <v>117714.97</v>
      </c>
      <c r="GR535">
        <v>0</v>
      </c>
      <c r="GS535">
        <v>3</v>
      </c>
      <c r="GT535">
        <v>0</v>
      </c>
      <c r="GU535" t="s">
        <v>3</v>
      </c>
      <c r="GV535">
        <f t="shared" si="606"/>
        <v>0</v>
      </c>
      <c r="GW535">
        <v>1</v>
      </c>
      <c r="GX535">
        <f t="shared" si="607"/>
        <v>0</v>
      </c>
      <c r="HA535">
        <v>0</v>
      </c>
      <c r="HB535">
        <v>0</v>
      </c>
      <c r="HC535">
        <f t="shared" si="608"/>
        <v>0</v>
      </c>
      <c r="HE535" t="s">
        <v>3</v>
      </c>
      <c r="HF535" t="s">
        <v>3</v>
      </c>
      <c r="HM535" t="s">
        <v>3</v>
      </c>
      <c r="HN535" t="s">
        <v>3</v>
      </c>
      <c r="HO535" t="s">
        <v>3</v>
      </c>
      <c r="HP535" t="s">
        <v>3</v>
      </c>
      <c r="HQ535" t="s">
        <v>3</v>
      </c>
      <c r="IK535">
        <v>0</v>
      </c>
    </row>
    <row r="536" spans="1:245" x14ac:dyDescent="0.2">
      <c r="A536">
        <v>17</v>
      </c>
      <c r="B536">
        <v>1</v>
      </c>
      <c r="D536">
        <f>ROW(EtalonRes!A409)</f>
        <v>409</v>
      </c>
      <c r="E536" t="s">
        <v>521</v>
      </c>
      <c r="F536" t="s">
        <v>54</v>
      </c>
      <c r="G536" t="s">
        <v>522</v>
      </c>
      <c r="H536" t="s">
        <v>47</v>
      </c>
      <c r="I536">
        <v>14</v>
      </c>
      <c r="J536">
        <v>0</v>
      </c>
      <c r="K536">
        <v>14</v>
      </c>
      <c r="O536">
        <f t="shared" si="574"/>
        <v>3753.54</v>
      </c>
      <c r="P536">
        <f t="shared" si="575"/>
        <v>0</v>
      </c>
      <c r="Q536">
        <f t="shared" si="576"/>
        <v>1252.02</v>
      </c>
      <c r="R536">
        <f t="shared" si="577"/>
        <v>679.14</v>
      </c>
      <c r="S536">
        <f t="shared" si="578"/>
        <v>2501.52</v>
      </c>
      <c r="T536">
        <f t="shared" si="579"/>
        <v>0</v>
      </c>
      <c r="U536">
        <f t="shared" si="580"/>
        <v>5.18</v>
      </c>
      <c r="V536">
        <f t="shared" si="581"/>
        <v>0</v>
      </c>
      <c r="W536">
        <f t="shared" si="582"/>
        <v>0</v>
      </c>
      <c r="X536">
        <f t="shared" si="583"/>
        <v>1751.06</v>
      </c>
      <c r="Y536">
        <f t="shared" si="584"/>
        <v>250.15</v>
      </c>
      <c r="AA536">
        <v>1391990291</v>
      </c>
      <c r="AB536">
        <f t="shared" si="585"/>
        <v>268.11</v>
      </c>
      <c r="AC536">
        <f>ROUND((ES536),6)</f>
        <v>0</v>
      </c>
      <c r="AD536">
        <f>ROUND((((ET536)-(EU536))+AE536),6)</f>
        <v>89.43</v>
      </c>
      <c r="AE536">
        <f t="shared" si="611"/>
        <v>48.51</v>
      </c>
      <c r="AF536">
        <f t="shared" si="611"/>
        <v>178.68</v>
      </c>
      <c r="AG536">
        <f t="shared" si="587"/>
        <v>0</v>
      </c>
      <c r="AH536">
        <f t="shared" si="612"/>
        <v>0.37</v>
      </c>
      <c r="AI536">
        <f t="shared" si="612"/>
        <v>0</v>
      </c>
      <c r="AJ536">
        <f t="shared" si="589"/>
        <v>0</v>
      </c>
      <c r="AK536">
        <v>268.11</v>
      </c>
      <c r="AL536">
        <v>0</v>
      </c>
      <c r="AM536">
        <v>89.43</v>
      </c>
      <c r="AN536">
        <v>48.51</v>
      </c>
      <c r="AO536">
        <v>178.68</v>
      </c>
      <c r="AP536">
        <v>0</v>
      </c>
      <c r="AQ536">
        <v>0.37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0</v>
      </c>
      <c r="BI536">
        <v>4</v>
      </c>
      <c r="BJ536" t="s">
        <v>56</v>
      </c>
      <c r="BM536">
        <v>0</v>
      </c>
      <c r="BN536">
        <v>0</v>
      </c>
      <c r="BO536" t="s">
        <v>3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70</v>
      </c>
      <c r="CA536">
        <v>10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 t="shared" si="590"/>
        <v>3753.54</v>
      </c>
      <c r="CQ536">
        <f t="shared" si="591"/>
        <v>0</v>
      </c>
      <c r="CR536">
        <f>((((ET536)*BB536-(EU536)*BS536)+AE536*BS536)*AV536)</f>
        <v>89.43</v>
      </c>
      <c r="CS536">
        <f t="shared" si="592"/>
        <v>48.51</v>
      </c>
      <c r="CT536">
        <f t="shared" si="593"/>
        <v>178.68</v>
      </c>
      <c r="CU536">
        <f t="shared" si="594"/>
        <v>0</v>
      </c>
      <c r="CV536">
        <f t="shared" si="595"/>
        <v>0.37</v>
      </c>
      <c r="CW536">
        <f t="shared" si="596"/>
        <v>0</v>
      </c>
      <c r="CX536">
        <f t="shared" si="597"/>
        <v>0</v>
      </c>
      <c r="CY536">
        <f t="shared" si="598"/>
        <v>1751.0639999999999</v>
      </c>
      <c r="CZ536">
        <f t="shared" si="599"/>
        <v>250.15200000000002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16987630</v>
      </c>
      <c r="DV536" t="s">
        <v>47</v>
      </c>
      <c r="DW536" t="s">
        <v>47</v>
      </c>
      <c r="DX536">
        <v>1</v>
      </c>
      <c r="DZ536" t="s">
        <v>3</v>
      </c>
      <c r="EA536" t="s">
        <v>3</v>
      </c>
      <c r="EB536" t="s">
        <v>3</v>
      </c>
      <c r="EC536" t="s">
        <v>3</v>
      </c>
      <c r="EE536">
        <v>1364533919</v>
      </c>
      <c r="EF536">
        <v>1</v>
      </c>
      <c r="EG536" t="s">
        <v>25</v>
      </c>
      <c r="EH536">
        <v>0</v>
      </c>
      <c r="EI536" t="s">
        <v>3</v>
      </c>
      <c r="EJ536">
        <v>4</v>
      </c>
      <c r="EK536">
        <v>0</v>
      </c>
      <c r="EL536" t="s">
        <v>26</v>
      </c>
      <c r="EM536" t="s">
        <v>27</v>
      </c>
      <c r="EO536" t="s">
        <v>3</v>
      </c>
      <c r="EQ536">
        <v>131072</v>
      </c>
      <c r="ER536">
        <v>268.11</v>
      </c>
      <c r="ES536">
        <v>0</v>
      </c>
      <c r="ET536">
        <v>89.43</v>
      </c>
      <c r="EU536">
        <v>48.51</v>
      </c>
      <c r="EV536">
        <v>178.68</v>
      </c>
      <c r="EW536">
        <v>0.37</v>
      </c>
      <c r="EX536">
        <v>0</v>
      </c>
      <c r="EY536">
        <v>0</v>
      </c>
      <c r="FQ536">
        <v>0</v>
      </c>
      <c r="FR536">
        <f t="shared" si="600"/>
        <v>0</v>
      </c>
      <c r="FS536">
        <v>0</v>
      </c>
      <c r="FX536">
        <v>70</v>
      </c>
      <c r="FY536">
        <v>10</v>
      </c>
      <c r="GA536" t="s">
        <v>3</v>
      </c>
      <c r="GD536">
        <v>0</v>
      </c>
      <c r="GF536">
        <v>-959215286</v>
      </c>
      <c r="GG536">
        <v>2</v>
      </c>
      <c r="GH536">
        <v>1</v>
      </c>
      <c r="GI536">
        <v>-2</v>
      </c>
      <c r="GJ536">
        <v>0</v>
      </c>
      <c r="GK536">
        <f>ROUND(R536*(R12)/100,2)</f>
        <v>733.47</v>
      </c>
      <c r="GL536">
        <f t="shared" si="601"/>
        <v>0</v>
      </c>
      <c r="GM536">
        <f t="shared" si="602"/>
        <v>6488.22</v>
      </c>
      <c r="GN536">
        <f t="shared" si="603"/>
        <v>0</v>
      </c>
      <c r="GO536">
        <f t="shared" si="604"/>
        <v>0</v>
      </c>
      <c r="GP536">
        <f t="shared" si="605"/>
        <v>6488.22</v>
      </c>
      <c r="GR536">
        <v>0</v>
      </c>
      <c r="GS536">
        <v>3</v>
      </c>
      <c r="GT536">
        <v>0</v>
      </c>
      <c r="GU536" t="s">
        <v>3</v>
      </c>
      <c r="GV536">
        <f t="shared" si="606"/>
        <v>0</v>
      </c>
      <c r="GW536">
        <v>1</v>
      </c>
      <c r="GX536">
        <f t="shared" si="607"/>
        <v>0</v>
      </c>
      <c r="HA536">
        <v>0</v>
      </c>
      <c r="HB536">
        <v>0</v>
      </c>
      <c r="HC536">
        <f t="shared" si="608"/>
        <v>0</v>
      </c>
      <c r="HE536" t="s">
        <v>3</v>
      </c>
      <c r="HF536" t="s">
        <v>3</v>
      </c>
      <c r="HM536" t="s">
        <v>3</v>
      </c>
      <c r="HN536" t="s">
        <v>3</v>
      </c>
      <c r="HO536" t="s">
        <v>3</v>
      </c>
      <c r="HP536" t="s">
        <v>3</v>
      </c>
      <c r="HQ536" t="s">
        <v>3</v>
      </c>
      <c r="IK536">
        <v>0</v>
      </c>
    </row>
    <row r="537" spans="1:245" x14ac:dyDescent="0.2">
      <c r="A537">
        <v>17</v>
      </c>
      <c r="B537">
        <v>1</v>
      </c>
      <c r="D537">
        <f>ROW(EtalonRes!A411)</f>
        <v>411</v>
      </c>
      <c r="E537" t="s">
        <v>3</v>
      </c>
      <c r="F537" t="s">
        <v>54</v>
      </c>
      <c r="G537" t="s">
        <v>523</v>
      </c>
      <c r="H537" t="s">
        <v>47</v>
      </c>
      <c r="I537">
        <v>16</v>
      </c>
      <c r="J537">
        <v>0</v>
      </c>
      <c r="K537">
        <v>16</v>
      </c>
      <c r="O537">
        <f t="shared" si="574"/>
        <v>4289.76</v>
      </c>
      <c r="P537">
        <f t="shared" si="575"/>
        <v>0</v>
      </c>
      <c r="Q537">
        <f t="shared" si="576"/>
        <v>1430.88</v>
      </c>
      <c r="R537">
        <f t="shared" si="577"/>
        <v>776.16</v>
      </c>
      <c r="S537">
        <f t="shared" si="578"/>
        <v>2858.88</v>
      </c>
      <c r="T537">
        <f t="shared" si="579"/>
        <v>0</v>
      </c>
      <c r="U537">
        <f t="shared" si="580"/>
        <v>5.92</v>
      </c>
      <c r="V537">
        <f t="shared" si="581"/>
        <v>0</v>
      </c>
      <c r="W537">
        <f t="shared" si="582"/>
        <v>0</v>
      </c>
      <c r="X537">
        <f t="shared" si="583"/>
        <v>2001.22</v>
      </c>
      <c r="Y537">
        <f t="shared" si="584"/>
        <v>285.89</v>
      </c>
      <c r="AA537">
        <v>-1</v>
      </c>
      <c r="AB537">
        <f t="shared" si="585"/>
        <v>268.11</v>
      </c>
      <c r="AC537">
        <f>ROUND((ES537),6)</f>
        <v>0</v>
      </c>
      <c r="AD537">
        <f>ROUND((((ET537)-(EU537))+AE537),6)</f>
        <v>89.43</v>
      </c>
      <c r="AE537">
        <f t="shared" si="611"/>
        <v>48.51</v>
      </c>
      <c r="AF537">
        <f t="shared" si="611"/>
        <v>178.68</v>
      </c>
      <c r="AG537">
        <f t="shared" si="587"/>
        <v>0</v>
      </c>
      <c r="AH537">
        <f t="shared" si="612"/>
        <v>0.37</v>
      </c>
      <c r="AI537">
        <f t="shared" si="612"/>
        <v>0</v>
      </c>
      <c r="AJ537">
        <f t="shared" si="589"/>
        <v>0</v>
      </c>
      <c r="AK537">
        <v>268.11</v>
      </c>
      <c r="AL537">
        <v>0</v>
      </c>
      <c r="AM537">
        <v>89.43</v>
      </c>
      <c r="AN537">
        <v>48.51</v>
      </c>
      <c r="AO537">
        <v>178.68</v>
      </c>
      <c r="AP537">
        <v>0</v>
      </c>
      <c r="AQ537">
        <v>0.37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4</v>
      </c>
      <c r="BJ537" t="s">
        <v>56</v>
      </c>
      <c r="BM537">
        <v>0</v>
      </c>
      <c r="BN537">
        <v>0</v>
      </c>
      <c r="BO537" t="s">
        <v>3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70</v>
      </c>
      <c r="CA537">
        <v>10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 t="shared" si="590"/>
        <v>4289.76</v>
      </c>
      <c r="CQ537">
        <f t="shared" si="591"/>
        <v>0</v>
      </c>
      <c r="CR537">
        <f>((((ET537)*BB537-(EU537)*BS537)+AE537*BS537)*AV537)</f>
        <v>89.43</v>
      </c>
      <c r="CS537">
        <f t="shared" si="592"/>
        <v>48.51</v>
      </c>
      <c r="CT537">
        <f t="shared" si="593"/>
        <v>178.68</v>
      </c>
      <c r="CU537">
        <f t="shared" si="594"/>
        <v>0</v>
      </c>
      <c r="CV537">
        <f t="shared" si="595"/>
        <v>0.37</v>
      </c>
      <c r="CW537">
        <f t="shared" si="596"/>
        <v>0</v>
      </c>
      <c r="CX537">
        <f t="shared" si="597"/>
        <v>0</v>
      </c>
      <c r="CY537">
        <f t="shared" si="598"/>
        <v>2001.2160000000001</v>
      </c>
      <c r="CZ537">
        <f t="shared" si="599"/>
        <v>285.88800000000003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16987630</v>
      </c>
      <c r="DV537" t="s">
        <v>47</v>
      </c>
      <c r="DW537" t="s">
        <v>47</v>
      </c>
      <c r="DX537">
        <v>1</v>
      </c>
      <c r="DZ537" t="s">
        <v>3</v>
      </c>
      <c r="EA537" t="s">
        <v>3</v>
      </c>
      <c r="EB537" t="s">
        <v>3</v>
      </c>
      <c r="EC537" t="s">
        <v>3</v>
      </c>
      <c r="EE537">
        <v>1364533919</v>
      </c>
      <c r="EF537">
        <v>1</v>
      </c>
      <c r="EG537" t="s">
        <v>25</v>
      </c>
      <c r="EH537">
        <v>0</v>
      </c>
      <c r="EI537" t="s">
        <v>3</v>
      </c>
      <c r="EJ537">
        <v>4</v>
      </c>
      <c r="EK537">
        <v>0</v>
      </c>
      <c r="EL537" t="s">
        <v>26</v>
      </c>
      <c r="EM537" t="s">
        <v>27</v>
      </c>
      <c r="EO537" t="s">
        <v>3</v>
      </c>
      <c r="EQ537">
        <v>132096</v>
      </c>
      <c r="ER537">
        <v>268.11</v>
      </c>
      <c r="ES537">
        <v>0</v>
      </c>
      <c r="ET537">
        <v>89.43</v>
      </c>
      <c r="EU537">
        <v>48.51</v>
      </c>
      <c r="EV537">
        <v>178.68</v>
      </c>
      <c r="EW537">
        <v>0.37</v>
      </c>
      <c r="EX537">
        <v>0</v>
      </c>
      <c r="EY537">
        <v>0</v>
      </c>
      <c r="FQ537">
        <v>0</v>
      </c>
      <c r="FR537">
        <f t="shared" si="600"/>
        <v>0</v>
      </c>
      <c r="FS537">
        <v>0</v>
      </c>
      <c r="FX537">
        <v>70</v>
      </c>
      <c r="FY537">
        <v>10</v>
      </c>
      <c r="GA537" t="s">
        <v>3</v>
      </c>
      <c r="GD537">
        <v>0</v>
      </c>
      <c r="GF537">
        <v>573357621</v>
      </c>
      <c r="GG537">
        <v>2</v>
      </c>
      <c r="GH537">
        <v>1</v>
      </c>
      <c r="GI537">
        <v>-2</v>
      </c>
      <c r="GJ537">
        <v>0</v>
      </c>
      <c r="GK537">
        <f>ROUND(R537*(R12)/100,2)</f>
        <v>838.25</v>
      </c>
      <c r="GL537">
        <f t="shared" si="601"/>
        <v>0</v>
      </c>
      <c r="GM537">
        <f t="shared" si="602"/>
        <v>7415.12</v>
      </c>
      <c r="GN537">
        <f t="shared" si="603"/>
        <v>0</v>
      </c>
      <c r="GO537">
        <f t="shared" si="604"/>
        <v>0</v>
      </c>
      <c r="GP537">
        <f t="shared" si="605"/>
        <v>7415.12</v>
      </c>
      <c r="GR537">
        <v>0</v>
      </c>
      <c r="GS537">
        <v>3</v>
      </c>
      <c r="GT537">
        <v>0</v>
      </c>
      <c r="GU537" t="s">
        <v>3</v>
      </c>
      <c r="GV537">
        <f t="shared" si="606"/>
        <v>0</v>
      </c>
      <c r="GW537">
        <v>1</v>
      </c>
      <c r="GX537">
        <f t="shared" si="607"/>
        <v>0</v>
      </c>
      <c r="HA537">
        <v>0</v>
      </c>
      <c r="HB537">
        <v>0</v>
      </c>
      <c r="HC537">
        <f t="shared" si="608"/>
        <v>0</v>
      </c>
      <c r="HE537" t="s">
        <v>3</v>
      </c>
      <c r="HF537" t="s">
        <v>3</v>
      </c>
      <c r="HM537" t="s">
        <v>3</v>
      </c>
      <c r="HN537" t="s">
        <v>3</v>
      </c>
      <c r="HO537" t="s">
        <v>3</v>
      </c>
      <c r="HP537" t="s">
        <v>3</v>
      </c>
      <c r="HQ537" t="s">
        <v>3</v>
      </c>
      <c r="IK537">
        <v>0</v>
      </c>
    </row>
    <row r="538" spans="1:245" x14ac:dyDescent="0.2">
      <c r="A538">
        <v>17</v>
      </c>
      <c r="B538">
        <v>1</v>
      </c>
      <c r="E538" t="s">
        <v>3</v>
      </c>
      <c r="F538" t="s">
        <v>524</v>
      </c>
      <c r="G538" t="s">
        <v>1398</v>
      </c>
      <c r="H538" t="s">
        <v>47</v>
      </c>
      <c r="I538">
        <v>0</v>
      </c>
      <c r="J538">
        <v>0</v>
      </c>
      <c r="K538">
        <v>0</v>
      </c>
      <c r="O538">
        <f t="shared" si="574"/>
        <v>0</v>
      </c>
      <c r="P538">
        <f t="shared" si="575"/>
        <v>0</v>
      </c>
      <c r="Q538">
        <f t="shared" si="576"/>
        <v>0</v>
      </c>
      <c r="R538">
        <f t="shared" si="577"/>
        <v>0</v>
      </c>
      <c r="S538">
        <f t="shared" si="578"/>
        <v>0</v>
      </c>
      <c r="T538">
        <f t="shared" si="579"/>
        <v>0</v>
      </c>
      <c r="U538">
        <f t="shared" si="580"/>
        <v>0</v>
      </c>
      <c r="V538">
        <f t="shared" si="581"/>
        <v>0</v>
      </c>
      <c r="W538">
        <f t="shared" si="582"/>
        <v>0</v>
      </c>
      <c r="X538">
        <f t="shared" si="583"/>
        <v>0</v>
      </c>
      <c r="Y538">
        <f t="shared" si="584"/>
        <v>0</v>
      </c>
      <c r="AA538">
        <v>-1</v>
      </c>
      <c r="AB538">
        <f t="shared" si="585"/>
        <v>0</v>
      </c>
      <c r="AC538">
        <f>ROUND(((ES538*8)),6)</f>
        <v>0</v>
      </c>
      <c r="AD538">
        <f>ROUND(((((ET538*8))-((EU538*8)))+AE538),6)</f>
        <v>0</v>
      </c>
      <c r="AE538">
        <f>ROUND(((EU538*8)),6)</f>
        <v>0</v>
      </c>
      <c r="AF538">
        <f>ROUND(((EV538*8)),6)</f>
        <v>0</v>
      </c>
      <c r="AG538">
        <f t="shared" si="587"/>
        <v>0</v>
      </c>
      <c r="AH538">
        <f>((EW538*8))</f>
        <v>0</v>
      </c>
      <c r="AI538">
        <f>((EX538*8))</f>
        <v>0</v>
      </c>
      <c r="AJ538">
        <f t="shared" si="589"/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1</v>
      </c>
      <c r="AW538">
        <v>1</v>
      </c>
      <c r="AZ538">
        <v>1</v>
      </c>
      <c r="BA538">
        <v>1</v>
      </c>
      <c r="BB538">
        <v>1</v>
      </c>
      <c r="BC538">
        <v>1</v>
      </c>
      <c r="BD538" t="s">
        <v>3</v>
      </c>
      <c r="BE538" t="s">
        <v>3</v>
      </c>
      <c r="BF538" t="s">
        <v>3</v>
      </c>
      <c r="BG538" t="s">
        <v>3</v>
      </c>
      <c r="BH538">
        <v>3</v>
      </c>
      <c r="BI538">
        <v>1</v>
      </c>
      <c r="BJ538" t="s">
        <v>3</v>
      </c>
      <c r="BM538">
        <v>6001</v>
      </c>
      <c r="BN538">
        <v>0</v>
      </c>
      <c r="BO538" t="s">
        <v>3</v>
      </c>
      <c r="BP538">
        <v>0</v>
      </c>
      <c r="BQ538">
        <v>0</v>
      </c>
      <c r="BR538">
        <v>0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 t="s">
        <v>3</v>
      </c>
      <c r="BZ538">
        <v>0</v>
      </c>
      <c r="CA538">
        <v>0</v>
      </c>
      <c r="CB538" t="s">
        <v>3</v>
      </c>
      <c r="CE538">
        <v>0</v>
      </c>
      <c r="CF538">
        <v>0</v>
      </c>
      <c r="CG538">
        <v>0</v>
      </c>
      <c r="CM538">
        <v>0</v>
      </c>
      <c r="CN538" t="s">
        <v>3</v>
      </c>
      <c r="CO538">
        <v>0</v>
      </c>
      <c r="CP538">
        <f t="shared" si="590"/>
        <v>0</v>
      </c>
      <c r="CQ538">
        <f t="shared" si="591"/>
        <v>0</v>
      </c>
      <c r="CR538">
        <f>(((((ET538*8))*BB538-((EU538*8))*BS538)+AE538*BS538)*AV538)</f>
        <v>0</v>
      </c>
      <c r="CS538">
        <f t="shared" si="592"/>
        <v>0</v>
      </c>
      <c r="CT538">
        <f t="shared" si="593"/>
        <v>0</v>
      </c>
      <c r="CU538">
        <f t="shared" si="594"/>
        <v>0</v>
      </c>
      <c r="CV538">
        <f t="shared" si="595"/>
        <v>0</v>
      </c>
      <c r="CW538">
        <f t="shared" si="596"/>
        <v>0</v>
      </c>
      <c r="CX538">
        <f t="shared" si="597"/>
        <v>0</v>
      </c>
      <c r="CY538">
        <f t="shared" si="598"/>
        <v>0</v>
      </c>
      <c r="CZ538">
        <f t="shared" si="599"/>
        <v>0</v>
      </c>
      <c r="DC538" t="s">
        <v>3</v>
      </c>
      <c r="DD538" t="s">
        <v>525</v>
      </c>
      <c r="DE538" t="s">
        <v>525</v>
      </c>
      <c r="DF538" t="s">
        <v>525</v>
      </c>
      <c r="DG538" t="s">
        <v>525</v>
      </c>
      <c r="DH538" t="s">
        <v>3</v>
      </c>
      <c r="DI538" t="s">
        <v>525</v>
      </c>
      <c r="DJ538" t="s">
        <v>525</v>
      </c>
      <c r="DK538" t="s">
        <v>3</v>
      </c>
      <c r="DL538" t="s">
        <v>3</v>
      </c>
      <c r="DM538" t="s">
        <v>3</v>
      </c>
      <c r="DN538">
        <v>0</v>
      </c>
      <c r="DO538">
        <v>0</v>
      </c>
      <c r="DP538">
        <v>1</v>
      </c>
      <c r="DQ538">
        <v>1</v>
      </c>
      <c r="DU538">
        <v>16987630</v>
      </c>
      <c r="DV538" t="s">
        <v>47</v>
      </c>
      <c r="DW538" t="s">
        <v>47</v>
      </c>
      <c r="DX538">
        <v>1</v>
      </c>
      <c r="DZ538" t="s">
        <v>3</v>
      </c>
      <c r="EA538" t="s">
        <v>3</v>
      </c>
      <c r="EB538" t="s">
        <v>3</v>
      </c>
      <c r="EC538" t="s">
        <v>3</v>
      </c>
      <c r="EE538">
        <v>1370516752</v>
      </c>
      <c r="EF538">
        <v>0</v>
      </c>
      <c r="EG538" t="s">
        <v>368</v>
      </c>
      <c r="EH538">
        <v>0</v>
      </c>
      <c r="EI538" t="s">
        <v>3</v>
      </c>
      <c r="EJ538">
        <v>1</v>
      </c>
      <c r="EK538">
        <v>6001</v>
      </c>
      <c r="EL538" t="s">
        <v>369</v>
      </c>
      <c r="EM538" t="s">
        <v>368</v>
      </c>
      <c r="EO538" t="s">
        <v>3</v>
      </c>
      <c r="EQ538">
        <v>132096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FQ538">
        <v>0</v>
      </c>
      <c r="FR538">
        <f t="shared" si="600"/>
        <v>0</v>
      </c>
      <c r="FS538">
        <v>0</v>
      </c>
      <c r="FX538">
        <v>0</v>
      </c>
      <c r="FY538">
        <v>0</v>
      </c>
      <c r="GA538" t="s">
        <v>3</v>
      </c>
      <c r="GD538">
        <v>0</v>
      </c>
      <c r="GF538">
        <v>-1386698837</v>
      </c>
      <c r="GG538">
        <v>2</v>
      </c>
      <c r="GH538">
        <v>0</v>
      </c>
      <c r="GI538">
        <v>-2</v>
      </c>
      <c r="GJ538">
        <v>0</v>
      </c>
      <c r="GK538">
        <f>ROUND(R538*(R12)/100,2)</f>
        <v>0</v>
      </c>
      <c r="GL538">
        <f t="shared" si="601"/>
        <v>0</v>
      </c>
      <c r="GM538">
        <f t="shared" si="602"/>
        <v>0</v>
      </c>
      <c r="GN538">
        <f t="shared" si="603"/>
        <v>0</v>
      </c>
      <c r="GO538">
        <f t="shared" si="604"/>
        <v>0</v>
      </c>
      <c r="GP538">
        <f t="shared" si="605"/>
        <v>0</v>
      </c>
      <c r="GR538">
        <v>0</v>
      </c>
      <c r="GS538">
        <v>0</v>
      </c>
      <c r="GT538">
        <v>0</v>
      </c>
      <c r="GU538" t="s">
        <v>3</v>
      </c>
      <c r="GV538">
        <f t="shared" si="606"/>
        <v>0</v>
      </c>
      <c r="GW538">
        <v>1</v>
      </c>
      <c r="GX538">
        <f t="shared" si="607"/>
        <v>0</v>
      </c>
      <c r="HA538">
        <v>0</v>
      </c>
      <c r="HB538">
        <v>0</v>
      </c>
      <c r="HC538">
        <f t="shared" si="608"/>
        <v>0</v>
      </c>
      <c r="HE538" t="s">
        <v>3</v>
      </c>
      <c r="HF538" t="s">
        <v>3</v>
      </c>
      <c r="HM538" t="s">
        <v>3</v>
      </c>
      <c r="HN538" t="s">
        <v>3</v>
      </c>
      <c r="HO538" t="s">
        <v>3</v>
      </c>
      <c r="HP538" t="s">
        <v>3</v>
      </c>
      <c r="HQ538" t="s">
        <v>3</v>
      </c>
      <c r="IK538">
        <v>0</v>
      </c>
    </row>
    <row r="539" spans="1:245" x14ac:dyDescent="0.2">
      <c r="A539">
        <v>17</v>
      </c>
      <c r="B539">
        <v>1</v>
      </c>
      <c r="E539" t="s">
        <v>3</v>
      </c>
      <c r="F539" t="s">
        <v>526</v>
      </c>
      <c r="G539" t="s">
        <v>1399</v>
      </c>
      <c r="H539" t="s">
        <v>47</v>
      </c>
      <c r="I539">
        <v>0</v>
      </c>
      <c r="J539">
        <v>0</v>
      </c>
      <c r="K539">
        <v>0</v>
      </c>
      <c r="O539">
        <f t="shared" si="574"/>
        <v>0</v>
      </c>
      <c r="P539">
        <f t="shared" si="575"/>
        <v>0</v>
      </c>
      <c r="Q539">
        <f t="shared" si="576"/>
        <v>0</v>
      </c>
      <c r="R539">
        <f t="shared" si="577"/>
        <v>0</v>
      </c>
      <c r="S539">
        <f t="shared" si="578"/>
        <v>0</v>
      </c>
      <c r="T539">
        <f t="shared" si="579"/>
        <v>0</v>
      </c>
      <c r="U539">
        <f t="shared" si="580"/>
        <v>0</v>
      </c>
      <c r="V539">
        <f t="shared" si="581"/>
        <v>0</v>
      </c>
      <c r="W539">
        <f t="shared" si="582"/>
        <v>0</v>
      </c>
      <c r="X539">
        <f t="shared" si="583"/>
        <v>0</v>
      </c>
      <c r="Y539">
        <f t="shared" si="584"/>
        <v>0</v>
      </c>
      <c r="AA539">
        <v>-1</v>
      </c>
      <c r="AB539">
        <f t="shared" si="585"/>
        <v>0</v>
      </c>
      <c r="AC539">
        <f>ROUND(((ES539*8)),6)</f>
        <v>0</v>
      </c>
      <c r="AD539">
        <f>ROUND(((((ET539*8))-((EU539*8)))+AE539),6)</f>
        <v>0</v>
      </c>
      <c r="AE539">
        <f>ROUND(((EU539*8)),6)</f>
        <v>0</v>
      </c>
      <c r="AF539">
        <f>ROUND(((EV539*8)),6)</f>
        <v>0</v>
      </c>
      <c r="AG539">
        <f t="shared" si="587"/>
        <v>0</v>
      </c>
      <c r="AH539">
        <f>((EW539*8))</f>
        <v>0</v>
      </c>
      <c r="AI539">
        <f>((EX539*8))</f>
        <v>0</v>
      </c>
      <c r="AJ539">
        <f t="shared" si="589"/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1</v>
      </c>
      <c r="AW539">
        <v>1</v>
      </c>
      <c r="AZ539">
        <v>1</v>
      </c>
      <c r="BA539">
        <v>1</v>
      </c>
      <c r="BB539">
        <v>1</v>
      </c>
      <c r="BC539">
        <v>1</v>
      </c>
      <c r="BD539" t="s">
        <v>3</v>
      </c>
      <c r="BE539" t="s">
        <v>3</v>
      </c>
      <c r="BF539" t="s">
        <v>3</v>
      </c>
      <c r="BG539" t="s">
        <v>3</v>
      </c>
      <c r="BH539">
        <v>3</v>
      </c>
      <c r="BI539">
        <v>1</v>
      </c>
      <c r="BJ539" t="s">
        <v>3</v>
      </c>
      <c r="BM539">
        <v>6001</v>
      </c>
      <c r="BN539">
        <v>0</v>
      </c>
      <c r="BO539" t="s">
        <v>3</v>
      </c>
      <c r="BP539">
        <v>0</v>
      </c>
      <c r="BQ539">
        <v>0</v>
      </c>
      <c r="BR539">
        <v>0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 t="s">
        <v>3</v>
      </c>
      <c r="BZ539">
        <v>0</v>
      </c>
      <c r="CA539">
        <v>0</v>
      </c>
      <c r="CB539" t="s">
        <v>3</v>
      </c>
      <c r="CE539">
        <v>0</v>
      </c>
      <c r="CF539">
        <v>0</v>
      </c>
      <c r="CG539">
        <v>0</v>
      </c>
      <c r="CM539">
        <v>0</v>
      </c>
      <c r="CN539" t="s">
        <v>3</v>
      </c>
      <c r="CO539">
        <v>0</v>
      </c>
      <c r="CP539">
        <f t="shared" si="590"/>
        <v>0</v>
      </c>
      <c r="CQ539">
        <f t="shared" si="591"/>
        <v>0</v>
      </c>
      <c r="CR539">
        <f>(((((ET539*8))*BB539-((EU539*8))*BS539)+AE539*BS539)*AV539)</f>
        <v>0</v>
      </c>
      <c r="CS539">
        <f t="shared" si="592"/>
        <v>0</v>
      </c>
      <c r="CT539">
        <f t="shared" si="593"/>
        <v>0</v>
      </c>
      <c r="CU539">
        <f t="shared" si="594"/>
        <v>0</v>
      </c>
      <c r="CV539">
        <f t="shared" si="595"/>
        <v>0</v>
      </c>
      <c r="CW539">
        <f t="shared" si="596"/>
        <v>0</v>
      </c>
      <c r="CX539">
        <f t="shared" si="597"/>
        <v>0</v>
      </c>
      <c r="CY539">
        <f t="shared" si="598"/>
        <v>0</v>
      </c>
      <c r="CZ539">
        <f t="shared" si="599"/>
        <v>0</v>
      </c>
      <c r="DC539" t="s">
        <v>3</v>
      </c>
      <c r="DD539" t="s">
        <v>525</v>
      </c>
      <c r="DE539" t="s">
        <v>525</v>
      </c>
      <c r="DF539" t="s">
        <v>525</v>
      </c>
      <c r="DG539" t="s">
        <v>525</v>
      </c>
      <c r="DH539" t="s">
        <v>3</v>
      </c>
      <c r="DI539" t="s">
        <v>525</v>
      </c>
      <c r="DJ539" t="s">
        <v>525</v>
      </c>
      <c r="DK539" t="s">
        <v>3</v>
      </c>
      <c r="DL539" t="s">
        <v>3</v>
      </c>
      <c r="DM539" t="s">
        <v>3</v>
      </c>
      <c r="DN539">
        <v>0</v>
      </c>
      <c r="DO539">
        <v>0</v>
      </c>
      <c r="DP539">
        <v>1</v>
      </c>
      <c r="DQ539">
        <v>1</v>
      </c>
      <c r="DU539">
        <v>16987630</v>
      </c>
      <c r="DV539" t="s">
        <v>47</v>
      </c>
      <c r="DW539" t="s">
        <v>47</v>
      </c>
      <c r="DX539">
        <v>1</v>
      </c>
      <c r="DZ539" t="s">
        <v>3</v>
      </c>
      <c r="EA539" t="s">
        <v>3</v>
      </c>
      <c r="EB539" t="s">
        <v>3</v>
      </c>
      <c r="EC539" t="s">
        <v>3</v>
      </c>
      <c r="EE539">
        <v>1370516752</v>
      </c>
      <c r="EF539">
        <v>0</v>
      </c>
      <c r="EG539" t="s">
        <v>368</v>
      </c>
      <c r="EH539">
        <v>0</v>
      </c>
      <c r="EI539" t="s">
        <v>3</v>
      </c>
      <c r="EJ539">
        <v>1</v>
      </c>
      <c r="EK539">
        <v>6001</v>
      </c>
      <c r="EL539" t="s">
        <v>369</v>
      </c>
      <c r="EM539" t="s">
        <v>368</v>
      </c>
      <c r="EO539" t="s">
        <v>3</v>
      </c>
      <c r="EQ539">
        <v>132096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FQ539">
        <v>0</v>
      </c>
      <c r="FR539">
        <f t="shared" si="600"/>
        <v>0</v>
      </c>
      <c r="FS539">
        <v>0</v>
      </c>
      <c r="FX539">
        <v>0</v>
      </c>
      <c r="FY539">
        <v>0</v>
      </c>
      <c r="GA539" t="s">
        <v>3</v>
      </c>
      <c r="GD539">
        <v>0</v>
      </c>
      <c r="GF539">
        <v>1477551168</v>
      </c>
      <c r="GG539">
        <v>2</v>
      </c>
      <c r="GH539">
        <v>0</v>
      </c>
      <c r="GI539">
        <v>-2</v>
      </c>
      <c r="GJ539">
        <v>0</v>
      </c>
      <c r="GK539">
        <f>ROUND(R539*(R12)/100,2)</f>
        <v>0</v>
      </c>
      <c r="GL539">
        <f t="shared" si="601"/>
        <v>0</v>
      </c>
      <c r="GM539">
        <f t="shared" si="602"/>
        <v>0</v>
      </c>
      <c r="GN539">
        <f t="shared" si="603"/>
        <v>0</v>
      </c>
      <c r="GO539">
        <f t="shared" si="604"/>
        <v>0</v>
      </c>
      <c r="GP539">
        <f t="shared" si="605"/>
        <v>0</v>
      </c>
      <c r="GR539">
        <v>0</v>
      </c>
      <c r="GS539">
        <v>0</v>
      </c>
      <c r="GT539">
        <v>0</v>
      </c>
      <c r="GU539" t="s">
        <v>3</v>
      </c>
      <c r="GV539">
        <f t="shared" si="606"/>
        <v>0</v>
      </c>
      <c r="GW539">
        <v>1</v>
      </c>
      <c r="GX539">
        <f t="shared" si="607"/>
        <v>0</v>
      </c>
      <c r="HA539">
        <v>0</v>
      </c>
      <c r="HB539">
        <v>0</v>
      </c>
      <c r="HC539">
        <f t="shared" si="608"/>
        <v>0</v>
      </c>
      <c r="HE539" t="s">
        <v>3</v>
      </c>
      <c r="HF539" t="s">
        <v>3</v>
      </c>
      <c r="HM539" t="s">
        <v>3</v>
      </c>
      <c r="HN539" t="s">
        <v>3</v>
      </c>
      <c r="HO539" t="s">
        <v>3</v>
      </c>
      <c r="HP539" t="s">
        <v>3</v>
      </c>
      <c r="HQ539" t="s">
        <v>3</v>
      </c>
      <c r="IK539">
        <v>0</v>
      </c>
    </row>
    <row r="540" spans="1:245" x14ac:dyDescent="0.2">
      <c r="A540">
        <v>19</v>
      </c>
      <c r="B540">
        <v>1</v>
      </c>
      <c r="F540" t="s">
        <v>3</v>
      </c>
      <c r="G540" t="s">
        <v>527</v>
      </c>
      <c r="H540" t="s">
        <v>3</v>
      </c>
      <c r="AA540">
        <v>1</v>
      </c>
      <c r="IK540">
        <v>0</v>
      </c>
    </row>
    <row r="541" spans="1:245" x14ac:dyDescent="0.2">
      <c r="A541">
        <v>17</v>
      </c>
      <c r="B541">
        <v>1</v>
      </c>
      <c r="D541">
        <f>ROW(EtalonRes!A417)</f>
        <v>417</v>
      </c>
      <c r="E541" t="s">
        <v>3</v>
      </c>
      <c r="F541" t="s">
        <v>528</v>
      </c>
      <c r="G541" t="s">
        <v>529</v>
      </c>
      <c r="H541" t="s">
        <v>47</v>
      </c>
      <c r="I541">
        <v>6</v>
      </c>
      <c r="J541">
        <v>0</v>
      </c>
      <c r="K541">
        <v>6</v>
      </c>
      <c r="O541">
        <f t="shared" ref="O541:O552" si="613">ROUND(CP541,2)</f>
        <v>43543.86</v>
      </c>
      <c r="P541">
        <f t="shared" ref="P541:P552" si="614">ROUND(CQ541*I541,2)</f>
        <v>791.28</v>
      </c>
      <c r="Q541">
        <f t="shared" ref="Q541:Q552" si="615">ROUND(CR541*I541,2)</f>
        <v>0</v>
      </c>
      <c r="R541">
        <f t="shared" ref="R541:R552" si="616">ROUND(CS541*I541,2)</f>
        <v>0</v>
      </c>
      <c r="S541">
        <f t="shared" ref="S541:S552" si="617">ROUND(CT541*I541,2)</f>
        <v>42752.58</v>
      </c>
      <c r="T541">
        <f t="shared" ref="T541:T552" si="618">ROUND(CU541*I541,2)</f>
        <v>0</v>
      </c>
      <c r="U541">
        <f t="shared" ref="U541:U552" si="619">CV541*I541</f>
        <v>75</v>
      </c>
      <c r="V541">
        <f t="shared" ref="V541:V552" si="620">CW541*I541</f>
        <v>0</v>
      </c>
      <c r="W541">
        <f t="shared" ref="W541:W552" si="621">ROUND(CX541*I541,2)</f>
        <v>0</v>
      </c>
      <c r="X541">
        <f t="shared" ref="X541:X552" si="622">ROUND(CY541,2)</f>
        <v>29926.81</v>
      </c>
      <c r="Y541">
        <f t="shared" ref="Y541:Y552" si="623">ROUND(CZ541,2)</f>
        <v>4275.26</v>
      </c>
      <c r="AA541">
        <v>-1</v>
      </c>
      <c r="AB541">
        <f t="shared" ref="AB541:AB552" si="624">ROUND((AC541+AD541+AF541),6)</f>
        <v>7257.31</v>
      </c>
      <c r="AC541">
        <f>ROUND((ES541),6)</f>
        <v>131.88</v>
      </c>
      <c r="AD541">
        <f>ROUND((((ET541)-(EU541))+AE541),6)</f>
        <v>0</v>
      </c>
      <c r="AE541">
        <f>ROUND((EU541),6)</f>
        <v>0</v>
      </c>
      <c r="AF541">
        <f>ROUND((EV541),6)</f>
        <v>7125.43</v>
      </c>
      <c r="AG541">
        <f t="shared" ref="AG541:AG552" si="625">ROUND((AP541),6)</f>
        <v>0</v>
      </c>
      <c r="AH541">
        <f>(EW541)</f>
        <v>12.5</v>
      </c>
      <c r="AI541">
        <f>(EX541)</f>
        <v>0</v>
      </c>
      <c r="AJ541">
        <f t="shared" ref="AJ541:AJ552" si="626">(AS541)</f>
        <v>0</v>
      </c>
      <c r="AK541">
        <v>7257.31</v>
      </c>
      <c r="AL541">
        <v>131.88</v>
      </c>
      <c r="AM541">
        <v>0</v>
      </c>
      <c r="AN541">
        <v>0</v>
      </c>
      <c r="AO541">
        <v>7125.43</v>
      </c>
      <c r="AP541">
        <v>0</v>
      </c>
      <c r="AQ541">
        <v>12.5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530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B541" t="s">
        <v>3</v>
      </c>
      <c r="CE541">
        <v>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ref="CP541:CP552" si="627">(P541+Q541+S541)</f>
        <v>43543.86</v>
      </c>
      <c r="CQ541">
        <f t="shared" ref="CQ541:CQ552" si="628">(AC541*BC541*AW541)</f>
        <v>131.88</v>
      </c>
      <c r="CR541">
        <f>((((ET541)*BB541-(EU541)*BS541)+AE541*BS541)*AV541)</f>
        <v>0</v>
      </c>
      <c r="CS541">
        <f t="shared" ref="CS541:CS552" si="629">(AE541*BS541*AV541)</f>
        <v>0</v>
      </c>
      <c r="CT541">
        <f t="shared" ref="CT541:CT552" si="630">(AF541*BA541*AV541)</f>
        <v>7125.43</v>
      </c>
      <c r="CU541">
        <f t="shared" ref="CU541:CU552" si="631">AG541</f>
        <v>0</v>
      </c>
      <c r="CV541">
        <f t="shared" ref="CV541:CV552" si="632">(AH541*AV541)</f>
        <v>12.5</v>
      </c>
      <c r="CW541">
        <f t="shared" ref="CW541:CW552" si="633">AI541</f>
        <v>0</v>
      </c>
      <c r="CX541">
        <f t="shared" ref="CX541:CX552" si="634">AJ541</f>
        <v>0</v>
      </c>
      <c r="CY541">
        <f t="shared" ref="CY541:CY552" si="635">((S541*BZ541)/100)</f>
        <v>29926.806</v>
      </c>
      <c r="CZ541">
        <f t="shared" ref="CZ541:CZ552" si="636">((S541*CA541)/100)</f>
        <v>4275.2580000000007</v>
      </c>
      <c r="DC541" t="s">
        <v>3</v>
      </c>
      <c r="DD541" t="s">
        <v>3</v>
      </c>
      <c r="DE541" t="s">
        <v>3</v>
      </c>
      <c r="DF541" t="s">
        <v>3</v>
      </c>
      <c r="DG541" t="s">
        <v>3</v>
      </c>
      <c r="DH541" t="s">
        <v>3</v>
      </c>
      <c r="DI541" t="s">
        <v>3</v>
      </c>
      <c r="DJ541" t="s">
        <v>3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16987630</v>
      </c>
      <c r="DV541" t="s">
        <v>47</v>
      </c>
      <c r="DW541" t="s">
        <v>47</v>
      </c>
      <c r="DX541">
        <v>1</v>
      </c>
      <c r="DZ541" t="s">
        <v>3</v>
      </c>
      <c r="EA541" t="s">
        <v>3</v>
      </c>
      <c r="EB541" t="s">
        <v>3</v>
      </c>
      <c r="EC541" t="s">
        <v>3</v>
      </c>
      <c r="EE541">
        <v>1364533919</v>
      </c>
      <c r="EF541">
        <v>1</v>
      </c>
      <c r="EG541" t="s">
        <v>25</v>
      </c>
      <c r="EH541">
        <v>0</v>
      </c>
      <c r="EI541" t="s">
        <v>3</v>
      </c>
      <c r="EJ541">
        <v>4</v>
      </c>
      <c r="EK541">
        <v>0</v>
      </c>
      <c r="EL541" t="s">
        <v>26</v>
      </c>
      <c r="EM541" t="s">
        <v>27</v>
      </c>
      <c r="EO541" t="s">
        <v>3</v>
      </c>
      <c r="EQ541">
        <v>132096</v>
      </c>
      <c r="ER541">
        <v>7257.31</v>
      </c>
      <c r="ES541">
        <v>131.88</v>
      </c>
      <c r="ET541">
        <v>0</v>
      </c>
      <c r="EU541">
        <v>0</v>
      </c>
      <c r="EV541">
        <v>7125.43</v>
      </c>
      <c r="EW541">
        <v>12.5</v>
      </c>
      <c r="EX541">
        <v>0</v>
      </c>
      <c r="EY541">
        <v>0</v>
      </c>
      <c r="FQ541">
        <v>0</v>
      </c>
      <c r="FR541">
        <f t="shared" ref="FR541:FR552" si="637">ROUND(IF(BI541=3,GM541,0),2)</f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213520472</v>
      </c>
      <c r="GG541">
        <v>2</v>
      </c>
      <c r="GH541">
        <v>1</v>
      </c>
      <c r="GI541">
        <v>-2</v>
      </c>
      <c r="GJ541">
        <v>0</v>
      </c>
      <c r="GK541">
        <f>ROUND(R541*(R12)/100,2)</f>
        <v>0</v>
      </c>
      <c r="GL541">
        <f t="shared" ref="GL541:GL552" si="638">ROUND(IF(AND(BH541=3,BI541=3,FS541&lt;&gt;0),P541,0),2)</f>
        <v>0</v>
      </c>
      <c r="GM541">
        <f t="shared" ref="GM541:GM552" si="639">ROUND(O541+X541+Y541+GK541,2)+GX541</f>
        <v>77745.929999999993</v>
      </c>
      <c r="GN541">
        <f t="shared" ref="GN541:GN552" si="640">IF(OR(BI541=0,BI541=1),ROUND(O541+X541+Y541+GK541,2),0)</f>
        <v>0</v>
      </c>
      <c r="GO541">
        <f t="shared" ref="GO541:GO552" si="641">IF(BI541=2,ROUND(O541+X541+Y541+GK541,2),0)</f>
        <v>0</v>
      </c>
      <c r="GP541">
        <f t="shared" ref="GP541:GP552" si="642">IF(BI541=4,ROUND(O541+X541+Y541+GK541,2)+GX541,0)</f>
        <v>77745.929999999993</v>
      </c>
      <c r="GR541">
        <v>0</v>
      </c>
      <c r="GS541">
        <v>3</v>
      </c>
      <c r="GT541">
        <v>0</v>
      </c>
      <c r="GU541" t="s">
        <v>3</v>
      </c>
      <c r="GV541">
        <f t="shared" ref="GV541:GV552" si="643">ROUND((GT541),6)</f>
        <v>0</v>
      </c>
      <c r="GW541">
        <v>1</v>
      </c>
      <c r="GX541">
        <f t="shared" ref="GX541:GX552" si="644">ROUND(HC541*I541,2)</f>
        <v>0</v>
      </c>
      <c r="HA541">
        <v>0</v>
      </c>
      <c r="HB541">
        <v>0</v>
      </c>
      <c r="HC541">
        <f t="shared" ref="HC541:HC552" si="645">GV541*GW541</f>
        <v>0</v>
      </c>
      <c r="HE541" t="s">
        <v>3</v>
      </c>
      <c r="HF541" t="s">
        <v>3</v>
      </c>
      <c r="HM541" t="s">
        <v>3</v>
      </c>
      <c r="HN541" t="s">
        <v>3</v>
      </c>
      <c r="HO541" t="s">
        <v>3</v>
      </c>
      <c r="HP541" t="s">
        <v>3</v>
      </c>
      <c r="HQ541" t="s">
        <v>3</v>
      </c>
      <c r="IK541">
        <v>0</v>
      </c>
    </row>
    <row r="542" spans="1:245" x14ac:dyDescent="0.2">
      <c r="A542">
        <v>17</v>
      </c>
      <c r="B542">
        <v>1</v>
      </c>
      <c r="D542">
        <f>ROW(EtalonRes!A420)</f>
        <v>420</v>
      </c>
      <c r="E542" t="s">
        <v>531</v>
      </c>
      <c r="F542" t="s">
        <v>532</v>
      </c>
      <c r="G542" t="s">
        <v>533</v>
      </c>
      <c r="H542" t="s">
        <v>47</v>
      </c>
      <c r="I542">
        <v>6</v>
      </c>
      <c r="J542">
        <v>0</v>
      </c>
      <c r="K542">
        <v>6</v>
      </c>
      <c r="O542">
        <f t="shared" si="613"/>
        <v>20537.52</v>
      </c>
      <c r="P542">
        <f t="shared" si="614"/>
        <v>28.2</v>
      </c>
      <c r="Q542">
        <f t="shared" si="615"/>
        <v>114.36</v>
      </c>
      <c r="R542">
        <f t="shared" si="616"/>
        <v>3.72</v>
      </c>
      <c r="S542">
        <f t="shared" si="617"/>
        <v>20394.96</v>
      </c>
      <c r="T542">
        <f t="shared" si="618"/>
        <v>0</v>
      </c>
      <c r="U542">
        <f t="shared" si="619"/>
        <v>36.119999999999997</v>
      </c>
      <c r="V542">
        <f t="shared" si="620"/>
        <v>0</v>
      </c>
      <c r="W542">
        <f t="shared" si="621"/>
        <v>0</v>
      </c>
      <c r="X542">
        <f t="shared" si="622"/>
        <v>14276.47</v>
      </c>
      <c r="Y542">
        <f t="shared" si="623"/>
        <v>2039.5</v>
      </c>
      <c r="AA542">
        <v>1391990291</v>
      </c>
      <c r="AB542">
        <f t="shared" si="624"/>
        <v>3422.92</v>
      </c>
      <c r="AC542">
        <f>ROUND(((ES542*2)),6)</f>
        <v>4.7</v>
      </c>
      <c r="AD542">
        <f>ROUND(((((ET542*2))-((EU542*2)))+AE542),6)</f>
        <v>19.059999999999999</v>
      </c>
      <c r="AE542">
        <f>ROUND(((EU542*2)),6)</f>
        <v>0.62</v>
      </c>
      <c r="AF542">
        <f>ROUND(((EV542*2)),6)</f>
        <v>3399.16</v>
      </c>
      <c r="AG542">
        <f t="shared" si="625"/>
        <v>0</v>
      </c>
      <c r="AH542">
        <f>((EW542*2))</f>
        <v>6.02</v>
      </c>
      <c r="AI542">
        <f>((EX542*2))</f>
        <v>0</v>
      </c>
      <c r="AJ542">
        <f t="shared" si="626"/>
        <v>0</v>
      </c>
      <c r="AK542">
        <v>1711.46</v>
      </c>
      <c r="AL542">
        <v>2.35</v>
      </c>
      <c r="AM542">
        <v>9.5299999999999994</v>
      </c>
      <c r="AN542">
        <v>0.31</v>
      </c>
      <c r="AO542">
        <v>1699.58</v>
      </c>
      <c r="AP542">
        <v>0</v>
      </c>
      <c r="AQ542">
        <v>3.01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0</v>
      </c>
      <c r="BI542">
        <v>4</v>
      </c>
      <c r="BJ542" t="s">
        <v>534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B542" t="s">
        <v>3</v>
      </c>
      <c r="CE542">
        <v>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627"/>
        <v>20537.52</v>
      </c>
      <c r="CQ542">
        <f t="shared" si="628"/>
        <v>4.7</v>
      </c>
      <c r="CR542">
        <f>(((((ET542*2))*BB542-((EU542*2))*BS542)+AE542*BS542)*AV542)</f>
        <v>19.059999999999999</v>
      </c>
      <c r="CS542">
        <f t="shared" si="629"/>
        <v>0.62</v>
      </c>
      <c r="CT542">
        <f t="shared" si="630"/>
        <v>3399.16</v>
      </c>
      <c r="CU542">
        <f t="shared" si="631"/>
        <v>0</v>
      </c>
      <c r="CV542">
        <f t="shared" si="632"/>
        <v>6.02</v>
      </c>
      <c r="CW542">
        <f t="shared" si="633"/>
        <v>0</v>
      </c>
      <c r="CX542">
        <f t="shared" si="634"/>
        <v>0</v>
      </c>
      <c r="CY542">
        <f t="shared" si="635"/>
        <v>14276.472</v>
      </c>
      <c r="CZ542">
        <f t="shared" si="636"/>
        <v>2039.4959999999999</v>
      </c>
      <c r="DC542" t="s">
        <v>3</v>
      </c>
      <c r="DD542" t="s">
        <v>128</v>
      </c>
      <c r="DE542" t="s">
        <v>128</v>
      </c>
      <c r="DF542" t="s">
        <v>128</v>
      </c>
      <c r="DG542" t="s">
        <v>128</v>
      </c>
      <c r="DH542" t="s">
        <v>3</v>
      </c>
      <c r="DI542" t="s">
        <v>128</v>
      </c>
      <c r="DJ542" t="s">
        <v>128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16987630</v>
      </c>
      <c r="DV542" t="s">
        <v>47</v>
      </c>
      <c r="DW542" t="s">
        <v>47</v>
      </c>
      <c r="DX542">
        <v>1</v>
      </c>
      <c r="DZ542" t="s">
        <v>3</v>
      </c>
      <c r="EA542" t="s">
        <v>3</v>
      </c>
      <c r="EB542" t="s">
        <v>3</v>
      </c>
      <c r="EC542" t="s">
        <v>3</v>
      </c>
      <c r="EE542">
        <v>1364533919</v>
      </c>
      <c r="EF542">
        <v>1</v>
      </c>
      <c r="EG542" t="s">
        <v>25</v>
      </c>
      <c r="EH542">
        <v>0</v>
      </c>
      <c r="EI542" t="s">
        <v>3</v>
      </c>
      <c r="EJ542">
        <v>4</v>
      </c>
      <c r="EK542">
        <v>0</v>
      </c>
      <c r="EL542" t="s">
        <v>26</v>
      </c>
      <c r="EM542" t="s">
        <v>27</v>
      </c>
      <c r="EO542" t="s">
        <v>3</v>
      </c>
      <c r="EQ542">
        <v>0</v>
      </c>
      <c r="ER542">
        <v>1711.46</v>
      </c>
      <c r="ES542">
        <v>2.35</v>
      </c>
      <c r="ET542">
        <v>9.5299999999999994</v>
      </c>
      <c r="EU542">
        <v>0.31</v>
      </c>
      <c r="EV542">
        <v>1699.58</v>
      </c>
      <c r="EW542">
        <v>3.01</v>
      </c>
      <c r="EX542">
        <v>0</v>
      </c>
      <c r="EY542">
        <v>0</v>
      </c>
      <c r="FQ542">
        <v>0</v>
      </c>
      <c r="FR542">
        <f t="shared" si="637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986495276</v>
      </c>
      <c r="GG542">
        <v>2</v>
      </c>
      <c r="GH542">
        <v>1</v>
      </c>
      <c r="GI542">
        <v>-2</v>
      </c>
      <c r="GJ542">
        <v>0</v>
      </c>
      <c r="GK542">
        <f>ROUND(R542*(R12)/100,2)</f>
        <v>4.0199999999999996</v>
      </c>
      <c r="GL542">
        <f t="shared" si="638"/>
        <v>0</v>
      </c>
      <c r="GM542">
        <f t="shared" si="639"/>
        <v>36857.51</v>
      </c>
      <c r="GN542">
        <f t="shared" si="640"/>
        <v>0</v>
      </c>
      <c r="GO542">
        <f t="shared" si="641"/>
        <v>0</v>
      </c>
      <c r="GP542">
        <f t="shared" si="642"/>
        <v>36857.51</v>
      </c>
      <c r="GR542">
        <v>0</v>
      </c>
      <c r="GS542">
        <v>3</v>
      </c>
      <c r="GT542">
        <v>0</v>
      </c>
      <c r="GU542" t="s">
        <v>3</v>
      </c>
      <c r="GV542">
        <f t="shared" si="643"/>
        <v>0</v>
      </c>
      <c r="GW542">
        <v>1</v>
      </c>
      <c r="GX542">
        <f t="shared" si="644"/>
        <v>0</v>
      </c>
      <c r="HA542">
        <v>0</v>
      </c>
      <c r="HB542">
        <v>0</v>
      </c>
      <c r="HC542">
        <f t="shared" si="645"/>
        <v>0</v>
      </c>
      <c r="HE542" t="s">
        <v>3</v>
      </c>
      <c r="HF542" t="s">
        <v>3</v>
      </c>
      <c r="HM542" t="s">
        <v>3</v>
      </c>
      <c r="HN542" t="s">
        <v>3</v>
      </c>
      <c r="HO542" t="s">
        <v>3</v>
      </c>
      <c r="HP542" t="s">
        <v>3</v>
      </c>
      <c r="HQ542" t="s">
        <v>3</v>
      </c>
      <c r="IK542">
        <v>0</v>
      </c>
    </row>
    <row r="543" spans="1:245" x14ac:dyDescent="0.2">
      <c r="A543">
        <v>17</v>
      </c>
      <c r="B543">
        <v>1</v>
      </c>
      <c r="D543">
        <f>ROW(EtalonRes!A425)</f>
        <v>425</v>
      </c>
      <c r="E543" t="s">
        <v>535</v>
      </c>
      <c r="F543" t="s">
        <v>536</v>
      </c>
      <c r="G543" t="s">
        <v>537</v>
      </c>
      <c r="H543" t="s">
        <v>538</v>
      </c>
      <c r="I543">
        <v>6</v>
      </c>
      <c r="J543">
        <v>0</v>
      </c>
      <c r="K543">
        <v>6</v>
      </c>
      <c r="O543">
        <f t="shared" si="613"/>
        <v>67010.820000000007</v>
      </c>
      <c r="P543">
        <f t="shared" si="614"/>
        <v>5446.5</v>
      </c>
      <c r="Q543">
        <f t="shared" si="615"/>
        <v>0</v>
      </c>
      <c r="R543">
        <f t="shared" si="616"/>
        <v>0</v>
      </c>
      <c r="S543">
        <f t="shared" si="617"/>
        <v>61564.32</v>
      </c>
      <c r="T543">
        <f t="shared" si="618"/>
        <v>0</v>
      </c>
      <c r="U543">
        <f t="shared" si="619"/>
        <v>108</v>
      </c>
      <c r="V543">
        <f t="shared" si="620"/>
        <v>0</v>
      </c>
      <c r="W543">
        <f t="shared" si="621"/>
        <v>0</v>
      </c>
      <c r="X543">
        <f t="shared" si="622"/>
        <v>43095.02</v>
      </c>
      <c r="Y543">
        <f t="shared" si="623"/>
        <v>6156.43</v>
      </c>
      <c r="AA543">
        <v>1391990291</v>
      </c>
      <c r="AB543">
        <f t="shared" si="624"/>
        <v>11168.47</v>
      </c>
      <c r="AC543">
        <f>ROUND((ES543),6)</f>
        <v>907.75</v>
      </c>
      <c r="AD543">
        <f>ROUND((((ET543)-(EU543))+AE543),6)</f>
        <v>0</v>
      </c>
      <c r="AE543">
        <f>ROUND((EU543),6)</f>
        <v>0</v>
      </c>
      <c r="AF543">
        <f>ROUND((EV543),6)</f>
        <v>10260.719999999999</v>
      </c>
      <c r="AG543">
        <f t="shared" si="625"/>
        <v>0</v>
      </c>
      <c r="AH543">
        <f>(EW543)</f>
        <v>18</v>
      </c>
      <c r="AI543">
        <f>(EX543)</f>
        <v>0</v>
      </c>
      <c r="AJ543">
        <f t="shared" si="626"/>
        <v>0</v>
      </c>
      <c r="AK543">
        <v>11168.47</v>
      </c>
      <c r="AL543">
        <v>907.75</v>
      </c>
      <c r="AM543">
        <v>0</v>
      </c>
      <c r="AN543">
        <v>0</v>
      </c>
      <c r="AO543">
        <v>10260.719999999999</v>
      </c>
      <c r="AP543">
        <v>0</v>
      </c>
      <c r="AQ543">
        <v>18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539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si="627"/>
        <v>67010.820000000007</v>
      </c>
      <c r="CQ543">
        <f t="shared" si="628"/>
        <v>907.75</v>
      </c>
      <c r="CR543">
        <f>((((ET543)*BB543-(EU543)*BS543)+AE543*BS543)*AV543)</f>
        <v>0</v>
      </c>
      <c r="CS543">
        <f t="shared" si="629"/>
        <v>0</v>
      </c>
      <c r="CT543">
        <f t="shared" si="630"/>
        <v>10260.719999999999</v>
      </c>
      <c r="CU543">
        <f t="shared" si="631"/>
        <v>0</v>
      </c>
      <c r="CV543">
        <f t="shared" si="632"/>
        <v>18</v>
      </c>
      <c r="CW543">
        <f t="shared" si="633"/>
        <v>0</v>
      </c>
      <c r="CX543">
        <f t="shared" si="634"/>
        <v>0</v>
      </c>
      <c r="CY543">
        <f t="shared" si="635"/>
        <v>43095.024000000005</v>
      </c>
      <c r="CZ543">
        <f t="shared" si="636"/>
        <v>6156.4319999999998</v>
      </c>
      <c r="DC543" t="s">
        <v>3</v>
      </c>
      <c r="DD543" t="s">
        <v>3</v>
      </c>
      <c r="DE543" t="s">
        <v>3</v>
      </c>
      <c r="DF543" t="s">
        <v>3</v>
      </c>
      <c r="DG543" t="s">
        <v>3</v>
      </c>
      <c r="DH543" t="s">
        <v>3</v>
      </c>
      <c r="DI543" t="s">
        <v>3</v>
      </c>
      <c r="DJ543" t="s">
        <v>3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1013</v>
      </c>
      <c r="DV543" t="s">
        <v>538</v>
      </c>
      <c r="DW543" t="s">
        <v>538</v>
      </c>
      <c r="DX543">
        <v>1</v>
      </c>
      <c r="DZ543" t="s">
        <v>3</v>
      </c>
      <c r="EA543" t="s">
        <v>3</v>
      </c>
      <c r="EB543" t="s">
        <v>3</v>
      </c>
      <c r="EC543" t="s">
        <v>3</v>
      </c>
      <c r="EE543">
        <v>1364533919</v>
      </c>
      <c r="EF543">
        <v>1</v>
      </c>
      <c r="EG543" t="s">
        <v>25</v>
      </c>
      <c r="EH543">
        <v>0</v>
      </c>
      <c r="EI543" t="s">
        <v>3</v>
      </c>
      <c r="EJ543">
        <v>4</v>
      </c>
      <c r="EK543">
        <v>0</v>
      </c>
      <c r="EL543" t="s">
        <v>26</v>
      </c>
      <c r="EM543" t="s">
        <v>27</v>
      </c>
      <c r="EO543" t="s">
        <v>3</v>
      </c>
      <c r="EQ543">
        <v>2228224</v>
      </c>
      <c r="ER543">
        <v>11168.47</v>
      </c>
      <c r="ES543">
        <v>907.75</v>
      </c>
      <c r="ET543">
        <v>0</v>
      </c>
      <c r="EU543">
        <v>0</v>
      </c>
      <c r="EV543">
        <v>10260.719999999999</v>
      </c>
      <c r="EW543">
        <v>18</v>
      </c>
      <c r="EX543">
        <v>0</v>
      </c>
      <c r="EY543">
        <v>0</v>
      </c>
      <c r="FQ543">
        <v>0</v>
      </c>
      <c r="FR543">
        <f t="shared" si="637"/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1673994068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si="638"/>
        <v>0</v>
      </c>
      <c r="GM543">
        <f t="shared" si="639"/>
        <v>116262.27</v>
      </c>
      <c r="GN543">
        <f t="shared" si="640"/>
        <v>0</v>
      </c>
      <c r="GO543">
        <f t="shared" si="641"/>
        <v>0</v>
      </c>
      <c r="GP543">
        <f t="shared" si="642"/>
        <v>116262.27</v>
      </c>
      <c r="GR543">
        <v>0</v>
      </c>
      <c r="GS543">
        <v>3</v>
      </c>
      <c r="GT543">
        <v>0</v>
      </c>
      <c r="GU543" t="s">
        <v>3</v>
      </c>
      <c r="GV543">
        <f t="shared" si="643"/>
        <v>0</v>
      </c>
      <c r="GW543">
        <v>1</v>
      </c>
      <c r="GX543">
        <f t="shared" si="644"/>
        <v>0</v>
      </c>
      <c r="HA543">
        <v>0</v>
      </c>
      <c r="HB543">
        <v>0</v>
      </c>
      <c r="HC543">
        <f t="shared" si="645"/>
        <v>0</v>
      </c>
      <c r="HE543" t="s">
        <v>3</v>
      </c>
      <c r="HF543" t="s">
        <v>3</v>
      </c>
      <c r="HM543" t="s">
        <v>3</v>
      </c>
      <c r="HN543" t="s">
        <v>3</v>
      </c>
      <c r="HO543" t="s">
        <v>3</v>
      </c>
      <c r="HP543" t="s">
        <v>3</v>
      </c>
      <c r="HQ543" t="s">
        <v>3</v>
      </c>
      <c r="IK543">
        <v>0</v>
      </c>
    </row>
    <row r="544" spans="1:245" x14ac:dyDescent="0.2">
      <c r="A544">
        <v>17</v>
      </c>
      <c r="B544">
        <v>1</v>
      </c>
      <c r="D544">
        <f>ROW(EtalonRes!A428)</f>
        <v>428</v>
      </c>
      <c r="E544" t="s">
        <v>540</v>
      </c>
      <c r="F544" t="s">
        <v>541</v>
      </c>
      <c r="G544" t="s">
        <v>542</v>
      </c>
      <c r="H544" t="s">
        <v>38</v>
      </c>
      <c r="I544">
        <v>0.6</v>
      </c>
      <c r="J544">
        <v>0</v>
      </c>
      <c r="K544">
        <v>0.6</v>
      </c>
      <c r="O544">
        <f t="shared" si="613"/>
        <v>2976.85</v>
      </c>
      <c r="P544">
        <f t="shared" si="614"/>
        <v>48.77</v>
      </c>
      <c r="Q544">
        <f t="shared" si="615"/>
        <v>0</v>
      </c>
      <c r="R544">
        <f t="shared" si="616"/>
        <v>0</v>
      </c>
      <c r="S544">
        <f t="shared" si="617"/>
        <v>2928.08</v>
      </c>
      <c r="T544">
        <f t="shared" si="618"/>
        <v>0</v>
      </c>
      <c r="U544">
        <f t="shared" si="619"/>
        <v>5.52</v>
      </c>
      <c r="V544">
        <f t="shared" si="620"/>
        <v>0</v>
      </c>
      <c r="W544">
        <f t="shared" si="621"/>
        <v>0</v>
      </c>
      <c r="X544">
        <f t="shared" si="622"/>
        <v>2049.66</v>
      </c>
      <c r="Y544">
        <f t="shared" si="623"/>
        <v>292.81</v>
      </c>
      <c r="AA544">
        <v>1391990291</v>
      </c>
      <c r="AB544">
        <f t="shared" si="624"/>
        <v>4961.42</v>
      </c>
      <c r="AC544">
        <f>ROUND((ES544),6)</f>
        <v>81.28</v>
      </c>
      <c r="AD544">
        <f>ROUND((((ET544)-(EU544))+AE544),6)</f>
        <v>0</v>
      </c>
      <c r="AE544">
        <f>ROUND((EU544),6)</f>
        <v>0</v>
      </c>
      <c r="AF544">
        <f>ROUND((EV544),6)</f>
        <v>4880.1400000000003</v>
      </c>
      <c r="AG544">
        <f t="shared" si="625"/>
        <v>0</v>
      </c>
      <c r="AH544">
        <f>(EW544)</f>
        <v>9.1999999999999993</v>
      </c>
      <c r="AI544">
        <f>(EX544)</f>
        <v>0</v>
      </c>
      <c r="AJ544">
        <f t="shared" si="626"/>
        <v>0</v>
      </c>
      <c r="AK544">
        <v>4961.42</v>
      </c>
      <c r="AL544">
        <v>81.28</v>
      </c>
      <c r="AM544">
        <v>0</v>
      </c>
      <c r="AN544">
        <v>0</v>
      </c>
      <c r="AO544">
        <v>4880.1400000000003</v>
      </c>
      <c r="AP544">
        <v>0</v>
      </c>
      <c r="AQ544">
        <v>9.1999999999999993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543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627"/>
        <v>2976.85</v>
      </c>
      <c r="CQ544">
        <f t="shared" si="628"/>
        <v>81.28</v>
      </c>
      <c r="CR544">
        <f>((((ET544)*BB544-(EU544)*BS544)+AE544*BS544)*AV544)</f>
        <v>0</v>
      </c>
      <c r="CS544">
        <f t="shared" si="629"/>
        <v>0</v>
      </c>
      <c r="CT544">
        <f t="shared" si="630"/>
        <v>4880.1400000000003</v>
      </c>
      <c r="CU544">
        <f t="shared" si="631"/>
        <v>0</v>
      </c>
      <c r="CV544">
        <f t="shared" si="632"/>
        <v>9.1999999999999993</v>
      </c>
      <c r="CW544">
        <f t="shared" si="633"/>
        <v>0</v>
      </c>
      <c r="CX544">
        <f t="shared" si="634"/>
        <v>0</v>
      </c>
      <c r="CY544">
        <f t="shared" si="635"/>
        <v>2049.6559999999999</v>
      </c>
      <c r="CZ544">
        <f t="shared" si="636"/>
        <v>292.80799999999999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16987630</v>
      </c>
      <c r="DV544" t="s">
        <v>38</v>
      </c>
      <c r="DW544" t="s">
        <v>38</v>
      </c>
      <c r="DX544">
        <v>10</v>
      </c>
      <c r="DZ544" t="s">
        <v>3</v>
      </c>
      <c r="EA544" t="s">
        <v>3</v>
      </c>
      <c r="EB544" t="s">
        <v>3</v>
      </c>
      <c r="EC544" t="s">
        <v>3</v>
      </c>
      <c r="EE544">
        <v>1364533919</v>
      </c>
      <c r="EF544">
        <v>1</v>
      </c>
      <c r="EG544" t="s">
        <v>25</v>
      </c>
      <c r="EH544">
        <v>0</v>
      </c>
      <c r="EI544" t="s">
        <v>3</v>
      </c>
      <c r="EJ544">
        <v>4</v>
      </c>
      <c r="EK544">
        <v>0</v>
      </c>
      <c r="EL544" t="s">
        <v>26</v>
      </c>
      <c r="EM544" t="s">
        <v>27</v>
      </c>
      <c r="EO544" t="s">
        <v>3</v>
      </c>
      <c r="EQ544">
        <v>131072</v>
      </c>
      <c r="ER544">
        <v>4961.42</v>
      </c>
      <c r="ES544">
        <v>81.28</v>
      </c>
      <c r="ET544">
        <v>0</v>
      </c>
      <c r="EU544">
        <v>0</v>
      </c>
      <c r="EV544">
        <v>4880.1400000000003</v>
      </c>
      <c r="EW544">
        <v>9.1999999999999993</v>
      </c>
      <c r="EX544">
        <v>0</v>
      </c>
      <c r="EY544">
        <v>0</v>
      </c>
      <c r="FQ544">
        <v>0</v>
      </c>
      <c r="FR544">
        <f t="shared" si="637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1406493729</v>
      </c>
      <c r="GG544">
        <v>2</v>
      </c>
      <c r="GH544">
        <v>1</v>
      </c>
      <c r="GI544">
        <v>-2</v>
      </c>
      <c r="GJ544">
        <v>0</v>
      </c>
      <c r="GK544">
        <f>ROUND(R544*(R12)/100,2)</f>
        <v>0</v>
      </c>
      <c r="GL544">
        <f t="shared" si="638"/>
        <v>0</v>
      </c>
      <c r="GM544">
        <f t="shared" si="639"/>
        <v>5319.32</v>
      </c>
      <c r="GN544">
        <f t="shared" si="640"/>
        <v>0</v>
      </c>
      <c r="GO544">
        <f t="shared" si="641"/>
        <v>0</v>
      </c>
      <c r="GP544">
        <f t="shared" si="642"/>
        <v>5319.32</v>
      </c>
      <c r="GR544">
        <v>0</v>
      </c>
      <c r="GS544">
        <v>3</v>
      </c>
      <c r="GT544">
        <v>0</v>
      </c>
      <c r="GU544" t="s">
        <v>3</v>
      </c>
      <c r="GV544">
        <f t="shared" si="643"/>
        <v>0</v>
      </c>
      <c r="GW544">
        <v>1</v>
      </c>
      <c r="GX544">
        <f t="shared" si="644"/>
        <v>0</v>
      </c>
      <c r="HA544">
        <v>0</v>
      </c>
      <c r="HB544">
        <v>0</v>
      </c>
      <c r="HC544">
        <f t="shared" si="645"/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1</v>
      </c>
      <c r="D545">
        <f>ROW(EtalonRes!A429)</f>
        <v>429</v>
      </c>
      <c r="E545" t="s">
        <v>544</v>
      </c>
      <c r="F545" t="s">
        <v>20</v>
      </c>
      <c r="G545" t="s">
        <v>21</v>
      </c>
      <c r="H545" t="s">
        <v>22</v>
      </c>
      <c r="I545">
        <f>ROUND((139+172+2+163+8)*0.25*0.1/100,9)</f>
        <v>0.121</v>
      </c>
      <c r="J545">
        <v>0</v>
      </c>
      <c r="K545">
        <f>ROUND((139+172+2+163+8)*0.25*0.1/100,9)</f>
        <v>0.121</v>
      </c>
      <c r="O545">
        <f t="shared" si="613"/>
        <v>210.36</v>
      </c>
      <c r="P545">
        <f t="shared" si="614"/>
        <v>0</v>
      </c>
      <c r="Q545">
        <f t="shared" si="615"/>
        <v>0</v>
      </c>
      <c r="R545">
        <f t="shared" si="616"/>
        <v>0</v>
      </c>
      <c r="S545">
        <f t="shared" si="617"/>
        <v>210.36</v>
      </c>
      <c r="T545">
        <f t="shared" si="618"/>
        <v>0</v>
      </c>
      <c r="U545">
        <f t="shared" si="619"/>
        <v>0.43559999999999999</v>
      </c>
      <c r="V545">
        <f t="shared" si="620"/>
        <v>0</v>
      </c>
      <c r="W545">
        <f t="shared" si="621"/>
        <v>0</v>
      </c>
      <c r="X545">
        <f t="shared" si="622"/>
        <v>147.25</v>
      </c>
      <c r="Y545">
        <f t="shared" si="623"/>
        <v>21.04</v>
      </c>
      <c r="AA545">
        <v>1391990291</v>
      </c>
      <c r="AB545">
        <f t="shared" si="624"/>
        <v>1738.52</v>
      </c>
      <c r="AC545">
        <f>ROUND(((ES545*4)),6)</f>
        <v>0</v>
      </c>
      <c r="AD545">
        <f>ROUND(((((ET545*4))-((EU545*4)))+AE545),6)</f>
        <v>0</v>
      </c>
      <c r="AE545">
        <f>ROUND(((EU545*4)),6)</f>
        <v>0</v>
      </c>
      <c r="AF545">
        <f>ROUND(((EV545*4)),6)</f>
        <v>1738.52</v>
      </c>
      <c r="AG545">
        <f t="shared" si="625"/>
        <v>0</v>
      </c>
      <c r="AH545">
        <f>((EW545*4))</f>
        <v>3.6</v>
      </c>
      <c r="AI545">
        <f>((EX545*4))</f>
        <v>0</v>
      </c>
      <c r="AJ545">
        <f t="shared" si="626"/>
        <v>0</v>
      </c>
      <c r="AK545">
        <v>434.63</v>
      </c>
      <c r="AL545">
        <v>0</v>
      </c>
      <c r="AM545">
        <v>0</v>
      </c>
      <c r="AN545">
        <v>0</v>
      </c>
      <c r="AO545">
        <v>434.63</v>
      </c>
      <c r="AP545">
        <v>0</v>
      </c>
      <c r="AQ545">
        <v>0.9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23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627"/>
        <v>210.36</v>
      </c>
      <c r="CQ545">
        <f t="shared" si="628"/>
        <v>0</v>
      </c>
      <c r="CR545">
        <f>(((((ET545*4))*BB545-((EU545*4))*BS545)+AE545*BS545)*AV545)</f>
        <v>0</v>
      </c>
      <c r="CS545">
        <f t="shared" si="629"/>
        <v>0</v>
      </c>
      <c r="CT545">
        <f t="shared" si="630"/>
        <v>1738.52</v>
      </c>
      <c r="CU545">
        <f t="shared" si="631"/>
        <v>0</v>
      </c>
      <c r="CV545">
        <f t="shared" si="632"/>
        <v>3.6</v>
      </c>
      <c r="CW545">
        <f t="shared" si="633"/>
        <v>0</v>
      </c>
      <c r="CX545">
        <f t="shared" si="634"/>
        <v>0</v>
      </c>
      <c r="CY545">
        <f t="shared" si="635"/>
        <v>147.25200000000001</v>
      </c>
      <c r="CZ545">
        <f t="shared" si="636"/>
        <v>21.036000000000005</v>
      </c>
      <c r="DC545" t="s">
        <v>3</v>
      </c>
      <c r="DD545" t="s">
        <v>24</v>
      </c>
      <c r="DE545" t="s">
        <v>24</v>
      </c>
      <c r="DF545" t="s">
        <v>24</v>
      </c>
      <c r="DG545" t="s">
        <v>24</v>
      </c>
      <c r="DH545" t="s">
        <v>3</v>
      </c>
      <c r="DI545" t="s">
        <v>24</v>
      </c>
      <c r="DJ545" t="s">
        <v>24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1003</v>
      </c>
      <c r="DV545" t="s">
        <v>22</v>
      </c>
      <c r="DW545" t="s">
        <v>22</v>
      </c>
      <c r="DX545">
        <v>100</v>
      </c>
      <c r="DZ545" t="s">
        <v>3</v>
      </c>
      <c r="EA545" t="s">
        <v>3</v>
      </c>
      <c r="EB545" t="s">
        <v>3</v>
      </c>
      <c r="EC545" t="s">
        <v>3</v>
      </c>
      <c r="EE545">
        <v>1364533919</v>
      </c>
      <c r="EF545">
        <v>1</v>
      </c>
      <c r="EG545" t="s">
        <v>25</v>
      </c>
      <c r="EH545">
        <v>0</v>
      </c>
      <c r="EI545" t="s">
        <v>3</v>
      </c>
      <c r="EJ545">
        <v>4</v>
      </c>
      <c r="EK545">
        <v>0</v>
      </c>
      <c r="EL545" t="s">
        <v>26</v>
      </c>
      <c r="EM545" t="s">
        <v>27</v>
      </c>
      <c r="EO545" t="s">
        <v>3</v>
      </c>
      <c r="EQ545">
        <v>131072</v>
      </c>
      <c r="ER545">
        <v>434.63</v>
      </c>
      <c r="ES545">
        <v>0</v>
      </c>
      <c r="ET545">
        <v>0</v>
      </c>
      <c r="EU545">
        <v>0</v>
      </c>
      <c r="EV545">
        <v>434.63</v>
      </c>
      <c r="EW545">
        <v>0.9</v>
      </c>
      <c r="EX545">
        <v>0</v>
      </c>
      <c r="EY545">
        <v>0</v>
      </c>
      <c r="FQ545">
        <v>0</v>
      </c>
      <c r="FR545">
        <f t="shared" si="637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527005660</v>
      </c>
      <c r="GG545">
        <v>2</v>
      </c>
      <c r="GH545">
        <v>1</v>
      </c>
      <c r="GI545">
        <v>-2</v>
      </c>
      <c r="GJ545">
        <v>0</v>
      </c>
      <c r="GK545">
        <f>ROUND(R545*(R12)/100,2)</f>
        <v>0</v>
      </c>
      <c r="GL545">
        <f t="shared" si="638"/>
        <v>0</v>
      </c>
      <c r="GM545">
        <f t="shared" si="639"/>
        <v>378.65</v>
      </c>
      <c r="GN545">
        <f t="shared" si="640"/>
        <v>0</v>
      </c>
      <c r="GO545">
        <f t="shared" si="641"/>
        <v>0</v>
      </c>
      <c r="GP545">
        <f t="shared" si="642"/>
        <v>378.65</v>
      </c>
      <c r="GR545">
        <v>0</v>
      </c>
      <c r="GS545">
        <v>3</v>
      </c>
      <c r="GT545">
        <v>0</v>
      </c>
      <c r="GU545" t="s">
        <v>3</v>
      </c>
      <c r="GV545">
        <f t="shared" si="643"/>
        <v>0</v>
      </c>
      <c r="GW545">
        <v>1</v>
      </c>
      <c r="GX545">
        <f t="shared" si="644"/>
        <v>0</v>
      </c>
      <c r="HA545">
        <v>0</v>
      </c>
      <c r="HB545">
        <v>0</v>
      </c>
      <c r="HC545">
        <f t="shared" si="645"/>
        <v>0</v>
      </c>
      <c r="HE545" t="s">
        <v>3</v>
      </c>
      <c r="HF545" t="s">
        <v>3</v>
      </c>
      <c r="HM545" t="s">
        <v>3</v>
      </c>
      <c r="HN545" t="s">
        <v>3</v>
      </c>
      <c r="HO545" t="s">
        <v>3</v>
      </c>
      <c r="HP545" t="s">
        <v>3</v>
      </c>
      <c r="HQ545" t="s">
        <v>3</v>
      </c>
      <c r="IK545">
        <v>0</v>
      </c>
    </row>
    <row r="546" spans="1:245" x14ac:dyDescent="0.2">
      <c r="A546">
        <v>17</v>
      </c>
      <c r="B546">
        <v>1</v>
      </c>
      <c r="D546">
        <f>ROW(EtalonRes!A430)</f>
        <v>430</v>
      </c>
      <c r="E546" t="s">
        <v>545</v>
      </c>
      <c r="F546" t="s">
        <v>29</v>
      </c>
      <c r="G546" t="s">
        <v>30</v>
      </c>
      <c r="H546" t="s">
        <v>22</v>
      </c>
      <c r="I546">
        <f>ROUND((139+172+2+163+8)*0.75*0.1/100,9)</f>
        <v>0.36299999999999999</v>
      </c>
      <c r="J546">
        <v>0</v>
      </c>
      <c r="K546">
        <f>ROUND((139+172+2+163+8)*0.75*0.1/100,9)</f>
        <v>0.36299999999999999</v>
      </c>
      <c r="O546">
        <f t="shared" si="613"/>
        <v>2036.27</v>
      </c>
      <c r="P546">
        <f t="shared" si="614"/>
        <v>0</v>
      </c>
      <c r="Q546">
        <f t="shared" si="615"/>
        <v>0</v>
      </c>
      <c r="R546">
        <f t="shared" si="616"/>
        <v>0</v>
      </c>
      <c r="S546">
        <f t="shared" si="617"/>
        <v>2036.27</v>
      </c>
      <c r="T546">
        <f t="shared" si="618"/>
        <v>0</v>
      </c>
      <c r="U546">
        <f t="shared" si="619"/>
        <v>4.2166080000000008</v>
      </c>
      <c r="V546">
        <f t="shared" si="620"/>
        <v>0</v>
      </c>
      <c r="W546">
        <f t="shared" si="621"/>
        <v>0</v>
      </c>
      <c r="X546">
        <f t="shared" si="622"/>
        <v>1425.39</v>
      </c>
      <c r="Y546">
        <f t="shared" si="623"/>
        <v>203.63</v>
      </c>
      <c r="AA546">
        <v>1391990291</v>
      </c>
      <c r="AB546">
        <f t="shared" si="624"/>
        <v>5609.56</v>
      </c>
      <c r="AC546">
        <f>ROUND(((ES546*4)),6)</f>
        <v>0</v>
      </c>
      <c r="AD546">
        <f>ROUND(((((ET546*4))-((EU546*4)))+AE546),6)</f>
        <v>0</v>
      </c>
      <c r="AE546">
        <f>ROUND(((EU546*4)),6)</f>
        <v>0</v>
      </c>
      <c r="AF546">
        <f>ROUND((((EV546*4)*1.1)),6)</f>
        <v>5609.56</v>
      </c>
      <c r="AG546">
        <f t="shared" si="625"/>
        <v>0</v>
      </c>
      <c r="AH546">
        <f>(((EW546*4)*1.1))</f>
        <v>11.616000000000001</v>
      </c>
      <c r="AI546">
        <f>((EX546*4))</f>
        <v>0</v>
      </c>
      <c r="AJ546">
        <f t="shared" si="626"/>
        <v>0</v>
      </c>
      <c r="AK546">
        <v>1274.9000000000001</v>
      </c>
      <c r="AL546">
        <v>0</v>
      </c>
      <c r="AM546">
        <v>0</v>
      </c>
      <c r="AN546">
        <v>0</v>
      </c>
      <c r="AO546">
        <v>1274.9000000000001</v>
      </c>
      <c r="AP546">
        <v>0</v>
      </c>
      <c r="AQ546">
        <v>2.64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4</v>
      </c>
      <c r="BJ546" t="s">
        <v>31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32</v>
      </c>
      <c r="CO546">
        <v>0</v>
      </c>
      <c r="CP546">
        <f t="shared" si="627"/>
        <v>2036.27</v>
      </c>
      <c r="CQ546">
        <f t="shared" si="628"/>
        <v>0</v>
      </c>
      <c r="CR546">
        <f>(((((ET546*4))*BB546-((EU546*4))*BS546)+AE546*BS546)*AV546)</f>
        <v>0</v>
      </c>
      <c r="CS546">
        <f t="shared" si="629"/>
        <v>0</v>
      </c>
      <c r="CT546">
        <f t="shared" si="630"/>
        <v>5609.56</v>
      </c>
      <c r="CU546">
        <f t="shared" si="631"/>
        <v>0</v>
      </c>
      <c r="CV546">
        <f t="shared" si="632"/>
        <v>11.616000000000001</v>
      </c>
      <c r="CW546">
        <f t="shared" si="633"/>
        <v>0</v>
      </c>
      <c r="CX546">
        <f t="shared" si="634"/>
        <v>0</v>
      </c>
      <c r="CY546">
        <f t="shared" si="635"/>
        <v>1425.3889999999999</v>
      </c>
      <c r="CZ546">
        <f t="shared" si="636"/>
        <v>203.62700000000001</v>
      </c>
      <c r="DC546" t="s">
        <v>3</v>
      </c>
      <c r="DD546" t="s">
        <v>24</v>
      </c>
      <c r="DE546" t="s">
        <v>24</v>
      </c>
      <c r="DF546" t="s">
        <v>24</v>
      </c>
      <c r="DG546" t="s">
        <v>33</v>
      </c>
      <c r="DH546" t="s">
        <v>3</v>
      </c>
      <c r="DI546" t="s">
        <v>33</v>
      </c>
      <c r="DJ546" t="s">
        <v>24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1003</v>
      </c>
      <c r="DV546" t="s">
        <v>22</v>
      </c>
      <c r="DW546" t="s">
        <v>22</v>
      </c>
      <c r="DX546">
        <v>100</v>
      </c>
      <c r="DZ546" t="s">
        <v>3</v>
      </c>
      <c r="EA546" t="s">
        <v>3</v>
      </c>
      <c r="EB546" t="s">
        <v>3</v>
      </c>
      <c r="EC546" t="s">
        <v>3</v>
      </c>
      <c r="EE546">
        <v>1364533919</v>
      </c>
      <c r="EF546">
        <v>1</v>
      </c>
      <c r="EG546" t="s">
        <v>25</v>
      </c>
      <c r="EH546">
        <v>0</v>
      </c>
      <c r="EI546" t="s">
        <v>3</v>
      </c>
      <c r="EJ546">
        <v>4</v>
      </c>
      <c r="EK546">
        <v>0</v>
      </c>
      <c r="EL546" t="s">
        <v>26</v>
      </c>
      <c r="EM546" t="s">
        <v>27</v>
      </c>
      <c r="EO546" t="s">
        <v>34</v>
      </c>
      <c r="EQ546">
        <v>131072</v>
      </c>
      <c r="ER546">
        <v>1274.9000000000001</v>
      </c>
      <c r="ES546">
        <v>0</v>
      </c>
      <c r="ET546">
        <v>0</v>
      </c>
      <c r="EU546">
        <v>0</v>
      </c>
      <c r="EV546">
        <v>1274.9000000000001</v>
      </c>
      <c r="EW546">
        <v>2.64</v>
      </c>
      <c r="EX546">
        <v>0</v>
      </c>
      <c r="EY546">
        <v>0</v>
      </c>
      <c r="FQ546">
        <v>0</v>
      </c>
      <c r="FR546">
        <f t="shared" si="637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-1003523402</v>
      </c>
      <c r="GG546">
        <v>2</v>
      </c>
      <c r="GH546">
        <v>1</v>
      </c>
      <c r="GI546">
        <v>-2</v>
      </c>
      <c r="GJ546">
        <v>0</v>
      </c>
      <c r="GK546">
        <f>ROUND(R546*(R12)/100,2)</f>
        <v>0</v>
      </c>
      <c r="GL546">
        <f t="shared" si="638"/>
        <v>0</v>
      </c>
      <c r="GM546">
        <f t="shared" si="639"/>
        <v>3665.29</v>
      </c>
      <c r="GN546">
        <f t="shared" si="640"/>
        <v>0</v>
      </c>
      <c r="GO546">
        <f t="shared" si="641"/>
        <v>0</v>
      </c>
      <c r="GP546">
        <f t="shared" si="642"/>
        <v>3665.29</v>
      </c>
      <c r="GR546">
        <v>0</v>
      </c>
      <c r="GS546">
        <v>3</v>
      </c>
      <c r="GT546">
        <v>0</v>
      </c>
      <c r="GU546" t="s">
        <v>3</v>
      </c>
      <c r="GV546">
        <f t="shared" si="643"/>
        <v>0</v>
      </c>
      <c r="GW546">
        <v>1</v>
      </c>
      <c r="GX546">
        <f t="shared" si="644"/>
        <v>0</v>
      </c>
      <c r="HA546">
        <v>0</v>
      </c>
      <c r="HB546">
        <v>0</v>
      </c>
      <c r="HC546">
        <f t="shared" si="645"/>
        <v>0</v>
      </c>
      <c r="HE546" t="s">
        <v>3</v>
      </c>
      <c r="HF546" t="s">
        <v>3</v>
      </c>
      <c r="HM546" t="s">
        <v>3</v>
      </c>
      <c r="HN546" t="s">
        <v>3</v>
      </c>
      <c r="HO546" t="s">
        <v>3</v>
      </c>
      <c r="HP546" t="s">
        <v>3</v>
      </c>
      <c r="HQ546" t="s">
        <v>3</v>
      </c>
      <c r="IK546">
        <v>0</v>
      </c>
    </row>
    <row r="547" spans="1:245" x14ac:dyDescent="0.2">
      <c r="A547">
        <v>17</v>
      </c>
      <c r="B547">
        <v>1</v>
      </c>
      <c r="D547">
        <f>ROW(EtalonRes!A432)</f>
        <v>432</v>
      </c>
      <c r="E547" t="s">
        <v>3</v>
      </c>
      <c r="F547" t="s">
        <v>482</v>
      </c>
      <c r="G547" t="s">
        <v>483</v>
      </c>
      <c r="H547" t="s">
        <v>22</v>
      </c>
      <c r="I547">
        <v>1.39</v>
      </c>
      <c r="J547">
        <v>0</v>
      </c>
      <c r="K547">
        <v>1.39</v>
      </c>
      <c r="O547">
        <f t="shared" si="613"/>
        <v>9389.67</v>
      </c>
      <c r="P547">
        <f t="shared" si="614"/>
        <v>69.260000000000005</v>
      </c>
      <c r="Q547">
        <f t="shared" si="615"/>
        <v>0</v>
      </c>
      <c r="R547">
        <f t="shared" si="616"/>
        <v>0</v>
      </c>
      <c r="S547">
        <f t="shared" si="617"/>
        <v>9320.41</v>
      </c>
      <c r="T547">
        <f t="shared" si="618"/>
        <v>0</v>
      </c>
      <c r="U547">
        <f t="shared" si="619"/>
        <v>14.7896</v>
      </c>
      <c r="V547">
        <f t="shared" si="620"/>
        <v>0</v>
      </c>
      <c r="W547">
        <f t="shared" si="621"/>
        <v>0</v>
      </c>
      <c r="X547">
        <f t="shared" si="622"/>
        <v>6524.29</v>
      </c>
      <c r="Y547">
        <f t="shared" si="623"/>
        <v>932.04</v>
      </c>
      <c r="AA547">
        <v>-1</v>
      </c>
      <c r="AB547">
        <f t="shared" si="624"/>
        <v>6755.16</v>
      </c>
      <c r="AC547">
        <f t="shared" ref="AC547:AC552" si="646">ROUND((ES547),6)</f>
        <v>49.83</v>
      </c>
      <c r="AD547">
        <f t="shared" ref="AD547:AD552" si="647">ROUND((((ET547)-(EU547))+AE547),6)</f>
        <v>0</v>
      </c>
      <c r="AE547">
        <f t="shared" ref="AE547:AF552" si="648">ROUND((EU547),6)</f>
        <v>0</v>
      </c>
      <c r="AF547">
        <f t="shared" si="648"/>
        <v>6705.33</v>
      </c>
      <c r="AG547">
        <f t="shared" si="625"/>
        <v>0</v>
      </c>
      <c r="AH547">
        <f t="shared" ref="AH547:AI552" si="649">(EW547)</f>
        <v>10.64</v>
      </c>
      <c r="AI547">
        <f t="shared" si="649"/>
        <v>0</v>
      </c>
      <c r="AJ547">
        <f t="shared" si="626"/>
        <v>0</v>
      </c>
      <c r="AK547">
        <v>6755.16</v>
      </c>
      <c r="AL547">
        <v>49.83</v>
      </c>
      <c r="AM547">
        <v>0</v>
      </c>
      <c r="AN547">
        <v>0</v>
      </c>
      <c r="AO547">
        <v>6705.33</v>
      </c>
      <c r="AP547">
        <v>0</v>
      </c>
      <c r="AQ547">
        <v>10.64</v>
      </c>
      <c r="AR547">
        <v>0</v>
      </c>
      <c r="AS547">
        <v>0</v>
      </c>
      <c r="AT547">
        <v>70</v>
      </c>
      <c r="AU547">
        <v>10</v>
      </c>
      <c r="AV547">
        <v>1</v>
      </c>
      <c r="AW547">
        <v>1</v>
      </c>
      <c r="AZ547">
        <v>1</v>
      </c>
      <c r="BA547">
        <v>1</v>
      </c>
      <c r="BB547">
        <v>1</v>
      </c>
      <c r="BC547">
        <v>1</v>
      </c>
      <c r="BD547" t="s">
        <v>3</v>
      </c>
      <c r="BE547" t="s">
        <v>3</v>
      </c>
      <c r="BF547" t="s">
        <v>3</v>
      </c>
      <c r="BG547" t="s">
        <v>3</v>
      </c>
      <c r="BH547">
        <v>0</v>
      </c>
      <c r="BI547">
        <v>4</v>
      </c>
      <c r="BJ547" t="s">
        <v>484</v>
      </c>
      <c r="BM547">
        <v>0</v>
      </c>
      <c r="BN547">
        <v>0</v>
      </c>
      <c r="BO547" t="s">
        <v>3</v>
      </c>
      <c r="BP547">
        <v>0</v>
      </c>
      <c r="BQ547">
        <v>1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 t="s">
        <v>3</v>
      </c>
      <c r="BZ547">
        <v>70</v>
      </c>
      <c r="CA547">
        <v>10</v>
      </c>
      <c r="CB547" t="s">
        <v>3</v>
      </c>
      <c r="CE547">
        <v>0</v>
      </c>
      <c r="CF547">
        <v>0</v>
      </c>
      <c r="CG547">
        <v>0</v>
      </c>
      <c r="CM547">
        <v>0</v>
      </c>
      <c r="CN547" t="s">
        <v>3</v>
      </c>
      <c r="CO547">
        <v>0</v>
      </c>
      <c r="CP547">
        <f t="shared" si="627"/>
        <v>9389.67</v>
      </c>
      <c r="CQ547">
        <f t="shared" si="628"/>
        <v>49.83</v>
      </c>
      <c r="CR547">
        <f t="shared" ref="CR547:CR552" si="650">((((ET547)*BB547-(EU547)*BS547)+AE547*BS547)*AV547)</f>
        <v>0</v>
      </c>
      <c r="CS547">
        <f t="shared" si="629"/>
        <v>0</v>
      </c>
      <c r="CT547">
        <f t="shared" si="630"/>
        <v>6705.33</v>
      </c>
      <c r="CU547">
        <f t="shared" si="631"/>
        <v>0</v>
      </c>
      <c r="CV547">
        <f t="shared" si="632"/>
        <v>10.64</v>
      </c>
      <c r="CW547">
        <f t="shared" si="633"/>
        <v>0</v>
      </c>
      <c r="CX547">
        <f t="shared" si="634"/>
        <v>0</v>
      </c>
      <c r="CY547">
        <f t="shared" si="635"/>
        <v>6524.2869999999994</v>
      </c>
      <c r="CZ547">
        <f t="shared" si="636"/>
        <v>932.04100000000005</v>
      </c>
      <c r="DC547" t="s">
        <v>3</v>
      </c>
      <c r="DD547" t="s">
        <v>3</v>
      </c>
      <c r="DE547" t="s">
        <v>3</v>
      </c>
      <c r="DF547" t="s">
        <v>3</v>
      </c>
      <c r="DG547" t="s">
        <v>3</v>
      </c>
      <c r="DH547" t="s">
        <v>3</v>
      </c>
      <c r="DI547" t="s">
        <v>3</v>
      </c>
      <c r="DJ547" t="s">
        <v>3</v>
      </c>
      <c r="DK547" t="s">
        <v>3</v>
      </c>
      <c r="DL547" t="s">
        <v>3</v>
      </c>
      <c r="DM547" t="s">
        <v>3</v>
      </c>
      <c r="DN547">
        <v>0</v>
      </c>
      <c r="DO547">
        <v>0</v>
      </c>
      <c r="DP547">
        <v>1</v>
      </c>
      <c r="DQ547">
        <v>1</v>
      </c>
      <c r="DU547">
        <v>1003</v>
      </c>
      <c r="DV547" t="s">
        <v>22</v>
      </c>
      <c r="DW547" t="s">
        <v>22</v>
      </c>
      <c r="DX547">
        <v>100</v>
      </c>
      <c r="DZ547" t="s">
        <v>3</v>
      </c>
      <c r="EA547" t="s">
        <v>3</v>
      </c>
      <c r="EB547" t="s">
        <v>3</v>
      </c>
      <c r="EC547" t="s">
        <v>3</v>
      </c>
      <c r="EE547">
        <v>1364533919</v>
      </c>
      <c r="EF547">
        <v>1</v>
      </c>
      <c r="EG547" t="s">
        <v>25</v>
      </c>
      <c r="EH547">
        <v>0</v>
      </c>
      <c r="EI547" t="s">
        <v>3</v>
      </c>
      <c r="EJ547">
        <v>4</v>
      </c>
      <c r="EK547">
        <v>0</v>
      </c>
      <c r="EL547" t="s">
        <v>26</v>
      </c>
      <c r="EM547" t="s">
        <v>27</v>
      </c>
      <c r="EO547" t="s">
        <v>3</v>
      </c>
      <c r="EQ547">
        <v>132096</v>
      </c>
      <c r="ER547">
        <v>6755.16</v>
      </c>
      <c r="ES547">
        <v>49.83</v>
      </c>
      <c r="ET547">
        <v>0</v>
      </c>
      <c r="EU547">
        <v>0</v>
      </c>
      <c r="EV547">
        <v>6705.33</v>
      </c>
      <c r="EW547">
        <v>10.64</v>
      </c>
      <c r="EX547">
        <v>0</v>
      </c>
      <c r="EY547">
        <v>0</v>
      </c>
      <c r="FQ547">
        <v>0</v>
      </c>
      <c r="FR547">
        <f t="shared" si="637"/>
        <v>0</v>
      </c>
      <c r="FS547">
        <v>0</v>
      </c>
      <c r="FX547">
        <v>70</v>
      </c>
      <c r="FY547">
        <v>10</v>
      </c>
      <c r="GA547" t="s">
        <v>3</v>
      </c>
      <c r="GD547">
        <v>0</v>
      </c>
      <c r="GF547">
        <v>849872861</v>
      </c>
      <c r="GG547">
        <v>2</v>
      </c>
      <c r="GH547">
        <v>1</v>
      </c>
      <c r="GI547">
        <v>-2</v>
      </c>
      <c r="GJ547">
        <v>0</v>
      </c>
      <c r="GK547">
        <f>ROUND(R547*(R12)/100,2)</f>
        <v>0</v>
      </c>
      <c r="GL547">
        <f t="shared" si="638"/>
        <v>0</v>
      </c>
      <c r="GM547">
        <f t="shared" si="639"/>
        <v>16846</v>
      </c>
      <c r="GN547">
        <f t="shared" si="640"/>
        <v>0</v>
      </c>
      <c r="GO547">
        <f t="shared" si="641"/>
        <v>0</v>
      </c>
      <c r="GP547">
        <f t="shared" si="642"/>
        <v>16846</v>
      </c>
      <c r="GR547">
        <v>0</v>
      </c>
      <c r="GS547">
        <v>3</v>
      </c>
      <c r="GT547">
        <v>0</v>
      </c>
      <c r="GU547" t="s">
        <v>3</v>
      </c>
      <c r="GV547">
        <f t="shared" si="643"/>
        <v>0</v>
      </c>
      <c r="GW547">
        <v>1</v>
      </c>
      <c r="GX547">
        <f t="shared" si="644"/>
        <v>0</v>
      </c>
      <c r="HA547">
        <v>0</v>
      </c>
      <c r="HB547">
        <v>0</v>
      </c>
      <c r="HC547">
        <f t="shared" si="645"/>
        <v>0</v>
      </c>
      <c r="HE547" t="s">
        <v>3</v>
      </c>
      <c r="HF547" t="s">
        <v>3</v>
      </c>
      <c r="HM547" t="s">
        <v>3</v>
      </c>
      <c r="HN547" t="s">
        <v>3</v>
      </c>
      <c r="HO547" t="s">
        <v>3</v>
      </c>
      <c r="HP547" t="s">
        <v>3</v>
      </c>
      <c r="HQ547" t="s">
        <v>3</v>
      </c>
      <c r="IK547">
        <v>0</v>
      </c>
    </row>
    <row r="548" spans="1:245" x14ac:dyDescent="0.2">
      <c r="A548">
        <v>17</v>
      </c>
      <c r="B548">
        <v>1</v>
      </c>
      <c r="D548">
        <f>ROW(EtalonRes!A434)</f>
        <v>434</v>
      </c>
      <c r="E548" t="s">
        <v>3</v>
      </c>
      <c r="F548" t="s">
        <v>485</v>
      </c>
      <c r="G548" t="s">
        <v>486</v>
      </c>
      <c r="H548" t="s">
        <v>22</v>
      </c>
      <c r="I548">
        <v>3.45</v>
      </c>
      <c r="J548">
        <v>0</v>
      </c>
      <c r="K548">
        <v>3.45</v>
      </c>
      <c r="O548">
        <f t="shared" si="613"/>
        <v>23786.65</v>
      </c>
      <c r="P548">
        <f t="shared" si="614"/>
        <v>653.26</v>
      </c>
      <c r="Q548">
        <f t="shared" si="615"/>
        <v>0</v>
      </c>
      <c r="R548">
        <f t="shared" si="616"/>
        <v>0</v>
      </c>
      <c r="S548">
        <f t="shared" si="617"/>
        <v>23133.39</v>
      </c>
      <c r="T548">
        <f t="shared" si="618"/>
        <v>0</v>
      </c>
      <c r="U548">
        <f t="shared" si="619"/>
        <v>36.708000000000006</v>
      </c>
      <c r="V548">
        <f t="shared" si="620"/>
        <v>0</v>
      </c>
      <c r="W548">
        <f t="shared" si="621"/>
        <v>0</v>
      </c>
      <c r="X548">
        <f t="shared" si="622"/>
        <v>16193.37</v>
      </c>
      <c r="Y548">
        <f t="shared" si="623"/>
        <v>2313.34</v>
      </c>
      <c r="AA548">
        <v>-1</v>
      </c>
      <c r="AB548">
        <f t="shared" si="624"/>
        <v>6894.68</v>
      </c>
      <c r="AC548">
        <f t="shared" si="646"/>
        <v>189.35</v>
      </c>
      <c r="AD548">
        <f t="shared" si="647"/>
        <v>0</v>
      </c>
      <c r="AE548">
        <f t="shared" si="648"/>
        <v>0</v>
      </c>
      <c r="AF548">
        <f t="shared" si="648"/>
        <v>6705.33</v>
      </c>
      <c r="AG548">
        <f t="shared" si="625"/>
        <v>0</v>
      </c>
      <c r="AH548">
        <f t="shared" si="649"/>
        <v>10.64</v>
      </c>
      <c r="AI548">
        <f t="shared" si="649"/>
        <v>0</v>
      </c>
      <c r="AJ548">
        <f t="shared" si="626"/>
        <v>0</v>
      </c>
      <c r="AK548">
        <v>6894.68</v>
      </c>
      <c r="AL548">
        <v>189.35</v>
      </c>
      <c r="AM548">
        <v>0</v>
      </c>
      <c r="AN548">
        <v>0</v>
      </c>
      <c r="AO548">
        <v>6705.33</v>
      </c>
      <c r="AP548">
        <v>0</v>
      </c>
      <c r="AQ548">
        <v>10.64</v>
      </c>
      <c r="AR548">
        <v>0</v>
      </c>
      <c r="AS548">
        <v>0</v>
      </c>
      <c r="AT548">
        <v>70</v>
      </c>
      <c r="AU548">
        <v>10</v>
      </c>
      <c r="AV548">
        <v>1</v>
      </c>
      <c r="AW548">
        <v>1</v>
      </c>
      <c r="AZ548">
        <v>1</v>
      </c>
      <c r="BA548">
        <v>1</v>
      </c>
      <c r="BB548">
        <v>1</v>
      </c>
      <c r="BC548">
        <v>1</v>
      </c>
      <c r="BD548" t="s">
        <v>3</v>
      </c>
      <c r="BE548" t="s">
        <v>3</v>
      </c>
      <c r="BF548" t="s">
        <v>3</v>
      </c>
      <c r="BG548" t="s">
        <v>3</v>
      </c>
      <c r="BH548">
        <v>0</v>
      </c>
      <c r="BI548">
        <v>4</v>
      </c>
      <c r="BJ548" t="s">
        <v>487</v>
      </c>
      <c r="BM548">
        <v>0</v>
      </c>
      <c r="BN548">
        <v>0</v>
      </c>
      <c r="BO548" t="s">
        <v>3</v>
      </c>
      <c r="BP548">
        <v>0</v>
      </c>
      <c r="BQ548">
        <v>1</v>
      </c>
      <c r="BR548">
        <v>0</v>
      </c>
      <c r="BS548">
        <v>1</v>
      </c>
      <c r="BT548">
        <v>1</v>
      </c>
      <c r="BU548">
        <v>1</v>
      </c>
      <c r="BV548">
        <v>1</v>
      </c>
      <c r="BW548">
        <v>1</v>
      </c>
      <c r="BX548">
        <v>1</v>
      </c>
      <c r="BY548" t="s">
        <v>3</v>
      </c>
      <c r="BZ548">
        <v>70</v>
      </c>
      <c r="CA548">
        <v>10</v>
      </c>
      <c r="CB548" t="s">
        <v>3</v>
      </c>
      <c r="CE548">
        <v>0</v>
      </c>
      <c r="CF548">
        <v>0</v>
      </c>
      <c r="CG548">
        <v>0</v>
      </c>
      <c r="CM548">
        <v>0</v>
      </c>
      <c r="CN548" t="s">
        <v>3</v>
      </c>
      <c r="CO548">
        <v>0</v>
      </c>
      <c r="CP548">
        <f t="shared" si="627"/>
        <v>23786.649999999998</v>
      </c>
      <c r="CQ548">
        <f t="shared" si="628"/>
        <v>189.35</v>
      </c>
      <c r="CR548">
        <f t="shared" si="650"/>
        <v>0</v>
      </c>
      <c r="CS548">
        <f t="shared" si="629"/>
        <v>0</v>
      </c>
      <c r="CT548">
        <f t="shared" si="630"/>
        <v>6705.33</v>
      </c>
      <c r="CU548">
        <f t="shared" si="631"/>
        <v>0</v>
      </c>
      <c r="CV548">
        <f t="shared" si="632"/>
        <v>10.64</v>
      </c>
      <c r="CW548">
        <f t="shared" si="633"/>
        <v>0</v>
      </c>
      <c r="CX548">
        <f t="shared" si="634"/>
        <v>0</v>
      </c>
      <c r="CY548">
        <f t="shared" si="635"/>
        <v>16193.373</v>
      </c>
      <c r="CZ548">
        <f t="shared" si="636"/>
        <v>2313.3389999999999</v>
      </c>
      <c r="DC548" t="s">
        <v>3</v>
      </c>
      <c r="DD548" t="s">
        <v>3</v>
      </c>
      <c r="DE548" t="s">
        <v>3</v>
      </c>
      <c r="DF548" t="s">
        <v>3</v>
      </c>
      <c r="DG548" t="s">
        <v>3</v>
      </c>
      <c r="DH548" t="s">
        <v>3</v>
      </c>
      <c r="DI548" t="s">
        <v>3</v>
      </c>
      <c r="DJ548" t="s">
        <v>3</v>
      </c>
      <c r="DK548" t="s">
        <v>3</v>
      </c>
      <c r="DL548" t="s">
        <v>3</v>
      </c>
      <c r="DM548" t="s">
        <v>3</v>
      </c>
      <c r="DN548">
        <v>0</v>
      </c>
      <c r="DO548">
        <v>0</v>
      </c>
      <c r="DP548">
        <v>1</v>
      </c>
      <c r="DQ548">
        <v>1</v>
      </c>
      <c r="DU548">
        <v>1003</v>
      </c>
      <c r="DV548" t="s">
        <v>22</v>
      </c>
      <c r="DW548" t="s">
        <v>22</v>
      </c>
      <c r="DX548">
        <v>100</v>
      </c>
      <c r="DZ548" t="s">
        <v>3</v>
      </c>
      <c r="EA548" t="s">
        <v>3</v>
      </c>
      <c r="EB548" t="s">
        <v>3</v>
      </c>
      <c r="EC548" t="s">
        <v>3</v>
      </c>
      <c r="EE548">
        <v>1364533919</v>
      </c>
      <c r="EF548">
        <v>1</v>
      </c>
      <c r="EG548" t="s">
        <v>25</v>
      </c>
      <c r="EH548">
        <v>0</v>
      </c>
      <c r="EI548" t="s">
        <v>3</v>
      </c>
      <c r="EJ548">
        <v>4</v>
      </c>
      <c r="EK548">
        <v>0</v>
      </c>
      <c r="EL548" t="s">
        <v>26</v>
      </c>
      <c r="EM548" t="s">
        <v>27</v>
      </c>
      <c r="EO548" t="s">
        <v>3</v>
      </c>
      <c r="EQ548">
        <v>132096</v>
      </c>
      <c r="ER548">
        <v>6894.68</v>
      </c>
      <c r="ES548">
        <v>189.35</v>
      </c>
      <c r="ET548">
        <v>0</v>
      </c>
      <c r="EU548">
        <v>0</v>
      </c>
      <c r="EV548">
        <v>6705.33</v>
      </c>
      <c r="EW548">
        <v>10.64</v>
      </c>
      <c r="EX548">
        <v>0</v>
      </c>
      <c r="EY548">
        <v>0</v>
      </c>
      <c r="FQ548">
        <v>0</v>
      </c>
      <c r="FR548">
        <f t="shared" si="637"/>
        <v>0</v>
      </c>
      <c r="FS548">
        <v>0</v>
      </c>
      <c r="FX548">
        <v>70</v>
      </c>
      <c r="FY548">
        <v>10</v>
      </c>
      <c r="GA548" t="s">
        <v>3</v>
      </c>
      <c r="GD548">
        <v>0</v>
      </c>
      <c r="GF548">
        <v>960428952</v>
      </c>
      <c r="GG548">
        <v>2</v>
      </c>
      <c r="GH548">
        <v>1</v>
      </c>
      <c r="GI548">
        <v>-2</v>
      </c>
      <c r="GJ548">
        <v>0</v>
      </c>
      <c r="GK548">
        <f>ROUND(R548*(R12)/100,2)</f>
        <v>0</v>
      </c>
      <c r="GL548">
        <f t="shared" si="638"/>
        <v>0</v>
      </c>
      <c r="GM548">
        <f t="shared" si="639"/>
        <v>42293.36</v>
      </c>
      <c r="GN548">
        <f t="shared" si="640"/>
        <v>0</v>
      </c>
      <c r="GO548">
        <f t="shared" si="641"/>
        <v>0</v>
      </c>
      <c r="GP548">
        <f t="shared" si="642"/>
        <v>42293.36</v>
      </c>
      <c r="GR548">
        <v>0</v>
      </c>
      <c r="GS548">
        <v>3</v>
      </c>
      <c r="GT548">
        <v>0</v>
      </c>
      <c r="GU548" t="s">
        <v>3</v>
      </c>
      <c r="GV548">
        <f t="shared" si="643"/>
        <v>0</v>
      </c>
      <c r="GW548">
        <v>1</v>
      </c>
      <c r="GX548">
        <f t="shared" si="644"/>
        <v>0</v>
      </c>
      <c r="HA548">
        <v>0</v>
      </c>
      <c r="HB548">
        <v>0</v>
      </c>
      <c r="HC548">
        <f t="shared" si="645"/>
        <v>0</v>
      </c>
      <c r="HE548" t="s">
        <v>3</v>
      </c>
      <c r="HF548" t="s">
        <v>3</v>
      </c>
      <c r="HM548" t="s">
        <v>3</v>
      </c>
      <c r="HN548" t="s">
        <v>3</v>
      </c>
      <c r="HO548" t="s">
        <v>3</v>
      </c>
      <c r="HP548" t="s">
        <v>3</v>
      </c>
      <c r="HQ548" t="s">
        <v>3</v>
      </c>
      <c r="IK548">
        <v>0</v>
      </c>
    </row>
    <row r="549" spans="1:245" x14ac:dyDescent="0.2">
      <c r="A549">
        <v>17</v>
      </c>
      <c r="B549">
        <v>1</v>
      </c>
      <c r="D549">
        <f>ROW(EtalonRes!A437)</f>
        <v>437</v>
      </c>
      <c r="E549" t="s">
        <v>3</v>
      </c>
      <c r="F549" t="s">
        <v>509</v>
      </c>
      <c r="G549" t="s">
        <v>510</v>
      </c>
      <c r="H549" t="s">
        <v>22</v>
      </c>
      <c r="I549">
        <f>ROUND(2144/100,9)</f>
        <v>21.44</v>
      </c>
      <c r="J549">
        <v>0</v>
      </c>
      <c r="K549">
        <f>ROUND(2144/100,9)</f>
        <v>21.44</v>
      </c>
      <c r="O549">
        <f t="shared" si="613"/>
        <v>30856.45</v>
      </c>
      <c r="P549">
        <f t="shared" si="614"/>
        <v>1100.3</v>
      </c>
      <c r="Q549">
        <f t="shared" si="615"/>
        <v>180.1</v>
      </c>
      <c r="R549">
        <f t="shared" si="616"/>
        <v>0.86</v>
      </c>
      <c r="S549">
        <f t="shared" si="617"/>
        <v>29576.05</v>
      </c>
      <c r="T549">
        <f t="shared" si="618"/>
        <v>0</v>
      </c>
      <c r="U549">
        <f t="shared" si="619"/>
        <v>51.884799999999998</v>
      </c>
      <c r="V549">
        <f t="shared" si="620"/>
        <v>0</v>
      </c>
      <c r="W549">
        <f t="shared" si="621"/>
        <v>0</v>
      </c>
      <c r="X549">
        <f t="shared" si="622"/>
        <v>20703.240000000002</v>
      </c>
      <c r="Y549">
        <f t="shared" si="623"/>
        <v>2957.61</v>
      </c>
      <c r="AA549">
        <v>-1</v>
      </c>
      <c r="AB549">
        <f t="shared" si="624"/>
        <v>1439.2</v>
      </c>
      <c r="AC549">
        <f t="shared" si="646"/>
        <v>51.32</v>
      </c>
      <c r="AD549">
        <f t="shared" si="647"/>
        <v>8.4</v>
      </c>
      <c r="AE549">
        <f t="shared" si="648"/>
        <v>0.04</v>
      </c>
      <c r="AF549">
        <f t="shared" si="648"/>
        <v>1379.48</v>
      </c>
      <c r="AG549">
        <f t="shared" si="625"/>
        <v>0</v>
      </c>
      <c r="AH549">
        <f t="shared" si="649"/>
        <v>2.42</v>
      </c>
      <c r="AI549">
        <f t="shared" si="649"/>
        <v>0</v>
      </c>
      <c r="AJ549">
        <f t="shared" si="626"/>
        <v>0</v>
      </c>
      <c r="AK549">
        <v>1439.2</v>
      </c>
      <c r="AL549">
        <v>51.32</v>
      </c>
      <c r="AM549">
        <v>8.4</v>
      </c>
      <c r="AN549">
        <v>0.04</v>
      </c>
      <c r="AO549">
        <v>1379.48</v>
      </c>
      <c r="AP549">
        <v>0</v>
      </c>
      <c r="AQ549">
        <v>2.42</v>
      </c>
      <c r="AR549">
        <v>0</v>
      </c>
      <c r="AS549">
        <v>0</v>
      </c>
      <c r="AT549">
        <v>70</v>
      </c>
      <c r="AU549">
        <v>10</v>
      </c>
      <c r="AV549">
        <v>1</v>
      </c>
      <c r="AW549">
        <v>1</v>
      </c>
      <c r="AZ549">
        <v>1</v>
      </c>
      <c r="BA549">
        <v>1</v>
      </c>
      <c r="BB549">
        <v>1</v>
      </c>
      <c r="BC549">
        <v>1</v>
      </c>
      <c r="BD549" t="s">
        <v>3</v>
      </c>
      <c r="BE549" t="s">
        <v>3</v>
      </c>
      <c r="BF549" t="s">
        <v>3</v>
      </c>
      <c r="BG549" t="s">
        <v>3</v>
      </c>
      <c r="BH549">
        <v>0</v>
      </c>
      <c r="BI549">
        <v>4</v>
      </c>
      <c r="BJ549" t="s">
        <v>511</v>
      </c>
      <c r="BM549">
        <v>0</v>
      </c>
      <c r="BN549">
        <v>0</v>
      </c>
      <c r="BO549" t="s">
        <v>3</v>
      </c>
      <c r="BP549">
        <v>0</v>
      </c>
      <c r="BQ549">
        <v>1</v>
      </c>
      <c r="BR549">
        <v>0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1</v>
      </c>
      <c r="BY549" t="s">
        <v>3</v>
      </c>
      <c r="BZ549">
        <v>70</v>
      </c>
      <c r="CA549">
        <v>10</v>
      </c>
      <c r="CB549" t="s">
        <v>3</v>
      </c>
      <c r="CE549">
        <v>0</v>
      </c>
      <c r="CF549">
        <v>0</v>
      </c>
      <c r="CG549">
        <v>0</v>
      </c>
      <c r="CM549">
        <v>0</v>
      </c>
      <c r="CN549" t="s">
        <v>3</v>
      </c>
      <c r="CO549">
        <v>0</v>
      </c>
      <c r="CP549">
        <f t="shared" si="627"/>
        <v>30856.45</v>
      </c>
      <c r="CQ549">
        <f t="shared" si="628"/>
        <v>51.32</v>
      </c>
      <c r="CR549">
        <f t="shared" si="650"/>
        <v>8.4</v>
      </c>
      <c r="CS549">
        <f t="shared" si="629"/>
        <v>0.04</v>
      </c>
      <c r="CT549">
        <f t="shared" si="630"/>
        <v>1379.48</v>
      </c>
      <c r="CU549">
        <f t="shared" si="631"/>
        <v>0</v>
      </c>
      <c r="CV549">
        <f t="shared" si="632"/>
        <v>2.42</v>
      </c>
      <c r="CW549">
        <f t="shared" si="633"/>
        <v>0</v>
      </c>
      <c r="CX549">
        <f t="shared" si="634"/>
        <v>0</v>
      </c>
      <c r="CY549">
        <f t="shared" si="635"/>
        <v>20703.235000000001</v>
      </c>
      <c r="CZ549">
        <f t="shared" si="636"/>
        <v>2957.605</v>
      </c>
      <c r="DC549" t="s">
        <v>3</v>
      </c>
      <c r="DD549" t="s">
        <v>3</v>
      </c>
      <c r="DE549" t="s">
        <v>3</v>
      </c>
      <c r="DF549" t="s">
        <v>3</v>
      </c>
      <c r="DG549" t="s">
        <v>3</v>
      </c>
      <c r="DH549" t="s">
        <v>3</v>
      </c>
      <c r="DI549" t="s">
        <v>3</v>
      </c>
      <c r="DJ549" t="s">
        <v>3</v>
      </c>
      <c r="DK549" t="s">
        <v>3</v>
      </c>
      <c r="DL549" t="s">
        <v>3</v>
      </c>
      <c r="DM549" t="s">
        <v>3</v>
      </c>
      <c r="DN549">
        <v>0</v>
      </c>
      <c r="DO549">
        <v>0</v>
      </c>
      <c r="DP549">
        <v>1</v>
      </c>
      <c r="DQ549">
        <v>1</v>
      </c>
      <c r="DU549">
        <v>1003</v>
      </c>
      <c r="DV549" t="s">
        <v>22</v>
      </c>
      <c r="DW549" t="s">
        <v>22</v>
      </c>
      <c r="DX549">
        <v>100</v>
      </c>
      <c r="DZ549" t="s">
        <v>3</v>
      </c>
      <c r="EA549" t="s">
        <v>3</v>
      </c>
      <c r="EB549" t="s">
        <v>3</v>
      </c>
      <c r="EC549" t="s">
        <v>3</v>
      </c>
      <c r="EE549">
        <v>1364533919</v>
      </c>
      <c r="EF549">
        <v>1</v>
      </c>
      <c r="EG549" t="s">
        <v>25</v>
      </c>
      <c r="EH549">
        <v>0</v>
      </c>
      <c r="EI549" t="s">
        <v>3</v>
      </c>
      <c r="EJ549">
        <v>4</v>
      </c>
      <c r="EK549">
        <v>0</v>
      </c>
      <c r="EL549" t="s">
        <v>26</v>
      </c>
      <c r="EM549" t="s">
        <v>27</v>
      </c>
      <c r="EO549" t="s">
        <v>3</v>
      </c>
      <c r="EQ549">
        <v>1024</v>
      </c>
      <c r="ER549">
        <v>1439.2</v>
      </c>
      <c r="ES549">
        <v>51.32</v>
      </c>
      <c r="ET549">
        <v>8.4</v>
      </c>
      <c r="EU549">
        <v>0.04</v>
      </c>
      <c r="EV549">
        <v>1379.48</v>
      </c>
      <c r="EW549">
        <v>2.42</v>
      </c>
      <c r="EX549">
        <v>0</v>
      </c>
      <c r="EY549">
        <v>0</v>
      </c>
      <c r="FQ549">
        <v>0</v>
      </c>
      <c r="FR549">
        <f t="shared" si="637"/>
        <v>0</v>
      </c>
      <c r="FS549">
        <v>0</v>
      </c>
      <c r="FX549">
        <v>70</v>
      </c>
      <c r="FY549">
        <v>10</v>
      </c>
      <c r="GA549" t="s">
        <v>3</v>
      </c>
      <c r="GD549">
        <v>0</v>
      </c>
      <c r="GF549">
        <v>1939286539</v>
      </c>
      <c r="GG549">
        <v>2</v>
      </c>
      <c r="GH549">
        <v>1</v>
      </c>
      <c r="GI549">
        <v>-2</v>
      </c>
      <c r="GJ549">
        <v>0</v>
      </c>
      <c r="GK549">
        <f>ROUND(R549*(R12)/100,2)</f>
        <v>0.93</v>
      </c>
      <c r="GL549">
        <f t="shared" si="638"/>
        <v>0</v>
      </c>
      <c r="GM549">
        <f t="shared" si="639"/>
        <v>54518.23</v>
      </c>
      <c r="GN549">
        <f t="shared" si="640"/>
        <v>0</v>
      </c>
      <c r="GO549">
        <f t="shared" si="641"/>
        <v>0</v>
      </c>
      <c r="GP549">
        <f t="shared" si="642"/>
        <v>54518.23</v>
      </c>
      <c r="GR549">
        <v>0</v>
      </c>
      <c r="GS549">
        <v>3</v>
      </c>
      <c r="GT549">
        <v>0</v>
      </c>
      <c r="GU549" t="s">
        <v>3</v>
      </c>
      <c r="GV549">
        <f t="shared" si="643"/>
        <v>0</v>
      </c>
      <c r="GW549">
        <v>1</v>
      </c>
      <c r="GX549">
        <f t="shared" si="644"/>
        <v>0</v>
      </c>
      <c r="HA549">
        <v>0</v>
      </c>
      <c r="HB549">
        <v>0</v>
      </c>
      <c r="HC549">
        <f t="shared" si="645"/>
        <v>0</v>
      </c>
      <c r="HE549" t="s">
        <v>3</v>
      </c>
      <c r="HF549" t="s">
        <v>3</v>
      </c>
      <c r="HM549" t="s">
        <v>3</v>
      </c>
      <c r="HN549" t="s">
        <v>3</v>
      </c>
      <c r="HO549" t="s">
        <v>3</v>
      </c>
      <c r="HP549" t="s">
        <v>3</v>
      </c>
      <c r="HQ549" t="s">
        <v>3</v>
      </c>
      <c r="IK549">
        <v>0</v>
      </c>
    </row>
    <row r="550" spans="1:245" x14ac:dyDescent="0.2">
      <c r="A550">
        <v>17</v>
      </c>
      <c r="B550">
        <v>1</v>
      </c>
      <c r="D550">
        <f>ROW(EtalonRes!A440)</f>
        <v>440</v>
      </c>
      <c r="E550" t="s">
        <v>3</v>
      </c>
      <c r="F550" t="s">
        <v>512</v>
      </c>
      <c r="G550" t="s">
        <v>513</v>
      </c>
      <c r="H550" t="s">
        <v>22</v>
      </c>
      <c r="I550">
        <f>ROUND(2144/100,9)</f>
        <v>21.44</v>
      </c>
      <c r="J550">
        <v>0</v>
      </c>
      <c r="K550">
        <f>ROUND(2144/100,9)</f>
        <v>21.44</v>
      </c>
      <c r="O550">
        <f t="shared" si="613"/>
        <v>46381.79</v>
      </c>
      <c r="P550">
        <f t="shared" si="614"/>
        <v>3952.89</v>
      </c>
      <c r="Q550">
        <f t="shared" si="615"/>
        <v>386.78</v>
      </c>
      <c r="R550">
        <f t="shared" si="616"/>
        <v>1.93</v>
      </c>
      <c r="S550">
        <f t="shared" si="617"/>
        <v>42042.12</v>
      </c>
      <c r="T550">
        <f t="shared" si="618"/>
        <v>0</v>
      </c>
      <c r="U550">
        <f t="shared" si="619"/>
        <v>73.753600000000006</v>
      </c>
      <c r="V550">
        <f t="shared" si="620"/>
        <v>0</v>
      </c>
      <c r="W550">
        <f t="shared" si="621"/>
        <v>0</v>
      </c>
      <c r="X550">
        <f t="shared" si="622"/>
        <v>29429.48</v>
      </c>
      <c r="Y550">
        <f t="shared" si="623"/>
        <v>4204.21</v>
      </c>
      <c r="AA550">
        <v>-1</v>
      </c>
      <c r="AB550">
        <f t="shared" si="624"/>
        <v>2163.33</v>
      </c>
      <c r="AC550">
        <f t="shared" si="646"/>
        <v>184.37</v>
      </c>
      <c r="AD550">
        <f t="shared" si="647"/>
        <v>18.04</v>
      </c>
      <c r="AE550">
        <f t="shared" si="648"/>
        <v>0.09</v>
      </c>
      <c r="AF550">
        <f t="shared" si="648"/>
        <v>1960.92</v>
      </c>
      <c r="AG550">
        <f t="shared" si="625"/>
        <v>0</v>
      </c>
      <c r="AH550">
        <f t="shared" si="649"/>
        <v>3.44</v>
      </c>
      <c r="AI550">
        <f t="shared" si="649"/>
        <v>0</v>
      </c>
      <c r="AJ550">
        <f t="shared" si="626"/>
        <v>0</v>
      </c>
      <c r="AK550">
        <v>2163.33</v>
      </c>
      <c r="AL550">
        <v>184.37</v>
      </c>
      <c r="AM550">
        <v>18.04</v>
      </c>
      <c r="AN550">
        <v>0.09</v>
      </c>
      <c r="AO550">
        <v>1960.92</v>
      </c>
      <c r="AP550">
        <v>0</v>
      </c>
      <c r="AQ550">
        <v>3.44</v>
      </c>
      <c r="AR550">
        <v>0</v>
      </c>
      <c r="AS550">
        <v>0</v>
      </c>
      <c r="AT550">
        <v>70</v>
      </c>
      <c r="AU550">
        <v>10</v>
      </c>
      <c r="AV550">
        <v>1</v>
      </c>
      <c r="AW550">
        <v>1</v>
      </c>
      <c r="AZ550">
        <v>1</v>
      </c>
      <c r="BA550">
        <v>1</v>
      </c>
      <c r="BB550">
        <v>1</v>
      </c>
      <c r="BC550">
        <v>1</v>
      </c>
      <c r="BD550" t="s">
        <v>3</v>
      </c>
      <c r="BE550" t="s">
        <v>3</v>
      </c>
      <c r="BF550" t="s">
        <v>3</v>
      </c>
      <c r="BG550" t="s">
        <v>3</v>
      </c>
      <c r="BH550">
        <v>0</v>
      </c>
      <c r="BI550">
        <v>4</v>
      </c>
      <c r="BJ550" t="s">
        <v>514</v>
      </c>
      <c r="BM550">
        <v>0</v>
      </c>
      <c r="BN550">
        <v>0</v>
      </c>
      <c r="BO550" t="s">
        <v>3</v>
      </c>
      <c r="BP550">
        <v>0</v>
      </c>
      <c r="BQ550">
        <v>1</v>
      </c>
      <c r="BR550">
        <v>0</v>
      </c>
      <c r="BS550">
        <v>1</v>
      </c>
      <c r="BT550">
        <v>1</v>
      </c>
      <c r="BU550">
        <v>1</v>
      </c>
      <c r="BV550">
        <v>1</v>
      </c>
      <c r="BW550">
        <v>1</v>
      </c>
      <c r="BX550">
        <v>1</v>
      </c>
      <c r="BY550" t="s">
        <v>3</v>
      </c>
      <c r="BZ550">
        <v>70</v>
      </c>
      <c r="CA550">
        <v>10</v>
      </c>
      <c r="CB550" t="s">
        <v>3</v>
      </c>
      <c r="CE550">
        <v>0</v>
      </c>
      <c r="CF550">
        <v>0</v>
      </c>
      <c r="CG550">
        <v>0</v>
      </c>
      <c r="CM550">
        <v>0</v>
      </c>
      <c r="CN550" t="s">
        <v>3</v>
      </c>
      <c r="CO550">
        <v>0</v>
      </c>
      <c r="CP550">
        <f t="shared" si="627"/>
        <v>46381.79</v>
      </c>
      <c r="CQ550">
        <f t="shared" si="628"/>
        <v>184.37</v>
      </c>
      <c r="CR550">
        <f t="shared" si="650"/>
        <v>18.04</v>
      </c>
      <c r="CS550">
        <f t="shared" si="629"/>
        <v>0.09</v>
      </c>
      <c r="CT550">
        <f t="shared" si="630"/>
        <v>1960.92</v>
      </c>
      <c r="CU550">
        <f t="shared" si="631"/>
        <v>0</v>
      </c>
      <c r="CV550">
        <f t="shared" si="632"/>
        <v>3.44</v>
      </c>
      <c r="CW550">
        <f t="shared" si="633"/>
        <v>0</v>
      </c>
      <c r="CX550">
        <f t="shared" si="634"/>
        <v>0</v>
      </c>
      <c r="CY550">
        <f t="shared" si="635"/>
        <v>29429.484000000004</v>
      </c>
      <c r="CZ550">
        <f t="shared" si="636"/>
        <v>4204.2120000000004</v>
      </c>
      <c r="DC550" t="s">
        <v>3</v>
      </c>
      <c r="DD550" t="s">
        <v>3</v>
      </c>
      <c r="DE550" t="s">
        <v>3</v>
      </c>
      <c r="DF550" t="s">
        <v>3</v>
      </c>
      <c r="DG550" t="s">
        <v>3</v>
      </c>
      <c r="DH550" t="s">
        <v>3</v>
      </c>
      <c r="DI550" t="s">
        <v>3</v>
      </c>
      <c r="DJ550" t="s">
        <v>3</v>
      </c>
      <c r="DK550" t="s">
        <v>3</v>
      </c>
      <c r="DL550" t="s">
        <v>3</v>
      </c>
      <c r="DM550" t="s">
        <v>3</v>
      </c>
      <c r="DN550">
        <v>0</v>
      </c>
      <c r="DO550">
        <v>0</v>
      </c>
      <c r="DP550">
        <v>1</v>
      </c>
      <c r="DQ550">
        <v>1</v>
      </c>
      <c r="DU550">
        <v>1003</v>
      </c>
      <c r="DV550" t="s">
        <v>22</v>
      </c>
      <c r="DW550" t="s">
        <v>22</v>
      </c>
      <c r="DX550">
        <v>100</v>
      </c>
      <c r="DZ550" t="s">
        <v>3</v>
      </c>
      <c r="EA550" t="s">
        <v>3</v>
      </c>
      <c r="EB550" t="s">
        <v>3</v>
      </c>
      <c r="EC550" t="s">
        <v>3</v>
      </c>
      <c r="EE550">
        <v>1364533919</v>
      </c>
      <c r="EF550">
        <v>1</v>
      </c>
      <c r="EG550" t="s">
        <v>25</v>
      </c>
      <c r="EH550">
        <v>0</v>
      </c>
      <c r="EI550" t="s">
        <v>3</v>
      </c>
      <c r="EJ550">
        <v>4</v>
      </c>
      <c r="EK550">
        <v>0</v>
      </c>
      <c r="EL550" t="s">
        <v>26</v>
      </c>
      <c r="EM550" t="s">
        <v>27</v>
      </c>
      <c r="EO550" t="s">
        <v>3</v>
      </c>
      <c r="EQ550">
        <v>1024</v>
      </c>
      <c r="ER550">
        <v>2163.33</v>
      </c>
      <c r="ES550">
        <v>184.37</v>
      </c>
      <c r="ET550">
        <v>18.04</v>
      </c>
      <c r="EU550">
        <v>0.09</v>
      </c>
      <c r="EV550">
        <v>1960.92</v>
      </c>
      <c r="EW550">
        <v>3.44</v>
      </c>
      <c r="EX550">
        <v>0</v>
      </c>
      <c r="EY550">
        <v>0</v>
      </c>
      <c r="FQ550">
        <v>0</v>
      </c>
      <c r="FR550">
        <f t="shared" si="637"/>
        <v>0</v>
      </c>
      <c r="FS550">
        <v>0</v>
      </c>
      <c r="FX550">
        <v>70</v>
      </c>
      <c r="FY550">
        <v>10</v>
      </c>
      <c r="GA550" t="s">
        <v>3</v>
      </c>
      <c r="GD550">
        <v>0</v>
      </c>
      <c r="GF550">
        <v>1340084847</v>
      </c>
      <c r="GG550">
        <v>2</v>
      </c>
      <c r="GH550">
        <v>1</v>
      </c>
      <c r="GI550">
        <v>-2</v>
      </c>
      <c r="GJ550">
        <v>0</v>
      </c>
      <c r="GK550">
        <f>ROUND(R550*(R12)/100,2)</f>
        <v>2.08</v>
      </c>
      <c r="GL550">
        <f t="shared" si="638"/>
        <v>0</v>
      </c>
      <c r="GM550">
        <f t="shared" si="639"/>
        <v>80017.56</v>
      </c>
      <c r="GN550">
        <f t="shared" si="640"/>
        <v>0</v>
      </c>
      <c r="GO550">
        <f t="shared" si="641"/>
        <v>0</v>
      </c>
      <c r="GP550">
        <f t="shared" si="642"/>
        <v>80017.56</v>
      </c>
      <c r="GR550">
        <v>0</v>
      </c>
      <c r="GS550">
        <v>3</v>
      </c>
      <c r="GT550">
        <v>0</v>
      </c>
      <c r="GU550" t="s">
        <v>3</v>
      </c>
      <c r="GV550">
        <f t="shared" si="643"/>
        <v>0</v>
      </c>
      <c r="GW550">
        <v>1</v>
      </c>
      <c r="GX550">
        <f t="shared" si="644"/>
        <v>0</v>
      </c>
      <c r="HA550">
        <v>0</v>
      </c>
      <c r="HB550">
        <v>0</v>
      </c>
      <c r="HC550">
        <f t="shared" si="645"/>
        <v>0</v>
      </c>
      <c r="HE550" t="s">
        <v>3</v>
      </c>
      <c r="HF550" t="s">
        <v>3</v>
      </c>
      <c r="HM550" t="s">
        <v>3</v>
      </c>
      <c r="HN550" t="s">
        <v>3</v>
      </c>
      <c r="HO550" t="s">
        <v>3</v>
      </c>
      <c r="HP550" t="s">
        <v>3</v>
      </c>
      <c r="HQ550" t="s">
        <v>3</v>
      </c>
      <c r="IK550">
        <v>0</v>
      </c>
    </row>
    <row r="551" spans="1:245" x14ac:dyDescent="0.2">
      <c r="A551">
        <v>17</v>
      </c>
      <c r="B551">
        <v>1</v>
      </c>
      <c r="D551">
        <f>ROW(EtalonRes!A442)</f>
        <v>442</v>
      </c>
      <c r="E551" t="s">
        <v>546</v>
      </c>
      <c r="F551" t="s">
        <v>54</v>
      </c>
      <c r="G551" t="s">
        <v>547</v>
      </c>
      <c r="H551" t="s">
        <v>47</v>
      </c>
      <c r="I551">
        <v>8</v>
      </c>
      <c r="J551">
        <v>0</v>
      </c>
      <c r="K551">
        <v>8</v>
      </c>
      <c r="O551">
        <f t="shared" si="613"/>
        <v>2144.88</v>
      </c>
      <c r="P551">
        <f t="shared" si="614"/>
        <v>0</v>
      </c>
      <c r="Q551">
        <f t="shared" si="615"/>
        <v>715.44</v>
      </c>
      <c r="R551">
        <f t="shared" si="616"/>
        <v>388.08</v>
      </c>
      <c r="S551">
        <f t="shared" si="617"/>
        <v>1429.44</v>
      </c>
      <c r="T551">
        <f t="shared" si="618"/>
        <v>0</v>
      </c>
      <c r="U551">
        <f t="shared" si="619"/>
        <v>2.96</v>
      </c>
      <c r="V551">
        <f t="shared" si="620"/>
        <v>0</v>
      </c>
      <c r="W551">
        <f t="shared" si="621"/>
        <v>0</v>
      </c>
      <c r="X551">
        <f t="shared" si="622"/>
        <v>1000.61</v>
      </c>
      <c r="Y551">
        <f t="shared" si="623"/>
        <v>142.94</v>
      </c>
      <c r="AA551">
        <v>1391990291</v>
      </c>
      <c r="AB551">
        <f t="shared" si="624"/>
        <v>268.11</v>
      </c>
      <c r="AC551">
        <f t="shared" si="646"/>
        <v>0</v>
      </c>
      <c r="AD551">
        <f t="shared" si="647"/>
        <v>89.43</v>
      </c>
      <c r="AE551">
        <f t="shared" si="648"/>
        <v>48.51</v>
      </c>
      <c r="AF551">
        <f t="shared" si="648"/>
        <v>178.68</v>
      </c>
      <c r="AG551">
        <f t="shared" si="625"/>
        <v>0</v>
      </c>
      <c r="AH551">
        <f t="shared" si="649"/>
        <v>0.37</v>
      </c>
      <c r="AI551">
        <f t="shared" si="649"/>
        <v>0</v>
      </c>
      <c r="AJ551">
        <f t="shared" si="626"/>
        <v>0</v>
      </c>
      <c r="AK551">
        <v>268.11</v>
      </c>
      <c r="AL551">
        <v>0</v>
      </c>
      <c r="AM551">
        <v>89.43</v>
      </c>
      <c r="AN551">
        <v>48.51</v>
      </c>
      <c r="AO551">
        <v>178.68</v>
      </c>
      <c r="AP551">
        <v>0</v>
      </c>
      <c r="AQ551">
        <v>0.37</v>
      </c>
      <c r="AR551">
        <v>0</v>
      </c>
      <c r="AS551">
        <v>0</v>
      </c>
      <c r="AT551">
        <v>70</v>
      </c>
      <c r="AU551">
        <v>10</v>
      </c>
      <c r="AV551">
        <v>1</v>
      </c>
      <c r="AW551">
        <v>1</v>
      </c>
      <c r="AZ551">
        <v>1</v>
      </c>
      <c r="BA551">
        <v>1</v>
      </c>
      <c r="BB551">
        <v>1</v>
      </c>
      <c r="BC551">
        <v>1</v>
      </c>
      <c r="BD551" t="s">
        <v>3</v>
      </c>
      <c r="BE551" t="s">
        <v>3</v>
      </c>
      <c r="BF551" t="s">
        <v>3</v>
      </c>
      <c r="BG551" t="s">
        <v>3</v>
      </c>
      <c r="BH551">
        <v>0</v>
      </c>
      <c r="BI551">
        <v>4</v>
      </c>
      <c r="BJ551" t="s">
        <v>56</v>
      </c>
      <c r="BM551">
        <v>0</v>
      </c>
      <c r="BN551">
        <v>0</v>
      </c>
      <c r="BO551" t="s">
        <v>3</v>
      </c>
      <c r="BP551">
        <v>0</v>
      </c>
      <c r="BQ551">
        <v>1</v>
      </c>
      <c r="BR551">
        <v>0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1</v>
      </c>
      <c r="BY551" t="s">
        <v>3</v>
      </c>
      <c r="BZ551">
        <v>70</v>
      </c>
      <c r="CA551">
        <v>10</v>
      </c>
      <c r="CB551" t="s">
        <v>3</v>
      </c>
      <c r="CE551">
        <v>0</v>
      </c>
      <c r="CF551">
        <v>0</v>
      </c>
      <c r="CG551">
        <v>0</v>
      </c>
      <c r="CM551">
        <v>0</v>
      </c>
      <c r="CN551" t="s">
        <v>3</v>
      </c>
      <c r="CO551">
        <v>0</v>
      </c>
      <c r="CP551">
        <f t="shared" si="627"/>
        <v>2144.88</v>
      </c>
      <c r="CQ551">
        <f t="shared" si="628"/>
        <v>0</v>
      </c>
      <c r="CR551">
        <f t="shared" si="650"/>
        <v>89.43</v>
      </c>
      <c r="CS551">
        <f t="shared" si="629"/>
        <v>48.51</v>
      </c>
      <c r="CT551">
        <f t="shared" si="630"/>
        <v>178.68</v>
      </c>
      <c r="CU551">
        <f t="shared" si="631"/>
        <v>0</v>
      </c>
      <c r="CV551">
        <f t="shared" si="632"/>
        <v>0.37</v>
      </c>
      <c r="CW551">
        <f t="shared" si="633"/>
        <v>0</v>
      </c>
      <c r="CX551">
        <f t="shared" si="634"/>
        <v>0</v>
      </c>
      <c r="CY551">
        <f t="shared" si="635"/>
        <v>1000.6080000000001</v>
      </c>
      <c r="CZ551">
        <f t="shared" si="636"/>
        <v>142.94400000000002</v>
      </c>
      <c r="DC551" t="s">
        <v>3</v>
      </c>
      <c r="DD551" t="s">
        <v>3</v>
      </c>
      <c r="DE551" t="s">
        <v>3</v>
      </c>
      <c r="DF551" t="s">
        <v>3</v>
      </c>
      <c r="DG551" t="s">
        <v>3</v>
      </c>
      <c r="DH551" t="s">
        <v>3</v>
      </c>
      <c r="DI551" t="s">
        <v>3</v>
      </c>
      <c r="DJ551" t="s">
        <v>3</v>
      </c>
      <c r="DK551" t="s">
        <v>3</v>
      </c>
      <c r="DL551" t="s">
        <v>3</v>
      </c>
      <c r="DM551" t="s">
        <v>3</v>
      </c>
      <c r="DN551">
        <v>0</v>
      </c>
      <c r="DO551">
        <v>0</v>
      </c>
      <c r="DP551">
        <v>1</v>
      </c>
      <c r="DQ551">
        <v>1</v>
      </c>
      <c r="DU551">
        <v>16987630</v>
      </c>
      <c r="DV551" t="s">
        <v>47</v>
      </c>
      <c r="DW551" t="s">
        <v>47</v>
      </c>
      <c r="DX551">
        <v>1</v>
      </c>
      <c r="DZ551" t="s">
        <v>3</v>
      </c>
      <c r="EA551" t="s">
        <v>3</v>
      </c>
      <c r="EB551" t="s">
        <v>3</v>
      </c>
      <c r="EC551" t="s">
        <v>3</v>
      </c>
      <c r="EE551">
        <v>1364533919</v>
      </c>
      <c r="EF551">
        <v>1</v>
      </c>
      <c r="EG551" t="s">
        <v>25</v>
      </c>
      <c r="EH551">
        <v>0</v>
      </c>
      <c r="EI551" t="s">
        <v>3</v>
      </c>
      <c r="EJ551">
        <v>4</v>
      </c>
      <c r="EK551">
        <v>0</v>
      </c>
      <c r="EL551" t="s">
        <v>26</v>
      </c>
      <c r="EM551" t="s">
        <v>27</v>
      </c>
      <c r="EO551" t="s">
        <v>3</v>
      </c>
      <c r="EQ551">
        <v>131072</v>
      </c>
      <c r="ER551">
        <v>268.11</v>
      </c>
      <c r="ES551">
        <v>0</v>
      </c>
      <c r="ET551">
        <v>89.43</v>
      </c>
      <c r="EU551">
        <v>48.51</v>
      </c>
      <c r="EV551">
        <v>178.68</v>
      </c>
      <c r="EW551">
        <v>0.37</v>
      </c>
      <c r="EX551">
        <v>0</v>
      </c>
      <c r="EY551">
        <v>0</v>
      </c>
      <c r="FQ551">
        <v>0</v>
      </c>
      <c r="FR551">
        <f t="shared" si="637"/>
        <v>0</v>
      </c>
      <c r="FS551">
        <v>0</v>
      </c>
      <c r="FX551">
        <v>70</v>
      </c>
      <c r="FY551">
        <v>10</v>
      </c>
      <c r="GA551" t="s">
        <v>3</v>
      </c>
      <c r="GD551">
        <v>0</v>
      </c>
      <c r="GF551">
        <v>585277913</v>
      </c>
      <c r="GG551">
        <v>2</v>
      </c>
      <c r="GH551">
        <v>1</v>
      </c>
      <c r="GI551">
        <v>-2</v>
      </c>
      <c r="GJ551">
        <v>0</v>
      </c>
      <c r="GK551">
        <f>ROUND(R551*(R12)/100,2)</f>
        <v>419.13</v>
      </c>
      <c r="GL551">
        <f t="shared" si="638"/>
        <v>0</v>
      </c>
      <c r="GM551">
        <f t="shared" si="639"/>
        <v>3707.56</v>
      </c>
      <c r="GN551">
        <f t="shared" si="640"/>
        <v>0</v>
      </c>
      <c r="GO551">
        <f t="shared" si="641"/>
        <v>0</v>
      </c>
      <c r="GP551">
        <f t="shared" si="642"/>
        <v>3707.56</v>
      </c>
      <c r="GR551">
        <v>0</v>
      </c>
      <c r="GS551">
        <v>3</v>
      </c>
      <c r="GT551">
        <v>0</v>
      </c>
      <c r="GU551" t="s">
        <v>3</v>
      </c>
      <c r="GV551">
        <f t="shared" si="643"/>
        <v>0</v>
      </c>
      <c r="GW551">
        <v>1</v>
      </c>
      <c r="GX551">
        <f t="shared" si="644"/>
        <v>0</v>
      </c>
      <c r="HA551">
        <v>0</v>
      </c>
      <c r="HB551">
        <v>0</v>
      </c>
      <c r="HC551">
        <f t="shared" si="645"/>
        <v>0</v>
      </c>
      <c r="HE551" t="s">
        <v>3</v>
      </c>
      <c r="HF551" t="s">
        <v>3</v>
      </c>
      <c r="HM551" t="s">
        <v>3</v>
      </c>
      <c r="HN551" t="s">
        <v>3</v>
      </c>
      <c r="HO551" t="s">
        <v>3</v>
      </c>
      <c r="HP551" t="s">
        <v>3</v>
      </c>
      <c r="HQ551" t="s">
        <v>3</v>
      </c>
      <c r="IK551">
        <v>0</v>
      </c>
    </row>
    <row r="552" spans="1:245" x14ac:dyDescent="0.2">
      <c r="A552">
        <v>17</v>
      </c>
      <c r="B552">
        <v>1</v>
      </c>
      <c r="D552">
        <f>ROW(EtalonRes!A444)</f>
        <v>444</v>
      </c>
      <c r="E552" t="s">
        <v>3</v>
      </c>
      <c r="F552" t="s">
        <v>151</v>
      </c>
      <c r="G552" t="s">
        <v>152</v>
      </c>
      <c r="H552" t="s">
        <v>38</v>
      </c>
      <c r="I552">
        <v>1.4</v>
      </c>
      <c r="J552">
        <v>0</v>
      </c>
      <c r="K552">
        <v>1.4</v>
      </c>
      <c r="O552">
        <f t="shared" si="613"/>
        <v>1129.52</v>
      </c>
      <c r="P552">
        <f t="shared" si="614"/>
        <v>0.73</v>
      </c>
      <c r="Q552">
        <f t="shared" si="615"/>
        <v>0</v>
      </c>
      <c r="R552">
        <f t="shared" si="616"/>
        <v>0</v>
      </c>
      <c r="S552">
        <f t="shared" si="617"/>
        <v>1128.79</v>
      </c>
      <c r="T552">
        <f t="shared" si="618"/>
        <v>0</v>
      </c>
      <c r="U552">
        <f t="shared" si="619"/>
        <v>2.1279999999999997</v>
      </c>
      <c r="V552">
        <f t="shared" si="620"/>
        <v>0</v>
      </c>
      <c r="W552">
        <f t="shared" si="621"/>
        <v>0</v>
      </c>
      <c r="X552">
        <f t="shared" si="622"/>
        <v>790.15</v>
      </c>
      <c r="Y552">
        <f t="shared" si="623"/>
        <v>112.88</v>
      </c>
      <c r="AA552">
        <v>-1</v>
      </c>
      <c r="AB552">
        <f t="shared" si="624"/>
        <v>806.8</v>
      </c>
      <c r="AC552">
        <f t="shared" si="646"/>
        <v>0.52</v>
      </c>
      <c r="AD552">
        <f t="shared" si="647"/>
        <v>0</v>
      </c>
      <c r="AE552">
        <f t="shared" si="648"/>
        <v>0</v>
      </c>
      <c r="AF552">
        <f t="shared" si="648"/>
        <v>806.28</v>
      </c>
      <c r="AG552">
        <f t="shared" si="625"/>
        <v>0</v>
      </c>
      <c r="AH552">
        <f t="shared" si="649"/>
        <v>1.52</v>
      </c>
      <c r="AI552">
        <f t="shared" si="649"/>
        <v>0</v>
      </c>
      <c r="AJ552">
        <f t="shared" si="626"/>
        <v>0</v>
      </c>
      <c r="AK552">
        <v>806.8</v>
      </c>
      <c r="AL552">
        <v>0.52</v>
      </c>
      <c r="AM552">
        <v>0</v>
      </c>
      <c r="AN552">
        <v>0</v>
      </c>
      <c r="AO552">
        <v>806.28</v>
      </c>
      <c r="AP552">
        <v>0</v>
      </c>
      <c r="AQ552">
        <v>1.52</v>
      </c>
      <c r="AR552">
        <v>0</v>
      </c>
      <c r="AS552">
        <v>0</v>
      </c>
      <c r="AT552">
        <v>70</v>
      </c>
      <c r="AU552">
        <v>10</v>
      </c>
      <c r="AV552">
        <v>1</v>
      </c>
      <c r="AW552">
        <v>1</v>
      </c>
      <c r="AZ552">
        <v>1</v>
      </c>
      <c r="BA552">
        <v>1</v>
      </c>
      <c r="BB552">
        <v>1</v>
      </c>
      <c r="BC552">
        <v>1</v>
      </c>
      <c r="BD552" t="s">
        <v>3</v>
      </c>
      <c r="BE552" t="s">
        <v>3</v>
      </c>
      <c r="BF552" t="s">
        <v>3</v>
      </c>
      <c r="BG552" t="s">
        <v>3</v>
      </c>
      <c r="BH552">
        <v>0</v>
      </c>
      <c r="BI552">
        <v>4</v>
      </c>
      <c r="BJ552" t="s">
        <v>153</v>
      </c>
      <c r="BM552">
        <v>0</v>
      </c>
      <c r="BN552">
        <v>0</v>
      </c>
      <c r="BO552" t="s">
        <v>3</v>
      </c>
      <c r="BP552">
        <v>0</v>
      </c>
      <c r="BQ552">
        <v>1</v>
      </c>
      <c r="BR552">
        <v>0</v>
      </c>
      <c r="BS552">
        <v>1</v>
      </c>
      <c r="BT552">
        <v>1</v>
      </c>
      <c r="BU552">
        <v>1</v>
      </c>
      <c r="BV552">
        <v>1</v>
      </c>
      <c r="BW552">
        <v>1</v>
      </c>
      <c r="BX552">
        <v>1</v>
      </c>
      <c r="BY552" t="s">
        <v>3</v>
      </c>
      <c r="BZ552">
        <v>70</v>
      </c>
      <c r="CA552">
        <v>10</v>
      </c>
      <c r="CB552" t="s">
        <v>3</v>
      </c>
      <c r="CE552">
        <v>0</v>
      </c>
      <c r="CF552">
        <v>0</v>
      </c>
      <c r="CG552">
        <v>0</v>
      </c>
      <c r="CM552">
        <v>0</v>
      </c>
      <c r="CN552" t="s">
        <v>3</v>
      </c>
      <c r="CO552">
        <v>0</v>
      </c>
      <c r="CP552">
        <f t="shared" si="627"/>
        <v>1129.52</v>
      </c>
      <c r="CQ552">
        <f t="shared" si="628"/>
        <v>0.52</v>
      </c>
      <c r="CR552">
        <f t="shared" si="650"/>
        <v>0</v>
      </c>
      <c r="CS552">
        <f t="shared" si="629"/>
        <v>0</v>
      </c>
      <c r="CT552">
        <f t="shared" si="630"/>
        <v>806.28</v>
      </c>
      <c r="CU552">
        <f t="shared" si="631"/>
        <v>0</v>
      </c>
      <c r="CV552">
        <f t="shared" si="632"/>
        <v>1.52</v>
      </c>
      <c r="CW552">
        <f t="shared" si="633"/>
        <v>0</v>
      </c>
      <c r="CX552">
        <f t="shared" si="634"/>
        <v>0</v>
      </c>
      <c r="CY552">
        <f t="shared" si="635"/>
        <v>790.15300000000002</v>
      </c>
      <c r="CZ552">
        <f t="shared" si="636"/>
        <v>112.87899999999999</v>
      </c>
      <c r="DC552" t="s">
        <v>3</v>
      </c>
      <c r="DD552" t="s">
        <v>3</v>
      </c>
      <c r="DE552" t="s">
        <v>3</v>
      </c>
      <c r="DF552" t="s">
        <v>3</v>
      </c>
      <c r="DG552" t="s">
        <v>3</v>
      </c>
      <c r="DH552" t="s">
        <v>3</v>
      </c>
      <c r="DI552" t="s">
        <v>3</v>
      </c>
      <c r="DJ552" t="s">
        <v>3</v>
      </c>
      <c r="DK552" t="s">
        <v>3</v>
      </c>
      <c r="DL552" t="s">
        <v>3</v>
      </c>
      <c r="DM552" t="s">
        <v>3</v>
      </c>
      <c r="DN552">
        <v>0</v>
      </c>
      <c r="DO552">
        <v>0</v>
      </c>
      <c r="DP552">
        <v>1</v>
      </c>
      <c r="DQ552">
        <v>1</v>
      </c>
      <c r="DU552">
        <v>16987630</v>
      </c>
      <c r="DV552" t="s">
        <v>38</v>
      </c>
      <c r="DW552" t="s">
        <v>38</v>
      </c>
      <c r="DX552">
        <v>10</v>
      </c>
      <c r="DZ552" t="s">
        <v>3</v>
      </c>
      <c r="EA552" t="s">
        <v>3</v>
      </c>
      <c r="EB552" t="s">
        <v>3</v>
      </c>
      <c r="EC552" t="s">
        <v>3</v>
      </c>
      <c r="EE552">
        <v>1364533919</v>
      </c>
      <c r="EF552">
        <v>1</v>
      </c>
      <c r="EG552" t="s">
        <v>25</v>
      </c>
      <c r="EH552">
        <v>0</v>
      </c>
      <c r="EI552" t="s">
        <v>3</v>
      </c>
      <c r="EJ552">
        <v>4</v>
      </c>
      <c r="EK552">
        <v>0</v>
      </c>
      <c r="EL552" t="s">
        <v>26</v>
      </c>
      <c r="EM552" t="s">
        <v>27</v>
      </c>
      <c r="EO552" t="s">
        <v>3</v>
      </c>
      <c r="EQ552">
        <v>132096</v>
      </c>
      <c r="ER552">
        <v>806.8</v>
      </c>
      <c r="ES552">
        <v>0.52</v>
      </c>
      <c r="ET552">
        <v>0</v>
      </c>
      <c r="EU552">
        <v>0</v>
      </c>
      <c r="EV552">
        <v>806.28</v>
      </c>
      <c r="EW552">
        <v>1.52</v>
      </c>
      <c r="EX552">
        <v>0</v>
      </c>
      <c r="EY552">
        <v>0</v>
      </c>
      <c r="FQ552">
        <v>0</v>
      </c>
      <c r="FR552">
        <f t="shared" si="637"/>
        <v>0</v>
      </c>
      <c r="FS552">
        <v>0</v>
      </c>
      <c r="FX552">
        <v>70</v>
      </c>
      <c r="FY552">
        <v>10</v>
      </c>
      <c r="GA552" t="s">
        <v>3</v>
      </c>
      <c r="GD552">
        <v>0</v>
      </c>
      <c r="GF552">
        <v>1493029148</v>
      </c>
      <c r="GG552">
        <v>2</v>
      </c>
      <c r="GH552">
        <v>1</v>
      </c>
      <c r="GI552">
        <v>-2</v>
      </c>
      <c r="GJ552">
        <v>0</v>
      </c>
      <c r="GK552">
        <f>ROUND(R552*(R12)/100,2)</f>
        <v>0</v>
      </c>
      <c r="GL552">
        <f t="shared" si="638"/>
        <v>0</v>
      </c>
      <c r="GM552">
        <f t="shared" si="639"/>
        <v>2032.55</v>
      </c>
      <c r="GN552">
        <f t="shared" si="640"/>
        <v>0</v>
      </c>
      <c r="GO552">
        <f t="shared" si="641"/>
        <v>0</v>
      </c>
      <c r="GP552">
        <f t="shared" si="642"/>
        <v>2032.55</v>
      </c>
      <c r="GR552">
        <v>0</v>
      </c>
      <c r="GS552">
        <v>3</v>
      </c>
      <c r="GT552">
        <v>0</v>
      </c>
      <c r="GU552" t="s">
        <v>3</v>
      </c>
      <c r="GV552">
        <f t="shared" si="643"/>
        <v>0</v>
      </c>
      <c r="GW552">
        <v>1</v>
      </c>
      <c r="GX552">
        <f t="shared" si="644"/>
        <v>0</v>
      </c>
      <c r="HA552">
        <v>0</v>
      </c>
      <c r="HB552">
        <v>0</v>
      </c>
      <c r="HC552">
        <f t="shared" si="645"/>
        <v>0</v>
      </c>
      <c r="HE552" t="s">
        <v>3</v>
      </c>
      <c r="HF552" t="s">
        <v>3</v>
      </c>
      <c r="HM552" t="s">
        <v>3</v>
      </c>
      <c r="HN552" t="s">
        <v>3</v>
      </c>
      <c r="HO552" t="s">
        <v>3</v>
      </c>
      <c r="HP552" t="s">
        <v>3</v>
      </c>
      <c r="HQ552" t="s">
        <v>3</v>
      </c>
      <c r="IK552">
        <v>0</v>
      </c>
    </row>
    <row r="553" spans="1:245" x14ac:dyDescent="0.2">
      <c r="A553">
        <v>19</v>
      </c>
      <c r="B553">
        <v>1</v>
      </c>
      <c r="F553" t="s">
        <v>3</v>
      </c>
      <c r="G553" t="s">
        <v>548</v>
      </c>
      <c r="H553" t="s">
        <v>3</v>
      </c>
      <c r="AA553">
        <v>1</v>
      </c>
      <c r="IK553">
        <v>0</v>
      </c>
    </row>
    <row r="554" spans="1:245" x14ac:dyDescent="0.2">
      <c r="A554">
        <v>17</v>
      </c>
      <c r="B554">
        <v>1</v>
      </c>
      <c r="D554">
        <f>ROW(EtalonRes!A445)</f>
        <v>445</v>
      </c>
      <c r="E554" t="s">
        <v>549</v>
      </c>
      <c r="F554" t="s">
        <v>20</v>
      </c>
      <c r="G554" t="s">
        <v>21</v>
      </c>
      <c r="H554" t="s">
        <v>22</v>
      </c>
      <c r="I554">
        <f>ROUND((25+52+9+42+9+20+264+24+9)*0.25*0.1/100,9)</f>
        <v>0.1135</v>
      </c>
      <c r="J554">
        <v>0</v>
      </c>
      <c r="K554">
        <f>ROUND((25+52+9+42+9+20+264+24+9)*0.25*0.1/100,9)</f>
        <v>0.1135</v>
      </c>
      <c r="O554">
        <f t="shared" ref="O554:O562" si="651">ROUND(CP554,2)</f>
        <v>197.32</v>
      </c>
      <c r="P554">
        <f t="shared" ref="P554:P562" si="652">ROUND(CQ554*I554,2)</f>
        <v>0</v>
      </c>
      <c r="Q554">
        <f t="shared" ref="Q554:Q562" si="653">ROUND(CR554*I554,2)</f>
        <v>0</v>
      </c>
      <c r="R554">
        <f t="shared" ref="R554:R562" si="654">ROUND(CS554*I554,2)</f>
        <v>0</v>
      </c>
      <c r="S554">
        <f t="shared" ref="S554:S562" si="655">ROUND(CT554*I554,2)</f>
        <v>197.32</v>
      </c>
      <c r="T554">
        <f t="shared" ref="T554:T562" si="656">ROUND(CU554*I554,2)</f>
        <v>0</v>
      </c>
      <c r="U554">
        <f t="shared" ref="U554:U562" si="657">CV554*I554</f>
        <v>0.40860000000000002</v>
      </c>
      <c r="V554">
        <f t="shared" ref="V554:V562" si="658">CW554*I554</f>
        <v>0</v>
      </c>
      <c r="W554">
        <f t="shared" ref="W554:W562" si="659">ROUND(CX554*I554,2)</f>
        <v>0</v>
      </c>
      <c r="X554">
        <f t="shared" ref="X554:X562" si="660">ROUND(CY554,2)</f>
        <v>138.12</v>
      </c>
      <c r="Y554">
        <f t="shared" ref="Y554:Y562" si="661">ROUND(CZ554,2)</f>
        <v>19.73</v>
      </c>
      <c r="AA554">
        <v>1391990291</v>
      </c>
      <c r="AB554">
        <f t="shared" ref="AB554:AB562" si="662">ROUND((AC554+AD554+AF554),6)</f>
        <v>1738.52</v>
      </c>
      <c r="AC554">
        <f>ROUND(((ES554*4)),6)</f>
        <v>0</v>
      </c>
      <c r="AD554">
        <f>ROUND(((((ET554*4))-((EU554*4)))+AE554),6)</f>
        <v>0</v>
      </c>
      <c r="AE554">
        <f>ROUND(((EU554*4)),6)</f>
        <v>0</v>
      </c>
      <c r="AF554">
        <f>ROUND(((EV554*4)),6)</f>
        <v>1738.52</v>
      </c>
      <c r="AG554">
        <f t="shared" ref="AG554:AG562" si="663">ROUND((AP554),6)</f>
        <v>0</v>
      </c>
      <c r="AH554">
        <f>((EW554*4))</f>
        <v>3.6</v>
      </c>
      <c r="AI554">
        <f>((EX554*4))</f>
        <v>0</v>
      </c>
      <c r="AJ554">
        <f t="shared" ref="AJ554:AJ562" si="664">(AS554)</f>
        <v>0</v>
      </c>
      <c r="AK554">
        <v>434.63</v>
      </c>
      <c r="AL554">
        <v>0</v>
      </c>
      <c r="AM554">
        <v>0</v>
      </c>
      <c r="AN554">
        <v>0</v>
      </c>
      <c r="AO554">
        <v>434.63</v>
      </c>
      <c r="AP554">
        <v>0</v>
      </c>
      <c r="AQ554">
        <v>0.9</v>
      </c>
      <c r="AR554">
        <v>0</v>
      </c>
      <c r="AS554">
        <v>0</v>
      </c>
      <c r="AT554">
        <v>70</v>
      </c>
      <c r="AU554">
        <v>10</v>
      </c>
      <c r="AV554">
        <v>1</v>
      </c>
      <c r="AW554">
        <v>1</v>
      </c>
      <c r="AZ554">
        <v>1</v>
      </c>
      <c r="BA554">
        <v>1</v>
      </c>
      <c r="BB554">
        <v>1</v>
      </c>
      <c r="BC554">
        <v>1</v>
      </c>
      <c r="BD554" t="s">
        <v>3</v>
      </c>
      <c r="BE554" t="s">
        <v>3</v>
      </c>
      <c r="BF554" t="s">
        <v>3</v>
      </c>
      <c r="BG554" t="s">
        <v>3</v>
      </c>
      <c r="BH554">
        <v>0</v>
      </c>
      <c r="BI554">
        <v>4</v>
      </c>
      <c r="BJ554" t="s">
        <v>23</v>
      </c>
      <c r="BM554">
        <v>0</v>
      </c>
      <c r="BN554">
        <v>0</v>
      </c>
      <c r="BO554" t="s">
        <v>3</v>
      </c>
      <c r="BP554">
        <v>0</v>
      </c>
      <c r="BQ554">
        <v>1</v>
      </c>
      <c r="BR554">
        <v>0</v>
      </c>
      <c r="BS554">
        <v>1</v>
      </c>
      <c r="BT554">
        <v>1</v>
      </c>
      <c r="BU554">
        <v>1</v>
      </c>
      <c r="BV554">
        <v>1</v>
      </c>
      <c r="BW554">
        <v>1</v>
      </c>
      <c r="BX554">
        <v>1</v>
      </c>
      <c r="BY554" t="s">
        <v>3</v>
      </c>
      <c r="BZ554">
        <v>70</v>
      </c>
      <c r="CA554">
        <v>10</v>
      </c>
      <c r="CB554" t="s">
        <v>3</v>
      </c>
      <c r="CE554">
        <v>0</v>
      </c>
      <c r="CF554">
        <v>0</v>
      </c>
      <c r="CG554">
        <v>0</v>
      </c>
      <c r="CM554">
        <v>0</v>
      </c>
      <c r="CN554" t="s">
        <v>3</v>
      </c>
      <c r="CO554">
        <v>0</v>
      </c>
      <c r="CP554">
        <f t="shared" ref="CP554:CP562" si="665">(P554+Q554+S554)</f>
        <v>197.32</v>
      </c>
      <c r="CQ554">
        <f t="shared" ref="CQ554:CQ562" si="666">(AC554*BC554*AW554)</f>
        <v>0</v>
      </c>
      <c r="CR554">
        <f>(((((ET554*4))*BB554-((EU554*4))*BS554)+AE554*BS554)*AV554)</f>
        <v>0</v>
      </c>
      <c r="CS554">
        <f t="shared" ref="CS554:CS562" si="667">(AE554*BS554*AV554)</f>
        <v>0</v>
      </c>
      <c r="CT554">
        <f t="shared" ref="CT554:CT562" si="668">(AF554*BA554*AV554)</f>
        <v>1738.52</v>
      </c>
      <c r="CU554">
        <f t="shared" ref="CU554:CU562" si="669">AG554</f>
        <v>0</v>
      </c>
      <c r="CV554">
        <f t="shared" ref="CV554:CV562" si="670">(AH554*AV554)</f>
        <v>3.6</v>
      </c>
      <c r="CW554">
        <f t="shared" ref="CW554:CW562" si="671">AI554</f>
        <v>0</v>
      </c>
      <c r="CX554">
        <f t="shared" ref="CX554:CX562" si="672">AJ554</f>
        <v>0</v>
      </c>
      <c r="CY554">
        <f t="shared" ref="CY554:CY562" si="673">((S554*BZ554)/100)</f>
        <v>138.124</v>
      </c>
      <c r="CZ554">
        <f t="shared" ref="CZ554:CZ562" si="674">((S554*CA554)/100)</f>
        <v>19.731999999999999</v>
      </c>
      <c r="DC554" t="s">
        <v>3</v>
      </c>
      <c r="DD554" t="s">
        <v>24</v>
      </c>
      <c r="DE554" t="s">
        <v>24</v>
      </c>
      <c r="DF554" t="s">
        <v>24</v>
      </c>
      <c r="DG554" t="s">
        <v>24</v>
      </c>
      <c r="DH554" t="s">
        <v>3</v>
      </c>
      <c r="DI554" t="s">
        <v>24</v>
      </c>
      <c r="DJ554" t="s">
        <v>24</v>
      </c>
      <c r="DK554" t="s">
        <v>3</v>
      </c>
      <c r="DL554" t="s">
        <v>3</v>
      </c>
      <c r="DM554" t="s">
        <v>3</v>
      </c>
      <c r="DN554">
        <v>0</v>
      </c>
      <c r="DO554">
        <v>0</v>
      </c>
      <c r="DP554">
        <v>1</v>
      </c>
      <c r="DQ554">
        <v>1</v>
      </c>
      <c r="DU554">
        <v>1003</v>
      </c>
      <c r="DV554" t="s">
        <v>22</v>
      </c>
      <c r="DW554" t="s">
        <v>22</v>
      </c>
      <c r="DX554">
        <v>100</v>
      </c>
      <c r="DZ554" t="s">
        <v>3</v>
      </c>
      <c r="EA554" t="s">
        <v>3</v>
      </c>
      <c r="EB554" t="s">
        <v>3</v>
      </c>
      <c r="EC554" t="s">
        <v>3</v>
      </c>
      <c r="EE554">
        <v>1364533919</v>
      </c>
      <c r="EF554">
        <v>1</v>
      </c>
      <c r="EG554" t="s">
        <v>25</v>
      </c>
      <c r="EH554">
        <v>0</v>
      </c>
      <c r="EI554" t="s">
        <v>3</v>
      </c>
      <c r="EJ554">
        <v>4</v>
      </c>
      <c r="EK554">
        <v>0</v>
      </c>
      <c r="EL554" t="s">
        <v>26</v>
      </c>
      <c r="EM554" t="s">
        <v>27</v>
      </c>
      <c r="EO554" t="s">
        <v>3</v>
      </c>
      <c r="EQ554">
        <v>131072</v>
      </c>
      <c r="ER554">
        <v>434.63</v>
      </c>
      <c r="ES554">
        <v>0</v>
      </c>
      <c r="ET554">
        <v>0</v>
      </c>
      <c r="EU554">
        <v>0</v>
      </c>
      <c r="EV554">
        <v>434.63</v>
      </c>
      <c r="EW554">
        <v>0.9</v>
      </c>
      <c r="EX554">
        <v>0</v>
      </c>
      <c r="EY554">
        <v>0</v>
      </c>
      <c r="FQ554">
        <v>0</v>
      </c>
      <c r="FR554">
        <f t="shared" ref="FR554:FR562" si="675">ROUND(IF(BI554=3,GM554,0),2)</f>
        <v>0</v>
      </c>
      <c r="FS554">
        <v>0</v>
      </c>
      <c r="FX554">
        <v>70</v>
      </c>
      <c r="FY554">
        <v>10</v>
      </c>
      <c r="GA554" t="s">
        <v>3</v>
      </c>
      <c r="GD554">
        <v>0</v>
      </c>
      <c r="GF554">
        <v>527005660</v>
      </c>
      <c r="GG554">
        <v>2</v>
      </c>
      <c r="GH554">
        <v>1</v>
      </c>
      <c r="GI554">
        <v>-2</v>
      </c>
      <c r="GJ554">
        <v>0</v>
      </c>
      <c r="GK554">
        <f>ROUND(R554*(R12)/100,2)</f>
        <v>0</v>
      </c>
      <c r="GL554">
        <f t="shared" ref="GL554:GL562" si="676">ROUND(IF(AND(BH554=3,BI554=3,FS554&lt;&gt;0),P554,0),2)</f>
        <v>0</v>
      </c>
      <c r="GM554">
        <f t="shared" ref="GM554:GM562" si="677">ROUND(O554+X554+Y554+GK554,2)+GX554</f>
        <v>355.17</v>
      </c>
      <c r="GN554">
        <f t="shared" ref="GN554:GN562" si="678">IF(OR(BI554=0,BI554=1),ROUND(O554+X554+Y554+GK554,2),0)</f>
        <v>0</v>
      </c>
      <c r="GO554">
        <f t="shared" ref="GO554:GO562" si="679">IF(BI554=2,ROUND(O554+X554+Y554+GK554,2),0)</f>
        <v>0</v>
      </c>
      <c r="GP554">
        <f t="shared" ref="GP554:GP562" si="680">IF(BI554=4,ROUND(O554+X554+Y554+GK554,2)+GX554,0)</f>
        <v>355.17</v>
      </c>
      <c r="GR554">
        <v>0</v>
      </c>
      <c r="GS554">
        <v>3</v>
      </c>
      <c r="GT554">
        <v>0</v>
      </c>
      <c r="GU554" t="s">
        <v>3</v>
      </c>
      <c r="GV554">
        <f t="shared" ref="GV554:GV562" si="681">ROUND((GT554),6)</f>
        <v>0</v>
      </c>
      <c r="GW554">
        <v>1</v>
      </c>
      <c r="GX554">
        <f t="shared" ref="GX554:GX562" si="682">ROUND(HC554*I554,2)</f>
        <v>0</v>
      </c>
      <c r="HA554">
        <v>0</v>
      </c>
      <c r="HB554">
        <v>0</v>
      </c>
      <c r="HC554">
        <f t="shared" ref="HC554:HC562" si="683">GV554*GW554</f>
        <v>0</v>
      </c>
      <c r="HE554" t="s">
        <v>3</v>
      </c>
      <c r="HF554" t="s">
        <v>3</v>
      </c>
      <c r="HM554" t="s">
        <v>3</v>
      </c>
      <c r="HN554" t="s">
        <v>3</v>
      </c>
      <c r="HO554" t="s">
        <v>3</v>
      </c>
      <c r="HP554" t="s">
        <v>3</v>
      </c>
      <c r="HQ554" t="s">
        <v>3</v>
      </c>
      <c r="IK554">
        <v>0</v>
      </c>
    </row>
    <row r="555" spans="1:245" x14ac:dyDescent="0.2">
      <c r="A555">
        <v>17</v>
      </c>
      <c r="B555">
        <v>1</v>
      </c>
      <c r="D555">
        <f>ROW(EtalonRes!A446)</f>
        <v>446</v>
      </c>
      <c r="E555" t="s">
        <v>550</v>
      </c>
      <c r="F555" t="s">
        <v>29</v>
      </c>
      <c r="G555" t="s">
        <v>30</v>
      </c>
      <c r="H555" t="s">
        <v>22</v>
      </c>
      <c r="I555">
        <f>ROUND((25+52+9+42+9+20+264+24+9)*0.75*0.1/100,9)</f>
        <v>0.34050000000000002</v>
      </c>
      <c r="J555">
        <v>0</v>
      </c>
      <c r="K555">
        <f>ROUND((25+52+9+42+9+20+264+24+9)*0.75*0.1/100,9)</f>
        <v>0.34050000000000002</v>
      </c>
      <c r="O555">
        <f t="shared" si="651"/>
        <v>1910.06</v>
      </c>
      <c r="P555">
        <f t="shared" si="652"/>
        <v>0</v>
      </c>
      <c r="Q555">
        <f t="shared" si="653"/>
        <v>0</v>
      </c>
      <c r="R555">
        <f t="shared" si="654"/>
        <v>0</v>
      </c>
      <c r="S555">
        <f t="shared" si="655"/>
        <v>1910.06</v>
      </c>
      <c r="T555">
        <f t="shared" si="656"/>
        <v>0</v>
      </c>
      <c r="U555">
        <f t="shared" si="657"/>
        <v>3.955248000000001</v>
      </c>
      <c r="V555">
        <f t="shared" si="658"/>
        <v>0</v>
      </c>
      <c r="W555">
        <f t="shared" si="659"/>
        <v>0</v>
      </c>
      <c r="X555">
        <f t="shared" si="660"/>
        <v>1337.04</v>
      </c>
      <c r="Y555">
        <f t="shared" si="661"/>
        <v>191.01</v>
      </c>
      <c r="AA555">
        <v>1391990291</v>
      </c>
      <c r="AB555">
        <f t="shared" si="662"/>
        <v>5609.56</v>
      </c>
      <c r="AC555">
        <f>ROUND(((ES555*4)),6)</f>
        <v>0</v>
      </c>
      <c r="AD555">
        <f>ROUND(((((ET555*4))-((EU555*4)))+AE555),6)</f>
        <v>0</v>
      </c>
      <c r="AE555">
        <f>ROUND(((EU555*4)),6)</f>
        <v>0</v>
      </c>
      <c r="AF555">
        <f>ROUND((((EV555*4)*1.1)),6)</f>
        <v>5609.56</v>
      </c>
      <c r="AG555">
        <f t="shared" si="663"/>
        <v>0</v>
      </c>
      <c r="AH555">
        <f>(((EW555*4)*1.1))</f>
        <v>11.616000000000001</v>
      </c>
      <c r="AI555">
        <f>((EX555*4))</f>
        <v>0</v>
      </c>
      <c r="AJ555">
        <f t="shared" si="664"/>
        <v>0</v>
      </c>
      <c r="AK555">
        <v>1274.9000000000001</v>
      </c>
      <c r="AL555">
        <v>0</v>
      </c>
      <c r="AM555">
        <v>0</v>
      </c>
      <c r="AN555">
        <v>0</v>
      </c>
      <c r="AO555">
        <v>1274.9000000000001</v>
      </c>
      <c r="AP555">
        <v>0</v>
      </c>
      <c r="AQ555">
        <v>2.64</v>
      </c>
      <c r="AR555">
        <v>0</v>
      </c>
      <c r="AS555">
        <v>0</v>
      </c>
      <c r="AT555">
        <v>70</v>
      </c>
      <c r="AU555">
        <v>10</v>
      </c>
      <c r="AV555">
        <v>1</v>
      </c>
      <c r="AW555">
        <v>1</v>
      </c>
      <c r="AZ555">
        <v>1</v>
      </c>
      <c r="BA555">
        <v>1</v>
      </c>
      <c r="BB555">
        <v>1</v>
      </c>
      <c r="BC555">
        <v>1</v>
      </c>
      <c r="BD555" t="s">
        <v>3</v>
      </c>
      <c r="BE555" t="s">
        <v>3</v>
      </c>
      <c r="BF555" t="s">
        <v>3</v>
      </c>
      <c r="BG555" t="s">
        <v>3</v>
      </c>
      <c r="BH555">
        <v>0</v>
      </c>
      <c r="BI555">
        <v>4</v>
      </c>
      <c r="BJ555" t="s">
        <v>31</v>
      </c>
      <c r="BM555">
        <v>0</v>
      </c>
      <c r="BN555">
        <v>0</v>
      </c>
      <c r="BO555" t="s">
        <v>3</v>
      </c>
      <c r="BP555">
        <v>0</v>
      </c>
      <c r="BQ555">
        <v>1</v>
      </c>
      <c r="BR555">
        <v>0</v>
      </c>
      <c r="BS555">
        <v>1</v>
      </c>
      <c r="BT555">
        <v>1</v>
      </c>
      <c r="BU555">
        <v>1</v>
      </c>
      <c r="BV555">
        <v>1</v>
      </c>
      <c r="BW555">
        <v>1</v>
      </c>
      <c r="BX555">
        <v>1</v>
      </c>
      <c r="BY555" t="s">
        <v>3</v>
      </c>
      <c r="BZ555">
        <v>70</v>
      </c>
      <c r="CA555">
        <v>10</v>
      </c>
      <c r="CB555" t="s">
        <v>3</v>
      </c>
      <c r="CE555">
        <v>0</v>
      </c>
      <c r="CF555">
        <v>0</v>
      </c>
      <c r="CG555">
        <v>0</v>
      </c>
      <c r="CM555">
        <v>0</v>
      </c>
      <c r="CN555" t="s">
        <v>32</v>
      </c>
      <c r="CO555">
        <v>0</v>
      </c>
      <c r="CP555">
        <f t="shared" si="665"/>
        <v>1910.06</v>
      </c>
      <c r="CQ555">
        <f t="shared" si="666"/>
        <v>0</v>
      </c>
      <c r="CR555">
        <f>(((((ET555*4))*BB555-((EU555*4))*BS555)+AE555*BS555)*AV555)</f>
        <v>0</v>
      </c>
      <c r="CS555">
        <f t="shared" si="667"/>
        <v>0</v>
      </c>
      <c r="CT555">
        <f t="shared" si="668"/>
        <v>5609.56</v>
      </c>
      <c r="CU555">
        <f t="shared" si="669"/>
        <v>0</v>
      </c>
      <c r="CV555">
        <f t="shared" si="670"/>
        <v>11.616000000000001</v>
      </c>
      <c r="CW555">
        <f t="shared" si="671"/>
        <v>0</v>
      </c>
      <c r="CX555">
        <f t="shared" si="672"/>
        <v>0</v>
      </c>
      <c r="CY555">
        <f t="shared" si="673"/>
        <v>1337.0419999999999</v>
      </c>
      <c r="CZ555">
        <f t="shared" si="674"/>
        <v>191.00599999999997</v>
      </c>
      <c r="DC555" t="s">
        <v>3</v>
      </c>
      <c r="DD555" t="s">
        <v>24</v>
      </c>
      <c r="DE555" t="s">
        <v>24</v>
      </c>
      <c r="DF555" t="s">
        <v>24</v>
      </c>
      <c r="DG555" t="s">
        <v>33</v>
      </c>
      <c r="DH555" t="s">
        <v>3</v>
      </c>
      <c r="DI555" t="s">
        <v>33</v>
      </c>
      <c r="DJ555" t="s">
        <v>24</v>
      </c>
      <c r="DK555" t="s">
        <v>3</v>
      </c>
      <c r="DL555" t="s">
        <v>3</v>
      </c>
      <c r="DM555" t="s">
        <v>3</v>
      </c>
      <c r="DN555">
        <v>0</v>
      </c>
      <c r="DO555">
        <v>0</v>
      </c>
      <c r="DP555">
        <v>1</v>
      </c>
      <c r="DQ555">
        <v>1</v>
      </c>
      <c r="DU555">
        <v>1003</v>
      </c>
      <c r="DV555" t="s">
        <v>22</v>
      </c>
      <c r="DW555" t="s">
        <v>22</v>
      </c>
      <c r="DX555">
        <v>100</v>
      </c>
      <c r="DZ555" t="s">
        <v>3</v>
      </c>
      <c r="EA555" t="s">
        <v>3</v>
      </c>
      <c r="EB555" t="s">
        <v>3</v>
      </c>
      <c r="EC555" t="s">
        <v>3</v>
      </c>
      <c r="EE555">
        <v>1364533919</v>
      </c>
      <c r="EF555">
        <v>1</v>
      </c>
      <c r="EG555" t="s">
        <v>25</v>
      </c>
      <c r="EH555">
        <v>0</v>
      </c>
      <c r="EI555" t="s">
        <v>3</v>
      </c>
      <c r="EJ555">
        <v>4</v>
      </c>
      <c r="EK555">
        <v>0</v>
      </c>
      <c r="EL555" t="s">
        <v>26</v>
      </c>
      <c r="EM555" t="s">
        <v>27</v>
      </c>
      <c r="EO555" t="s">
        <v>34</v>
      </c>
      <c r="EQ555">
        <v>131072</v>
      </c>
      <c r="ER555">
        <v>1274.9000000000001</v>
      </c>
      <c r="ES555">
        <v>0</v>
      </c>
      <c r="ET555">
        <v>0</v>
      </c>
      <c r="EU555">
        <v>0</v>
      </c>
      <c r="EV555">
        <v>1274.9000000000001</v>
      </c>
      <c r="EW555">
        <v>2.64</v>
      </c>
      <c r="EX555">
        <v>0</v>
      </c>
      <c r="EY555">
        <v>0</v>
      </c>
      <c r="FQ555">
        <v>0</v>
      </c>
      <c r="FR555">
        <f t="shared" si="675"/>
        <v>0</v>
      </c>
      <c r="FS555">
        <v>0</v>
      </c>
      <c r="FX555">
        <v>70</v>
      </c>
      <c r="FY555">
        <v>10</v>
      </c>
      <c r="GA555" t="s">
        <v>3</v>
      </c>
      <c r="GD555">
        <v>0</v>
      </c>
      <c r="GF555">
        <v>-1003523402</v>
      </c>
      <c r="GG555">
        <v>2</v>
      </c>
      <c r="GH555">
        <v>1</v>
      </c>
      <c r="GI555">
        <v>-2</v>
      </c>
      <c r="GJ555">
        <v>0</v>
      </c>
      <c r="GK555">
        <f>ROUND(R555*(R12)/100,2)</f>
        <v>0</v>
      </c>
      <c r="GL555">
        <f t="shared" si="676"/>
        <v>0</v>
      </c>
      <c r="GM555">
        <f t="shared" si="677"/>
        <v>3438.11</v>
      </c>
      <c r="GN555">
        <f t="shared" si="678"/>
        <v>0</v>
      </c>
      <c r="GO555">
        <f t="shared" si="679"/>
        <v>0</v>
      </c>
      <c r="GP555">
        <f t="shared" si="680"/>
        <v>3438.11</v>
      </c>
      <c r="GR555">
        <v>0</v>
      </c>
      <c r="GS555">
        <v>3</v>
      </c>
      <c r="GT555">
        <v>0</v>
      </c>
      <c r="GU555" t="s">
        <v>3</v>
      </c>
      <c r="GV555">
        <f t="shared" si="681"/>
        <v>0</v>
      </c>
      <c r="GW555">
        <v>1</v>
      </c>
      <c r="GX555">
        <f t="shared" si="682"/>
        <v>0</v>
      </c>
      <c r="HA555">
        <v>0</v>
      </c>
      <c r="HB555">
        <v>0</v>
      </c>
      <c r="HC555">
        <f t="shared" si="683"/>
        <v>0</v>
      </c>
      <c r="HE555" t="s">
        <v>3</v>
      </c>
      <c r="HF555" t="s">
        <v>3</v>
      </c>
      <c r="HM555" t="s">
        <v>3</v>
      </c>
      <c r="HN555" t="s">
        <v>3</v>
      </c>
      <c r="HO555" t="s">
        <v>3</v>
      </c>
      <c r="HP555" t="s">
        <v>3</v>
      </c>
      <c r="HQ555" t="s">
        <v>3</v>
      </c>
      <c r="IK555">
        <v>0</v>
      </c>
    </row>
    <row r="556" spans="1:245" x14ac:dyDescent="0.2">
      <c r="A556">
        <v>17</v>
      </c>
      <c r="B556">
        <v>1</v>
      </c>
      <c r="D556">
        <f>ROW(EtalonRes!A448)</f>
        <v>448</v>
      </c>
      <c r="E556" t="s">
        <v>551</v>
      </c>
      <c r="F556" t="s">
        <v>151</v>
      </c>
      <c r="G556" t="s">
        <v>152</v>
      </c>
      <c r="H556" t="s">
        <v>38</v>
      </c>
      <c r="I556">
        <v>2.2000000000000002</v>
      </c>
      <c r="J556">
        <v>0</v>
      </c>
      <c r="K556">
        <v>2.2000000000000002</v>
      </c>
      <c r="O556">
        <f t="shared" si="651"/>
        <v>1774.96</v>
      </c>
      <c r="P556">
        <f t="shared" si="652"/>
        <v>1.1399999999999999</v>
      </c>
      <c r="Q556">
        <f t="shared" si="653"/>
        <v>0</v>
      </c>
      <c r="R556">
        <f t="shared" si="654"/>
        <v>0</v>
      </c>
      <c r="S556">
        <f t="shared" si="655"/>
        <v>1773.82</v>
      </c>
      <c r="T556">
        <f t="shared" si="656"/>
        <v>0</v>
      </c>
      <c r="U556">
        <f t="shared" si="657"/>
        <v>3.3440000000000003</v>
      </c>
      <c r="V556">
        <f t="shared" si="658"/>
        <v>0</v>
      </c>
      <c r="W556">
        <f t="shared" si="659"/>
        <v>0</v>
      </c>
      <c r="X556">
        <f t="shared" si="660"/>
        <v>1241.67</v>
      </c>
      <c r="Y556">
        <f t="shared" si="661"/>
        <v>177.38</v>
      </c>
      <c r="AA556">
        <v>1391990291</v>
      </c>
      <c r="AB556">
        <f t="shared" si="662"/>
        <v>806.8</v>
      </c>
      <c r="AC556">
        <f t="shared" ref="AC556:AC562" si="684">ROUND((ES556),6)</f>
        <v>0.52</v>
      </c>
      <c r="AD556">
        <f t="shared" ref="AD556:AD562" si="685">ROUND((((ET556)-(EU556))+AE556),6)</f>
        <v>0</v>
      </c>
      <c r="AE556">
        <f t="shared" ref="AE556:AF562" si="686">ROUND((EU556),6)</f>
        <v>0</v>
      </c>
      <c r="AF556">
        <f t="shared" si="686"/>
        <v>806.28</v>
      </c>
      <c r="AG556">
        <f t="shared" si="663"/>
        <v>0</v>
      </c>
      <c r="AH556">
        <f t="shared" ref="AH556:AI562" si="687">(EW556)</f>
        <v>1.52</v>
      </c>
      <c r="AI556">
        <f t="shared" si="687"/>
        <v>0</v>
      </c>
      <c r="AJ556">
        <f t="shared" si="664"/>
        <v>0</v>
      </c>
      <c r="AK556">
        <v>806.8</v>
      </c>
      <c r="AL556">
        <v>0.52</v>
      </c>
      <c r="AM556">
        <v>0</v>
      </c>
      <c r="AN556">
        <v>0</v>
      </c>
      <c r="AO556">
        <v>806.28</v>
      </c>
      <c r="AP556">
        <v>0</v>
      </c>
      <c r="AQ556">
        <v>1.52</v>
      </c>
      <c r="AR556">
        <v>0</v>
      </c>
      <c r="AS556">
        <v>0</v>
      </c>
      <c r="AT556">
        <v>70</v>
      </c>
      <c r="AU556">
        <v>10</v>
      </c>
      <c r="AV556">
        <v>1</v>
      </c>
      <c r="AW556">
        <v>1</v>
      </c>
      <c r="AZ556">
        <v>1</v>
      </c>
      <c r="BA556">
        <v>1</v>
      </c>
      <c r="BB556">
        <v>1</v>
      </c>
      <c r="BC556">
        <v>1</v>
      </c>
      <c r="BD556" t="s">
        <v>3</v>
      </c>
      <c r="BE556" t="s">
        <v>3</v>
      </c>
      <c r="BF556" t="s">
        <v>3</v>
      </c>
      <c r="BG556" t="s">
        <v>3</v>
      </c>
      <c r="BH556">
        <v>0</v>
      </c>
      <c r="BI556">
        <v>4</v>
      </c>
      <c r="BJ556" t="s">
        <v>153</v>
      </c>
      <c r="BM556">
        <v>0</v>
      </c>
      <c r="BN556">
        <v>0</v>
      </c>
      <c r="BO556" t="s">
        <v>3</v>
      </c>
      <c r="BP556">
        <v>0</v>
      </c>
      <c r="BQ556">
        <v>1</v>
      </c>
      <c r="BR556">
        <v>0</v>
      </c>
      <c r="BS556">
        <v>1</v>
      </c>
      <c r="BT556">
        <v>1</v>
      </c>
      <c r="BU556">
        <v>1</v>
      </c>
      <c r="BV556">
        <v>1</v>
      </c>
      <c r="BW556">
        <v>1</v>
      </c>
      <c r="BX556">
        <v>1</v>
      </c>
      <c r="BY556" t="s">
        <v>3</v>
      </c>
      <c r="BZ556">
        <v>70</v>
      </c>
      <c r="CA556">
        <v>10</v>
      </c>
      <c r="CB556" t="s">
        <v>3</v>
      </c>
      <c r="CE556">
        <v>0</v>
      </c>
      <c r="CF556">
        <v>0</v>
      </c>
      <c r="CG556">
        <v>0</v>
      </c>
      <c r="CM556">
        <v>0</v>
      </c>
      <c r="CN556" t="s">
        <v>3</v>
      </c>
      <c r="CO556">
        <v>0</v>
      </c>
      <c r="CP556">
        <f t="shared" si="665"/>
        <v>1774.96</v>
      </c>
      <c r="CQ556">
        <f t="shared" si="666"/>
        <v>0.52</v>
      </c>
      <c r="CR556">
        <f t="shared" ref="CR556:CR562" si="688">((((ET556)*BB556-(EU556)*BS556)+AE556*BS556)*AV556)</f>
        <v>0</v>
      </c>
      <c r="CS556">
        <f t="shared" si="667"/>
        <v>0</v>
      </c>
      <c r="CT556">
        <f t="shared" si="668"/>
        <v>806.28</v>
      </c>
      <c r="CU556">
        <f t="shared" si="669"/>
        <v>0</v>
      </c>
      <c r="CV556">
        <f t="shared" si="670"/>
        <v>1.52</v>
      </c>
      <c r="CW556">
        <f t="shared" si="671"/>
        <v>0</v>
      </c>
      <c r="CX556">
        <f t="shared" si="672"/>
        <v>0</v>
      </c>
      <c r="CY556">
        <f t="shared" si="673"/>
        <v>1241.674</v>
      </c>
      <c r="CZ556">
        <f t="shared" si="674"/>
        <v>177.38200000000001</v>
      </c>
      <c r="DC556" t="s">
        <v>3</v>
      </c>
      <c r="DD556" t="s">
        <v>3</v>
      </c>
      <c r="DE556" t="s">
        <v>3</v>
      </c>
      <c r="DF556" t="s">
        <v>3</v>
      </c>
      <c r="DG556" t="s">
        <v>3</v>
      </c>
      <c r="DH556" t="s">
        <v>3</v>
      </c>
      <c r="DI556" t="s">
        <v>3</v>
      </c>
      <c r="DJ556" t="s">
        <v>3</v>
      </c>
      <c r="DK556" t="s">
        <v>3</v>
      </c>
      <c r="DL556" t="s">
        <v>3</v>
      </c>
      <c r="DM556" t="s">
        <v>3</v>
      </c>
      <c r="DN556">
        <v>0</v>
      </c>
      <c r="DO556">
        <v>0</v>
      </c>
      <c r="DP556">
        <v>1</v>
      </c>
      <c r="DQ556">
        <v>1</v>
      </c>
      <c r="DU556">
        <v>16987630</v>
      </c>
      <c r="DV556" t="s">
        <v>38</v>
      </c>
      <c r="DW556" t="s">
        <v>38</v>
      </c>
      <c r="DX556">
        <v>10</v>
      </c>
      <c r="DZ556" t="s">
        <v>3</v>
      </c>
      <c r="EA556" t="s">
        <v>3</v>
      </c>
      <c r="EB556" t="s">
        <v>3</v>
      </c>
      <c r="EC556" t="s">
        <v>3</v>
      </c>
      <c r="EE556">
        <v>1364533919</v>
      </c>
      <c r="EF556">
        <v>1</v>
      </c>
      <c r="EG556" t="s">
        <v>25</v>
      </c>
      <c r="EH556">
        <v>0</v>
      </c>
      <c r="EI556" t="s">
        <v>3</v>
      </c>
      <c r="EJ556">
        <v>4</v>
      </c>
      <c r="EK556">
        <v>0</v>
      </c>
      <c r="EL556" t="s">
        <v>26</v>
      </c>
      <c r="EM556" t="s">
        <v>27</v>
      </c>
      <c r="EO556" t="s">
        <v>3</v>
      </c>
      <c r="EQ556">
        <v>131072</v>
      </c>
      <c r="ER556">
        <v>806.8</v>
      </c>
      <c r="ES556">
        <v>0.52</v>
      </c>
      <c r="ET556">
        <v>0</v>
      </c>
      <c r="EU556">
        <v>0</v>
      </c>
      <c r="EV556">
        <v>806.28</v>
      </c>
      <c r="EW556">
        <v>1.52</v>
      </c>
      <c r="EX556">
        <v>0</v>
      </c>
      <c r="EY556">
        <v>0</v>
      </c>
      <c r="FQ556">
        <v>0</v>
      </c>
      <c r="FR556">
        <f t="shared" si="675"/>
        <v>0</v>
      </c>
      <c r="FS556">
        <v>0</v>
      </c>
      <c r="FX556">
        <v>70</v>
      </c>
      <c r="FY556">
        <v>10</v>
      </c>
      <c r="GA556" t="s">
        <v>3</v>
      </c>
      <c r="GD556">
        <v>0</v>
      </c>
      <c r="GF556">
        <v>1493029148</v>
      </c>
      <c r="GG556">
        <v>2</v>
      </c>
      <c r="GH556">
        <v>1</v>
      </c>
      <c r="GI556">
        <v>-2</v>
      </c>
      <c r="GJ556">
        <v>0</v>
      </c>
      <c r="GK556">
        <f>ROUND(R556*(R12)/100,2)</f>
        <v>0</v>
      </c>
      <c r="GL556">
        <f t="shared" si="676"/>
        <v>0</v>
      </c>
      <c r="GM556">
        <f t="shared" si="677"/>
        <v>3194.01</v>
      </c>
      <c r="GN556">
        <f t="shared" si="678"/>
        <v>0</v>
      </c>
      <c r="GO556">
        <f t="shared" si="679"/>
        <v>0</v>
      </c>
      <c r="GP556">
        <f t="shared" si="680"/>
        <v>3194.01</v>
      </c>
      <c r="GR556">
        <v>0</v>
      </c>
      <c r="GS556">
        <v>3</v>
      </c>
      <c r="GT556">
        <v>0</v>
      </c>
      <c r="GU556" t="s">
        <v>3</v>
      </c>
      <c r="GV556">
        <f t="shared" si="681"/>
        <v>0</v>
      </c>
      <c r="GW556">
        <v>1</v>
      </c>
      <c r="GX556">
        <f t="shared" si="682"/>
        <v>0</v>
      </c>
      <c r="HA556">
        <v>0</v>
      </c>
      <c r="HB556">
        <v>0</v>
      </c>
      <c r="HC556">
        <f t="shared" si="683"/>
        <v>0</v>
      </c>
      <c r="HE556" t="s">
        <v>3</v>
      </c>
      <c r="HF556" t="s">
        <v>3</v>
      </c>
      <c r="HM556" t="s">
        <v>3</v>
      </c>
      <c r="HN556" t="s">
        <v>3</v>
      </c>
      <c r="HO556" t="s">
        <v>3</v>
      </c>
      <c r="HP556" t="s">
        <v>3</v>
      </c>
      <c r="HQ556" t="s">
        <v>3</v>
      </c>
      <c r="IK556">
        <v>0</v>
      </c>
    </row>
    <row r="557" spans="1:245" x14ac:dyDescent="0.2">
      <c r="A557">
        <v>17</v>
      </c>
      <c r="B557">
        <v>1</v>
      </c>
      <c r="D557">
        <f>ROW(EtalonRes!A450)</f>
        <v>450</v>
      </c>
      <c r="E557" t="s">
        <v>552</v>
      </c>
      <c r="F557" t="s">
        <v>54</v>
      </c>
      <c r="G557" t="s">
        <v>547</v>
      </c>
      <c r="H557" t="s">
        <v>47</v>
      </c>
      <c r="I557">
        <v>2</v>
      </c>
      <c r="J557">
        <v>0</v>
      </c>
      <c r="K557">
        <v>2</v>
      </c>
      <c r="O557">
        <f t="shared" si="651"/>
        <v>536.22</v>
      </c>
      <c r="P557">
        <f t="shared" si="652"/>
        <v>0</v>
      </c>
      <c r="Q557">
        <f t="shared" si="653"/>
        <v>178.86</v>
      </c>
      <c r="R557">
        <f t="shared" si="654"/>
        <v>97.02</v>
      </c>
      <c r="S557">
        <f t="shared" si="655"/>
        <v>357.36</v>
      </c>
      <c r="T557">
        <f t="shared" si="656"/>
        <v>0</v>
      </c>
      <c r="U557">
        <f t="shared" si="657"/>
        <v>0.74</v>
      </c>
      <c r="V557">
        <f t="shared" si="658"/>
        <v>0</v>
      </c>
      <c r="W557">
        <f t="shared" si="659"/>
        <v>0</v>
      </c>
      <c r="X557">
        <f t="shared" si="660"/>
        <v>250.15</v>
      </c>
      <c r="Y557">
        <f t="shared" si="661"/>
        <v>35.74</v>
      </c>
      <c r="AA557">
        <v>1391990291</v>
      </c>
      <c r="AB557">
        <f t="shared" si="662"/>
        <v>268.11</v>
      </c>
      <c r="AC557">
        <f t="shared" si="684"/>
        <v>0</v>
      </c>
      <c r="AD557">
        <f t="shared" si="685"/>
        <v>89.43</v>
      </c>
      <c r="AE557">
        <f t="shared" si="686"/>
        <v>48.51</v>
      </c>
      <c r="AF557">
        <f t="shared" si="686"/>
        <v>178.68</v>
      </c>
      <c r="AG557">
        <f t="shared" si="663"/>
        <v>0</v>
      </c>
      <c r="AH557">
        <f t="shared" si="687"/>
        <v>0.37</v>
      </c>
      <c r="AI557">
        <f t="shared" si="687"/>
        <v>0</v>
      </c>
      <c r="AJ557">
        <f t="shared" si="664"/>
        <v>0</v>
      </c>
      <c r="AK557">
        <v>268.11</v>
      </c>
      <c r="AL557">
        <v>0</v>
      </c>
      <c r="AM557">
        <v>89.43</v>
      </c>
      <c r="AN557">
        <v>48.51</v>
      </c>
      <c r="AO557">
        <v>178.68</v>
      </c>
      <c r="AP557">
        <v>0</v>
      </c>
      <c r="AQ557">
        <v>0.37</v>
      </c>
      <c r="AR557">
        <v>0</v>
      </c>
      <c r="AS557">
        <v>0</v>
      </c>
      <c r="AT557">
        <v>70</v>
      </c>
      <c r="AU557">
        <v>10</v>
      </c>
      <c r="AV557">
        <v>1</v>
      </c>
      <c r="AW557">
        <v>1</v>
      </c>
      <c r="AZ557">
        <v>1</v>
      </c>
      <c r="BA557">
        <v>1</v>
      </c>
      <c r="BB557">
        <v>1</v>
      </c>
      <c r="BC557">
        <v>1</v>
      </c>
      <c r="BD557" t="s">
        <v>3</v>
      </c>
      <c r="BE557" t="s">
        <v>3</v>
      </c>
      <c r="BF557" t="s">
        <v>3</v>
      </c>
      <c r="BG557" t="s">
        <v>3</v>
      </c>
      <c r="BH557">
        <v>0</v>
      </c>
      <c r="BI557">
        <v>4</v>
      </c>
      <c r="BJ557" t="s">
        <v>56</v>
      </c>
      <c r="BM557">
        <v>0</v>
      </c>
      <c r="BN557">
        <v>0</v>
      </c>
      <c r="BO557" t="s">
        <v>3</v>
      </c>
      <c r="BP557">
        <v>0</v>
      </c>
      <c r="BQ557">
        <v>1</v>
      </c>
      <c r="BR557">
        <v>0</v>
      </c>
      <c r="BS557">
        <v>1</v>
      </c>
      <c r="BT557">
        <v>1</v>
      </c>
      <c r="BU557">
        <v>1</v>
      </c>
      <c r="BV557">
        <v>1</v>
      </c>
      <c r="BW557">
        <v>1</v>
      </c>
      <c r="BX557">
        <v>1</v>
      </c>
      <c r="BY557" t="s">
        <v>3</v>
      </c>
      <c r="BZ557">
        <v>70</v>
      </c>
      <c r="CA557">
        <v>10</v>
      </c>
      <c r="CB557" t="s">
        <v>3</v>
      </c>
      <c r="CE557">
        <v>0</v>
      </c>
      <c r="CF557">
        <v>0</v>
      </c>
      <c r="CG557">
        <v>0</v>
      </c>
      <c r="CM557">
        <v>0</v>
      </c>
      <c r="CN557" t="s">
        <v>3</v>
      </c>
      <c r="CO557">
        <v>0</v>
      </c>
      <c r="CP557">
        <f t="shared" si="665"/>
        <v>536.22</v>
      </c>
      <c r="CQ557">
        <f t="shared" si="666"/>
        <v>0</v>
      </c>
      <c r="CR557">
        <f t="shared" si="688"/>
        <v>89.43</v>
      </c>
      <c r="CS557">
        <f t="shared" si="667"/>
        <v>48.51</v>
      </c>
      <c r="CT557">
        <f t="shared" si="668"/>
        <v>178.68</v>
      </c>
      <c r="CU557">
        <f t="shared" si="669"/>
        <v>0</v>
      </c>
      <c r="CV557">
        <f t="shared" si="670"/>
        <v>0.37</v>
      </c>
      <c r="CW557">
        <f t="shared" si="671"/>
        <v>0</v>
      </c>
      <c r="CX557">
        <f t="shared" si="672"/>
        <v>0</v>
      </c>
      <c r="CY557">
        <f t="shared" si="673"/>
        <v>250.15200000000002</v>
      </c>
      <c r="CZ557">
        <f t="shared" si="674"/>
        <v>35.736000000000004</v>
      </c>
      <c r="DC557" t="s">
        <v>3</v>
      </c>
      <c r="DD557" t="s">
        <v>3</v>
      </c>
      <c r="DE557" t="s">
        <v>3</v>
      </c>
      <c r="DF557" t="s">
        <v>3</v>
      </c>
      <c r="DG557" t="s">
        <v>3</v>
      </c>
      <c r="DH557" t="s">
        <v>3</v>
      </c>
      <c r="DI557" t="s">
        <v>3</v>
      </c>
      <c r="DJ557" t="s">
        <v>3</v>
      </c>
      <c r="DK557" t="s">
        <v>3</v>
      </c>
      <c r="DL557" t="s">
        <v>3</v>
      </c>
      <c r="DM557" t="s">
        <v>3</v>
      </c>
      <c r="DN557">
        <v>0</v>
      </c>
      <c r="DO557">
        <v>0</v>
      </c>
      <c r="DP557">
        <v>1</v>
      </c>
      <c r="DQ557">
        <v>1</v>
      </c>
      <c r="DU557">
        <v>16987630</v>
      </c>
      <c r="DV557" t="s">
        <v>47</v>
      </c>
      <c r="DW557" t="s">
        <v>47</v>
      </c>
      <c r="DX557">
        <v>1</v>
      </c>
      <c r="DZ557" t="s">
        <v>3</v>
      </c>
      <c r="EA557" t="s">
        <v>3</v>
      </c>
      <c r="EB557" t="s">
        <v>3</v>
      </c>
      <c r="EC557" t="s">
        <v>3</v>
      </c>
      <c r="EE557">
        <v>1364533919</v>
      </c>
      <c r="EF557">
        <v>1</v>
      </c>
      <c r="EG557" t="s">
        <v>25</v>
      </c>
      <c r="EH557">
        <v>0</v>
      </c>
      <c r="EI557" t="s">
        <v>3</v>
      </c>
      <c r="EJ557">
        <v>4</v>
      </c>
      <c r="EK557">
        <v>0</v>
      </c>
      <c r="EL557" t="s">
        <v>26</v>
      </c>
      <c r="EM557" t="s">
        <v>27</v>
      </c>
      <c r="EO557" t="s">
        <v>3</v>
      </c>
      <c r="EQ557">
        <v>131072</v>
      </c>
      <c r="ER557">
        <v>268.11</v>
      </c>
      <c r="ES557">
        <v>0</v>
      </c>
      <c r="ET557">
        <v>89.43</v>
      </c>
      <c r="EU557">
        <v>48.51</v>
      </c>
      <c r="EV557">
        <v>178.68</v>
      </c>
      <c r="EW557">
        <v>0.37</v>
      </c>
      <c r="EX557">
        <v>0</v>
      </c>
      <c r="EY557">
        <v>0</v>
      </c>
      <c r="FQ557">
        <v>0</v>
      </c>
      <c r="FR557">
        <f t="shared" si="675"/>
        <v>0</v>
      </c>
      <c r="FS557">
        <v>0</v>
      </c>
      <c r="FX557">
        <v>70</v>
      </c>
      <c r="FY557">
        <v>10</v>
      </c>
      <c r="GA557" t="s">
        <v>3</v>
      </c>
      <c r="GD557">
        <v>0</v>
      </c>
      <c r="GF557">
        <v>585277913</v>
      </c>
      <c r="GG557">
        <v>2</v>
      </c>
      <c r="GH557">
        <v>1</v>
      </c>
      <c r="GI557">
        <v>-2</v>
      </c>
      <c r="GJ557">
        <v>0</v>
      </c>
      <c r="GK557">
        <f>ROUND(R557*(R12)/100,2)</f>
        <v>104.78</v>
      </c>
      <c r="GL557">
        <f t="shared" si="676"/>
        <v>0</v>
      </c>
      <c r="GM557">
        <f t="shared" si="677"/>
        <v>926.89</v>
      </c>
      <c r="GN557">
        <f t="shared" si="678"/>
        <v>0</v>
      </c>
      <c r="GO557">
        <f t="shared" si="679"/>
        <v>0</v>
      </c>
      <c r="GP557">
        <f t="shared" si="680"/>
        <v>926.89</v>
      </c>
      <c r="GR557">
        <v>0</v>
      </c>
      <c r="GS557">
        <v>3</v>
      </c>
      <c r="GT557">
        <v>0</v>
      </c>
      <c r="GU557" t="s">
        <v>3</v>
      </c>
      <c r="GV557">
        <f t="shared" si="681"/>
        <v>0</v>
      </c>
      <c r="GW557">
        <v>1</v>
      </c>
      <c r="GX557">
        <f t="shared" si="682"/>
        <v>0</v>
      </c>
      <c r="HA557">
        <v>0</v>
      </c>
      <c r="HB557">
        <v>0</v>
      </c>
      <c r="HC557">
        <f t="shared" si="683"/>
        <v>0</v>
      </c>
      <c r="HE557" t="s">
        <v>3</v>
      </c>
      <c r="HF557" t="s">
        <v>3</v>
      </c>
      <c r="HM557" t="s">
        <v>3</v>
      </c>
      <c r="HN557" t="s">
        <v>3</v>
      </c>
      <c r="HO557" t="s">
        <v>3</v>
      </c>
      <c r="HP557" t="s">
        <v>3</v>
      </c>
      <c r="HQ557" t="s">
        <v>3</v>
      </c>
      <c r="IK557">
        <v>0</v>
      </c>
    </row>
    <row r="558" spans="1:245" x14ac:dyDescent="0.2">
      <c r="A558">
        <v>17</v>
      </c>
      <c r="B558">
        <v>1</v>
      </c>
      <c r="D558">
        <f>ROW(EtalonRes!A452)</f>
        <v>452</v>
      </c>
      <c r="E558" t="s">
        <v>3</v>
      </c>
      <c r="F558" t="s">
        <v>482</v>
      </c>
      <c r="G558" t="s">
        <v>483</v>
      </c>
      <c r="H558" t="s">
        <v>22</v>
      </c>
      <c r="I558">
        <v>0.86</v>
      </c>
      <c r="J558">
        <v>0</v>
      </c>
      <c r="K558">
        <v>0.86</v>
      </c>
      <c r="O558">
        <f t="shared" si="651"/>
        <v>5809.43</v>
      </c>
      <c r="P558">
        <f t="shared" si="652"/>
        <v>42.85</v>
      </c>
      <c r="Q558">
        <f t="shared" si="653"/>
        <v>0</v>
      </c>
      <c r="R558">
        <f t="shared" si="654"/>
        <v>0</v>
      </c>
      <c r="S558">
        <f t="shared" si="655"/>
        <v>5766.58</v>
      </c>
      <c r="T558">
        <f t="shared" si="656"/>
        <v>0</v>
      </c>
      <c r="U558">
        <f t="shared" si="657"/>
        <v>9.1504000000000012</v>
      </c>
      <c r="V558">
        <f t="shared" si="658"/>
        <v>0</v>
      </c>
      <c r="W558">
        <f t="shared" si="659"/>
        <v>0</v>
      </c>
      <c r="X558">
        <f t="shared" si="660"/>
        <v>4036.61</v>
      </c>
      <c r="Y558">
        <f t="shared" si="661"/>
        <v>576.66</v>
      </c>
      <c r="AA558">
        <v>-1</v>
      </c>
      <c r="AB558">
        <f t="shared" si="662"/>
        <v>6755.16</v>
      </c>
      <c r="AC558">
        <f t="shared" si="684"/>
        <v>49.83</v>
      </c>
      <c r="AD558">
        <f t="shared" si="685"/>
        <v>0</v>
      </c>
      <c r="AE558">
        <f t="shared" si="686"/>
        <v>0</v>
      </c>
      <c r="AF558">
        <f t="shared" si="686"/>
        <v>6705.33</v>
      </c>
      <c r="AG558">
        <f t="shared" si="663"/>
        <v>0</v>
      </c>
      <c r="AH558">
        <f t="shared" si="687"/>
        <v>10.64</v>
      </c>
      <c r="AI558">
        <f t="shared" si="687"/>
        <v>0</v>
      </c>
      <c r="AJ558">
        <f t="shared" si="664"/>
        <v>0</v>
      </c>
      <c r="AK558">
        <v>6755.16</v>
      </c>
      <c r="AL558">
        <v>49.83</v>
      </c>
      <c r="AM558">
        <v>0</v>
      </c>
      <c r="AN558">
        <v>0</v>
      </c>
      <c r="AO558">
        <v>6705.33</v>
      </c>
      <c r="AP558">
        <v>0</v>
      </c>
      <c r="AQ558">
        <v>10.64</v>
      </c>
      <c r="AR558">
        <v>0</v>
      </c>
      <c r="AS558">
        <v>0</v>
      </c>
      <c r="AT558">
        <v>70</v>
      </c>
      <c r="AU558">
        <v>10</v>
      </c>
      <c r="AV558">
        <v>1</v>
      </c>
      <c r="AW558">
        <v>1</v>
      </c>
      <c r="AZ558">
        <v>1</v>
      </c>
      <c r="BA558">
        <v>1</v>
      </c>
      <c r="BB558">
        <v>1</v>
      </c>
      <c r="BC558">
        <v>1</v>
      </c>
      <c r="BD558" t="s">
        <v>3</v>
      </c>
      <c r="BE558" t="s">
        <v>3</v>
      </c>
      <c r="BF558" t="s">
        <v>3</v>
      </c>
      <c r="BG558" t="s">
        <v>3</v>
      </c>
      <c r="BH558">
        <v>0</v>
      </c>
      <c r="BI558">
        <v>4</v>
      </c>
      <c r="BJ558" t="s">
        <v>484</v>
      </c>
      <c r="BM558">
        <v>0</v>
      </c>
      <c r="BN558">
        <v>0</v>
      </c>
      <c r="BO558" t="s">
        <v>3</v>
      </c>
      <c r="BP558">
        <v>0</v>
      </c>
      <c r="BQ558">
        <v>1</v>
      </c>
      <c r="BR558">
        <v>0</v>
      </c>
      <c r="BS558">
        <v>1</v>
      </c>
      <c r="BT558">
        <v>1</v>
      </c>
      <c r="BU558">
        <v>1</v>
      </c>
      <c r="BV558">
        <v>1</v>
      </c>
      <c r="BW558">
        <v>1</v>
      </c>
      <c r="BX558">
        <v>1</v>
      </c>
      <c r="BY558" t="s">
        <v>3</v>
      </c>
      <c r="BZ558">
        <v>70</v>
      </c>
      <c r="CA558">
        <v>10</v>
      </c>
      <c r="CB558" t="s">
        <v>3</v>
      </c>
      <c r="CE558">
        <v>0</v>
      </c>
      <c r="CF558">
        <v>0</v>
      </c>
      <c r="CG558">
        <v>0</v>
      </c>
      <c r="CM558">
        <v>0</v>
      </c>
      <c r="CN558" t="s">
        <v>3</v>
      </c>
      <c r="CO558">
        <v>0</v>
      </c>
      <c r="CP558">
        <f t="shared" si="665"/>
        <v>5809.43</v>
      </c>
      <c r="CQ558">
        <f t="shared" si="666"/>
        <v>49.83</v>
      </c>
      <c r="CR558">
        <f t="shared" si="688"/>
        <v>0</v>
      </c>
      <c r="CS558">
        <f t="shared" si="667"/>
        <v>0</v>
      </c>
      <c r="CT558">
        <f t="shared" si="668"/>
        <v>6705.33</v>
      </c>
      <c r="CU558">
        <f t="shared" si="669"/>
        <v>0</v>
      </c>
      <c r="CV558">
        <f t="shared" si="670"/>
        <v>10.64</v>
      </c>
      <c r="CW558">
        <f t="shared" si="671"/>
        <v>0</v>
      </c>
      <c r="CX558">
        <f t="shared" si="672"/>
        <v>0</v>
      </c>
      <c r="CY558">
        <f t="shared" si="673"/>
        <v>4036.6059999999998</v>
      </c>
      <c r="CZ558">
        <f t="shared" si="674"/>
        <v>576.65800000000002</v>
      </c>
      <c r="DC558" t="s">
        <v>3</v>
      </c>
      <c r="DD558" t="s">
        <v>3</v>
      </c>
      <c r="DE558" t="s">
        <v>3</v>
      </c>
      <c r="DF558" t="s">
        <v>3</v>
      </c>
      <c r="DG558" t="s">
        <v>3</v>
      </c>
      <c r="DH558" t="s">
        <v>3</v>
      </c>
      <c r="DI558" t="s">
        <v>3</v>
      </c>
      <c r="DJ558" t="s">
        <v>3</v>
      </c>
      <c r="DK558" t="s">
        <v>3</v>
      </c>
      <c r="DL558" t="s">
        <v>3</v>
      </c>
      <c r="DM558" t="s">
        <v>3</v>
      </c>
      <c r="DN558">
        <v>0</v>
      </c>
      <c r="DO558">
        <v>0</v>
      </c>
      <c r="DP558">
        <v>1</v>
      </c>
      <c r="DQ558">
        <v>1</v>
      </c>
      <c r="DU558">
        <v>1003</v>
      </c>
      <c r="DV558" t="s">
        <v>22</v>
      </c>
      <c r="DW558" t="s">
        <v>22</v>
      </c>
      <c r="DX558">
        <v>100</v>
      </c>
      <c r="DZ558" t="s">
        <v>3</v>
      </c>
      <c r="EA558" t="s">
        <v>3</v>
      </c>
      <c r="EB558" t="s">
        <v>3</v>
      </c>
      <c r="EC558" t="s">
        <v>3</v>
      </c>
      <c r="EE558">
        <v>1364533919</v>
      </c>
      <c r="EF558">
        <v>1</v>
      </c>
      <c r="EG558" t="s">
        <v>25</v>
      </c>
      <c r="EH558">
        <v>0</v>
      </c>
      <c r="EI558" t="s">
        <v>3</v>
      </c>
      <c r="EJ558">
        <v>4</v>
      </c>
      <c r="EK558">
        <v>0</v>
      </c>
      <c r="EL558" t="s">
        <v>26</v>
      </c>
      <c r="EM558" t="s">
        <v>27</v>
      </c>
      <c r="EO558" t="s">
        <v>3</v>
      </c>
      <c r="EQ558">
        <v>132096</v>
      </c>
      <c r="ER558">
        <v>6755.16</v>
      </c>
      <c r="ES558">
        <v>49.83</v>
      </c>
      <c r="ET558">
        <v>0</v>
      </c>
      <c r="EU558">
        <v>0</v>
      </c>
      <c r="EV558">
        <v>6705.33</v>
      </c>
      <c r="EW558">
        <v>10.64</v>
      </c>
      <c r="EX558">
        <v>0</v>
      </c>
      <c r="EY558">
        <v>0</v>
      </c>
      <c r="FQ558">
        <v>0</v>
      </c>
      <c r="FR558">
        <f t="shared" si="675"/>
        <v>0</v>
      </c>
      <c r="FS558">
        <v>0</v>
      </c>
      <c r="FX558">
        <v>70</v>
      </c>
      <c r="FY558">
        <v>10</v>
      </c>
      <c r="GA558" t="s">
        <v>3</v>
      </c>
      <c r="GD558">
        <v>0</v>
      </c>
      <c r="GF558">
        <v>849872861</v>
      </c>
      <c r="GG558">
        <v>2</v>
      </c>
      <c r="GH558">
        <v>1</v>
      </c>
      <c r="GI558">
        <v>-2</v>
      </c>
      <c r="GJ558">
        <v>0</v>
      </c>
      <c r="GK558">
        <f>ROUND(R558*(R12)/100,2)</f>
        <v>0</v>
      </c>
      <c r="GL558">
        <f t="shared" si="676"/>
        <v>0</v>
      </c>
      <c r="GM558">
        <f t="shared" si="677"/>
        <v>10422.700000000001</v>
      </c>
      <c r="GN558">
        <f t="shared" si="678"/>
        <v>0</v>
      </c>
      <c r="GO558">
        <f t="shared" si="679"/>
        <v>0</v>
      </c>
      <c r="GP558">
        <f t="shared" si="680"/>
        <v>10422.700000000001</v>
      </c>
      <c r="GR558">
        <v>0</v>
      </c>
      <c r="GS558">
        <v>3</v>
      </c>
      <c r="GT558">
        <v>0</v>
      </c>
      <c r="GU558" t="s">
        <v>3</v>
      </c>
      <c r="GV558">
        <f t="shared" si="681"/>
        <v>0</v>
      </c>
      <c r="GW558">
        <v>1</v>
      </c>
      <c r="GX558">
        <f t="shared" si="682"/>
        <v>0</v>
      </c>
      <c r="HA558">
        <v>0</v>
      </c>
      <c r="HB558">
        <v>0</v>
      </c>
      <c r="HC558">
        <f t="shared" si="683"/>
        <v>0</v>
      </c>
      <c r="HE558" t="s">
        <v>3</v>
      </c>
      <c r="HF558" t="s">
        <v>3</v>
      </c>
      <c r="HM558" t="s">
        <v>3</v>
      </c>
      <c r="HN558" t="s">
        <v>3</v>
      </c>
      <c r="HO558" t="s">
        <v>3</v>
      </c>
      <c r="HP558" t="s">
        <v>3</v>
      </c>
      <c r="HQ558" t="s">
        <v>3</v>
      </c>
      <c r="IK558">
        <v>0</v>
      </c>
    </row>
    <row r="559" spans="1:245" x14ac:dyDescent="0.2">
      <c r="A559">
        <v>17</v>
      </c>
      <c r="B559">
        <v>1</v>
      </c>
      <c r="D559">
        <f>ROW(EtalonRes!A454)</f>
        <v>454</v>
      </c>
      <c r="E559" t="s">
        <v>3</v>
      </c>
      <c r="F559" t="s">
        <v>485</v>
      </c>
      <c r="G559" t="s">
        <v>486</v>
      </c>
      <c r="H559" t="s">
        <v>22</v>
      </c>
      <c r="I559">
        <v>3.35</v>
      </c>
      <c r="J559">
        <v>0</v>
      </c>
      <c r="K559">
        <v>3.35</v>
      </c>
      <c r="O559">
        <f t="shared" si="651"/>
        <v>23097.18</v>
      </c>
      <c r="P559">
        <f t="shared" si="652"/>
        <v>634.32000000000005</v>
      </c>
      <c r="Q559">
        <f t="shared" si="653"/>
        <v>0</v>
      </c>
      <c r="R559">
        <f t="shared" si="654"/>
        <v>0</v>
      </c>
      <c r="S559">
        <f t="shared" si="655"/>
        <v>22462.86</v>
      </c>
      <c r="T559">
        <f t="shared" si="656"/>
        <v>0</v>
      </c>
      <c r="U559">
        <f t="shared" si="657"/>
        <v>35.644000000000005</v>
      </c>
      <c r="V559">
        <f t="shared" si="658"/>
        <v>0</v>
      </c>
      <c r="W559">
        <f t="shared" si="659"/>
        <v>0</v>
      </c>
      <c r="X559">
        <f t="shared" si="660"/>
        <v>15724</v>
      </c>
      <c r="Y559">
        <f t="shared" si="661"/>
        <v>2246.29</v>
      </c>
      <c r="AA559">
        <v>-1</v>
      </c>
      <c r="AB559">
        <f t="shared" si="662"/>
        <v>6894.68</v>
      </c>
      <c r="AC559">
        <f t="shared" si="684"/>
        <v>189.35</v>
      </c>
      <c r="AD559">
        <f t="shared" si="685"/>
        <v>0</v>
      </c>
      <c r="AE559">
        <f t="shared" si="686"/>
        <v>0</v>
      </c>
      <c r="AF559">
        <f t="shared" si="686"/>
        <v>6705.33</v>
      </c>
      <c r="AG559">
        <f t="shared" si="663"/>
        <v>0</v>
      </c>
      <c r="AH559">
        <f t="shared" si="687"/>
        <v>10.64</v>
      </c>
      <c r="AI559">
        <f t="shared" si="687"/>
        <v>0</v>
      </c>
      <c r="AJ559">
        <f t="shared" si="664"/>
        <v>0</v>
      </c>
      <c r="AK559">
        <v>6894.68</v>
      </c>
      <c r="AL559">
        <v>189.35</v>
      </c>
      <c r="AM559">
        <v>0</v>
      </c>
      <c r="AN559">
        <v>0</v>
      </c>
      <c r="AO559">
        <v>6705.33</v>
      </c>
      <c r="AP559">
        <v>0</v>
      </c>
      <c r="AQ559">
        <v>10.64</v>
      </c>
      <c r="AR559">
        <v>0</v>
      </c>
      <c r="AS559">
        <v>0</v>
      </c>
      <c r="AT559">
        <v>70</v>
      </c>
      <c r="AU559">
        <v>10</v>
      </c>
      <c r="AV559">
        <v>1</v>
      </c>
      <c r="AW559">
        <v>1</v>
      </c>
      <c r="AZ559">
        <v>1</v>
      </c>
      <c r="BA559">
        <v>1</v>
      </c>
      <c r="BB559">
        <v>1</v>
      </c>
      <c r="BC559">
        <v>1</v>
      </c>
      <c r="BD559" t="s">
        <v>3</v>
      </c>
      <c r="BE559" t="s">
        <v>3</v>
      </c>
      <c r="BF559" t="s">
        <v>3</v>
      </c>
      <c r="BG559" t="s">
        <v>3</v>
      </c>
      <c r="BH559">
        <v>0</v>
      </c>
      <c r="BI559">
        <v>4</v>
      </c>
      <c r="BJ559" t="s">
        <v>487</v>
      </c>
      <c r="BM559">
        <v>0</v>
      </c>
      <c r="BN559">
        <v>0</v>
      </c>
      <c r="BO559" t="s">
        <v>3</v>
      </c>
      <c r="BP559">
        <v>0</v>
      </c>
      <c r="BQ559">
        <v>1</v>
      </c>
      <c r="BR559">
        <v>0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 t="s">
        <v>3</v>
      </c>
      <c r="BZ559">
        <v>70</v>
      </c>
      <c r="CA559">
        <v>10</v>
      </c>
      <c r="CB559" t="s">
        <v>3</v>
      </c>
      <c r="CE559">
        <v>0</v>
      </c>
      <c r="CF559">
        <v>0</v>
      </c>
      <c r="CG559">
        <v>0</v>
      </c>
      <c r="CM559">
        <v>0</v>
      </c>
      <c r="CN559" t="s">
        <v>3</v>
      </c>
      <c r="CO559">
        <v>0</v>
      </c>
      <c r="CP559">
        <f t="shared" si="665"/>
        <v>23097.18</v>
      </c>
      <c r="CQ559">
        <f t="shared" si="666"/>
        <v>189.35</v>
      </c>
      <c r="CR559">
        <f t="shared" si="688"/>
        <v>0</v>
      </c>
      <c r="CS559">
        <f t="shared" si="667"/>
        <v>0</v>
      </c>
      <c r="CT559">
        <f t="shared" si="668"/>
        <v>6705.33</v>
      </c>
      <c r="CU559">
        <f t="shared" si="669"/>
        <v>0</v>
      </c>
      <c r="CV559">
        <f t="shared" si="670"/>
        <v>10.64</v>
      </c>
      <c r="CW559">
        <f t="shared" si="671"/>
        <v>0</v>
      </c>
      <c r="CX559">
        <f t="shared" si="672"/>
        <v>0</v>
      </c>
      <c r="CY559">
        <f t="shared" si="673"/>
        <v>15724.002</v>
      </c>
      <c r="CZ559">
        <f t="shared" si="674"/>
        <v>2246.2860000000001</v>
      </c>
      <c r="DC559" t="s">
        <v>3</v>
      </c>
      <c r="DD559" t="s">
        <v>3</v>
      </c>
      <c r="DE559" t="s">
        <v>3</v>
      </c>
      <c r="DF559" t="s">
        <v>3</v>
      </c>
      <c r="DG559" t="s">
        <v>3</v>
      </c>
      <c r="DH559" t="s">
        <v>3</v>
      </c>
      <c r="DI559" t="s">
        <v>3</v>
      </c>
      <c r="DJ559" t="s">
        <v>3</v>
      </c>
      <c r="DK559" t="s">
        <v>3</v>
      </c>
      <c r="DL559" t="s">
        <v>3</v>
      </c>
      <c r="DM559" t="s">
        <v>3</v>
      </c>
      <c r="DN559">
        <v>0</v>
      </c>
      <c r="DO559">
        <v>0</v>
      </c>
      <c r="DP559">
        <v>1</v>
      </c>
      <c r="DQ559">
        <v>1</v>
      </c>
      <c r="DU559">
        <v>1003</v>
      </c>
      <c r="DV559" t="s">
        <v>22</v>
      </c>
      <c r="DW559" t="s">
        <v>22</v>
      </c>
      <c r="DX559">
        <v>100</v>
      </c>
      <c r="DZ559" t="s">
        <v>3</v>
      </c>
      <c r="EA559" t="s">
        <v>3</v>
      </c>
      <c r="EB559" t="s">
        <v>3</v>
      </c>
      <c r="EC559" t="s">
        <v>3</v>
      </c>
      <c r="EE559">
        <v>1364533919</v>
      </c>
      <c r="EF559">
        <v>1</v>
      </c>
      <c r="EG559" t="s">
        <v>25</v>
      </c>
      <c r="EH559">
        <v>0</v>
      </c>
      <c r="EI559" t="s">
        <v>3</v>
      </c>
      <c r="EJ559">
        <v>4</v>
      </c>
      <c r="EK559">
        <v>0</v>
      </c>
      <c r="EL559" t="s">
        <v>26</v>
      </c>
      <c r="EM559" t="s">
        <v>27</v>
      </c>
      <c r="EO559" t="s">
        <v>3</v>
      </c>
      <c r="EQ559">
        <v>132096</v>
      </c>
      <c r="ER559">
        <v>6894.68</v>
      </c>
      <c r="ES559">
        <v>189.35</v>
      </c>
      <c r="ET559">
        <v>0</v>
      </c>
      <c r="EU559">
        <v>0</v>
      </c>
      <c r="EV559">
        <v>6705.33</v>
      </c>
      <c r="EW559">
        <v>10.64</v>
      </c>
      <c r="EX559">
        <v>0</v>
      </c>
      <c r="EY559">
        <v>0</v>
      </c>
      <c r="FQ559">
        <v>0</v>
      </c>
      <c r="FR559">
        <f t="shared" si="675"/>
        <v>0</v>
      </c>
      <c r="FS559">
        <v>0</v>
      </c>
      <c r="FX559">
        <v>70</v>
      </c>
      <c r="FY559">
        <v>10</v>
      </c>
      <c r="GA559" t="s">
        <v>3</v>
      </c>
      <c r="GD559">
        <v>0</v>
      </c>
      <c r="GF559">
        <v>960428952</v>
      </c>
      <c r="GG559">
        <v>2</v>
      </c>
      <c r="GH559">
        <v>1</v>
      </c>
      <c r="GI559">
        <v>-2</v>
      </c>
      <c r="GJ559">
        <v>0</v>
      </c>
      <c r="GK559">
        <f>ROUND(R559*(R12)/100,2)</f>
        <v>0</v>
      </c>
      <c r="GL559">
        <f t="shared" si="676"/>
        <v>0</v>
      </c>
      <c r="GM559">
        <f t="shared" si="677"/>
        <v>41067.47</v>
      </c>
      <c r="GN559">
        <f t="shared" si="678"/>
        <v>0</v>
      </c>
      <c r="GO559">
        <f t="shared" si="679"/>
        <v>0</v>
      </c>
      <c r="GP559">
        <f t="shared" si="680"/>
        <v>41067.47</v>
      </c>
      <c r="GR559">
        <v>0</v>
      </c>
      <c r="GS559">
        <v>3</v>
      </c>
      <c r="GT559">
        <v>0</v>
      </c>
      <c r="GU559" t="s">
        <v>3</v>
      </c>
      <c r="GV559">
        <f t="shared" si="681"/>
        <v>0</v>
      </c>
      <c r="GW559">
        <v>1</v>
      </c>
      <c r="GX559">
        <f t="shared" si="682"/>
        <v>0</v>
      </c>
      <c r="HA559">
        <v>0</v>
      </c>
      <c r="HB559">
        <v>0</v>
      </c>
      <c r="HC559">
        <f t="shared" si="683"/>
        <v>0</v>
      </c>
      <c r="HE559" t="s">
        <v>3</v>
      </c>
      <c r="HF559" t="s">
        <v>3</v>
      </c>
      <c r="HM559" t="s">
        <v>3</v>
      </c>
      <c r="HN559" t="s">
        <v>3</v>
      </c>
      <c r="HO559" t="s">
        <v>3</v>
      </c>
      <c r="HP559" t="s">
        <v>3</v>
      </c>
      <c r="HQ559" t="s">
        <v>3</v>
      </c>
      <c r="IK559">
        <v>0</v>
      </c>
    </row>
    <row r="560" spans="1:245" x14ac:dyDescent="0.2">
      <c r="A560">
        <v>17</v>
      </c>
      <c r="B560">
        <v>1</v>
      </c>
      <c r="D560">
        <f>ROW(EtalonRes!A456)</f>
        <v>456</v>
      </c>
      <c r="E560" t="s">
        <v>3</v>
      </c>
      <c r="F560" t="s">
        <v>488</v>
      </c>
      <c r="G560" t="s">
        <v>489</v>
      </c>
      <c r="H560" t="s">
        <v>22</v>
      </c>
      <c r="I560">
        <v>0.33</v>
      </c>
      <c r="J560">
        <v>0</v>
      </c>
      <c r="K560">
        <v>0.33</v>
      </c>
      <c r="O560">
        <f t="shared" si="651"/>
        <v>2480.8000000000002</v>
      </c>
      <c r="P560">
        <f t="shared" si="652"/>
        <v>268.04000000000002</v>
      </c>
      <c r="Q560">
        <f t="shared" si="653"/>
        <v>0</v>
      </c>
      <c r="R560">
        <f t="shared" si="654"/>
        <v>0</v>
      </c>
      <c r="S560">
        <f t="shared" si="655"/>
        <v>2212.7600000000002</v>
      </c>
      <c r="T560">
        <f t="shared" si="656"/>
        <v>0</v>
      </c>
      <c r="U560">
        <f t="shared" si="657"/>
        <v>3.5112000000000005</v>
      </c>
      <c r="V560">
        <f t="shared" si="658"/>
        <v>0</v>
      </c>
      <c r="W560">
        <f t="shared" si="659"/>
        <v>0</v>
      </c>
      <c r="X560">
        <f t="shared" si="660"/>
        <v>1548.93</v>
      </c>
      <c r="Y560">
        <f t="shared" si="661"/>
        <v>221.28</v>
      </c>
      <c r="AA560">
        <v>-1</v>
      </c>
      <c r="AB560">
        <f t="shared" si="662"/>
        <v>7517.56</v>
      </c>
      <c r="AC560">
        <f t="shared" si="684"/>
        <v>812.23</v>
      </c>
      <c r="AD560">
        <f t="shared" si="685"/>
        <v>0</v>
      </c>
      <c r="AE560">
        <f t="shared" si="686"/>
        <v>0</v>
      </c>
      <c r="AF560">
        <f t="shared" si="686"/>
        <v>6705.33</v>
      </c>
      <c r="AG560">
        <f t="shared" si="663"/>
        <v>0</v>
      </c>
      <c r="AH560">
        <f t="shared" si="687"/>
        <v>10.64</v>
      </c>
      <c r="AI560">
        <f t="shared" si="687"/>
        <v>0</v>
      </c>
      <c r="AJ560">
        <f t="shared" si="664"/>
        <v>0</v>
      </c>
      <c r="AK560">
        <v>7517.56</v>
      </c>
      <c r="AL560">
        <v>812.23</v>
      </c>
      <c r="AM560">
        <v>0</v>
      </c>
      <c r="AN560">
        <v>0</v>
      </c>
      <c r="AO560">
        <v>6705.33</v>
      </c>
      <c r="AP560">
        <v>0</v>
      </c>
      <c r="AQ560">
        <v>10.64</v>
      </c>
      <c r="AR560">
        <v>0</v>
      </c>
      <c r="AS560">
        <v>0</v>
      </c>
      <c r="AT560">
        <v>70</v>
      </c>
      <c r="AU560">
        <v>10</v>
      </c>
      <c r="AV560">
        <v>1</v>
      </c>
      <c r="AW560">
        <v>1</v>
      </c>
      <c r="AZ560">
        <v>1</v>
      </c>
      <c r="BA560">
        <v>1</v>
      </c>
      <c r="BB560">
        <v>1</v>
      </c>
      <c r="BC560">
        <v>1</v>
      </c>
      <c r="BD560" t="s">
        <v>3</v>
      </c>
      <c r="BE560" t="s">
        <v>3</v>
      </c>
      <c r="BF560" t="s">
        <v>3</v>
      </c>
      <c r="BG560" t="s">
        <v>3</v>
      </c>
      <c r="BH560">
        <v>0</v>
      </c>
      <c r="BI560">
        <v>4</v>
      </c>
      <c r="BJ560" t="s">
        <v>490</v>
      </c>
      <c r="BM560">
        <v>0</v>
      </c>
      <c r="BN560">
        <v>0</v>
      </c>
      <c r="BO560" t="s">
        <v>3</v>
      </c>
      <c r="BP560">
        <v>0</v>
      </c>
      <c r="BQ560">
        <v>1</v>
      </c>
      <c r="BR560">
        <v>0</v>
      </c>
      <c r="BS560">
        <v>1</v>
      </c>
      <c r="BT560">
        <v>1</v>
      </c>
      <c r="BU560">
        <v>1</v>
      </c>
      <c r="BV560">
        <v>1</v>
      </c>
      <c r="BW560">
        <v>1</v>
      </c>
      <c r="BX560">
        <v>1</v>
      </c>
      <c r="BY560" t="s">
        <v>3</v>
      </c>
      <c r="BZ560">
        <v>70</v>
      </c>
      <c r="CA560">
        <v>10</v>
      </c>
      <c r="CB560" t="s">
        <v>3</v>
      </c>
      <c r="CE560">
        <v>0</v>
      </c>
      <c r="CF560">
        <v>0</v>
      </c>
      <c r="CG560">
        <v>0</v>
      </c>
      <c r="CM560">
        <v>0</v>
      </c>
      <c r="CN560" t="s">
        <v>3</v>
      </c>
      <c r="CO560">
        <v>0</v>
      </c>
      <c r="CP560">
        <f t="shared" si="665"/>
        <v>2480.8000000000002</v>
      </c>
      <c r="CQ560">
        <f t="shared" si="666"/>
        <v>812.23</v>
      </c>
      <c r="CR560">
        <f t="shared" si="688"/>
        <v>0</v>
      </c>
      <c r="CS560">
        <f t="shared" si="667"/>
        <v>0</v>
      </c>
      <c r="CT560">
        <f t="shared" si="668"/>
        <v>6705.33</v>
      </c>
      <c r="CU560">
        <f t="shared" si="669"/>
        <v>0</v>
      </c>
      <c r="CV560">
        <f t="shared" si="670"/>
        <v>10.64</v>
      </c>
      <c r="CW560">
        <f t="shared" si="671"/>
        <v>0</v>
      </c>
      <c r="CX560">
        <f t="shared" si="672"/>
        <v>0</v>
      </c>
      <c r="CY560">
        <f t="shared" si="673"/>
        <v>1548.932</v>
      </c>
      <c r="CZ560">
        <f t="shared" si="674"/>
        <v>221.27600000000001</v>
      </c>
      <c r="DC560" t="s">
        <v>3</v>
      </c>
      <c r="DD560" t="s">
        <v>3</v>
      </c>
      <c r="DE560" t="s">
        <v>3</v>
      </c>
      <c r="DF560" t="s">
        <v>3</v>
      </c>
      <c r="DG560" t="s">
        <v>3</v>
      </c>
      <c r="DH560" t="s">
        <v>3</v>
      </c>
      <c r="DI560" t="s">
        <v>3</v>
      </c>
      <c r="DJ560" t="s">
        <v>3</v>
      </c>
      <c r="DK560" t="s">
        <v>3</v>
      </c>
      <c r="DL560" t="s">
        <v>3</v>
      </c>
      <c r="DM560" t="s">
        <v>3</v>
      </c>
      <c r="DN560">
        <v>0</v>
      </c>
      <c r="DO560">
        <v>0</v>
      </c>
      <c r="DP560">
        <v>1</v>
      </c>
      <c r="DQ560">
        <v>1</v>
      </c>
      <c r="DU560">
        <v>1003</v>
      </c>
      <c r="DV560" t="s">
        <v>22</v>
      </c>
      <c r="DW560" t="s">
        <v>22</v>
      </c>
      <c r="DX560">
        <v>100</v>
      </c>
      <c r="DZ560" t="s">
        <v>3</v>
      </c>
      <c r="EA560" t="s">
        <v>3</v>
      </c>
      <c r="EB560" t="s">
        <v>3</v>
      </c>
      <c r="EC560" t="s">
        <v>3</v>
      </c>
      <c r="EE560">
        <v>1364533919</v>
      </c>
      <c r="EF560">
        <v>1</v>
      </c>
      <c r="EG560" t="s">
        <v>25</v>
      </c>
      <c r="EH560">
        <v>0</v>
      </c>
      <c r="EI560" t="s">
        <v>3</v>
      </c>
      <c r="EJ560">
        <v>4</v>
      </c>
      <c r="EK560">
        <v>0</v>
      </c>
      <c r="EL560" t="s">
        <v>26</v>
      </c>
      <c r="EM560" t="s">
        <v>27</v>
      </c>
      <c r="EO560" t="s">
        <v>3</v>
      </c>
      <c r="EQ560">
        <v>132096</v>
      </c>
      <c r="ER560">
        <v>7517.56</v>
      </c>
      <c r="ES560">
        <v>812.23</v>
      </c>
      <c r="ET560">
        <v>0</v>
      </c>
      <c r="EU560">
        <v>0</v>
      </c>
      <c r="EV560">
        <v>6705.33</v>
      </c>
      <c r="EW560">
        <v>10.64</v>
      </c>
      <c r="EX560">
        <v>0</v>
      </c>
      <c r="EY560">
        <v>0</v>
      </c>
      <c r="FQ560">
        <v>0</v>
      </c>
      <c r="FR560">
        <f t="shared" si="675"/>
        <v>0</v>
      </c>
      <c r="FS560">
        <v>0</v>
      </c>
      <c r="FX560">
        <v>70</v>
      </c>
      <c r="FY560">
        <v>10</v>
      </c>
      <c r="GA560" t="s">
        <v>3</v>
      </c>
      <c r="GD560">
        <v>0</v>
      </c>
      <c r="GF560">
        <v>-299964420</v>
      </c>
      <c r="GG560">
        <v>2</v>
      </c>
      <c r="GH560">
        <v>1</v>
      </c>
      <c r="GI560">
        <v>-2</v>
      </c>
      <c r="GJ560">
        <v>0</v>
      </c>
      <c r="GK560">
        <f>ROUND(R560*(R12)/100,2)</f>
        <v>0</v>
      </c>
      <c r="GL560">
        <f t="shared" si="676"/>
        <v>0</v>
      </c>
      <c r="GM560">
        <f t="shared" si="677"/>
        <v>4251.01</v>
      </c>
      <c r="GN560">
        <f t="shared" si="678"/>
        <v>0</v>
      </c>
      <c r="GO560">
        <f t="shared" si="679"/>
        <v>0</v>
      </c>
      <c r="GP560">
        <f t="shared" si="680"/>
        <v>4251.01</v>
      </c>
      <c r="GR560">
        <v>0</v>
      </c>
      <c r="GS560">
        <v>3</v>
      </c>
      <c r="GT560">
        <v>0</v>
      </c>
      <c r="GU560" t="s">
        <v>3</v>
      </c>
      <c r="GV560">
        <f t="shared" si="681"/>
        <v>0</v>
      </c>
      <c r="GW560">
        <v>1</v>
      </c>
      <c r="GX560">
        <f t="shared" si="682"/>
        <v>0</v>
      </c>
      <c r="HA560">
        <v>0</v>
      </c>
      <c r="HB560">
        <v>0</v>
      </c>
      <c r="HC560">
        <f t="shared" si="683"/>
        <v>0</v>
      </c>
      <c r="HE560" t="s">
        <v>3</v>
      </c>
      <c r="HF560" t="s">
        <v>3</v>
      </c>
      <c r="HM560" t="s">
        <v>3</v>
      </c>
      <c r="HN560" t="s">
        <v>3</v>
      </c>
      <c r="HO560" t="s">
        <v>3</v>
      </c>
      <c r="HP560" t="s">
        <v>3</v>
      </c>
      <c r="HQ560" t="s">
        <v>3</v>
      </c>
      <c r="IK560">
        <v>0</v>
      </c>
    </row>
    <row r="561" spans="1:245" x14ac:dyDescent="0.2">
      <c r="A561">
        <v>17</v>
      </c>
      <c r="B561">
        <v>1</v>
      </c>
      <c r="D561">
        <f>ROW(EtalonRes!A459)</f>
        <v>459</v>
      </c>
      <c r="E561" t="s">
        <v>3</v>
      </c>
      <c r="F561" t="s">
        <v>509</v>
      </c>
      <c r="G561" t="s">
        <v>510</v>
      </c>
      <c r="H561" t="s">
        <v>22</v>
      </c>
      <c r="I561">
        <f>ROUND(2144/100,9)</f>
        <v>21.44</v>
      </c>
      <c r="J561">
        <v>0</v>
      </c>
      <c r="K561">
        <f>ROUND(2144/100,9)</f>
        <v>21.44</v>
      </c>
      <c r="O561">
        <f t="shared" si="651"/>
        <v>30856.45</v>
      </c>
      <c r="P561">
        <f t="shared" si="652"/>
        <v>1100.3</v>
      </c>
      <c r="Q561">
        <f t="shared" si="653"/>
        <v>180.1</v>
      </c>
      <c r="R561">
        <f t="shared" si="654"/>
        <v>0.86</v>
      </c>
      <c r="S561">
        <f t="shared" si="655"/>
        <v>29576.05</v>
      </c>
      <c r="T561">
        <f t="shared" si="656"/>
        <v>0</v>
      </c>
      <c r="U561">
        <f t="shared" si="657"/>
        <v>51.884799999999998</v>
      </c>
      <c r="V561">
        <f t="shared" si="658"/>
        <v>0</v>
      </c>
      <c r="W561">
        <f t="shared" si="659"/>
        <v>0</v>
      </c>
      <c r="X561">
        <f t="shared" si="660"/>
        <v>20703.240000000002</v>
      </c>
      <c r="Y561">
        <f t="shared" si="661"/>
        <v>2957.61</v>
      </c>
      <c r="AA561">
        <v>-1</v>
      </c>
      <c r="AB561">
        <f t="shared" si="662"/>
        <v>1439.2</v>
      </c>
      <c r="AC561">
        <f t="shared" si="684"/>
        <v>51.32</v>
      </c>
      <c r="AD561">
        <f t="shared" si="685"/>
        <v>8.4</v>
      </c>
      <c r="AE561">
        <f t="shared" si="686"/>
        <v>0.04</v>
      </c>
      <c r="AF561">
        <f t="shared" si="686"/>
        <v>1379.48</v>
      </c>
      <c r="AG561">
        <f t="shared" si="663"/>
        <v>0</v>
      </c>
      <c r="AH561">
        <f t="shared" si="687"/>
        <v>2.42</v>
      </c>
      <c r="AI561">
        <f t="shared" si="687"/>
        <v>0</v>
      </c>
      <c r="AJ561">
        <f t="shared" si="664"/>
        <v>0</v>
      </c>
      <c r="AK561">
        <v>1439.2</v>
      </c>
      <c r="AL561">
        <v>51.32</v>
      </c>
      <c r="AM561">
        <v>8.4</v>
      </c>
      <c r="AN561">
        <v>0.04</v>
      </c>
      <c r="AO561">
        <v>1379.48</v>
      </c>
      <c r="AP561">
        <v>0</v>
      </c>
      <c r="AQ561">
        <v>2.42</v>
      </c>
      <c r="AR561">
        <v>0</v>
      </c>
      <c r="AS561">
        <v>0</v>
      </c>
      <c r="AT561">
        <v>70</v>
      </c>
      <c r="AU561">
        <v>10</v>
      </c>
      <c r="AV561">
        <v>1</v>
      </c>
      <c r="AW561">
        <v>1</v>
      </c>
      <c r="AZ561">
        <v>1</v>
      </c>
      <c r="BA561">
        <v>1</v>
      </c>
      <c r="BB561">
        <v>1</v>
      </c>
      <c r="BC561">
        <v>1</v>
      </c>
      <c r="BD561" t="s">
        <v>3</v>
      </c>
      <c r="BE561" t="s">
        <v>3</v>
      </c>
      <c r="BF561" t="s">
        <v>3</v>
      </c>
      <c r="BG561" t="s">
        <v>3</v>
      </c>
      <c r="BH561">
        <v>0</v>
      </c>
      <c r="BI561">
        <v>4</v>
      </c>
      <c r="BJ561" t="s">
        <v>511</v>
      </c>
      <c r="BM561">
        <v>0</v>
      </c>
      <c r="BN561">
        <v>0</v>
      </c>
      <c r="BO561" t="s">
        <v>3</v>
      </c>
      <c r="BP561">
        <v>0</v>
      </c>
      <c r="BQ561">
        <v>1</v>
      </c>
      <c r="BR561">
        <v>0</v>
      </c>
      <c r="BS561">
        <v>1</v>
      </c>
      <c r="BT561">
        <v>1</v>
      </c>
      <c r="BU561">
        <v>1</v>
      </c>
      <c r="BV561">
        <v>1</v>
      </c>
      <c r="BW561">
        <v>1</v>
      </c>
      <c r="BX561">
        <v>1</v>
      </c>
      <c r="BY561" t="s">
        <v>3</v>
      </c>
      <c r="BZ561">
        <v>70</v>
      </c>
      <c r="CA561">
        <v>10</v>
      </c>
      <c r="CB561" t="s">
        <v>3</v>
      </c>
      <c r="CE561">
        <v>0</v>
      </c>
      <c r="CF561">
        <v>0</v>
      </c>
      <c r="CG561">
        <v>0</v>
      </c>
      <c r="CM561">
        <v>0</v>
      </c>
      <c r="CN561" t="s">
        <v>3</v>
      </c>
      <c r="CO561">
        <v>0</v>
      </c>
      <c r="CP561">
        <f t="shared" si="665"/>
        <v>30856.45</v>
      </c>
      <c r="CQ561">
        <f t="shared" si="666"/>
        <v>51.32</v>
      </c>
      <c r="CR561">
        <f t="shared" si="688"/>
        <v>8.4</v>
      </c>
      <c r="CS561">
        <f t="shared" si="667"/>
        <v>0.04</v>
      </c>
      <c r="CT561">
        <f t="shared" si="668"/>
        <v>1379.48</v>
      </c>
      <c r="CU561">
        <f t="shared" si="669"/>
        <v>0</v>
      </c>
      <c r="CV561">
        <f t="shared" si="670"/>
        <v>2.42</v>
      </c>
      <c r="CW561">
        <f t="shared" si="671"/>
        <v>0</v>
      </c>
      <c r="CX561">
        <f t="shared" si="672"/>
        <v>0</v>
      </c>
      <c r="CY561">
        <f t="shared" si="673"/>
        <v>20703.235000000001</v>
      </c>
      <c r="CZ561">
        <f t="shared" si="674"/>
        <v>2957.605</v>
      </c>
      <c r="DC561" t="s">
        <v>3</v>
      </c>
      <c r="DD561" t="s">
        <v>3</v>
      </c>
      <c r="DE561" t="s">
        <v>3</v>
      </c>
      <c r="DF561" t="s">
        <v>3</v>
      </c>
      <c r="DG561" t="s">
        <v>3</v>
      </c>
      <c r="DH561" t="s">
        <v>3</v>
      </c>
      <c r="DI561" t="s">
        <v>3</v>
      </c>
      <c r="DJ561" t="s">
        <v>3</v>
      </c>
      <c r="DK561" t="s">
        <v>3</v>
      </c>
      <c r="DL561" t="s">
        <v>3</v>
      </c>
      <c r="DM561" t="s">
        <v>3</v>
      </c>
      <c r="DN561">
        <v>0</v>
      </c>
      <c r="DO561">
        <v>0</v>
      </c>
      <c r="DP561">
        <v>1</v>
      </c>
      <c r="DQ561">
        <v>1</v>
      </c>
      <c r="DU561">
        <v>1003</v>
      </c>
      <c r="DV561" t="s">
        <v>22</v>
      </c>
      <c r="DW561" t="s">
        <v>22</v>
      </c>
      <c r="DX561">
        <v>100</v>
      </c>
      <c r="DZ561" t="s">
        <v>3</v>
      </c>
      <c r="EA561" t="s">
        <v>3</v>
      </c>
      <c r="EB561" t="s">
        <v>3</v>
      </c>
      <c r="EC561" t="s">
        <v>3</v>
      </c>
      <c r="EE561">
        <v>1364533919</v>
      </c>
      <c r="EF561">
        <v>1</v>
      </c>
      <c r="EG561" t="s">
        <v>25</v>
      </c>
      <c r="EH561">
        <v>0</v>
      </c>
      <c r="EI561" t="s">
        <v>3</v>
      </c>
      <c r="EJ561">
        <v>4</v>
      </c>
      <c r="EK561">
        <v>0</v>
      </c>
      <c r="EL561" t="s">
        <v>26</v>
      </c>
      <c r="EM561" t="s">
        <v>27</v>
      </c>
      <c r="EO561" t="s">
        <v>3</v>
      </c>
      <c r="EQ561">
        <v>1024</v>
      </c>
      <c r="ER561">
        <v>1439.2</v>
      </c>
      <c r="ES561">
        <v>51.32</v>
      </c>
      <c r="ET561">
        <v>8.4</v>
      </c>
      <c r="EU561">
        <v>0.04</v>
      </c>
      <c r="EV561">
        <v>1379.48</v>
      </c>
      <c r="EW561">
        <v>2.42</v>
      </c>
      <c r="EX561">
        <v>0</v>
      </c>
      <c r="EY561">
        <v>0</v>
      </c>
      <c r="FQ561">
        <v>0</v>
      </c>
      <c r="FR561">
        <f t="shared" si="675"/>
        <v>0</v>
      </c>
      <c r="FS561">
        <v>0</v>
      </c>
      <c r="FX561">
        <v>70</v>
      </c>
      <c r="FY561">
        <v>10</v>
      </c>
      <c r="GA561" t="s">
        <v>3</v>
      </c>
      <c r="GD561">
        <v>0</v>
      </c>
      <c r="GF561">
        <v>1939286539</v>
      </c>
      <c r="GG561">
        <v>2</v>
      </c>
      <c r="GH561">
        <v>1</v>
      </c>
      <c r="GI561">
        <v>-2</v>
      </c>
      <c r="GJ561">
        <v>0</v>
      </c>
      <c r="GK561">
        <f>ROUND(R561*(R12)/100,2)</f>
        <v>0.93</v>
      </c>
      <c r="GL561">
        <f t="shared" si="676"/>
        <v>0</v>
      </c>
      <c r="GM561">
        <f t="shared" si="677"/>
        <v>54518.23</v>
      </c>
      <c r="GN561">
        <f t="shared" si="678"/>
        <v>0</v>
      </c>
      <c r="GO561">
        <f t="shared" si="679"/>
        <v>0</v>
      </c>
      <c r="GP561">
        <f t="shared" si="680"/>
        <v>54518.23</v>
      </c>
      <c r="GR561">
        <v>0</v>
      </c>
      <c r="GS561">
        <v>3</v>
      </c>
      <c r="GT561">
        <v>0</v>
      </c>
      <c r="GU561" t="s">
        <v>3</v>
      </c>
      <c r="GV561">
        <f t="shared" si="681"/>
        <v>0</v>
      </c>
      <c r="GW561">
        <v>1</v>
      </c>
      <c r="GX561">
        <f t="shared" si="682"/>
        <v>0</v>
      </c>
      <c r="HA561">
        <v>0</v>
      </c>
      <c r="HB561">
        <v>0</v>
      </c>
      <c r="HC561">
        <f t="shared" si="683"/>
        <v>0</v>
      </c>
      <c r="HE561" t="s">
        <v>3</v>
      </c>
      <c r="HF561" t="s">
        <v>3</v>
      </c>
      <c r="HM561" t="s">
        <v>3</v>
      </c>
      <c r="HN561" t="s">
        <v>3</v>
      </c>
      <c r="HO561" t="s">
        <v>3</v>
      </c>
      <c r="HP561" t="s">
        <v>3</v>
      </c>
      <c r="HQ561" t="s">
        <v>3</v>
      </c>
      <c r="IK561">
        <v>0</v>
      </c>
    </row>
    <row r="562" spans="1:245" x14ac:dyDescent="0.2">
      <c r="A562">
        <v>17</v>
      </c>
      <c r="B562">
        <v>1</v>
      </c>
      <c r="D562">
        <f>ROW(EtalonRes!A462)</f>
        <v>462</v>
      </c>
      <c r="E562" t="s">
        <v>3</v>
      </c>
      <c r="F562" t="s">
        <v>512</v>
      </c>
      <c r="G562" t="s">
        <v>513</v>
      </c>
      <c r="H562" t="s">
        <v>22</v>
      </c>
      <c r="I562">
        <f>ROUND(4288/100,9)</f>
        <v>42.88</v>
      </c>
      <c r="J562">
        <v>0</v>
      </c>
      <c r="K562">
        <f>ROUND(4288/100,9)</f>
        <v>42.88</v>
      </c>
      <c r="O562">
        <f t="shared" si="651"/>
        <v>92763.6</v>
      </c>
      <c r="P562">
        <f t="shared" si="652"/>
        <v>7905.79</v>
      </c>
      <c r="Q562">
        <f t="shared" si="653"/>
        <v>773.56</v>
      </c>
      <c r="R562">
        <f t="shared" si="654"/>
        <v>3.86</v>
      </c>
      <c r="S562">
        <f t="shared" si="655"/>
        <v>84084.25</v>
      </c>
      <c r="T562">
        <f t="shared" si="656"/>
        <v>0</v>
      </c>
      <c r="U562">
        <f t="shared" si="657"/>
        <v>147.50720000000001</v>
      </c>
      <c r="V562">
        <f t="shared" si="658"/>
        <v>0</v>
      </c>
      <c r="W562">
        <f t="shared" si="659"/>
        <v>0</v>
      </c>
      <c r="X562">
        <f t="shared" si="660"/>
        <v>58858.98</v>
      </c>
      <c r="Y562">
        <f t="shared" si="661"/>
        <v>8408.43</v>
      </c>
      <c r="AA562">
        <v>-1</v>
      </c>
      <c r="AB562">
        <f t="shared" si="662"/>
        <v>2163.33</v>
      </c>
      <c r="AC562">
        <f t="shared" si="684"/>
        <v>184.37</v>
      </c>
      <c r="AD562">
        <f t="shared" si="685"/>
        <v>18.04</v>
      </c>
      <c r="AE562">
        <f t="shared" si="686"/>
        <v>0.09</v>
      </c>
      <c r="AF562">
        <f t="shared" si="686"/>
        <v>1960.92</v>
      </c>
      <c r="AG562">
        <f t="shared" si="663"/>
        <v>0</v>
      </c>
      <c r="AH562">
        <f t="shared" si="687"/>
        <v>3.44</v>
      </c>
      <c r="AI562">
        <f t="shared" si="687"/>
        <v>0</v>
      </c>
      <c r="AJ562">
        <f t="shared" si="664"/>
        <v>0</v>
      </c>
      <c r="AK562">
        <v>2163.33</v>
      </c>
      <c r="AL562">
        <v>184.37</v>
      </c>
      <c r="AM562">
        <v>18.04</v>
      </c>
      <c r="AN562">
        <v>0.09</v>
      </c>
      <c r="AO562">
        <v>1960.92</v>
      </c>
      <c r="AP562">
        <v>0</v>
      </c>
      <c r="AQ562">
        <v>3.44</v>
      </c>
      <c r="AR562">
        <v>0</v>
      </c>
      <c r="AS562">
        <v>0</v>
      </c>
      <c r="AT562">
        <v>70</v>
      </c>
      <c r="AU562">
        <v>10</v>
      </c>
      <c r="AV562">
        <v>1</v>
      </c>
      <c r="AW562">
        <v>1</v>
      </c>
      <c r="AZ562">
        <v>1</v>
      </c>
      <c r="BA562">
        <v>1</v>
      </c>
      <c r="BB562">
        <v>1</v>
      </c>
      <c r="BC562">
        <v>1</v>
      </c>
      <c r="BD562" t="s">
        <v>3</v>
      </c>
      <c r="BE562" t="s">
        <v>3</v>
      </c>
      <c r="BF562" t="s">
        <v>3</v>
      </c>
      <c r="BG562" t="s">
        <v>3</v>
      </c>
      <c r="BH562">
        <v>0</v>
      </c>
      <c r="BI562">
        <v>4</v>
      </c>
      <c r="BJ562" t="s">
        <v>514</v>
      </c>
      <c r="BM562">
        <v>0</v>
      </c>
      <c r="BN562">
        <v>0</v>
      </c>
      <c r="BO562" t="s">
        <v>3</v>
      </c>
      <c r="BP562">
        <v>0</v>
      </c>
      <c r="BQ562">
        <v>1</v>
      </c>
      <c r="BR562">
        <v>0</v>
      </c>
      <c r="BS562">
        <v>1</v>
      </c>
      <c r="BT562">
        <v>1</v>
      </c>
      <c r="BU562">
        <v>1</v>
      </c>
      <c r="BV562">
        <v>1</v>
      </c>
      <c r="BW562">
        <v>1</v>
      </c>
      <c r="BX562">
        <v>1</v>
      </c>
      <c r="BY562" t="s">
        <v>3</v>
      </c>
      <c r="BZ562">
        <v>70</v>
      </c>
      <c r="CA562">
        <v>10</v>
      </c>
      <c r="CB562" t="s">
        <v>3</v>
      </c>
      <c r="CE562">
        <v>0</v>
      </c>
      <c r="CF562">
        <v>0</v>
      </c>
      <c r="CG562">
        <v>0</v>
      </c>
      <c r="CM562">
        <v>0</v>
      </c>
      <c r="CN562" t="s">
        <v>3</v>
      </c>
      <c r="CO562">
        <v>0</v>
      </c>
      <c r="CP562">
        <f t="shared" si="665"/>
        <v>92763.6</v>
      </c>
      <c r="CQ562">
        <f t="shared" si="666"/>
        <v>184.37</v>
      </c>
      <c r="CR562">
        <f t="shared" si="688"/>
        <v>18.04</v>
      </c>
      <c r="CS562">
        <f t="shared" si="667"/>
        <v>0.09</v>
      </c>
      <c r="CT562">
        <f t="shared" si="668"/>
        <v>1960.92</v>
      </c>
      <c r="CU562">
        <f t="shared" si="669"/>
        <v>0</v>
      </c>
      <c r="CV562">
        <f t="shared" si="670"/>
        <v>3.44</v>
      </c>
      <c r="CW562">
        <f t="shared" si="671"/>
        <v>0</v>
      </c>
      <c r="CX562">
        <f t="shared" si="672"/>
        <v>0</v>
      </c>
      <c r="CY562">
        <f t="shared" si="673"/>
        <v>58858.974999999999</v>
      </c>
      <c r="CZ562">
        <f t="shared" si="674"/>
        <v>8408.4249999999993</v>
      </c>
      <c r="DC562" t="s">
        <v>3</v>
      </c>
      <c r="DD562" t="s">
        <v>3</v>
      </c>
      <c r="DE562" t="s">
        <v>3</v>
      </c>
      <c r="DF562" t="s">
        <v>3</v>
      </c>
      <c r="DG562" t="s">
        <v>3</v>
      </c>
      <c r="DH562" t="s">
        <v>3</v>
      </c>
      <c r="DI562" t="s">
        <v>3</v>
      </c>
      <c r="DJ562" t="s">
        <v>3</v>
      </c>
      <c r="DK562" t="s">
        <v>3</v>
      </c>
      <c r="DL562" t="s">
        <v>3</v>
      </c>
      <c r="DM562" t="s">
        <v>3</v>
      </c>
      <c r="DN562">
        <v>0</v>
      </c>
      <c r="DO562">
        <v>0</v>
      </c>
      <c r="DP562">
        <v>1</v>
      </c>
      <c r="DQ562">
        <v>1</v>
      </c>
      <c r="DU562">
        <v>1003</v>
      </c>
      <c r="DV562" t="s">
        <v>22</v>
      </c>
      <c r="DW562" t="s">
        <v>22</v>
      </c>
      <c r="DX562">
        <v>100</v>
      </c>
      <c r="DZ562" t="s">
        <v>3</v>
      </c>
      <c r="EA562" t="s">
        <v>3</v>
      </c>
      <c r="EB562" t="s">
        <v>3</v>
      </c>
      <c r="EC562" t="s">
        <v>3</v>
      </c>
      <c r="EE562">
        <v>1364533919</v>
      </c>
      <c r="EF562">
        <v>1</v>
      </c>
      <c r="EG562" t="s">
        <v>25</v>
      </c>
      <c r="EH562">
        <v>0</v>
      </c>
      <c r="EI562" t="s">
        <v>3</v>
      </c>
      <c r="EJ562">
        <v>4</v>
      </c>
      <c r="EK562">
        <v>0</v>
      </c>
      <c r="EL562" t="s">
        <v>26</v>
      </c>
      <c r="EM562" t="s">
        <v>27</v>
      </c>
      <c r="EO562" t="s">
        <v>3</v>
      </c>
      <c r="EQ562">
        <v>1024</v>
      </c>
      <c r="ER562">
        <v>2163.33</v>
      </c>
      <c r="ES562">
        <v>184.37</v>
      </c>
      <c r="ET562">
        <v>18.04</v>
      </c>
      <c r="EU562">
        <v>0.09</v>
      </c>
      <c r="EV562">
        <v>1960.92</v>
      </c>
      <c r="EW562">
        <v>3.44</v>
      </c>
      <c r="EX562">
        <v>0</v>
      </c>
      <c r="EY562">
        <v>0</v>
      </c>
      <c r="FQ562">
        <v>0</v>
      </c>
      <c r="FR562">
        <f t="shared" si="675"/>
        <v>0</v>
      </c>
      <c r="FS562">
        <v>0</v>
      </c>
      <c r="FX562">
        <v>70</v>
      </c>
      <c r="FY562">
        <v>10</v>
      </c>
      <c r="GA562" t="s">
        <v>3</v>
      </c>
      <c r="GD562">
        <v>0</v>
      </c>
      <c r="GF562">
        <v>1340084847</v>
      </c>
      <c r="GG562">
        <v>2</v>
      </c>
      <c r="GH562">
        <v>1</v>
      </c>
      <c r="GI562">
        <v>-2</v>
      </c>
      <c r="GJ562">
        <v>0</v>
      </c>
      <c r="GK562">
        <f>ROUND(R562*(R12)/100,2)</f>
        <v>4.17</v>
      </c>
      <c r="GL562">
        <f t="shared" si="676"/>
        <v>0</v>
      </c>
      <c r="GM562">
        <f t="shared" si="677"/>
        <v>160035.18</v>
      </c>
      <c r="GN562">
        <f t="shared" si="678"/>
        <v>0</v>
      </c>
      <c r="GO562">
        <f t="shared" si="679"/>
        <v>0</v>
      </c>
      <c r="GP562">
        <f t="shared" si="680"/>
        <v>160035.18</v>
      </c>
      <c r="GR562">
        <v>0</v>
      </c>
      <c r="GS562">
        <v>3</v>
      </c>
      <c r="GT562">
        <v>0</v>
      </c>
      <c r="GU562" t="s">
        <v>3</v>
      </c>
      <c r="GV562">
        <f t="shared" si="681"/>
        <v>0</v>
      </c>
      <c r="GW562">
        <v>1</v>
      </c>
      <c r="GX562">
        <f t="shared" si="682"/>
        <v>0</v>
      </c>
      <c r="HA562">
        <v>0</v>
      </c>
      <c r="HB562">
        <v>0</v>
      </c>
      <c r="HC562">
        <f t="shared" si="683"/>
        <v>0</v>
      </c>
      <c r="HE562" t="s">
        <v>3</v>
      </c>
      <c r="HF562" t="s">
        <v>3</v>
      </c>
      <c r="HM562" t="s">
        <v>3</v>
      </c>
      <c r="HN562" t="s">
        <v>3</v>
      </c>
      <c r="HO562" t="s">
        <v>3</v>
      </c>
      <c r="HP562" t="s">
        <v>3</v>
      </c>
      <c r="HQ562" t="s">
        <v>3</v>
      </c>
      <c r="IK562">
        <v>0</v>
      </c>
    </row>
    <row r="564" spans="1:245" x14ac:dyDescent="0.2">
      <c r="A564" s="2">
        <v>51</v>
      </c>
      <c r="B564" s="2">
        <f>B518</f>
        <v>1</v>
      </c>
      <c r="C564" s="2">
        <f>A518</f>
        <v>5</v>
      </c>
      <c r="D564" s="2">
        <f>ROW(A518)</f>
        <v>518</v>
      </c>
      <c r="E564" s="2"/>
      <c r="F564" s="2" t="str">
        <f>IF(F518&lt;&gt;"",F518,"")</f>
        <v>Новый подраздел</v>
      </c>
      <c r="G564" s="2" t="str">
        <f>IF(G518&lt;&gt;"",G518,"")</f>
        <v>Подраздел: Отопление</v>
      </c>
      <c r="H564" s="2">
        <v>0</v>
      </c>
      <c r="I564" s="2"/>
      <c r="J564" s="2"/>
      <c r="K564" s="2"/>
      <c r="L564" s="2"/>
      <c r="M564" s="2"/>
      <c r="N564" s="2"/>
      <c r="O564" s="2">
        <f t="shared" ref="O564:T564" si="689">ROUND(AB564,2)</f>
        <v>241206</v>
      </c>
      <c r="P564" s="2">
        <f t="shared" si="689"/>
        <v>5524.61</v>
      </c>
      <c r="Q564" s="2">
        <f t="shared" si="689"/>
        <v>30162.84</v>
      </c>
      <c r="R564" s="2">
        <f t="shared" si="689"/>
        <v>16303.08</v>
      </c>
      <c r="S564" s="2">
        <f t="shared" si="689"/>
        <v>205518.55</v>
      </c>
      <c r="T564" s="2">
        <f t="shared" si="689"/>
        <v>0</v>
      </c>
      <c r="U564" s="2">
        <f>AH564</f>
        <v>399.10726399999999</v>
      </c>
      <c r="V564" s="2">
        <f>AI564</f>
        <v>0</v>
      </c>
      <c r="W564" s="2">
        <f>ROUND(AJ564,2)</f>
        <v>0</v>
      </c>
      <c r="X564" s="2">
        <f>ROUND(AK564,2)</f>
        <v>143862.96</v>
      </c>
      <c r="Y564" s="2">
        <f>ROUND(AL564,2)</f>
        <v>20551.86</v>
      </c>
      <c r="Z564" s="2"/>
      <c r="AA564" s="2"/>
      <c r="AB564" s="2">
        <f>ROUND(SUMIF(AA522:AA562,"=1391990291",O522:O562),2)</f>
        <v>241206</v>
      </c>
      <c r="AC564" s="2">
        <f>ROUND(SUMIF(AA522:AA562,"=1391990291",P522:P562),2)</f>
        <v>5524.61</v>
      </c>
      <c r="AD564" s="2">
        <f>ROUND(SUMIF(AA522:AA562,"=1391990291",Q522:Q562),2)</f>
        <v>30162.84</v>
      </c>
      <c r="AE564" s="2">
        <f>ROUND(SUMIF(AA522:AA562,"=1391990291",R522:R562),2)</f>
        <v>16303.08</v>
      </c>
      <c r="AF564" s="2">
        <f>ROUND(SUMIF(AA522:AA562,"=1391990291",S522:S562),2)</f>
        <v>205518.55</v>
      </c>
      <c r="AG564" s="2">
        <f>ROUND(SUMIF(AA522:AA562,"=1391990291",T522:T562),2)</f>
        <v>0</v>
      </c>
      <c r="AH564" s="2">
        <f>SUMIF(AA522:AA562,"=1391990291",U522:U562)</f>
        <v>399.10726399999999</v>
      </c>
      <c r="AI564" s="2">
        <f>SUMIF(AA522:AA562,"=1391990291",V522:V562)</f>
        <v>0</v>
      </c>
      <c r="AJ564" s="2">
        <f>ROUND(SUMIF(AA522:AA562,"=1391990291",W522:W562),2)</f>
        <v>0</v>
      </c>
      <c r="AK564" s="2">
        <f>ROUND(SUMIF(AA522:AA562,"=1391990291",X522:X562),2)</f>
        <v>143862.96</v>
      </c>
      <c r="AL564" s="2">
        <f>ROUND(SUMIF(AA522:AA562,"=1391990291",Y522:Y562),2)</f>
        <v>20551.86</v>
      </c>
      <c r="AM564" s="2"/>
      <c r="AN564" s="2"/>
      <c r="AO564" s="2">
        <f t="shared" ref="AO564:BD564" si="690">ROUND(BX564,2)</f>
        <v>0</v>
      </c>
      <c r="AP564" s="2">
        <f t="shared" si="690"/>
        <v>0</v>
      </c>
      <c r="AQ564" s="2">
        <f t="shared" si="690"/>
        <v>0</v>
      </c>
      <c r="AR564" s="2">
        <f t="shared" si="690"/>
        <v>423228.15</v>
      </c>
      <c r="AS564" s="2">
        <f t="shared" si="690"/>
        <v>0</v>
      </c>
      <c r="AT564" s="2">
        <f t="shared" si="690"/>
        <v>0</v>
      </c>
      <c r="AU564" s="2">
        <f t="shared" si="690"/>
        <v>423228.15</v>
      </c>
      <c r="AV564" s="2">
        <f t="shared" si="690"/>
        <v>5524.61</v>
      </c>
      <c r="AW564" s="2">
        <f t="shared" si="690"/>
        <v>5524.61</v>
      </c>
      <c r="AX564" s="2">
        <f t="shared" si="690"/>
        <v>0</v>
      </c>
      <c r="AY564" s="2">
        <f t="shared" si="690"/>
        <v>5524.61</v>
      </c>
      <c r="AZ564" s="2">
        <f t="shared" si="690"/>
        <v>0</v>
      </c>
      <c r="BA564" s="2">
        <f t="shared" si="690"/>
        <v>0</v>
      </c>
      <c r="BB564" s="2">
        <f t="shared" si="690"/>
        <v>0</v>
      </c>
      <c r="BC564" s="2">
        <f t="shared" si="690"/>
        <v>0</v>
      </c>
      <c r="BD564" s="2">
        <f t="shared" si="690"/>
        <v>0</v>
      </c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>
        <f>ROUND(SUMIF(AA522:AA562,"=1391990291",FQ522:FQ562),2)</f>
        <v>0</v>
      </c>
      <c r="BY564" s="2">
        <f>ROUND(SUMIF(AA522:AA562,"=1391990291",FR522:FR562),2)</f>
        <v>0</v>
      </c>
      <c r="BZ564" s="2">
        <f>ROUND(SUMIF(AA522:AA562,"=1391990291",GL522:GL562),2)</f>
        <v>0</v>
      </c>
      <c r="CA564" s="2">
        <f>ROUND(SUMIF(AA522:AA562,"=1391990291",GM522:GM562),2)</f>
        <v>423228.15</v>
      </c>
      <c r="CB564" s="2">
        <f>ROUND(SUMIF(AA522:AA562,"=1391990291",GN522:GN562),2)</f>
        <v>0</v>
      </c>
      <c r="CC564" s="2">
        <f>ROUND(SUMIF(AA522:AA562,"=1391990291",GO522:GO562),2)</f>
        <v>0</v>
      </c>
      <c r="CD564" s="2">
        <f>ROUND(SUMIF(AA522:AA562,"=1391990291",GP522:GP562),2)</f>
        <v>423228.15</v>
      </c>
      <c r="CE564" s="2">
        <f>AC564-BX564</f>
        <v>5524.61</v>
      </c>
      <c r="CF564" s="2">
        <f>AC564-BY564</f>
        <v>5524.61</v>
      </c>
      <c r="CG564" s="2">
        <f>BX564-BZ564</f>
        <v>0</v>
      </c>
      <c r="CH564" s="2">
        <f>AC564-BX564-BY564+BZ564</f>
        <v>5524.61</v>
      </c>
      <c r="CI564" s="2">
        <f>BY564-BZ564</f>
        <v>0</v>
      </c>
      <c r="CJ564" s="2">
        <f>ROUND(SUMIF(AA522:AA562,"=1391990291",GX522:GX562),2)</f>
        <v>0</v>
      </c>
      <c r="CK564" s="2">
        <f>ROUND(SUMIF(AA522:AA562,"=1391990291",GY522:GY562),2)</f>
        <v>0</v>
      </c>
      <c r="CL564" s="2">
        <f>ROUND(SUMIF(AA522:AA562,"=1391990291",GZ522:GZ562),2)</f>
        <v>0</v>
      </c>
      <c r="CM564" s="2">
        <f>ROUND(SUMIF(AA522:AA562,"=1391990291",HD522:HD562),2)</f>
        <v>0</v>
      </c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>
        <v>0</v>
      </c>
    </row>
    <row r="566" spans="1:245" x14ac:dyDescent="0.2">
      <c r="A566" s="4">
        <v>50</v>
      </c>
      <c r="B566" s="4">
        <v>0</v>
      </c>
      <c r="C566" s="4">
        <v>0</v>
      </c>
      <c r="D566" s="4">
        <v>1</v>
      </c>
      <c r="E566" s="4">
        <v>201</v>
      </c>
      <c r="F566" s="4">
        <f>ROUND(Source!O564,O566)</f>
        <v>241206</v>
      </c>
      <c r="G566" s="4" t="s">
        <v>65</v>
      </c>
      <c r="H566" s="4" t="s">
        <v>66</v>
      </c>
      <c r="I566" s="4"/>
      <c r="J566" s="4"/>
      <c r="K566" s="4">
        <v>201</v>
      </c>
      <c r="L566" s="4">
        <v>1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241206</v>
      </c>
      <c r="X566" s="4">
        <v>1</v>
      </c>
      <c r="Y566" s="4">
        <v>241206</v>
      </c>
      <c r="Z566" s="4"/>
      <c r="AA566" s="4"/>
      <c r="AB566" s="4"/>
    </row>
    <row r="567" spans="1:245" x14ac:dyDescent="0.2">
      <c r="A567" s="4">
        <v>50</v>
      </c>
      <c r="B567" s="4">
        <v>0</v>
      </c>
      <c r="C567" s="4">
        <v>0</v>
      </c>
      <c r="D567" s="4">
        <v>1</v>
      </c>
      <c r="E567" s="4">
        <v>202</v>
      </c>
      <c r="F567" s="4">
        <f>ROUND(Source!P564,O567)</f>
        <v>5524.61</v>
      </c>
      <c r="G567" s="4" t="s">
        <v>67</v>
      </c>
      <c r="H567" s="4" t="s">
        <v>68</v>
      </c>
      <c r="I567" s="4"/>
      <c r="J567" s="4"/>
      <c r="K567" s="4">
        <v>202</v>
      </c>
      <c r="L567" s="4">
        <v>2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5524.61</v>
      </c>
      <c r="X567" s="4">
        <v>1</v>
      </c>
      <c r="Y567" s="4">
        <v>5524.61</v>
      </c>
      <c r="Z567" s="4"/>
      <c r="AA567" s="4"/>
      <c r="AB567" s="4"/>
    </row>
    <row r="568" spans="1:245" x14ac:dyDescent="0.2">
      <c r="A568" s="4">
        <v>50</v>
      </c>
      <c r="B568" s="4">
        <v>0</v>
      </c>
      <c r="C568" s="4">
        <v>0</v>
      </c>
      <c r="D568" s="4">
        <v>1</v>
      </c>
      <c r="E568" s="4">
        <v>222</v>
      </c>
      <c r="F568" s="4">
        <f>ROUND(Source!AO564,O568)</f>
        <v>0</v>
      </c>
      <c r="G568" s="4" t="s">
        <v>69</v>
      </c>
      <c r="H568" s="4" t="s">
        <v>70</v>
      </c>
      <c r="I568" s="4"/>
      <c r="J568" s="4"/>
      <c r="K568" s="4">
        <v>222</v>
      </c>
      <c r="L568" s="4">
        <v>3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45" x14ac:dyDescent="0.2">
      <c r="A569" s="4">
        <v>50</v>
      </c>
      <c r="B569" s="4">
        <v>0</v>
      </c>
      <c r="C569" s="4">
        <v>0</v>
      </c>
      <c r="D569" s="4">
        <v>1</v>
      </c>
      <c r="E569" s="4">
        <v>225</v>
      </c>
      <c r="F569" s="4">
        <f>ROUND(Source!AV564,O569)</f>
        <v>5524.61</v>
      </c>
      <c r="G569" s="4" t="s">
        <v>71</v>
      </c>
      <c r="H569" s="4" t="s">
        <v>72</v>
      </c>
      <c r="I569" s="4"/>
      <c r="J569" s="4"/>
      <c r="K569" s="4">
        <v>225</v>
      </c>
      <c r="L569" s="4">
        <v>4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5524.61</v>
      </c>
      <c r="X569" s="4">
        <v>1</v>
      </c>
      <c r="Y569" s="4">
        <v>5524.61</v>
      </c>
      <c r="Z569" s="4"/>
      <c r="AA569" s="4"/>
      <c r="AB569" s="4"/>
    </row>
    <row r="570" spans="1:245" x14ac:dyDescent="0.2">
      <c r="A570" s="4">
        <v>50</v>
      </c>
      <c r="B570" s="4">
        <v>0</v>
      </c>
      <c r="C570" s="4">
        <v>0</v>
      </c>
      <c r="D570" s="4">
        <v>1</v>
      </c>
      <c r="E570" s="4">
        <v>226</v>
      </c>
      <c r="F570" s="4">
        <f>ROUND(Source!AW564,O570)</f>
        <v>5524.61</v>
      </c>
      <c r="G570" s="4" t="s">
        <v>73</v>
      </c>
      <c r="H570" s="4" t="s">
        <v>74</v>
      </c>
      <c r="I570" s="4"/>
      <c r="J570" s="4"/>
      <c r="K570" s="4">
        <v>226</v>
      </c>
      <c r="L570" s="4">
        <v>5</v>
      </c>
      <c r="M570" s="4">
        <v>3</v>
      </c>
      <c r="N570" s="4" t="s">
        <v>3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5524.61</v>
      </c>
      <c r="X570" s="4">
        <v>1</v>
      </c>
      <c r="Y570" s="4">
        <v>5524.61</v>
      </c>
      <c r="Z570" s="4"/>
      <c r="AA570" s="4"/>
      <c r="AB570" s="4"/>
    </row>
    <row r="571" spans="1:245" x14ac:dyDescent="0.2">
      <c r="A571" s="4">
        <v>50</v>
      </c>
      <c r="B571" s="4">
        <v>0</v>
      </c>
      <c r="C571" s="4">
        <v>0</v>
      </c>
      <c r="D571" s="4">
        <v>1</v>
      </c>
      <c r="E571" s="4">
        <v>227</v>
      </c>
      <c r="F571" s="4">
        <f>ROUND(Source!AX564,O571)</f>
        <v>0</v>
      </c>
      <c r="G571" s="4" t="s">
        <v>75</v>
      </c>
      <c r="H571" s="4" t="s">
        <v>76</v>
      </c>
      <c r="I571" s="4"/>
      <c r="J571" s="4"/>
      <c r="K571" s="4">
        <v>227</v>
      </c>
      <c r="L571" s="4">
        <v>6</v>
      </c>
      <c r="M571" s="4">
        <v>3</v>
      </c>
      <c r="N571" s="4" t="s">
        <v>3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45" x14ac:dyDescent="0.2">
      <c r="A572" s="4">
        <v>50</v>
      </c>
      <c r="B572" s="4">
        <v>0</v>
      </c>
      <c r="C572" s="4">
        <v>0</v>
      </c>
      <c r="D572" s="4">
        <v>1</v>
      </c>
      <c r="E572" s="4">
        <v>228</v>
      </c>
      <c r="F572" s="4">
        <f>ROUND(Source!AY564,O572)</f>
        <v>5524.61</v>
      </c>
      <c r="G572" s="4" t="s">
        <v>77</v>
      </c>
      <c r="H572" s="4" t="s">
        <v>78</v>
      </c>
      <c r="I572" s="4"/>
      <c r="J572" s="4"/>
      <c r="K572" s="4">
        <v>228</v>
      </c>
      <c r="L572" s="4">
        <v>7</v>
      </c>
      <c r="M572" s="4">
        <v>3</v>
      </c>
      <c r="N572" s="4" t="s">
        <v>3</v>
      </c>
      <c r="O572" s="4">
        <v>2</v>
      </c>
      <c r="P572" s="4"/>
      <c r="Q572" s="4"/>
      <c r="R572" s="4"/>
      <c r="S572" s="4"/>
      <c r="T572" s="4"/>
      <c r="U572" s="4"/>
      <c r="V572" s="4"/>
      <c r="W572" s="4">
        <v>5524.61</v>
      </c>
      <c r="X572" s="4">
        <v>1</v>
      </c>
      <c r="Y572" s="4">
        <v>5524.61</v>
      </c>
      <c r="Z572" s="4"/>
      <c r="AA572" s="4"/>
      <c r="AB572" s="4"/>
    </row>
    <row r="573" spans="1:245" x14ac:dyDescent="0.2">
      <c r="A573" s="4">
        <v>50</v>
      </c>
      <c r="B573" s="4">
        <v>0</v>
      </c>
      <c r="C573" s="4">
        <v>0</v>
      </c>
      <c r="D573" s="4">
        <v>1</v>
      </c>
      <c r="E573" s="4">
        <v>216</v>
      </c>
      <c r="F573" s="4">
        <f>ROUND(Source!AP564,O573)</f>
        <v>0</v>
      </c>
      <c r="G573" s="4" t="s">
        <v>79</v>
      </c>
      <c r="H573" s="4" t="s">
        <v>80</v>
      </c>
      <c r="I573" s="4"/>
      <c r="J573" s="4"/>
      <c r="K573" s="4">
        <v>216</v>
      </c>
      <c r="L573" s="4">
        <v>8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45" x14ac:dyDescent="0.2">
      <c r="A574" s="4">
        <v>50</v>
      </c>
      <c r="B574" s="4">
        <v>0</v>
      </c>
      <c r="C574" s="4">
        <v>0</v>
      </c>
      <c r="D574" s="4">
        <v>1</v>
      </c>
      <c r="E574" s="4">
        <v>223</v>
      </c>
      <c r="F574" s="4">
        <f>ROUND(Source!AQ564,O574)</f>
        <v>0</v>
      </c>
      <c r="G574" s="4" t="s">
        <v>81</v>
      </c>
      <c r="H574" s="4" t="s">
        <v>82</v>
      </c>
      <c r="I574" s="4"/>
      <c r="J574" s="4"/>
      <c r="K574" s="4">
        <v>223</v>
      </c>
      <c r="L574" s="4">
        <v>9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45" x14ac:dyDescent="0.2">
      <c r="A575" s="4">
        <v>50</v>
      </c>
      <c r="B575" s="4">
        <v>0</v>
      </c>
      <c r="C575" s="4">
        <v>0</v>
      </c>
      <c r="D575" s="4">
        <v>1</v>
      </c>
      <c r="E575" s="4">
        <v>229</v>
      </c>
      <c r="F575" s="4">
        <f>ROUND(Source!AZ564,O575)</f>
        <v>0</v>
      </c>
      <c r="G575" s="4" t="s">
        <v>83</v>
      </c>
      <c r="H575" s="4" t="s">
        <v>84</v>
      </c>
      <c r="I575" s="4"/>
      <c r="J575" s="4"/>
      <c r="K575" s="4">
        <v>229</v>
      </c>
      <c r="L575" s="4">
        <v>10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0</v>
      </c>
      <c r="X575" s="4">
        <v>1</v>
      </c>
      <c r="Y575" s="4">
        <v>0</v>
      </c>
      <c r="Z575" s="4"/>
      <c r="AA575" s="4"/>
      <c r="AB575" s="4"/>
    </row>
    <row r="576" spans="1:245" x14ac:dyDescent="0.2">
      <c r="A576" s="4">
        <v>50</v>
      </c>
      <c r="B576" s="4">
        <v>0</v>
      </c>
      <c r="C576" s="4">
        <v>0</v>
      </c>
      <c r="D576" s="4">
        <v>1</v>
      </c>
      <c r="E576" s="4">
        <v>203</v>
      </c>
      <c r="F576" s="4">
        <f>ROUND(Source!Q564,O576)</f>
        <v>30162.84</v>
      </c>
      <c r="G576" s="4" t="s">
        <v>85</v>
      </c>
      <c r="H576" s="4" t="s">
        <v>86</v>
      </c>
      <c r="I576" s="4"/>
      <c r="J576" s="4"/>
      <c r="K576" s="4">
        <v>203</v>
      </c>
      <c r="L576" s="4">
        <v>11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30162.84</v>
      </c>
      <c r="X576" s="4">
        <v>1</v>
      </c>
      <c r="Y576" s="4">
        <v>30162.84</v>
      </c>
      <c r="Z576" s="4"/>
      <c r="AA576" s="4"/>
      <c r="AB576" s="4"/>
    </row>
    <row r="577" spans="1:28" x14ac:dyDescent="0.2">
      <c r="A577" s="4">
        <v>50</v>
      </c>
      <c r="B577" s="4">
        <v>0</v>
      </c>
      <c r="C577" s="4">
        <v>0</v>
      </c>
      <c r="D577" s="4">
        <v>1</v>
      </c>
      <c r="E577" s="4">
        <v>231</v>
      </c>
      <c r="F577" s="4">
        <f>ROUND(Source!BB564,O577)</f>
        <v>0</v>
      </c>
      <c r="G577" s="4" t="s">
        <v>87</v>
      </c>
      <c r="H577" s="4" t="s">
        <v>88</v>
      </c>
      <c r="I577" s="4"/>
      <c r="J577" s="4"/>
      <c r="K577" s="4">
        <v>231</v>
      </c>
      <c r="L577" s="4">
        <v>12</v>
      </c>
      <c r="M577" s="4">
        <v>3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0</v>
      </c>
      <c r="X577" s="4">
        <v>1</v>
      </c>
      <c r="Y577" s="4">
        <v>0</v>
      </c>
      <c r="Z577" s="4"/>
      <c r="AA577" s="4"/>
      <c r="AB577" s="4"/>
    </row>
    <row r="578" spans="1:28" x14ac:dyDescent="0.2">
      <c r="A578" s="4">
        <v>50</v>
      </c>
      <c r="B578" s="4">
        <v>0</v>
      </c>
      <c r="C578" s="4">
        <v>0</v>
      </c>
      <c r="D578" s="4">
        <v>1</v>
      </c>
      <c r="E578" s="4">
        <v>204</v>
      </c>
      <c r="F578" s="4">
        <f>ROUND(Source!R564,O578)</f>
        <v>16303.08</v>
      </c>
      <c r="G578" s="4" t="s">
        <v>89</v>
      </c>
      <c r="H578" s="4" t="s">
        <v>90</v>
      </c>
      <c r="I578" s="4"/>
      <c r="J578" s="4"/>
      <c r="K578" s="4">
        <v>204</v>
      </c>
      <c r="L578" s="4">
        <v>13</v>
      </c>
      <c r="M578" s="4">
        <v>3</v>
      </c>
      <c r="N578" s="4" t="s">
        <v>3</v>
      </c>
      <c r="O578" s="4">
        <v>2</v>
      </c>
      <c r="P578" s="4"/>
      <c r="Q578" s="4"/>
      <c r="R578" s="4"/>
      <c r="S578" s="4"/>
      <c r="T578" s="4"/>
      <c r="U578" s="4"/>
      <c r="V578" s="4"/>
      <c r="W578" s="4">
        <v>16303.08</v>
      </c>
      <c r="X578" s="4">
        <v>1</v>
      </c>
      <c r="Y578" s="4">
        <v>16303.08</v>
      </c>
      <c r="Z578" s="4"/>
      <c r="AA578" s="4"/>
      <c r="AB578" s="4"/>
    </row>
    <row r="579" spans="1:28" x14ac:dyDescent="0.2">
      <c r="A579" s="4">
        <v>50</v>
      </c>
      <c r="B579" s="4">
        <v>0</v>
      </c>
      <c r="C579" s="4">
        <v>0</v>
      </c>
      <c r="D579" s="4">
        <v>1</v>
      </c>
      <c r="E579" s="4">
        <v>205</v>
      </c>
      <c r="F579" s="4">
        <f>ROUND(Source!S564,O579)</f>
        <v>205518.55</v>
      </c>
      <c r="G579" s="4" t="s">
        <v>91</v>
      </c>
      <c r="H579" s="4" t="s">
        <v>92</v>
      </c>
      <c r="I579" s="4"/>
      <c r="J579" s="4"/>
      <c r="K579" s="4">
        <v>205</v>
      </c>
      <c r="L579" s="4">
        <v>14</v>
      </c>
      <c r="M579" s="4">
        <v>3</v>
      </c>
      <c r="N579" s="4" t="s">
        <v>3</v>
      </c>
      <c r="O579" s="4">
        <v>2</v>
      </c>
      <c r="P579" s="4"/>
      <c r="Q579" s="4"/>
      <c r="R579" s="4"/>
      <c r="S579" s="4"/>
      <c r="T579" s="4"/>
      <c r="U579" s="4"/>
      <c r="V579" s="4"/>
      <c r="W579" s="4">
        <v>205518.55</v>
      </c>
      <c r="X579" s="4">
        <v>1</v>
      </c>
      <c r="Y579" s="4">
        <v>205518.55</v>
      </c>
      <c r="Z579" s="4"/>
      <c r="AA579" s="4"/>
      <c r="AB579" s="4"/>
    </row>
    <row r="580" spans="1:28" x14ac:dyDescent="0.2">
      <c r="A580" s="4">
        <v>50</v>
      </c>
      <c r="B580" s="4">
        <v>0</v>
      </c>
      <c r="C580" s="4">
        <v>0</v>
      </c>
      <c r="D580" s="4">
        <v>1</v>
      </c>
      <c r="E580" s="4">
        <v>232</v>
      </c>
      <c r="F580" s="4">
        <f>ROUND(Source!BC564,O580)</f>
        <v>0</v>
      </c>
      <c r="G580" s="4" t="s">
        <v>93</v>
      </c>
      <c r="H580" s="4" t="s">
        <v>94</v>
      </c>
      <c r="I580" s="4"/>
      <c r="J580" s="4"/>
      <c r="K580" s="4">
        <v>232</v>
      </c>
      <c r="L580" s="4">
        <v>15</v>
      </c>
      <c r="M580" s="4">
        <v>3</v>
      </c>
      <c r="N580" s="4" t="s">
        <v>3</v>
      </c>
      <c r="O580" s="4">
        <v>2</v>
      </c>
      <c r="P580" s="4"/>
      <c r="Q580" s="4"/>
      <c r="R580" s="4"/>
      <c r="S580" s="4"/>
      <c r="T580" s="4"/>
      <c r="U580" s="4"/>
      <c r="V580" s="4"/>
      <c r="W580" s="4">
        <v>0</v>
      </c>
      <c r="X580" s="4">
        <v>1</v>
      </c>
      <c r="Y580" s="4">
        <v>0</v>
      </c>
      <c r="Z580" s="4"/>
      <c r="AA580" s="4"/>
      <c r="AB580" s="4"/>
    </row>
    <row r="581" spans="1:28" x14ac:dyDescent="0.2">
      <c r="A581" s="4">
        <v>50</v>
      </c>
      <c r="B581" s="4">
        <v>0</v>
      </c>
      <c r="C581" s="4">
        <v>0</v>
      </c>
      <c r="D581" s="4">
        <v>1</v>
      </c>
      <c r="E581" s="4">
        <v>214</v>
      </c>
      <c r="F581" s="4">
        <f>ROUND(Source!AS564,O581)</f>
        <v>0</v>
      </c>
      <c r="G581" s="4" t="s">
        <v>95</v>
      </c>
      <c r="H581" s="4" t="s">
        <v>96</v>
      </c>
      <c r="I581" s="4"/>
      <c r="J581" s="4"/>
      <c r="K581" s="4">
        <v>214</v>
      </c>
      <c r="L581" s="4">
        <v>16</v>
      </c>
      <c r="M581" s="4">
        <v>3</v>
      </c>
      <c r="N581" s="4" t="s">
        <v>3</v>
      </c>
      <c r="O581" s="4">
        <v>2</v>
      </c>
      <c r="P581" s="4"/>
      <c r="Q581" s="4"/>
      <c r="R581" s="4"/>
      <c r="S581" s="4"/>
      <c r="T581" s="4"/>
      <c r="U581" s="4"/>
      <c r="V581" s="4"/>
      <c r="W581" s="4">
        <v>0</v>
      </c>
      <c r="X581" s="4">
        <v>1</v>
      </c>
      <c r="Y581" s="4">
        <v>0</v>
      </c>
      <c r="Z581" s="4"/>
      <c r="AA581" s="4"/>
      <c r="AB581" s="4"/>
    </row>
    <row r="582" spans="1:28" x14ac:dyDescent="0.2">
      <c r="A582" s="4">
        <v>50</v>
      </c>
      <c r="B582" s="4">
        <v>0</v>
      </c>
      <c r="C582" s="4">
        <v>0</v>
      </c>
      <c r="D582" s="4">
        <v>1</v>
      </c>
      <c r="E582" s="4">
        <v>215</v>
      </c>
      <c r="F582" s="4">
        <f>ROUND(Source!AT564,O582)</f>
        <v>0</v>
      </c>
      <c r="G582" s="4" t="s">
        <v>97</v>
      </c>
      <c r="H582" s="4" t="s">
        <v>98</v>
      </c>
      <c r="I582" s="4"/>
      <c r="J582" s="4"/>
      <c r="K582" s="4">
        <v>215</v>
      </c>
      <c r="L582" s="4">
        <v>17</v>
      </c>
      <c r="M582" s="4">
        <v>3</v>
      </c>
      <c r="N582" s="4" t="s">
        <v>3</v>
      </c>
      <c r="O582" s="4">
        <v>2</v>
      </c>
      <c r="P582" s="4"/>
      <c r="Q582" s="4"/>
      <c r="R582" s="4"/>
      <c r="S582" s="4"/>
      <c r="T582" s="4"/>
      <c r="U582" s="4"/>
      <c r="V582" s="4"/>
      <c r="W582" s="4">
        <v>0</v>
      </c>
      <c r="X582" s="4">
        <v>1</v>
      </c>
      <c r="Y582" s="4">
        <v>0</v>
      </c>
      <c r="Z582" s="4"/>
      <c r="AA582" s="4"/>
      <c r="AB582" s="4"/>
    </row>
    <row r="583" spans="1:28" x14ac:dyDescent="0.2">
      <c r="A583" s="4">
        <v>50</v>
      </c>
      <c r="B583" s="4">
        <v>0</v>
      </c>
      <c r="C583" s="4">
        <v>0</v>
      </c>
      <c r="D583" s="4">
        <v>1</v>
      </c>
      <c r="E583" s="4">
        <v>217</v>
      </c>
      <c r="F583" s="4">
        <f>ROUND(Source!AU564,O583)</f>
        <v>423228.15</v>
      </c>
      <c r="G583" s="4" t="s">
        <v>99</v>
      </c>
      <c r="H583" s="4" t="s">
        <v>100</v>
      </c>
      <c r="I583" s="4"/>
      <c r="J583" s="4"/>
      <c r="K583" s="4">
        <v>217</v>
      </c>
      <c r="L583" s="4">
        <v>18</v>
      </c>
      <c r="M583" s="4">
        <v>3</v>
      </c>
      <c r="N583" s="4" t="s">
        <v>3</v>
      </c>
      <c r="O583" s="4">
        <v>2</v>
      </c>
      <c r="P583" s="4"/>
      <c r="Q583" s="4"/>
      <c r="R583" s="4"/>
      <c r="S583" s="4"/>
      <c r="T583" s="4"/>
      <c r="U583" s="4"/>
      <c r="V583" s="4"/>
      <c r="W583" s="4">
        <v>423228.15</v>
      </c>
      <c r="X583" s="4">
        <v>1</v>
      </c>
      <c r="Y583" s="4">
        <v>423228.15</v>
      </c>
      <c r="Z583" s="4"/>
      <c r="AA583" s="4"/>
      <c r="AB583" s="4"/>
    </row>
    <row r="584" spans="1:28" x14ac:dyDescent="0.2">
      <c r="A584" s="4">
        <v>50</v>
      </c>
      <c r="B584" s="4">
        <v>0</v>
      </c>
      <c r="C584" s="4">
        <v>0</v>
      </c>
      <c r="D584" s="4">
        <v>1</v>
      </c>
      <c r="E584" s="4">
        <v>230</v>
      </c>
      <c r="F584" s="4">
        <f>ROUND(Source!BA564,O584)</f>
        <v>0</v>
      </c>
      <c r="G584" s="4" t="s">
        <v>101</v>
      </c>
      <c r="H584" s="4" t="s">
        <v>102</v>
      </c>
      <c r="I584" s="4"/>
      <c r="J584" s="4"/>
      <c r="K584" s="4">
        <v>230</v>
      </c>
      <c r="L584" s="4">
        <v>19</v>
      </c>
      <c r="M584" s="4">
        <v>3</v>
      </c>
      <c r="N584" s="4" t="s">
        <v>3</v>
      </c>
      <c r="O584" s="4">
        <v>2</v>
      </c>
      <c r="P584" s="4"/>
      <c r="Q584" s="4"/>
      <c r="R584" s="4"/>
      <c r="S584" s="4"/>
      <c r="T584" s="4"/>
      <c r="U584" s="4"/>
      <c r="V584" s="4"/>
      <c r="W584" s="4">
        <v>0</v>
      </c>
      <c r="X584" s="4">
        <v>1</v>
      </c>
      <c r="Y584" s="4">
        <v>0</v>
      </c>
      <c r="Z584" s="4"/>
      <c r="AA584" s="4"/>
      <c r="AB584" s="4"/>
    </row>
    <row r="585" spans="1:28" x14ac:dyDescent="0.2">
      <c r="A585" s="4">
        <v>50</v>
      </c>
      <c r="B585" s="4">
        <v>0</v>
      </c>
      <c r="C585" s="4">
        <v>0</v>
      </c>
      <c r="D585" s="4">
        <v>1</v>
      </c>
      <c r="E585" s="4">
        <v>206</v>
      </c>
      <c r="F585" s="4">
        <f>ROUND(Source!T564,O585)</f>
        <v>0</v>
      </c>
      <c r="G585" s="4" t="s">
        <v>103</v>
      </c>
      <c r="H585" s="4" t="s">
        <v>104</v>
      </c>
      <c r="I585" s="4"/>
      <c r="J585" s="4"/>
      <c r="K585" s="4">
        <v>206</v>
      </c>
      <c r="L585" s="4">
        <v>20</v>
      </c>
      <c r="M585" s="4">
        <v>3</v>
      </c>
      <c r="N585" s="4" t="s">
        <v>3</v>
      </c>
      <c r="O585" s="4">
        <v>2</v>
      </c>
      <c r="P585" s="4"/>
      <c r="Q585" s="4"/>
      <c r="R585" s="4"/>
      <c r="S585" s="4"/>
      <c r="T585" s="4"/>
      <c r="U585" s="4"/>
      <c r="V585" s="4"/>
      <c r="W585" s="4">
        <v>0</v>
      </c>
      <c r="X585" s="4">
        <v>1</v>
      </c>
      <c r="Y585" s="4">
        <v>0</v>
      </c>
      <c r="Z585" s="4"/>
      <c r="AA585" s="4"/>
      <c r="AB585" s="4"/>
    </row>
    <row r="586" spans="1:28" x14ac:dyDescent="0.2">
      <c r="A586" s="4">
        <v>50</v>
      </c>
      <c r="B586" s="4">
        <v>0</v>
      </c>
      <c r="C586" s="4">
        <v>0</v>
      </c>
      <c r="D586" s="4">
        <v>1</v>
      </c>
      <c r="E586" s="4">
        <v>207</v>
      </c>
      <c r="F586" s="4">
        <f>Source!U564</f>
        <v>399.10726399999999</v>
      </c>
      <c r="G586" s="4" t="s">
        <v>105</v>
      </c>
      <c r="H586" s="4" t="s">
        <v>106</v>
      </c>
      <c r="I586" s="4"/>
      <c r="J586" s="4"/>
      <c r="K586" s="4">
        <v>207</v>
      </c>
      <c r="L586" s="4">
        <v>21</v>
      </c>
      <c r="M586" s="4">
        <v>3</v>
      </c>
      <c r="N586" s="4" t="s">
        <v>3</v>
      </c>
      <c r="O586" s="4">
        <v>-1</v>
      </c>
      <c r="P586" s="4"/>
      <c r="Q586" s="4"/>
      <c r="R586" s="4"/>
      <c r="S586" s="4"/>
      <c r="T586" s="4"/>
      <c r="U586" s="4"/>
      <c r="V586" s="4"/>
      <c r="W586" s="4">
        <v>399.10726399999999</v>
      </c>
      <c r="X586" s="4">
        <v>1</v>
      </c>
      <c r="Y586" s="4">
        <v>399.10726399999999</v>
      </c>
      <c r="Z586" s="4"/>
      <c r="AA586" s="4"/>
      <c r="AB586" s="4"/>
    </row>
    <row r="587" spans="1:28" x14ac:dyDescent="0.2">
      <c r="A587" s="4">
        <v>50</v>
      </c>
      <c r="B587" s="4">
        <v>0</v>
      </c>
      <c r="C587" s="4">
        <v>0</v>
      </c>
      <c r="D587" s="4">
        <v>1</v>
      </c>
      <c r="E587" s="4">
        <v>208</v>
      </c>
      <c r="F587" s="4">
        <f>Source!V564</f>
        <v>0</v>
      </c>
      <c r="G587" s="4" t="s">
        <v>107</v>
      </c>
      <c r="H587" s="4" t="s">
        <v>108</v>
      </c>
      <c r="I587" s="4"/>
      <c r="J587" s="4"/>
      <c r="K587" s="4">
        <v>208</v>
      </c>
      <c r="L587" s="4">
        <v>22</v>
      </c>
      <c r="M587" s="4">
        <v>3</v>
      </c>
      <c r="N587" s="4" t="s">
        <v>3</v>
      </c>
      <c r="O587" s="4">
        <v>-1</v>
      </c>
      <c r="P587" s="4"/>
      <c r="Q587" s="4"/>
      <c r="R587" s="4"/>
      <c r="S587" s="4"/>
      <c r="T587" s="4"/>
      <c r="U587" s="4"/>
      <c r="V587" s="4"/>
      <c r="W587" s="4">
        <v>0</v>
      </c>
      <c r="X587" s="4">
        <v>1</v>
      </c>
      <c r="Y587" s="4">
        <v>0</v>
      </c>
      <c r="Z587" s="4"/>
      <c r="AA587" s="4"/>
      <c r="AB587" s="4"/>
    </row>
    <row r="588" spans="1:28" x14ac:dyDescent="0.2">
      <c r="A588" s="4">
        <v>50</v>
      </c>
      <c r="B588" s="4">
        <v>0</v>
      </c>
      <c r="C588" s="4">
        <v>0</v>
      </c>
      <c r="D588" s="4">
        <v>1</v>
      </c>
      <c r="E588" s="4">
        <v>209</v>
      </c>
      <c r="F588" s="4">
        <f>ROUND(Source!W564,O588)</f>
        <v>0</v>
      </c>
      <c r="G588" s="4" t="s">
        <v>109</v>
      </c>
      <c r="H588" s="4" t="s">
        <v>110</v>
      </c>
      <c r="I588" s="4"/>
      <c r="J588" s="4"/>
      <c r="K588" s="4">
        <v>209</v>
      </c>
      <c r="L588" s="4">
        <v>23</v>
      </c>
      <c r="M588" s="4">
        <v>3</v>
      </c>
      <c r="N588" s="4" t="s">
        <v>3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0</v>
      </c>
      <c r="X588" s="4">
        <v>1</v>
      </c>
      <c r="Y588" s="4">
        <v>0</v>
      </c>
      <c r="Z588" s="4"/>
      <c r="AA588" s="4"/>
      <c r="AB588" s="4"/>
    </row>
    <row r="589" spans="1:28" x14ac:dyDescent="0.2">
      <c r="A589" s="4">
        <v>50</v>
      </c>
      <c r="B589" s="4">
        <v>0</v>
      </c>
      <c r="C589" s="4">
        <v>0</v>
      </c>
      <c r="D589" s="4">
        <v>1</v>
      </c>
      <c r="E589" s="4">
        <v>233</v>
      </c>
      <c r="F589" s="4">
        <f>ROUND(Source!BD564,O589)</f>
        <v>0</v>
      </c>
      <c r="G589" s="4" t="s">
        <v>111</v>
      </c>
      <c r="H589" s="4" t="s">
        <v>112</v>
      </c>
      <c r="I589" s="4"/>
      <c r="J589" s="4"/>
      <c r="K589" s="4">
        <v>233</v>
      </c>
      <c r="L589" s="4">
        <v>24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8" x14ac:dyDescent="0.2">
      <c r="A590" s="4">
        <v>50</v>
      </c>
      <c r="B590" s="4">
        <v>0</v>
      </c>
      <c r="C590" s="4">
        <v>0</v>
      </c>
      <c r="D590" s="4">
        <v>1</v>
      </c>
      <c r="E590" s="4">
        <v>210</v>
      </c>
      <c r="F590" s="4">
        <f>ROUND(Source!X564,O590)</f>
        <v>143862.96</v>
      </c>
      <c r="G590" s="4" t="s">
        <v>113</v>
      </c>
      <c r="H590" s="4" t="s">
        <v>114</v>
      </c>
      <c r="I590" s="4"/>
      <c r="J590" s="4"/>
      <c r="K590" s="4">
        <v>210</v>
      </c>
      <c r="L590" s="4">
        <v>25</v>
      </c>
      <c r="M590" s="4">
        <v>3</v>
      </c>
      <c r="N590" s="4" t="s">
        <v>3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143862.96</v>
      </c>
      <c r="X590" s="4">
        <v>1</v>
      </c>
      <c r="Y590" s="4">
        <v>143862.96</v>
      </c>
      <c r="Z590" s="4"/>
      <c r="AA590" s="4"/>
      <c r="AB590" s="4"/>
    </row>
    <row r="591" spans="1:28" x14ac:dyDescent="0.2">
      <c r="A591" s="4">
        <v>50</v>
      </c>
      <c r="B591" s="4">
        <v>0</v>
      </c>
      <c r="C591" s="4">
        <v>0</v>
      </c>
      <c r="D591" s="4">
        <v>1</v>
      </c>
      <c r="E591" s="4">
        <v>211</v>
      </c>
      <c r="F591" s="4">
        <f>ROUND(Source!Y564,O591)</f>
        <v>20551.86</v>
      </c>
      <c r="G591" s="4" t="s">
        <v>115</v>
      </c>
      <c r="H591" s="4" t="s">
        <v>116</v>
      </c>
      <c r="I591" s="4"/>
      <c r="J591" s="4"/>
      <c r="K591" s="4">
        <v>211</v>
      </c>
      <c r="L591" s="4">
        <v>26</v>
      </c>
      <c r="M591" s="4">
        <v>3</v>
      </c>
      <c r="N591" s="4" t="s">
        <v>3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20551.86</v>
      </c>
      <c r="X591" s="4">
        <v>1</v>
      </c>
      <c r="Y591" s="4">
        <v>20551.86</v>
      </c>
      <c r="Z591" s="4"/>
      <c r="AA591" s="4"/>
      <c r="AB591" s="4"/>
    </row>
    <row r="592" spans="1:28" x14ac:dyDescent="0.2">
      <c r="A592" s="4">
        <v>50</v>
      </c>
      <c r="B592" s="4">
        <v>0</v>
      </c>
      <c r="C592" s="4">
        <v>0</v>
      </c>
      <c r="D592" s="4">
        <v>1</v>
      </c>
      <c r="E592" s="4">
        <v>224</v>
      </c>
      <c r="F592" s="4">
        <f>ROUND(Source!AR564,O592)</f>
        <v>423228.15</v>
      </c>
      <c r="G592" s="4" t="s">
        <v>117</v>
      </c>
      <c r="H592" s="4" t="s">
        <v>118</v>
      </c>
      <c r="I592" s="4"/>
      <c r="J592" s="4"/>
      <c r="K592" s="4">
        <v>224</v>
      </c>
      <c r="L592" s="4">
        <v>27</v>
      </c>
      <c r="M592" s="4">
        <v>3</v>
      </c>
      <c r="N592" s="4" t="s">
        <v>3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423228.15</v>
      </c>
      <c r="X592" s="4">
        <v>1</v>
      </c>
      <c r="Y592" s="4">
        <v>423228.15</v>
      </c>
      <c r="Z592" s="4"/>
      <c r="AA592" s="4"/>
      <c r="AB592" s="4"/>
    </row>
    <row r="594" spans="1:206" x14ac:dyDescent="0.2">
      <c r="A594" s="2">
        <v>51</v>
      </c>
      <c r="B594" s="2">
        <f>B387</f>
        <v>1</v>
      </c>
      <c r="C594" s="2">
        <f>A387</f>
        <v>4</v>
      </c>
      <c r="D594" s="2">
        <f>ROW(A387)</f>
        <v>387</v>
      </c>
      <c r="E594" s="2"/>
      <c r="F594" s="2" t="str">
        <f>IF(F387&lt;&gt;"",F387,"")</f>
        <v>Новый раздел</v>
      </c>
      <c r="G594" s="2" t="str">
        <f>IF(G387&lt;&gt;"",G387,"")</f>
        <v>Раздел: 2. Внутренние сети отопления и ИТП</v>
      </c>
      <c r="H594" s="2">
        <v>0</v>
      </c>
      <c r="I594" s="2"/>
      <c r="J594" s="2"/>
      <c r="K594" s="2"/>
      <c r="L594" s="2"/>
      <c r="M594" s="2"/>
      <c r="N594" s="2"/>
      <c r="O594" s="2">
        <f t="shared" ref="O594:T594" si="691">ROUND(O488+O564+AB594,2)</f>
        <v>308088.06</v>
      </c>
      <c r="P594" s="2">
        <f t="shared" si="691"/>
        <v>9965.7999999999993</v>
      </c>
      <c r="Q594" s="2">
        <f t="shared" si="691"/>
        <v>38032.559999999998</v>
      </c>
      <c r="R594" s="2">
        <f t="shared" si="691"/>
        <v>20571.84</v>
      </c>
      <c r="S594" s="2">
        <f t="shared" si="691"/>
        <v>260089.7</v>
      </c>
      <c r="T594" s="2">
        <f t="shared" si="691"/>
        <v>0</v>
      </c>
      <c r="U594" s="2">
        <f>U488+U564+AH594</f>
        <v>492.66201159999997</v>
      </c>
      <c r="V594" s="2">
        <f>V488+V564+AI594</f>
        <v>0</v>
      </c>
      <c r="W594" s="2">
        <f>ROUND(W488+W564+AJ594,2)</f>
        <v>0</v>
      </c>
      <c r="X594" s="2">
        <f>ROUND(X488+X564+AK594,2)</f>
        <v>182062.78</v>
      </c>
      <c r="Y594" s="2">
        <f>ROUND(Y488+Y564+AL594,2)</f>
        <v>26008.98</v>
      </c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>
        <f t="shared" ref="AO594:BD594" si="692">ROUND(AO488+AO564+BX594,2)</f>
        <v>0</v>
      </c>
      <c r="AP594" s="2">
        <f t="shared" si="692"/>
        <v>0</v>
      </c>
      <c r="AQ594" s="2">
        <f t="shared" si="692"/>
        <v>0</v>
      </c>
      <c r="AR594" s="2">
        <f t="shared" si="692"/>
        <v>538377.39</v>
      </c>
      <c r="AS594" s="2">
        <f t="shared" si="692"/>
        <v>0</v>
      </c>
      <c r="AT594" s="2">
        <f t="shared" si="692"/>
        <v>0</v>
      </c>
      <c r="AU594" s="2">
        <f t="shared" si="692"/>
        <v>538377.39</v>
      </c>
      <c r="AV594" s="2">
        <f t="shared" si="692"/>
        <v>9965.7999999999993</v>
      </c>
      <c r="AW594" s="2">
        <f t="shared" si="692"/>
        <v>9965.7999999999993</v>
      </c>
      <c r="AX594" s="2">
        <f t="shared" si="692"/>
        <v>0</v>
      </c>
      <c r="AY594" s="2">
        <f t="shared" si="692"/>
        <v>9965.7999999999993</v>
      </c>
      <c r="AZ594" s="2">
        <f t="shared" si="692"/>
        <v>0</v>
      </c>
      <c r="BA594" s="2">
        <f t="shared" si="692"/>
        <v>0</v>
      </c>
      <c r="BB594" s="2">
        <f t="shared" si="692"/>
        <v>0</v>
      </c>
      <c r="BC594" s="2">
        <f t="shared" si="692"/>
        <v>0</v>
      </c>
      <c r="BD594" s="2">
        <f t="shared" si="692"/>
        <v>0</v>
      </c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>
        <v>0</v>
      </c>
    </row>
    <row r="596" spans="1:206" x14ac:dyDescent="0.2">
      <c r="A596" s="4">
        <v>50</v>
      </c>
      <c r="B596" s="4">
        <v>0</v>
      </c>
      <c r="C596" s="4">
        <v>0</v>
      </c>
      <c r="D596" s="4">
        <v>1</v>
      </c>
      <c r="E596" s="4">
        <v>201</v>
      </c>
      <c r="F596" s="4">
        <f>ROUND(Source!O594,O596)</f>
        <v>308088.06</v>
      </c>
      <c r="G596" s="4" t="s">
        <v>65</v>
      </c>
      <c r="H596" s="4" t="s">
        <v>66</v>
      </c>
      <c r="I596" s="4"/>
      <c r="J596" s="4"/>
      <c r="K596" s="4">
        <v>201</v>
      </c>
      <c r="L596" s="4">
        <v>1</v>
      </c>
      <c r="M596" s="4">
        <v>3</v>
      </c>
      <c r="N596" s="4" t="s">
        <v>3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308088.06</v>
      </c>
      <c r="X596" s="4">
        <v>1</v>
      </c>
      <c r="Y596" s="4">
        <v>308088.06</v>
      </c>
      <c r="Z596" s="4"/>
      <c r="AA596" s="4"/>
      <c r="AB596" s="4"/>
    </row>
    <row r="597" spans="1:206" x14ac:dyDescent="0.2">
      <c r="A597" s="4">
        <v>50</v>
      </c>
      <c r="B597" s="4">
        <v>0</v>
      </c>
      <c r="C597" s="4">
        <v>0</v>
      </c>
      <c r="D597" s="4">
        <v>1</v>
      </c>
      <c r="E597" s="4">
        <v>202</v>
      </c>
      <c r="F597" s="4">
        <f>ROUND(Source!P594,O597)</f>
        <v>9965.7999999999993</v>
      </c>
      <c r="G597" s="4" t="s">
        <v>67</v>
      </c>
      <c r="H597" s="4" t="s">
        <v>68</v>
      </c>
      <c r="I597" s="4"/>
      <c r="J597" s="4"/>
      <c r="K597" s="4">
        <v>202</v>
      </c>
      <c r="L597" s="4">
        <v>2</v>
      </c>
      <c r="M597" s="4">
        <v>3</v>
      </c>
      <c r="N597" s="4" t="s">
        <v>3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9965.7999999999993</v>
      </c>
      <c r="X597" s="4">
        <v>1</v>
      </c>
      <c r="Y597" s="4">
        <v>9965.7999999999993</v>
      </c>
      <c r="Z597" s="4"/>
      <c r="AA597" s="4"/>
      <c r="AB597" s="4"/>
    </row>
    <row r="598" spans="1:206" x14ac:dyDescent="0.2">
      <c r="A598" s="4">
        <v>50</v>
      </c>
      <c r="B598" s="4">
        <v>0</v>
      </c>
      <c r="C598" s="4">
        <v>0</v>
      </c>
      <c r="D598" s="4">
        <v>1</v>
      </c>
      <c r="E598" s="4">
        <v>222</v>
      </c>
      <c r="F598" s="4">
        <f>ROUND(Source!AO594,O598)</f>
        <v>0</v>
      </c>
      <c r="G598" s="4" t="s">
        <v>69</v>
      </c>
      <c r="H598" s="4" t="s">
        <v>70</v>
      </c>
      <c r="I598" s="4"/>
      <c r="J598" s="4"/>
      <c r="K598" s="4">
        <v>222</v>
      </c>
      <c r="L598" s="4">
        <v>3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06" x14ac:dyDescent="0.2">
      <c r="A599" s="4">
        <v>50</v>
      </c>
      <c r="B599" s="4">
        <v>0</v>
      </c>
      <c r="C599" s="4">
        <v>0</v>
      </c>
      <c r="D599" s="4">
        <v>1</v>
      </c>
      <c r="E599" s="4">
        <v>225</v>
      </c>
      <c r="F599" s="4">
        <f>ROUND(Source!AV594,O599)</f>
        <v>9965.7999999999993</v>
      </c>
      <c r="G599" s="4" t="s">
        <v>71</v>
      </c>
      <c r="H599" s="4" t="s">
        <v>72</v>
      </c>
      <c r="I599" s="4"/>
      <c r="J599" s="4"/>
      <c r="K599" s="4">
        <v>225</v>
      </c>
      <c r="L599" s="4">
        <v>4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9965.7999999999993</v>
      </c>
      <c r="X599" s="4">
        <v>1</v>
      </c>
      <c r="Y599" s="4">
        <v>9965.7999999999993</v>
      </c>
      <c r="Z599" s="4"/>
      <c r="AA599" s="4"/>
      <c r="AB599" s="4"/>
    </row>
    <row r="600" spans="1:206" x14ac:dyDescent="0.2">
      <c r="A600" s="4">
        <v>50</v>
      </c>
      <c r="B600" s="4">
        <v>0</v>
      </c>
      <c r="C600" s="4">
        <v>0</v>
      </c>
      <c r="D600" s="4">
        <v>1</v>
      </c>
      <c r="E600" s="4">
        <v>226</v>
      </c>
      <c r="F600" s="4">
        <f>ROUND(Source!AW594,O600)</f>
        <v>9965.7999999999993</v>
      </c>
      <c r="G600" s="4" t="s">
        <v>73</v>
      </c>
      <c r="H600" s="4" t="s">
        <v>74</v>
      </c>
      <c r="I600" s="4"/>
      <c r="J600" s="4"/>
      <c r="K600" s="4">
        <v>226</v>
      </c>
      <c r="L600" s="4">
        <v>5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9965.7999999999993</v>
      </c>
      <c r="X600" s="4">
        <v>1</v>
      </c>
      <c r="Y600" s="4">
        <v>9965.7999999999993</v>
      </c>
      <c r="Z600" s="4"/>
      <c r="AA600" s="4"/>
      <c r="AB600" s="4"/>
    </row>
    <row r="601" spans="1:206" x14ac:dyDescent="0.2">
      <c r="A601" s="4">
        <v>50</v>
      </c>
      <c r="B601" s="4">
        <v>0</v>
      </c>
      <c r="C601" s="4">
        <v>0</v>
      </c>
      <c r="D601" s="4">
        <v>1</v>
      </c>
      <c r="E601" s="4">
        <v>227</v>
      </c>
      <c r="F601" s="4">
        <f>ROUND(Source!AX594,O601)</f>
        <v>0</v>
      </c>
      <c r="G601" s="4" t="s">
        <v>75</v>
      </c>
      <c r="H601" s="4" t="s">
        <v>76</v>
      </c>
      <c r="I601" s="4"/>
      <c r="J601" s="4"/>
      <c r="K601" s="4">
        <v>227</v>
      </c>
      <c r="L601" s="4">
        <v>6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06" x14ac:dyDescent="0.2">
      <c r="A602" s="4">
        <v>50</v>
      </c>
      <c r="B602" s="4">
        <v>0</v>
      </c>
      <c r="C602" s="4">
        <v>0</v>
      </c>
      <c r="D602" s="4">
        <v>1</v>
      </c>
      <c r="E602" s="4">
        <v>228</v>
      </c>
      <c r="F602" s="4">
        <f>ROUND(Source!AY594,O602)</f>
        <v>9965.7999999999993</v>
      </c>
      <c r="G602" s="4" t="s">
        <v>77</v>
      </c>
      <c r="H602" s="4" t="s">
        <v>78</v>
      </c>
      <c r="I602" s="4"/>
      <c r="J602" s="4"/>
      <c r="K602" s="4">
        <v>228</v>
      </c>
      <c r="L602" s="4">
        <v>7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9965.7999999999993</v>
      </c>
      <c r="X602" s="4">
        <v>1</v>
      </c>
      <c r="Y602" s="4">
        <v>9965.7999999999993</v>
      </c>
      <c r="Z602" s="4"/>
      <c r="AA602" s="4"/>
      <c r="AB602" s="4"/>
    </row>
    <row r="603" spans="1:206" x14ac:dyDescent="0.2">
      <c r="A603" s="4">
        <v>50</v>
      </c>
      <c r="B603" s="4">
        <v>0</v>
      </c>
      <c r="C603" s="4">
        <v>0</v>
      </c>
      <c r="D603" s="4">
        <v>1</v>
      </c>
      <c r="E603" s="4">
        <v>216</v>
      </c>
      <c r="F603" s="4">
        <f>ROUND(Source!AP594,O603)</f>
        <v>0</v>
      </c>
      <c r="G603" s="4" t="s">
        <v>79</v>
      </c>
      <c r="H603" s="4" t="s">
        <v>80</v>
      </c>
      <c r="I603" s="4"/>
      <c r="J603" s="4"/>
      <c r="K603" s="4">
        <v>216</v>
      </c>
      <c r="L603" s="4">
        <v>8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06" x14ac:dyDescent="0.2">
      <c r="A604" s="4">
        <v>50</v>
      </c>
      <c r="B604" s="4">
        <v>0</v>
      </c>
      <c r="C604" s="4">
        <v>0</v>
      </c>
      <c r="D604" s="4">
        <v>1</v>
      </c>
      <c r="E604" s="4">
        <v>223</v>
      </c>
      <c r="F604" s="4">
        <f>ROUND(Source!AQ594,O604)</f>
        <v>0</v>
      </c>
      <c r="G604" s="4" t="s">
        <v>81</v>
      </c>
      <c r="H604" s="4" t="s">
        <v>82</v>
      </c>
      <c r="I604" s="4"/>
      <c r="J604" s="4"/>
      <c r="K604" s="4">
        <v>223</v>
      </c>
      <c r="L604" s="4">
        <v>9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06" x14ac:dyDescent="0.2">
      <c r="A605" s="4">
        <v>50</v>
      </c>
      <c r="B605" s="4">
        <v>0</v>
      </c>
      <c r="C605" s="4">
        <v>0</v>
      </c>
      <c r="D605" s="4">
        <v>1</v>
      </c>
      <c r="E605" s="4">
        <v>229</v>
      </c>
      <c r="F605" s="4">
        <f>ROUND(Source!AZ594,O605)</f>
        <v>0</v>
      </c>
      <c r="G605" s="4" t="s">
        <v>83</v>
      </c>
      <c r="H605" s="4" t="s">
        <v>84</v>
      </c>
      <c r="I605" s="4"/>
      <c r="J605" s="4"/>
      <c r="K605" s="4">
        <v>229</v>
      </c>
      <c r="L605" s="4">
        <v>10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06" x14ac:dyDescent="0.2">
      <c r="A606" s="4">
        <v>50</v>
      </c>
      <c r="B606" s="4">
        <v>0</v>
      </c>
      <c r="C606" s="4">
        <v>0</v>
      </c>
      <c r="D606" s="4">
        <v>1</v>
      </c>
      <c r="E606" s="4">
        <v>203</v>
      </c>
      <c r="F606" s="4">
        <f>ROUND(Source!Q594,O606)</f>
        <v>38032.559999999998</v>
      </c>
      <c r="G606" s="4" t="s">
        <v>85</v>
      </c>
      <c r="H606" s="4" t="s">
        <v>86</v>
      </c>
      <c r="I606" s="4"/>
      <c r="J606" s="4"/>
      <c r="K606" s="4">
        <v>203</v>
      </c>
      <c r="L606" s="4">
        <v>11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38032.559999999998</v>
      </c>
      <c r="X606" s="4">
        <v>1</v>
      </c>
      <c r="Y606" s="4">
        <v>38032.559999999998</v>
      </c>
      <c r="Z606" s="4"/>
      <c r="AA606" s="4"/>
      <c r="AB606" s="4"/>
    </row>
    <row r="607" spans="1:206" x14ac:dyDescent="0.2">
      <c r="A607" s="4">
        <v>50</v>
      </c>
      <c r="B607" s="4">
        <v>0</v>
      </c>
      <c r="C607" s="4">
        <v>0</v>
      </c>
      <c r="D607" s="4">
        <v>1</v>
      </c>
      <c r="E607" s="4">
        <v>231</v>
      </c>
      <c r="F607" s="4">
        <f>ROUND(Source!BB594,O607)</f>
        <v>0</v>
      </c>
      <c r="G607" s="4" t="s">
        <v>87</v>
      </c>
      <c r="H607" s="4" t="s">
        <v>88</v>
      </c>
      <c r="I607" s="4"/>
      <c r="J607" s="4"/>
      <c r="K607" s="4">
        <v>231</v>
      </c>
      <c r="L607" s="4">
        <v>12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06" x14ac:dyDescent="0.2">
      <c r="A608" s="4">
        <v>50</v>
      </c>
      <c r="B608" s="4">
        <v>0</v>
      </c>
      <c r="C608" s="4">
        <v>0</v>
      </c>
      <c r="D608" s="4">
        <v>1</v>
      </c>
      <c r="E608" s="4">
        <v>204</v>
      </c>
      <c r="F608" s="4">
        <f>ROUND(Source!R594,O608)</f>
        <v>20571.84</v>
      </c>
      <c r="G608" s="4" t="s">
        <v>89</v>
      </c>
      <c r="H608" s="4" t="s">
        <v>90</v>
      </c>
      <c r="I608" s="4"/>
      <c r="J608" s="4"/>
      <c r="K608" s="4">
        <v>204</v>
      </c>
      <c r="L608" s="4">
        <v>13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20571.84</v>
      </c>
      <c r="X608" s="4">
        <v>1</v>
      </c>
      <c r="Y608" s="4">
        <v>20571.84</v>
      </c>
      <c r="Z608" s="4"/>
      <c r="AA608" s="4"/>
      <c r="AB608" s="4"/>
    </row>
    <row r="609" spans="1:88" x14ac:dyDescent="0.2">
      <c r="A609" s="4">
        <v>50</v>
      </c>
      <c r="B609" s="4">
        <v>0</v>
      </c>
      <c r="C609" s="4">
        <v>0</v>
      </c>
      <c r="D609" s="4">
        <v>1</v>
      </c>
      <c r="E609" s="4">
        <v>205</v>
      </c>
      <c r="F609" s="4">
        <f>ROUND(Source!S594,O609)</f>
        <v>260089.7</v>
      </c>
      <c r="G609" s="4" t="s">
        <v>91</v>
      </c>
      <c r="H609" s="4" t="s">
        <v>92</v>
      </c>
      <c r="I609" s="4"/>
      <c r="J609" s="4"/>
      <c r="K609" s="4">
        <v>205</v>
      </c>
      <c r="L609" s="4">
        <v>14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260089.7</v>
      </c>
      <c r="X609" s="4">
        <v>1</v>
      </c>
      <c r="Y609" s="4">
        <v>260089.7</v>
      </c>
      <c r="Z609" s="4"/>
      <c r="AA609" s="4"/>
      <c r="AB609" s="4"/>
    </row>
    <row r="610" spans="1:88" x14ac:dyDescent="0.2">
      <c r="A610" s="4">
        <v>50</v>
      </c>
      <c r="B610" s="4">
        <v>0</v>
      </c>
      <c r="C610" s="4">
        <v>0</v>
      </c>
      <c r="D610" s="4">
        <v>1</v>
      </c>
      <c r="E610" s="4">
        <v>232</v>
      </c>
      <c r="F610" s="4">
        <f>ROUND(Source!BC594,O610)</f>
        <v>0</v>
      </c>
      <c r="G610" s="4" t="s">
        <v>93</v>
      </c>
      <c r="H610" s="4" t="s">
        <v>94</v>
      </c>
      <c r="I610" s="4"/>
      <c r="J610" s="4"/>
      <c r="K610" s="4">
        <v>232</v>
      </c>
      <c r="L610" s="4">
        <v>15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88" x14ac:dyDescent="0.2">
      <c r="A611" s="4">
        <v>50</v>
      </c>
      <c r="B611" s="4">
        <v>0</v>
      </c>
      <c r="C611" s="4">
        <v>0</v>
      </c>
      <c r="D611" s="4">
        <v>1</v>
      </c>
      <c r="E611" s="4">
        <v>214</v>
      </c>
      <c r="F611" s="4">
        <f>ROUND(Source!AS594,O611)</f>
        <v>0</v>
      </c>
      <c r="G611" s="4" t="s">
        <v>95</v>
      </c>
      <c r="H611" s="4" t="s">
        <v>96</v>
      </c>
      <c r="I611" s="4"/>
      <c r="J611" s="4"/>
      <c r="K611" s="4">
        <v>214</v>
      </c>
      <c r="L611" s="4">
        <v>16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88" x14ac:dyDescent="0.2">
      <c r="A612" s="4">
        <v>50</v>
      </c>
      <c r="B612" s="4">
        <v>0</v>
      </c>
      <c r="C612" s="4">
        <v>0</v>
      </c>
      <c r="D612" s="4">
        <v>1</v>
      </c>
      <c r="E612" s="4">
        <v>215</v>
      </c>
      <c r="F612" s="4">
        <f>ROUND(Source!AT594,O612)</f>
        <v>0</v>
      </c>
      <c r="G612" s="4" t="s">
        <v>97</v>
      </c>
      <c r="H612" s="4" t="s">
        <v>98</v>
      </c>
      <c r="I612" s="4"/>
      <c r="J612" s="4"/>
      <c r="K612" s="4">
        <v>215</v>
      </c>
      <c r="L612" s="4">
        <v>17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88" x14ac:dyDescent="0.2">
      <c r="A613" s="4">
        <v>50</v>
      </c>
      <c r="B613" s="4">
        <v>0</v>
      </c>
      <c r="C613" s="4">
        <v>0</v>
      </c>
      <c r="D613" s="4">
        <v>1</v>
      </c>
      <c r="E613" s="4">
        <v>217</v>
      </c>
      <c r="F613" s="4">
        <f>ROUND(Source!AU594,O613)</f>
        <v>538377.39</v>
      </c>
      <c r="G613" s="4" t="s">
        <v>99</v>
      </c>
      <c r="H613" s="4" t="s">
        <v>100</v>
      </c>
      <c r="I613" s="4"/>
      <c r="J613" s="4"/>
      <c r="K613" s="4">
        <v>217</v>
      </c>
      <c r="L613" s="4">
        <v>18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538377.39</v>
      </c>
      <c r="X613" s="4">
        <v>1</v>
      </c>
      <c r="Y613" s="4">
        <v>538377.39</v>
      </c>
      <c r="Z613" s="4"/>
      <c r="AA613" s="4"/>
      <c r="AB613" s="4"/>
    </row>
    <row r="614" spans="1:88" x14ac:dyDescent="0.2">
      <c r="A614" s="4">
        <v>50</v>
      </c>
      <c r="B614" s="4">
        <v>0</v>
      </c>
      <c r="C614" s="4">
        <v>0</v>
      </c>
      <c r="D614" s="4">
        <v>1</v>
      </c>
      <c r="E614" s="4">
        <v>230</v>
      </c>
      <c r="F614" s="4">
        <f>ROUND(Source!BA594,O614)</f>
        <v>0</v>
      </c>
      <c r="G614" s="4" t="s">
        <v>101</v>
      </c>
      <c r="H614" s="4" t="s">
        <v>102</v>
      </c>
      <c r="I614" s="4"/>
      <c r="J614" s="4"/>
      <c r="K614" s="4">
        <v>230</v>
      </c>
      <c r="L614" s="4">
        <v>19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88" x14ac:dyDescent="0.2">
      <c r="A615" s="4">
        <v>50</v>
      </c>
      <c r="B615" s="4">
        <v>0</v>
      </c>
      <c r="C615" s="4">
        <v>0</v>
      </c>
      <c r="D615" s="4">
        <v>1</v>
      </c>
      <c r="E615" s="4">
        <v>206</v>
      </c>
      <c r="F615" s="4">
        <f>ROUND(Source!T594,O615)</f>
        <v>0</v>
      </c>
      <c r="G615" s="4" t="s">
        <v>103</v>
      </c>
      <c r="H615" s="4" t="s">
        <v>104</v>
      </c>
      <c r="I615" s="4"/>
      <c r="J615" s="4"/>
      <c r="K615" s="4">
        <v>206</v>
      </c>
      <c r="L615" s="4">
        <v>20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88" x14ac:dyDescent="0.2">
      <c r="A616" s="4">
        <v>50</v>
      </c>
      <c r="B616" s="4">
        <v>0</v>
      </c>
      <c r="C616" s="4">
        <v>0</v>
      </c>
      <c r="D616" s="4">
        <v>1</v>
      </c>
      <c r="E616" s="4">
        <v>207</v>
      </c>
      <c r="F616" s="4">
        <f>Source!U594</f>
        <v>492.66201159999997</v>
      </c>
      <c r="G616" s="4" t="s">
        <v>105</v>
      </c>
      <c r="H616" s="4" t="s">
        <v>106</v>
      </c>
      <c r="I616" s="4"/>
      <c r="J616" s="4"/>
      <c r="K616" s="4">
        <v>207</v>
      </c>
      <c r="L616" s="4">
        <v>21</v>
      </c>
      <c r="M616" s="4">
        <v>3</v>
      </c>
      <c r="N616" s="4" t="s">
        <v>3</v>
      </c>
      <c r="O616" s="4">
        <v>-1</v>
      </c>
      <c r="P616" s="4"/>
      <c r="Q616" s="4"/>
      <c r="R616" s="4"/>
      <c r="S616" s="4"/>
      <c r="T616" s="4"/>
      <c r="U616" s="4"/>
      <c r="V616" s="4"/>
      <c r="W616" s="4">
        <v>492.66201159999997</v>
      </c>
      <c r="X616" s="4">
        <v>1</v>
      </c>
      <c r="Y616" s="4">
        <v>492.66201159999997</v>
      </c>
      <c r="Z616" s="4"/>
      <c r="AA616" s="4"/>
      <c r="AB616" s="4"/>
    </row>
    <row r="617" spans="1:88" x14ac:dyDescent="0.2">
      <c r="A617" s="4">
        <v>50</v>
      </c>
      <c r="B617" s="4">
        <v>0</v>
      </c>
      <c r="C617" s="4">
        <v>0</v>
      </c>
      <c r="D617" s="4">
        <v>1</v>
      </c>
      <c r="E617" s="4">
        <v>208</v>
      </c>
      <c r="F617" s="4">
        <f>Source!V594</f>
        <v>0</v>
      </c>
      <c r="G617" s="4" t="s">
        <v>107</v>
      </c>
      <c r="H617" s="4" t="s">
        <v>108</v>
      </c>
      <c r="I617" s="4"/>
      <c r="J617" s="4"/>
      <c r="K617" s="4">
        <v>208</v>
      </c>
      <c r="L617" s="4">
        <v>22</v>
      </c>
      <c r="M617" s="4">
        <v>3</v>
      </c>
      <c r="N617" s="4" t="s">
        <v>3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88" x14ac:dyDescent="0.2">
      <c r="A618" s="4">
        <v>50</v>
      </c>
      <c r="B618" s="4">
        <v>0</v>
      </c>
      <c r="C618" s="4">
        <v>0</v>
      </c>
      <c r="D618" s="4">
        <v>1</v>
      </c>
      <c r="E618" s="4">
        <v>209</v>
      </c>
      <c r="F618" s="4">
        <f>ROUND(Source!W594,O618)</f>
        <v>0</v>
      </c>
      <c r="G618" s="4" t="s">
        <v>109</v>
      </c>
      <c r="H618" s="4" t="s">
        <v>110</v>
      </c>
      <c r="I618" s="4"/>
      <c r="J618" s="4"/>
      <c r="K618" s="4">
        <v>209</v>
      </c>
      <c r="L618" s="4">
        <v>23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88" x14ac:dyDescent="0.2">
      <c r="A619" s="4">
        <v>50</v>
      </c>
      <c r="B619" s="4">
        <v>0</v>
      </c>
      <c r="C619" s="4">
        <v>0</v>
      </c>
      <c r="D619" s="4">
        <v>1</v>
      </c>
      <c r="E619" s="4">
        <v>233</v>
      </c>
      <c r="F619" s="4">
        <f>ROUND(Source!BD594,O619)</f>
        <v>0</v>
      </c>
      <c r="G619" s="4" t="s">
        <v>111</v>
      </c>
      <c r="H619" s="4" t="s">
        <v>112</v>
      </c>
      <c r="I619" s="4"/>
      <c r="J619" s="4"/>
      <c r="K619" s="4">
        <v>233</v>
      </c>
      <c r="L619" s="4">
        <v>24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88" x14ac:dyDescent="0.2">
      <c r="A620" s="4">
        <v>50</v>
      </c>
      <c r="B620" s="4">
        <v>0</v>
      </c>
      <c r="C620" s="4">
        <v>0</v>
      </c>
      <c r="D620" s="4">
        <v>1</v>
      </c>
      <c r="E620" s="4">
        <v>210</v>
      </c>
      <c r="F620" s="4">
        <f>ROUND(Source!X594,O620)</f>
        <v>182062.78</v>
      </c>
      <c r="G620" s="4" t="s">
        <v>113</v>
      </c>
      <c r="H620" s="4" t="s">
        <v>114</v>
      </c>
      <c r="I620" s="4"/>
      <c r="J620" s="4"/>
      <c r="K620" s="4">
        <v>210</v>
      </c>
      <c r="L620" s="4">
        <v>25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182062.78</v>
      </c>
      <c r="X620" s="4">
        <v>1</v>
      </c>
      <c r="Y620" s="4">
        <v>182062.78</v>
      </c>
      <c r="Z620" s="4"/>
      <c r="AA620" s="4"/>
      <c r="AB620" s="4"/>
    </row>
    <row r="621" spans="1:88" x14ac:dyDescent="0.2">
      <c r="A621" s="4">
        <v>50</v>
      </c>
      <c r="B621" s="4">
        <v>0</v>
      </c>
      <c r="C621" s="4">
        <v>0</v>
      </c>
      <c r="D621" s="4">
        <v>1</v>
      </c>
      <c r="E621" s="4">
        <v>211</v>
      </c>
      <c r="F621" s="4">
        <f>ROUND(Source!Y594,O621)</f>
        <v>26008.98</v>
      </c>
      <c r="G621" s="4" t="s">
        <v>115</v>
      </c>
      <c r="H621" s="4" t="s">
        <v>116</v>
      </c>
      <c r="I621" s="4"/>
      <c r="J621" s="4"/>
      <c r="K621" s="4">
        <v>211</v>
      </c>
      <c r="L621" s="4">
        <v>26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26008.98</v>
      </c>
      <c r="X621" s="4">
        <v>1</v>
      </c>
      <c r="Y621" s="4">
        <v>26008.98</v>
      </c>
      <c r="Z621" s="4"/>
      <c r="AA621" s="4"/>
      <c r="AB621" s="4"/>
    </row>
    <row r="622" spans="1:88" x14ac:dyDescent="0.2">
      <c r="A622" s="4">
        <v>50</v>
      </c>
      <c r="B622" s="4">
        <v>0</v>
      </c>
      <c r="C622" s="4">
        <v>0</v>
      </c>
      <c r="D622" s="4">
        <v>1</v>
      </c>
      <c r="E622" s="4">
        <v>224</v>
      </c>
      <c r="F622" s="4">
        <f>ROUND(Source!AR594,O622)</f>
        <v>538377.39</v>
      </c>
      <c r="G622" s="4" t="s">
        <v>117</v>
      </c>
      <c r="H622" s="4" t="s">
        <v>118</v>
      </c>
      <c r="I622" s="4"/>
      <c r="J622" s="4"/>
      <c r="K622" s="4">
        <v>224</v>
      </c>
      <c r="L622" s="4">
        <v>27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538377.39</v>
      </c>
      <c r="X622" s="4">
        <v>1</v>
      </c>
      <c r="Y622" s="4">
        <v>538377.39</v>
      </c>
      <c r="Z622" s="4"/>
      <c r="AA622" s="4"/>
      <c r="AB622" s="4"/>
    </row>
    <row r="624" spans="1:88" x14ac:dyDescent="0.2">
      <c r="A624" s="1">
        <v>4</v>
      </c>
      <c r="B624" s="1">
        <v>1</v>
      </c>
      <c r="C624" s="1"/>
      <c r="D624" s="1">
        <f>ROW(A781)</f>
        <v>781</v>
      </c>
      <c r="E624" s="1"/>
      <c r="F624" s="1" t="s">
        <v>14</v>
      </c>
      <c r="G624" s="1" t="s">
        <v>553</v>
      </c>
      <c r="H624" s="1" t="s">
        <v>3</v>
      </c>
      <c r="I624" s="1">
        <v>0</v>
      </c>
      <c r="J624" s="1"/>
      <c r="K624" s="1">
        <v>0</v>
      </c>
      <c r="L624" s="1"/>
      <c r="M624" s="1" t="s">
        <v>3</v>
      </c>
      <c r="N624" s="1"/>
      <c r="O624" s="1"/>
      <c r="P624" s="1"/>
      <c r="Q624" s="1"/>
      <c r="R624" s="1"/>
      <c r="S624" s="1">
        <v>0</v>
      </c>
      <c r="T624" s="1"/>
      <c r="U624" s="1" t="s">
        <v>3</v>
      </c>
      <c r="V624" s="1">
        <v>0</v>
      </c>
      <c r="W624" s="1"/>
      <c r="X624" s="1"/>
      <c r="Y624" s="1"/>
      <c r="Z624" s="1"/>
      <c r="AA624" s="1"/>
      <c r="AB624" s="1" t="s">
        <v>3</v>
      </c>
      <c r="AC624" s="1" t="s">
        <v>3</v>
      </c>
      <c r="AD624" s="1" t="s">
        <v>3</v>
      </c>
      <c r="AE624" s="1" t="s">
        <v>3</v>
      </c>
      <c r="AF624" s="1" t="s">
        <v>3</v>
      </c>
      <c r="AG624" s="1" t="s">
        <v>3</v>
      </c>
      <c r="AH624" s="1"/>
      <c r="AI624" s="1"/>
      <c r="AJ624" s="1"/>
      <c r="AK624" s="1"/>
      <c r="AL624" s="1"/>
      <c r="AM624" s="1"/>
      <c r="AN624" s="1"/>
      <c r="AO624" s="1"/>
      <c r="AP624" s="1" t="s">
        <v>3</v>
      </c>
      <c r="AQ624" s="1" t="s">
        <v>3</v>
      </c>
      <c r="AR624" s="1" t="s">
        <v>3</v>
      </c>
      <c r="AS624" s="1"/>
      <c r="AT624" s="1"/>
      <c r="AU624" s="1"/>
      <c r="AV624" s="1"/>
      <c r="AW624" s="1"/>
      <c r="AX624" s="1"/>
      <c r="AY624" s="1"/>
      <c r="AZ624" s="1" t="s">
        <v>3</v>
      </c>
      <c r="BA624" s="1"/>
      <c r="BB624" s="1" t="s">
        <v>3</v>
      </c>
      <c r="BC624" s="1" t="s">
        <v>3</v>
      </c>
      <c r="BD624" s="1" t="s">
        <v>3</v>
      </c>
      <c r="BE624" s="1" t="s">
        <v>3</v>
      </c>
      <c r="BF624" s="1" t="s">
        <v>3</v>
      </c>
      <c r="BG624" s="1" t="s">
        <v>3</v>
      </c>
      <c r="BH624" s="1" t="s">
        <v>3</v>
      </c>
      <c r="BI624" s="1" t="s">
        <v>3</v>
      </c>
      <c r="BJ624" s="1" t="s">
        <v>3</v>
      </c>
      <c r="BK624" s="1" t="s">
        <v>3</v>
      </c>
      <c r="BL624" s="1" t="s">
        <v>3</v>
      </c>
      <c r="BM624" s="1" t="s">
        <v>3</v>
      </c>
      <c r="BN624" s="1" t="s">
        <v>3</v>
      </c>
      <c r="BO624" s="1" t="s">
        <v>3</v>
      </c>
      <c r="BP624" s="1" t="s">
        <v>3</v>
      </c>
      <c r="BQ624" s="1"/>
      <c r="BR624" s="1"/>
      <c r="BS624" s="1"/>
      <c r="BT624" s="1"/>
      <c r="BU624" s="1"/>
      <c r="BV624" s="1"/>
      <c r="BW624" s="1"/>
      <c r="BX624" s="1">
        <v>0</v>
      </c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>
        <v>0</v>
      </c>
    </row>
    <row r="626" spans="1:245" x14ac:dyDescent="0.2">
      <c r="A626" s="2">
        <v>52</v>
      </c>
      <c r="B626" s="2">
        <f t="shared" ref="B626:G626" si="693">B781</f>
        <v>1</v>
      </c>
      <c r="C626" s="2">
        <f t="shared" si="693"/>
        <v>4</v>
      </c>
      <c r="D626" s="2">
        <f t="shared" si="693"/>
        <v>624</v>
      </c>
      <c r="E626" s="2">
        <f t="shared" si="693"/>
        <v>0</v>
      </c>
      <c r="F626" s="2" t="str">
        <f t="shared" si="693"/>
        <v>Новый раздел</v>
      </c>
      <c r="G626" s="2" t="str">
        <f t="shared" si="693"/>
        <v>Раздел: Вентиляция и кондиционирование</v>
      </c>
      <c r="H626" s="2"/>
      <c r="I626" s="2"/>
      <c r="J626" s="2"/>
      <c r="K626" s="2"/>
      <c r="L626" s="2"/>
      <c r="M626" s="2"/>
      <c r="N626" s="2"/>
      <c r="O626" s="2">
        <f t="shared" ref="O626:AT626" si="694">O781</f>
        <v>1227696.73</v>
      </c>
      <c r="P626" s="2">
        <f t="shared" si="694"/>
        <v>11247.71</v>
      </c>
      <c r="Q626" s="2">
        <f t="shared" si="694"/>
        <v>36313.550000000003</v>
      </c>
      <c r="R626" s="2">
        <f t="shared" si="694"/>
        <v>19021.150000000001</v>
      </c>
      <c r="S626" s="2">
        <f t="shared" si="694"/>
        <v>1180135.47</v>
      </c>
      <c r="T626" s="2">
        <f t="shared" si="694"/>
        <v>0</v>
      </c>
      <c r="U626" s="2">
        <f t="shared" si="694"/>
        <v>2035.8421560000002</v>
      </c>
      <c r="V626" s="2">
        <f t="shared" si="694"/>
        <v>0</v>
      </c>
      <c r="W626" s="2">
        <f t="shared" si="694"/>
        <v>0</v>
      </c>
      <c r="X626" s="2">
        <f t="shared" si="694"/>
        <v>826094.86</v>
      </c>
      <c r="Y626" s="2">
        <f t="shared" si="694"/>
        <v>118013.6</v>
      </c>
      <c r="Z626" s="2">
        <f t="shared" si="694"/>
        <v>0</v>
      </c>
      <c r="AA626" s="2">
        <f t="shared" si="694"/>
        <v>0</v>
      </c>
      <c r="AB626" s="2">
        <f t="shared" si="694"/>
        <v>0</v>
      </c>
      <c r="AC626" s="2">
        <f t="shared" si="694"/>
        <v>0</v>
      </c>
      <c r="AD626" s="2">
        <f t="shared" si="694"/>
        <v>0</v>
      </c>
      <c r="AE626" s="2">
        <f t="shared" si="694"/>
        <v>0</v>
      </c>
      <c r="AF626" s="2">
        <f t="shared" si="694"/>
        <v>0</v>
      </c>
      <c r="AG626" s="2">
        <f t="shared" si="694"/>
        <v>0</v>
      </c>
      <c r="AH626" s="2">
        <f t="shared" si="694"/>
        <v>0</v>
      </c>
      <c r="AI626" s="2">
        <f t="shared" si="694"/>
        <v>0</v>
      </c>
      <c r="AJ626" s="2">
        <f t="shared" si="694"/>
        <v>0</v>
      </c>
      <c r="AK626" s="2">
        <f t="shared" si="694"/>
        <v>0</v>
      </c>
      <c r="AL626" s="2">
        <f t="shared" si="694"/>
        <v>0</v>
      </c>
      <c r="AM626" s="2">
        <f t="shared" si="694"/>
        <v>0</v>
      </c>
      <c r="AN626" s="2">
        <f t="shared" si="694"/>
        <v>0</v>
      </c>
      <c r="AO626" s="2">
        <f t="shared" si="694"/>
        <v>0</v>
      </c>
      <c r="AP626" s="2">
        <f t="shared" si="694"/>
        <v>0</v>
      </c>
      <c r="AQ626" s="2">
        <f t="shared" si="694"/>
        <v>0</v>
      </c>
      <c r="AR626" s="2">
        <f t="shared" si="694"/>
        <v>2192348.02</v>
      </c>
      <c r="AS626" s="2">
        <f t="shared" si="694"/>
        <v>0</v>
      </c>
      <c r="AT626" s="2">
        <f t="shared" si="694"/>
        <v>0</v>
      </c>
      <c r="AU626" s="2">
        <f t="shared" ref="AU626:BZ626" si="695">AU781</f>
        <v>2192348.02</v>
      </c>
      <c r="AV626" s="2">
        <f t="shared" si="695"/>
        <v>11247.71</v>
      </c>
      <c r="AW626" s="2">
        <f t="shared" si="695"/>
        <v>11247.71</v>
      </c>
      <c r="AX626" s="2">
        <f t="shared" si="695"/>
        <v>0</v>
      </c>
      <c r="AY626" s="2">
        <f t="shared" si="695"/>
        <v>11247.71</v>
      </c>
      <c r="AZ626" s="2">
        <f t="shared" si="695"/>
        <v>0</v>
      </c>
      <c r="BA626" s="2">
        <f t="shared" si="695"/>
        <v>0</v>
      </c>
      <c r="BB626" s="2">
        <f t="shared" si="695"/>
        <v>0</v>
      </c>
      <c r="BC626" s="2">
        <f t="shared" si="695"/>
        <v>0</v>
      </c>
      <c r="BD626" s="2">
        <f t="shared" si="695"/>
        <v>0</v>
      </c>
      <c r="BE626" s="2">
        <f t="shared" si="695"/>
        <v>0</v>
      </c>
      <c r="BF626" s="2">
        <f t="shared" si="695"/>
        <v>0</v>
      </c>
      <c r="BG626" s="2">
        <f t="shared" si="695"/>
        <v>0</v>
      </c>
      <c r="BH626" s="2">
        <f t="shared" si="695"/>
        <v>0</v>
      </c>
      <c r="BI626" s="2">
        <f t="shared" si="695"/>
        <v>0</v>
      </c>
      <c r="BJ626" s="2">
        <f t="shared" si="695"/>
        <v>0</v>
      </c>
      <c r="BK626" s="2">
        <f t="shared" si="695"/>
        <v>0</v>
      </c>
      <c r="BL626" s="2">
        <f t="shared" si="695"/>
        <v>0</v>
      </c>
      <c r="BM626" s="2">
        <f t="shared" si="695"/>
        <v>0</v>
      </c>
      <c r="BN626" s="2">
        <f t="shared" si="695"/>
        <v>0</v>
      </c>
      <c r="BO626" s="2">
        <f t="shared" si="695"/>
        <v>0</v>
      </c>
      <c r="BP626" s="2">
        <f t="shared" si="695"/>
        <v>0</v>
      </c>
      <c r="BQ626" s="2">
        <f t="shared" si="695"/>
        <v>0</v>
      </c>
      <c r="BR626" s="2">
        <f t="shared" si="695"/>
        <v>0</v>
      </c>
      <c r="BS626" s="2">
        <f t="shared" si="695"/>
        <v>0</v>
      </c>
      <c r="BT626" s="2">
        <f t="shared" si="695"/>
        <v>0</v>
      </c>
      <c r="BU626" s="2">
        <f t="shared" si="695"/>
        <v>0</v>
      </c>
      <c r="BV626" s="2">
        <f t="shared" si="695"/>
        <v>0</v>
      </c>
      <c r="BW626" s="2">
        <f t="shared" si="695"/>
        <v>0</v>
      </c>
      <c r="BX626" s="2">
        <f t="shared" si="695"/>
        <v>0</v>
      </c>
      <c r="BY626" s="2">
        <f t="shared" si="695"/>
        <v>0</v>
      </c>
      <c r="BZ626" s="2">
        <f t="shared" si="695"/>
        <v>0</v>
      </c>
      <c r="CA626" s="2">
        <f t="shared" ref="CA626:DF626" si="696">CA781</f>
        <v>0</v>
      </c>
      <c r="CB626" s="2">
        <f t="shared" si="696"/>
        <v>0</v>
      </c>
      <c r="CC626" s="2">
        <f t="shared" si="696"/>
        <v>0</v>
      </c>
      <c r="CD626" s="2">
        <f t="shared" si="696"/>
        <v>0</v>
      </c>
      <c r="CE626" s="2">
        <f t="shared" si="696"/>
        <v>0</v>
      </c>
      <c r="CF626" s="2">
        <f t="shared" si="696"/>
        <v>0</v>
      </c>
      <c r="CG626" s="2">
        <f t="shared" si="696"/>
        <v>0</v>
      </c>
      <c r="CH626" s="2">
        <f t="shared" si="696"/>
        <v>0</v>
      </c>
      <c r="CI626" s="2">
        <f t="shared" si="696"/>
        <v>0</v>
      </c>
      <c r="CJ626" s="2">
        <f t="shared" si="696"/>
        <v>0</v>
      </c>
      <c r="CK626" s="2">
        <f t="shared" si="696"/>
        <v>0</v>
      </c>
      <c r="CL626" s="2">
        <f t="shared" si="696"/>
        <v>0</v>
      </c>
      <c r="CM626" s="2">
        <f t="shared" si="696"/>
        <v>0</v>
      </c>
      <c r="CN626" s="2">
        <f t="shared" si="696"/>
        <v>0</v>
      </c>
      <c r="CO626" s="2">
        <f t="shared" si="696"/>
        <v>0</v>
      </c>
      <c r="CP626" s="2">
        <f t="shared" si="696"/>
        <v>0</v>
      </c>
      <c r="CQ626" s="2">
        <f t="shared" si="696"/>
        <v>0</v>
      </c>
      <c r="CR626" s="2">
        <f t="shared" si="696"/>
        <v>0</v>
      </c>
      <c r="CS626" s="2">
        <f t="shared" si="696"/>
        <v>0</v>
      </c>
      <c r="CT626" s="2">
        <f t="shared" si="696"/>
        <v>0</v>
      </c>
      <c r="CU626" s="2">
        <f t="shared" si="696"/>
        <v>0</v>
      </c>
      <c r="CV626" s="2">
        <f t="shared" si="696"/>
        <v>0</v>
      </c>
      <c r="CW626" s="2">
        <f t="shared" si="696"/>
        <v>0</v>
      </c>
      <c r="CX626" s="2">
        <f t="shared" si="696"/>
        <v>0</v>
      </c>
      <c r="CY626" s="2">
        <f t="shared" si="696"/>
        <v>0</v>
      </c>
      <c r="CZ626" s="2">
        <f t="shared" si="696"/>
        <v>0</v>
      </c>
      <c r="DA626" s="2">
        <f t="shared" si="696"/>
        <v>0</v>
      </c>
      <c r="DB626" s="2">
        <f t="shared" si="696"/>
        <v>0</v>
      </c>
      <c r="DC626" s="2">
        <f t="shared" si="696"/>
        <v>0</v>
      </c>
      <c r="DD626" s="2">
        <f t="shared" si="696"/>
        <v>0</v>
      </c>
      <c r="DE626" s="2">
        <f t="shared" si="696"/>
        <v>0</v>
      </c>
      <c r="DF626" s="2">
        <f t="shared" si="696"/>
        <v>0</v>
      </c>
      <c r="DG626" s="3">
        <f t="shared" ref="DG626:EL626" si="697">DG781</f>
        <v>0</v>
      </c>
      <c r="DH626" s="3">
        <f t="shared" si="697"/>
        <v>0</v>
      </c>
      <c r="DI626" s="3">
        <f t="shared" si="697"/>
        <v>0</v>
      </c>
      <c r="DJ626" s="3">
        <f t="shared" si="697"/>
        <v>0</v>
      </c>
      <c r="DK626" s="3">
        <f t="shared" si="697"/>
        <v>0</v>
      </c>
      <c r="DL626" s="3">
        <f t="shared" si="697"/>
        <v>0</v>
      </c>
      <c r="DM626" s="3">
        <f t="shared" si="697"/>
        <v>0</v>
      </c>
      <c r="DN626" s="3">
        <f t="shared" si="697"/>
        <v>0</v>
      </c>
      <c r="DO626" s="3">
        <f t="shared" si="697"/>
        <v>0</v>
      </c>
      <c r="DP626" s="3">
        <f t="shared" si="697"/>
        <v>0</v>
      </c>
      <c r="DQ626" s="3">
        <f t="shared" si="697"/>
        <v>0</v>
      </c>
      <c r="DR626" s="3">
        <f t="shared" si="697"/>
        <v>0</v>
      </c>
      <c r="DS626" s="3">
        <f t="shared" si="697"/>
        <v>0</v>
      </c>
      <c r="DT626" s="3">
        <f t="shared" si="697"/>
        <v>0</v>
      </c>
      <c r="DU626" s="3">
        <f t="shared" si="697"/>
        <v>0</v>
      </c>
      <c r="DV626" s="3">
        <f t="shared" si="697"/>
        <v>0</v>
      </c>
      <c r="DW626" s="3">
        <f t="shared" si="697"/>
        <v>0</v>
      </c>
      <c r="DX626" s="3">
        <f t="shared" si="697"/>
        <v>0</v>
      </c>
      <c r="DY626" s="3">
        <f t="shared" si="697"/>
        <v>0</v>
      </c>
      <c r="DZ626" s="3">
        <f t="shared" si="697"/>
        <v>0</v>
      </c>
      <c r="EA626" s="3">
        <f t="shared" si="697"/>
        <v>0</v>
      </c>
      <c r="EB626" s="3">
        <f t="shared" si="697"/>
        <v>0</v>
      </c>
      <c r="EC626" s="3">
        <f t="shared" si="697"/>
        <v>0</v>
      </c>
      <c r="ED626" s="3">
        <f t="shared" si="697"/>
        <v>0</v>
      </c>
      <c r="EE626" s="3">
        <f t="shared" si="697"/>
        <v>0</v>
      </c>
      <c r="EF626" s="3">
        <f t="shared" si="697"/>
        <v>0</v>
      </c>
      <c r="EG626" s="3">
        <f t="shared" si="697"/>
        <v>0</v>
      </c>
      <c r="EH626" s="3">
        <f t="shared" si="697"/>
        <v>0</v>
      </c>
      <c r="EI626" s="3">
        <f t="shared" si="697"/>
        <v>0</v>
      </c>
      <c r="EJ626" s="3">
        <f t="shared" si="697"/>
        <v>0</v>
      </c>
      <c r="EK626" s="3">
        <f t="shared" si="697"/>
        <v>0</v>
      </c>
      <c r="EL626" s="3">
        <f t="shared" si="697"/>
        <v>0</v>
      </c>
      <c r="EM626" s="3">
        <f t="shared" ref="EM626:FR626" si="698">EM781</f>
        <v>0</v>
      </c>
      <c r="EN626" s="3">
        <f t="shared" si="698"/>
        <v>0</v>
      </c>
      <c r="EO626" s="3">
        <f t="shared" si="698"/>
        <v>0</v>
      </c>
      <c r="EP626" s="3">
        <f t="shared" si="698"/>
        <v>0</v>
      </c>
      <c r="EQ626" s="3">
        <f t="shared" si="698"/>
        <v>0</v>
      </c>
      <c r="ER626" s="3">
        <f t="shared" si="698"/>
        <v>0</v>
      </c>
      <c r="ES626" s="3">
        <f t="shared" si="698"/>
        <v>0</v>
      </c>
      <c r="ET626" s="3">
        <f t="shared" si="698"/>
        <v>0</v>
      </c>
      <c r="EU626" s="3">
        <f t="shared" si="698"/>
        <v>0</v>
      </c>
      <c r="EV626" s="3">
        <f t="shared" si="698"/>
        <v>0</v>
      </c>
      <c r="EW626" s="3">
        <f t="shared" si="698"/>
        <v>0</v>
      </c>
      <c r="EX626" s="3">
        <f t="shared" si="698"/>
        <v>0</v>
      </c>
      <c r="EY626" s="3">
        <f t="shared" si="698"/>
        <v>0</v>
      </c>
      <c r="EZ626" s="3">
        <f t="shared" si="698"/>
        <v>0</v>
      </c>
      <c r="FA626" s="3">
        <f t="shared" si="698"/>
        <v>0</v>
      </c>
      <c r="FB626" s="3">
        <f t="shared" si="698"/>
        <v>0</v>
      </c>
      <c r="FC626" s="3">
        <f t="shared" si="698"/>
        <v>0</v>
      </c>
      <c r="FD626" s="3">
        <f t="shared" si="698"/>
        <v>0</v>
      </c>
      <c r="FE626" s="3">
        <f t="shared" si="698"/>
        <v>0</v>
      </c>
      <c r="FF626" s="3">
        <f t="shared" si="698"/>
        <v>0</v>
      </c>
      <c r="FG626" s="3">
        <f t="shared" si="698"/>
        <v>0</v>
      </c>
      <c r="FH626" s="3">
        <f t="shared" si="698"/>
        <v>0</v>
      </c>
      <c r="FI626" s="3">
        <f t="shared" si="698"/>
        <v>0</v>
      </c>
      <c r="FJ626" s="3">
        <f t="shared" si="698"/>
        <v>0</v>
      </c>
      <c r="FK626" s="3">
        <f t="shared" si="698"/>
        <v>0</v>
      </c>
      <c r="FL626" s="3">
        <f t="shared" si="698"/>
        <v>0</v>
      </c>
      <c r="FM626" s="3">
        <f t="shared" si="698"/>
        <v>0</v>
      </c>
      <c r="FN626" s="3">
        <f t="shared" si="698"/>
        <v>0</v>
      </c>
      <c r="FO626" s="3">
        <f t="shared" si="698"/>
        <v>0</v>
      </c>
      <c r="FP626" s="3">
        <f t="shared" si="698"/>
        <v>0</v>
      </c>
      <c r="FQ626" s="3">
        <f t="shared" si="698"/>
        <v>0</v>
      </c>
      <c r="FR626" s="3">
        <f t="shared" si="698"/>
        <v>0</v>
      </c>
      <c r="FS626" s="3">
        <f t="shared" ref="FS626:GX626" si="699">FS781</f>
        <v>0</v>
      </c>
      <c r="FT626" s="3">
        <f t="shared" si="699"/>
        <v>0</v>
      </c>
      <c r="FU626" s="3">
        <f t="shared" si="699"/>
        <v>0</v>
      </c>
      <c r="FV626" s="3">
        <f t="shared" si="699"/>
        <v>0</v>
      </c>
      <c r="FW626" s="3">
        <f t="shared" si="699"/>
        <v>0</v>
      </c>
      <c r="FX626" s="3">
        <f t="shared" si="699"/>
        <v>0</v>
      </c>
      <c r="FY626" s="3">
        <f t="shared" si="699"/>
        <v>0</v>
      </c>
      <c r="FZ626" s="3">
        <f t="shared" si="699"/>
        <v>0</v>
      </c>
      <c r="GA626" s="3">
        <f t="shared" si="699"/>
        <v>0</v>
      </c>
      <c r="GB626" s="3">
        <f t="shared" si="699"/>
        <v>0</v>
      </c>
      <c r="GC626" s="3">
        <f t="shared" si="699"/>
        <v>0</v>
      </c>
      <c r="GD626" s="3">
        <f t="shared" si="699"/>
        <v>0</v>
      </c>
      <c r="GE626" s="3">
        <f t="shared" si="699"/>
        <v>0</v>
      </c>
      <c r="GF626" s="3">
        <f t="shared" si="699"/>
        <v>0</v>
      </c>
      <c r="GG626" s="3">
        <f t="shared" si="699"/>
        <v>0</v>
      </c>
      <c r="GH626" s="3">
        <f t="shared" si="699"/>
        <v>0</v>
      </c>
      <c r="GI626" s="3">
        <f t="shared" si="699"/>
        <v>0</v>
      </c>
      <c r="GJ626" s="3">
        <f t="shared" si="699"/>
        <v>0</v>
      </c>
      <c r="GK626" s="3">
        <f t="shared" si="699"/>
        <v>0</v>
      </c>
      <c r="GL626" s="3">
        <f t="shared" si="699"/>
        <v>0</v>
      </c>
      <c r="GM626" s="3">
        <f t="shared" si="699"/>
        <v>0</v>
      </c>
      <c r="GN626" s="3">
        <f t="shared" si="699"/>
        <v>0</v>
      </c>
      <c r="GO626" s="3">
        <f t="shared" si="699"/>
        <v>0</v>
      </c>
      <c r="GP626" s="3">
        <f t="shared" si="699"/>
        <v>0</v>
      </c>
      <c r="GQ626" s="3">
        <f t="shared" si="699"/>
        <v>0</v>
      </c>
      <c r="GR626" s="3">
        <f t="shared" si="699"/>
        <v>0</v>
      </c>
      <c r="GS626" s="3">
        <f t="shared" si="699"/>
        <v>0</v>
      </c>
      <c r="GT626" s="3">
        <f t="shared" si="699"/>
        <v>0</v>
      </c>
      <c r="GU626" s="3">
        <f t="shared" si="699"/>
        <v>0</v>
      </c>
      <c r="GV626" s="3">
        <f t="shared" si="699"/>
        <v>0</v>
      </c>
      <c r="GW626" s="3">
        <f t="shared" si="699"/>
        <v>0</v>
      </c>
      <c r="GX626" s="3">
        <f t="shared" si="699"/>
        <v>0</v>
      </c>
    </row>
    <row r="628" spans="1:245" x14ac:dyDescent="0.2">
      <c r="A628" s="1">
        <v>5</v>
      </c>
      <c r="B628" s="1">
        <v>1</v>
      </c>
      <c r="C628" s="1"/>
      <c r="D628" s="1">
        <f>ROW(A683)</f>
        <v>683</v>
      </c>
      <c r="E628" s="1"/>
      <c r="F628" s="1" t="s">
        <v>16</v>
      </c>
      <c r="G628" s="1" t="s">
        <v>554</v>
      </c>
      <c r="H628" s="1" t="s">
        <v>3</v>
      </c>
      <c r="I628" s="1">
        <v>0</v>
      </c>
      <c r="J628" s="1"/>
      <c r="K628" s="1">
        <v>0</v>
      </c>
      <c r="L628" s="1"/>
      <c r="M628" s="1" t="s">
        <v>3</v>
      </c>
      <c r="N628" s="1"/>
      <c r="O628" s="1"/>
      <c r="P628" s="1"/>
      <c r="Q628" s="1"/>
      <c r="R628" s="1"/>
      <c r="S628" s="1">
        <v>0</v>
      </c>
      <c r="T628" s="1"/>
      <c r="U628" s="1" t="s">
        <v>3</v>
      </c>
      <c r="V628" s="1">
        <v>0</v>
      </c>
      <c r="W628" s="1"/>
      <c r="X628" s="1"/>
      <c r="Y628" s="1"/>
      <c r="Z628" s="1"/>
      <c r="AA628" s="1"/>
      <c r="AB628" s="1" t="s">
        <v>3</v>
      </c>
      <c r="AC628" s="1" t="s">
        <v>3</v>
      </c>
      <c r="AD628" s="1" t="s">
        <v>3</v>
      </c>
      <c r="AE628" s="1" t="s">
        <v>3</v>
      </c>
      <c r="AF628" s="1" t="s">
        <v>3</v>
      </c>
      <c r="AG628" s="1" t="s">
        <v>3</v>
      </c>
      <c r="AH628" s="1"/>
      <c r="AI628" s="1"/>
      <c r="AJ628" s="1"/>
      <c r="AK628" s="1"/>
      <c r="AL628" s="1"/>
      <c r="AM628" s="1"/>
      <c r="AN628" s="1"/>
      <c r="AO628" s="1"/>
      <c r="AP628" s="1" t="s">
        <v>3</v>
      </c>
      <c r="AQ628" s="1" t="s">
        <v>3</v>
      </c>
      <c r="AR628" s="1" t="s">
        <v>3</v>
      </c>
      <c r="AS628" s="1"/>
      <c r="AT628" s="1"/>
      <c r="AU628" s="1"/>
      <c r="AV628" s="1"/>
      <c r="AW628" s="1"/>
      <c r="AX628" s="1"/>
      <c r="AY628" s="1"/>
      <c r="AZ628" s="1" t="s">
        <v>3</v>
      </c>
      <c r="BA628" s="1"/>
      <c r="BB628" s="1" t="s">
        <v>3</v>
      </c>
      <c r="BC628" s="1" t="s">
        <v>3</v>
      </c>
      <c r="BD628" s="1" t="s">
        <v>3</v>
      </c>
      <c r="BE628" s="1" t="s">
        <v>3</v>
      </c>
      <c r="BF628" s="1" t="s">
        <v>3</v>
      </c>
      <c r="BG628" s="1" t="s">
        <v>3</v>
      </c>
      <c r="BH628" s="1" t="s">
        <v>3</v>
      </c>
      <c r="BI628" s="1" t="s">
        <v>3</v>
      </c>
      <c r="BJ628" s="1" t="s">
        <v>3</v>
      </c>
      <c r="BK628" s="1" t="s">
        <v>3</v>
      </c>
      <c r="BL628" s="1" t="s">
        <v>3</v>
      </c>
      <c r="BM628" s="1" t="s">
        <v>3</v>
      </c>
      <c r="BN628" s="1" t="s">
        <v>3</v>
      </c>
      <c r="BO628" s="1" t="s">
        <v>3</v>
      </c>
      <c r="BP628" s="1" t="s">
        <v>3</v>
      </c>
      <c r="BQ628" s="1"/>
      <c r="BR628" s="1"/>
      <c r="BS628" s="1"/>
      <c r="BT628" s="1"/>
      <c r="BU628" s="1"/>
      <c r="BV628" s="1"/>
      <c r="BW628" s="1"/>
      <c r="BX628" s="1">
        <v>0</v>
      </c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>
        <v>0</v>
      </c>
    </row>
    <row r="630" spans="1:245" x14ac:dyDescent="0.2">
      <c r="A630" s="2">
        <v>52</v>
      </c>
      <c r="B630" s="2">
        <f t="shared" ref="B630:G630" si="700">B683</f>
        <v>1</v>
      </c>
      <c r="C630" s="2">
        <f t="shared" si="700"/>
        <v>5</v>
      </c>
      <c r="D630" s="2">
        <f t="shared" si="700"/>
        <v>628</v>
      </c>
      <c r="E630" s="2">
        <f t="shared" si="700"/>
        <v>0</v>
      </c>
      <c r="F630" s="2" t="str">
        <f t="shared" si="700"/>
        <v>Новый подраздел</v>
      </c>
      <c r="G630" s="2" t="str">
        <f t="shared" si="700"/>
        <v>Подраздел: Общеобменная вентиляция</v>
      </c>
      <c r="H630" s="2"/>
      <c r="I630" s="2"/>
      <c r="J630" s="2"/>
      <c r="K630" s="2"/>
      <c r="L630" s="2"/>
      <c r="M630" s="2"/>
      <c r="N630" s="2"/>
      <c r="O630" s="2">
        <f t="shared" ref="O630:AT630" si="701">O683</f>
        <v>717964.89</v>
      </c>
      <c r="P630" s="2">
        <f t="shared" si="701"/>
        <v>6588.12</v>
      </c>
      <c r="Q630" s="2">
        <f t="shared" si="701"/>
        <v>20706.71</v>
      </c>
      <c r="R630" s="2">
        <f t="shared" si="701"/>
        <v>10869.21</v>
      </c>
      <c r="S630" s="2">
        <f t="shared" si="701"/>
        <v>690670.06</v>
      </c>
      <c r="T630" s="2">
        <f t="shared" si="701"/>
        <v>0</v>
      </c>
      <c r="U630" s="2">
        <f t="shared" si="701"/>
        <v>1177.1199999999999</v>
      </c>
      <c r="V630" s="2">
        <f t="shared" si="701"/>
        <v>0</v>
      </c>
      <c r="W630" s="2">
        <f t="shared" si="701"/>
        <v>0</v>
      </c>
      <c r="X630" s="2">
        <f t="shared" si="701"/>
        <v>483469.06</v>
      </c>
      <c r="Y630" s="2">
        <f t="shared" si="701"/>
        <v>69067.039999999994</v>
      </c>
      <c r="Z630" s="2">
        <f t="shared" si="701"/>
        <v>0</v>
      </c>
      <c r="AA630" s="2">
        <f t="shared" si="701"/>
        <v>0</v>
      </c>
      <c r="AB630" s="2">
        <f t="shared" si="701"/>
        <v>717964.89</v>
      </c>
      <c r="AC630" s="2">
        <f t="shared" si="701"/>
        <v>6588.12</v>
      </c>
      <c r="AD630" s="2">
        <f t="shared" si="701"/>
        <v>20706.71</v>
      </c>
      <c r="AE630" s="2">
        <f t="shared" si="701"/>
        <v>10869.21</v>
      </c>
      <c r="AF630" s="2">
        <f t="shared" si="701"/>
        <v>690670.06</v>
      </c>
      <c r="AG630" s="2">
        <f t="shared" si="701"/>
        <v>0</v>
      </c>
      <c r="AH630" s="2">
        <f t="shared" si="701"/>
        <v>1177.1199999999999</v>
      </c>
      <c r="AI630" s="2">
        <f t="shared" si="701"/>
        <v>0</v>
      </c>
      <c r="AJ630" s="2">
        <f t="shared" si="701"/>
        <v>0</v>
      </c>
      <c r="AK630" s="2">
        <f t="shared" si="701"/>
        <v>483469.06</v>
      </c>
      <c r="AL630" s="2">
        <f t="shared" si="701"/>
        <v>69067.039999999994</v>
      </c>
      <c r="AM630" s="2">
        <f t="shared" si="701"/>
        <v>0</v>
      </c>
      <c r="AN630" s="2">
        <f t="shared" si="701"/>
        <v>0</v>
      </c>
      <c r="AO630" s="2">
        <f t="shared" si="701"/>
        <v>0</v>
      </c>
      <c r="AP630" s="2">
        <f t="shared" si="701"/>
        <v>0</v>
      </c>
      <c r="AQ630" s="2">
        <f t="shared" si="701"/>
        <v>0</v>
      </c>
      <c r="AR630" s="2">
        <f t="shared" si="701"/>
        <v>1282239.75</v>
      </c>
      <c r="AS630" s="2">
        <f t="shared" si="701"/>
        <v>0</v>
      </c>
      <c r="AT630" s="2">
        <f t="shared" si="701"/>
        <v>0</v>
      </c>
      <c r="AU630" s="2">
        <f t="shared" ref="AU630:BZ630" si="702">AU683</f>
        <v>1282239.75</v>
      </c>
      <c r="AV630" s="2">
        <f t="shared" si="702"/>
        <v>6588.12</v>
      </c>
      <c r="AW630" s="2">
        <f t="shared" si="702"/>
        <v>6588.12</v>
      </c>
      <c r="AX630" s="2">
        <f t="shared" si="702"/>
        <v>0</v>
      </c>
      <c r="AY630" s="2">
        <f t="shared" si="702"/>
        <v>6588.12</v>
      </c>
      <c r="AZ630" s="2">
        <f t="shared" si="702"/>
        <v>0</v>
      </c>
      <c r="BA630" s="2">
        <f t="shared" si="702"/>
        <v>0</v>
      </c>
      <c r="BB630" s="2">
        <f t="shared" si="702"/>
        <v>0</v>
      </c>
      <c r="BC630" s="2">
        <f t="shared" si="702"/>
        <v>0</v>
      </c>
      <c r="BD630" s="2">
        <f t="shared" si="702"/>
        <v>0</v>
      </c>
      <c r="BE630" s="2">
        <f t="shared" si="702"/>
        <v>0</v>
      </c>
      <c r="BF630" s="2">
        <f t="shared" si="702"/>
        <v>0</v>
      </c>
      <c r="BG630" s="2">
        <f t="shared" si="702"/>
        <v>0</v>
      </c>
      <c r="BH630" s="2">
        <f t="shared" si="702"/>
        <v>0</v>
      </c>
      <c r="BI630" s="2">
        <f t="shared" si="702"/>
        <v>0</v>
      </c>
      <c r="BJ630" s="2">
        <f t="shared" si="702"/>
        <v>0</v>
      </c>
      <c r="BK630" s="2">
        <f t="shared" si="702"/>
        <v>0</v>
      </c>
      <c r="BL630" s="2">
        <f t="shared" si="702"/>
        <v>0</v>
      </c>
      <c r="BM630" s="2">
        <f t="shared" si="702"/>
        <v>0</v>
      </c>
      <c r="BN630" s="2">
        <f t="shared" si="702"/>
        <v>0</v>
      </c>
      <c r="BO630" s="2">
        <f t="shared" si="702"/>
        <v>0</v>
      </c>
      <c r="BP630" s="2">
        <f t="shared" si="702"/>
        <v>0</v>
      </c>
      <c r="BQ630" s="2">
        <f t="shared" si="702"/>
        <v>0</v>
      </c>
      <c r="BR630" s="2">
        <f t="shared" si="702"/>
        <v>0</v>
      </c>
      <c r="BS630" s="2">
        <f t="shared" si="702"/>
        <v>0</v>
      </c>
      <c r="BT630" s="2">
        <f t="shared" si="702"/>
        <v>0</v>
      </c>
      <c r="BU630" s="2">
        <f t="shared" si="702"/>
        <v>0</v>
      </c>
      <c r="BV630" s="2">
        <f t="shared" si="702"/>
        <v>0</v>
      </c>
      <c r="BW630" s="2">
        <f t="shared" si="702"/>
        <v>0</v>
      </c>
      <c r="BX630" s="2">
        <f t="shared" si="702"/>
        <v>0</v>
      </c>
      <c r="BY630" s="2">
        <f t="shared" si="702"/>
        <v>0</v>
      </c>
      <c r="BZ630" s="2">
        <f t="shared" si="702"/>
        <v>0</v>
      </c>
      <c r="CA630" s="2">
        <f t="shared" ref="CA630:DF630" si="703">CA683</f>
        <v>1282239.75</v>
      </c>
      <c r="CB630" s="2">
        <f t="shared" si="703"/>
        <v>0</v>
      </c>
      <c r="CC630" s="2">
        <f t="shared" si="703"/>
        <v>0</v>
      </c>
      <c r="CD630" s="2">
        <f t="shared" si="703"/>
        <v>1282239.75</v>
      </c>
      <c r="CE630" s="2">
        <f t="shared" si="703"/>
        <v>6588.12</v>
      </c>
      <c r="CF630" s="2">
        <f t="shared" si="703"/>
        <v>6588.12</v>
      </c>
      <c r="CG630" s="2">
        <f t="shared" si="703"/>
        <v>0</v>
      </c>
      <c r="CH630" s="2">
        <f t="shared" si="703"/>
        <v>6588.12</v>
      </c>
      <c r="CI630" s="2">
        <f t="shared" si="703"/>
        <v>0</v>
      </c>
      <c r="CJ630" s="2">
        <f t="shared" si="703"/>
        <v>0</v>
      </c>
      <c r="CK630" s="2">
        <f t="shared" si="703"/>
        <v>0</v>
      </c>
      <c r="CL630" s="2">
        <f t="shared" si="703"/>
        <v>0</v>
      </c>
      <c r="CM630" s="2">
        <f t="shared" si="703"/>
        <v>0</v>
      </c>
      <c r="CN630" s="2">
        <f t="shared" si="703"/>
        <v>0</v>
      </c>
      <c r="CO630" s="2">
        <f t="shared" si="703"/>
        <v>0</v>
      </c>
      <c r="CP630" s="2">
        <f t="shared" si="703"/>
        <v>0</v>
      </c>
      <c r="CQ630" s="2">
        <f t="shared" si="703"/>
        <v>0</v>
      </c>
      <c r="CR630" s="2">
        <f t="shared" si="703"/>
        <v>0</v>
      </c>
      <c r="CS630" s="2">
        <f t="shared" si="703"/>
        <v>0</v>
      </c>
      <c r="CT630" s="2">
        <f t="shared" si="703"/>
        <v>0</v>
      </c>
      <c r="CU630" s="2">
        <f t="shared" si="703"/>
        <v>0</v>
      </c>
      <c r="CV630" s="2">
        <f t="shared" si="703"/>
        <v>0</v>
      </c>
      <c r="CW630" s="2">
        <f t="shared" si="703"/>
        <v>0</v>
      </c>
      <c r="CX630" s="2">
        <f t="shared" si="703"/>
        <v>0</v>
      </c>
      <c r="CY630" s="2">
        <f t="shared" si="703"/>
        <v>0</v>
      </c>
      <c r="CZ630" s="2">
        <f t="shared" si="703"/>
        <v>0</v>
      </c>
      <c r="DA630" s="2">
        <f t="shared" si="703"/>
        <v>0</v>
      </c>
      <c r="DB630" s="2">
        <f t="shared" si="703"/>
        <v>0</v>
      </c>
      <c r="DC630" s="2">
        <f t="shared" si="703"/>
        <v>0</v>
      </c>
      <c r="DD630" s="2">
        <f t="shared" si="703"/>
        <v>0</v>
      </c>
      <c r="DE630" s="2">
        <f t="shared" si="703"/>
        <v>0</v>
      </c>
      <c r="DF630" s="2">
        <f t="shared" si="703"/>
        <v>0</v>
      </c>
      <c r="DG630" s="3">
        <f t="shared" ref="DG630:EL630" si="704">DG683</f>
        <v>0</v>
      </c>
      <c r="DH630" s="3">
        <f t="shared" si="704"/>
        <v>0</v>
      </c>
      <c r="DI630" s="3">
        <f t="shared" si="704"/>
        <v>0</v>
      </c>
      <c r="DJ630" s="3">
        <f t="shared" si="704"/>
        <v>0</v>
      </c>
      <c r="DK630" s="3">
        <f t="shared" si="704"/>
        <v>0</v>
      </c>
      <c r="DL630" s="3">
        <f t="shared" si="704"/>
        <v>0</v>
      </c>
      <c r="DM630" s="3">
        <f t="shared" si="704"/>
        <v>0</v>
      </c>
      <c r="DN630" s="3">
        <f t="shared" si="704"/>
        <v>0</v>
      </c>
      <c r="DO630" s="3">
        <f t="shared" si="704"/>
        <v>0</v>
      </c>
      <c r="DP630" s="3">
        <f t="shared" si="704"/>
        <v>0</v>
      </c>
      <c r="DQ630" s="3">
        <f t="shared" si="704"/>
        <v>0</v>
      </c>
      <c r="DR630" s="3">
        <f t="shared" si="704"/>
        <v>0</v>
      </c>
      <c r="DS630" s="3">
        <f t="shared" si="704"/>
        <v>0</v>
      </c>
      <c r="DT630" s="3">
        <f t="shared" si="704"/>
        <v>0</v>
      </c>
      <c r="DU630" s="3">
        <f t="shared" si="704"/>
        <v>0</v>
      </c>
      <c r="DV630" s="3">
        <f t="shared" si="704"/>
        <v>0</v>
      </c>
      <c r="DW630" s="3">
        <f t="shared" si="704"/>
        <v>0</v>
      </c>
      <c r="DX630" s="3">
        <f t="shared" si="704"/>
        <v>0</v>
      </c>
      <c r="DY630" s="3">
        <f t="shared" si="704"/>
        <v>0</v>
      </c>
      <c r="DZ630" s="3">
        <f t="shared" si="704"/>
        <v>0</v>
      </c>
      <c r="EA630" s="3">
        <f t="shared" si="704"/>
        <v>0</v>
      </c>
      <c r="EB630" s="3">
        <f t="shared" si="704"/>
        <v>0</v>
      </c>
      <c r="EC630" s="3">
        <f t="shared" si="704"/>
        <v>0</v>
      </c>
      <c r="ED630" s="3">
        <f t="shared" si="704"/>
        <v>0</v>
      </c>
      <c r="EE630" s="3">
        <f t="shared" si="704"/>
        <v>0</v>
      </c>
      <c r="EF630" s="3">
        <f t="shared" si="704"/>
        <v>0</v>
      </c>
      <c r="EG630" s="3">
        <f t="shared" si="704"/>
        <v>0</v>
      </c>
      <c r="EH630" s="3">
        <f t="shared" si="704"/>
        <v>0</v>
      </c>
      <c r="EI630" s="3">
        <f t="shared" si="704"/>
        <v>0</v>
      </c>
      <c r="EJ630" s="3">
        <f t="shared" si="704"/>
        <v>0</v>
      </c>
      <c r="EK630" s="3">
        <f t="shared" si="704"/>
        <v>0</v>
      </c>
      <c r="EL630" s="3">
        <f t="shared" si="704"/>
        <v>0</v>
      </c>
      <c r="EM630" s="3">
        <f t="shared" ref="EM630:FR630" si="705">EM683</f>
        <v>0</v>
      </c>
      <c r="EN630" s="3">
        <f t="shared" si="705"/>
        <v>0</v>
      </c>
      <c r="EO630" s="3">
        <f t="shared" si="705"/>
        <v>0</v>
      </c>
      <c r="EP630" s="3">
        <f t="shared" si="705"/>
        <v>0</v>
      </c>
      <c r="EQ630" s="3">
        <f t="shared" si="705"/>
        <v>0</v>
      </c>
      <c r="ER630" s="3">
        <f t="shared" si="705"/>
        <v>0</v>
      </c>
      <c r="ES630" s="3">
        <f t="shared" si="705"/>
        <v>0</v>
      </c>
      <c r="ET630" s="3">
        <f t="shared" si="705"/>
        <v>0</v>
      </c>
      <c r="EU630" s="3">
        <f t="shared" si="705"/>
        <v>0</v>
      </c>
      <c r="EV630" s="3">
        <f t="shared" si="705"/>
        <v>0</v>
      </c>
      <c r="EW630" s="3">
        <f t="shared" si="705"/>
        <v>0</v>
      </c>
      <c r="EX630" s="3">
        <f t="shared" si="705"/>
        <v>0</v>
      </c>
      <c r="EY630" s="3">
        <f t="shared" si="705"/>
        <v>0</v>
      </c>
      <c r="EZ630" s="3">
        <f t="shared" si="705"/>
        <v>0</v>
      </c>
      <c r="FA630" s="3">
        <f t="shared" si="705"/>
        <v>0</v>
      </c>
      <c r="FB630" s="3">
        <f t="shared" si="705"/>
        <v>0</v>
      </c>
      <c r="FC630" s="3">
        <f t="shared" si="705"/>
        <v>0</v>
      </c>
      <c r="FD630" s="3">
        <f t="shared" si="705"/>
        <v>0</v>
      </c>
      <c r="FE630" s="3">
        <f t="shared" si="705"/>
        <v>0</v>
      </c>
      <c r="FF630" s="3">
        <f t="shared" si="705"/>
        <v>0</v>
      </c>
      <c r="FG630" s="3">
        <f t="shared" si="705"/>
        <v>0</v>
      </c>
      <c r="FH630" s="3">
        <f t="shared" si="705"/>
        <v>0</v>
      </c>
      <c r="FI630" s="3">
        <f t="shared" si="705"/>
        <v>0</v>
      </c>
      <c r="FJ630" s="3">
        <f t="shared" si="705"/>
        <v>0</v>
      </c>
      <c r="FK630" s="3">
        <f t="shared" si="705"/>
        <v>0</v>
      </c>
      <c r="FL630" s="3">
        <f t="shared" si="705"/>
        <v>0</v>
      </c>
      <c r="FM630" s="3">
        <f t="shared" si="705"/>
        <v>0</v>
      </c>
      <c r="FN630" s="3">
        <f t="shared" si="705"/>
        <v>0</v>
      </c>
      <c r="FO630" s="3">
        <f t="shared" si="705"/>
        <v>0</v>
      </c>
      <c r="FP630" s="3">
        <f t="shared" si="705"/>
        <v>0</v>
      </c>
      <c r="FQ630" s="3">
        <f t="shared" si="705"/>
        <v>0</v>
      </c>
      <c r="FR630" s="3">
        <f t="shared" si="705"/>
        <v>0</v>
      </c>
      <c r="FS630" s="3">
        <f t="shared" ref="FS630:GX630" si="706">FS683</f>
        <v>0</v>
      </c>
      <c r="FT630" s="3">
        <f t="shared" si="706"/>
        <v>0</v>
      </c>
      <c r="FU630" s="3">
        <f t="shared" si="706"/>
        <v>0</v>
      </c>
      <c r="FV630" s="3">
        <f t="shared" si="706"/>
        <v>0</v>
      </c>
      <c r="FW630" s="3">
        <f t="shared" si="706"/>
        <v>0</v>
      </c>
      <c r="FX630" s="3">
        <f t="shared" si="706"/>
        <v>0</v>
      </c>
      <c r="FY630" s="3">
        <f t="shared" si="706"/>
        <v>0</v>
      </c>
      <c r="FZ630" s="3">
        <f t="shared" si="706"/>
        <v>0</v>
      </c>
      <c r="GA630" s="3">
        <f t="shared" si="706"/>
        <v>0</v>
      </c>
      <c r="GB630" s="3">
        <f t="shared" si="706"/>
        <v>0</v>
      </c>
      <c r="GC630" s="3">
        <f t="shared" si="706"/>
        <v>0</v>
      </c>
      <c r="GD630" s="3">
        <f t="shared" si="706"/>
        <v>0</v>
      </c>
      <c r="GE630" s="3">
        <f t="shared" si="706"/>
        <v>0</v>
      </c>
      <c r="GF630" s="3">
        <f t="shared" si="706"/>
        <v>0</v>
      </c>
      <c r="GG630" s="3">
        <f t="shared" si="706"/>
        <v>0</v>
      </c>
      <c r="GH630" s="3">
        <f t="shared" si="706"/>
        <v>0</v>
      </c>
      <c r="GI630" s="3">
        <f t="shared" si="706"/>
        <v>0</v>
      </c>
      <c r="GJ630" s="3">
        <f t="shared" si="706"/>
        <v>0</v>
      </c>
      <c r="GK630" s="3">
        <f t="shared" si="706"/>
        <v>0</v>
      </c>
      <c r="GL630" s="3">
        <f t="shared" si="706"/>
        <v>0</v>
      </c>
      <c r="GM630" s="3">
        <f t="shared" si="706"/>
        <v>0</v>
      </c>
      <c r="GN630" s="3">
        <f t="shared" si="706"/>
        <v>0</v>
      </c>
      <c r="GO630" s="3">
        <f t="shared" si="706"/>
        <v>0</v>
      </c>
      <c r="GP630" s="3">
        <f t="shared" si="706"/>
        <v>0</v>
      </c>
      <c r="GQ630" s="3">
        <f t="shared" si="706"/>
        <v>0</v>
      </c>
      <c r="GR630" s="3">
        <f t="shared" si="706"/>
        <v>0</v>
      </c>
      <c r="GS630" s="3">
        <f t="shared" si="706"/>
        <v>0</v>
      </c>
      <c r="GT630" s="3">
        <f t="shared" si="706"/>
        <v>0</v>
      </c>
      <c r="GU630" s="3">
        <f t="shared" si="706"/>
        <v>0</v>
      </c>
      <c r="GV630" s="3">
        <f t="shared" si="706"/>
        <v>0</v>
      </c>
      <c r="GW630" s="3">
        <f t="shared" si="706"/>
        <v>0</v>
      </c>
      <c r="GX630" s="3">
        <f t="shared" si="706"/>
        <v>0</v>
      </c>
    </row>
    <row r="632" spans="1:245" x14ac:dyDescent="0.2">
      <c r="A632">
        <v>17</v>
      </c>
      <c r="B632">
        <v>1</v>
      </c>
      <c r="D632">
        <f>ROW(EtalonRes!A476)</f>
        <v>476</v>
      </c>
      <c r="E632" t="s">
        <v>3</v>
      </c>
      <c r="F632" t="s">
        <v>555</v>
      </c>
      <c r="G632" t="s">
        <v>556</v>
      </c>
      <c r="H632" t="s">
        <v>557</v>
      </c>
      <c r="I632">
        <v>4</v>
      </c>
      <c r="J632">
        <v>0</v>
      </c>
      <c r="K632">
        <v>4</v>
      </c>
      <c r="O632">
        <f t="shared" ref="O632:O663" si="707">ROUND(CP632,2)</f>
        <v>135739.15</v>
      </c>
      <c r="P632">
        <f t="shared" ref="P632:P663" si="708">ROUND(CQ632*I632,2)</f>
        <v>8050.19</v>
      </c>
      <c r="Q632">
        <f t="shared" ref="Q632:Q663" si="709">ROUND(CR632*I632,2)</f>
        <v>0</v>
      </c>
      <c r="R632">
        <f t="shared" ref="R632:R663" si="710">ROUND(CS632*I632,2)</f>
        <v>0</v>
      </c>
      <c r="S632">
        <f t="shared" ref="S632:S663" si="711">ROUND(CT632*I632,2)</f>
        <v>127688.96000000001</v>
      </c>
      <c r="T632">
        <f t="shared" ref="T632:T663" si="712">ROUND(CU632*I632,2)</f>
        <v>0</v>
      </c>
      <c r="U632">
        <f t="shared" ref="U632:U663" si="713">CV632*I632</f>
        <v>224</v>
      </c>
      <c r="V632">
        <f t="shared" ref="V632:V663" si="714">CW632*I632</f>
        <v>0</v>
      </c>
      <c r="W632">
        <f t="shared" ref="W632:W663" si="715">ROUND(CX632*I632,2)</f>
        <v>0</v>
      </c>
      <c r="X632">
        <f t="shared" ref="X632:X663" si="716">ROUND(CY632,2)</f>
        <v>89382.27</v>
      </c>
      <c r="Y632">
        <f t="shared" ref="Y632:Y663" si="717">ROUND(CZ632,2)</f>
        <v>12768.9</v>
      </c>
      <c r="AA632">
        <v>-1</v>
      </c>
      <c r="AB632">
        <f t="shared" ref="AB632:AB663" si="718">ROUND((AC632+AD632+AF632),6)</f>
        <v>33934.786667</v>
      </c>
      <c r="AC632">
        <f>ROUND((((ES632/12)*8)),6)</f>
        <v>2012.5466670000001</v>
      </c>
      <c r="AD632">
        <f>ROUND((((((ET632/12)*8))-(((EU632/12)*8)))+AE632),6)</f>
        <v>0</v>
      </c>
      <c r="AE632">
        <f>ROUND((((EU632/12)*8)),6)</f>
        <v>0</v>
      </c>
      <c r="AF632">
        <f>ROUND((((EV632/12)*8)),6)</f>
        <v>31922.240000000002</v>
      </c>
      <c r="AG632">
        <f t="shared" ref="AG632:AG663" si="719">ROUND((AP632),6)</f>
        <v>0</v>
      </c>
      <c r="AH632">
        <f>(((EW632/12)*8))</f>
        <v>56</v>
      </c>
      <c r="AI632">
        <f>(((EX632/12)*8))</f>
        <v>0</v>
      </c>
      <c r="AJ632">
        <f t="shared" ref="AJ632:AJ663" si="720">(AS632)</f>
        <v>0</v>
      </c>
      <c r="AK632">
        <v>50902.18</v>
      </c>
      <c r="AL632">
        <v>3018.82</v>
      </c>
      <c r="AM632">
        <v>0</v>
      </c>
      <c r="AN632">
        <v>0</v>
      </c>
      <c r="AO632">
        <v>47883.360000000001</v>
      </c>
      <c r="AP632">
        <v>0</v>
      </c>
      <c r="AQ632">
        <v>84</v>
      </c>
      <c r="AR632">
        <v>0</v>
      </c>
      <c r="AS632">
        <v>0</v>
      </c>
      <c r="AT632">
        <v>70</v>
      </c>
      <c r="AU632">
        <v>10</v>
      </c>
      <c r="AV632">
        <v>1</v>
      </c>
      <c r="AW632">
        <v>1</v>
      </c>
      <c r="AZ632">
        <v>1</v>
      </c>
      <c r="BA632">
        <v>1</v>
      </c>
      <c r="BB632">
        <v>1</v>
      </c>
      <c r="BC632">
        <v>1</v>
      </c>
      <c r="BD632" t="s">
        <v>3</v>
      </c>
      <c r="BE632" t="s">
        <v>3</v>
      </c>
      <c r="BF632" t="s">
        <v>3</v>
      </c>
      <c r="BG632" t="s">
        <v>3</v>
      </c>
      <c r="BH632">
        <v>0</v>
      </c>
      <c r="BI632">
        <v>4</v>
      </c>
      <c r="BJ632" t="s">
        <v>558</v>
      </c>
      <c r="BM632">
        <v>0</v>
      </c>
      <c r="BN632">
        <v>0</v>
      </c>
      <c r="BO632" t="s">
        <v>3</v>
      </c>
      <c r="BP632">
        <v>0</v>
      </c>
      <c r="BQ632">
        <v>1</v>
      </c>
      <c r="BR632">
        <v>0</v>
      </c>
      <c r="BS632">
        <v>1</v>
      </c>
      <c r="BT632">
        <v>1</v>
      </c>
      <c r="BU632">
        <v>1</v>
      </c>
      <c r="BV632">
        <v>1</v>
      </c>
      <c r="BW632">
        <v>1</v>
      </c>
      <c r="BX632">
        <v>1</v>
      </c>
      <c r="BY632" t="s">
        <v>3</v>
      </c>
      <c r="BZ632">
        <v>70</v>
      </c>
      <c r="CA632">
        <v>10</v>
      </c>
      <c r="CB632" t="s">
        <v>3</v>
      </c>
      <c r="CE632">
        <v>0</v>
      </c>
      <c r="CF632">
        <v>0</v>
      </c>
      <c r="CG632">
        <v>0</v>
      </c>
      <c r="CM632">
        <v>0</v>
      </c>
      <c r="CN632" t="s">
        <v>3</v>
      </c>
      <c r="CO632">
        <v>0</v>
      </c>
      <c r="CP632">
        <f t="shared" ref="CP632:CP663" si="721">(P632+Q632+S632)</f>
        <v>135739.15</v>
      </c>
      <c r="CQ632">
        <f t="shared" ref="CQ632:CQ663" si="722">(AC632*BC632*AW632)</f>
        <v>2012.5466670000001</v>
      </c>
      <c r="CR632">
        <f>((((((ET632/12)*8))*BB632-(((EU632/12)*8))*BS632)+AE632*BS632)*AV632)</f>
        <v>0</v>
      </c>
      <c r="CS632">
        <f t="shared" ref="CS632:CS663" si="723">(AE632*BS632*AV632)</f>
        <v>0</v>
      </c>
      <c r="CT632">
        <f t="shared" ref="CT632:CT663" si="724">(AF632*BA632*AV632)</f>
        <v>31922.240000000002</v>
      </c>
      <c r="CU632">
        <f t="shared" ref="CU632:CU663" si="725">AG632</f>
        <v>0</v>
      </c>
      <c r="CV632">
        <f t="shared" ref="CV632:CV663" si="726">(AH632*AV632)</f>
        <v>56</v>
      </c>
      <c r="CW632">
        <f t="shared" ref="CW632:CW663" si="727">AI632</f>
        <v>0</v>
      </c>
      <c r="CX632">
        <f t="shared" ref="CX632:CX663" si="728">AJ632</f>
        <v>0</v>
      </c>
      <c r="CY632">
        <f t="shared" ref="CY632:CY663" si="729">((S632*BZ632)/100)</f>
        <v>89382.272000000012</v>
      </c>
      <c r="CZ632">
        <f t="shared" ref="CZ632:CZ663" si="730">((S632*CA632)/100)</f>
        <v>12768.896000000001</v>
      </c>
      <c r="DC632" t="s">
        <v>3</v>
      </c>
      <c r="DD632" t="s">
        <v>559</v>
      </c>
      <c r="DE632" t="s">
        <v>559</v>
      </c>
      <c r="DF632" t="s">
        <v>559</v>
      </c>
      <c r="DG632" t="s">
        <v>559</v>
      </c>
      <c r="DH632" t="s">
        <v>3</v>
      </c>
      <c r="DI632" t="s">
        <v>559</v>
      </c>
      <c r="DJ632" t="s">
        <v>559</v>
      </c>
      <c r="DK632" t="s">
        <v>3</v>
      </c>
      <c r="DL632" t="s">
        <v>3</v>
      </c>
      <c r="DM632" t="s">
        <v>3</v>
      </c>
      <c r="DN632">
        <v>0</v>
      </c>
      <c r="DO632">
        <v>0</v>
      </c>
      <c r="DP632">
        <v>1</v>
      </c>
      <c r="DQ632">
        <v>1</v>
      </c>
      <c r="DU632">
        <v>1013</v>
      </c>
      <c r="DV632" t="s">
        <v>557</v>
      </c>
      <c r="DW632" t="s">
        <v>557</v>
      </c>
      <c r="DX632">
        <v>1</v>
      </c>
      <c r="DZ632" t="s">
        <v>3</v>
      </c>
      <c r="EA632" t="s">
        <v>3</v>
      </c>
      <c r="EB632" t="s">
        <v>3</v>
      </c>
      <c r="EC632" t="s">
        <v>3</v>
      </c>
      <c r="EE632">
        <v>1364533919</v>
      </c>
      <c r="EF632">
        <v>1</v>
      </c>
      <c r="EG632" t="s">
        <v>25</v>
      </c>
      <c r="EH632">
        <v>0</v>
      </c>
      <c r="EI632" t="s">
        <v>3</v>
      </c>
      <c r="EJ632">
        <v>4</v>
      </c>
      <c r="EK632">
        <v>0</v>
      </c>
      <c r="EL632" t="s">
        <v>26</v>
      </c>
      <c r="EM632" t="s">
        <v>27</v>
      </c>
      <c r="EO632" t="s">
        <v>3</v>
      </c>
      <c r="EQ632">
        <v>132096</v>
      </c>
      <c r="ER632">
        <v>50902.18</v>
      </c>
      <c r="ES632">
        <v>3018.82</v>
      </c>
      <c r="ET632">
        <v>0</v>
      </c>
      <c r="EU632">
        <v>0</v>
      </c>
      <c r="EV632">
        <v>47883.360000000001</v>
      </c>
      <c r="EW632">
        <v>84</v>
      </c>
      <c r="EX632">
        <v>0</v>
      </c>
      <c r="EY632">
        <v>0</v>
      </c>
      <c r="FQ632">
        <v>0</v>
      </c>
      <c r="FR632">
        <f t="shared" ref="FR632:FR663" si="731">ROUND(IF(BI632=3,GM632,0),2)</f>
        <v>0</v>
      </c>
      <c r="FS632">
        <v>0</v>
      </c>
      <c r="FX632">
        <v>70</v>
      </c>
      <c r="FY632">
        <v>10</v>
      </c>
      <c r="GA632" t="s">
        <v>3</v>
      </c>
      <c r="GD632">
        <v>0</v>
      </c>
      <c r="GF632">
        <v>-116830674</v>
      </c>
      <c r="GG632">
        <v>2</v>
      </c>
      <c r="GH632">
        <v>1</v>
      </c>
      <c r="GI632">
        <v>-2</v>
      </c>
      <c r="GJ632">
        <v>0</v>
      </c>
      <c r="GK632">
        <f>ROUND(R632*(R12)/100,2)</f>
        <v>0</v>
      </c>
      <c r="GL632">
        <f t="shared" ref="GL632:GL663" si="732">ROUND(IF(AND(BH632=3,BI632=3,FS632&lt;&gt;0),P632,0),2)</f>
        <v>0</v>
      </c>
      <c r="GM632">
        <f t="shared" ref="GM632:GM663" si="733">ROUND(O632+X632+Y632+GK632,2)+GX632</f>
        <v>237890.32</v>
      </c>
      <c r="GN632">
        <f t="shared" ref="GN632:GN663" si="734">IF(OR(BI632=0,BI632=1),ROUND(O632+X632+Y632+GK632,2),0)</f>
        <v>0</v>
      </c>
      <c r="GO632">
        <f t="shared" ref="GO632:GO663" si="735">IF(BI632=2,ROUND(O632+X632+Y632+GK632,2),0)</f>
        <v>0</v>
      </c>
      <c r="GP632">
        <f t="shared" ref="GP632:GP663" si="736">IF(BI632=4,ROUND(O632+X632+Y632+GK632,2)+GX632,0)</f>
        <v>237890.32</v>
      </c>
      <c r="GR632">
        <v>0</v>
      </c>
      <c r="GS632">
        <v>3</v>
      </c>
      <c r="GT632">
        <v>0</v>
      </c>
      <c r="GU632" t="s">
        <v>3</v>
      </c>
      <c r="GV632">
        <f t="shared" ref="GV632:GV663" si="737">ROUND((GT632),6)</f>
        <v>0</v>
      </c>
      <c r="GW632">
        <v>1</v>
      </c>
      <c r="GX632">
        <f t="shared" ref="GX632:GX663" si="738">ROUND(HC632*I632,2)</f>
        <v>0</v>
      </c>
      <c r="HA632">
        <v>0</v>
      </c>
      <c r="HB632">
        <v>0</v>
      </c>
      <c r="HC632">
        <f t="shared" ref="HC632:HC663" si="739">GV632*GW632</f>
        <v>0</v>
      </c>
      <c r="HE632" t="s">
        <v>3</v>
      </c>
      <c r="HF632" t="s">
        <v>3</v>
      </c>
      <c r="HM632" t="s">
        <v>3</v>
      </c>
      <c r="HN632" t="s">
        <v>3</v>
      </c>
      <c r="HO632" t="s">
        <v>3</v>
      </c>
      <c r="HP632" t="s">
        <v>3</v>
      </c>
      <c r="HQ632" t="s">
        <v>3</v>
      </c>
      <c r="IK632">
        <v>0</v>
      </c>
    </row>
    <row r="633" spans="1:245" x14ac:dyDescent="0.2">
      <c r="A633">
        <v>17</v>
      </c>
      <c r="B633">
        <v>1</v>
      </c>
      <c r="D633">
        <f>ROW(EtalonRes!A490)</f>
        <v>490</v>
      </c>
      <c r="E633" t="s">
        <v>3</v>
      </c>
      <c r="F633" t="s">
        <v>560</v>
      </c>
      <c r="G633" t="s">
        <v>561</v>
      </c>
      <c r="H633" t="s">
        <v>557</v>
      </c>
      <c r="I633">
        <v>5</v>
      </c>
      <c r="J633">
        <v>0</v>
      </c>
      <c r="K633">
        <v>5</v>
      </c>
      <c r="O633">
        <f t="shared" si="707"/>
        <v>279345.3</v>
      </c>
      <c r="P633">
        <f t="shared" si="708"/>
        <v>17126.900000000001</v>
      </c>
      <c r="Q633">
        <f t="shared" si="709"/>
        <v>0</v>
      </c>
      <c r="R633">
        <f t="shared" si="710"/>
        <v>0</v>
      </c>
      <c r="S633">
        <f t="shared" si="711"/>
        <v>262218.40000000002</v>
      </c>
      <c r="T633">
        <f t="shared" si="712"/>
        <v>0</v>
      </c>
      <c r="U633">
        <f t="shared" si="713"/>
        <v>460</v>
      </c>
      <c r="V633">
        <f t="shared" si="714"/>
        <v>0</v>
      </c>
      <c r="W633">
        <f t="shared" si="715"/>
        <v>0</v>
      </c>
      <c r="X633">
        <f t="shared" si="716"/>
        <v>183552.88</v>
      </c>
      <c r="Y633">
        <f t="shared" si="717"/>
        <v>26221.84</v>
      </c>
      <c r="AA633">
        <v>-1</v>
      </c>
      <c r="AB633">
        <f t="shared" si="718"/>
        <v>55869.06</v>
      </c>
      <c r="AC633">
        <f>ROUND((ES633),6)</f>
        <v>3425.38</v>
      </c>
      <c r="AD633">
        <f>ROUND((((ET633)-(EU633))+AE633),6)</f>
        <v>0</v>
      </c>
      <c r="AE633">
        <f>ROUND((EU633),6)</f>
        <v>0</v>
      </c>
      <c r="AF633">
        <f>ROUND((EV633),6)</f>
        <v>52443.68</v>
      </c>
      <c r="AG633">
        <f t="shared" si="719"/>
        <v>0</v>
      </c>
      <c r="AH633">
        <f>(EW633)</f>
        <v>92</v>
      </c>
      <c r="AI633">
        <f>(EX633)</f>
        <v>0</v>
      </c>
      <c r="AJ633">
        <f t="shared" si="720"/>
        <v>0</v>
      </c>
      <c r="AK633">
        <v>55869.06</v>
      </c>
      <c r="AL633">
        <v>3425.38</v>
      </c>
      <c r="AM633">
        <v>0</v>
      </c>
      <c r="AN633">
        <v>0</v>
      </c>
      <c r="AO633">
        <v>52443.68</v>
      </c>
      <c r="AP633">
        <v>0</v>
      </c>
      <c r="AQ633">
        <v>92</v>
      </c>
      <c r="AR633">
        <v>0</v>
      </c>
      <c r="AS633">
        <v>0</v>
      </c>
      <c r="AT633">
        <v>70</v>
      </c>
      <c r="AU633">
        <v>10</v>
      </c>
      <c r="AV633">
        <v>1</v>
      </c>
      <c r="AW633">
        <v>1</v>
      </c>
      <c r="AZ633">
        <v>1</v>
      </c>
      <c r="BA633">
        <v>1</v>
      </c>
      <c r="BB633">
        <v>1</v>
      </c>
      <c r="BC633">
        <v>1</v>
      </c>
      <c r="BD633" t="s">
        <v>3</v>
      </c>
      <c r="BE633" t="s">
        <v>3</v>
      </c>
      <c r="BF633" t="s">
        <v>3</v>
      </c>
      <c r="BG633" t="s">
        <v>3</v>
      </c>
      <c r="BH633">
        <v>0</v>
      </c>
      <c r="BI633">
        <v>4</v>
      </c>
      <c r="BJ633" t="s">
        <v>562</v>
      </c>
      <c r="BM633">
        <v>0</v>
      </c>
      <c r="BN633">
        <v>0</v>
      </c>
      <c r="BO633" t="s">
        <v>3</v>
      </c>
      <c r="BP633">
        <v>0</v>
      </c>
      <c r="BQ633">
        <v>1</v>
      </c>
      <c r="BR633">
        <v>0</v>
      </c>
      <c r="BS633">
        <v>1</v>
      </c>
      <c r="BT633">
        <v>1</v>
      </c>
      <c r="BU633">
        <v>1</v>
      </c>
      <c r="BV633">
        <v>1</v>
      </c>
      <c r="BW633">
        <v>1</v>
      </c>
      <c r="BX633">
        <v>1</v>
      </c>
      <c r="BY633" t="s">
        <v>3</v>
      </c>
      <c r="BZ633">
        <v>70</v>
      </c>
      <c r="CA633">
        <v>10</v>
      </c>
      <c r="CB633" t="s">
        <v>3</v>
      </c>
      <c r="CE633">
        <v>0</v>
      </c>
      <c r="CF633">
        <v>0</v>
      </c>
      <c r="CG633">
        <v>0</v>
      </c>
      <c r="CM633">
        <v>0</v>
      </c>
      <c r="CN633" t="s">
        <v>3</v>
      </c>
      <c r="CO633">
        <v>0</v>
      </c>
      <c r="CP633">
        <f t="shared" si="721"/>
        <v>279345.30000000005</v>
      </c>
      <c r="CQ633">
        <f t="shared" si="722"/>
        <v>3425.38</v>
      </c>
      <c r="CR633">
        <f>((((ET633)*BB633-(EU633)*BS633)+AE633*BS633)*AV633)</f>
        <v>0</v>
      </c>
      <c r="CS633">
        <f t="shared" si="723"/>
        <v>0</v>
      </c>
      <c r="CT633">
        <f t="shared" si="724"/>
        <v>52443.68</v>
      </c>
      <c r="CU633">
        <f t="shared" si="725"/>
        <v>0</v>
      </c>
      <c r="CV633">
        <f t="shared" si="726"/>
        <v>92</v>
      </c>
      <c r="CW633">
        <f t="shared" si="727"/>
        <v>0</v>
      </c>
      <c r="CX633">
        <f t="shared" si="728"/>
        <v>0</v>
      </c>
      <c r="CY633">
        <f t="shared" si="729"/>
        <v>183552.88</v>
      </c>
      <c r="CZ633">
        <f t="shared" si="730"/>
        <v>26221.84</v>
      </c>
      <c r="DC633" t="s">
        <v>3</v>
      </c>
      <c r="DD633" t="s">
        <v>3</v>
      </c>
      <c r="DE633" t="s">
        <v>3</v>
      </c>
      <c r="DF633" t="s">
        <v>3</v>
      </c>
      <c r="DG633" t="s">
        <v>3</v>
      </c>
      <c r="DH633" t="s">
        <v>3</v>
      </c>
      <c r="DI633" t="s">
        <v>3</v>
      </c>
      <c r="DJ633" t="s">
        <v>3</v>
      </c>
      <c r="DK633" t="s">
        <v>3</v>
      </c>
      <c r="DL633" t="s">
        <v>3</v>
      </c>
      <c r="DM633" t="s">
        <v>3</v>
      </c>
      <c r="DN633">
        <v>0</v>
      </c>
      <c r="DO633">
        <v>0</v>
      </c>
      <c r="DP633">
        <v>1</v>
      </c>
      <c r="DQ633">
        <v>1</v>
      </c>
      <c r="DU633">
        <v>1013</v>
      </c>
      <c r="DV633" t="s">
        <v>557</v>
      </c>
      <c r="DW633" t="s">
        <v>557</v>
      </c>
      <c r="DX633">
        <v>1</v>
      </c>
      <c r="DZ633" t="s">
        <v>3</v>
      </c>
      <c r="EA633" t="s">
        <v>3</v>
      </c>
      <c r="EB633" t="s">
        <v>3</v>
      </c>
      <c r="EC633" t="s">
        <v>3</v>
      </c>
      <c r="EE633">
        <v>1364533919</v>
      </c>
      <c r="EF633">
        <v>1</v>
      </c>
      <c r="EG633" t="s">
        <v>25</v>
      </c>
      <c r="EH633">
        <v>0</v>
      </c>
      <c r="EI633" t="s">
        <v>3</v>
      </c>
      <c r="EJ633">
        <v>4</v>
      </c>
      <c r="EK633">
        <v>0</v>
      </c>
      <c r="EL633" t="s">
        <v>26</v>
      </c>
      <c r="EM633" t="s">
        <v>27</v>
      </c>
      <c r="EO633" t="s">
        <v>3</v>
      </c>
      <c r="EQ633">
        <v>132096</v>
      </c>
      <c r="ER633">
        <v>55869.06</v>
      </c>
      <c r="ES633">
        <v>3425.38</v>
      </c>
      <c r="ET633">
        <v>0</v>
      </c>
      <c r="EU633">
        <v>0</v>
      </c>
      <c r="EV633">
        <v>52443.68</v>
      </c>
      <c r="EW633">
        <v>92</v>
      </c>
      <c r="EX633">
        <v>0</v>
      </c>
      <c r="EY633">
        <v>0</v>
      </c>
      <c r="FQ633">
        <v>0</v>
      </c>
      <c r="FR633">
        <f t="shared" si="731"/>
        <v>0</v>
      </c>
      <c r="FS633">
        <v>0</v>
      </c>
      <c r="FX633">
        <v>70</v>
      </c>
      <c r="FY633">
        <v>10</v>
      </c>
      <c r="GA633" t="s">
        <v>3</v>
      </c>
      <c r="GD633">
        <v>0</v>
      </c>
      <c r="GF633">
        <v>-795113234</v>
      </c>
      <c r="GG633">
        <v>2</v>
      </c>
      <c r="GH633">
        <v>1</v>
      </c>
      <c r="GI633">
        <v>-2</v>
      </c>
      <c r="GJ633">
        <v>0</v>
      </c>
      <c r="GK633">
        <f>ROUND(R633*(R12)/100,2)</f>
        <v>0</v>
      </c>
      <c r="GL633">
        <f t="shared" si="732"/>
        <v>0</v>
      </c>
      <c r="GM633">
        <f t="shared" si="733"/>
        <v>489120.02</v>
      </c>
      <c r="GN633">
        <f t="shared" si="734"/>
        <v>0</v>
      </c>
      <c r="GO633">
        <f t="shared" si="735"/>
        <v>0</v>
      </c>
      <c r="GP633">
        <f t="shared" si="736"/>
        <v>489120.02</v>
      </c>
      <c r="GR633">
        <v>0</v>
      </c>
      <c r="GS633">
        <v>3</v>
      </c>
      <c r="GT633">
        <v>0</v>
      </c>
      <c r="GU633" t="s">
        <v>3</v>
      </c>
      <c r="GV633">
        <f t="shared" si="737"/>
        <v>0</v>
      </c>
      <c r="GW633">
        <v>1</v>
      </c>
      <c r="GX633">
        <f t="shared" si="738"/>
        <v>0</v>
      </c>
      <c r="HA633">
        <v>0</v>
      </c>
      <c r="HB633">
        <v>0</v>
      </c>
      <c r="HC633">
        <f t="shared" si="739"/>
        <v>0</v>
      </c>
      <c r="HE633" t="s">
        <v>3</v>
      </c>
      <c r="HF633" t="s">
        <v>3</v>
      </c>
      <c r="HM633" t="s">
        <v>3</v>
      </c>
      <c r="HN633" t="s">
        <v>3</v>
      </c>
      <c r="HO633" t="s">
        <v>3</v>
      </c>
      <c r="HP633" t="s">
        <v>3</v>
      </c>
      <c r="HQ633" t="s">
        <v>3</v>
      </c>
      <c r="IK633">
        <v>0</v>
      </c>
    </row>
    <row r="634" spans="1:245" x14ac:dyDescent="0.2">
      <c r="A634">
        <v>17</v>
      </c>
      <c r="B634">
        <v>1</v>
      </c>
      <c r="D634">
        <f>ROW(EtalonRes!A504)</f>
        <v>504</v>
      </c>
      <c r="E634" t="s">
        <v>3</v>
      </c>
      <c r="F634" t="s">
        <v>563</v>
      </c>
      <c r="G634" t="s">
        <v>564</v>
      </c>
      <c r="H634" t="s">
        <v>557</v>
      </c>
      <c r="I634">
        <v>2</v>
      </c>
      <c r="J634">
        <v>0</v>
      </c>
      <c r="K634">
        <v>2</v>
      </c>
      <c r="O634">
        <f t="shared" si="707"/>
        <v>110035.32</v>
      </c>
      <c r="P634">
        <f t="shared" si="708"/>
        <v>7428.12</v>
      </c>
      <c r="Q634">
        <f t="shared" si="709"/>
        <v>0</v>
      </c>
      <c r="R634">
        <f t="shared" si="710"/>
        <v>0</v>
      </c>
      <c r="S634">
        <f t="shared" si="711"/>
        <v>102607.2</v>
      </c>
      <c r="T634">
        <f t="shared" si="712"/>
        <v>0</v>
      </c>
      <c r="U634">
        <f t="shared" si="713"/>
        <v>180</v>
      </c>
      <c r="V634">
        <f t="shared" si="714"/>
        <v>0</v>
      </c>
      <c r="W634">
        <f t="shared" si="715"/>
        <v>0</v>
      </c>
      <c r="X634">
        <f t="shared" si="716"/>
        <v>71825.039999999994</v>
      </c>
      <c r="Y634">
        <f t="shared" si="717"/>
        <v>10260.719999999999</v>
      </c>
      <c r="AA634">
        <v>-1</v>
      </c>
      <c r="AB634">
        <f t="shared" si="718"/>
        <v>55017.66</v>
      </c>
      <c r="AC634">
        <f>ROUND((((ES634/12)*8)),6)</f>
        <v>3714.06</v>
      </c>
      <c r="AD634">
        <f>ROUND((((((ET634/12)*8))-(((EU634/12)*8)))+AE634),6)</f>
        <v>0</v>
      </c>
      <c r="AE634">
        <f t="shared" ref="AE634:AF637" si="740">ROUND((((EU634/12)*8)),6)</f>
        <v>0</v>
      </c>
      <c r="AF634">
        <f t="shared" si="740"/>
        <v>51303.6</v>
      </c>
      <c r="AG634">
        <f t="shared" si="719"/>
        <v>0</v>
      </c>
      <c r="AH634">
        <f t="shared" ref="AH634:AI637" si="741">(((EW634/12)*8))</f>
        <v>90</v>
      </c>
      <c r="AI634">
        <f t="shared" si="741"/>
        <v>0</v>
      </c>
      <c r="AJ634">
        <f t="shared" si="720"/>
        <v>0</v>
      </c>
      <c r="AK634">
        <v>82526.490000000005</v>
      </c>
      <c r="AL634">
        <v>5571.09</v>
      </c>
      <c r="AM634">
        <v>0</v>
      </c>
      <c r="AN634">
        <v>0</v>
      </c>
      <c r="AO634">
        <v>76955.399999999994</v>
      </c>
      <c r="AP634">
        <v>0</v>
      </c>
      <c r="AQ634">
        <v>135</v>
      </c>
      <c r="AR634">
        <v>0</v>
      </c>
      <c r="AS634">
        <v>0</v>
      </c>
      <c r="AT634">
        <v>70</v>
      </c>
      <c r="AU634">
        <v>10</v>
      </c>
      <c r="AV634">
        <v>1</v>
      </c>
      <c r="AW634">
        <v>1</v>
      </c>
      <c r="AZ634">
        <v>1</v>
      </c>
      <c r="BA634">
        <v>1</v>
      </c>
      <c r="BB634">
        <v>1</v>
      </c>
      <c r="BC634">
        <v>1</v>
      </c>
      <c r="BD634" t="s">
        <v>3</v>
      </c>
      <c r="BE634" t="s">
        <v>3</v>
      </c>
      <c r="BF634" t="s">
        <v>3</v>
      </c>
      <c r="BG634" t="s">
        <v>3</v>
      </c>
      <c r="BH634">
        <v>0</v>
      </c>
      <c r="BI634">
        <v>4</v>
      </c>
      <c r="BJ634" t="s">
        <v>565</v>
      </c>
      <c r="BM634">
        <v>0</v>
      </c>
      <c r="BN634">
        <v>0</v>
      </c>
      <c r="BO634" t="s">
        <v>3</v>
      </c>
      <c r="BP634">
        <v>0</v>
      </c>
      <c r="BQ634">
        <v>1</v>
      </c>
      <c r="BR634">
        <v>0</v>
      </c>
      <c r="BS634">
        <v>1</v>
      </c>
      <c r="BT634">
        <v>1</v>
      </c>
      <c r="BU634">
        <v>1</v>
      </c>
      <c r="BV634">
        <v>1</v>
      </c>
      <c r="BW634">
        <v>1</v>
      </c>
      <c r="BX634">
        <v>1</v>
      </c>
      <c r="BY634" t="s">
        <v>3</v>
      </c>
      <c r="BZ634">
        <v>70</v>
      </c>
      <c r="CA634">
        <v>10</v>
      </c>
      <c r="CB634" t="s">
        <v>3</v>
      </c>
      <c r="CE634">
        <v>0</v>
      </c>
      <c r="CF634">
        <v>0</v>
      </c>
      <c r="CG634">
        <v>0</v>
      </c>
      <c r="CM634">
        <v>0</v>
      </c>
      <c r="CN634" t="s">
        <v>3</v>
      </c>
      <c r="CO634">
        <v>0</v>
      </c>
      <c r="CP634">
        <f t="shared" si="721"/>
        <v>110035.31999999999</v>
      </c>
      <c r="CQ634">
        <f t="shared" si="722"/>
        <v>3714.06</v>
      </c>
      <c r="CR634">
        <f>((((((ET634/12)*8))*BB634-(((EU634/12)*8))*BS634)+AE634*BS634)*AV634)</f>
        <v>0</v>
      </c>
      <c r="CS634">
        <f t="shared" si="723"/>
        <v>0</v>
      </c>
      <c r="CT634">
        <f t="shared" si="724"/>
        <v>51303.6</v>
      </c>
      <c r="CU634">
        <f t="shared" si="725"/>
        <v>0</v>
      </c>
      <c r="CV634">
        <f t="shared" si="726"/>
        <v>90</v>
      </c>
      <c r="CW634">
        <f t="shared" si="727"/>
        <v>0</v>
      </c>
      <c r="CX634">
        <f t="shared" si="728"/>
        <v>0</v>
      </c>
      <c r="CY634">
        <f t="shared" si="729"/>
        <v>71825.039999999994</v>
      </c>
      <c r="CZ634">
        <f t="shared" si="730"/>
        <v>10260.719999999999</v>
      </c>
      <c r="DC634" t="s">
        <v>3</v>
      </c>
      <c r="DD634" t="s">
        <v>559</v>
      </c>
      <c r="DE634" t="s">
        <v>559</v>
      </c>
      <c r="DF634" t="s">
        <v>559</v>
      </c>
      <c r="DG634" t="s">
        <v>559</v>
      </c>
      <c r="DH634" t="s">
        <v>3</v>
      </c>
      <c r="DI634" t="s">
        <v>559</v>
      </c>
      <c r="DJ634" t="s">
        <v>559</v>
      </c>
      <c r="DK634" t="s">
        <v>3</v>
      </c>
      <c r="DL634" t="s">
        <v>3</v>
      </c>
      <c r="DM634" t="s">
        <v>3</v>
      </c>
      <c r="DN634">
        <v>0</v>
      </c>
      <c r="DO634">
        <v>0</v>
      </c>
      <c r="DP634">
        <v>1</v>
      </c>
      <c r="DQ634">
        <v>1</v>
      </c>
      <c r="DU634">
        <v>1013</v>
      </c>
      <c r="DV634" t="s">
        <v>557</v>
      </c>
      <c r="DW634" t="s">
        <v>557</v>
      </c>
      <c r="DX634">
        <v>1</v>
      </c>
      <c r="DZ634" t="s">
        <v>3</v>
      </c>
      <c r="EA634" t="s">
        <v>3</v>
      </c>
      <c r="EB634" t="s">
        <v>3</v>
      </c>
      <c r="EC634" t="s">
        <v>3</v>
      </c>
      <c r="EE634">
        <v>1364533919</v>
      </c>
      <c r="EF634">
        <v>1</v>
      </c>
      <c r="EG634" t="s">
        <v>25</v>
      </c>
      <c r="EH634">
        <v>0</v>
      </c>
      <c r="EI634" t="s">
        <v>3</v>
      </c>
      <c r="EJ634">
        <v>4</v>
      </c>
      <c r="EK634">
        <v>0</v>
      </c>
      <c r="EL634" t="s">
        <v>26</v>
      </c>
      <c r="EM634" t="s">
        <v>27</v>
      </c>
      <c r="EO634" t="s">
        <v>3</v>
      </c>
      <c r="EQ634">
        <v>132096</v>
      </c>
      <c r="ER634">
        <v>82526.490000000005</v>
      </c>
      <c r="ES634">
        <v>5571.09</v>
      </c>
      <c r="ET634">
        <v>0</v>
      </c>
      <c r="EU634">
        <v>0</v>
      </c>
      <c r="EV634">
        <v>76955.399999999994</v>
      </c>
      <c r="EW634">
        <v>135</v>
      </c>
      <c r="EX634">
        <v>0</v>
      </c>
      <c r="EY634">
        <v>0</v>
      </c>
      <c r="FQ634">
        <v>0</v>
      </c>
      <c r="FR634">
        <f t="shared" si="731"/>
        <v>0</v>
      </c>
      <c r="FS634">
        <v>0</v>
      </c>
      <c r="FX634">
        <v>70</v>
      </c>
      <c r="FY634">
        <v>10</v>
      </c>
      <c r="GA634" t="s">
        <v>3</v>
      </c>
      <c r="GD634">
        <v>0</v>
      </c>
      <c r="GF634">
        <v>514247845</v>
      </c>
      <c r="GG634">
        <v>2</v>
      </c>
      <c r="GH634">
        <v>1</v>
      </c>
      <c r="GI634">
        <v>-2</v>
      </c>
      <c r="GJ634">
        <v>0</v>
      </c>
      <c r="GK634">
        <f>ROUND(R634*(R12)/100,2)</f>
        <v>0</v>
      </c>
      <c r="GL634">
        <f t="shared" si="732"/>
        <v>0</v>
      </c>
      <c r="GM634">
        <f t="shared" si="733"/>
        <v>192121.08</v>
      </c>
      <c r="GN634">
        <f t="shared" si="734"/>
        <v>0</v>
      </c>
      <c r="GO634">
        <f t="shared" si="735"/>
        <v>0</v>
      </c>
      <c r="GP634">
        <f t="shared" si="736"/>
        <v>192121.08</v>
      </c>
      <c r="GR634">
        <v>0</v>
      </c>
      <c r="GS634">
        <v>3</v>
      </c>
      <c r="GT634">
        <v>0</v>
      </c>
      <c r="GU634" t="s">
        <v>3</v>
      </c>
      <c r="GV634">
        <f t="shared" si="737"/>
        <v>0</v>
      </c>
      <c r="GW634">
        <v>1</v>
      </c>
      <c r="GX634">
        <f t="shared" si="738"/>
        <v>0</v>
      </c>
      <c r="HA634">
        <v>0</v>
      </c>
      <c r="HB634">
        <v>0</v>
      </c>
      <c r="HC634">
        <f t="shared" si="739"/>
        <v>0</v>
      </c>
      <c r="HE634" t="s">
        <v>3</v>
      </c>
      <c r="HF634" t="s">
        <v>3</v>
      </c>
      <c r="HM634" t="s">
        <v>3</v>
      </c>
      <c r="HN634" t="s">
        <v>3</v>
      </c>
      <c r="HO634" t="s">
        <v>3</v>
      </c>
      <c r="HP634" t="s">
        <v>3</v>
      </c>
      <c r="HQ634" t="s">
        <v>3</v>
      </c>
      <c r="IK634">
        <v>0</v>
      </c>
    </row>
    <row r="635" spans="1:245" x14ac:dyDescent="0.2">
      <c r="A635">
        <v>17</v>
      </c>
      <c r="B635">
        <v>1</v>
      </c>
      <c r="D635">
        <f>ROW(EtalonRes!A514)</f>
        <v>514</v>
      </c>
      <c r="E635" t="s">
        <v>3</v>
      </c>
      <c r="F635" t="s">
        <v>566</v>
      </c>
      <c r="G635" t="s">
        <v>567</v>
      </c>
      <c r="H635" t="s">
        <v>557</v>
      </c>
      <c r="I635">
        <v>2</v>
      </c>
      <c r="J635">
        <v>0</v>
      </c>
      <c r="K635">
        <v>2</v>
      </c>
      <c r="O635">
        <f t="shared" si="707"/>
        <v>26438.98</v>
      </c>
      <c r="P635">
        <f t="shared" si="708"/>
        <v>906.65</v>
      </c>
      <c r="Q635">
        <f t="shared" si="709"/>
        <v>0</v>
      </c>
      <c r="R635">
        <f t="shared" si="710"/>
        <v>0</v>
      </c>
      <c r="S635">
        <f t="shared" si="711"/>
        <v>25532.33</v>
      </c>
      <c r="T635">
        <f t="shared" si="712"/>
        <v>0</v>
      </c>
      <c r="U635">
        <f t="shared" si="713"/>
        <v>48.133333333333333</v>
      </c>
      <c r="V635">
        <f t="shared" si="714"/>
        <v>0</v>
      </c>
      <c r="W635">
        <f t="shared" si="715"/>
        <v>0</v>
      </c>
      <c r="X635">
        <f t="shared" si="716"/>
        <v>17872.63</v>
      </c>
      <c r="Y635">
        <f t="shared" si="717"/>
        <v>2553.23</v>
      </c>
      <c r="AA635">
        <v>-1</v>
      </c>
      <c r="AB635">
        <f t="shared" si="718"/>
        <v>13219.493334000001</v>
      </c>
      <c r="AC635">
        <f>ROUND((((ES635/12)*8)),6)</f>
        <v>453.32666699999999</v>
      </c>
      <c r="AD635">
        <f>ROUND((((((ET635/12)*8))-(((EU635/12)*8)))+AE635),6)</f>
        <v>0</v>
      </c>
      <c r="AE635">
        <f t="shared" si="740"/>
        <v>0</v>
      </c>
      <c r="AF635">
        <f t="shared" si="740"/>
        <v>12766.166667</v>
      </c>
      <c r="AG635">
        <f t="shared" si="719"/>
        <v>0</v>
      </c>
      <c r="AH635">
        <f t="shared" si="741"/>
        <v>24.066666666666666</v>
      </c>
      <c r="AI635">
        <f t="shared" si="741"/>
        <v>0</v>
      </c>
      <c r="AJ635">
        <f t="shared" si="720"/>
        <v>0</v>
      </c>
      <c r="AK635">
        <v>19829.240000000002</v>
      </c>
      <c r="AL635">
        <v>679.99</v>
      </c>
      <c r="AM635">
        <v>0</v>
      </c>
      <c r="AN635">
        <v>0</v>
      </c>
      <c r="AO635">
        <v>19149.25</v>
      </c>
      <c r="AP635">
        <v>0</v>
      </c>
      <c r="AQ635">
        <v>36.1</v>
      </c>
      <c r="AR635">
        <v>0</v>
      </c>
      <c r="AS635">
        <v>0</v>
      </c>
      <c r="AT635">
        <v>70</v>
      </c>
      <c r="AU635">
        <v>10</v>
      </c>
      <c r="AV635">
        <v>1</v>
      </c>
      <c r="AW635">
        <v>1</v>
      </c>
      <c r="AZ635">
        <v>1</v>
      </c>
      <c r="BA635">
        <v>1</v>
      </c>
      <c r="BB635">
        <v>1</v>
      </c>
      <c r="BC635">
        <v>1</v>
      </c>
      <c r="BD635" t="s">
        <v>3</v>
      </c>
      <c r="BE635" t="s">
        <v>3</v>
      </c>
      <c r="BF635" t="s">
        <v>3</v>
      </c>
      <c r="BG635" t="s">
        <v>3</v>
      </c>
      <c r="BH635">
        <v>0</v>
      </c>
      <c r="BI635">
        <v>4</v>
      </c>
      <c r="BJ635" t="s">
        <v>568</v>
      </c>
      <c r="BM635">
        <v>0</v>
      </c>
      <c r="BN635">
        <v>0</v>
      </c>
      <c r="BO635" t="s">
        <v>3</v>
      </c>
      <c r="BP635">
        <v>0</v>
      </c>
      <c r="BQ635">
        <v>1</v>
      </c>
      <c r="BR635">
        <v>0</v>
      </c>
      <c r="BS635">
        <v>1</v>
      </c>
      <c r="BT635">
        <v>1</v>
      </c>
      <c r="BU635">
        <v>1</v>
      </c>
      <c r="BV635">
        <v>1</v>
      </c>
      <c r="BW635">
        <v>1</v>
      </c>
      <c r="BX635">
        <v>1</v>
      </c>
      <c r="BY635" t="s">
        <v>3</v>
      </c>
      <c r="BZ635">
        <v>70</v>
      </c>
      <c r="CA635">
        <v>10</v>
      </c>
      <c r="CB635" t="s">
        <v>3</v>
      </c>
      <c r="CE635">
        <v>0</v>
      </c>
      <c r="CF635">
        <v>0</v>
      </c>
      <c r="CG635">
        <v>0</v>
      </c>
      <c r="CM635">
        <v>0</v>
      </c>
      <c r="CN635" t="s">
        <v>3</v>
      </c>
      <c r="CO635">
        <v>0</v>
      </c>
      <c r="CP635">
        <f t="shared" si="721"/>
        <v>26438.980000000003</v>
      </c>
      <c r="CQ635">
        <f t="shared" si="722"/>
        <v>453.32666699999999</v>
      </c>
      <c r="CR635">
        <f>((((((ET635/12)*8))*BB635-(((EU635/12)*8))*BS635)+AE635*BS635)*AV635)</f>
        <v>0</v>
      </c>
      <c r="CS635">
        <f t="shared" si="723"/>
        <v>0</v>
      </c>
      <c r="CT635">
        <f t="shared" si="724"/>
        <v>12766.166667</v>
      </c>
      <c r="CU635">
        <f t="shared" si="725"/>
        <v>0</v>
      </c>
      <c r="CV635">
        <f t="shared" si="726"/>
        <v>24.066666666666666</v>
      </c>
      <c r="CW635">
        <f t="shared" si="727"/>
        <v>0</v>
      </c>
      <c r="CX635">
        <f t="shared" si="728"/>
        <v>0</v>
      </c>
      <c r="CY635">
        <f t="shared" si="729"/>
        <v>17872.631000000001</v>
      </c>
      <c r="CZ635">
        <f t="shared" si="730"/>
        <v>2553.2330000000002</v>
      </c>
      <c r="DC635" t="s">
        <v>3</v>
      </c>
      <c r="DD635" t="s">
        <v>559</v>
      </c>
      <c r="DE635" t="s">
        <v>559</v>
      </c>
      <c r="DF635" t="s">
        <v>559</v>
      </c>
      <c r="DG635" t="s">
        <v>559</v>
      </c>
      <c r="DH635" t="s">
        <v>3</v>
      </c>
      <c r="DI635" t="s">
        <v>559</v>
      </c>
      <c r="DJ635" t="s">
        <v>559</v>
      </c>
      <c r="DK635" t="s">
        <v>3</v>
      </c>
      <c r="DL635" t="s">
        <v>3</v>
      </c>
      <c r="DM635" t="s">
        <v>3</v>
      </c>
      <c r="DN635">
        <v>0</v>
      </c>
      <c r="DO635">
        <v>0</v>
      </c>
      <c r="DP635">
        <v>1</v>
      </c>
      <c r="DQ635">
        <v>1</v>
      </c>
      <c r="DU635">
        <v>1013</v>
      </c>
      <c r="DV635" t="s">
        <v>557</v>
      </c>
      <c r="DW635" t="s">
        <v>557</v>
      </c>
      <c r="DX635">
        <v>1</v>
      </c>
      <c r="DZ635" t="s">
        <v>3</v>
      </c>
      <c r="EA635" t="s">
        <v>3</v>
      </c>
      <c r="EB635" t="s">
        <v>3</v>
      </c>
      <c r="EC635" t="s">
        <v>3</v>
      </c>
      <c r="EE635">
        <v>1364533919</v>
      </c>
      <c r="EF635">
        <v>1</v>
      </c>
      <c r="EG635" t="s">
        <v>25</v>
      </c>
      <c r="EH635">
        <v>0</v>
      </c>
      <c r="EI635" t="s">
        <v>3</v>
      </c>
      <c r="EJ635">
        <v>4</v>
      </c>
      <c r="EK635">
        <v>0</v>
      </c>
      <c r="EL635" t="s">
        <v>26</v>
      </c>
      <c r="EM635" t="s">
        <v>27</v>
      </c>
      <c r="EO635" t="s">
        <v>3</v>
      </c>
      <c r="EQ635">
        <v>132096</v>
      </c>
      <c r="ER635">
        <v>19829.240000000002</v>
      </c>
      <c r="ES635">
        <v>679.99</v>
      </c>
      <c r="ET635">
        <v>0</v>
      </c>
      <c r="EU635">
        <v>0</v>
      </c>
      <c r="EV635">
        <v>19149.25</v>
      </c>
      <c r="EW635">
        <v>36.1</v>
      </c>
      <c r="EX635">
        <v>0</v>
      </c>
      <c r="EY635">
        <v>0</v>
      </c>
      <c r="FQ635">
        <v>0</v>
      </c>
      <c r="FR635">
        <f t="shared" si="731"/>
        <v>0</v>
      </c>
      <c r="FS635">
        <v>0</v>
      </c>
      <c r="FX635">
        <v>70</v>
      </c>
      <c r="FY635">
        <v>10</v>
      </c>
      <c r="GA635" t="s">
        <v>3</v>
      </c>
      <c r="GD635">
        <v>0</v>
      </c>
      <c r="GF635">
        <v>1515330532</v>
      </c>
      <c r="GG635">
        <v>2</v>
      </c>
      <c r="GH635">
        <v>1</v>
      </c>
      <c r="GI635">
        <v>-2</v>
      </c>
      <c r="GJ635">
        <v>0</v>
      </c>
      <c r="GK635">
        <f>ROUND(R635*(R12)/100,2)</f>
        <v>0</v>
      </c>
      <c r="GL635">
        <f t="shared" si="732"/>
        <v>0</v>
      </c>
      <c r="GM635">
        <f t="shared" si="733"/>
        <v>46864.84</v>
      </c>
      <c r="GN635">
        <f t="shared" si="734"/>
        <v>0</v>
      </c>
      <c r="GO635">
        <f t="shared" si="735"/>
        <v>0</v>
      </c>
      <c r="GP635">
        <f t="shared" si="736"/>
        <v>46864.84</v>
      </c>
      <c r="GR635">
        <v>0</v>
      </c>
      <c r="GS635">
        <v>3</v>
      </c>
      <c r="GT635">
        <v>0</v>
      </c>
      <c r="GU635" t="s">
        <v>3</v>
      </c>
      <c r="GV635">
        <f t="shared" si="737"/>
        <v>0</v>
      </c>
      <c r="GW635">
        <v>1</v>
      </c>
      <c r="GX635">
        <f t="shared" si="738"/>
        <v>0</v>
      </c>
      <c r="HA635">
        <v>0</v>
      </c>
      <c r="HB635">
        <v>0</v>
      </c>
      <c r="HC635">
        <f t="shared" si="739"/>
        <v>0</v>
      </c>
      <c r="HE635" t="s">
        <v>3</v>
      </c>
      <c r="HF635" t="s">
        <v>3</v>
      </c>
      <c r="HM635" t="s">
        <v>3</v>
      </c>
      <c r="HN635" t="s">
        <v>3</v>
      </c>
      <c r="HO635" t="s">
        <v>3</v>
      </c>
      <c r="HP635" t="s">
        <v>3</v>
      </c>
      <c r="HQ635" t="s">
        <v>3</v>
      </c>
      <c r="IK635">
        <v>0</v>
      </c>
    </row>
    <row r="636" spans="1:245" x14ac:dyDescent="0.2">
      <c r="A636">
        <v>17</v>
      </c>
      <c r="B636">
        <v>1</v>
      </c>
      <c r="D636">
        <f>ROW(EtalonRes!A524)</f>
        <v>524</v>
      </c>
      <c r="E636" t="s">
        <v>3</v>
      </c>
      <c r="F636" t="s">
        <v>569</v>
      </c>
      <c r="G636" t="s">
        <v>570</v>
      </c>
      <c r="H636" t="s">
        <v>557</v>
      </c>
      <c r="I636">
        <v>6</v>
      </c>
      <c r="J636">
        <v>0</v>
      </c>
      <c r="K636">
        <v>6</v>
      </c>
      <c r="O636">
        <f t="shared" si="707"/>
        <v>92044.88</v>
      </c>
      <c r="P636">
        <f t="shared" si="708"/>
        <v>2929.28</v>
      </c>
      <c r="Q636">
        <f t="shared" si="709"/>
        <v>0</v>
      </c>
      <c r="R636">
        <f t="shared" si="710"/>
        <v>0</v>
      </c>
      <c r="S636">
        <f t="shared" si="711"/>
        <v>89115.6</v>
      </c>
      <c r="T636">
        <f t="shared" si="712"/>
        <v>0</v>
      </c>
      <c r="U636">
        <f t="shared" si="713"/>
        <v>168</v>
      </c>
      <c r="V636">
        <f t="shared" si="714"/>
        <v>0</v>
      </c>
      <c r="W636">
        <f t="shared" si="715"/>
        <v>0</v>
      </c>
      <c r="X636">
        <f t="shared" si="716"/>
        <v>62380.92</v>
      </c>
      <c r="Y636">
        <f t="shared" si="717"/>
        <v>8911.56</v>
      </c>
      <c r="AA636">
        <v>-1</v>
      </c>
      <c r="AB636">
        <f t="shared" si="718"/>
        <v>15340.813333</v>
      </c>
      <c r="AC636">
        <f>ROUND((((ES636/12)*8)),6)</f>
        <v>488.21333299999998</v>
      </c>
      <c r="AD636">
        <f>ROUND((((((ET636/12)*8))-(((EU636/12)*8)))+AE636),6)</f>
        <v>0</v>
      </c>
      <c r="AE636">
        <f t="shared" si="740"/>
        <v>0</v>
      </c>
      <c r="AF636">
        <f t="shared" si="740"/>
        <v>14852.6</v>
      </c>
      <c r="AG636">
        <f t="shared" si="719"/>
        <v>0</v>
      </c>
      <c r="AH636">
        <f t="shared" si="741"/>
        <v>28</v>
      </c>
      <c r="AI636">
        <f t="shared" si="741"/>
        <v>0</v>
      </c>
      <c r="AJ636">
        <f t="shared" si="720"/>
        <v>0</v>
      </c>
      <c r="AK636">
        <v>23011.22</v>
      </c>
      <c r="AL636">
        <v>732.32</v>
      </c>
      <c r="AM636">
        <v>0</v>
      </c>
      <c r="AN636">
        <v>0</v>
      </c>
      <c r="AO636">
        <v>22278.9</v>
      </c>
      <c r="AP636">
        <v>0</v>
      </c>
      <c r="AQ636">
        <v>42</v>
      </c>
      <c r="AR636">
        <v>0</v>
      </c>
      <c r="AS636">
        <v>0</v>
      </c>
      <c r="AT636">
        <v>70</v>
      </c>
      <c r="AU636">
        <v>10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1</v>
      </c>
      <c r="BD636" t="s">
        <v>3</v>
      </c>
      <c r="BE636" t="s">
        <v>3</v>
      </c>
      <c r="BF636" t="s">
        <v>3</v>
      </c>
      <c r="BG636" t="s">
        <v>3</v>
      </c>
      <c r="BH636">
        <v>0</v>
      </c>
      <c r="BI636">
        <v>4</v>
      </c>
      <c r="BJ636" t="s">
        <v>571</v>
      </c>
      <c r="BM636">
        <v>0</v>
      </c>
      <c r="BN636">
        <v>0</v>
      </c>
      <c r="BO636" t="s">
        <v>3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3</v>
      </c>
      <c r="BZ636">
        <v>70</v>
      </c>
      <c r="CA636">
        <v>10</v>
      </c>
      <c r="CB636" t="s">
        <v>3</v>
      </c>
      <c r="CE636">
        <v>0</v>
      </c>
      <c r="CF636">
        <v>0</v>
      </c>
      <c r="CG636">
        <v>0</v>
      </c>
      <c r="CM636">
        <v>0</v>
      </c>
      <c r="CN636" t="s">
        <v>3</v>
      </c>
      <c r="CO636">
        <v>0</v>
      </c>
      <c r="CP636">
        <f t="shared" si="721"/>
        <v>92044.88</v>
      </c>
      <c r="CQ636">
        <f t="shared" si="722"/>
        <v>488.21333299999998</v>
      </c>
      <c r="CR636">
        <f>((((((ET636/12)*8))*BB636-(((EU636/12)*8))*BS636)+AE636*BS636)*AV636)</f>
        <v>0</v>
      </c>
      <c r="CS636">
        <f t="shared" si="723"/>
        <v>0</v>
      </c>
      <c r="CT636">
        <f t="shared" si="724"/>
        <v>14852.6</v>
      </c>
      <c r="CU636">
        <f t="shared" si="725"/>
        <v>0</v>
      </c>
      <c r="CV636">
        <f t="shared" si="726"/>
        <v>28</v>
      </c>
      <c r="CW636">
        <f t="shared" si="727"/>
        <v>0</v>
      </c>
      <c r="CX636">
        <f t="shared" si="728"/>
        <v>0</v>
      </c>
      <c r="CY636">
        <f t="shared" si="729"/>
        <v>62380.92</v>
      </c>
      <c r="CZ636">
        <f t="shared" si="730"/>
        <v>8911.56</v>
      </c>
      <c r="DC636" t="s">
        <v>3</v>
      </c>
      <c r="DD636" t="s">
        <v>559</v>
      </c>
      <c r="DE636" t="s">
        <v>559</v>
      </c>
      <c r="DF636" t="s">
        <v>559</v>
      </c>
      <c r="DG636" t="s">
        <v>559</v>
      </c>
      <c r="DH636" t="s">
        <v>3</v>
      </c>
      <c r="DI636" t="s">
        <v>559</v>
      </c>
      <c r="DJ636" t="s">
        <v>559</v>
      </c>
      <c r="DK636" t="s">
        <v>3</v>
      </c>
      <c r="DL636" t="s">
        <v>3</v>
      </c>
      <c r="DM636" t="s">
        <v>3</v>
      </c>
      <c r="DN636">
        <v>0</v>
      </c>
      <c r="DO636">
        <v>0</v>
      </c>
      <c r="DP636">
        <v>1</v>
      </c>
      <c r="DQ636">
        <v>1</v>
      </c>
      <c r="DU636">
        <v>1013</v>
      </c>
      <c r="DV636" t="s">
        <v>557</v>
      </c>
      <c r="DW636" t="s">
        <v>557</v>
      </c>
      <c r="DX636">
        <v>1</v>
      </c>
      <c r="DZ636" t="s">
        <v>3</v>
      </c>
      <c r="EA636" t="s">
        <v>3</v>
      </c>
      <c r="EB636" t="s">
        <v>3</v>
      </c>
      <c r="EC636" t="s">
        <v>3</v>
      </c>
      <c r="EE636">
        <v>1364533919</v>
      </c>
      <c r="EF636">
        <v>1</v>
      </c>
      <c r="EG636" t="s">
        <v>25</v>
      </c>
      <c r="EH636">
        <v>0</v>
      </c>
      <c r="EI636" t="s">
        <v>3</v>
      </c>
      <c r="EJ636">
        <v>4</v>
      </c>
      <c r="EK636">
        <v>0</v>
      </c>
      <c r="EL636" t="s">
        <v>26</v>
      </c>
      <c r="EM636" t="s">
        <v>27</v>
      </c>
      <c r="EO636" t="s">
        <v>3</v>
      </c>
      <c r="EQ636">
        <v>132096</v>
      </c>
      <c r="ER636">
        <v>23011.22</v>
      </c>
      <c r="ES636">
        <v>732.32</v>
      </c>
      <c r="ET636">
        <v>0</v>
      </c>
      <c r="EU636">
        <v>0</v>
      </c>
      <c r="EV636">
        <v>22278.9</v>
      </c>
      <c r="EW636">
        <v>42</v>
      </c>
      <c r="EX636">
        <v>0</v>
      </c>
      <c r="EY636">
        <v>0</v>
      </c>
      <c r="FQ636">
        <v>0</v>
      </c>
      <c r="FR636">
        <f t="shared" si="731"/>
        <v>0</v>
      </c>
      <c r="FS636">
        <v>0</v>
      </c>
      <c r="FX636">
        <v>70</v>
      </c>
      <c r="FY636">
        <v>10</v>
      </c>
      <c r="GA636" t="s">
        <v>3</v>
      </c>
      <c r="GD636">
        <v>0</v>
      </c>
      <c r="GF636">
        <v>-960360596</v>
      </c>
      <c r="GG636">
        <v>2</v>
      </c>
      <c r="GH636">
        <v>1</v>
      </c>
      <c r="GI636">
        <v>-2</v>
      </c>
      <c r="GJ636">
        <v>0</v>
      </c>
      <c r="GK636">
        <f>ROUND(R636*(R12)/100,2)</f>
        <v>0</v>
      </c>
      <c r="GL636">
        <f t="shared" si="732"/>
        <v>0</v>
      </c>
      <c r="GM636">
        <f t="shared" si="733"/>
        <v>163337.35999999999</v>
      </c>
      <c r="GN636">
        <f t="shared" si="734"/>
        <v>0</v>
      </c>
      <c r="GO636">
        <f t="shared" si="735"/>
        <v>0</v>
      </c>
      <c r="GP636">
        <f t="shared" si="736"/>
        <v>163337.35999999999</v>
      </c>
      <c r="GR636">
        <v>0</v>
      </c>
      <c r="GS636">
        <v>3</v>
      </c>
      <c r="GT636">
        <v>0</v>
      </c>
      <c r="GU636" t="s">
        <v>3</v>
      </c>
      <c r="GV636">
        <f t="shared" si="737"/>
        <v>0</v>
      </c>
      <c r="GW636">
        <v>1</v>
      </c>
      <c r="GX636">
        <f t="shared" si="738"/>
        <v>0</v>
      </c>
      <c r="HA636">
        <v>0</v>
      </c>
      <c r="HB636">
        <v>0</v>
      </c>
      <c r="HC636">
        <f t="shared" si="739"/>
        <v>0</v>
      </c>
      <c r="HE636" t="s">
        <v>3</v>
      </c>
      <c r="HF636" t="s">
        <v>3</v>
      </c>
      <c r="HM636" t="s">
        <v>3</v>
      </c>
      <c r="HN636" t="s">
        <v>3</v>
      </c>
      <c r="HO636" t="s">
        <v>3</v>
      </c>
      <c r="HP636" t="s">
        <v>3</v>
      </c>
      <c r="HQ636" t="s">
        <v>3</v>
      </c>
      <c r="IK636">
        <v>0</v>
      </c>
    </row>
    <row r="637" spans="1:245" x14ac:dyDescent="0.2">
      <c r="A637">
        <v>17</v>
      </c>
      <c r="B637">
        <v>1</v>
      </c>
      <c r="D637">
        <f>ROW(EtalonRes!A534)</f>
        <v>534</v>
      </c>
      <c r="E637" t="s">
        <v>3</v>
      </c>
      <c r="F637" t="s">
        <v>572</v>
      </c>
      <c r="G637" t="s">
        <v>573</v>
      </c>
      <c r="H637" t="s">
        <v>557</v>
      </c>
      <c r="I637">
        <v>5</v>
      </c>
      <c r="J637">
        <v>0</v>
      </c>
      <c r="K637">
        <v>5</v>
      </c>
      <c r="O637">
        <f t="shared" si="707"/>
        <v>95686.54</v>
      </c>
      <c r="P637">
        <f t="shared" si="708"/>
        <v>2857.77</v>
      </c>
      <c r="Q637">
        <f t="shared" si="709"/>
        <v>0</v>
      </c>
      <c r="R637">
        <f t="shared" si="710"/>
        <v>0</v>
      </c>
      <c r="S637">
        <f t="shared" si="711"/>
        <v>92828.77</v>
      </c>
      <c r="T637">
        <f t="shared" si="712"/>
        <v>0</v>
      </c>
      <c r="U637">
        <f t="shared" si="713"/>
        <v>175</v>
      </c>
      <c r="V637">
        <f t="shared" si="714"/>
        <v>0</v>
      </c>
      <c r="W637">
        <f t="shared" si="715"/>
        <v>0</v>
      </c>
      <c r="X637">
        <f t="shared" si="716"/>
        <v>64980.14</v>
      </c>
      <c r="Y637">
        <f t="shared" si="717"/>
        <v>9282.8799999999992</v>
      </c>
      <c r="AA637">
        <v>-1</v>
      </c>
      <c r="AB637">
        <f t="shared" si="718"/>
        <v>19137.306666</v>
      </c>
      <c r="AC637">
        <f>ROUND((((ES637/12)*8)),6)</f>
        <v>571.55333299999995</v>
      </c>
      <c r="AD637">
        <f>ROUND((((((ET637/12)*8))-(((EU637/12)*8)))+AE637),6)</f>
        <v>0</v>
      </c>
      <c r="AE637">
        <f t="shared" si="740"/>
        <v>0</v>
      </c>
      <c r="AF637">
        <f t="shared" si="740"/>
        <v>18565.753333000001</v>
      </c>
      <c r="AG637">
        <f t="shared" si="719"/>
        <v>0</v>
      </c>
      <c r="AH637">
        <f t="shared" si="741"/>
        <v>35</v>
      </c>
      <c r="AI637">
        <f t="shared" si="741"/>
        <v>0</v>
      </c>
      <c r="AJ637">
        <f t="shared" si="720"/>
        <v>0</v>
      </c>
      <c r="AK637">
        <v>28705.96</v>
      </c>
      <c r="AL637">
        <v>857.33</v>
      </c>
      <c r="AM637">
        <v>0</v>
      </c>
      <c r="AN637">
        <v>0</v>
      </c>
      <c r="AO637">
        <v>27848.63</v>
      </c>
      <c r="AP637">
        <v>0</v>
      </c>
      <c r="AQ637">
        <v>52.5</v>
      </c>
      <c r="AR637">
        <v>0</v>
      </c>
      <c r="AS637">
        <v>0</v>
      </c>
      <c r="AT637">
        <v>70</v>
      </c>
      <c r="AU637">
        <v>10</v>
      </c>
      <c r="AV637">
        <v>1</v>
      </c>
      <c r="AW637">
        <v>1</v>
      </c>
      <c r="AZ637">
        <v>1</v>
      </c>
      <c r="BA637">
        <v>1</v>
      </c>
      <c r="BB637">
        <v>1</v>
      </c>
      <c r="BC637">
        <v>1</v>
      </c>
      <c r="BD637" t="s">
        <v>3</v>
      </c>
      <c r="BE637" t="s">
        <v>3</v>
      </c>
      <c r="BF637" t="s">
        <v>3</v>
      </c>
      <c r="BG637" t="s">
        <v>3</v>
      </c>
      <c r="BH637">
        <v>0</v>
      </c>
      <c r="BI637">
        <v>4</v>
      </c>
      <c r="BJ637" t="s">
        <v>574</v>
      </c>
      <c r="BM637">
        <v>0</v>
      </c>
      <c r="BN637">
        <v>0</v>
      </c>
      <c r="BO637" t="s">
        <v>3</v>
      </c>
      <c r="BP637">
        <v>0</v>
      </c>
      <c r="BQ637">
        <v>1</v>
      </c>
      <c r="BR637">
        <v>0</v>
      </c>
      <c r="BS637">
        <v>1</v>
      </c>
      <c r="BT637">
        <v>1</v>
      </c>
      <c r="BU637">
        <v>1</v>
      </c>
      <c r="BV637">
        <v>1</v>
      </c>
      <c r="BW637">
        <v>1</v>
      </c>
      <c r="BX637">
        <v>1</v>
      </c>
      <c r="BY637" t="s">
        <v>3</v>
      </c>
      <c r="BZ637">
        <v>70</v>
      </c>
      <c r="CA637">
        <v>10</v>
      </c>
      <c r="CB637" t="s">
        <v>3</v>
      </c>
      <c r="CE637">
        <v>0</v>
      </c>
      <c r="CF637">
        <v>0</v>
      </c>
      <c r="CG637">
        <v>0</v>
      </c>
      <c r="CM637">
        <v>0</v>
      </c>
      <c r="CN637" t="s">
        <v>3</v>
      </c>
      <c r="CO637">
        <v>0</v>
      </c>
      <c r="CP637">
        <f t="shared" si="721"/>
        <v>95686.540000000008</v>
      </c>
      <c r="CQ637">
        <f t="shared" si="722"/>
        <v>571.55333299999995</v>
      </c>
      <c r="CR637">
        <f>((((((ET637/12)*8))*BB637-(((EU637/12)*8))*BS637)+AE637*BS637)*AV637)</f>
        <v>0</v>
      </c>
      <c r="CS637">
        <f t="shared" si="723"/>
        <v>0</v>
      </c>
      <c r="CT637">
        <f t="shared" si="724"/>
        <v>18565.753333000001</v>
      </c>
      <c r="CU637">
        <f t="shared" si="725"/>
        <v>0</v>
      </c>
      <c r="CV637">
        <f t="shared" si="726"/>
        <v>35</v>
      </c>
      <c r="CW637">
        <f t="shared" si="727"/>
        <v>0</v>
      </c>
      <c r="CX637">
        <f t="shared" si="728"/>
        <v>0</v>
      </c>
      <c r="CY637">
        <f t="shared" si="729"/>
        <v>64980.139000000003</v>
      </c>
      <c r="CZ637">
        <f t="shared" si="730"/>
        <v>9282.8770000000004</v>
      </c>
      <c r="DC637" t="s">
        <v>3</v>
      </c>
      <c r="DD637" t="s">
        <v>559</v>
      </c>
      <c r="DE637" t="s">
        <v>559</v>
      </c>
      <c r="DF637" t="s">
        <v>559</v>
      </c>
      <c r="DG637" t="s">
        <v>559</v>
      </c>
      <c r="DH637" t="s">
        <v>3</v>
      </c>
      <c r="DI637" t="s">
        <v>559</v>
      </c>
      <c r="DJ637" t="s">
        <v>559</v>
      </c>
      <c r="DK637" t="s">
        <v>3</v>
      </c>
      <c r="DL637" t="s">
        <v>3</v>
      </c>
      <c r="DM637" t="s">
        <v>3</v>
      </c>
      <c r="DN637">
        <v>0</v>
      </c>
      <c r="DO637">
        <v>0</v>
      </c>
      <c r="DP637">
        <v>1</v>
      </c>
      <c r="DQ637">
        <v>1</v>
      </c>
      <c r="DU637">
        <v>1013</v>
      </c>
      <c r="DV637" t="s">
        <v>557</v>
      </c>
      <c r="DW637" t="s">
        <v>557</v>
      </c>
      <c r="DX637">
        <v>1</v>
      </c>
      <c r="DZ637" t="s">
        <v>3</v>
      </c>
      <c r="EA637" t="s">
        <v>3</v>
      </c>
      <c r="EB637" t="s">
        <v>3</v>
      </c>
      <c r="EC637" t="s">
        <v>3</v>
      </c>
      <c r="EE637">
        <v>1364533919</v>
      </c>
      <c r="EF637">
        <v>1</v>
      </c>
      <c r="EG637" t="s">
        <v>25</v>
      </c>
      <c r="EH637">
        <v>0</v>
      </c>
      <c r="EI637" t="s">
        <v>3</v>
      </c>
      <c r="EJ637">
        <v>4</v>
      </c>
      <c r="EK637">
        <v>0</v>
      </c>
      <c r="EL637" t="s">
        <v>26</v>
      </c>
      <c r="EM637" t="s">
        <v>27</v>
      </c>
      <c r="EO637" t="s">
        <v>3</v>
      </c>
      <c r="EQ637">
        <v>132096</v>
      </c>
      <c r="ER637">
        <v>28705.96</v>
      </c>
      <c r="ES637">
        <v>857.33</v>
      </c>
      <c r="ET637">
        <v>0</v>
      </c>
      <c r="EU637">
        <v>0</v>
      </c>
      <c r="EV637">
        <v>27848.63</v>
      </c>
      <c r="EW637">
        <v>52.5</v>
      </c>
      <c r="EX637">
        <v>0</v>
      </c>
      <c r="EY637">
        <v>0</v>
      </c>
      <c r="FQ637">
        <v>0</v>
      </c>
      <c r="FR637">
        <f t="shared" si="731"/>
        <v>0</v>
      </c>
      <c r="FS637">
        <v>0</v>
      </c>
      <c r="FX637">
        <v>70</v>
      </c>
      <c r="FY637">
        <v>10</v>
      </c>
      <c r="GA637" t="s">
        <v>3</v>
      </c>
      <c r="GD637">
        <v>0</v>
      </c>
      <c r="GF637">
        <v>44925546</v>
      </c>
      <c r="GG637">
        <v>2</v>
      </c>
      <c r="GH637">
        <v>1</v>
      </c>
      <c r="GI637">
        <v>-2</v>
      </c>
      <c r="GJ637">
        <v>0</v>
      </c>
      <c r="GK637">
        <f>ROUND(R637*(R12)/100,2)</f>
        <v>0</v>
      </c>
      <c r="GL637">
        <f t="shared" si="732"/>
        <v>0</v>
      </c>
      <c r="GM637">
        <f t="shared" si="733"/>
        <v>169949.56</v>
      </c>
      <c r="GN637">
        <f t="shared" si="734"/>
        <v>0</v>
      </c>
      <c r="GO637">
        <f t="shared" si="735"/>
        <v>0</v>
      </c>
      <c r="GP637">
        <f t="shared" si="736"/>
        <v>169949.56</v>
      </c>
      <c r="GR637">
        <v>0</v>
      </c>
      <c r="GS637">
        <v>3</v>
      </c>
      <c r="GT637">
        <v>0</v>
      </c>
      <c r="GU637" t="s">
        <v>3</v>
      </c>
      <c r="GV637">
        <f t="shared" si="737"/>
        <v>0</v>
      </c>
      <c r="GW637">
        <v>1</v>
      </c>
      <c r="GX637">
        <f t="shared" si="738"/>
        <v>0</v>
      </c>
      <c r="HA637">
        <v>0</v>
      </c>
      <c r="HB637">
        <v>0</v>
      </c>
      <c r="HC637">
        <f t="shared" si="739"/>
        <v>0</v>
      </c>
      <c r="HE637" t="s">
        <v>3</v>
      </c>
      <c r="HF637" t="s">
        <v>3</v>
      </c>
      <c r="HM637" t="s">
        <v>3</v>
      </c>
      <c r="HN637" t="s">
        <v>3</v>
      </c>
      <c r="HO637" t="s">
        <v>3</v>
      </c>
      <c r="HP637" t="s">
        <v>3</v>
      </c>
      <c r="HQ637" t="s">
        <v>3</v>
      </c>
      <c r="IK637">
        <v>0</v>
      </c>
    </row>
    <row r="638" spans="1:245" x14ac:dyDescent="0.2">
      <c r="A638">
        <v>17</v>
      </c>
      <c r="B638">
        <v>1</v>
      </c>
      <c r="D638">
        <f>ROW(EtalonRes!A544)</f>
        <v>544</v>
      </c>
      <c r="E638" t="s">
        <v>3</v>
      </c>
      <c r="F638" t="s">
        <v>575</v>
      </c>
      <c r="G638" t="s">
        <v>576</v>
      </c>
      <c r="H638" t="s">
        <v>557</v>
      </c>
      <c r="I638">
        <v>3</v>
      </c>
      <c r="J638">
        <v>0</v>
      </c>
      <c r="K638">
        <v>3</v>
      </c>
      <c r="O638">
        <f t="shared" si="707"/>
        <v>154319.04999999999</v>
      </c>
      <c r="P638">
        <f t="shared" si="708"/>
        <v>3936.47</v>
      </c>
      <c r="Q638">
        <f t="shared" si="709"/>
        <v>0</v>
      </c>
      <c r="R638">
        <f t="shared" si="710"/>
        <v>0</v>
      </c>
      <c r="S638">
        <f t="shared" si="711"/>
        <v>150382.57999999999</v>
      </c>
      <c r="T638">
        <f t="shared" si="712"/>
        <v>0</v>
      </c>
      <c r="U638">
        <f t="shared" si="713"/>
        <v>283.5</v>
      </c>
      <c r="V638">
        <f t="shared" si="714"/>
        <v>0</v>
      </c>
      <c r="W638">
        <f t="shared" si="715"/>
        <v>0</v>
      </c>
      <c r="X638">
        <f t="shared" si="716"/>
        <v>105267.81</v>
      </c>
      <c r="Y638">
        <f t="shared" si="717"/>
        <v>15038.26</v>
      </c>
      <c r="AA638">
        <v>-1</v>
      </c>
      <c r="AB638">
        <f t="shared" si="718"/>
        <v>51439.68</v>
      </c>
      <c r="AC638">
        <f>ROUND((((ES638*12)/8)),6)</f>
        <v>1312.155</v>
      </c>
      <c r="AD638">
        <f>ROUND((((((ET638*12)/8))-(((EU638*12)/8)))+AE638),6)</f>
        <v>0</v>
      </c>
      <c r="AE638">
        <f>ROUND((((EU638*12)/8)),6)</f>
        <v>0</v>
      </c>
      <c r="AF638">
        <f>ROUND((((EV638*12)/8)),6)</f>
        <v>50127.525000000001</v>
      </c>
      <c r="AG638">
        <f t="shared" si="719"/>
        <v>0</v>
      </c>
      <c r="AH638">
        <f>(((EW638*12)/8))</f>
        <v>94.5</v>
      </c>
      <c r="AI638">
        <f>(((EX638*12)/8))</f>
        <v>0</v>
      </c>
      <c r="AJ638">
        <f t="shared" si="720"/>
        <v>0</v>
      </c>
      <c r="AK638">
        <v>34293.120000000003</v>
      </c>
      <c r="AL638">
        <v>874.77</v>
      </c>
      <c r="AM638">
        <v>0</v>
      </c>
      <c r="AN638">
        <v>0</v>
      </c>
      <c r="AO638">
        <v>33418.35</v>
      </c>
      <c r="AP638">
        <v>0</v>
      </c>
      <c r="AQ638">
        <v>63</v>
      </c>
      <c r="AR638">
        <v>0</v>
      </c>
      <c r="AS638">
        <v>0</v>
      </c>
      <c r="AT638">
        <v>70</v>
      </c>
      <c r="AU638">
        <v>10</v>
      </c>
      <c r="AV638">
        <v>1</v>
      </c>
      <c r="AW638">
        <v>1</v>
      </c>
      <c r="AZ638">
        <v>1</v>
      </c>
      <c r="BA638">
        <v>1</v>
      </c>
      <c r="BB638">
        <v>1</v>
      </c>
      <c r="BC638">
        <v>1</v>
      </c>
      <c r="BD638" t="s">
        <v>3</v>
      </c>
      <c r="BE638" t="s">
        <v>3</v>
      </c>
      <c r="BF638" t="s">
        <v>3</v>
      </c>
      <c r="BG638" t="s">
        <v>3</v>
      </c>
      <c r="BH638">
        <v>0</v>
      </c>
      <c r="BI638">
        <v>4</v>
      </c>
      <c r="BJ638" t="s">
        <v>577</v>
      </c>
      <c r="BM638">
        <v>0</v>
      </c>
      <c r="BN638">
        <v>0</v>
      </c>
      <c r="BO638" t="s">
        <v>3</v>
      </c>
      <c r="BP638">
        <v>0</v>
      </c>
      <c r="BQ638">
        <v>1</v>
      </c>
      <c r="BR638">
        <v>0</v>
      </c>
      <c r="BS638">
        <v>1</v>
      </c>
      <c r="BT638">
        <v>1</v>
      </c>
      <c r="BU638">
        <v>1</v>
      </c>
      <c r="BV638">
        <v>1</v>
      </c>
      <c r="BW638">
        <v>1</v>
      </c>
      <c r="BX638">
        <v>1</v>
      </c>
      <c r="BY638" t="s">
        <v>3</v>
      </c>
      <c r="BZ638">
        <v>70</v>
      </c>
      <c r="CA638">
        <v>10</v>
      </c>
      <c r="CB638" t="s">
        <v>3</v>
      </c>
      <c r="CE638">
        <v>0</v>
      </c>
      <c r="CF638">
        <v>0</v>
      </c>
      <c r="CG638">
        <v>0</v>
      </c>
      <c r="CM638">
        <v>0</v>
      </c>
      <c r="CN638" t="s">
        <v>3</v>
      </c>
      <c r="CO638">
        <v>0</v>
      </c>
      <c r="CP638">
        <f t="shared" si="721"/>
        <v>154319.04999999999</v>
      </c>
      <c r="CQ638">
        <f t="shared" si="722"/>
        <v>1312.155</v>
      </c>
      <c r="CR638">
        <f>((((((ET638*12)/8))*BB638-(((EU638*12)/8))*BS638)+AE638*BS638)*AV638)</f>
        <v>0</v>
      </c>
      <c r="CS638">
        <f t="shared" si="723"/>
        <v>0</v>
      </c>
      <c r="CT638">
        <f t="shared" si="724"/>
        <v>50127.525000000001</v>
      </c>
      <c r="CU638">
        <f t="shared" si="725"/>
        <v>0</v>
      </c>
      <c r="CV638">
        <f t="shared" si="726"/>
        <v>94.5</v>
      </c>
      <c r="CW638">
        <f t="shared" si="727"/>
        <v>0</v>
      </c>
      <c r="CX638">
        <f t="shared" si="728"/>
        <v>0</v>
      </c>
      <c r="CY638">
        <f t="shared" si="729"/>
        <v>105267.806</v>
      </c>
      <c r="CZ638">
        <f t="shared" si="730"/>
        <v>15038.257999999998</v>
      </c>
      <c r="DC638" t="s">
        <v>3</v>
      </c>
      <c r="DD638" t="s">
        <v>578</v>
      </c>
      <c r="DE638" t="s">
        <v>578</v>
      </c>
      <c r="DF638" t="s">
        <v>578</v>
      </c>
      <c r="DG638" t="s">
        <v>578</v>
      </c>
      <c r="DH638" t="s">
        <v>3</v>
      </c>
      <c r="DI638" t="s">
        <v>578</v>
      </c>
      <c r="DJ638" t="s">
        <v>578</v>
      </c>
      <c r="DK638" t="s">
        <v>3</v>
      </c>
      <c r="DL638" t="s">
        <v>3</v>
      </c>
      <c r="DM638" t="s">
        <v>3</v>
      </c>
      <c r="DN638">
        <v>0</v>
      </c>
      <c r="DO638">
        <v>0</v>
      </c>
      <c r="DP638">
        <v>1</v>
      </c>
      <c r="DQ638">
        <v>1</v>
      </c>
      <c r="DU638">
        <v>1013</v>
      </c>
      <c r="DV638" t="s">
        <v>557</v>
      </c>
      <c r="DW638" t="s">
        <v>557</v>
      </c>
      <c r="DX638">
        <v>1</v>
      </c>
      <c r="DZ638" t="s">
        <v>3</v>
      </c>
      <c r="EA638" t="s">
        <v>3</v>
      </c>
      <c r="EB638" t="s">
        <v>3</v>
      </c>
      <c r="EC638" t="s">
        <v>3</v>
      </c>
      <c r="EE638">
        <v>1364533919</v>
      </c>
      <c r="EF638">
        <v>1</v>
      </c>
      <c r="EG638" t="s">
        <v>25</v>
      </c>
      <c r="EH638">
        <v>0</v>
      </c>
      <c r="EI638" t="s">
        <v>3</v>
      </c>
      <c r="EJ638">
        <v>4</v>
      </c>
      <c r="EK638">
        <v>0</v>
      </c>
      <c r="EL638" t="s">
        <v>26</v>
      </c>
      <c r="EM638" t="s">
        <v>27</v>
      </c>
      <c r="EO638" t="s">
        <v>3</v>
      </c>
      <c r="EQ638">
        <v>132096</v>
      </c>
      <c r="ER638">
        <v>34293.120000000003</v>
      </c>
      <c r="ES638">
        <v>874.77</v>
      </c>
      <c r="ET638">
        <v>0</v>
      </c>
      <c r="EU638">
        <v>0</v>
      </c>
      <c r="EV638">
        <v>33418.35</v>
      </c>
      <c r="EW638">
        <v>63</v>
      </c>
      <c r="EX638">
        <v>0</v>
      </c>
      <c r="EY638">
        <v>0</v>
      </c>
      <c r="FQ638">
        <v>0</v>
      </c>
      <c r="FR638">
        <f t="shared" si="731"/>
        <v>0</v>
      </c>
      <c r="FS638">
        <v>0</v>
      </c>
      <c r="FX638">
        <v>70</v>
      </c>
      <c r="FY638">
        <v>10</v>
      </c>
      <c r="GA638" t="s">
        <v>3</v>
      </c>
      <c r="GD638">
        <v>0</v>
      </c>
      <c r="GF638">
        <v>-2096392210</v>
      </c>
      <c r="GG638">
        <v>2</v>
      </c>
      <c r="GH638">
        <v>1</v>
      </c>
      <c r="GI638">
        <v>-2</v>
      </c>
      <c r="GJ638">
        <v>0</v>
      </c>
      <c r="GK638">
        <f>ROUND(R638*(R12)/100,2)</f>
        <v>0</v>
      </c>
      <c r="GL638">
        <f t="shared" si="732"/>
        <v>0</v>
      </c>
      <c r="GM638">
        <f t="shared" si="733"/>
        <v>274625.12</v>
      </c>
      <c r="GN638">
        <f t="shared" si="734"/>
        <v>0</v>
      </c>
      <c r="GO638">
        <f t="shared" si="735"/>
        <v>0</v>
      </c>
      <c r="GP638">
        <f t="shared" si="736"/>
        <v>274625.12</v>
      </c>
      <c r="GR638">
        <v>0</v>
      </c>
      <c r="GS638">
        <v>3</v>
      </c>
      <c r="GT638">
        <v>0</v>
      </c>
      <c r="GU638" t="s">
        <v>3</v>
      </c>
      <c r="GV638">
        <f t="shared" si="737"/>
        <v>0</v>
      </c>
      <c r="GW638">
        <v>1</v>
      </c>
      <c r="GX638">
        <f t="shared" si="738"/>
        <v>0</v>
      </c>
      <c r="HA638">
        <v>0</v>
      </c>
      <c r="HB638">
        <v>0</v>
      </c>
      <c r="HC638">
        <f t="shared" si="739"/>
        <v>0</v>
      </c>
      <c r="HE638" t="s">
        <v>3</v>
      </c>
      <c r="HF638" t="s">
        <v>3</v>
      </c>
      <c r="HM638" t="s">
        <v>3</v>
      </c>
      <c r="HN638" t="s">
        <v>3</v>
      </c>
      <c r="HO638" t="s">
        <v>3</v>
      </c>
      <c r="HP638" t="s">
        <v>3</v>
      </c>
      <c r="HQ638" t="s">
        <v>3</v>
      </c>
      <c r="IK638">
        <v>0</v>
      </c>
    </row>
    <row r="639" spans="1:245" x14ac:dyDescent="0.2">
      <c r="A639">
        <v>17</v>
      </c>
      <c r="B639">
        <v>1</v>
      </c>
      <c r="D639">
        <f>ROW(EtalonRes!A554)</f>
        <v>554</v>
      </c>
      <c r="E639" t="s">
        <v>3</v>
      </c>
      <c r="F639" t="s">
        <v>579</v>
      </c>
      <c r="G639" t="s">
        <v>580</v>
      </c>
      <c r="H639" t="s">
        <v>557</v>
      </c>
      <c r="I639">
        <v>3</v>
      </c>
      <c r="J639">
        <v>0</v>
      </c>
      <c r="K639">
        <v>3</v>
      </c>
      <c r="O639">
        <f t="shared" si="707"/>
        <v>216843.32</v>
      </c>
      <c r="P639">
        <f t="shared" si="708"/>
        <v>7942.04</v>
      </c>
      <c r="Q639">
        <f t="shared" si="709"/>
        <v>0</v>
      </c>
      <c r="R639">
        <f t="shared" si="710"/>
        <v>0</v>
      </c>
      <c r="S639">
        <f t="shared" si="711"/>
        <v>208901.28</v>
      </c>
      <c r="T639">
        <f t="shared" si="712"/>
        <v>0</v>
      </c>
      <c r="U639">
        <f t="shared" si="713"/>
        <v>316</v>
      </c>
      <c r="V639">
        <f t="shared" si="714"/>
        <v>0</v>
      </c>
      <c r="W639">
        <f t="shared" si="715"/>
        <v>0</v>
      </c>
      <c r="X639">
        <f t="shared" si="716"/>
        <v>146230.9</v>
      </c>
      <c r="Y639">
        <f t="shared" si="717"/>
        <v>20890.13</v>
      </c>
      <c r="AA639">
        <v>-1</v>
      </c>
      <c r="AB639">
        <f t="shared" si="718"/>
        <v>72281.106667</v>
      </c>
      <c r="AC639">
        <f>ROUND((((ES639/12)*8)),6)</f>
        <v>2647.3466669999998</v>
      </c>
      <c r="AD639">
        <f>ROUND((((((ET639/12)*8))-(((EU639/12)*8)))+AE639),6)</f>
        <v>0</v>
      </c>
      <c r="AE639">
        <f t="shared" ref="AE639:AF641" si="742">ROUND((((EU639/12)*8)),6)</f>
        <v>0</v>
      </c>
      <c r="AF639">
        <f t="shared" si="742"/>
        <v>69633.759999999995</v>
      </c>
      <c r="AG639">
        <f t="shared" si="719"/>
        <v>0</v>
      </c>
      <c r="AH639">
        <f t="shared" ref="AH639:AI641" si="743">(((EW639/12)*8))</f>
        <v>105.33333333333333</v>
      </c>
      <c r="AI639">
        <f t="shared" si="743"/>
        <v>0</v>
      </c>
      <c r="AJ639">
        <f t="shared" si="720"/>
        <v>0</v>
      </c>
      <c r="AK639">
        <v>108421.66</v>
      </c>
      <c r="AL639">
        <v>3971.02</v>
      </c>
      <c r="AM639">
        <v>0</v>
      </c>
      <c r="AN639">
        <v>0</v>
      </c>
      <c r="AO639">
        <v>104450.64</v>
      </c>
      <c r="AP639">
        <v>0</v>
      </c>
      <c r="AQ639">
        <v>158</v>
      </c>
      <c r="AR639">
        <v>0</v>
      </c>
      <c r="AS639">
        <v>0</v>
      </c>
      <c r="AT639">
        <v>70</v>
      </c>
      <c r="AU639">
        <v>10</v>
      </c>
      <c r="AV639">
        <v>1</v>
      </c>
      <c r="AW639">
        <v>1</v>
      </c>
      <c r="AZ639">
        <v>1</v>
      </c>
      <c r="BA639">
        <v>1</v>
      </c>
      <c r="BB639">
        <v>1</v>
      </c>
      <c r="BC639">
        <v>1</v>
      </c>
      <c r="BD639" t="s">
        <v>3</v>
      </c>
      <c r="BE639" t="s">
        <v>3</v>
      </c>
      <c r="BF639" t="s">
        <v>3</v>
      </c>
      <c r="BG639" t="s">
        <v>3</v>
      </c>
      <c r="BH639">
        <v>0</v>
      </c>
      <c r="BI639">
        <v>4</v>
      </c>
      <c r="BJ639" t="s">
        <v>581</v>
      </c>
      <c r="BM639">
        <v>0</v>
      </c>
      <c r="BN639">
        <v>0</v>
      </c>
      <c r="BO639" t="s">
        <v>3</v>
      </c>
      <c r="BP639">
        <v>0</v>
      </c>
      <c r="BQ639">
        <v>1</v>
      </c>
      <c r="BR639">
        <v>0</v>
      </c>
      <c r="BS639">
        <v>1</v>
      </c>
      <c r="BT639">
        <v>1</v>
      </c>
      <c r="BU639">
        <v>1</v>
      </c>
      <c r="BV639">
        <v>1</v>
      </c>
      <c r="BW639">
        <v>1</v>
      </c>
      <c r="BX639">
        <v>1</v>
      </c>
      <c r="BY639" t="s">
        <v>3</v>
      </c>
      <c r="BZ639">
        <v>70</v>
      </c>
      <c r="CA639">
        <v>10</v>
      </c>
      <c r="CB639" t="s">
        <v>3</v>
      </c>
      <c r="CE639">
        <v>0</v>
      </c>
      <c r="CF639">
        <v>0</v>
      </c>
      <c r="CG639">
        <v>0</v>
      </c>
      <c r="CM639">
        <v>0</v>
      </c>
      <c r="CN639" t="s">
        <v>3</v>
      </c>
      <c r="CO639">
        <v>0</v>
      </c>
      <c r="CP639">
        <f t="shared" si="721"/>
        <v>216843.32</v>
      </c>
      <c r="CQ639">
        <f t="shared" si="722"/>
        <v>2647.3466669999998</v>
      </c>
      <c r="CR639">
        <f>((((((ET639/12)*8))*BB639-(((EU639/12)*8))*BS639)+AE639*BS639)*AV639)</f>
        <v>0</v>
      </c>
      <c r="CS639">
        <f t="shared" si="723"/>
        <v>0</v>
      </c>
      <c r="CT639">
        <f t="shared" si="724"/>
        <v>69633.759999999995</v>
      </c>
      <c r="CU639">
        <f t="shared" si="725"/>
        <v>0</v>
      </c>
      <c r="CV639">
        <f t="shared" si="726"/>
        <v>105.33333333333333</v>
      </c>
      <c r="CW639">
        <f t="shared" si="727"/>
        <v>0</v>
      </c>
      <c r="CX639">
        <f t="shared" si="728"/>
        <v>0</v>
      </c>
      <c r="CY639">
        <f t="shared" si="729"/>
        <v>146230.89600000001</v>
      </c>
      <c r="CZ639">
        <f t="shared" si="730"/>
        <v>20890.128000000001</v>
      </c>
      <c r="DC639" t="s">
        <v>3</v>
      </c>
      <c r="DD639" t="s">
        <v>559</v>
      </c>
      <c r="DE639" t="s">
        <v>559</v>
      </c>
      <c r="DF639" t="s">
        <v>559</v>
      </c>
      <c r="DG639" t="s">
        <v>559</v>
      </c>
      <c r="DH639" t="s">
        <v>3</v>
      </c>
      <c r="DI639" t="s">
        <v>559</v>
      </c>
      <c r="DJ639" t="s">
        <v>559</v>
      </c>
      <c r="DK639" t="s">
        <v>3</v>
      </c>
      <c r="DL639" t="s">
        <v>3</v>
      </c>
      <c r="DM639" t="s">
        <v>3</v>
      </c>
      <c r="DN639">
        <v>0</v>
      </c>
      <c r="DO639">
        <v>0</v>
      </c>
      <c r="DP639">
        <v>1</v>
      </c>
      <c r="DQ639">
        <v>1</v>
      </c>
      <c r="DU639">
        <v>1013</v>
      </c>
      <c r="DV639" t="s">
        <v>557</v>
      </c>
      <c r="DW639" t="s">
        <v>557</v>
      </c>
      <c r="DX639">
        <v>1</v>
      </c>
      <c r="DZ639" t="s">
        <v>3</v>
      </c>
      <c r="EA639" t="s">
        <v>3</v>
      </c>
      <c r="EB639" t="s">
        <v>3</v>
      </c>
      <c r="EC639" t="s">
        <v>3</v>
      </c>
      <c r="EE639">
        <v>1364533919</v>
      </c>
      <c r="EF639">
        <v>1</v>
      </c>
      <c r="EG639" t="s">
        <v>25</v>
      </c>
      <c r="EH639">
        <v>0</v>
      </c>
      <c r="EI639" t="s">
        <v>3</v>
      </c>
      <c r="EJ639">
        <v>4</v>
      </c>
      <c r="EK639">
        <v>0</v>
      </c>
      <c r="EL639" t="s">
        <v>26</v>
      </c>
      <c r="EM639" t="s">
        <v>27</v>
      </c>
      <c r="EO639" t="s">
        <v>3</v>
      </c>
      <c r="EQ639">
        <v>132096</v>
      </c>
      <c r="ER639">
        <v>108421.66</v>
      </c>
      <c r="ES639">
        <v>3971.02</v>
      </c>
      <c r="ET639">
        <v>0</v>
      </c>
      <c r="EU639">
        <v>0</v>
      </c>
      <c r="EV639">
        <v>104450.64</v>
      </c>
      <c r="EW639">
        <v>158</v>
      </c>
      <c r="EX639">
        <v>0</v>
      </c>
      <c r="EY639">
        <v>0</v>
      </c>
      <c r="FQ639">
        <v>0</v>
      </c>
      <c r="FR639">
        <f t="shared" si="731"/>
        <v>0</v>
      </c>
      <c r="FS639">
        <v>0</v>
      </c>
      <c r="FX639">
        <v>70</v>
      </c>
      <c r="FY639">
        <v>10</v>
      </c>
      <c r="GA639" t="s">
        <v>3</v>
      </c>
      <c r="GD639">
        <v>0</v>
      </c>
      <c r="GF639">
        <v>285565694</v>
      </c>
      <c r="GG639">
        <v>2</v>
      </c>
      <c r="GH639">
        <v>1</v>
      </c>
      <c r="GI639">
        <v>-2</v>
      </c>
      <c r="GJ639">
        <v>0</v>
      </c>
      <c r="GK639">
        <f>ROUND(R639*(R12)/100,2)</f>
        <v>0</v>
      </c>
      <c r="GL639">
        <f t="shared" si="732"/>
        <v>0</v>
      </c>
      <c r="GM639">
        <f t="shared" si="733"/>
        <v>383964.35</v>
      </c>
      <c r="GN639">
        <f t="shared" si="734"/>
        <v>0</v>
      </c>
      <c r="GO639">
        <f t="shared" si="735"/>
        <v>0</v>
      </c>
      <c r="GP639">
        <f t="shared" si="736"/>
        <v>383964.35</v>
      </c>
      <c r="GR639">
        <v>0</v>
      </c>
      <c r="GS639">
        <v>3</v>
      </c>
      <c r="GT639">
        <v>0</v>
      </c>
      <c r="GU639" t="s">
        <v>3</v>
      </c>
      <c r="GV639">
        <f t="shared" si="737"/>
        <v>0</v>
      </c>
      <c r="GW639">
        <v>1</v>
      </c>
      <c r="GX639">
        <f t="shared" si="738"/>
        <v>0</v>
      </c>
      <c r="HA639">
        <v>0</v>
      </c>
      <c r="HB639">
        <v>0</v>
      </c>
      <c r="HC639">
        <f t="shared" si="739"/>
        <v>0</v>
      </c>
      <c r="HE639" t="s">
        <v>3</v>
      </c>
      <c r="HF639" t="s">
        <v>3</v>
      </c>
      <c r="HM639" t="s">
        <v>3</v>
      </c>
      <c r="HN639" t="s">
        <v>3</v>
      </c>
      <c r="HO639" t="s">
        <v>3</v>
      </c>
      <c r="HP639" t="s">
        <v>3</v>
      </c>
      <c r="HQ639" t="s">
        <v>3</v>
      </c>
      <c r="IK639">
        <v>0</v>
      </c>
    </row>
    <row r="640" spans="1:245" x14ac:dyDescent="0.2">
      <c r="A640">
        <v>17</v>
      </c>
      <c r="B640">
        <v>1</v>
      </c>
      <c r="D640">
        <f>ROW(EtalonRes!A564)</f>
        <v>564</v>
      </c>
      <c r="E640" t="s">
        <v>3</v>
      </c>
      <c r="F640" t="s">
        <v>582</v>
      </c>
      <c r="G640" t="s">
        <v>583</v>
      </c>
      <c r="H640" t="s">
        <v>557</v>
      </c>
      <c r="I640">
        <v>4</v>
      </c>
      <c r="J640">
        <v>0</v>
      </c>
      <c r="K640">
        <v>4</v>
      </c>
      <c r="O640">
        <f t="shared" si="707"/>
        <v>367366.27</v>
      </c>
      <c r="P640">
        <f t="shared" si="708"/>
        <v>14790.27</v>
      </c>
      <c r="Q640">
        <f t="shared" si="709"/>
        <v>0</v>
      </c>
      <c r="R640">
        <f t="shared" si="710"/>
        <v>0</v>
      </c>
      <c r="S640">
        <f t="shared" si="711"/>
        <v>352576</v>
      </c>
      <c r="T640">
        <f t="shared" si="712"/>
        <v>0</v>
      </c>
      <c r="U640">
        <f t="shared" si="713"/>
        <v>533.33333333333337</v>
      </c>
      <c r="V640">
        <f t="shared" si="714"/>
        <v>0</v>
      </c>
      <c r="W640">
        <f t="shared" si="715"/>
        <v>0</v>
      </c>
      <c r="X640">
        <f t="shared" si="716"/>
        <v>246803.20000000001</v>
      </c>
      <c r="Y640">
        <f t="shared" si="717"/>
        <v>35257.599999999999</v>
      </c>
      <c r="AA640">
        <v>-1</v>
      </c>
      <c r="AB640">
        <f t="shared" si="718"/>
        <v>91841.566667000006</v>
      </c>
      <c r="AC640">
        <f>ROUND((((ES640/12)*8)),6)</f>
        <v>3697.5666670000001</v>
      </c>
      <c r="AD640">
        <f>ROUND((((((ET640/12)*8))-(((EU640/12)*8)))+AE640),6)</f>
        <v>0</v>
      </c>
      <c r="AE640">
        <f t="shared" si="742"/>
        <v>0</v>
      </c>
      <c r="AF640">
        <f t="shared" si="742"/>
        <v>88144</v>
      </c>
      <c r="AG640">
        <f t="shared" si="719"/>
        <v>0</v>
      </c>
      <c r="AH640">
        <f t="shared" si="743"/>
        <v>133.33333333333334</v>
      </c>
      <c r="AI640">
        <f t="shared" si="743"/>
        <v>0</v>
      </c>
      <c r="AJ640">
        <f t="shared" si="720"/>
        <v>0</v>
      </c>
      <c r="AK640">
        <v>137762.35</v>
      </c>
      <c r="AL640">
        <v>5546.35</v>
      </c>
      <c r="AM640">
        <v>0</v>
      </c>
      <c r="AN640">
        <v>0</v>
      </c>
      <c r="AO640">
        <v>132216</v>
      </c>
      <c r="AP640">
        <v>0</v>
      </c>
      <c r="AQ640">
        <v>200</v>
      </c>
      <c r="AR640">
        <v>0</v>
      </c>
      <c r="AS640">
        <v>0</v>
      </c>
      <c r="AT640">
        <v>70</v>
      </c>
      <c r="AU640">
        <v>10</v>
      </c>
      <c r="AV640">
        <v>1</v>
      </c>
      <c r="AW640">
        <v>1</v>
      </c>
      <c r="AZ640">
        <v>1</v>
      </c>
      <c r="BA640">
        <v>1</v>
      </c>
      <c r="BB640">
        <v>1</v>
      </c>
      <c r="BC640">
        <v>1</v>
      </c>
      <c r="BD640" t="s">
        <v>3</v>
      </c>
      <c r="BE640" t="s">
        <v>3</v>
      </c>
      <c r="BF640" t="s">
        <v>3</v>
      </c>
      <c r="BG640" t="s">
        <v>3</v>
      </c>
      <c r="BH640">
        <v>0</v>
      </c>
      <c r="BI640">
        <v>4</v>
      </c>
      <c r="BJ640" t="s">
        <v>584</v>
      </c>
      <c r="BM640">
        <v>0</v>
      </c>
      <c r="BN640">
        <v>0</v>
      </c>
      <c r="BO640" t="s">
        <v>3</v>
      </c>
      <c r="BP640">
        <v>0</v>
      </c>
      <c r="BQ640">
        <v>1</v>
      </c>
      <c r="BR640">
        <v>0</v>
      </c>
      <c r="BS640">
        <v>1</v>
      </c>
      <c r="BT640">
        <v>1</v>
      </c>
      <c r="BU640">
        <v>1</v>
      </c>
      <c r="BV640">
        <v>1</v>
      </c>
      <c r="BW640">
        <v>1</v>
      </c>
      <c r="BX640">
        <v>1</v>
      </c>
      <c r="BY640" t="s">
        <v>3</v>
      </c>
      <c r="BZ640">
        <v>70</v>
      </c>
      <c r="CA640">
        <v>10</v>
      </c>
      <c r="CB640" t="s">
        <v>3</v>
      </c>
      <c r="CE640">
        <v>0</v>
      </c>
      <c r="CF640">
        <v>0</v>
      </c>
      <c r="CG640">
        <v>0</v>
      </c>
      <c r="CM640">
        <v>0</v>
      </c>
      <c r="CN640" t="s">
        <v>3</v>
      </c>
      <c r="CO640">
        <v>0</v>
      </c>
      <c r="CP640">
        <f t="shared" si="721"/>
        <v>367366.27</v>
      </c>
      <c r="CQ640">
        <f t="shared" si="722"/>
        <v>3697.5666670000001</v>
      </c>
      <c r="CR640">
        <f>((((((ET640/12)*8))*BB640-(((EU640/12)*8))*BS640)+AE640*BS640)*AV640)</f>
        <v>0</v>
      </c>
      <c r="CS640">
        <f t="shared" si="723"/>
        <v>0</v>
      </c>
      <c r="CT640">
        <f t="shared" si="724"/>
        <v>88144</v>
      </c>
      <c r="CU640">
        <f t="shared" si="725"/>
        <v>0</v>
      </c>
      <c r="CV640">
        <f t="shared" si="726"/>
        <v>133.33333333333334</v>
      </c>
      <c r="CW640">
        <f t="shared" si="727"/>
        <v>0</v>
      </c>
      <c r="CX640">
        <f t="shared" si="728"/>
        <v>0</v>
      </c>
      <c r="CY640">
        <f t="shared" si="729"/>
        <v>246803.20000000001</v>
      </c>
      <c r="CZ640">
        <f t="shared" si="730"/>
        <v>35257.599999999999</v>
      </c>
      <c r="DC640" t="s">
        <v>3</v>
      </c>
      <c r="DD640" t="s">
        <v>559</v>
      </c>
      <c r="DE640" t="s">
        <v>559</v>
      </c>
      <c r="DF640" t="s">
        <v>559</v>
      </c>
      <c r="DG640" t="s">
        <v>559</v>
      </c>
      <c r="DH640" t="s">
        <v>3</v>
      </c>
      <c r="DI640" t="s">
        <v>559</v>
      </c>
      <c r="DJ640" t="s">
        <v>559</v>
      </c>
      <c r="DK640" t="s">
        <v>3</v>
      </c>
      <c r="DL640" t="s">
        <v>3</v>
      </c>
      <c r="DM640" t="s">
        <v>3</v>
      </c>
      <c r="DN640">
        <v>0</v>
      </c>
      <c r="DO640">
        <v>0</v>
      </c>
      <c r="DP640">
        <v>1</v>
      </c>
      <c r="DQ640">
        <v>1</v>
      </c>
      <c r="DU640">
        <v>1013</v>
      </c>
      <c r="DV640" t="s">
        <v>557</v>
      </c>
      <c r="DW640" t="s">
        <v>557</v>
      </c>
      <c r="DX640">
        <v>1</v>
      </c>
      <c r="DZ640" t="s">
        <v>3</v>
      </c>
      <c r="EA640" t="s">
        <v>3</v>
      </c>
      <c r="EB640" t="s">
        <v>3</v>
      </c>
      <c r="EC640" t="s">
        <v>3</v>
      </c>
      <c r="EE640">
        <v>1364533919</v>
      </c>
      <c r="EF640">
        <v>1</v>
      </c>
      <c r="EG640" t="s">
        <v>25</v>
      </c>
      <c r="EH640">
        <v>0</v>
      </c>
      <c r="EI640" t="s">
        <v>3</v>
      </c>
      <c r="EJ640">
        <v>4</v>
      </c>
      <c r="EK640">
        <v>0</v>
      </c>
      <c r="EL640" t="s">
        <v>26</v>
      </c>
      <c r="EM640" t="s">
        <v>27</v>
      </c>
      <c r="EO640" t="s">
        <v>3</v>
      </c>
      <c r="EQ640">
        <v>132096</v>
      </c>
      <c r="ER640">
        <v>137762.35</v>
      </c>
      <c r="ES640">
        <v>5546.35</v>
      </c>
      <c r="ET640">
        <v>0</v>
      </c>
      <c r="EU640">
        <v>0</v>
      </c>
      <c r="EV640">
        <v>132216</v>
      </c>
      <c r="EW640">
        <v>200</v>
      </c>
      <c r="EX640">
        <v>0</v>
      </c>
      <c r="EY640">
        <v>0</v>
      </c>
      <c r="FQ640">
        <v>0</v>
      </c>
      <c r="FR640">
        <f t="shared" si="731"/>
        <v>0</v>
      </c>
      <c r="FS640">
        <v>0</v>
      </c>
      <c r="FX640">
        <v>70</v>
      </c>
      <c r="FY640">
        <v>10</v>
      </c>
      <c r="GA640" t="s">
        <v>3</v>
      </c>
      <c r="GD640">
        <v>0</v>
      </c>
      <c r="GF640">
        <v>-892189242</v>
      </c>
      <c r="GG640">
        <v>2</v>
      </c>
      <c r="GH640">
        <v>1</v>
      </c>
      <c r="GI640">
        <v>-2</v>
      </c>
      <c r="GJ640">
        <v>0</v>
      </c>
      <c r="GK640">
        <f>ROUND(R640*(R12)/100,2)</f>
        <v>0</v>
      </c>
      <c r="GL640">
        <f t="shared" si="732"/>
        <v>0</v>
      </c>
      <c r="GM640">
        <f t="shared" si="733"/>
        <v>649427.06999999995</v>
      </c>
      <c r="GN640">
        <f t="shared" si="734"/>
        <v>0</v>
      </c>
      <c r="GO640">
        <f t="shared" si="735"/>
        <v>0</v>
      </c>
      <c r="GP640">
        <f t="shared" si="736"/>
        <v>649427.06999999995</v>
      </c>
      <c r="GR640">
        <v>0</v>
      </c>
      <c r="GS640">
        <v>3</v>
      </c>
      <c r="GT640">
        <v>0</v>
      </c>
      <c r="GU640" t="s">
        <v>3</v>
      </c>
      <c r="GV640">
        <f t="shared" si="737"/>
        <v>0</v>
      </c>
      <c r="GW640">
        <v>1</v>
      </c>
      <c r="GX640">
        <f t="shared" si="738"/>
        <v>0</v>
      </c>
      <c r="HA640">
        <v>0</v>
      </c>
      <c r="HB640">
        <v>0</v>
      </c>
      <c r="HC640">
        <f t="shared" si="739"/>
        <v>0</v>
      </c>
      <c r="HE640" t="s">
        <v>3</v>
      </c>
      <c r="HF640" t="s">
        <v>3</v>
      </c>
      <c r="HM640" t="s">
        <v>3</v>
      </c>
      <c r="HN640" t="s">
        <v>3</v>
      </c>
      <c r="HO640" t="s">
        <v>3</v>
      </c>
      <c r="HP640" t="s">
        <v>3</v>
      </c>
      <c r="HQ640" t="s">
        <v>3</v>
      </c>
      <c r="IK640">
        <v>0</v>
      </c>
    </row>
    <row r="641" spans="1:245" x14ac:dyDescent="0.2">
      <c r="A641">
        <v>17</v>
      </c>
      <c r="B641">
        <v>1</v>
      </c>
      <c r="D641">
        <f>ROW(EtalonRes!A574)</f>
        <v>574</v>
      </c>
      <c r="E641" t="s">
        <v>3</v>
      </c>
      <c r="F641" t="s">
        <v>585</v>
      </c>
      <c r="G641" t="s">
        <v>586</v>
      </c>
      <c r="H641" t="s">
        <v>557</v>
      </c>
      <c r="I641">
        <v>2</v>
      </c>
      <c r="J641">
        <v>0</v>
      </c>
      <c r="K641">
        <v>2</v>
      </c>
      <c r="O641">
        <f t="shared" si="707"/>
        <v>229564.15</v>
      </c>
      <c r="P641">
        <f t="shared" si="708"/>
        <v>9204.15</v>
      </c>
      <c r="Q641">
        <f t="shared" si="709"/>
        <v>0</v>
      </c>
      <c r="R641">
        <f t="shared" si="710"/>
        <v>0</v>
      </c>
      <c r="S641">
        <f t="shared" si="711"/>
        <v>220360</v>
      </c>
      <c r="T641">
        <f t="shared" si="712"/>
        <v>0</v>
      </c>
      <c r="U641">
        <f t="shared" si="713"/>
        <v>333.33333333333331</v>
      </c>
      <c r="V641">
        <f t="shared" si="714"/>
        <v>0</v>
      </c>
      <c r="W641">
        <f t="shared" si="715"/>
        <v>0</v>
      </c>
      <c r="X641">
        <f t="shared" si="716"/>
        <v>154252</v>
      </c>
      <c r="Y641">
        <f t="shared" si="717"/>
        <v>22036</v>
      </c>
      <c r="AA641">
        <v>-1</v>
      </c>
      <c r="AB641">
        <f t="shared" si="718"/>
        <v>114782.07333299999</v>
      </c>
      <c r="AC641">
        <f>ROUND((((ES641/12)*8)),6)</f>
        <v>4602.0733330000003</v>
      </c>
      <c r="AD641">
        <f>ROUND((((((ET641/12)*8))-(((EU641/12)*8)))+AE641),6)</f>
        <v>0</v>
      </c>
      <c r="AE641">
        <f t="shared" si="742"/>
        <v>0</v>
      </c>
      <c r="AF641">
        <f t="shared" si="742"/>
        <v>110180</v>
      </c>
      <c r="AG641">
        <f t="shared" si="719"/>
        <v>0</v>
      </c>
      <c r="AH641">
        <f t="shared" si="743"/>
        <v>166.66666666666666</v>
      </c>
      <c r="AI641">
        <f t="shared" si="743"/>
        <v>0</v>
      </c>
      <c r="AJ641">
        <f t="shared" si="720"/>
        <v>0</v>
      </c>
      <c r="AK641">
        <v>172173.11</v>
      </c>
      <c r="AL641">
        <v>6903.11</v>
      </c>
      <c r="AM641">
        <v>0</v>
      </c>
      <c r="AN641">
        <v>0</v>
      </c>
      <c r="AO641">
        <v>165270</v>
      </c>
      <c r="AP641">
        <v>0</v>
      </c>
      <c r="AQ641">
        <v>250</v>
      </c>
      <c r="AR641">
        <v>0</v>
      </c>
      <c r="AS641">
        <v>0</v>
      </c>
      <c r="AT641">
        <v>70</v>
      </c>
      <c r="AU641">
        <v>10</v>
      </c>
      <c r="AV641">
        <v>1</v>
      </c>
      <c r="AW641">
        <v>1</v>
      </c>
      <c r="AZ641">
        <v>1</v>
      </c>
      <c r="BA641">
        <v>1</v>
      </c>
      <c r="BB641">
        <v>1</v>
      </c>
      <c r="BC641">
        <v>1</v>
      </c>
      <c r="BD641" t="s">
        <v>3</v>
      </c>
      <c r="BE641" t="s">
        <v>3</v>
      </c>
      <c r="BF641" t="s">
        <v>3</v>
      </c>
      <c r="BG641" t="s">
        <v>3</v>
      </c>
      <c r="BH641">
        <v>0</v>
      </c>
      <c r="BI641">
        <v>4</v>
      </c>
      <c r="BJ641" t="s">
        <v>587</v>
      </c>
      <c r="BM641">
        <v>0</v>
      </c>
      <c r="BN641">
        <v>0</v>
      </c>
      <c r="BO641" t="s">
        <v>3</v>
      </c>
      <c r="BP641">
        <v>0</v>
      </c>
      <c r="BQ641">
        <v>1</v>
      </c>
      <c r="BR641">
        <v>0</v>
      </c>
      <c r="BS641">
        <v>1</v>
      </c>
      <c r="BT641">
        <v>1</v>
      </c>
      <c r="BU641">
        <v>1</v>
      </c>
      <c r="BV641">
        <v>1</v>
      </c>
      <c r="BW641">
        <v>1</v>
      </c>
      <c r="BX641">
        <v>1</v>
      </c>
      <c r="BY641" t="s">
        <v>3</v>
      </c>
      <c r="BZ641">
        <v>70</v>
      </c>
      <c r="CA641">
        <v>10</v>
      </c>
      <c r="CB641" t="s">
        <v>3</v>
      </c>
      <c r="CE641">
        <v>0</v>
      </c>
      <c r="CF641">
        <v>0</v>
      </c>
      <c r="CG641">
        <v>0</v>
      </c>
      <c r="CM641">
        <v>0</v>
      </c>
      <c r="CN641" t="s">
        <v>3</v>
      </c>
      <c r="CO641">
        <v>0</v>
      </c>
      <c r="CP641">
        <f t="shared" si="721"/>
        <v>229564.15</v>
      </c>
      <c r="CQ641">
        <f t="shared" si="722"/>
        <v>4602.0733330000003</v>
      </c>
      <c r="CR641">
        <f>((((((ET641/12)*8))*BB641-(((EU641/12)*8))*BS641)+AE641*BS641)*AV641)</f>
        <v>0</v>
      </c>
      <c r="CS641">
        <f t="shared" si="723"/>
        <v>0</v>
      </c>
      <c r="CT641">
        <f t="shared" si="724"/>
        <v>110180</v>
      </c>
      <c r="CU641">
        <f t="shared" si="725"/>
        <v>0</v>
      </c>
      <c r="CV641">
        <f t="shared" si="726"/>
        <v>166.66666666666666</v>
      </c>
      <c r="CW641">
        <f t="shared" si="727"/>
        <v>0</v>
      </c>
      <c r="CX641">
        <f t="shared" si="728"/>
        <v>0</v>
      </c>
      <c r="CY641">
        <f t="shared" si="729"/>
        <v>154252</v>
      </c>
      <c r="CZ641">
        <f t="shared" si="730"/>
        <v>22036</v>
      </c>
      <c r="DC641" t="s">
        <v>3</v>
      </c>
      <c r="DD641" t="s">
        <v>559</v>
      </c>
      <c r="DE641" t="s">
        <v>559</v>
      </c>
      <c r="DF641" t="s">
        <v>559</v>
      </c>
      <c r="DG641" t="s">
        <v>559</v>
      </c>
      <c r="DH641" t="s">
        <v>3</v>
      </c>
      <c r="DI641" t="s">
        <v>559</v>
      </c>
      <c r="DJ641" t="s">
        <v>559</v>
      </c>
      <c r="DK641" t="s">
        <v>3</v>
      </c>
      <c r="DL641" t="s">
        <v>3</v>
      </c>
      <c r="DM641" t="s">
        <v>3</v>
      </c>
      <c r="DN641">
        <v>0</v>
      </c>
      <c r="DO641">
        <v>0</v>
      </c>
      <c r="DP641">
        <v>1</v>
      </c>
      <c r="DQ641">
        <v>1</v>
      </c>
      <c r="DU641">
        <v>1013</v>
      </c>
      <c r="DV641" t="s">
        <v>557</v>
      </c>
      <c r="DW641" t="s">
        <v>557</v>
      </c>
      <c r="DX641">
        <v>1</v>
      </c>
      <c r="DZ641" t="s">
        <v>3</v>
      </c>
      <c r="EA641" t="s">
        <v>3</v>
      </c>
      <c r="EB641" t="s">
        <v>3</v>
      </c>
      <c r="EC641" t="s">
        <v>3</v>
      </c>
      <c r="EE641">
        <v>1364533919</v>
      </c>
      <c r="EF641">
        <v>1</v>
      </c>
      <c r="EG641" t="s">
        <v>25</v>
      </c>
      <c r="EH641">
        <v>0</v>
      </c>
      <c r="EI641" t="s">
        <v>3</v>
      </c>
      <c r="EJ641">
        <v>4</v>
      </c>
      <c r="EK641">
        <v>0</v>
      </c>
      <c r="EL641" t="s">
        <v>26</v>
      </c>
      <c r="EM641" t="s">
        <v>27</v>
      </c>
      <c r="EO641" t="s">
        <v>3</v>
      </c>
      <c r="EQ641">
        <v>132096</v>
      </c>
      <c r="ER641">
        <v>172173.11</v>
      </c>
      <c r="ES641">
        <v>6903.11</v>
      </c>
      <c r="ET641">
        <v>0</v>
      </c>
      <c r="EU641">
        <v>0</v>
      </c>
      <c r="EV641">
        <v>165270</v>
      </c>
      <c r="EW641">
        <v>250</v>
      </c>
      <c r="EX641">
        <v>0</v>
      </c>
      <c r="EY641">
        <v>0</v>
      </c>
      <c r="FQ641">
        <v>0</v>
      </c>
      <c r="FR641">
        <f t="shared" si="731"/>
        <v>0</v>
      </c>
      <c r="FS641">
        <v>0</v>
      </c>
      <c r="FX641">
        <v>70</v>
      </c>
      <c r="FY641">
        <v>10</v>
      </c>
      <c r="GA641" t="s">
        <v>3</v>
      </c>
      <c r="GD641">
        <v>0</v>
      </c>
      <c r="GF641">
        <v>-1661412721</v>
      </c>
      <c r="GG641">
        <v>2</v>
      </c>
      <c r="GH641">
        <v>1</v>
      </c>
      <c r="GI641">
        <v>-2</v>
      </c>
      <c r="GJ641">
        <v>0</v>
      </c>
      <c r="GK641">
        <f>ROUND(R641*(R12)/100,2)</f>
        <v>0</v>
      </c>
      <c r="GL641">
        <f t="shared" si="732"/>
        <v>0</v>
      </c>
      <c r="GM641">
        <f t="shared" si="733"/>
        <v>405852.15</v>
      </c>
      <c r="GN641">
        <f t="shared" si="734"/>
        <v>0</v>
      </c>
      <c r="GO641">
        <f t="shared" si="735"/>
        <v>0</v>
      </c>
      <c r="GP641">
        <f t="shared" si="736"/>
        <v>405852.15</v>
      </c>
      <c r="GR641">
        <v>0</v>
      </c>
      <c r="GS641">
        <v>3</v>
      </c>
      <c r="GT641">
        <v>0</v>
      </c>
      <c r="GU641" t="s">
        <v>3</v>
      </c>
      <c r="GV641">
        <f t="shared" si="737"/>
        <v>0</v>
      </c>
      <c r="GW641">
        <v>1</v>
      </c>
      <c r="GX641">
        <f t="shared" si="738"/>
        <v>0</v>
      </c>
      <c r="HA641">
        <v>0</v>
      </c>
      <c r="HB641">
        <v>0</v>
      </c>
      <c r="HC641">
        <f t="shared" si="739"/>
        <v>0</v>
      </c>
      <c r="HE641" t="s">
        <v>3</v>
      </c>
      <c r="HF641" t="s">
        <v>3</v>
      </c>
      <c r="HM641" t="s">
        <v>3</v>
      </c>
      <c r="HN641" t="s">
        <v>3</v>
      </c>
      <c r="HO641" t="s">
        <v>3</v>
      </c>
      <c r="HP641" t="s">
        <v>3</v>
      </c>
      <c r="HQ641" t="s">
        <v>3</v>
      </c>
      <c r="IK641">
        <v>0</v>
      </c>
    </row>
    <row r="642" spans="1:245" x14ac:dyDescent="0.2">
      <c r="A642">
        <v>17</v>
      </c>
      <c r="B642">
        <v>1</v>
      </c>
      <c r="D642">
        <f>ROW(EtalonRes!A577)</f>
        <v>577</v>
      </c>
      <c r="E642" t="s">
        <v>588</v>
      </c>
      <c r="F642" t="s">
        <v>589</v>
      </c>
      <c r="G642" t="s">
        <v>590</v>
      </c>
      <c r="H642" t="s">
        <v>557</v>
      </c>
      <c r="I642">
        <v>4</v>
      </c>
      <c r="J642">
        <v>0</v>
      </c>
      <c r="K642">
        <v>4</v>
      </c>
      <c r="O642">
        <f t="shared" si="707"/>
        <v>7131.68</v>
      </c>
      <c r="P642">
        <f t="shared" si="708"/>
        <v>4.16</v>
      </c>
      <c r="Q642">
        <f t="shared" si="709"/>
        <v>13.52</v>
      </c>
      <c r="R642">
        <f t="shared" si="710"/>
        <v>0.08</v>
      </c>
      <c r="S642">
        <f t="shared" si="711"/>
        <v>7114</v>
      </c>
      <c r="T642">
        <f t="shared" si="712"/>
        <v>0</v>
      </c>
      <c r="U642">
        <f t="shared" si="713"/>
        <v>12.48</v>
      </c>
      <c r="V642">
        <f t="shared" si="714"/>
        <v>0</v>
      </c>
      <c r="W642">
        <f t="shared" si="715"/>
        <v>0</v>
      </c>
      <c r="X642">
        <f t="shared" si="716"/>
        <v>4979.8</v>
      </c>
      <c r="Y642">
        <f t="shared" si="717"/>
        <v>711.4</v>
      </c>
      <c r="AA642">
        <v>1391990291</v>
      </c>
      <c r="AB642">
        <f t="shared" si="718"/>
        <v>1782.92</v>
      </c>
      <c r="AC642">
        <f>ROUND(((ES642*2)),6)</f>
        <v>1.04</v>
      </c>
      <c r="AD642">
        <f>ROUND(((((ET642*2))-((EU642*2)))+AE642),6)</f>
        <v>3.38</v>
      </c>
      <c r="AE642">
        <f>ROUND(((EU642*2)),6)</f>
        <v>0.02</v>
      </c>
      <c r="AF642">
        <f>ROUND(((EV642*2)),6)</f>
        <v>1778.5</v>
      </c>
      <c r="AG642">
        <f t="shared" si="719"/>
        <v>0</v>
      </c>
      <c r="AH642">
        <f>((EW642*2))</f>
        <v>3.12</v>
      </c>
      <c r="AI642">
        <f>((EX642*2))</f>
        <v>0</v>
      </c>
      <c r="AJ642">
        <f t="shared" si="720"/>
        <v>0</v>
      </c>
      <c r="AK642">
        <v>891.46</v>
      </c>
      <c r="AL642">
        <v>0.52</v>
      </c>
      <c r="AM642">
        <v>1.69</v>
      </c>
      <c r="AN642">
        <v>0.01</v>
      </c>
      <c r="AO642">
        <v>889.25</v>
      </c>
      <c r="AP642">
        <v>0</v>
      </c>
      <c r="AQ642">
        <v>1.56</v>
      </c>
      <c r="AR642">
        <v>0</v>
      </c>
      <c r="AS642">
        <v>0</v>
      </c>
      <c r="AT642">
        <v>70</v>
      </c>
      <c r="AU642">
        <v>10</v>
      </c>
      <c r="AV642">
        <v>1</v>
      </c>
      <c r="AW642">
        <v>1</v>
      </c>
      <c r="AZ642">
        <v>1</v>
      </c>
      <c r="BA642">
        <v>1</v>
      </c>
      <c r="BB642">
        <v>1</v>
      </c>
      <c r="BC642">
        <v>1</v>
      </c>
      <c r="BD642" t="s">
        <v>3</v>
      </c>
      <c r="BE642" t="s">
        <v>3</v>
      </c>
      <c r="BF642" t="s">
        <v>3</v>
      </c>
      <c r="BG642" t="s">
        <v>3</v>
      </c>
      <c r="BH642">
        <v>0</v>
      </c>
      <c r="BI642">
        <v>4</v>
      </c>
      <c r="BJ642" t="s">
        <v>591</v>
      </c>
      <c r="BM642">
        <v>0</v>
      </c>
      <c r="BN642">
        <v>0</v>
      </c>
      <c r="BO642" t="s">
        <v>3</v>
      </c>
      <c r="BP642">
        <v>0</v>
      </c>
      <c r="BQ642">
        <v>1</v>
      </c>
      <c r="BR642">
        <v>0</v>
      </c>
      <c r="BS642">
        <v>1</v>
      </c>
      <c r="BT642">
        <v>1</v>
      </c>
      <c r="BU642">
        <v>1</v>
      </c>
      <c r="BV642">
        <v>1</v>
      </c>
      <c r="BW642">
        <v>1</v>
      </c>
      <c r="BX642">
        <v>1</v>
      </c>
      <c r="BY642" t="s">
        <v>3</v>
      </c>
      <c r="BZ642">
        <v>70</v>
      </c>
      <c r="CA642">
        <v>10</v>
      </c>
      <c r="CB642" t="s">
        <v>3</v>
      </c>
      <c r="CE642">
        <v>0</v>
      </c>
      <c r="CF642">
        <v>0</v>
      </c>
      <c r="CG642">
        <v>0</v>
      </c>
      <c r="CM642">
        <v>0</v>
      </c>
      <c r="CN642" t="s">
        <v>3</v>
      </c>
      <c r="CO642">
        <v>0</v>
      </c>
      <c r="CP642">
        <f t="shared" si="721"/>
        <v>7131.68</v>
      </c>
      <c r="CQ642">
        <f t="shared" si="722"/>
        <v>1.04</v>
      </c>
      <c r="CR642">
        <f>(((((ET642*2))*BB642-((EU642*2))*BS642)+AE642*BS642)*AV642)</f>
        <v>3.38</v>
      </c>
      <c r="CS642">
        <f t="shared" si="723"/>
        <v>0.02</v>
      </c>
      <c r="CT642">
        <f t="shared" si="724"/>
        <v>1778.5</v>
      </c>
      <c r="CU642">
        <f t="shared" si="725"/>
        <v>0</v>
      </c>
      <c r="CV642">
        <f t="shared" si="726"/>
        <v>3.12</v>
      </c>
      <c r="CW642">
        <f t="shared" si="727"/>
        <v>0</v>
      </c>
      <c r="CX642">
        <f t="shared" si="728"/>
        <v>0</v>
      </c>
      <c r="CY642">
        <f t="shared" si="729"/>
        <v>4979.8</v>
      </c>
      <c r="CZ642">
        <f t="shared" si="730"/>
        <v>711.4</v>
      </c>
      <c r="DC642" t="s">
        <v>3</v>
      </c>
      <c r="DD642" t="s">
        <v>128</v>
      </c>
      <c r="DE642" t="s">
        <v>128</v>
      </c>
      <c r="DF642" t="s">
        <v>128</v>
      </c>
      <c r="DG642" t="s">
        <v>128</v>
      </c>
      <c r="DH642" t="s">
        <v>3</v>
      </c>
      <c r="DI642" t="s">
        <v>128</v>
      </c>
      <c r="DJ642" t="s">
        <v>128</v>
      </c>
      <c r="DK642" t="s">
        <v>3</v>
      </c>
      <c r="DL642" t="s">
        <v>3</v>
      </c>
      <c r="DM642" t="s">
        <v>3</v>
      </c>
      <c r="DN642">
        <v>0</v>
      </c>
      <c r="DO642">
        <v>0</v>
      </c>
      <c r="DP642">
        <v>1</v>
      </c>
      <c r="DQ642">
        <v>1</v>
      </c>
      <c r="DU642">
        <v>1013</v>
      </c>
      <c r="DV642" t="s">
        <v>557</v>
      </c>
      <c r="DW642" t="s">
        <v>557</v>
      </c>
      <c r="DX642">
        <v>1</v>
      </c>
      <c r="DZ642" t="s">
        <v>3</v>
      </c>
      <c r="EA642" t="s">
        <v>3</v>
      </c>
      <c r="EB642" t="s">
        <v>3</v>
      </c>
      <c r="EC642" t="s">
        <v>3</v>
      </c>
      <c r="EE642">
        <v>1364533919</v>
      </c>
      <c r="EF642">
        <v>1</v>
      </c>
      <c r="EG642" t="s">
        <v>25</v>
      </c>
      <c r="EH642">
        <v>0</v>
      </c>
      <c r="EI642" t="s">
        <v>3</v>
      </c>
      <c r="EJ642">
        <v>4</v>
      </c>
      <c r="EK642">
        <v>0</v>
      </c>
      <c r="EL642" t="s">
        <v>26</v>
      </c>
      <c r="EM642" t="s">
        <v>27</v>
      </c>
      <c r="EO642" t="s">
        <v>3</v>
      </c>
      <c r="EQ642">
        <v>0</v>
      </c>
      <c r="ER642">
        <v>891.46</v>
      </c>
      <c r="ES642">
        <v>0.52</v>
      </c>
      <c r="ET642">
        <v>1.69</v>
      </c>
      <c r="EU642">
        <v>0.01</v>
      </c>
      <c r="EV642">
        <v>889.25</v>
      </c>
      <c r="EW642">
        <v>1.56</v>
      </c>
      <c r="EX642">
        <v>0</v>
      </c>
      <c r="EY642">
        <v>0</v>
      </c>
      <c r="FQ642">
        <v>0</v>
      </c>
      <c r="FR642">
        <f t="shared" si="731"/>
        <v>0</v>
      </c>
      <c r="FS642">
        <v>0</v>
      </c>
      <c r="FX642">
        <v>70</v>
      </c>
      <c r="FY642">
        <v>10</v>
      </c>
      <c r="GA642" t="s">
        <v>3</v>
      </c>
      <c r="GD642">
        <v>0</v>
      </c>
      <c r="GF642">
        <v>-170161767</v>
      </c>
      <c r="GG642">
        <v>2</v>
      </c>
      <c r="GH642">
        <v>1</v>
      </c>
      <c r="GI642">
        <v>-2</v>
      </c>
      <c r="GJ642">
        <v>0</v>
      </c>
      <c r="GK642">
        <f>ROUND(R642*(R12)/100,2)</f>
        <v>0.09</v>
      </c>
      <c r="GL642">
        <f t="shared" si="732"/>
        <v>0</v>
      </c>
      <c r="GM642">
        <f t="shared" si="733"/>
        <v>12822.97</v>
      </c>
      <c r="GN642">
        <f t="shared" si="734"/>
        <v>0</v>
      </c>
      <c r="GO642">
        <f t="shared" si="735"/>
        <v>0</v>
      </c>
      <c r="GP642">
        <f t="shared" si="736"/>
        <v>12822.97</v>
      </c>
      <c r="GR642">
        <v>0</v>
      </c>
      <c r="GS642">
        <v>3</v>
      </c>
      <c r="GT642">
        <v>0</v>
      </c>
      <c r="GU642" t="s">
        <v>3</v>
      </c>
      <c r="GV642">
        <f t="shared" si="737"/>
        <v>0</v>
      </c>
      <c r="GW642">
        <v>1</v>
      </c>
      <c r="GX642">
        <f t="shared" si="738"/>
        <v>0</v>
      </c>
      <c r="HA642">
        <v>0</v>
      </c>
      <c r="HB642">
        <v>0</v>
      </c>
      <c r="HC642">
        <f t="shared" si="739"/>
        <v>0</v>
      </c>
      <c r="HE642" t="s">
        <v>3</v>
      </c>
      <c r="HF642" t="s">
        <v>3</v>
      </c>
      <c r="HM642" t="s">
        <v>3</v>
      </c>
      <c r="HN642" t="s">
        <v>3</v>
      </c>
      <c r="HO642" t="s">
        <v>3</v>
      </c>
      <c r="HP642" t="s">
        <v>3</v>
      </c>
      <c r="HQ642" t="s">
        <v>3</v>
      </c>
      <c r="IK642">
        <v>0</v>
      </c>
    </row>
    <row r="643" spans="1:245" x14ac:dyDescent="0.2">
      <c r="A643">
        <v>17</v>
      </c>
      <c r="B643">
        <v>1</v>
      </c>
      <c r="D643">
        <f>ROW(EtalonRes!A580)</f>
        <v>580</v>
      </c>
      <c r="E643" t="s">
        <v>592</v>
      </c>
      <c r="F643" t="s">
        <v>593</v>
      </c>
      <c r="G643" t="s">
        <v>594</v>
      </c>
      <c r="H643" t="s">
        <v>557</v>
      </c>
      <c r="I643">
        <v>4</v>
      </c>
      <c r="J643">
        <v>0</v>
      </c>
      <c r="K643">
        <v>4</v>
      </c>
      <c r="O643">
        <f t="shared" si="707"/>
        <v>7199.8</v>
      </c>
      <c r="P643">
        <f t="shared" si="708"/>
        <v>33.4</v>
      </c>
      <c r="Q643">
        <f t="shared" si="709"/>
        <v>6.76</v>
      </c>
      <c r="R643">
        <f t="shared" si="710"/>
        <v>0.04</v>
      </c>
      <c r="S643">
        <f t="shared" si="711"/>
        <v>7159.64</v>
      </c>
      <c r="T643">
        <f t="shared" si="712"/>
        <v>0</v>
      </c>
      <c r="U643">
        <f t="shared" si="713"/>
        <v>12.56</v>
      </c>
      <c r="V643">
        <f t="shared" si="714"/>
        <v>0</v>
      </c>
      <c r="W643">
        <f t="shared" si="715"/>
        <v>0</v>
      </c>
      <c r="X643">
        <f t="shared" si="716"/>
        <v>5011.75</v>
      </c>
      <c r="Y643">
        <f t="shared" si="717"/>
        <v>715.96</v>
      </c>
      <c r="AA643">
        <v>1391990291</v>
      </c>
      <c r="AB643">
        <f t="shared" si="718"/>
        <v>1799.95</v>
      </c>
      <c r="AC643">
        <f>ROUND((ES643),6)</f>
        <v>8.35</v>
      </c>
      <c r="AD643">
        <f>ROUND((((ET643)-(EU643))+AE643),6)</f>
        <v>1.69</v>
      </c>
      <c r="AE643">
        <f>ROUND((EU643),6)</f>
        <v>0.01</v>
      </c>
      <c r="AF643">
        <f>ROUND((EV643),6)</f>
        <v>1789.91</v>
      </c>
      <c r="AG643">
        <f t="shared" si="719"/>
        <v>0</v>
      </c>
      <c r="AH643">
        <f>(EW643)</f>
        <v>3.14</v>
      </c>
      <c r="AI643">
        <f>(EX643)</f>
        <v>0</v>
      </c>
      <c r="AJ643">
        <f t="shared" si="720"/>
        <v>0</v>
      </c>
      <c r="AK643">
        <v>1799.95</v>
      </c>
      <c r="AL643">
        <v>8.35</v>
      </c>
      <c r="AM643">
        <v>1.69</v>
      </c>
      <c r="AN643">
        <v>0.01</v>
      </c>
      <c r="AO643">
        <v>1789.91</v>
      </c>
      <c r="AP643">
        <v>0</v>
      </c>
      <c r="AQ643">
        <v>3.14</v>
      </c>
      <c r="AR643">
        <v>0</v>
      </c>
      <c r="AS643">
        <v>0</v>
      </c>
      <c r="AT643">
        <v>70</v>
      </c>
      <c r="AU643">
        <v>10</v>
      </c>
      <c r="AV643">
        <v>1</v>
      </c>
      <c r="AW643">
        <v>1</v>
      </c>
      <c r="AZ643">
        <v>1</v>
      </c>
      <c r="BA643">
        <v>1</v>
      </c>
      <c r="BB643">
        <v>1</v>
      </c>
      <c r="BC643">
        <v>1</v>
      </c>
      <c r="BD643" t="s">
        <v>3</v>
      </c>
      <c r="BE643" t="s">
        <v>3</v>
      </c>
      <c r="BF643" t="s">
        <v>3</v>
      </c>
      <c r="BG643" t="s">
        <v>3</v>
      </c>
      <c r="BH643">
        <v>0</v>
      </c>
      <c r="BI643">
        <v>4</v>
      </c>
      <c r="BJ643" t="s">
        <v>595</v>
      </c>
      <c r="BM643">
        <v>0</v>
      </c>
      <c r="BN643">
        <v>0</v>
      </c>
      <c r="BO643" t="s">
        <v>3</v>
      </c>
      <c r="BP643">
        <v>0</v>
      </c>
      <c r="BQ643">
        <v>1</v>
      </c>
      <c r="BR643">
        <v>0</v>
      </c>
      <c r="BS643">
        <v>1</v>
      </c>
      <c r="BT643">
        <v>1</v>
      </c>
      <c r="BU643">
        <v>1</v>
      </c>
      <c r="BV643">
        <v>1</v>
      </c>
      <c r="BW643">
        <v>1</v>
      </c>
      <c r="BX643">
        <v>1</v>
      </c>
      <c r="BY643" t="s">
        <v>3</v>
      </c>
      <c r="BZ643">
        <v>70</v>
      </c>
      <c r="CA643">
        <v>10</v>
      </c>
      <c r="CB643" t="s">
        <v>3</v>
      </c>
      <c r="CE643">
        <v>0</v>
      </c>
      <c r="CF643">
        <v>0</v>
      </c>
      <c r="CG643">
        <v>0</v>
      </c>
      <c r="CM643">
        <v>0</v>
      </c>
      <c r="CN643" t="s">
        <v>3</v>
      </c>
      <c r="CO643">
        <v>0</v>
      </c>
      <c r="CP643">
        <f t="shared" si="721"/>
        <v>7199.8</v>
      </c>
      <c r="CQ643">
        <f t="shared" si="722"/>
        <v>8.35</v>
      </c>
      <c r="CR643">
        <f>((((ET643)*BB643-(EU643)*BS643)+AE643*BS643)*AV643)</f>
        <v>1.69</v>
      </c>
      <c r="CS643">
        <f t="shared" si="723"/>
        <v>0.01</v>
      </c>
      <c r="CT643">
        <f t="shared" si="724"/>
        <v>1789.91</v>
      </c>
      <c r="CU643">
        <f t="shared" si="725"/>
        <v>0</v>
      </c>
      <c r="CV643">
        <f t="shared" si="726"/>
        <v>3.14</v>
      </c>
      <c r="CW643">
        <f t="shared" si="727"/>
        <v>0</v>
      </c>
      <c r="CX643">
        <f t="shared" si="728"/>
        <v>0</v>
      </c>
      <c r="CY643">
        <f t="shared" si="729"/>
        <v>5011.7480000000005</v>
      </c>
      <c r="CZ643">
        <f t="shared" si="730"/>
        <v>715.96400000000006</v>
      </c>
      <c r="DC643" t="s">
        <v>3</v>
      </c>
      <c r="DD643" t="s">
        <v>3</v>
      </c>
      <c r="DE643" t="s">
        <v>3</v>
      </c>
      <c r="DF643" t="s">
        <v>3</v>
      </c>
      <c r="DG643" t="s">
        <v>3</v>
      </c>
      <c r="DH643" t="s">
        <v>3</v>
      </c>
      <c r="DI643" t="s">
        <v>3</v>
      </c>
      <c r="DJ643" t="s">
        <v>3</v>
      </c>
      <c r="DK643" t="s">
        <v>3</v>
      </c>
      <c r="DL643" t="s">
        <v>3</v>
      </c>
      <c r="DM643" t="s">
        <v>3</v>
      </c>
      <c r="DN643">
        <v>0</v>
      </c>
      <c r="DO643">
        <v>0</v>
      </c>
      <c r="DP643">
        <v>1</v>
      </c>
      <c r="DQ643">
        <v>1</v>
      </c>
      <c r="DU643">
        <v>1013</v>
      </c>
      <c r="DV643" t="s">
        <v>557</v>
      </c>
      <c r="DW643" t="s">
        <v>557</v>
      </c>
      <c r="DX643">
        <v>1</v>
      </c>
      <c r="DZ643" t="s">
        <v>3</v>
      </c>
      <c r="EA643" t="s">
        <v>3</v>
      </c>
      <c r="EB643" t="s">
        <v>3</v>
      </c>
      <c r="EC643" t="s">
        <v>3</v>
      </c>
      <c r="EE643">
        <v>1364533919</v>
      </c>
      <c r="EF643">
        <v>1</v>
      </c>
      <c r="EG643" t="s">
        <v>25</v>
      </c>
      <c r="EH643">
        <v>0</v>
      </c>
      <c r="EI643" t="s">
        <v>3</v>
      </c>
      <c r="EJ643">
        <v>4</v>
      </c>
      <c r="EK643">
        <v>0</v>
      </c>
      <c r="EL643" t="s">
        <v>26</v>
      </c>
      <c r="EM643" t="s">
        <v>27</v>
      </c>
      <c r="EO643" t="s">
        <v>3</v>
      </c>
      <c r="EQ643">
        <v>0</v>
      </c>
      <c r="ER643">
        <v>1799.95</v>
      </c>
      <c r="ES643">
        <v>8.35</v>
      </c>
      <c r="ET643">
        <v>1.69</v>
      </c>
      <c r="EU643">
        <v>0.01</v>
      </c>
      <c r="EV643">
        <v>1789.91</v>
      </c>
      <c r="EW643">
        <v>3.14</v>
      </c>
      <c r="EX643">
        <v>0</v>
      </c>
      <c r="EY643">
        <v>0</v>
      </c>
      <c r="FQ643">
        <v>0</v>
      </c>
      <c r="FR643">
        <f t="shared" si="731"/>
        <v>0</v>
      </c>
      <c r="FS643">
        <v>0</v>
      </c>
      <c r="FX643">
        <v>70</v>
      </c>
      <c r="FY643">
        <v>10</v>
      </c>
      <c r="GA643" t="s">
        <v>3</v>
      </c>
      <c r="GD643">
        <v>0</v>
      </c>
      <c r="GF643">
        <v>1900792514</v>
      </c>
      <c r="GG643">
        <v>2</v>
      </c>
      <c r="GH643">
        <v>1</v>
      </c>
      <c r="GI643">
        <v>-2</v>
      </c>
      <c r="GJ643">
        <v>0</v>
      </c>
      <c r="GK643">
        <f>ROUND(R643*(R12)/100,2)</f>
        <v>0.04</v>
      </c>
      <c r="GL643">
        <f t="shared" si="732"/>
        <v>0</v>
      </c>
      <c r="GM643">
        <f t="shared" si="733"/>
        <v>12927.55</v>
      </c>
      <c r="GN643">
        <f t="shared" si="734"/>
        <v>0</v>
      </c>
      <c r="GO643">
        <f t="shared" si="735"/>
        <v>0</v>
      </c>
      <c r="GP643">
        <f t="shared" si="736"/>
        <v>12927.55</v>
      </c>
      <c r="GR643">
        <v>0</v>
      </c>
      <c r="GS643">
        <v>3</v>
      </c>
      <c r="GT643">
        <v>0</v>
      </c>
      <c r="GU643" t="s">
        <v>3</v>
      </c>
      <c r="GV643">
        <f t="shared" si="737"/>
        <v>0</v>
      </c>
      <c r="GW643">
        <v>1</v>
      </c>
      <c r="GX643">
        <f t="shared" si="738"/>
        <v>0</v>
      </c>
      <c r="HA643">
        <v>0</v>
      </c>
      <c r="HB643">
        <v>0</v>
      </c>
      <c r="HC643">
        <f t="shared" si="739"/>
        <v>0</v>
      </c>
      <c r="HE643" t="s">
        <v>3</v>
      </c>
      <c r="HF643" t="s">
        <v>3</v>
      </c>
      <c r="HM643" t="s">
        <v>3</v>
      </c>
      <c r="HN643" t="s">
        <v>3</v>
      </c>
      <c r="HO643" t="s">
        <v>3</v>
      </c>
      <c r="HP643" t="s">
        <v>3</v>
      </c>
      <c r="HQ643" t="s">
        <v>3</v>
      </c>
      <c r="IK643">
        <v>0</v>
      </c>
    </row>
    <row r="644" spans="1:245" x14ac:dyDescent="0.2">
      <c r="A644">
        <v>17</v>
      </c>
      <c r="B644">
        <v>1</v>
      </c>
      <c r="D644">
        <f>ROW(EtalonRes!A584)</f>
        <v>584</v>
      </c>
      <c r="E644" t="s">
        <v>596</v>
      </c>
      <c r="F644" t="s">
        <v>597</v>
      </c>
      <c r="G644" t="s">
        <v>598</v>
      </c>
      <c r="H644" t="s">
        <v>557</v>
      </c>
      <c r="I644">
        <v>4</v>
      </c>
      <c r="J644">
        <v>0</v>
      </c>
      <c r="K644">
        <v>4</v>
      </c>
      <c r="O644">
        <f t="shared" si="707"/>
        <v>16314.68</v>
      </c>
      <c r="P644">
        <f t="shared" si="708"/>
        <v>46.36</v>
      </c>
      <c r="Q644">
        <f t="shared" si="709"/>
        <v>33.72</v>
      </c>
      <c r="R644">
        <f t="shared" si="710"/>
        <v>0.2</v>
      </c>
      <c r="S644">
        <f t="shared" si="711"/>
        <v>16234.6</v>
      </c>
      <c r="T644">
        <f t="shared" si="712"/>
        <v>0</v>
      </c>
      <c r="U644">
        <f t="shared" si="713"/>
        <v>28.48</v>
      </c>
      <c r="V644">
        <f t="shared" si="714"/>
        <v>0</v>
      </c>
      <c r="W644">
        <f t="shared" si="715"/>
        <v>0</v>
      </c>
      <c r="X644">
        <f t="shared" si="716"/>
        <v>11364.22</v>
      </c>
      <c r="Y644">
        <f t="shared" si="717"/>
        <v>1623.46</v>
      </c>
      <c r="AA644">
        <v>1391990291</v>
      </c>
      <c r="AB644">
        <f t="shared" si="718"/>
        <v>4078.67</v>
      </c>
      <c r="AC644">
        <f>ROUND((ES644),6)</f>
        <v>11.59</v>
      </c>
      <c r="AD644">
        <f>ROUND((((ET644)-(EU644))+AE644),6)</f>
        <v>8.43</v>
      </c>
      <c r="AE644">
        <f>ROUND((EU644),6)</f>
        <v>0.05</v>
      </c>
      <c r="AF644">
        <f>ROUND((EV644),6)</f>
        <v>4058.65</v>
      </c>
      <c r="AG644">
        <f t="shared" si="719"/>
        <v>0</v>
      </c>
      <c r="AH644">
        <f>(EW644)</f>
        <v>7.12</v>
      </c>
      <c r="AI644">
        <f>(EX644)</f>
        <v>0</v>
      </c>
      <c r="AJ644">
        <f t="shared" si="720"/>
        <v>0</v>
      </c>
      <c r="AK644">
        <v>4078.67</v>
      </c>
      <c r="AL644">
        <v>11.59</v>
      </c>
      <c r="AM644">
        <v>8.43</v>
      </c>
      <c r="AN644">
        <v>0.05</v>
      </c>
      <c r="AO644">
        <v>4058.65</v>
      </c>
      <c r="AP644">
        <v>0</v>
      </c>
      <c r="AQ644">
        <v>7.12</v>
      </c>
      <c r="AR644">
        <v>0</v>
      </c>
      <c r="AS644">
        <v>0</v>
      </c>
      <c r="AT644">
        <v>70</v>
      </c>
      <c r="AU644">
        <v>10</v>
      </c>
      <c r="AV644">
        <v>1</v>
      </c>
      <c r="AW644">
        <v>1</v>
      </c>
      <c r="AZ644">
        <v>1</v>
      </c>
      <c r="BA644">
        <v>1</v>
      </c>
      <c r="BB644">
        <v>1</v>
      </c>
      <c r="BC644">
        <v>1</v>
      </c>
      <c r="BD644" t="s">
        <v>3</v>
      </c>
      <c r="BE644" t="s">
        <v>3</v>
      </c>
      <c r="BF644" t="s">
        <v>3</v>
      </c>
      <c r="BG644" t="s">
        <v>3</v>
      </c>
      <c r="BH644">
        <v>0</v>
      </c>
      <c r="BI644">
        <v>4</v>
      </c>
      <c r="BJ644" t="s">
        <v>599</v>
      </c>
      <c r="BM644">
        <v>0</v>
      </c>
      <c r="BN644">
        <v>0</v>
      </c>
      <c r="BO644" t="s">
        <v>3</v>
      </c>
      <c r="BP644">
        <v>0</v>
      </c>
      <c r="BQ644">
        <v>1</v>
      </c>
      <c r="BR644">
        <v>0</v>
      </c>
      <c r="BS644">
        <v>1</v>
      </c>
      <c r="BT644">
        <v>1</v>
      </c>
      <c r="BU644">
        <v>1</v>
      </c>
      <c r="BV644">
        <v>1</v>
      </c>
      <c r="BW644">
        <v>1</v>
      </c>
      <c r="BX644">
        <v>1</v>
      </c>
      <c r="BY644" t="s">
        <v>3</v>
      </c>
      <c r="BZ644">
        <v>70</v>
      </c>
      <c r="CA644">
        <v>10</v>
      </c>
      <c r="CB644" t="s">
        <v>3</v>
      </c>
      <c r="CE644">
        <v>0</v>
      </c>
      <c r="CF644">
        <v>0</v>
      </c>
      <c r="CG644">
        <v>0</v>
      </c>
      <c r="CM644">
        <v>0</v>
      </c>
      <c r="CN644" t="s">
        <v>3</v>
      </c>
      <c r="CO644">
        <v>0</v>
      </c>
      <c r="CP644">
        <f t="shared" si="721"/>
        <v>16314.68</v>
      </c>
      <c r="CQ644">
        <f t="shared" si="722"/>
        <v>11.59</v>
      </c>
      <c r="CR644">
        <f>((((ET644)*BB644-(EU644)*BS644)+AE644*BS644)*AV644)</f>
        <v>8.43</v>
      </c>
      <c r="CS644">
        <f t="shared" si="723"/>
        <v>0.05</v>
      </c>
      <c r="CT644">
        <f t="shared" si="724"/>
        <v>4058.65</v>
      </c>
      <c r="CU644">
        <f t="shared" si="725"/>
        <v>0</v>
      </c>
      <c r="CV644">
        <f t="shared" si="726"/>
        <v>7.12</v>
      </c>
      <c r="CW644">
        <f t="shared" si="727"/>
        <v>0</v>
      </c>
      <c r="CX644">
        <f t="shared" si="728"/>
        <v>0</v>
      </c>
      <c r="CY644">
        <f t="shared" si="729"/>
        <v>11364.22</v>
      </c>
      <c r="CZ644">
        <f t="shared" si="730"/>
        <v>1623.46</v>
      </c>
      <c r="DC644" t="s">
        <v>3</v>
      </c>
      <c r="DD644" t="s">
        <v>3</v>
      </c>
      <c r="DE644" t="s">
        <v>3</v>
      </c>
      <c r="DF644" t="s">
        <v>3</v>
      </c>
      <c r="DG644" t="s">
        <v>3</v>
      </c>
      <c r="DH644" t="s">
        <v>3</v>
      </c>
      <c r="DI644" t="s">
        <v>3</v>
      </c>
      <c r="DJ644" t="s">
        <v>3</v>
      </c>
      <c r="DK644" t="s">
        <v>3</v>
      </c>
      <c r="DL644" t="s">
        <v>3</v>
      </c>
      <c r="DM644" t="s">
        <v>3</v>
      </c>
      <c r="DN644">
        <v>0</v>
      </c>
      <c r="DO644">
        <v>0</v>
      </c>
      <c r="DP644">
        <v>1</v>
      </c>
      <c r="DQ644">
        <v>1</v>
      </c>
      <c r="DU644">
        <v>1013</v>
      </c>
      <c r="DV644" t="s">
        <v>557</v>
      </c>
      <c r="DW644" t="s">
        <v>557</v>
      </c>
      <c r="DX644">
        <v>1</v>
      </c>
      <c r="DZ644" t="s">
        <v>3</v>
      </c>
      <c r="EA644" t="s">
        <v>3</v>
      </c>
      <c r="EB644" t="s">
        <v>3</v>
      </c>
      <c r="EC644" t="s">
        <v>3</v>
      </c>
      <c r="EE644">
        <v>1364533919</v>
      </c>
      <c r="EF644">
        <v>1</v>
      </c>
      <c r="EG644" t="s">
        <v>25</v>
      </c>
      <c r="EH644">
        <v>0</v>
      </c>
      <c r="EI644" t="s">
        <v>3</v>
      </c>
      <c r="EJ644">
        <v>4</v>
      </c>
      <c r="EK644">
        <v>0</v>
      </c>
      <c r="EL644" t="s">
        <v>26</v>
      </c>
      <c r="EM644" t="s">
        <v>27</v>
      </c>
      <c r="EO644" t="s">
        <v>3</v>
      </c>
      <c r="EQ644">
        <v>0</v>
      </c>
      <c r="ER644">
        <v>4078.67</v>
      </c>
      <c r="ES644">
        <v>11.59</v>
      </c>
      <c r="ET644">
        <v>8.43</v>
      </c>
      <c r="EU644">
        <v>0.05</v>
      </c>
      <c r="EV644">
        <v>4058.65</v>
      </c>
      <c r="EW644">
        <v>7.12</v>
      </c>
      <c r="EX644">
        <v>0</v>
      </c>
      <c r="EY644">
        <v>0</v>
      </c>
      <c r="FQ644">
        <v>0</v>
      </c>
      <c r="FR644">
        <f t="shared" si="731"/>
        <v>0</v>
      </c>
      <c r="FS644">
        <v>0</v>
      </c>
      <c r="FX644">
        <v>70</v>
      </c>
      <c r="FY644">
        <v>10</v>
      </c>
      <c r="GA644" t="s">
        <v>3</v>
      </c>
      <c r="GD644">
        <v>0</v>
      </c>
      <c r="GF644">
        <v>-631058499</v>
      </c>
      <c r="GG644">
        <v>2</v>
      </c>
      <c r="GH644">
        <v>1</v>
      </c>
      <c r="GI644">
        <v>-2</v>
      </c>
      <c r="GJ644">
        <v>0</v>
      </c>
      <c r="GK644">
        <f>ROUND(R644*(R12)/100,2)</f>
        <v>0.22</v>
      </c>
      <c r="GL644">
        <f t="shared" si="732"/>
        <v>0</v>
      </c>
      <c r="GM644">
        <f t="shared" si="733"/>
        <v>29302.58</v>
      </c>
      <c r="GN644">
        <f t="shared" si="734"/>
        <v>0</v>
      </c>
      <c r="GO644">
        <f t="shared" si="735"/>
        <v>0</v>
      </c>
      <c r="GP644">
        <f t="shared" si="736"/>
        <v>29302.58</v>
      </c>
      <c r="GR644">
        <v>0</v>
      </c>
      <c r="GS644">
        <v>3</v>
      </c>
      <c r="GT644">
        <v>0</v>
      </c>
      <c r="GU644" t="s">
        <v>3</v>
      </c>
      <c r="GV644">
        <f t="shared" si="737"/>
        <v>0</v>
      </c>
      <c r="GW644">
        <v>1</v>
      </c>
      <c r="GX644">
        <f t="shared" si="738"/>
        <v>0</v>
      </c>
      <c r="HA644">
        <v>0</v>
      </c>
      <c r="HB644">
        <v>0</v>
      </c>
      <c r="HC644">
        <f t="shared" si="739"/>
        <v>0</v>
      </c>
      <c r="HE644" t="s">
        <v>3</v>
      </c>
      <c r="HF644" t="s">
        <v>3</v>
      </c>
      <c r="HM644" t="s">
        <v>3</v>
      </c>
      <c r="HN644" t="s">
        <v>3</v>
      </c>
      <c r="HO644" t="s">
        <v>3</v>
      </c>
      <c r="HP644" t="s">
        <v>3</v>
      </c>
      <c r="HQ644" t="s">
        <v>3</v>
      </c>
      <c r="IK644">
        <v>0</v>
      </c>
    </row>
    <row r="645" spans="1:245" x14ac:dyDescent="0.2">
      <c r="A645">
        <v>17</v>
      </c>
      <c r="B645">
        <v>1</v>
      </c>
      <c r="D645">
        <f>ROW(EtalonRes!A587)</f>
        <v>587</v>
      </c>
      <c r="E645" t="s">
        <v>600</v>
      </c>
      <c r="F645" t="s">
        <v>601</v>
      </c>
      <c r="G645" t="s">
        <v>602</v>
      </c>
      <c r="H645" t="s">
        <v>557</v>
      </c>
      <c r="I645">
        <v>5</v>
      </c>
      <c r="J645">
        <v>0</v>
      </c>
      <c r="K645">
        <v>5</v>
      </c>
      <c r="O645">
        <f t="shared" si="707"/>
        <v>11208.6</v>
      </c>
      <c r="P645">
        <f t="shared" si="708"/>
        <v>7.8</v>
      </c>
      <c r="Q645">
        <f t="shared" si="709"/>
        <v>28.1</v>
      </c>
      <c r="R645">
        <f t="shared" si="710"/>
        <v>0.2</v>
      </c>
      <c r="S645">
        <f t="shared" si="711"/>
        <v>11172.7</v>
      </c>
      <c r="T645">
        <f t="shared" si="712"/>
        <v>0</v>
      </c>
      <c r="U645">
        <f t="shared" si="713"/>
        <v>19.600000000000001</v>
      </c>
      <c r="V645">
        <f t="shared" si="714"/>
        <v>0</v>
      </c>
      <c r="W645">
        <f t="shared" si="715"/>
        <v>0</v>
      </c>
      <c r="X645">
        <f t="shared" si="716"/>
        <v>7820.89</v>
      </c>
      <c r="Y645">
        <f t="shared" si="717"/>
        <v>1117.27</v>
      </c>
      <c r="AA645">
        <v>1391990291</v>
      </c>
      <c r="AB645">
        <f t="shared" si="718"/>
        <v>2241.7199999999998</v>
      </c>
      <c r="AC645">
        <f>ROUND(((ES645*2)),6)</f>
        <v>1.56</v>
      </c>
      <c r="AD645">
        <f>ROUND(((((ET645*2))-((EU645*2)))+AE645),6)</f>
        <v>5.62</v>
      </c>
      <c r="AE645">
        <f>ROUND(((EU645*2)),6)</f>
        <v>0.04</v>
      </c>
      <c r="AF645">
        <f>ROUND(((EV645*2)),6)</f>
        <v>2234.54</v>
      </c>
      <c r="AG645">
        <f t="shared" si="719"/>
        <v>0</v>
      </c>
      <c r="AH645">
        <f>((EW645*2))</f>
        <v>3.92</v>
      </c>
      <c r="AI645">
        <f>((EX645*2))</f>
        <v>0</v>
      </c>
      <c r="AJ645">
        <f t="shared" si="720"/>
        <v>0</v>
      </c>
      <c r="AK645">
        <v>1120.8599999999999</v>
      </c>
      <c r="AL645">
        <v>0.78</v>
      </c>
      <c r="AM645">
        <v>2.81</v>
      </c>
      <c r="AN645">
        <v>0.02</v>
      </c>
      <c r="AO645">
        <v>1117.27</v>
      </c>
      <c r="AP645">
        <v>0</v>
      </c>
      <c r="AQ645">
        <v>1.96</v>
      </c>
      <c r="AR645">
        <v>0</v>
      </c>
      <c r="AS645">
        <v>0</v>
      </c>
      <c r="AT645">
        <v>70</v>
      </c>
      <c r="AU645">
        <v>10</v>
      </c>
      <c r="AV645">
        <v>1</v>
      </c>
      <c r="AW645">
        <v>1</v>
      </c>
      <c r="AZ645">
        <v>1</v>
      </c>
      <c r="BA645">
        <v>1</v>
      </c>
      <c r="BB645">
        <v>1</v>
      </c>
      <c r="BC645">
        <v>1</v>
      </c>
      <c r="BD645" t="s">
        <v>3</v>
      </c>
      <c r="BE645" t="s">
        <v>3</v>
      </c>
      <c r="BF645" t="s">
        <v>3</v>
      </c>
      <c r="BG645" t="s">
        <v>3</v>
      </c>
      <c r="BH645">
        <v>0</v>
      </c>
      <c r="BI645">
        <v>4</v>
      </c>
      <c r="BJ645" t="s">
        <v>603</v>
      </c>
      <c r="BM645">
        <v>0</v>
      </c>
      <c r="BN645">
        <v>0</v>
      </c>
      <c r="BO645" t="s">
        <v>3</v>
      </c>
      <c r="BP645">
        <v>0</v>
      </c>
      <c r="BQ645">
        <v>1</v>
      </c>
      <c r="BR645">
        <v>0</v>
      </c>
      <c r="BS645">
        <v>1</v>
      </c>
      <c r="BT645">
        <v>1</v>
      </c>
      <c r="BU645">
        <v>1</v>
      </c>
      <c r="BV645">
        <v>1</v>
      </c>
      <c r="BW645">
        <v>1</v>
      </c>
      <c r="BX645">
        <v>1</v>
      </c>
      <c r="BY645" t="s">
        <v>3</v>
      </c>
      <c r="BZ645">
        <v>70</v>
      </c>
      <c r="CA645">
        <v>10</v>
      </c>
      <c r="CB645" t="s">
        <v>3</v>
      </c>
      <c r="CE645">
        <v>0</v>
      </c>
      <c r="CF645">
        <v>0</v>
      </c>
      <c r="CG645">
        <v>0</v>
      </c>
      <c r="CM645">
        <v>0</v>
      </c>
      <c r="CN645" t="s">
        <v>3</v>
      </c>
      <c r="CO645">
        <v>0</v>
      </c>
      <c r="CP645">
        <f t="shared" si="721"/>
        <v>11208.6</v>
      </c>
      <c r="CQ645">
        <f t="shared" si="722"/>
        <v>1.56</v>
      </c>
      <c r="CR645">
        <f>(((((ET645*2))*BB645-((EU645*2))*BS645)+AE645*BS645)*AV645)</f>
        <v>5.62</v>
      </c>
      <c r="CS645">
        <f t="shared" si="723"/>
        <v>0.04</v>
      </c>
      <c r="CT645">
        <f t="shared" si="724"/>
        <v>2234.54</v>
      </c>
      <c r="CU645">
        <f t="shared" si="725"/>
        <v>0</v>
      </c>
      <c r="CV645">
        <f t="shared" si="726"/>
        <v>3.92</v>
      </c>
      <c r="CW645">
        <f t="shared" si="727"/>
        <v>0</v>
      </c>
      <c r="CX645">
        <f t="shared" si="728"/>
        <v>0</v>
      </c>
      <c r="CY645">
        <f t="shared" si="729"/>
        <v>7820.89</v>
      </c>
      <c r="CZ645">
        <f t="shared" si="730"/>
        <v>1117.27</v>
      </c>
      <c r="DC645" t="s">
        <v>3</v>
      </c>
      <c r="DD645" t="s">
        <v>128</v>
      </c>
      <c r="DE645" t="s">
        <v>128</v>
      </c>
      <c r="DF645" t="s">
        <v>128</v>
      </c>
      <c r="DG645" t="s">
        <v>128</v>
      </c>
      <c r="DH645" t="s">
        <v>3</v>
      </c>
      <c r="DI645" t="s">
        <v>128</v>
      </c>
      <c r="DJ645" t="s">
        <v>128</v>
      </c>
      <c r="DK645" t="s">
        <v>3</v>
      </c>
      <c r="DL645" t="s">
        <v>3</v>
      </c>
      <c r="DM645" t="s">
        <v>3</v>
      </c>
      <c r="DN645">
        <v>0</v>
      </c>
      <c r="DO645">
        <v>0</v>
      </c>
      <c r="DP645">
        <v>1</v>
      </c>
      <c r="DQ645">
        <v>1</v>
      </c>
      <c r="DU645">
        <v>1013</v>
      </c>
      <c r="DV645" t="s">
        <v>557</v>
      </c>
      <c r="DW645" t="s">
        <v>557</v>
      </c>
      <c r="DX645">
        <v>1</v>
      </c>
      <c r="DZ645" t="s">
        <v>3</v>
      </c>
      <c r="EA645" t="s">
        <v>3</v>
      </c>
      <c r="EB645" t="s">
        <v>3</v>
      </c>
      <c r="EC645" t="s">
        <v>3</v>
      </c>
      <c r="EE645">
        <v>1364533919</v>
      </c>
      <c r="EF645">
        <v>1</v>
      </c>
      <c r="EG645" t="s">
        <v>25</v>
      </c>
      <c r="EH645">
        <v>0</v>
      </c>
      <c r="EI645" t="s">
        <v>3</v>
      </c>
      <c r="EJ645">
        <v>4</v>
      </c>
      <c r="EK645">
        <v>0</v>
      </c>
      <c r="EL645" t="s">
        <v>26</v>
      </c>
      <c r="EM645" t="s">
        <v>27</v>
      </c>
      <c r="EO645" t="s">
        <v>3</v>
      </c>
      <c r="EQ645">
        <v>0</v>
      </c>
      <c r="ER645">
        <v>1120.8599999999999</v>
      </c>
      <c r="ES645">
        <v>0.78</v>
      </c>
      <c r="ET645">
        <v>2.81</v>
      </c>
      <c r="EU645">
        <v>0.02</v>
      </c>
      <c r="EV645">
        <v>1117.27</v>
      </c>
      <c r="EW645">
        <v>1.96</v>
      </c>
      <c r="EX645">
        <v>0</v>
      </c>
      <c r="EY645">
        <v>0</v>
      </c>
      <c r="FQ645">
        <v>0</v>
      </c>
      <c r="FR645">
        <f t="shared" si="731"/>
        <v>0</v>
      </c>
      <c r="FS645">
        <v>0</v>
      </c>
      <c r="FX645">
        <v>70</v>
      </c>
      <c r="FY645">
        <v>10</v>
      </c>
      <c r="GA645" t="s">
        <v>3</v>
      </c>
      <c r="GD645">
        <v>0</v>
      </c>
      <c r="GF645">
        <v>-329587495</v>
      </c>
      <c r="GG645">
        <v>2</v>
      </c>
      <c r="GH645">
        <v>1</v>
      </c>
      <c r="GI645">
        <v>-2</v>
      </c>
      <c r="GJ645">
        <v>0</v>
      </c>
      <c r="GK645">
        <f>ROUND(R645*(R12)/100,2)</f>
        <v>0.22</v>
      </c>
      <c r="GL645">
        <f t="shared" si="732"/>
        <v>0</v>
      </c>
      <c r="GM645">
        <f t="shared" si="733"/>
        <v>20146.98</v>
      </c>
      <c r="GN645">
        <f t="shared" si="734"/>
        <v>0</v>
      </c>
      <c r="GO645">
        <f t="shared" si="735"/>
        <v>0</v>
      </c>
      <c r="GP645">
        <f t="shared" si="736"/>
        <v>20146.98</v>
      </c>
      <c r="GR645">
        <v>0</v>
      </c>
      <c r="GS645">
        <v>3</v>
      </c>
      <c r="GT645">
        <v>0</v>
      </c>
      <c r="GU645" t="s">
        <v>3</v>
      </c>
      <c r="GV645">
        <f t="shared" si="737"/>
        <v>0</v>
      </c>
      <c r="GW645">
        <v>1</v>
      </c>
      <c r="GX645">
        <f t="shared" si="738"/>
        <v>0</v>
      </c>
      <c r="HA645">
        <v>0</v>
      </c>
      <c r="HB645">
        <v>0</v>
      </c>
      <c r="HC645">
        <f t="shared" si="739"/>
        <v>0</v>
      </c>
      <c r="HE645" t="s">
        <v>3</v>
      </c>
      <c r="HF645" t="s">
        <v>3</v>
      </c>
      <c r="HM645" t="s">
        <v>3</v>
      </c>
      <c r="HN645" t="s">
        <v>3</v>
      </c>
      <c r="HO645" t="s">
        <v>3</v>
      </c>
      <c r="HP645" t="s">
        <v>3</v>
      </c>
      <c r="HQ645" t="s">
        <v>3</v>
      </c>
      <c r="IK645">
        <v>0</v>
      </c>
    </row>
    <row r="646" spans="1:245" x14ac:dyDescent="0.2">
      <c r="A646">
        <v>17</v>
      </c>
      <c r="B646">
        <v>1</v>
      </c>
      <c r="D646">
        <f>ROW(EtalonRes!A590)</f>
        <v>590</v>
      </c>
      <c r="E646" t="s">
        <v>604</v>
      </c>
      <c r="F646" t="s">
        <v>605</v>
      </c>
      <c r="G646" t="s">
        <v>606</v>
      </c>
      <c r="H646" t="s">
        <v>557</v>
      </c>
      <c r="I646">
        <v>5</v>
      </c>
      <c r="J646">
        <v>0</v>
      </c>
      <c r="K646">
        <v>5</v>
      </c>
      <c r="O646">
        <f t="shared" si="707"/>
        <v>10862.05</v>
      </c>
      <c r="P646">
        <f t="shared" si="708"/>
        <v>74.349999999999994</v>
      </c>
      <c r="Q646">
        <f t="shared" si="709"/>
        <v>14.05</v>
      </c>
      <c r="R646">
        <f t="shared" si="710"/>
        <v>0.1</v>
      </c>
      <c r="S646">
        <f t="shared" si="711"/>
        <v>10773.65</v>
      </c>
      <c r="T646">
        <f t="shared" si="712"/>
        <v>0</v>
      </c>
      <c r="U646">
        <f t="shared" si="713"/>
        <v>18.899999999999999</v>
      </c>
      <c r="V646">
        <f t="shared" si="714"/>
        <v>0</v>
      </c>
      <c r="W646">
        <f t="shared" si="715"/>
        <v>0</v>
      </c>
      <c r="X646">
        <f t="shared" si="716"/>
        <v>7541.56</v>
      </c>
      <c r="Y646">
        <f t="shared" si="717"/>
        <v>1077.3699999999999</v>
      </c>
      <c r="AA646">
        <v>1391990291</v>
      </c>
      <c r="AB646">
        <f t="shared" si="718"/>
        <v>2172.41</v>
      </c>
      <c r="AC646">
        <f>ROUND((ES646),6)</f>
        <v>14.87</v>
      </c>
      <c r="AD646">
        <f>ROUND((((ET646)-(EU646))+AE646),6)</f>
        <v>2.81</v>
      </c>
      <c r="AE646">
        <f>ROUND((EU646),6)</f>
        <v>0.02</v>
      </c>
      <c r="AF646">
        <f>ROUND((EV646),6)</f>
        <v>2154.73</v>
      </c>
      <c r="AG646">
        <f t="shared" si="719"/>
        <v>0</v>
      </c>
      <c r="AH646">
        <f>(EW646)</f>
        <v>3.78</v>
      </c>
      <c r="AI646">
        <f>(EX646)</f>
        <v>0</v>
      </c>
      <c r="AJ646">
        <f t="shared" si="720"/>
        <v>0</v>
      </c>
      <c r="AK646">
        <v>2172.41</v>
      </c>
      <c r="AL646">
        <v>14.87</v>
      </c>
      <c r="AM646">
        <v>2.81</v>
      </c>
      <c r="AN646">
        <v>0.02</v>
      </c>
      <c r="AO646">
        <v>2154.73</v>
      </c>
      <c r="AP646">
        <v>0</v>
      </c>
      <c r="AQ646">
        <v>3.78</v>
      </c>
      <c r="AR646">
        <v>0</v>
      </c>
      <c r="AS646">
        <v>0</v>
      </c>
      <c r="AT646">
        <v>70</v>
      </c>
      <c r="AU646">
        <v>10</v>
      </c>
      <c r="AV646">
        <v>1</v>
      </c>
      <c r="AW646">
        <v>1</v>
      </c>
      <c r="AZ646">
        <v>1</v>
      </c>
      <c r="BA646">
        <v>1</v>
      </c>
      <c r="BB646">
        <v>1</v>
      </c>
      <c r="BC646">
        <v>1</v>
      </c>
      <c r="BD646" t="s">
        <v>3</v>
      </c>
      <c r="BE646" t="s">
        <v>3</v>
      </c>
      <c r="BF646" t="s">
        <v>3</v>
      </c>
      <c r="BG646" t="s">
        <v>3</v>
      </c>
      <c r="BH646">
        <v>0</v>
      </c>
      <c r="BI646">
        <v>4</v>
      </c>
      <c r="BJ646" t="s">
        <v>607</v>
      </c>
      <c r="BM646">
        <v>0</v>
      </c>
      <c r="BN646">
        <v>0</v>
      </c>
      <c r="BO646" t="s">
        <v>3</v>
      </c>
      <c r="BP646">
        <v>0</v>
      </c>
      <c r="BQ646">
        <v>1</v>
      </c>
      <c r="BR646">
        <v>0</v>
      </c>
      <c r="BS646">
        <v>1</v>
      </c>
      <c r="BT646">
        <v>1</v>
      </c>
      <c r="BU646">
        <v>1</v>
      </c>
      <c r="BV646">
        <v>1</v>
      </c>
      <c r="BW646">
        <v>1</v>
      </c>
      <c r="BX646">
        <v>1</v>
      </c>
      <c r="BY646" t="s">
        <v>3</v>
      </c>
      <c r="BZ646">
        <v>70</v>
      </c>
      <c r="CA646">
        <v>10</v>
      </c>
      <c r="CB646" t="s">
        <v>3</v>
      </c>
      <c r="CE646">
        <v>0</v>
      </c>
      <c r="CF646">
        <v>0</v>
      </c>
      <c r="CG646">
        <v>0</v>
      </c>
      <c r="CM646">
        <v>0</v>
      </c>
      <c r="CN646" t="s">
        <v>3</v>
      </c>
      <c r="CO646">
        <v>0</v>
      </c>
      <c r="CP646">
        <f t="shared" si="721"/>
        <v>10862.05</v>
      </c>
      <c r="CQ646">
        <f t="shared" si="722"/>
        <v>14.87</v>
      </c>
      <c r="CR646">
        <f>((((ET646)*BB646-(EU646)*BS646)+AE646*BS646)*AV646)</f>
        <v>2.81</v>
      </c>
      <c r="CS646">
        <f t="shared" si="723"/>
        <v>0.02</v>
      </c>
      <c r="CT646">
        <f t="shared" si="724"/>
        <v>2154.73</v>
      </c>
      <c r="CU646">
        <f t="shared" si="725"/>
        <v>0</v>
      </c>
      <c r="CV646">
        <f t="shared" si="726"/>
        <v>3.78</v>
      </c>
      <c r="CW646">
        <f t="shared" si="727"/>
        <v>0</v>
      </c>
      <c r="CX646">
        <f t="shared" si="728"/>
        <v>0</v>
      </c>
      <c r="CY646">
        <f t="shared" si="729"/>
        <v>7541.5550000000003</v>
      </c>
      <c r="CZ646">
        <f t="shared" si="730"/>
        <v>1077.365</v>
      </c>
      <c r="DC646" t="s">
        <v>3</v>
      </c>
      <c r="DD646" t="s">
        <v>3</v>
      </c>
      <c r="DE646" t="s">
        <v>3</v>
      </c>
      <c r="DF646" t="s">
        <v>3</v>
      </c>
      <c r="DG646" t="s">
        <v>3</v>
      </c>
      <c r="DH646" t="s">
        <v>3</v>
      </c>
      <c r="DI646" t="s">
        <v>3</v>
      </c>
      <c r="DJ646" t="s">
        <v>3</v>
      </c>
      <c r="DK646" t="s">
        <v>3</v>
      </c>
      <c r="DL646" t="s">
        <v>3</v>
      </c>
      <c r="DM646" t="s">
        <v>3</v>
      </c>
      <c r="DN646">
        <v>0</v>
      </c>
      <c r="DO646">
        <v>0</v>
      </c>
      <c r="DP646">
        <v>1</v>
      </c>
      <c r="DQ646">
        <v>1</v>
      </c>
      <c r="DU646">
        <v>1013</v>
      </c>
      <c r="DV646" t="s">
        <v>557</v>
      </c>
      <c r="DW646" t="s">
        <v>557</v>
      </c>
      <c r="DX646">
        <v>1</v>
      </c>
      <c r="DZ646" t="s">
        <v>3</v>
      </c>
      <c r="EA646" t="s">
        <v>3</v>
      </c>
      <c r="EB646" t="s">
        <v>3</v>
      </c>
      <c r="EC646" t="s">
        <v>3</v>
      </c>
      <c r="EE646">
        <v>1364533919</v>
      </c>
      <c r="EF646">
        <v>1</v>
      </c>
      <c r="EG646" t="s">
        <v>25</v>
      </c>
      <c r="EH646">
        <v>0</v>
      </c>
      <c r="EI646" t="s">
        <v>3</v>
      </c>
      <c r="EJ646">
        <v>4</v>
      </c>
      <c r="EK646">
        <v>0</v>
      </c>
      <c r="EL646" t="s">
        <v>26</v>
      </c>
      <c r="EM646" t="s">
        <v>27</v>
      </c>
      <c r="EO646" t="s">
        <v>3</v>
      </c>
      <c r="EQ646">
        <v>0</v>
      </c>
      <c r="ER646">
        <v>2172.41</v>
      </c>
      <c r="ES646">
        <v>14.87</v>
      </c>
      <c r="ET646">
        <v>2.81</v>
      </c>
      <c r="EU646">
        <v>0.02</v>
      </c>
      <c r="EV646">
        <v>2154.73</v>
      </c>
      <c r="EW646">
        <v>3.78</v>
      </c>
      <c r="EX646">
        <v>0</v>
      </c>
      <c r="EY646">
        <v>0</v>
      </c>
      <c r="FQ646">
        <v>0</v>
      </c>
      <c r="FR646">
        <f t="shared" si="731"/>
        <v>0</v>
      </c>
      <c r="FS646">
        <v>0</v>
      </c>
      <c r="FX646">
        <v>70</v>
      </c>
      <c r="FY646">
        <v>10</v>
      </c>
      <c r="GA646" t="s">
        <v>3</v>
      </c>
      <c r="GD646">
        <v>0</v>
      </c>
      <c r="GF646">
        <v>211076663</v>
      </c>
      <c r="GG646">
        <v>2</v>
      </c>
      <c r="GH646">
        <v>1</v>
      </c>
      <c r="GI646">
        <v>-2</v>
      </c>
      <c r="GJ646">
        <v>0</v>
      </c>
      <c r="GK646">
        <f>ROUND(R646*(R12)/100,2)</f>
        <v>0.11</v>
      </c>
      <c r="GL646">
        <f t="shared" si="732"/>
        <v>0</v>
      </c>
      <c r="GM646">
        <f t="shared" si="733"/>
        <v>19481.09</v>
      </c>
      <c r="GN646">
        <f t="shared" si="734"/>
        <v>0</v>
      </c>
      <c r="GO646">
        <f t="shared" si="735"/>
        <v>0</v>
      </c>
      <c r="GP646">
        <f t="shared" si="736"/>
        <v>19481.09</v>
      </c>
      <c r="GR646">
        <v>0</v>
      </c>
      <c r="GS646">
        <v>3</v>
      </c>
      <c r="GT646">
        <v>0</v>
      </c>
      <c r="GU646" t="s">
        <v>3</v>
      </c>
      <c r="GV646">
        <f t="shared" si="737"/>
        <v>0</v>
      </c>
      <c r="GW646">
        <v>1</v>
      </c>
      <c r="GX646">
        <f t="shared" si="738"/>
        <v>0</v>
      </c>
      <c r="HA646">
        <v>0</v>
      </c>
      <c r="HB646">
        <v>0</v>
      </c>
      <c r="HC646">
        <f t="shared" si="739"/>
        <v>0</v>
      </c>
      <c r="HE646" t="s">
        <v>3</v>
      </c>
      <c r="HF646" t="s">
        <v>3</v>
      </c>
      <c r="HM646" t="s">
        <v>3</v>
      </c>
      <c r="HN646" t="s">
        <v>3</v>
      </c>
      <c r="HO646" t="s">
        <v>3</v>
      </c>
      <c r="HP646" t="s">
        <v>3</v>
      </c>
      <c r="HQ646" t="s">
        <v>3</v>
      </c>
      <c r="IK646">
        <v>0</v>
      </c>
    </row>
    <row r="647" spans="1:245" x14ac:dyDescent="0.2">
      <c r="A647">
        <v>17</v>
      </c>
      <c r="B647">
        <v>1</v>
      </c>
      <c r="D647">
        <f>ROW(EtalonRes!A594)</f>
        <v>594</v>
      </c>
      <c r="E647" t="s">
        <v>608</v>
      </c>
      <c r="F647" t="s">
        <v>609</v>
      </c>
      <c r="G647" t="s">
        <v>610</v>
      </c>
      <c r="H647" t="s">
        <v>557</v>
      </c>
      <c r="I647">
        <v>5</v>
      </c>
      <c r="J647">
        <v>0</v>
      </c>
      <c r="K647">
        <v>5</v>
      </c>
      <c r="O647">
        <f t="shared" si="707"/>
        <v>27249.15</v>
      </c>
      <c r="P647">
        <f t="shared" si="708"/>
        <v>96.65</v>
      </c>
      <c r="Q647">
        <f t="shared" si="709"/>
        <v>75.849999999999994</v>
      </c>
      <c r="R647">
        <f t="shared" si="710"/>
        <v>0.4</v>
      </c>
      <c r="S647">
        <f t="shared" si="711"/>
        <v>27076.65</v>
      </c>
      <c r="T647">
        <f t="shared" si="712"/>
        <v>0</v>
      </c>
      <c r="U647">
        <f t="shared" si="713"/>
        <v>47.5</v>
      </c>
      <c r="V647">
        <f t="shared" si="714"/>
        <v>0</v>
      </c>
      <c r="W647">
        <f t="shared" si="715"/>
        <v>0</v>
      </c>
      <c r="X647">
        <f t="shared" si="716"/>
        <v>18953.66</v>
      </c>
      <c r="Y647">
        <f t="shared" si="717"/>
        <v>2707.67</v>
      </c>
      <c r="AA647">
        <v>1391990291</v>
      </c>
      <c r="AB647">
        <f t="shared" si="718"/>
        <v>5449.83</v>
      </c>
      <c r="AC647">
        <f>ROUND((ES647),6)</f>
        <v>19.329999999999998</v>
      </c>
      <c r="AD647">
        <f>ROUND((((ET647)-(EU647))+AE647),6)</f>
        <v>15.17</v>
      </c>
      <c r="AE647">
        <f>ROUND((EU647),6)</f>
        <v>0.08</v>
      </c>
      <c r="AF647">
        <f>ROUND((EV647),6)</f>
        <v>5415.33</v>
      </c>
      <c r="AG647">
        <f t="shared" si="719"/>
        <v>0</v>
      </c>
      <c r="AH647">
        <f>(EW647)</f>
        <v>9.5</v>
      </c>
      <c r="AI647">
        <f>(EX647)</f>
        <v>0</v>
      </c>
      <c r="AJ647">
        <f t="shared" si="720"/>
        <v>0</v>
      </c>
      <c r="AK647">
        <v>5449.83</v>
      </c>
      <c r="AL647">
        <v>19.329999999999998</v>
      </c>
      <c r="AM647">
        <v>15.17</v>
      </c>
      <c r="AN647">
        <v>0.08</v>
      </c>
      <c r="AO647">
        <v>5415.33</v>
      </c>
      <c r="AP647">
        <v>0</v>
      </c>
      <c r="AQ647">
        <v>9.5</v>
      </c>
      <c r="AR647">
        <v>0</v>
      </c>
      <c r="AS647">
        <v>0</v>
      </c>
      <c r="AT647">
        <v>70</v>
      </c>
      <c r="AU647">
        <v>10</v>
      </c>
      <c r="AV647">
        <v>1</v>
      </c>
      <c r="AW647">
        <v>1</v>
      </c>
      <c r="AZ647">
        <v>1</v>
      </c>
      <c r="BA647">
        <v>1</v>
      </c>
      <c r="BB647">
        <v>1</v>
      </c>
      <c r="BC647">
        <v>1</v>
      </c>
      <c r="BD647" t="s">
        <v>3</v>
      </c>
      <c r="BE647" t="s">
        <v>3</v>
      </c>
      <c r="BF647" t="s">
        <v>3</v>
      </c>
      <c r="BG647" t="s">
        <v>3</v>
      </c>
      <c r="BH647">
        <v>0</v>
      </c>
      <c r="BI647">
        <v>4</v>
      </c>
      <c r="BJ647" t="s">
        <v>611</v>
      </c>
      <c r="BM647">
        <v>0</v>
      </c>
      <c r="BN647">
        <v>0</v>
      </c>
      <c r="BO647" t="s">
        <v>3</v>
      </c>
      <c r="BP647">
        <v>0</v>
      </c>
      <c r="BQ647">
        <v>1</v>
      </c>
      <c r="BR647">
        <v>0</v>
      </c>
      <c r="BS647">
        <v>1</v>
      </c>
      <c r="BT647">
        <v>1</v>
      </c>
      <c r="BU647">
        <v>1</v>
      </c>
      <c r="BV647">
        <v>1</v>
      </c>
      <c r="BW647">
        <v>1</v>
      </c>
      <c r="BX647">
        <v>1</v>
      </c>
      <c r="BY647" t="s">
        <v>3</v>
      </c>
      <c r="BZ647">
        <v>70</v>
      </c>
      <c r="CA647">
        <v>10</v>
      </c>
      <c r="CB647" t="s">
        <v>3</v>
      </c>
      <c r="CE647">
        <v>0</v>
      </c>
      <c r="CF647">
        <v>0</v>
      </c>
      <c r="CG647">
        <v>0</v>
      </c>
      <c r="CM647">
        <v>0</v>
      </c>
      <c r="CN647" t="s">
        <v>3</v>
      </c>
      <c r="CO647">
        <v>0</v>
      </c>
      <c r="CP647">
        <f t="shared" si="721"/>
        <v>27249.15</v>
      </c>
      <c r="CQ647">
        <f t="shared" si="722"/>
        <v>19.329999999999998</v>
      </c>
      <c r="CR647">
        <f>((((ET647)*BB647-(EU647)*BS647)+AE647*BS647)*AV647)</f>
        <v>15.17</v>
      </c>
      <c r="CS647">
        <f t="shared" si="723"/>
        <v>0.08</v>
      </c>
      <c r="CT647">
        <f t="shared" si="724"/>
        <v>5415.33</v>
      </c>
      <c r="CU647">
        <f t="shared" si="725"/>
        <v>0</v>
      </c>
      <c r="CV647">
        <f t="shared" si="726"/>
        <v>9.5</v>
      </c>
      <c r="CW647">
        <f t="shared" si="727"/>
        <v>0</v>
      </c>
      <c r="CX647">
        <f t="shared" si="728"/>
        <v>0</v>
      </c>
      <c r="CY647">
        <f t="shared" si="729"/>
        <v>18953.654999999999</v>
      </c>
      <c r="CZ647">
        <f t="shared" si="730"/>
        <v>2707.665</v>
      </c>
      <c r="DC647" t="s">
        <v>3</v>
      </c>
      <c r="DD647" t="s">
        <v>3</v>
      </c>
      <c r="DE647" t="s">
        <v>3</v>
      </c>
      <c r="DF647" t="s">
        <v>3</v>
      </c>
      <c r="DG647" t="s">
        <v>3</v>
      </c>
      <c r="DH647" t="s">
        <v>3</v>
      </c>
      <c r="DI647" t="s">
        <v>3</v>
      </c>
      <c r="DJ647" t="s">
        <v>3</v>
      </c>
      <c r="DK647" t="s">
        <v>3</v>
      </c>
      <c r="DL647" t="s">
        <v>3</v>
      </c>
      <c r="DM647" t="s">
        <v>3</v>
      </c>
      <c r="DN647">
        <v>0</v>
      </c>
      <c r="DO647">
        <v>0</v>
      </c>
      <c r="DP647">
        <v>1</v>
      </c>
      <c r="DQ647">
        <v>1</v>
      </c>
      <c r="DU647">
        <v>1013</v>
      </c>
      <c r="DV647" t="s">
        <v>557</v>
      </c>
      <c r="DW647" t="s">
        <v>557</v>
      </c>
      <c r="DX647">
        <v>1</v>
      </c>
      <c r="DZ647" t="s">
        <v>3</v>
      </c>
      <c r="EA647" t="s">
        <v>3</v>
      </c>
      <c r="EB647" t="s">
        <v>3</v>
      </c>
      <c r="EC647" t="s">
        <v>3</v>
      </c>
      <c r="EE647">
        <v>1364533919</v>
      </c>
      <c r="EF647">
        <v>1</v>
      </c>
      <c r="EG647" t="s">
        <v>25</v>
      </c>
      <c r="EH647">
        <v>0</v>
      </c>
      <c r="EI647" t="s">
        <v>3</v>
      </c>
      <c r="EJ647">
        <v>4</v>
      </c>
      <c r="EK647">
        <v>0</v>
      </c>
      <c r="EL647" t="s">
        <v>26</v>
      </c>
      <c r="EM647" t="s">
        <v>27</v>
      </c>
      <c r="EO647" t="s">
        <v>3</v>
      </c>
      <c r="EQ647">
        <v>0</v>
      </c>
      <c r="ER647">
        <v>5449.83</v>
      </c>
      <c r="ES647">
        <v>19.329999999999998</v>
      </c>
      <c r="ET647">
        <v>15.17</v>
      </c>
      <c r="EU647">
        <v>0.08</v>
      </c>
      <c r="EV647">
        <v>5415.33</v>
      </c>
      <c r="EW647">
        <v>9.5</v>
      </c>
      <c r="EX647">
        <v>0</v>
      </c>
      <c r="EY647">
        <v>0</v>
      </c>
      <c r="FQ647">
        <v>0</v>
      </c>
      <c r="FR647">
        <f t="shared" si="731"/>
        <v>0</v>
      </c>
      <c r="FS647">
        <v>0</v>
      </c>
      <c r="FX647">
        <v>70</v>
      </c>
      <c r="FY647">
        <v>10</v>
      </c>
      <c r="GA647" t="s">
        <v>3</v>
      </c>
      <c r="GD647">
        <v>0</v>
      </c>
      <c r="GF647">
        <v>899575778</v>
      </c>
      <c r="GG647">
        <v>2</v>
      </c>
      <c r="GH647">
        <v>1</v>
      </c>
      <c r="GI647">
        <v>-2</v>
      </c>
      <c r="GJ647">
        <v>0</v>
      </c>
      <c r="GK647">
        <f>ROUND(R647*(R12)/100,2)</f>
        <v>0.43</v>
      </c>
      <c r="GL647">
        <f t="shared" si="732"/>
        <v>0</v>
      </c>
      <c r="GM647">
        <f t="shared" si="733"/>
        <v>48910.91</v>
      </c>
      <c r="GN647">
        <f t="shared" si="734"/>
        <v>0</v>
      </c>
      <c r="GO647">
        <f t="shared" si="735"/>
        <v>0</v>
      </c>
      <c r="GP647">
        <f t="shared" si="736"/>
        <v>48910.91</v>
      </c>
      <c r="GR647">
        <v>0</v>
      </c>
      <c r="GS647">
        <v>3</v>
      </c>
      <c r="GT647">
        <v>0</v>
      </c>
      <c r="GU647" t="s">
        <v>3</v>
      </c>
      <c r="GV647">
        <f t="shared" si="737"/>
        <v>0</v>
      </c>
      <c r="GW647">
        <v>1</v>
      </c>
      <c r="GX647">
        <f t="shared" si="738"/>
        <v>0</v>
      </c>
      <c r="HA647">
        <v>0</v>
      </c>
      <c r="HB647">
        <v>0</v>
      </c>
      <c r="HC647">
        <f t="shared" si="739"/>
        <v>0</v>
      </c>
      <c r="HE647" t="s">
        <v>3</v>
      </c>
      <c r="HF647" t="s">
        <v>3</v>
      </c>
      <c r="HM647" t="s">
        <v>3</v>
      </c>
      <c r="HN647" t="s">
        <v>3</v>
      </c>
      <c r="HO647" t="s">
        <v>3</v>
      </c>
      <c r="HP647" t="s">
        <v>3</v>
      </c>
      <c r="HQ647" t="s">
        <v>3</v>
      </c>
      <c r="IK647">
        <v>0</v>
      </c>
    </row>
    <row r="648" spans="1:245" x14ac:dyDescent="0.2">
      <c r="A648">
        <v>17</v>
      </c>
      <c r="B648">
        <v>1</v>
      </c>
      <c r="D648">
        <f>ROW(EtalonRes!A597)</f>
        <v>597</v>
      </c>
      <c r="E648" t="s">
        <v>612</v>
      </c>
      <c r="F648" t="s">
        <v>613</v>
      </c>
      <c r="G648" t="s">
        <v>614</v>
      </c>
      <c r="H648" t="s">
        <v>557</v>
      </c>
      <c r="I648">
        <v>2</v>
      </c>
      <c r="J648">
        <v>0</v>
      </c>
      <c r="K648">
        <v>2</v>
      </c>
      <c r="O648">
        <f t="shared" si="707"/>
        <v>8937.92</v>
      </c>
      <c r="P648">
        <f t="shared" si="708"/>
        <v>9.4</v>
      </c>
      <c r="Q648">
        <f t="shared" si="709"/>
        <v>35.96</v>
      </c>
      <c r="R648">
        <f t="shared" si="710"/>
        <v>0.2</v>
      </c>
      <c r="S648">
        <f t="shared" si="711"/>
        <v>8892.56</v>
      </c>
      <c r="T648">
        <f t="shared" si="712"/>
        <v>0</v>
      </c>
      <c r="U648">
        <f t="shared" si="713"/>
        <v>15.6</v>
      </c>
      <c r="V648">
        <f t="shared" si="714"/>
        <v>0</v>
      </c>
      <c r="W648">
        <f t="shared" si="715"/>
        <v>0</v>
      </c>
      <c r="X648">
        <f t="shared" si="716"/>
        <v>6224.79</v>
      </c>
      <c r="Y648">
        <f t="shared" si="717"/>
        <v>889.26</v>
      </c>
      <c r="AA648">
        <v>1391990291</v>
      </c>
      <c r="AB648">
        <f t="shared" si="718"/>
        <v>4468.96</v>
      </c>
      <c r="AC648">
        <f>ROUND(((ES648*2)),6)</f>
        <v>4.7</v>
      </c>
      <c r="AD648">
        <f>ROUND(((((ET648*2))-((EU648*2)))+AE648),6)</f>
        <v>17.98</v>
      </c>
      <c r="AE648">
        <f>ROUND(((EU648*2)),6)</f>
        <v>0.1</v>
      </c>
      <c r="AF648">
        <f>ROUND(((EV648*2)),6)</f>
        <v>4446.28</v>
      </c>
      <c r="AG648">
        <f t="shared" si="719"/>
        <v>0</v>
      </c>
      <c r="AH648">
        <f>((EW648*2))</f>
        <v>7.8</v>
      </c>
      <c r="AI648">
        <f>((EX648*2))</f>
        <v>0</v>
      </c>
      <c r="AJ648">
        <f t="shared" si="720"/>
        <v>0</v>
      </c>
      <c r="AK648">
        <v>2234.48</v>
      </c>
      <c r="AL648">
        <v>2.35</v>
      </c>
      <c r="AM648">
        <v>8.99</v>
      </c>
      <c r="AN648">
        <v>0.05</v>
      </c>
      <c r="AO648">
        <v>2223.14</v>
      </c>
      <c r="AP648">
        <v>0</v>
      </c>
      <c r="AQ648">
        <v>3.9</v>
      </c>
      <c r="AR648">
        <v>0</v>
      </c>
      <c r="AS648">
        <v>0</v>
      </c>
      <c r="AT648">
        <v>70</v>
      </c>
      <c r="AU648">
        <v>10</v>
      </c>
      <c r="AV648">
        <v>1</v>
      </c>
      <c r="AW648">
        <v>1</v>
      </c>
      <c r="AZ648">
        <v>1</v>
      </c>
      <c r="BA648">
        <v>1</v>
      </c>
      <c r="BB648">
        <v>1</v>
      </c>
      <c r="BC648">
        <v>1</v>
      </c>
      <c r="BD648" t="s">
        <v>3</v>
      </c>
      <c r="BE648" t="s">
        <v>3</v>
      </c>
      <c r="BF648" t="s">
        <v>3</v>
      </c>
      <c r="BG648" t="s">
        <v>3</v>
      </c>
      <c r="BH648">
        <v>0</v>
      </c>
      <c r="BI648">
        <v>4</v>
      </c>
      <c r="BJ648" t="s">
        <v>615</v>
      </c>
      <c r="BM648">
        <v>0</v>
      </c>
      <c r="BN648">
        <v>0</v>
      </c>
      <c r="BO648" t="s">
        <v>3</v>
      </c>
      <c r="BP648">
        <v>0</v>
      </c>
      <c r="BQ648">
        <v>1</v>
      </c>
      <c r="BR648">
        <v>0</v>
      </c>
      <c r="BS648">
        <v>1</v>
      </c>
      <c r="BT648">
        <v>1</v>
      </c>
      <c r="BU648">
        <v>1</v>
      </c>
      <c r="BV648">
        <v>1</v>
      </c>
      <c r="BW648">
        <v>1</v>
      </c>
      <c r="BX648">
        <v>1</v>
      </c>
      <c r="BY648" t="s">
        <v>3</v>
      </c>
      <c r="BZ648">
        <v>70</v>
      </c>
      <c r="CA648">
        <v>10</v>
      </c>
      <c r="CB648" t="s">
        <v>3</v>
      </c>
      <c r="CE648">
        <v>0</v>
      </c>
      <c r="CF648">
        <v>0</v>
      </c>
      <c r="CG648">
        <v>0</v>
      </c>
      <c r="CM648">
        <v>0</v>
      </c>
      <c r="CN648" t="s">
        <v>3</v>
      </c>
      <c r="CO648">
        <v>0</v>
      </c>
      <c r="CP648">
        <f t="shared" si="721"/>
        <v>8937.92</v>
      </c>
      <c r="CQ648">
        <f t="shared" si="722"/>
        <v>4.7</v>
      </c>
      <c r="CR648">
        <f>(((((ET648*2))*BB648-((EU648*2))*BS648)+AE648*BS648)*AV648)</f>
        <v>17.98</v>
      </c>
      <c r="CS648">
        <f t="shared" si="723"/>
        <v>0.1</v>
      </c>
      <c r="CT648">
        <f t="shared" si="724"/>
        <v>4446.28</v>
      </c>
      <c r="CU648">
        <f t="shared" si="725"/>
        <v>0</v>
      </c>
      <c r="CV648">
        <f t="shared" si="726"/>
        <v>7.8</v>
      </c>
      <c r="CW648">
        <f t="shared" si="727"/>
        <v>0</v>
      </c>
      <c r="CX648">
        <f t="shared" si="728"/>
        <v>0</v>
      </c>
      <c r="CY648">
        <f t="shared" si="729"/>
        <v>6224.7919999999995</v>
      </c>
      <c r="CZ648">
        <f t="shared" si="730"/>
        <v>889.25599999999986</v>
      </c>
      <c r="DC648" t="s">
        <v>3</v>
      </c>
      <c r="DD648" t="s">
        <v>128</v>
      </c>
      <c r="DE648" t="s">
        <v>128</v>
      </c>
      <c r="DF648" t="s">
        <v>128</v>
      </c>
      <c r="DG648" t="s">
        <v>128</v>
      </c>
      <c r="DH648" t="s">
        <v>3</v>
      </c>
      <c r="DI648" t="s">
        <v>128</v>
      </c>
      <c r="DJ648" t="s">
        <v>128</v>
      </c>
      <c r="DK648" t="s">
        <v>3</v>
      </c>
      <c r="DL648" t="s">
        <v>3</v>
      </c>
      <c r="DM648" t="s">
        <v>3</v>
      </c>
      <c r="DN648">
        <v>0</v>
      </c>
      <c r="DO648">
        <v>0</v>
      </c>
      <c r="DP648">
        <v>1</v>
      </c>
      <c r="DQ648">
        <v>1</v>
      </c>
      <c r="DU648">
        <v>1013</v>
      </c>
      <c r="DV648" t="s">
        <v>557</v>
      </c>
      <c r="DW648" t="s">
        <v>557</v>
      </c>
      <c r="DX648">
        <v>1</v>
      </c>
      <c r="DZ648" t="s">
        <v>3</v>
      </c>
      <c r="EA648" t="s">
        <v>3</v>
      </c>
      <c r="EB648" t="s">
        <v>3</v>
      </c>
      <c r="EC648" t="s">
        <v>3</v>
      </c>
      <c r="EE648">
        <v>1364533919</v>
      </c>
      <c r="EF648">
        <v>1</v>
      </c>
      <c r="EG648" t="s">
        <v>25</v>
      </c>
      <c r="EH648">
        <v>0</v>
      </c>
      <c r="EI648" t="s">
        <v>3</v>
      </c>
      <c r="EJ648">
        <v>4</v>
      </c>
      <c r="EK648">
        <v>0</v>
      </c>
      <c r="EL648" t="s">
        <v>26</v>
      </c>
      <c r="EM648" t="s">
        <v>27</v>
      </c>
      <c r="EO648" t="s">
        <v>3</v>
      </c>
      <c r="EQ648">
        <v>0</v>
      </c>
      <c r="ER648">
        <v>2234.48</v>
      </c>
      <c r="ES648">
        <v>2.35</v>
      </c>
      <c r="ET648">
        <v>8.99</v>
      </c>
      <c r="EU648">
        <v>0.05</v>
      </c>
      <c r="EV648">
        <v>2223.14</v>
      </c>
      <c r="EW648">
        <v>3.9</v>
      </c>
      <c r="EX648">
        <v>0</v>
      </c>
      <c r="EY648">
        <v>0</v>
      </c>
      <c r="FQ648">
        <v>0</v>
      </c>
      <c r="FR648">
        <f t="shared" si="731"/>
        <v>0</v>
      </c>
      <c r="FS648">
        <v>0</v>
      </c>
      <c r="FX648">
        <v>70</v>
      </c>
      <c r="FY648">
        <v>10</v>
      </c>
      <c r="GA648" t="s">
        <v>3</v>
      </c>
      <c r="GD648">
        <v>0</v>
      </c>
      <c r="GF648">
        <v>-1581680040</v>
      </c>
      <c r="GG648">
        <v>2</v>
      </c>
      <c r="GH648">
        <v>1</v>
      </c>
      <c r="GI648">
        <v>-2</v>
      </c>
      <c r="GJ648">
        <v>0</v>
      </c>
      <c r="GK648">
        <f>ROUND(R648*(R12)/100,2)</f>
        <v>0.22</v>
      </c>
      <c r="GL648">
        <f t="shared" si="732"/>
        <v>0</v>
      </c>
      <c r="GM648">
        <f t="shared" si="733"/>
        <v>16052.19</v>
      </c>
      <c r="GN648">
        <f t="shared" si="734"/>
        <v>0</v>
      </c>
      <c r="GO648">
        <f t="shared" si="735"/>
        <v>0</v>
      </c>
      <c r="GP648">
        <f t="shared" si="736"/>
        <v>16052.19</v>
      </c>
      <c r="GR648">
        <v>0</v>
      </c>
      <c r="GS648">
        <v>3</v>
      </c>
      <c r="GT648">
        <v>0</v>
      </c>
      <c r="GU648" t="s">
        <v>3</v>
      </c>
      <c r="GV648">
        <f t="shared" si="737"/>
        <v>0</v>
      </c>
      <c r="GW648">
        <v>1</v>
      </c>
      <c r="GX648">
        <f t="shared" si="738"/>
        <v>0</v>
      </c>
      <c r="HA648">
        <v>0</v>
      </c>
      <c r="HB648">
        <v>0</v>
      </c>
      <c r="HC648">
        <f t="shared" si="739"/>
        <v>0</v>
      </c>
      <c r="HE648" t="s">
        <v>3</v>
      </c>
      <c r="HF648" t="s">
        <v>3</v>
      </c>
      <c r="HM648" t="s">
        <v>3</v>
      </c>
      <c r="HN648" t="s">
        <v>3</v>
      </c>
      <c r="HO648" t="s">
        <v>3</v>
      </c>
      <c r="HP648" t="s">
        <v>3</v>
      </c>
      <c r="HQ648" t="s">
        <v>3</v>
      </c>
      <c r="IK648">
        <v>0</v>
      </c>
    </row>
    <row r="649" spans="1:245" x14ac:dyDescent="0.2">
      <c r="A649">
        <v>17</v>
      </c>
      <c r="B649">
        <v>1</v>
      </c>
      <c r="D649">
        <f>ROW(EtalonRes!A600)</f>
        <v>600</v>
      </c>
      <c r="E649" t="s">
        <v>616</v>
      </c>
      <c r="F649" t="s">
        <v>617</v>
      </c>
      <c r="G649" t="s">
        <v>618</v>
      </c>
      <c r="H649" t="s">
        <v>557</v>
      </c>
      <c r="I649">
        <v>2</v>
      </c>
      <c r="J649">
        <v>0</v>
      </c>
      <c r="K649">
        <v>2</v>
      </c>
      <c r="O649">
        <f t="shared" si="707"/>
        <v>7840.38</v>
      </c>
      <c r="P649">
        <f t="shared" si="708"/>
        <v>69.92</v>
      </c>
      <c r="Q649">
        <f t="shared" si="709"/>
        <v>17.98</v>
      </c>
      <c r="R649">
        <f t="shared" si="710"/>
        <v>0.1</v>
      </c>
      <c r="S649">
        <f t="shared" si="711"/>
        <v>7752.48</v>
      </c>
      <c r="T649">
        <f t="shared" si="712"/>
        <v>0</v>
      </c>
      <c r="U649">
        <f t="shared" si="713"/>
        <v>13.6</v>
      </c>
      <c r="V649">
        <f t="shared" si="714"/>
        <v>0</v>
      </c>
      <c r="W649">
        <f t="shared" si="715"/>
        <v>0</v>
      </c>
      <c r="X649">
        <f t="shared" si="716"/>
        <v>5426.74</v>
      </c>
      <c r="Y649">
        <f t="shared" si="717"/>
        <v>775.25</v>
      </c>
      <c r="AA649">
        <v>1391990291</v>
      </c>
      <c r="AB649">
        <f t="shared" si="718"/>
        <v>3920.19</v>
      </c>
      <c r="AC649">
        <f>ROUND((ES649),6)</f>
        <v>34.96</v>
      </c>
      <c r="AD649">
        <f>ROUND((((ET649)-(EU649))+AE649),6)</f>
        <v>8.99</v>
      </c>
      <c r="AE649">
        <f>ROUND((EU649),6)</f>
        <v>0.05</v>
      </c>
      <c r="AF649">
        <f>ROUND((EV649),6)</f>
        <v>3876.24</v>
      </c>
      <c r="AG649">
        <f t="shared" si="719"/>
        <v>0</v>
      </c>
      <c r="AH649">
        <f>(EW649)</f>
        <v>6.8</v>
      </c>
      <c r="AI649">
        <f>(EX649)</f>
        <v>0</v>
      </c>
      <c r="AJ649">
        <f t="shared" si="720"/>
        <v>0</v>
      </c>
      <c r="AK649">
        <v>3920.19</v>
      </c>
      <c r="AL649">
        <v>34.96</v>
      </c>
      <c r="AM649">
        <v>8.99</v>
      </c>
      <c r="AN649">
        <v>0.05</v>
      </c>
      <c r="AO649">
        <v>3876.24</v>
      </c>
      <c r="AP649">
        <v>0</v>
      </c>
      <c r="AQ649">
        <v>6.8</v>
      </c>
      <c r="AR649">
        <v>0</v>
      </c>
      <c r="AS649">
        <v>0</v>
      </c>
      <c r="AT649">
        <v>70</v>
      </c>
      <c r="AU649">
        <v>10</v>
      </c>
      <c r="AV649">
        <v>1</v>
      </c>
      <c r="AW649">
        <v>1</v>
      </c>
      <c r="AZ649">
        <v>1</v>
      </c>
      <c r="BA649">
        <v>1</v>
      </c>
      <c r="BB649">
        <v>1</v>
      </c>
      <c r="BC649">
        <v>1</v>
      </c>
      <c r="BD649" t="s">
        <v>3</v>
      </c>
      <c r="BE649" t="s">
        <v>3</v>
      </c>
      <c r="BF649" t="s">
        <v>3</v>
      </c>
      <c r="BG649" t="s">
        <v>3</v>
      </c>
      <c r="BH649">
        <v>0</v>
      </c>
      <c r="BI649">
        <v>4</v>
      </c>
      <c r="BJ649" t="s">
        <v>619</v>
      </c>
      <c r="BM649">
        <v>0</v>
      </c>
      <c r="BN649">
        <v>0</v>
      </c>
      <c r="BO649" t="s">
        <v>3</v>
      </c>
      <c r="BP649">
        <v>0</v>
      </c>
      <c r="BQ649">
        <v>1</v>
      </c>
      <c r="BR649">
        <v>0</v>
      </c>
      <c r="BS649">
        <v>1</v>
      </c>
      <c r="BT649">
        <v>1</v>
      </c>
      <c r="BU649">
        <v>1</v>
      </c>
      <c r="BV649">
        <v>1</v>
      </c>
      <c r="BW649">
        <v>1</v>
      </c>
      <c r="BX649">
        <v>1</v>
      </c>
      <c r="BY649" t="s">
        <v>3</v>
      </c>
      <c r="BZ649">
        <v>70</v>
      </c>
      <c r="CA649">
        <v>10</v>
      </c>
      <c r="CB649" t="s">
        <v>3</v>
      </c>
      <c r="CE649">
        <v>0</v>
      </c>
      <c r="CF649">
        <v>0</v>
      </c>
      <c r="CG649">
        <v>0</v>
      </c>
      <c r="CM649">
        <v>0</v>
      </c>
      <c r="CN649" t="s">
        <v>3</v>
      </c>
      <c r="CO649">
        <v>0</v>
      </c>
      <c r="CP649">
        <f t="shared" si="721"/>
        <v>7840.3799999999992</v>
      </c>
      <c r="CQ649">
        <f t="shared" si="722"/>
        <v>34.96</v>
      </c>
      <c r="CR649">
        <f>((((ET649)*BB649-(EU649)*BS649)+AE649*BS649)*AV649)</f>
        <v>8.99</v>
      </c>
      <c r="CS649">
        <f t="shared" si="723"/>
        <v>0.05</v>
      </c>
      <c r="CT649">
        <f t="shared" si="724"/>
        <v>3876.24</v>
      </c>
      <c r="CU649">
        <f t="shared" si="725"/>
        <v>0</v>
      </c>
      <c r="CV649">
        <f t="shared" si="726"/>
        <v>6.8</v>
      </c>
      <c r="CW649">
        <f t="shared" si="727"/>
        <v>0</v>
      </c>
      <c r="CX649">
        <f t="shared" si="728"/>
        <v>0</v>
      </c>
      <c r="CY649">
        <f t="shared" si="729"/>
        <v>5426.7359999999999</v>
      </c>
      <c r="CZ649">
        <f t="shared" si="730"/>
        <v>775.24799999999993</v>
      </c>
      <c r="DC649" t="s">
        <v>3</v>
      </c>
      <c r="DD649" t="s">
        <v>3</v>
      </c>
      <c r="DE649" t="s">
        <v>3</v>
      </c>
      <c r="DF649" t="s">
        <v>3</v>
      </c>
      <c r="DG649" t="s">
        <v>3</v>
      </c>
      <c r="DH649" t="s">
        <v>3</v>
      </c>
      <c r="DI649" t="s">
        <v>3</v>
      </c>
      <c r="DJ649" t="s">
        <v>3</v>
      </c>
      <c r="DK649" t="s">
        <v>3</v>
      </c>
      <c r="DL649" t="s">
        <v>3</v>
      </c>
      <c r="DM649" t="s">
        <v>3</v>
      </c>
      <c r="DN649">
        <v>0</v>
      </c>
      <c r="DO649">
        <v>0</v>
      </c>
      <c r="DP649">
        <v>1</v>
      </c>
      <c r="DQ649">
        <v>1</v>
      </c>
      <c r="DU649">
        <v>1013</v>
      </c>
      <c r="DV649" t="s">
        <v>557</v>
      </c>
      <c r="DW649" t="s">
        <v>557</v>
      </c>
      <c r="DX649">
        <v>1</v>
      </c>
      <c r="DZ649" t="s">
        <v>3</v>
      </c>
      <c r="EA649" t="s">
        <v>3</v>
      </c>
      <c r="EB649" t="s">
        <v>3</v>
      </c>
      <c r="EC649" t="s">
        <v>3</v>
      </c>
      <c r="EE649">
        <v>1364533919</v>
      </c>
      <c r="EF649">
        <v>1</v>
      </c>
      <c r="EG649" t="s">
        <v>25</v>
      </c>
      <c r="EH649">
        <v>0</v>
      </c>
      <c r="EI649" t="s">
        <v>3</v>
      </c>
      <c r="EJ649">
        <v>4</v>
      </c>
      <c r="EK649">
        <v>0</v>
      </c>
      <c r="EL649" t="s">
        <v>26</v>
      </c>
      <c r="EM649" t="s">
        <v>27</v>
      </c>
      <c r="EO649" t="s">
        <v>3</v>
      </c>
      <c r="EQ649">
        <v>0</v>
      </c>
      <c r="ER649">
        <v>3920.19</v>
      </c>
      <c r="ES649">
        <v>34.96</v>
      </c>
      <c r="ET649">
        <v>8.99</v>
      </c>
      <c r="EU649">
        <v>0.05</v>
      </c>
      <c r="EV649">
        <v>3876.24</v>
      </c>
      <c r="EW649">
        <v>6.8</v>
      </c>
      <c r="EX649">
        <v>0</v>
      </c>
      <c r="EY649">
        <v>0</v>
      </c>
      <c r="FQ649">
        <v>0</v>
      </c>
      <c r="FR649">
        <f t="shared" si="731"/>
        <v>0</v>
      </c>
      <c r="FS649">
        <v>0</v>
      </c>
      <c r="FX649">
        <v>70</v>
      </c>
      <c r="FY649">
        <v>10</v>
      </c>
      <c r="GA649" t="s">
        <v>3</v>
      </c>
      <c r="GD649">
        <v>0</v>
      </c>
      <c r="GF649">
        <v>2027129348</v>
      </c>
      <c r="GG649">
        <v>2</v>
      </c>
      <c r="GH649">
        <v>1</v>
      </c>
      <c r="GI649">
        <v>-2</v>
      </c>
      <c r="GJ649">
        <v>0</v>
      </c>
      <c r="GK649">
        <f>ROUND(R649*(R12)/100,2)</f>
        <v>0.11</v>
      </c>
      <c r="GL649">
        <f t="shared" si="732"/>
        <v>0</v>
      </c>
      <c r="GM649">
        <f t="shared" si="733"/>
        <v>14042.48</v>
      </c>
      <c r="GN649">
        <f t="shared" si="734"/>
        <v>0</v>
      </c>
      <c r="GO649">
        <f t="shared" si="735"/>
        <v>0</v>
      </c>
      <c r="GP649">
        <f t="shared" si="736"/>
        <v>14042.48</v>
      </c>
      <c r="GR649">
        <v>0</v>
      </c>
      <c r="GS649">
        <v>3</v>
      </c>
      <c r="GT649">
        <v>0</v>
      </c>
      <c r="GU649" t="s">
        <v>3</v>
      </c>
      <c r="GV649">
        <f t="shared" si="737"/>
        <v>0</v>
      </c>
      <c r="GW649">
        <v>1</v>
      </c>
      <c r="GX649">
        <f t="shared" si="738"/>
        <v>0</v>
      </c>
      <c r="HA649">
        <v>0</v>
      </c>
      <c r="HB649">
        <v>0</v>
      </c>
      <c r="HC649">
        <f t="shared" si="739"/>
        <v>0</v>
      </c>
      <c r="HE649" t="s">
        <v>3</v>
      </c>
      <c r="HF649" t="s">
        <v>3</v>
      </c>
      <c r="HM649" t="s">
        <v>3</v>
      </c>
      <c r="HN649" t="s">
        <v>3</v>
      </c>
      <c r="HO649" t="s">
        <v>3</v>
      </c>
      <c r="HP649" t="s">
        <v>3</v>
      </c>
      <c r="HQ649" t="s">
        <v>3</v>
      </c>
      <c r="IK649">
        <v>0</v>
      </c>
    </row>
    <row r="650" spans="1:245" x14ac:dyDescent="0.2">
      <c r="A650">
        <v>17</v>
      </c>
      <c r="B650">
        <v>1</v>
      </c>
      <c r="D650">
        <f>ROW(EtalonRes!A604)</f>
        <v>604</v>
      </c>
      <c r="E650" t="s">
        <v>620</v>
      </c>
      <c r="F650" t="s">
        <v>621</v>
      </c>
      <c r="G650" t="s">
        <v>622</v>
      </c>
      <c r="H650" t="s">
        <v>557</v>
      </c>
      <c r="I650">
        <v>2</v>
      </c>
      <c r="J650">
        <v>0</v>
      </c>
      <c r="K650">
        <v>2</v>
      </c>
      <c r="O650">
        <f t="shared" si="707"/>
        <v>23950.240000000002</v>
      </c>
      <c r="P650">
        <f t="shared" si="708"/>
        <v>97.9</v>
      </c>
      <c r="Q650">
        <f t="shared" si="709"/>
        <v>93.28</v>
      </c>
      <c r="R650">
        <f t="shared" si="710"/>
        <v>0.52</v>
      </c>
      <c r="S650">
        <f t="shared" si="711"/>
        <v>23759.06</v>
      </c>
      <c r="T650">
        <f t="shared" si="712"/>
        <v>0</v>
      </c>
      <c r="U650">
        <f t="shared" si="713"/>
        <v>41.68</v>
      </c>
      <c r="V650">
        <f t="shared" si="714"/>
        <v>0</v>
      </c>
      <c r="W650">
        <f t="shared" si="715"/>
        <v>0</v>
      </c>
      <c r="X650">
        <f t="shared" si="716"/>
        <v>16631.34</v>
      </c>
      <c r="Y650">
        <f t="shared" si="717"/>
        <v>2375.91</v>
      </c>
      <c r="AA650">
        <v>1391990291</v>
      </c>
      <c r="AB650">
        <f t="shared" si="718"/>
        <v>11975.12</v>
      </c>
      <c r="AC650">
        <f>ROUND((ES650),6)</f>
        <v>48.95</v>
      </c>
      <c r="AD650">
        <f>ROUND((((ET650)-(EU650))+AE650),6)</f>
        <v>46.64</v>
      </c>
      <c r="AE650">
        <f>ROUND((EU650),6)</f>
        <v>0.26</v>
      </c>
      <c r="AF650">
        <f>ROUND((EV650),6)</f>
        <v>11879.53</v>
      </c>
      <c r="AG650">
        <f t="shared" si="719"/>
        <v>0</v>
      </c>
      <c r="AH650">
        <f>(EW650)</f>
        <v>20.84</v>
      </c>
      <c r="AI650">
        <f>(EX650)</f>
        <v>0</v>
      </c>
      <c r="AJ650">
        <f t="shared" si="720"/>
        <v>0</v>
      </c>
      <c r="AK650">
        <v>11975.12</v>
      </c>
      <c r="AL650">
        <v>48.95</v>
      </c>
      <c r="AM650">
        <v>46.64</v>
      </c>
      <c r="AN650">
        <v>0.26</v>
      </c>
      <c r="AO650">
        <v>11879.53</v>
      </c>
      <c r="AP650">
        <v>0</v>
      </c>
      <c r="AQ650">
        <v>20.84</v>
      </c>
      <c r="AR650">
        <v>0</v>
      </c>
      <c r="AS650">
        <v>0</v>
      </c>
      <c r="AT650">
        <v>70</v>
      </c>
      <c r="AU650">
        <v>10</v>
      </c>
      <c r="AV650">
        <v>1</v>
      </c>
      <c r="AW650">
        <v>1</v>
      </c>
      <c r="AZ650">
        <v>1</v>
      </c>
      <c r="BA650">
        <v>1</v>
      </c>
      <c r="BB650">
        <v>1</v>
      </c>
      <c r="BC650">
        <v>1</v>
      </c>
      <c r="BD650" t="s">
        <v>3</v>
      </c>
      <c r="BE650" t="s">
        <v>3</v>
      </c>
      <c r="BF650" t="s">
        <v>3</v>
      </c>
      <c r="BG650" t="s">
        <v>3</v>
      </c>
      <c r="BH650">
        <v>0</v>
      </c>
      <c r="BI650">
        <v>4</v>
      </c>
      <c r="BJ650" t="s">
        <v>623</v>
      </c>
      <c r="BM650">
        <v>0</v>
      </c>
      <c r="BN650">
        <v>0</v>
      </c>
      <c r="BO650" t="s">
        <v>3</v>
      </c>
      <c r="BP650">
        <v>0</v>
      </c>
      <c r="BQ650">
        <v>1</v>
      </c>
      <c r="BR650">
        <v>0</v>
      </c>
      <c r="BS650">
        <v>1</v>
      </c>
      <c r="BT650">
        <v>1</v>
      </c>
      <c r="BU650">
        <v>1</v>
      </c>
      <c r="BV650">
        <v>1</v>
      </c>
      <c r="BW650">
        <v>1</v>
      </c>
      <c r="BX650">
        <v>1</v>
      </c>
      <c r="BY650" t="s">
        <v>3</v>
      </c>
      <c r="BZ650">
        <v>70</v>
      </c>
      <c r="CA650">
        <v>10</v>
      </c>
      <c r="CB650" t="s">
        <v>3</v>
      </c>
      <c r="CE650">
        <v>0</v>
      </c>
      <c r="CF650">
        <v>0</v>
      </c>
      <c r="CG650">
        <v>0</v>
      </c>
      <c r="CM650">
        <v>0</v>
      </c>
      <c r="CN650" t="s">
        <v>3</v>
      </c>
      <c r="CO650">
        <v>0</v>
      </c>
      <c r="CP650">
        <f t="shared" si="721"/>
        <v>23950.240000000002</v>
      </c>
      <c r="CQ650">
        <f t="shared" si="722"/>
        <v>48.95</v>
      </c>
      <c r="CR650">
        <f>((((ET650)*BB650-(EU650)*BS650)+AE650*BS650)*AV650)</f>
        <v>46.64</v>
      </c>
      <c r="CS650">
        <f t="shared" si="723"/>
        <v>0.26</v>
      </c>
      <c r="CT650">
        <f t="shared" si="724"/>
        <v>11879.53</v>
      </c>
      <c r="CU650">
        <f t="shared" si="725"/>
        <v>0</v>
      </c>
      <c r="CV650">
        <f t="shared" si="726"/>
        <v>20.84</v>
      </c>
      <c r="CW650">
        <f t="shared" si="727"/>
        <v>0</v>
      </c>
      <c r="CX650">
        <f t="shared" si="728"/>
        <v>0</v>
      </c>
      <c r="CY650">
        <f t="shared" si="729"/>
        <v>16631.342000000001</v>
      </c>
      <c r="CZ650">
        <f t="shared" si="730"/>
        <v>2375.9059999999999</v>
      </c>
      <c r="DC650" t="s">
        <v>3</v>
      </c>
      <c r="DD650" t="s">
        <v>3</v>
      </c>
      <c r="DE650" t="s">
        <v>3</v>
      </c>
      <c r="DF650" t="s">
        <v>3</v>
      </c>
      <c r="DG650" t="s">
        <v>3</v>
      </c>
      <c r="DH650" t="s">
        <v>3</v>
      </c>
      <c r="DI650" t="s">
        <v>3</v>
      </c>
      <c r="DJ650" t="s">
        <v>3</v>
      </c>
      <c r="DK650" t="s">
        <v>3</v>
      </c>
      <c r="DL650" t="s">
        <v>3</v>
      </c>
      <c r="DM650" t="s">
        <v>3</v>
      </c>
      <c r="DN650">
        <v>0</v>
      </c>
      <c r="DO650">
        <v>0</v>
      </c>
      <c r="DP650">
        <v>1</v>
      </c>
      <c r="DQ650">
        <v>1</v>
      </c>
      <c r="DU650">
        <v>1013</v>
      </c>
      <c r="DV650" t="s">
        <v>557</v>
      </c>
      <c r="DW650" t="s">
        <v>557</v>
      </c>
      <c r="DX650">
        <v>1</v>
      </c>
      <c r="DZ650" t="s">
        <v>3</v>
      </c>
      <c r="EA650" t="s">
        <v>3</v>
      </c>
      <c r="EB650" t="s">
        <v>3</v>
      </c>
      <c r="EC650" t="s">
        <v>3</v>
      </c>
      <c r="EE650">
        <v>1364533919</v>
      </c>
      <c r="EF650">
        <v>1</v>
      </c>
      <c r="EG650" t="s">
        <v>25</v>
      </c>
      <c r="EH650">
        <v>0</v>
      </c>
      <c r="EI650" t="s">
        <v>3</v>
      </c>
      <c r="EJ650">
        <v>4</v>
      </c>
      <c r="EK650">
        <v>0</v>
      </c>
      <c r="EL650" t="s">
        <v>26</v>
      </c>
      <c r="EM650" t="s">
        <v>27</v>
      </c>
      <c r="EO650" t="s">
        <v>3</v>
      </c>
      <c r="EQ650">
        <v>0</v>
      </c>
      <c r="ER650">
        <v>11975.12</v>
      </c>
      <c r="ES650">
        <v>48.95</v>
      </c>
      <c r="ET650">
        <v>46.64</v>
      </c>
      <c r="EU650">
        <v>0.26</v>
      </c>
      <c r="EV650">
        <v>11879.53</v>
      </c>
      <c r="EW650">
        <v>20.84</v>
      </c>
      <c r="EX650">
        <v>0</v>
      </c>
      <c r="EY650">
        <v>0</v>
      </c>
      <c r="FQ650">
        <v>0</v>
      </c>
      <c r="FR650">
        <f t="shared" si="731"/>
        <v>0</v>
      </c>
      <c r="FS650">
        <v>0</v>
      </c>
      <c r="FX650">
        <v>70</v>
      </c>
      <c r="FY650">
        <v>10</v>
      </c>
      <c r="GA650" t="s">
        <v>3</v>
      </c>
      <c r="GD650">
        <v>0</v>
      </c>
      <c r="GF650">
        <v>-1112263504</v>
      </c>
      <c r="GG650">
        <v>2</v>
      </c>
      <c r="GH650">
        <v>1</v>
      </c>
      <c r="GI650">
        <v>-2</v>
      </c>
      <c r="GJ650">
        <v>0</v>
      </c>
      <c r="GK650">
        <f>ROUND(R650*(R12)/100,2)</f>
        <v>0.56000000000000005</v>
      </c>
      <c r="GL650">
        <f t="shared" si="732"/>
        <v>0</v>
      </c>
      <c r="GM650">
        <f t="shared" si="733"/>
        <v>42958.05</v>
      </c>
      <c r="GN650">
        <f t="shared" si="734"/>
        <v>0</v>
      </c>
      <c r="GO650">
        <f t="shared" si="735"/>
        <v>0</v>
      </c>
      <c r="GP650">
        <f t="shared" si="736"/>
        <v>42958.05</v>
      </c>
      <c r="GR650">
        <v>0</v>
      </c>
      <c r="GS650">
        <v>3</v>
      </c>
      <c r="GT650">
        <v>0</v>
      </c>
      <c r="GU650" t="s">
        <v>3</v>
      </c>
      <c r="GV650">
        <f t="shared" si="737"/>
        <v>0</v>
      </c>
      <c r="GW650">
        <v>1</v>
      </c>
      <c r="GX650">
        <f t="shared" si="738"/>
        <v>0</v>
      </c>
      <c r="HA650">
        <v>0</v>
      </c>
      <c r="HB650">
        <v>0</v>
      </c>
      <c r="HC650">
        <f t="shared" si="739"/>
        <v>0</v>
      </c>
      <c r="HE650" t="s">
        <v>3</v>
      </c>
      <c r="HF650" t="s">
        <v>3</v>
      </c>
      <c r="HM650" t="s">
        <v>3</v>
      </c>
      <c r="HN650" t="s">
        <v>3</v>
      </c>
      <c r="HO650" t="s">
        <v>3</v>
      </c>
      <c r="HP650" t="s">
        <v>3</v>
      </c>
      <c r="HQ650" t="s">
        <v>3</v>
      </c>
      <c r="IK650">
        <v>0</v>
      </c>
    </row>
    <row r="651" spans="1:245" x14ac:dyDescent="0.2">
      <c r="A651">
        <v>17</v>
      </c>
      <c r="B651">
        <v>1</v>
      </c>
      <c r="D651">
        <f>ROW(EtalonRes!A607)</f>
        <v>607</v>
      </c>
      <c r="E651" t="s">
        <v>624</v>
      </c>
      <c r="F651" t="s">
        <v>589</v>
      </c>
      <c r="G651" t="s">
        <v>625</v>
      </c>
      <c r="H651" t="s">
        <v>557</v>
      </c>
      <c r="I651">
        <v>2</v>
      </c>
      <c r="J651">
        <v>0</v>
      </c>
      <c r="K651">
        <v>2</v>
      </c>
      <c r="O651">
        <f t="shared" si="707"/>
        <v>3565.84</v>
      </c>
      <c r="P651">
        <f t="shared" si="708"/>
        <v>2.08</v>
      </c>
      <c r="Q651">
        <f t="shared" si="709"/>
        <v>6.76</v>
      </c>
      <c r="R651">
        <f t="shared" si="710"/>
        <v>0.04</v>
      </c>
      <c r="S651">
        <f t="shared" si="711"/>
        <v>3557</v>
      </c>
      <c r="T651">
        <f t="shared" si="712"/>
        <v>0</v>
      </c>
      <c r="U651">
        <f t="shared" si="713"/>
        <v>6.24</v>
      </c>
      <c r="V651">
        <f t="shared" si="714"/>
        <v>0</v>
      </c>
      <c r="W651">
        <f t="shared" si="715"/>
        <v>0</v>
      </c>
      <c r="X651">
        <f t="shared" si="716"/>
        <v>2489.9</v>
      </c>
      <c r="Y651">
        <f t="shared" si="717"/>
        <v>355.7</v>
      </c>
      <c r="AA651">
        <v>1391990291</v>
      </c>
      <c r="AB651">
        <f t="shared" si="718"/>
        <v>1782.92</v>
      </c>
      <c r="AC651">
        <f>ROUND(((ES651*2)),6)</f>
        <v>1.04</v>
      </c>
      <c r="AD651">
        <f>ROUND(((((ET651*2))-((EU651*2)))+AE651),6)</f>
        <v>3.38</v>
      </c>
      <c r="AE651">
        <f>ROUND(((EU651*2)),6)</f>
        <v>0.02</v>
      </c>
      <c r="AF651">
        <f>ROUND(((EV651*2)),6)</f>
        <v>1778.5</v>
      </c>
      <c r="AG651">
        <f t="shared" si="719"/>
        <v>0</v>
      </c>
      <c r="AH651">
        <f>((EW651*2))</f>
        <v>3.12</v>
      </c>
      <c r="AI651">
        <f>((EX651*2))</f>
        <v>0</v>
      </c>
      <c r="AJ651">
        <f t="shared" si="720"/>
        <v>0</v>
      </c>
      <c r="AK651">
        <v>891.46</v>
      </c>
      <c r="AL651">
        <v>0.52</v>
      </c>
      <c r="AM651">
        <v>1.69</v>
      </c>
      <c r="AN651">
        <v>0.01</v>
      </c>
      <c r="AO651">
        <v>889.25</v>
      </c>
      <c r="AP651">
        <v>0</v>
      </c>
      <c r="AQ651">
        <v>1.56</v>
      </c>
      <c r="AR651">
        <v>0</v>
      </c>
      <c r="AS651">
        <v>0</v>
      </c>
      <c r="AT651">
        <v>70</v>
      </c>
      <c r="AU651">
        <v>10</v>
      </c>
      <c r="AV651">
        <v>1</v>
      </c>
      <c r="AW651">
        <v>1</v>
      </c>
      <c r="AZ651">
        <v>1</v>
      </c>
      <c r="BA651">
        <v>1</v>
      </c>
      <c r="BB651">
        <v>1</v>
      </c>
      <c r="BC651">
        <v>1</v>
      </c>
      <c r="BD651" t="s">
        <v>3</v>
      </c>
      <c r="BE651" t="s">
        <v>3</v>
      </c>
      <c r="BF651" t="s">
        <v>3</v>
      </c>
      <c r="BG651" t="s">
        <v>3</v>
      </c>
      <c r="BH651">
        <v>0</v>
      </c>
      <c r="BI651">
        <v>4</v>
      </c>
      <c r="BJ651" t="s">
        <v>591</v>
      </c>
      <c r="BM651">
        <v>0</v>
      </c>
      <c r="BN651">
        <v>0</v>
      </c>
      <c r="BO651" t="s">
        <v>3</v>
      </c>
      <c r="BP651">
        <v>0</v>
      </c>
      <c r="BQ651">
        <v>1</v>
      </c>
      <c r="BR651">
        <v>0</v>
      </c>
      <c r="BS651">
        <v>1</v>
      </c>
      <c r="BT651">
        <v>1</v>
      </c>
      <c r="BU651">
        <v>1</v>
      </c>
      <c r="BV651">
        <v>1</v>
      </c>
      <c r="BW651">
        <v>1</v>
      </c>
      <c r="BX651">
        <v>1</v>
      </c>
      <c r="BY651" t="s">
        <v>3</v>
      </c>
      <c r="BZ651">
        <v>70</v>
      </c>
      <c r="CA651">
        <v>10</v>
      </c>
      <c r="CB651" t="s">
        <v>3</v>
      </c>
      <c r="CE651">
        <v>0</v>
      </c>
      <c r="CF651">
        <v>0</v>
      </c>
      <c r="CG651">
        <v>0</v>
      </c>
      <c r="CM651">
        <v>0</v>
      </c>
      <c r="CN651" t="s">
        <v>3</v>
      </c>
      <c r="CO651">
        <v>0</v>
      </c>
      <c r="CP651">
        <f t="shared" si="721"/>
        <v>3565.84</v>
      </c>
      <c r="CQ651">
        <f t="shared" si="722"/>
        <v>1.04</v>
      </c>
      <c r="CR651">
        <f>(((((ET651*2))*BB651-((EU651*2))*BS651)+AE651*BS651)*AV651)</f>
        <v>3.38</v>
      </c>
      <c r="CS651">
        <f t="shared" si="723"/>
        <v>0.02</v>
      </c>
      <c r="CT651">
        <f t="shared" si="724"/>
        <v>1778.5</v>
      </c>
      <c r="CU651">
        <f t="shared" si="725"/>
        <v>0</v>
      </c>
      <c r="CV651">
        <f t="shared" si="726"/>
        <v>3.12</v>
      </c>
      <c r="CW651">
        <f t="shared" si="727"/>
        <v>0</v>
      </c>
      <c r="CX651">
        <f t="shared" si="728"/>
        <v>0</v>
      </c>
      <c r="CY651">
        <f t="shared" si="729"/>
        <v>2489.9</v>
      </c>
      <c r="CZ651">
        <f t="shared" si="730"/>
        <v>355.7</v>
      </c>
      <c r="DC651" t="s">
        <v>3</v>
      </c>
      <c r="DD651" t="s">
        <v>128</v>
      </c>
      <c r="DE651" t="s">
        <v>128</v>
      </c>
      <c r="DF651" t="s">
        <v>128</v>
      </c>
      <c r="DG651" t="s">
        <v>128</v>
      </c>
      <c r="DH651" t="s">
        <v>3</v>
      </c>
      <c r="DI651" t="s">
        <v>128</v>
      </c>
      <c r="DJ651" t="s">
        <v>128</v>
      </c>
      <c r="DK651" t="s">
        <v>3</v>
      </c>
      <c r="DL651" t="s">
        <v>3</v>
      </c>
      <c r="DM651" t="s">
        <v>3</v>
      </c>
      <c r="DN651">
        <v>0</v>
      </c>
      <c r="DO651">
        <v>0</v>
      </c>
      <c r="DP651">
        <v>1</v>
      </c>
      <c r="DQ651">
        <v>1</v>
      </c>
      <c r="DU651">
        <v>1013</v>
      </c>
      <c r="DV651" t="s">
        <v>557</v>
      </c>
      <c r="DW651" t="s">
        <v>557</v>
      </c>
      <c r="DX651">
        <v>1</v>
      </c>
      <c r="DZ651" t="s">
        <v>3</v>
      </c>
      <c r="EA651" t="s">
        <v>3</v>
      </c>
      <c r="EB651" t="s">
        <v>3</v>
      </c>
      <c r="EC651" t="s">
        <v>3</v>
      </c>
      <c r="EE651">
        <v>1364533919</v>
      </c>
      <c r="EF651">
        <v>1</v>
      </c>
      <c r="EG651" t="s">
        <v>25</v>
      </c>
      <c r="EH651">
        <v>0</v>
      </c>
      <c r="EI651" t="s">
        <v>3</v>
      </c>
      <c r="EJ651">
        <v>4</v>
      </c>
      <c r="EK651">
        <v>0</v>
      </c>
      <c r="EL651" t="s">
        <v>26</v>
      </c>
      <c r="EM651" t="s">
        <v>27</v>
      </c>
      <c r="EO651" t="s">
        <v>3</v>
      </c>
      <c r="EQ651">
        <v>0</v>
      </c>
      <c r="ER651">
        <v>891.46</v>
      </c>
      <c r="ES651">
        <v>0.52</v>
      </c>
      <c r="ET651">
        <v>1.69</v>
      </c>
      <c r="EU651">
        <v>0.01</v>
      </c>
      <c r="EV651">
        <v>889.25</v>
      </c>
      <c r="EW651">
        <v>1.56</v>
      </c>
      <c r="EX651">
        <v>0</v>
      </c>
      <c r="EY651">
        <v>0</v>
      </c>
      <c r="FQ651">
        <v>0</v>
      </c>
      <c r="FR651">
        <f t="shared" si="731"/>
        <v>0</v>
      </c>
      <c r="FS651">
        <v>0</v>
      </c>
      <c r="FX651">
        <v>70</v>
      </c>
      <c r="FY651">
        <v>10</v>
      </c>
      <c r="GA651" t="s">
        <v>3</v>
      </c>
      <c r="GD651">
        <v>0</v>
      </c>
      <c r="GF651">
        <v>-817121900</v>
      </c>
      <c r="GG651">
        <v>2</v>
      </c>
      <c r="GH651">
        <v>1</v>
      </c>
      <c r="GI651">
        <v>-2</v>
      </c>
      <c r="GJ651">
        <v>0</v>
      </c>
      <c r="GK651">
        <f>ROUND(R651*(R12)/100,2)</f>
        <v>0.04</v>
      </c>
      <c r="GL651">
        <f t="shared" si="732"/>
        <v>0</v>
      </c>
      <c r="GM651">
        <f t="shared" si="733"/>
        <v>6411.48</v>
      </c>
      <c r="GN651">
        <f t="shared" si="734"/>
        <v>0</v>
      </c>
      <c r="GO651">
        <f t="shared" si="735"/>
        <v>0</v>
      </c>
      <c r="GP651">
        <f t="shared" si="736"/>
        <v>6411.48</v>
      </c>
      <c r="GR651">
        <v>0</v>
      </c>
      <c r="GS651">
        <v>3</v>
      </c>
      <c r="GT651">
        <v>0</v>
      </c>
      <c r="GU651" t="s">
        <v>3</v>
      </c>
      <c r="GV651">
        <f t="shared" si="737"/>
        <v>0</v>
      </c>
      <c r="GW651">
        <v>1</v>
      </c>
      <c r="GX651">
        <f t="shared" si="738"/>
        <v>0</v>
      </c>
      <c r="HA651">
        <v>0</v>
      </c>
      <c r="HB651">
        <v>0</v>
      </c>
      <c r="HC651">
        <f t="shared" si="739"/>
        <v>0</v>
      </c>
      <c r="HE651" t="s">
        <v>3</v>
      </c>
      <c r="HF651" t="s">
        <v>3</v>
      </c>
      <c r="HM651" t="s">
        <v>3</v>
      </c>
      <c r="HN651" t="s">
        <v>3</v>
      </c>
      <c r="HO651" t="s">
        <v>3</v>
      </c>
      <c r="HP651" t="s">
        <v>3</v>
      </c>
      <c r="HQ651" t="s">
        <v>3</v>
      </c>
      <c r="IK651">
        <v>0</v>
      </c>
    </row>
    <row r="652" spans="1:245" x14ac:dyDescent="0.2">
      <c r="A652">
        <v>17</v>
      </c>
      <c r="B652">
        <v>1</v>
      </c>
      <c r="D652">
        <f>ROW(EtalonRes!A610)</f>
        <v>610</v>
      </c>
      <c r="E652" t="s">
        <v>626</v>
      </c>
      <c r="F652" t="s">
        <v>593</v>
      </c>
      <c r="G652" t="s">
        <v>627</v>
      </c>
      <c r="H652" t="s">
        <v>557</v>
      </c>
      <c r="I652">
        <v>2</v>
      </c>
      <c r="J652">
        <v>0</v>
      </c>
      <c r="K652">
        <v>2</v>
      </c>
      <c r="O652">
        <f t="shared" si="707"/>
        <v>3599.9</v>
      </c>
      <c r="P652">
        <f t="shared" si="708"/>
        <v>16.7</v>
      </c>
      <c r="Q652">
        <f t="shared" si="709"/>
        <v>3.38</v>
      </c>
      <c r="R652">
        <f t="shared" si="710"/>
        <v>0.02</v>
      </c>
      <c r="S652">
        <f t="shared" si="711"/>
        <v>3579.82</v>
      </c>
      <c r="T652">
        <f t="shared" si="712"/>
        <v>0</v>
      </c>
      <c r="U652">
        <f t="shared" si="713"/>
        <v>6.28</v>
      </c>
      <c r="V652">
        <f t="shared" si="714"/>
        <v>0</v>
      </c>
      <c r="W652">
        <f t="shared" si="715"/>
        <v>0</v>
      </c>
      <c r="X652">
        <f t="shared" si="716"/>
        <v>2505.87</v>
      </c>
      <c r="Y652">
        <f t="shared" si="717"/>
        <v>357.98</v>
      </c>
      <c r="AA652">
        <v>1391990291</v>
      </c>
      <c r="AB652">
        <f t="shared" si="718"/>
        <v>1799.95</v>
      </c>
      <c r="AC652">
        <f>ROUND((ES652),6)</f>
        <v>8.35</v>
      </c>
      <c r="AD652">
        <f>ROUND((((ET652)-(EU652))+AE652),6)</f>
        <v>1.69</v>
      </c>
      <c r="AE652">
        <f>ROUND((EU652),6)</f>
        <v>0.01</v>
      </c>
      <c r="AF652">
        <f>ROUND((EV652),6)</f>
        <v>1789.91</v>
      </c>
      <c r="AG652">
        <f t="shared" si="719"/>
        <v>0</v>
      </c>
      <c r="AH652">
        <f>(EW652)</f>
        <v>3.14</v>
      </c>
      <c r="AI652">
        <f>(EX652)</f>
        <v>0</v>
      </c>
      <c r="AJ652">
        <f t="shared" si="720"/>
        <v>0</v>
      </c>
      <c r="AK652">
        <v>1799.95</v>
      </c>
      <c r="AL652">
        <v>8.35</v>
      </c>
      <c r="AM652">
        <v>1.69</v>
      </c>
      <c r="AN652">
        <v>0.01</v>
      </c>
      <c r="AO652">
        <v>1789.91</v>
      </c>
      <c r="AP652">
        <v>0</v>
      </c>
      <c r="AQ652">
        <v>3.14</v>
      </c>
      <c r="AR652">
        <v>0</v>
      </c>
      <c r="AS652">
        <v>0</v>
      </c>
      <c r="AT652">
        <v>70</v>
      </c>
      <c r="AU652">
        <v>10</v>
      </c>
      <c r="AV652">
        <v>1</v>
      </c>
      <c r="AW652">
        <v>1</v>
      </c>
      <c r="AZ652">
        <v>1</v>
      </c>
      <c r="BA652">
        <v>1</v>
      </c>
      <c r="BB652">
        <v>1</v>
      </c>
      <c r="BC652">
        <v>1</v>
      </c>
      <c r="BD652" t="s">
        <v>3</v>
      </c>
      <c r="BE652" t="s">
        <v>3</v>
      </c>
      <c r="BF652" t="s">
        <v>3</v>
      </c>
      <c r="BG652" t="s">
        <v>3</v>
      </c>
      <c r="BH652">
        <v>0</v>
      </c>
      <c r="BI652">
        <v>4</v>
      </c>
      <c r="BJ652" t="s">
        <v>595</v>
      </c>
      <c r="BM652">
        <v>0</v>
      </c>
      <c r="BN652">
        <v>0</v>
      </c>
      <c r="BO652" t="s">
        <v>3</v>
      </c>
      <c r="BP652">
        <v>0</v>
      </c>
      <c r="BQ652">
        <v>1</v>
      </c>
      <c r="BR652">
        <v>0</v>
      </c>
      <c r="BS652">
        <v>1</v>
      </c>
      <c r="BT652">
        <v>1</v>
      </c>
      <c r="BU652">
        <v>1</v>
      </c>
      <c r="BV652">
        <v>1</v>
      </c>
      <c r="BW652">
        <v>1</v>
      </c>
      <c r="BX652">
        <v>1</v>
      </c>
      <c r="BY652" t="s">
        <v>3</v>
      </c>
      <c r="BZ652">
        <v>70</v>
      </c>
      <c r="CA652">
        <v>10</v>
      </c>
      <c r="CB652" t="s">
        <v>3</v>
      </c>
      <c r="CE652">
        <v>0</v>
      </c>
      <c r="CF652">
        <v>0</v>
      </c>
      <c r="CG652">
        <v>0</v>
      </c>
      <c r="CM652">
        <v>0</v>
      </c>
      <c r="CN652" t="s">
        <v>3</v>
      </c>
      <c r="CO652">
        <v>0</v>
      </c>
      <c r="CP652">
        <f t="shared" si="721"/>
        <v>3599.9</v>
      </c>
      <c r="CQ652">
        <f t="shared" si="722"/>
        <v>8.35</v>
      </c>
      <c r="CR652">
        <f>((((ET652)*BB652-(EU652)*BS652)+AE652*BS652)*AV652)</f>
        <v>1.69</v>
      </c>
      <c r="CS652">
        <f t="shared" si="723"/>
        <v>0.01</v>
      </c>
      <c r="CT652">
        <f t="shared" si="724"/>
        <v>1789.91</v>
      </c>
      <c r="CU652">
        <f t="shared" si="725"/>
        <v>0</v>
      </c>
      <c r="CV652">
        <f t="shared" si="726"/>
        <v>3.14</v>
      </c>
      <c r="CW652">
        <f t="shared" si="727"/>
        <v>0</v>
      </c>
      <c r="CX652">
        <f t="shared" si="728"/>
        <v>0</v>
      </c>
      <c r="CY652">
        <f t="shared" si="729"/>
        <v>2505.8740000000003</v>
      </c>
      <c r="CZ652">
        <f t="shared" si="730"/>
        <v>357.98200000000003</v>
      </c>
      <c r="DC652" t="s">
        <v>3</v>
      </c>
      <c r="DD652" t="s">
        <v>3</v>
      </c>
      <c r="DE652" t="s">
        <v>3</v>
      </c>
      <c r="DF652" t="s">
        <v>3</v>
      </c>
      <c r="DG652" t="s">
        <v>3</v>
      </c>
      <c r="DH652" t="s">
        <v>3</v>
      </c>
      <c r="DI652" t="s">
        <v>3</v>
      </c>
      <c r="DJ652" t="s">
        <v>3</v>
      </c>
      <c r="DK652" t="s">
        <v>3</v>
      </c>
      <c r="DL652" t="s">
        <v>3</v>
      </c>
      <c r="DM652" t="s">
        <v>3</v>
      </c>
      <c r="DN652">
        <v>0</v>
      </c>
      <c r="DO652">
        <v>0</v>
      </c>
      <c r="DP652">
        <v>1</v>
      </c>
      <c r="DQ652">
        <v>1</v>
      </c>
      <c r="DU652">
        <v>1013</v>
      </c>
      <c r="DV652" t="s">
        <v>557</v>
      </c>
      <c r="DW652" t="s">
        <v>557</v>
      </c>
      <c r="DX652">
        <v>1</v>
      </c>
      <c r="DZ652" t="s">
        <v>3</v>
      </c>
      <c r="EA652" t="s">
        <v>3</v>
      </c>
      <c r="EB652" t="s">
        <v>3</v>
      </c>
      <c r="EC652" t="s">
        <v>3</v>
      </c>
      <c r="EE652">
        <v>1364533919</v>
      </c>
      <c r="EF652">
        <v>1</v>
      </c>
      <c r="EG652" t="s">
        <v>25</v>
      </c>
      <c r="EH652">
        <v>0</v>
      </c>
      <c r="EI652" t="s">
        <v>3</v>
      </c>
      <c r="EJ652">
        <v>4</v>
      </c>
      <c r="EK652">
        <v>0</v>
      </c>
      <c r="EL652" t="s">
        <v>26</v>
      </c>
      <c r="EM652" t="s">
        <v>27</v>
      </c>
      <c r="EO652" t="s">
        <v>3</v>
      </c>
      <c r="EQ652">
        <v>0</v>
      </c>
      <c r="ER652">
        <v>1799.95</v>
      </c>
      <c r="ES652">
        <v>8.35</v>
      </c>
      <c r="ET652">
        <v>1.69</v>
      </c>
      <c r="EU652">
        <v>0.01</v>
      </c>
      <c r="EV652">
        <v>1789.91</v>
      </c>
      <c r="EW652">
        <v>3.14</v>
      </c>
      <c r="EX652">
        <v>0</v>
      </c>
      <c r="EY652">
        <v>0</v>
      </c>
      <c r="FQ652">
        <v>0</v>
      </c>
      <c r="FR652">
        <f t="shared" si="731"/>
        <v>0</v>
      </c>
      <c r="FS652">
        <v>0</v>
      </c>
      <c r="FX652">
        <v>70</v>
      </c>
      <c r="FY652">
        <v>10</v>
      </c>
      <c r="GA652" t="s">
        <v>3</v>
      </c>
      <c r="GD652">
        <v>0</v>
      </c>
      <c r="GF652">
        <v>1001053899</v>
      </c>
      <c r="GG652">
        <v>2</v>
      </c>
      <c r="GH652">
        <v>1</v>
      </c>
      <c r="GI652">
        <v>-2</v>
      </c>
      <c r="GJ652">
        <v>0</v>
      </c>
      <c r="GK652">
        <f>ROUND(R652*(R12)/100,2)</f>
        <v>0.02</v>
      </c>
      <c r="GL652">
        <f t="shared" si="732"/>
        <v>0</v>
      </c>
      <c r="GM652">
        <f t="shared" si="733"/>
        <v>6463.77</v>
      </c>
      <c r="GN652">
        <f t="shared" si="734"/>
        <v>0</v>
      </c>
      <c r="GO652">
        <f t="shared" si="735"/>
        <v>0</v>
      </c>
      <c r="GP652">
        <f t="shared" si="736"/>
        <v>6463.77</v>
      </c>
      <c r="GR652">
        <v>0</v>
      </c>
      <c r="GS652">
        <v>3</v>
      </c>
      <c r="GT652">
        <v>0</v>
      </c>
      <c r="GU652" t="s">
        <v>3</v>
      </c>
      <c r="GV652">
        <f t="shared" si="737"/>
        <v>0</v>
      </c>
      <c r="GW652">
        <v>1</v>
      </c>
      <c r="GX652">
        <f t="shared" si="738"/>
        <v>0</v>
      </c>
      <c r="HA652">
        <v>0</v>
      </c>
      <c r="HB652">
        <v>0</v>
      </c>
      <c r="HC652">
        <f t="shared" si="739"/>
        <v>0</v>
      </c>
      <c r="HE652" t="s">
        <v>3</v>
      </c>
      <c r="HF652" t="s">
        <v>3</v>
      </c>
      <c r="HM652" t="s">
        <v>3</v>
      </c>
      <c r="HN652" t="s">
        <v>3</v>
      </c>
      <c r="HO652" t="s">
        <v>3</v>
      </c>
      <c r="HP652" t="s">
        <v>3</v>
      </c>
      <c r="HQ652" t="s">
        <v>3</v>
      </c>
      <c r="IK652">
        <v>0</v>
      </c>
    </row>
    <row r="653" spans="1:245" x14ac:dyDescent="0.2">
      <c r="A653">
        <v>17</v>
      </c>
      <c r="B653">
        <v>1</v>
      </c>
      <c r="D653">
        <f>ROW(EtalonRes!A614)</f>
        <v>614</v>
      </c>
      <c r="E653" t="s">
        <v>628</v>
      </c>
      <c r="F653" t="s">
        <v>597</v>
      </c>
      <c r="G653" t="s">
        <v>629</v>
      </c>
      <c r="H653" t="s">
        <v>557</v>
      </c>
      <c r="I653">
        <v>2</v>
      </c>
      <c r="J653">
        <v>0</v>
      </c>
      <c r="K653">
        <v>2</v>
      </c>
      <c r="O653">
        <f t="shared" si="707"/>
        <v>8157.34</v>
      </c>
      <c r="P653">
        <f t="shared" si="708"/>
        <v>23.18</v>
      </c>
      <c r="Q653">
        <f t="shared" si="709"/>
        <v>16.86</v>
      </c>
      <c r="R653">
        <f t="shared" si="710"/>
        <v>0.1</v>
      </c>
      <c r="S653">
        <f t="shared" si="711"/>
        <v>8117.3</v>
      </c>
      <c r="T653">
        <f t="shared" si="712"/>
        <v>0</v>
      </c>
      <c r="U653">
        <f t="shared" si="713"/>
        <v>14.24</v>
      </c>
      <c r="V653">
        <f t="shared" si="714"/>
        <v>0</v>
      </c>
      <c r="W653">
        <f t="shared" si="715"/>
        <v>0</v>
      </c>
      <c r="X653">
        <f t="shared" si="716"/>
        <v>5682.11</v>
      </c>
      <c r="Y653">
        <f t="shared" si="717"/>
        <v>811.73</v>
      </c>
      <c r="AA653">
        <v>1391990291</v>
      </c>
      <c r="AB653">
        <f t="shared" si="718"/>
        <v>4078.67</v>
      </c>
      <c r="AC653">
        <f>ROUND((ES653),6)</f>
        <v>11.59</v>
      </c>
      <c r="AD653">
        <f>ROUND((((ET653)-(EU653))+AE653),6)</f>
        <v>8.43</v>
      </c>
      <c r="AE653">
        <f>ROUND((EU653),6)</f>
        <v>0.05</v>
      </c>
      <c r="AF653">
        <f>ROUND((EV653),6)</f>
        <v>4058.65</v>
      </c>
      <c r="AG653">
        <f t="shared" si="719"/>
        <v>0</v>
      </c>
      <c r="AH653">
        <f>(EW653)</f>
        <v>7.12</v>
      </c>
      <c r="AI653">
        <f>(EX653)</f>
        <v>0</v>
      </c>
      <c r="AJ653">
        <f t="shared" si="720"/>
        <v>0</v>
      </c>
      <c r="AK653">
        <v>4078.67</v>
      </c>
      <c r="AL653">
        <v>11.59</v>
      </c>
      <c r="AM653">
        <v>8.43</v>
      </c>
      <c r="AN653">
        <v>0.05</v>
      </c>
      <c r="AO653">
        <v>4058.65</v>
      </c>
      <c r="AP653">
        <v>0</v>
      </c>
      <c r="AQ653">
        <v>7.12</v>
      </c>
      <c r="AR653">
        <v>0</v>
      </c>
      <c r="AS653">
        <v>0</v>
      </c>
      <c r="AT653">
        <v>70</v>
      </c>
      <c r="AU653">
        <v>10</v>
      </c>
      <c r="AV653">
        <v>1</v>
      </c>
      <c r="AW653">
        <v>1</v>
      </c>
      <c r="AZ653">
        <v>1</v>
      </c>
      <c r="BA653">
        <v>1</v>
      </c>
      <c r="BB653">
        <v>1</v>
      </c>
      <c r="BC653">
        <v>1</v>
      </c>
      <c r="BD653" t="s">
        <v>3</v>
      </c>
      <c r="BE653" t="s">
        <v>3</v>
      </c>
      <c r="BF653" t="s">
        <v>3</v>
      </c>
      <c r="BG653" t="s">
        <v>3</v>
      </c>
      <c r="BH653">
        <v>0</v>
      </c>
      <c r="BI653">
        <v>4</v>
      </c>
      <c r="BJ653" t="s">
        <v>599</v>
      </c>
      <c r="BM653">
        <v>0</v>
      </c>
      <c r="BN653">
        <v>0</v>
      </c>
      <c r="BO653" t="s">
        <v>3</v>
      </c>
      <c r="BP653">
        <v>0</v>
      </c>
      <c r="BQ653">
        <v>1</v>
      </c>
      <c r="BR653">
        <v>0</v>
      </c>
      <c r="BS653">
        <v>1</v>
      </c>
      <c r="BT653">
        <v>1</v>
      </c>
      <c r="BU653">
        <v>1</v>
      </c>
      <c r="BV653">
        <v>1</v>
      </c>
      <c r="BW653">
        <v>1</v>
      </c>
      <c r="BX653">
        <v>1</v>
      </c>
      <c r="BY653" t="s">
        <v>3</v>
      </c>
      <c r="BZ653">
        <v>70</v>
      </c>
      <c r="CA653">
        <v>10</v>
      </c>
      <c r="CB653" t="s">
        <v>3</v>
      </c>
      <c r="CE653">
        <v>0</v>
      </c>
      <c r="CF653">
        <v>0</v>
      </c>
      <c r="CG653">
        <v>0</v>
      </c>
      <c r="CM653">
        <v>0</v>
      </c>
      <c r="CN653" t="s">
        <v>3</v>
      </c>
      <c r="CO653">
        <v>0</v>
      </c>
      <c r="CP653">
        <f t="shared" si="721"/>
        <v>8157.34</v>
      </c>
      <c r="CQ653">
        <f t="shared" si="722"/>
        <v>11.59</v>
      </c>
      <c r="CR653">
        <f>((((ET653)*BB653-(EU653)*BS653)+AE653*BS653)*AV653)</f>
        <v>8.43</v>
      </c>
      <c r="CS653">
        <f t="shared" si="723"/>
        <v>0.05</v>
      </c>
      <c r="CT653">
        <f t="shared" si="724"/>
        <v>4058.65</v>
      </c>
      <c r="CU653">
        <f t="shared" si="725"/>
        <v>0</v>
      </c>
      <c r="CV653">
        <f t="shared" si="726"/>
        <v>7.12</v>
      </c>
      <c r="CW653">
        <f t="shared" si="727"/>
        <v>0</v>
      </c>
      <c r="CX653">
        <f t="shared" si="728"/>
        <v>0</v>
      </c>
      <c r="CY653">
        <f t="shared" si="729"/>
        <v>5682.11</v>
      </c>
      <c r="CZ653">
        <f t="shared" si="730"/>
        <v>811.73</v>
      </c>
      <c r="DC653" t="s">
        <v>3</v>
      </c>
      <c r="DD653" t="s">
        <v>3</v>
      </c>
      <c r="DE653" t="s">
        <v>3</v>
      </c>
      <c r="DF653" t="s">
        <v>3</v>
      </c>
      <c r="DG653" t="s">
        <v>3</v>
      </c>
      <c r="DH653" t="s">
        <v>3</v>
      </c>
      <c r="DI653" t="s">
        <v>3</v>
      </c>
      <c r="DJ653" t="s">
        <v>3</v>
      </c>
      <c r="DK653" t="s">
        <v>3</v>
      </c>
      <c r="DL653" t="s">
        <v>3</v>
      </c>
      <c r="DM653" t="s">
        <v>3</v>
      </c>
      <c r="DN653">
        <v>0</v>
      </c>
      <c r="DO653">
        <v>0</v>
      </c>
      <c r="DP653">
        <v>1</v>
      </c>
      <c r="DQ653">
        <v>1</v>
      </c>
      <c r="DU653">
        <v>1013</v>
      </c>
      <c r="DV653" t="s">
        <v>557</v>
      </c>
      <c r="DW653" t="s">
        <v>557</v>
      </c>
      <c r="DX653">
        <v>1</v>
      </c>
      <c r="DZ653" t="s">
        <v>3</v>
      </c>
      <c r="EA653" t="s">
        <v>3</v>
      </c>
      <c r="EB653" t="s">
        <v>3</v>
      </c>
      <c r="EC653" t="s">
        <v>3</v>
      </c>
      <c r="EE653">
        <v>1364533919</v>
      </c>
      <c r="EF653">
        <v>1</v>
      </c>
      <c r="EG653" t="s">
        <v>25</v>
      </c>
      <c r="EH653">
        <v>0</v>
      </c>
      <c r="EI653" t="s">
        <v>3</v>
      </c>
      <c r="EJ653">
        <v>4</v>
      </c>
      <c r="EK653">
        <v>0</v>
      </c>
      <c r="EL653" t="s">
        <v>26</v>
      </c>
      <c r="EM653" t="s">
        <v>27</v>
      </c>
      <c r="EO653" t="s">
        <v>3</v>
      </c>
      <c r="EQ653">
        <v>0</v>
      </c>
      <c r="ER653">
        <v>4078.67</v>
      </c>
      <c r="ES653">
        <v>11.59</v>
      </c>
      <c r="ET653">
        <v>8.43</v>
      </c>
      <c r="EU653">
        <v>0.05</v>
      </c>
      <c r="EV653">
        <v>4058.65</v>
      </c>
      <c r="EW653">
        <v>7.12</v>
      </c>
      <c r="EX653">
        <v>0</v>
      </c>
      <c r="EY653">
        <v>0</v>
      </c>
      <c r="FQ653">
        <v>0</v>
      </c>
      <c r="FR653">
        <f t="shared" si="731"/>
        <v>0</v>
      </c>
      <c r="FS653">
        <v>0</v>
      </c>
      <c r="FX653">
        <v>70</v>
      </c>
      <c r="FY653">
        <v>10</v>
      </c>
      <c r="GA653" t="s">
        <v>3</v>
      </c>
      <c r="GD653">
        <v>0</v>
      </c>
      <c r="GF653">
        <v>974492961</v>
      </c>
      <c r="GG653">
        <v>2</v>
      </c>
      <c r="GH653">
        <v>1</v>
      </c>
      <c r="GI653">
        <v>-2</v>
      </c>
      <c r="GJ653">
        <v>0</v>
      </c>
      <c r="GK653">
        <f>ROUND(R653*(R12)/100,2)</f>
        <v>0.11</v>
      </c>
      <c r="GL653">
        <f t="shared" si="732"/>
        <v>0</v>
      </c>
      <c r="GM653">
        <f t="shared" si="733"/>
        <v>14651.29</v>
      </c>
      <c r="GN653">
        <f t="shared" si="734"/>
        <v>0</v>
      </c>
      <c r="GO653">
        <f t="shared" si="735"/>
        <v>0</v>
      </c>
      <c r="GP653">
        <f t="shared" si="736"/>
        <v>14651.29</v>
      </c>
      <c r="GR653">
        <v>0</v>
      </c>
      <c r="GS653">
        <v>3</v>
      </c>
      <c r="GT653">
        <v>0</v>
      </c>
      <c r="GU653" t="s">
        <v>3</v>
      </c>
      <c r="GV653">
        <f t="shared" si="737"/>
        <v>0</v>
      </c>
      <c r="GW653">
        <v>1</v>
      </c>
      <c r="GX653">
        <f t="shared" si="738"/>
        <v>0</v>
      </c>
      <c r="HA653">
        <v>0</v>
      </c>
      <c r="HB653">
        <v>0</v>
      </c>
      <c r="HC653">
        <f t="shared" si="739"/>
        <v>0</v>
      </c>
      <c r="HE653" t="s">
        <v>3</v>
      </c>
      <c r="HF653" t="s">
        <v>3</v>
      </c>
      <c r="HM653" t="s">
        <v>3</v>
      </c>
      <c r="HN653" t="s">
        <v>3</v>
      </c>
      <c r="HO653" t="s">
        <v>3</v>
      </c>
      <c r="HP653" t="s">
        <v>3</v>
      </c>
      <c r="HQ653" t="s">
        <v>3</v>
      </c>
      <c r="IK653">
        <v>0</v>
      </c>
    </row>
    <row r="654" spans="1:245" x14ac:dyDescent="0.2">
      <c r="A654">
        <v>17</v>
      </c>
      <c r="B654">
        <v>1</v>
      </c>
      <c r="D654">
        <f>ROW(EtalonRes!A617)</f>
        <v>617</v>
      </c>
      <c r="E654" t="s">
        <v>630</v>
      </c>
      <c r="F654" t="s">
        <v>589</v>
      </c>
      <c r="G654" t="s">
        <v>631</v>
      </c>
      <c r="H654" t="s">
        <v>557</v>
      </c>
      <c r="I654">
        <v>6</v>
      </c>
      <c r="J654">
        <v>0</v>
      </c>
      <c r="K654">
        <v>6</v>
      </c>
      <c r="O654">
        <f t="shared" si="707"/>
        <v>10697.52</v>
      </c>
      <c r="P654">
        <f t="shared" si="708"/>
        <v>6.24</v>
      </c>
      <c r="Q654">
        <f t="shared" si="709"/>
        <v>20.28</v>
      </c>
      <c r="R654">
        <f t="shared" si="710"/>
        <v>0.12</v>
      </c>
      <c r="S654">
        <f t="shared" si="711"/>
        <v>10671</v>
      </c>
      <c r="T654">
        <f t="shared" si="712"/>
        <v>0</v>
      </c>
      <c r="U654">
        <f t="shared" si="713"/>
        <v>18.72</v>
      </c>
      <c r="V654">
        <f t="shared" si="714"/>
        <v>0</v>
      </c>
      <c r="W654">
        <f t="shared" si="715"/>
        <v>0</v>
      </c>
      <c r="X654">
        <f t="shared" si="716"/>
        <v>7469.7</v>
      </c>
      <c r="Y654">
        <f t="shared" si="717"/>
        <v>1067.0999999999999</v>
      </c>
      <c r="AA654">
        <v>1391990291</v>
      </c>
      <c r="AB654">
        <f t="shared" si="718"/>
        <v>1782.92</v>
      </c>
      <c r="AC654">
        <f>ROUND(((ES654*2)),6)</f>
        <v>1.04</v>
      </c>
      <c r="AD654">
        <f>ROUND(((((ET654*2))-((EU654*2)))+AE654),6)</f>
        <v>3.38</v>
      </c>
      <c r="AE654">
        <f>ROUND(((EU654*2)),6)</f>
        <v>0.02</v>
      </c>
      <c r="AF654">
        <f>ROUND(((EV654*2)),6)</f>
        <v>1778.5</v>
      </c>
      <c r="AG654">
        <f t="shared" si="719"/>
        <v>0</v>
      </c>
      <c r="AH654">
        <f>((EW654*2))</f>
        <v>3.12</v>
      </c>
      <c r="AI654">
        <f>((EX654*2))</f>
        <v>0</v>
      </c>
      <c r="AJ654">
        <f t="shared" si="720"/>
        <v>0</v>
      </c>
      <c r="AK654">
        <v>891.46</v>
      </c>
      <c r="AL654">
        <v>0.52</v>
      </c>
      <c r="AM654">
        <v>1.69</v>
      </c>
      <c r="AN654">
        <v>0.01</v>
      </c>
      <c r="AO654">
        <v>889.25</v>
      </c>
      <c r="AP654">
        <v>0</v>
      </c>
      <c r="AQ654">
        <v>1.56</v>
      </c>
      <c r="AR654">
        <v>0</v>
      </c>
      <c r="AS654">
        <v>0</v>
      </c>
      <c r="AT654">
        <v>70</v>
      </c>
      <c r="AU654">
        <v>10</v>
      </c>
      <c r="AV654">
        <v>1</v>
      </c>
      <c r="AW654">
        <v>1</v>
      </c>
      <c r="AZ654">
        <v>1</v>
      </c>
      <c r="BA654">
        <v>1</v>
      </c>
      <c r="BB654">
        <v>1</v>
      </c>
      <c r="BC654">
        <v>1</v>
      </c>
      <c r="BD654" t="s">
        <v>3</v>
      </c>
      <c r="BE654" t="s">
        <v>3</v>
      </c>
      <c r="BF654" t="s">
        <v>3</v>
      </c>
      <c r="BG654" t="s">
        <v>3</v>
      </c>
      <c r="BH654">
        <v>0</v>
      </c>
      <c r="BI654">
        <v>4</v>
      </c>
      <c r="BJ654" t="s">
        <v>591</v>
      </c>
      <c r="BM654">
        <v>0</v>
      </c>
      <c r="BN654">
        <v>0</v>
      </c>
      <c r="BO654" t="s">
        <v>3</v>
      </c>
      <c r="BP654">
        <v>0</v>
      </c>
      <c r="BQ654">
        <v>1</v>
      </c>
      <c r="BR654">
        <v>0</v>
      </c>
      <c r="BS654">
        <v>1</v>
      </c>
      <c r="BT654">
        <v>1</v>
      </c>
      <c r="BU654">
        <v>1</v>
      </c>
      <c r="BV654">
        <v>1</v>
      </c>
      <c r="BW654">
        <v>1</v>
      </c>
      <c r="BX654">
        <v>1</v>
      </c>
      <c r="BY654" t="s">
        <v>3</v>
      </c>
      <c r="BZ654">
        <v>70</v>
      </c>
      <c r="CA654">
        <v>10</v>
      </c>
      <c r="CB654" t="s">
        <v>3</v>
      </c>
      <c r="CE654">
        <v>0</v>
      </c>
      <c r="CF654">
        <v>0</v>
      </c>
      <c r="CG654">
        <v>0</v>
      </c>
      <c r="CM654">
        <v>0</v>
      </c>
      <c r="CN654" t="s">
        <v>3</v>
      </c>
      <c r="CO654">
        <v>0</v>
      </c>
      <c r="CP654">
        <f t="shared" si="721"/>
        <v>10697.52</v>
      </c>
      <c r="CQ654">
        <f t="shared" si="722"/>
        <v>1.04</v>
      </c>
      <c r="CR654">
        <f>(((((ET654*2))*BB654-((EU654*2))*BS654)+AE654*BS654)*AV654)</f>
        <v>3.38</v>
      </c>
      <c r="CS654">
        <f t="shared" si="723"/>
        <v>0.02</v>
      </c>
      <c r="CT654">
        <f t="shared" si="724"/>
        <v>1778.5</v>
      </c>
      <c r="CU654">
        <f t="shared" si="725"/>
        <v>0</v>
      </c>
      <c r="CV654">
        <f t="shared" si="726"/>
        <v>3.12</v>
      </c>
      <c r="CW654">
        <f t="shared" si="727"/>
        <v>0</v>
      </c>
      <c r="CX654">
        <f t="shared" si="728"/>
        <v>0</v>
      </c>
      <c r="CY654">
        <f t="shared" si="729"/>
        <v>7469.7</v>
      </c>
      <c r="CZ654">
        <f t="shared" si="730"/>
        <v>1067.0999999999999</v>
      </c>
      <c r="DC654" t="s">
        <v>3</v>
      </c>
      <c r="DD654" t="s">
        <v>128</v>
      </c>
      <c r="DE654" t="s">
        <v>128</v>
      </c>
      <c r="DF654" t="s">
        <v>128</v>
      </c>
      <c r="DG654" t="s">
        <v>128</v>
      </c>
      <c r="DH654" t="s">
        <v>3</v>
      </c>
      <c r="DI654" t="s">
        <v>128</v>
      </c>
      <c r="DJ654" t="s">
        <v>128</v>
      </c>
      <c r="DK654" t="s">
        <v>3</v>
      </c>
      <c r="DL654" t="s">
        <v>3</v>
      </c>
      <c r="DM654" t="s">
        <v>3</v>
      </c>
      <c r="DN654">
        <v>0</v>
      </c>
      <c r="DO654">
        <v>0</v>
      </c>
      <c r="DP654">
        <v>1</v>
      </c>
      <c r="DQ654">
        <v>1</v>
      </c>
      <c r="DU654">
        <v>1013</v>
      </c>
      <c r="DV654" t="s">
        <v>557</v>
      </c>
      <c r="DW654" t="s">
        <v>557</v>
      </c>
      <c r="DX654">
        <v>1</v>
      </c>
      <c r="DZ654" t="s">
        <v>3</v>
      </c>
      <c r="EA654" t="s">
        <v>3</v>
      </c>
      <c r="EB654" t="s">
        <v>3</v>
      </c>
      <c r="EC654" t="s">
        <v>3</v>
      </c>
      <c r="EE654">
        <v>1364533919</v>
      </c>
      <c r="EF654">
        <v>1</v>
      </c>
      <c r="EG654" t="s">
        <v>25</v>
      </c>
      <c r="EH654">
        <v>0</v>
      </c>
      <c r="EI654" t="s">
        <v>3</v>
      </c>
      <c r="EJ654">
        <v>4</v>
      </c>
      <c r="EK654">
        <v>0</v>
      </c>
      <c r="EL654" t="s">
        <v>26</v>
      </c>
      <c r="EM654" t="s">
        <v>27</v>
      </c>
      <c r="EO654" t="s">
        <v>3</v>
      </c>
      <c r="EQ654">
        <v>0</v>
      </c>
      <c r="ER654">
        <v>891.46</v>
      </c>
      <c r="ES654">
        <v>0.52</v>
      </c>
      <c r="ET654">
        <v>1.69</v>
      </c>
      <c r="EU654">
        <v>0.01</v>
      </c>
      <c r="EV654">
        <v>889.25</v>
      </c>
      <c r="EW654">
        <v>1.56</v>
      </c>
      <c r="EX654">
        <v>0</v>
      </c>
      <c r="EY654">
        <v>0</v>
      </c>
      <c r="FQ654">
        <v>0</v>
      </c>
      <c r="FR654">
        <f t="shared" si="731"/>
        <v>0</v>
      </c>
      <c r="FS654">
        <v>0</v>
      </c>
      <c r="FX654">
        <v>70</v>
      </c>
      <c r="FY654">
        <v>10</v>
      </c>
      <c r="GA654" t="s">
        <v>3</v>
      </c>
      <c r="GD654">
        <v>0</v>
      </c>
      <c r="GF654">
        <v>-554194958</v>
      </c>
      <c r="GG654">
        <v>2</v>
      </c>
      <c r="GH654">
        <v>1</v>
      </c>
      <c r="GI654">
        <v>-2</v>
      </c>
      <c r="GJ654">
        <v>0</v>
      </c>
      <c r="GK654">
        <f>ROUND(R654*(R12)/100,2)</f>
        <v>0.13</v>
      </c>
      <c r="GL654">
        <f t="shared" si="732"/>
        <v>0</v>
      </c>
      <c r="GM654">
        <f t="shared" si="733"/>
        <v>19234.45</v>
      </c>
      <c r="GN654">
        <f t="shared" si="734"/>
        <v>0</v>
      </c>
      <c r="GO654">
        <f t="shared" si="735"/>
        <v>0</v>
      </c>
      <c r="GP654">
        <f t="shared" si="736"/>
        <v>19234.45</v>
      </c>
      <c r="GR654">
        <v>0</v>
      </c>
      <c r="GS654">
        <v>3</v>
      </c>
      <c r="GT654">
        <v>0</v>
      </c>
      <c r="GU654" t="s">
        <v>3</v>
      </c>
      <c r="GV654">
        <f t="shared" si="737"/>
        <v>0</v>
      </c>
      <c r="GW654">
        <v>1</v>
      </c>
      <c r="GX654">
        <f t="shared" si="738"/>
        <v>0</v>
      </c>
      <c r="HA654">
        <v>0</v>
      </c>
      <c r="HB654">
        <v>0</v>
      </c>
      <c r="HC654">
        <f t="shared" si="739"/>
        <v>0</v>
      </c>
      <c r="HE654" t="s">
        <v>3</v>
      </c>
      <c r="HF654" t="s">
        <v>3</v>
      </c>
      <c r="HM654" t="s">
        <v>3</v>
      </c>
      <c r="HN654" t="s">
        <v>3</v>
      </c>
      <c r="HO654" t="s">
        <v>3</v>
      </c>
      <c r="HP654" t="s">
        <v>3</v>
      </c>
      <c r="HQ654" t="s">
        <v>3</v>
      </c>
      <c r="IK654">
        <v>0</v>
      </c>
    </row>
    <row r="655" spans="1:245" x14ac:dyDescent="0.2">
      <c r="A655">
        <v>17</v>
      </c>
      <c r="B655">
        <v>1</v>
      </c>
      <c r="D655">
        <f>ROW(EtalonRes!A620)</f>
        <v>620</v>
      </c>
      <c r="E655" t="s">
        <v>632</v>
      </c>
      <c r="F655" t="s">
        <v>593</v>
      </c>
      <c r="G655" t="s">
        <v>633</v>
      </c>
      <c r="H655" t="s">
        <v>557</v>
      </c>
      <c r="I655">
        <v>6</v>
      </c>
      <c r="J655">
        <v>0</v>
      </c>
      <c r="K655">
        <v>6</v>
      </c>
      <c r="O655">
        <f t="shared" si="707"/>
        <v>10799.7</v>
      </c>
      <c r="P655">
        <f t="shared" si="708"/>
        <v>50.1</v>
      </c>
      <c r="Q655">
        <f t="shared" si="709"/>
        <v>10.14</v>
      </c>
      <c r="R655">
        <f t="shared" si="710"/>
        <v>0.06</v>
      </c>
      <c r="S655">
        <f t="shared" si="711"/>
        <v>10739.46</v>
      </c>
      <c r="T655">
        <f t="shared" si="712"/>
        <v>0</v>
      </c>
      <c r="U655">
        <f t="shared" si="713"/>
        <v>18.84</v>
      </c>
      <c r="V655">
        <f t="shared" si="714"/>
        <v>0</v>
      </c>
      <c r="W655">
        <f t="shared" si="715"/>
        <v>0</v>
      </c>
      <c r="X655">
        <f t="shared" si="716"/>
        <v>7517.62</v>
      </c>
      <c r="Y655">
        <f t="shared" si="717"/>
        <v>1073.95</v>
      </c>
      <c r="AA655">
        <v>1391990291</v>
      </c>
      <c r="AB655">
        <f t="shared" si="718"/>
        <v>1799.95</v>
      </c>
      <c r="AC655">
        <f>ROUND((ES655),6)</f>
        <v>8.35</v>
      </c>
      <c r="AD655">
        <f>ROUND((((ET655)-(EU655))+AE655),6)</f>
        <v>1.69</v>
      </c>
      <c r="AE655">
        <f>ROUND((EU655),6)</f>
        <v>0.01</v>
      </c>
      <c r="AF655">
        <f>ROUND((EV655),6)</f>
        <v>1789.91</v>
      </c>
      <c r="AG655">
        <f t="shared" si="719"/>
        <v>0</v>
      </c>
      <c r="AH655">
        <f>(EW655)</f>
        <v>3.14</v>
      </c>
      <c r="AI655">
        <f>(EX655)</f>
        <v>0</v>
      </c>
      <c r="AJ655">
        <f t="shared" si="720"/>
        <v>0</v>
      </c>
      <c r="AK655">
        <v>1799.95</v>
      </c>
      <c r="AL655">
        <v>8.35</v>
      </c>
      <c r="AM655">
        <v>1.69</v>
      </c>
      <c r="AN655">
        <v>0.01</v>
      </c>
      <c r="AO655">
        <v>1789.91</v>
      </c>
      <c r="AP655">
        <v>0</v>
      </c>
      <c r="AQ655">
        <v>3.14</v>
      </c>
      <c r="AR655">
        <v>0</v>
      </c>
      <c r="AS655">
        <v>0</v>
      </c>
      <c r="AT655">
        <v>70</v>
      </c>
      <c r="AU655">
        <v>10</v>
      </c>
      <c r="AV655">
        <v>1</v>
      </c>
      <c r="AW655">
        <v>1</v>
      </c>
      <c r="AZ655">
        <v>1</v>
      </c>
      <c r="BA655">
        <v>1</v>
      </c>
      <c r="BB655">
        <v>1</v>
      </c>
      <c r="BC655">
        <v>1</v>
      </c>
      <c r="BD655" t="s">
        <v>3</v>
      </c>
      <c r="BE655" t="s">
        <v>3</v>
      </c>
      <c r="BF655" t="s">
        <v>3</v>
      </c>
      <c r="BG655" t="s">
        <v>3</v>
      </c>
      <c r="BH655">
        <v>0</v>
      </c>
      <c r="BI655">
        <v>4</v>
      </c>
      <c r="BJ655" t="s">
        <v>595</v>
      </c>
      <c r="BM655">
        <v>0</v>
      </c>
      <c r="BN655">
        <v>0</v>
      </c>
      <c r="BO655" t="s">
        <v>3</v>
      </c>
      <c r="BP655">
        <v>0</v>
      </c>
      <c r="BQ655">
        <v>1</v>
      </c>
      <c r="BR655">
        <v>0</v>
      </c>
      <c r="BS655">
        <v>1</v>
      </c>
      <c r="BT655">
        <v>1</v>
      </c>
      <c r="BU655">
        <v>1</v>
      </c>
      <c r="BV655">
        <v>1</v>
      </c>
      <c r="BW655">
        <v>1</v>
      </c>
      <c r="BX655">
        <v>1</v>
      </c>
      <c r="BY655" t="s">
        <v>3</v>
      </c>
      <c r="BZ655">
        <v>70</v>
      </c>
      <c r="CA655">
        <v>10</v>
      </c>
      <c r="CB655" t="s">
        <v>3</v>
      </c>
      <c r="CE655">
        <v>0</v>
      </c>
      <c r="CF655">
        <v>0</v>
      </c>
      <c r="CG655">
        <v>0</v>
      </c>
      <c r="CM655">
        <v>0</v>
      </c>
      <c r="CN655" t="s">
        <v>3</v>
      </c>
      <c r="CO655">
        <v>0</v>
      </c>
      <c r="CP655">
        <f t="shared" si="721"/>
        <v>10799.699999999999</v>
      </c>
      <c r="CQ655">
        <f t="shared" si="722"/>
        <v>8.35</v>
      </c>
      <c r="CR655">
        <f>((((ET655)*BB655-(EU655)*BS655)+AE655*BS655)*AV655)</f>
        <v>1.69</v>
      </c>
      <c r="CS655">
        <f t="shared" si="723"/>
        <v>0.01</v>
      </c>
      <c r="CT655">
        <f t="shared" si="724"/>
        <v>1789.91</v>
      </c>
      <c r="CU655">
        <f t="shared" si="725"/>
        <v>0</v>
      </c>
      <c r="CV655">
        <f t="shared" si="726"/>
        <v>3.14</v>
      </c>
      <c r="CW655">
        <f t="shared" si="727"/>
        <v>0</v>
      </c>
      <c r="CX655">
        <f t="shared" si="728"/>
        <v>0</v>
      </c>
      <c r="CY655">
        <f t="shared" si="729"/>
        <v>7517.6219999999994</v>
      </c>
      <c r="CZ655">
        <f t="shared" si="730"/>
        <v>1073.9459999999999</v>
      </c>
      <c r="DC655" t="s">
        <v>3</v>
      </c>
      <c r="DD655" t="s">
        <v>3</v>
      </c>
      <c r="DE655" t="s">
        <v>3</v>
      </c>
      <c r="DF655" t="s">
        <v>3</v>
      </c>
      <c r="DG655" t="s">
        <v>3</v>
      </c>
      <c r="DH655" t="s">
        <v>3</v>
      </c>
      <c r="DI655" t="s">
        <v>3</v>
      </c>
      <c r="DJ655" t="s">
        <v>3</v>
      </c>
      <c r="DK655" t="s">
        <v>3</v>
      </c>
      <c r="DL655" t="s">
        <v>3</v>
      </c>
      <c r="DM655" t="s">
        <v>3</v>
      </c>
      <c r="DN655">
        <v>0</v>
      </c>
      <c r="DO655">
        <v>0</v>
      </c>
      <c r="DP655">
        <v>1</v>
      </c>
      <c r="DQ655">
        <v>1</v>
      </c>
      <c r="DU655">
        <v>1013</v>
      </c>
      <c r="DV655" t="s">
        <v>557</v>
      </c>
      <c r="DW655" t="s">
        <v>557</v>
      </c>
      <c r="DX655">
        <v>1</v>
      </c>
      <c r="DZ655" t="s">
        <v>3</v>
      </c>
      <c r="EA655" t="s">
        <v>3</v>
      </c>
      <c r="EB655" t="s">
        <v>3</v>
      </c>
      <c r="EC655" t="s">
        <v>3</v>
      </c>
      <c r="EE655">
        <v>1364533919</v>
      </c>
      <c r="EF655">
        <v>1</v>
      </c>
      <c r="EG655" t="s">
        <v>25</v>
      </c>
      <c r="EH655">
        <v>0</v>
      </c>
      <c r="EI655" t="s">
        <v>3</v>
      </c>
      <c r="EJ655">
        <v>4</v>
      </c>
      <c r="EK655">
        <v>0</v>
      </c>
      <c r="EL655" t="s">
        <v>26</v>
      </c>
      <c r="EM655" t="s">
        <v>27</v>
      </c>
      <c r="EO655" t="s">
        <v>3</v>
      </c>
      <c r="EQ655">
        <v>0</v>
      </c>
      <c r="ER655">
        <v>1799.95</v>
      </c>
      <c r="ES655">
        <v>8.35</v>
      </c>
      <c r="ET655">
        <v>1.69</v>
      </c>
      <c r="EU655">
        <v>0.01</v>
      </c>
      <c r="EV655">
        <v>1789.91</v>
      </c>
      <c r="EW655">
        <v>3.14</v>
      </c>
      <c r="EX655">
        <v>0</v>
      </c>
      <c r="EY655">
        <v>0</v>
      </c>
      <c r="FQ655">
        <v>0</v>
      </c>
      <c r="FR655">
        <f t="shared" si="731"/>
        <v>0</v>
      </c>
      <c r="FS655">
        <v>0</v>
      </c>
      <c r="FX655">
        <v>70</v>
      </c>
      <c r="FY655">
        <v>10</v>
      </c>
      <c r="GA655" t="s">
        <v>3</v>
      </c>
      <c r="GD655">
        <v>0</v>
      </c>
      <c r="GF655">
        <v>2127354532</v>
      </c>
      <c r="GG655">
        <v>2</v>
      </c>
      <c r="GH655">
        <v>1</v>
      </c>
      <c r="GI655">
        <v>-2</v>
      </c>
      <c r="GJ655">
        <v>0</v>
      </c>
      <c r="GK655">
        <f>ROUND(R655*(R12)/100,2)</f>
        <v>0.06</v>
      </c>
      <c r="GL655">
        <f t="shared" si="732"/>
        <v>0</v>
      </c>
      <c r="GM655">
        <f t="shared" si="733"/>
        <v>19391.330000000002</v>
      </c>
      <c r="GN655">
        <f t="shared" si="734"/>
        <v>0</v>
      </c>
      <c r="GO655">
        <f t="shared" si="735"/>
        <v>0</v>
      </c>
      <c r="GP655">
        <f t="shared" si="736"/>
        <v>19391.330000000002</v>
      </c>
      <c r="GR655">
        <v>0</v>
      </c>
      <c r="GS655">
        <v>3</v>
      </c>
      <c r="GT655">
        <v>0</v>
      </c>
      <c r="GU655" t="s">
        <v>3</v>
      </c>
      <c r="GV655">
        <f t="shared" si="737"/>
        <v>0</v>
      </c>
      <c r="GW655">
        <v>1</v>
      </c>
      <c r="GX655">
        <f t="shared" si="738"/>
        <v>0</v>
      </c>
      <c r="HA655">
        <v>0</v>
      </c>
      <c r="HB655">
        <v>0</v>
      </c>
      <c r="HC655">
        <f t="shared" si="739"/>
        <v>0</v>
      </c>
      <c r="HE655" t="s">
        <v>3</v>
      </c>
      <c r="HF655" t="s">
        <v>3</v>
      </c>
      <c r="HM655" t="s">
        <v>3</v>
      </c>
      <c r="HN655" t="s">
        <v>3</v>
      </c>
      <c r="HO655" t="s">
        <v>3</v>
      </c>
      <c r="HP655" t="s">
        <v>3</v>
      </c>
      <c r="HQ655" t="s">
        <v>3</v>
      </c>
      <c r="IK655">
        <v>0</v>
      </c>
    </row>
    <row r="656" spans="1:245" x14ac:dyDescent="0.2">
      <c r="A656">
        <v>17</v>
      </c>
      <c r="B656">
        <v>1</v>
      </c>
      <c r="D656">
        <f>ROW(EtalonRes!A624)</f>
        <v>624</v>
      </c>
      <c r="E656" t="s">
        <v>634</v>
      </c>
      <c r="F656" t="s">
        <v>597</v>
      </c>
      <c r="G656" t="s">
        <v>635</v>
      </c>
      <c r="H656" t="s">
        <v>557</v>
      </c>
      <c r="I656">
        <v>6</v>
      </c>
      <c r="J656">
        <v>0</v>
      </c>
      <c r="K656">
        <v>6</v>
      </c>
      <c r="O656">
        <f t="shared" si="707"/>
        <v>24472.02</v>
      </c>
      <c r="P656">
        <f t="shared" si="708"/>
        <v>69.540000000000006</v>
      </c>
      <c r="Q656">
        <f t="shared" si="709"/>
        <v>50.58</v>
      </c>
      <c r="R656">
        <f t="shared" si="710"/>
        <v>0.3</v>
      </c>
      <c r="S656">
        <f t="shared" si="711"/>
        <v>24351.9</v>
      </c>
      <c r="T656">
        <f t="shared" si="712"/>
        <v>0</v>
      </c>
      <c r="U656">
        <f t="shared" si="713"/>
        <v>42.72</v>
      </c>
      <c r="V656">
        <f t="shared" si="714"/>
        <v>0</v>
      </c>
      <c r="W656">
        <f t="shared" si="715"/>
        <v>0</v>
      </c>
      <c r="X656">
        <f t="shared" si="716"/>
        <v>17046.330000000002</v>
      </c>
      <c r="Y656">
        <f t="shared" si="717"/>
        <v>2435.19</v>
      </c>
      <c r="AA656">
        <v>1391990291</v>
      </c>
      <c r="AB656">
        <f t="shared" si="718"/>
        <v>4078.67</v>
      </c>
      <c r="AC656">
        <f>ROUND((ES656),6)</f>
        <v>11.59</v>
      </c>
      <c r="AD656">
        <f>ROUND((((ET656)-(EU656))+AE656),6)</f>
        <v>8.43</v>
      </c>
      <c r="AE656">
        <f>ROUND((EU656),6)</f>
        <v>0.05</v>
      </c>
      <c r="AF656">
        <f>ROUND((EV656),6)</f>
        <v>4058.65</v>
      </c>
      <c r="AG656">
        <f t="shared" si="719"/>
        <v>0</v>
      </c>
      <c r="AH656">
        <f>(EW656)</f>
        <v>7.12</v>
      </c>
      <c r="AI656">
        <f>(EX656)</f>
        <v>0</v>
      </c>
      <c r="AJ656">
        <f t="shared" si="720"/>
        <v>0</v>
      </c>
      <c r="AK656">
        <v>4078.67</v>
      </c>
      <c r="AL656">
        <v>11.59</v>
      </c>
      <c r="AM656">
        <v>8.43</v>
      </c>
      <c r="AN656">
        <v>0.05</v>
      </c>
      <c r="AO656">
        <v>4058.65</v>
      </c>
      <c r="AP656">
        <v>0</v>
      </c>
      <c r="AQ656">
        <v>7.12</v>
      </c>
      <c r="AR656">
        <v>0</v>
      </c>
      <c r="AS656">
        <v>0</v>
      </c>
      <c r="AT656">
        <v>70</v>
      </c>
      <c r="AU656">
        <v>10</v>
      </c>
      <c r="AV656">
        <v>1</v>
      </c>
      <c r="AW656">
        <v>1</v>
      </c>
      <c r="AZ656">
        <v>1</v>
      </c>
      <c r="BA656">
        <v>1</v>
      </c>
      <c r="BB656">
        <v>1</v>
      </c>
      <c r="BC656">
        <v>1</v>
      </c>
      <c r="BD656" t="s">
        <v>3</v>
      </c>
      <c r="BE656" t="s">
        <v>3</v>
      </c>
      <c r="BF656" t="s">
        <v>3</v>
      </c>
      <c r="BG656" t="s">
        <v>3</v>
      </c>
      <c r="BH656">
        <v>0</v>
      </c>
      <c r="BI656">
        <v>4</v>
      </c>
      <c r="BJ656" t="s">
        <v>599</v>
      </c>
      <c r="BM656">
        <v>0</v>
      </c>
      <c r="BN656">
        <v>0</v>
      </c>
      <c r="BO656" t="s">
        <v>3</v>
      </c>
      <c r="BP656">
        <v>0</v>
      </c>
      <c r="BQ656">
        <v>1</v>
      </c>
      <c r="BR656">
        <v>0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</v>
      </c>
      <c r="BY656" t="s">
        <v>3</v>
      </c>
      <c r="BZ656">
        <v>70</v>
      </c>
      <c r="CA656">
        <v>10</v>
      </c>
      <c r="CB656" t="s">
        <v>3</v>
      </c>
      <c r="CE656">
        <v>0</v>
      </c>
      <c r="CF656">
        <v>0</v>
      </c>
      <c r="CG656">
        <v>0</v>
      </c>
      <c r="CM656">
        <v>0</v>
      </c>
      <c r="CN656" t="s">
        <v>3</v>
      </c>
      <c r="CO656">
        <v>0</v>
      </c>
      <c r="CP656">
        <f t="shared" si="721"/>
        <v>24472.02</v>
      </c>
      <c r="CQ656">
        <f t="shared" si="722"/>
        <v>11.59</v>
      </c>
      <c r="CR656">
        <f>((((ET656)*BB656-(EU656)*BS656)+AE656*BS656)*AV656)</f>
        <v>8.43</v>
      </c>
      <c r="CS656">
        <f t="shared" si="723"/>
        <v>0.05</v>
      </c>
      <c r="CT656">
        <f t="shared" si="724"/>
        <v>4058.65</v>
      </c>
      <c r="CU656">
        <f t="shared" si="725"/>
        <v>0</v>
      </c>
      <c r="CV656">
        <f t="shared" si="726"/>
        <v>7.12</v>
      </c>
      <c r="CW656">
        <f t="shared" si="727"/>
        <v>0</v>
      </c>
      <c r="CX656">
        <f t="shared" si="728"/>
        <v>0</v>
      </c>
      <c r="CY656">
        <f t="shared" si="729"/>
        <v>17046.330000000002</v>
      </c>
      <c r="CZ656">
        <f t="shared" si="730"/>
        <v>2435.19</v>
      </c>
      <c r="DC656" t="s">
        <v>3</v>
      </c>
      <c r="DD656" t="s">
        <v>3</v>
      </c>
      <c r="DE656" t="s">
        <v>3</v>
      </c>
      <c r="DF656" t="s">
        <v>3</v>
      </c>
      <c r="DG656" t="s">
        <v>3</v>
      </c>
      <c r="DH656" t="s">
        <v>3</v>
      </c>
      <c r="DI656" t="s">
        <v>3</v>
      </c>
      <c r="DJ656" t="s">
        <v>3</v>
      </c>
      <c r="DK656" t="s">
        <v>3</v>
      </c>
      <c r="DL656" t="s">
        <v>3</v>
      </c>
      <c r="DM656" t="s">
        <v>3</v>
      </c>
      <c r="DN656">
        <v>0</v>
      </c>
      <c r="DO656">
        <v>0</v>
      </c>
      <c r="DP656">
        <v>1</v>
      </c>
      <c r="DQ656">
        <v>1</v>
      </c>
      <c r="DU656">
        <v>1013</v>
      </c>
      <c r="DV656" t="s">
        <v>557</v>
      </c>
      <c r="DW656" t="s">
        <v>557</v>
      </c>
      <c r="DX656">
        <v>1</v>
      </c>
      <c r="DZ656" t="s">
        <v>3</v>
      </c>
      <c r="EA656" t="s">
        <v>3</v>
      </c>
      <c r="EB656" t="s">
        <v>3</v>
      </c>
      <c r="EC656" t="s">
        <v>3</v>
      </c>
      <c r="EE656">
        <v>1364533919</v>
      </c>
      <c r="EF656">
        <v>1</v>
      </c>
      <c r="EG656" t="s">
        <v>25</v>
      </c>
      <c r="EH656">
        <v>0</v>
      </c>
      <c r="EI656" t="s">
        <v>3</v>
      </c>
      <c r="EJ656">
        <v>4</v>
      </c>
      <c r="EK656">
        <v>0</v>
      </c>
      <c r="EL656" t="s">
        <v>26</v>
      </c>
      <c r="EM656" t="s">
        <v>27</v>
      </c>
      <c r="EO656" t="s">
        <v>3</v>
      </c>
      <c r="EQ656">
        <v>0</v>
      </c>
      <c r="ER656">
        <v>4078.67</v>
      </c>
      <c r="ES656">
        <v>11.59</v>
      </c>
      <c r="ET656">
        <v>8.43</v>
      </c>
      <c r="EU656">
        <v>0.05</v>
      </c>
      <c r="EV656">
        <v>4058.65</v>
      </c>
      <c r="EW656">
        <v>7.12</v>
      </c>
      <c r="EX656">
        <v>0</v>
      </c>
      <c r="EY656">
        <v>0</v>
      </c>
      <c r="FQ656">
        <v>0</v>
      </c>
      <c r="FR656">
        <f t="shared" si="731"/>
        <v>0</v>
      </c>
      <c r="FS656">
        <v>0</v>
      </c>
      <c r="FX656">
        <v>70</v>
      </c>
      <c r="FY656">
        <v>10</v>
      </c>
      <c r="GA656" t="s">
        <v>3</v>
      </c>
      <c r="GD656">
        <v>0</v>
      </c>
      <c r="GF656">
        <v>-1961334548</v>
      </c>
      <c r="GG656">
        <v>2</v>
      </c>
      <c r="GH656">
        <v>1</v>
      </c>
      <c r="GI656">
        <v>-2</v>
      </c>
      <c r="GJ656">
        <v>0</v>
      </c>
      <c r="GK656">
        <f>ROUND(R656*(R12)/100,2)</f>
        <v>0.32</v>
      </c>
      <c r="GL656">
        <f t="shared" si="732"/>
        <v>0</v>
      </c>
      <c r="GM656">
        <f t="shared" si="733"/>
        <v>43953.86</v>
      </c>
      <c r="GN656">
        <f t="shared" si="734"/>
        <v>0</v>
      </c>
      <c r="GO656">
        <f t="shared" si="735"/>
        <v>0</v>
      </c>
      <c r="GP656">
        <f t="shared" si="736"/>
        <v>43953.86</v>
      </c>
      <c r="GR656">
        <v>0</v>
      </c>
      <c r="GS656">
        <v>3</v>
      </c>
      <c r="GT656">
        <v>0</v>
      </c>
      <c r="GU656" t="s">
        <v>3</v>
      </c>
      <c r="GV656">
        <f t="shared" si="737"/>
        <v>0</v>
      </c>
      <c r="GW656">
        <v>1</v>
      </c>
      <c r="GX656">
        <f t="shared" si="738"/>
        <v>0</v>
      </c>
      <c r="HA656">
        <v>0</v>
      </c>
      <c r="HB656">
        <v>0</v>
      </c>
      <c r="HC656">
        <f t="shared" si="739"/>
        <v>0</v>
      </c>
      <c r="HE656" t="s">
        <v>3</v>
      </c>
      <c r="HF656" t="s">
        <v>3</v>
      </c>
      <c r="HM656" t="s">
        <v>3</v>
      </c>
      <c r="HN656" t="s">
        <v>3</v>
      </c>
      <c r="HO656" t="s">
        <v>3</v>
      </c>
      <c r="HP656" t="s">
        <v>3</v>
      </c>
      <c r="HQ656" t="s">
        <v>3</v>
      </c>
      <c r="IK656">
        <v>0</v>
      </c>
    </row>
    <row r="657" spans="1:245" x14ac:dyDescent="0.2">
      <c r="A657">
        <v>17</v>
      </c>
      <c r="B657">
        <v>1</v>
      </c>
      <c r="D657">
        <f>ROW(EtalonRes!A627)</f>
        <v>627</v>
      </c>
      <c r="E657" t="s">
        <v>636</v>
      </c>
      <c r="F657" t="s">
        <v>601</v>
      </c>
      <c r="G657" t="s">
        <v>637</v>
      </c>
      <c r="H657" t="s">
        <v>557</v>
      </c>
      <c r="I657">
        <v>5</v>
      </c>
      <c r="J657">
        <v>0</v>
      </c>
      <c r="K657">
        <v>5</v>
      </c>
      <c r="O657">
        <f t="shared" si="707"/>
        <v>11208.6</v>
      </c>
      <c r="P657">
        <f t="shared" si="708"/>
        <v>7.8</v>
      </c>
      <c r="Q657">
        <f t="shared" si="709"/>
        <v>28.1</v>
      </c>
      <c r="R657">
        <f t="shared" si="710"/>
        <v>0.2</v>
      </c>
      <c r="S657">
        <f t="shared" si="711"/>
        <v>11172.7</v>
      </c>
      <c r="T657">
        <f t="shared" si="712"/>
        <v>0</v>
      </c>
      <c r="U657">
        <f t="shared" si="713"/>
        <v>19.600000000000001</v>
      </c>
      <c r="V657">
        <f t="shared" si="714"/>
        <v>0</v>
      </c>
      <c r="W657">
        <f t="shared" si="715"/>
        <v>0</v>
      </c>
      <c r="X657">
        <f t="shared" si="716"/>
        <v>7820.89</v>
      </c>
      <c r="Y657">
        <f t="shared" si="717"/>
        <v>1117.27</v>
      </c>
      <c r="AA657">
        <v>1391990291</v>
      </c>
      <c r="AB657">
        <f t="shared" si="718"/>
        <v>2241.7199999999998</v>
      </c>
      <c r="AC657">
        <f>ROUND(((ES657*2)),6)</f>
        <v>1.56</v>
      </c>
      <c r="AD657">
        <f>ROUND(((((ET657*2))-((EU657*2)))+AE657),6)</f>
        <v>5.62</v>
      </c>
      <c r="AE657">
        <f>ROUND(((EU657*2)),6)</f>
        <v>0.04</v>
      </c>
      <c r="AF657">
        <f>ROUND(((EV657*2)),6)</f>
        <v>2234.54</v>
      </c>
      <c r="AG657">
        <f t="shared" si="719"/>
        <v>0</v>
      </c>
      <c r="AH657">
        <f>((EW657*2))</f>
        <v>3.92</v>
      </c>
      <c r="AI657">
        <f>((EX657*2))</f>
        <v>0</v>
      </c>
      <c r="AJ657">
        <f t="shared" si="720"/>
        <v>0</v>
      </c>
      <c r="AK657">
        <v>1120.8599999999999</v>
      </c>
      <c r="AL657">
        <v>0.78</v>
      </c>
      <c r="AM657">
        <v>2.81</v>
      </c>
      <c r="AN657">
        <v>0.02</v>
      </c>
      <c r="AO657">
        <v>1117.27</v>
      </c>
      <c r="AP657">
        <v>0</v>
      </c>
      <c r="AQ657">
        <v>1.96</v>
      </c>
      <c r="AR657">
        <v>0</v>
      </c>
      <c r="AS657">
        <v>0</v>
      </c>
      <c r="AT657">
        <v>70</v>
      </c>
      <c r="AU657">
        <v>10</v>
      </c>
      <c r="AV657">
        <v>1</v>
      </c>
      <c r="AW657">
        <v>1</v>
      </c>
      <c r="AZ657">
        <v>1</v>
      </c>
      <c r="BA657">
        <v>1</v>
      </c>
      <c r="BB657">
        <v>1</v>
      </c>
      <c r="BC657">
        <v>1</v>
      </c>
      <c r="BD657" t="s">
        <v>3</v>
      </c>
      <c r="BE657" t="s">
        <v>3</v>
      </c>
      <c r="BF657" t="s">
        <v>3</v>
      </c>
      <c r="BG657" t="s">
        <v>3</v>
      </c>
      <c r="BH657">
        <v>0</v>
      </c>
      <c r="BI657">
        <v>4</v>
      </c>
      <c r="BJ657" t="s">
        <v>603</v>
      </c>
      <c r="BM657">
        <v>0</v>
      </c>
      <c r="BN657">
        <v>0</v>
      </c>
      <c r="BO657" t="s">
        <v>3</v>
      </c>
      <c r="BP657">
        <v>0</v>
      </c>
      <c r="BQ657">
        <v>1</v>
      </c>
      <c r="BR657">
        <v>0</v>
      </c>
      <c r="BS657">
        <v>1</v>
      </c>
      <c r="BT657">
        <v>1</v>
      </c>
      <c r="BU657">
        <v>1</v>
      </c>
      <c r="BV657">
        <v>1</v>
      </c>
      <c r="BW657">
        <v>1</v>
      </c>
      <c r="BX657">
        <v>1</v>
      </c>
      <c r="BY657" t="s">
        <v>3</v>
      </c>
      <c r="BZ657">
        <v>70</v>
      </c>
      <c r="CA657">
        <v>10</v>
      </c>
      <c r="CB657" t="s">
        <v>3</v>
      </c>
      <c r="CE657">
        <v>0</v>
      </c>
      <c r="CF657">
        <v>0</v>
      </c>
      <c r="CG657">
        <v>0</v>
      </c>
      <c r="CM657">
        <v>0</v>
      </c>
      <c r="CN657" t="s">
        <v>3</v>
      </c>
      <c r="CO657">
        <v>0</v>
      </c>
      <c r="CP657">
        <f t="shared" si="721"/>
        <v>11208.6</v>
      </c>
      <c r="CQ657">
        <f t="shared" si="722"/>
        <v>1.56</v>
      </c>
      <c r="CR657">
        <f>(((((ET657*2))*BB657-((EU657*2))*BS657)+AE657*BS657)*AV657)</f>
        <v>5.62</v>
      </c>
      <c r="CS657">
        <f t="shared" si="723"/>
        <v>0.04</v>
      </c>
      <c r="CT657">
        <f t="shared" si="724"/>
        <v>2234.54</v>
      </c>
      <c r="CU657">
        <f t="shared" si="725"/>
        <v>0</v>
      </c>
      <c r="CV657">
        <f t="shared" si="726"/>
        <v>3.92</v>
      </c>
      <c r="CW657">
        <f t="shared" si="727"/>
        <v>0</v>
      </c>
      <c r="CX657">
        <f t="shared" si="728"/>
        <v>0</v>
      </c>
      <c r="CY657">
        <f t="shared" si="729"/>
        <v>7820.89</v>
      </c>
      <c r="CZ657">
        <f t="shared" si="730"/>
        <v>1117.27</v>
      </c>
      <c r="DC657" t="s">
        <v>3</v>
      </c>
      <c r="DD657" t="s">
        <v>128</v>
      </c>
      <c r="DE657" t="s">
        <v>128</v>
      </c>
      <c r="DF657" t="s">
        <v>128</v>
      </c>
      <c r="DG657" t="s">
        <v>128</v>
      </c>
      <c r="DH657" t="s">
        <v>3</v>
      </c>
      <c r="DI657" t="s">
        <v>128</v>
      </c>
      <c r="DJ657" t="s">
        <v>128</v>
      </c>
      <c r="DK657" t="s">
        <v>3</v>
      </c>
      <c r="DL657" t="s">
        <v>3</v>
      </c>
      <c r="DM657" t="s">
        <v>3</v>
      </c>
      <c r="DN657">
        <v>0</v>
      </c>
      <c r="DO657">
        <v>0</v>
      </c>
      <c r="DP657">
        <v>1</v>
      </c>
      <c r="DQ657">
        <v>1</v>
      </c>
      <c r="DU657">
        <v>1013</v>
      </c>
      <c r="DV657" t="s">
        <v>557</v>
      </c>
      <c r="DW657" t="s">
        <v>557</v>
      </c>
      <c r="DX657">
        <v>1</v>
      </c>
      <c r="DZ657" t="s">
        <v>3</v>
      </c>
      <c r="EA657" t="s">
        <v>3</v>
      </c>
      <c r="EB657" t="s">
        <v>3</v>
      </c>
      <c r="EC657" t="s">
        <v>3</v>
      </c>
      <c r="EE657">
        <v>1364533919</v>
      </c>
      <c r="EF657">
        <v>1</v>
      </c>
      <c r="EG657" t="s">
        <v>25</v>
      </c>
      <c r="EH657">
        <v>0</v>
      </c>
      <c r="EI657" t="s">
        <v>3</v>
      </c>
      <c r="EJ657">
        <v>4</v>
      </c>
      <c r="EK657">
        <v>0</v>
      </c>
      <c r="EL657" t="s">
        <v>26</v>
      </c>
      <c r="EM657" t="s">
        <v>27</v>
      </c>
      <c r="EO657" t="s">
        <v>3</v>
      </c>
      <c r="EQ657">
        <v>0</v>
      </c>
      <c r="ER657">
        <v>1120.8599999999999</v>
      </c>
      <c r="ES657">
        <v>0.78</v>
      </c>
      <c r="ET657">
        <v>2.81</v>
      </c>
      <c r="EU657">
        <v>0.02</v>
      </c>
      <c r="EV657">
        <v>1117.27</v>
      </c>
      <c r="EW657">
        <v>1.96</v>
      </c>
      <c r="EX657">
        <v>0</v>
      </c>
      <c r="EY657">
        <v>0</v>
      </c>
      <c r="FQ657">
        <v>0</v>
      </c>
      <c r="FR657">
        <f t="shared" si="731"/>
        <v>0</v>
      </c>
      <c r="FS657">
        <v>0</v>
      </c>
      <c r="FX657">
        <v>70</v>
      </c>
      <c r="FY657">
        <v>10</v>
      </c>
      <c r="GA657" t="s">
        <v>3</v>
      </c>
      <c r="GD657">
        <v>0</v>
      </c>
      <c r="GF657">
        <v>-399981219</v>
      </c>
      <c r="GG657">
        <v>2</v>
      </c>
      <c r="GH657">
        <v>1</v>
      </c>
      <c r="GI657">
        <v>-2</v>
      </c>
      <c r="GJ657">
        <v>0</v>
      </c>
      <c r="GK657">
        <f>ROUND(R657*(R12)/100,2)</f>
        <v>0.22</v>
      </c>
      <c r="GL657">
        <f t="shared" si="732"/>
        <v>0</v>
      </c>
      <c r="GM657">
        <f t="shared" si="733"/>
        <v>20146.98</v>
      </c>
      <c r="GN657">
        <f t="shared" si="734"/>
        <v>0</v>
      </c>
      <c r="GO657">
        <f t="shared" si="735"/>
        <v>0</v>
      </c>
      <c r="GP657">
        <f t="shared" si="736"/>
        <v>20146.98</v>
      </c>
      <c r="GR657">
        <v>0</v>
      </c>
      <c r="GS657">
        <v>3</v>
      </c>
      <c r="GT657">
        <v>0</v>
      </c>
      <c r="GU657" t="s">
        <v>3</v>
      </c>
      <c r="GV657">
        <f t="shared" si="737"/>
        <v>0</v>
      </c>
      <c r="GW657">
        <v>1</v>
      </c>
      <c r="GX657">
        <f t="shared" si="738"/>
        <v>0</v>
      </c>
      <c r="HA657">
        <v>0</v>
      </c>
      <c r="HB657">
        <v>0</v>
      </c>
      <c r="HC657">
        <f t="shared" si="739"/>
        <v>0</v>
      </c>
      <c r="HE657" t="s">
        <v>3</v>
      </c>
      <c r="HF657" t="s">
        <v>3</v>
      </c>
      <c r="HM657" t="s">
        <v>3</v>
      </c>
      <c r="HN657" t="s">
        <v>3</v>
      </c>
      <c r="HO657" t="s">
        <v>3</v>
      </c>
      <c r="HP657" t="s">
        <v>3</v>
      </c>
      <c r="HQ657" t="s">
        <v>3</v>
      </c>
      <c r="IK657">
        <v>0</v>
      </c>
    </row>
    <row r="658" spans="1:245" x14ac:dyDescent="0.2">
      <c r="A658">
        <v>17</v>
      </c>
      <c r="B658">
        <v>1</v>
      </c>
      <c r="D658">
        <f>ROW(EtalonRes!A630)</f>
        <v>630</v>
      </c>
      <c r="E658" t="s">
        <v>638</v>
      </c>
      <c r="F658" t="s">
        <v>605</v>
      </c>
      <c r="G658" t="s">
        <v>639</v>
      </c>
      <c r="H658" t="s">
        <v>557</v>
      </c>
      <c r="I658">
        <v>5</v>
      </c>
      <c r="J658">
        <v>0</v>
      </c>
      <c r="K658">
        <v>5</v>
      </c>
      <c r="O658">
        <f t="shared" si="707"/>
        <v>10862.05</v>
      </c>
      <c r="P658">
        <f t="shared" si="708"/>
        <v>74.349999999999994</v>
      </c>
      <c r="Q658">
        <f t="shared" si="709"/>
        <v>14.05</v>
      </c>
      <c r="R658">
        <f t="shared" si="710"/>
        <v>0.1</v>
      </c>
      <c r="S658">
        <f t="shared" si="711"/>
        <v>10773.65</v>
      </c>
      <c r="T658">
        <f t="shared" si="712"/>
        <v>0</v>
      </c>
      <c r="U658">
        <f t="shared" si="713"/>
        <v>18.899999999999999</v>
      </c>
      <c r="V658">
        <f t="shared" si="714"/>
        <v>0</v>
      </c>
      <c r="W658">
        <f t="shared" si="715"/>
        <v>0</v>
      </c>
      <c r="X658">
        <f t="shared" si="716"/>
        <v>7541.56</v>
      </c>
      <c r="Y658">
        <f t="shared" si="717"/>
        <v>1077.3699999999999</v>
      </c>
      <c r="AA658">
        <v>1391990291</v>
      </c>
      <c r="AB658">
        <f t="shared" si="718"/>
        <v>2172.41</v>
      </c>
      <c r="AC658">
        <f>ROUND((ES658),6)</f>
        <v>14.87</v>
      </c>
      <c r="AD658">
        <f>ROUND((((ET658)-(EU658))+AE658),6)</f>
        <v>2.81</v>
      </c>
      <c r="AE658">
        <f>ROUND((EU658),6)</f>
        <v>0.02</v>
      </c>
      <c r="AF658">
        <f>ROUND((EV658),6)</f>
        <v>2154.73</v>
      </c>
      <c r="AG658">
        <f t="shared" si="719"/>
        <v>0</v>
      </c>
      <c r="AH658">
        <f>(EW658)</f>
        <v>3.78</v>
      </c>
      <c r="AI658">
        <f>(EX658)</f>
        <v>0</v>
      </c>
      <c r="AJ658">
        <f t="shared" si="720"/>
        <v>0</v>
      </c>
      <c r="AK658">
        <v>2172.41</v>
      </c>
      <c r="AL658">
        <v>14.87</v>
      </c>
      <c r="AM658">
        <v>2.81</v>
      </c>
      <c r="AN658">
        <v>0.02</v>
      </c>
      <c r="AO658">
        <v>2154.73</v>
      </c>
      <c r="AP658">
        <v>0</v>
      </c>
      <c r="AQ658">
        <v>3.78</v>
      </c>
      <c r="AR658">
        <v>0</v>
      </c>
      <c r="AS658">
        <v>0</v>
      </c>
      <c r="AT658">
        <v>70</v>
      </c>
      <c r="AU658">
        <v>10</v>
      </c>
      <c r="AV658">
        <v>1</v>
      </c>
      <c r="AW658">
        <v>1</v>
      </c>
      <c r="AZ658">
        <v>1</v>
      </c>
      <c r="BA658">
        <v>1</v>
      </c>
      <c r="BB658">
        <v>1</v>
      </c>
      <c r="BC658">
        <v>1</v>
      </c>
      <c r="BD658" t="s">
        <v>3</v>
      </c>
      <c r="BE658" t="s">
        <v>3</v>
      </c>
      <c r="BF658" t="s">
        <v>3</v>
      </c>
      <c r="BG658" t="s">
        <v>3</v>
      </c>
      <c r="BH658">
        <v>0</v>
      </c>
      <c r="BI658">
        <v>4</v>
      </c>
      <c r="BJ658" t="s">
        <v>607</v>
      </c>
      <c r="BM658">
        <v>0</v>
      </c>
      <c r="BN658">
        <v>0</v>
      </c>
      <c r="BO658" t="s">
        <v>3</v>
      </c>
      <c r="BP658">
        <v>0</v>
      </c>
      <c r="BQ658">
        <v>1</v>
      </c>
      <c r="BR658">
        <v>0</v>
      </c>
      <c r="BS658">
        <v>1</v>
      </c>
      <c r="BT658">
        <v>1</v>
      </c>
      <c r="BU658">
        <v>1</v>
      </c>
      <c r="BV658">
        <v>1</v>
      </c>
      <c r="BW658">
        <v>1</v>
      </c>
      <c r="BX658">
        <v>1</v>
      </c>
      <c r="BY658" t="s">
        <v>3</v>
      </c>
      <c r="BZ658">
        <v>70</v>
      </c>
      <c r="CA658">
        <v>10</v>
      </c>
      <c r="CB658" t="s">
        <v>3</v>
      </c>
      <c r="CE658">
        <v>0</v>
      </c>
      <c r="CF658">
        <v>0</v>
      </c>
      <c r="CG658">
        <v>0</v>
      </c>
      <c r="CM658">
        <v>0</v>
      </c>
      <c r="CN658" t="s">
        <v>3</v>
      </c>
      <c r="CO658">
        <v>0</v>
      </c>
      <c r="CP658">
        <f t="shared" si="721"/>
        <v>10862.05</v>
      </c>
      <c r="CQ658">
        <f t="shared" si="722"/>
        <v>14.87</v>
      </c>
      <c r="CR658">
        <f>((((ET658)*BB658-(EU658)*BS658)+AE658*BS658)*AV658)</f>
        <v>2.81</v>
      </c>
      <c r="CS658">
        <f t="shared" si="723"/>
        <v>0.02</v>
      </c>
      <c r="CT658">
        <f t="shared" si="724"/>
        <v>2154.73</v>
      </c>
      <c r="CU658">
        <f t="shared" si="725"/>
        <v>0</v>
      </c>
      <c r="CV658">
        <f t="shared" si="726"/>
        <v>3.78</v>
      </c>
      <c r="CW658">
        <f t="shared" si="727"/>
        <v>0</v>
      </c>
      <c r="CX658">
        <f t="shared" si="728"/>
        <v>0</v>
      </c>
      <c r="CY658">
        <f t="shared" si="729"/>
        <v>7541.5550000000003</v>
      </c>
      <c r="CZ658">
        <f t="shared" si="730"/>
        <v>1077.365</v>
      </c>
      <c r="DC658" t="s">
        <v>3</v>
      </c>
      <c r="DD658" t="s">
        <v>3</v>
      </c>
      <c r="DE658" t="s">
        <v>3</v>
      </c>
      <c r="DF658" t="s">
        <v>3</v>
      </c>
      <c r="DG658" t="s">
        <v>3</v>
      </c>
      <c r="DH658" t="s">
        <v>3</v>
      </c>
      <c r="DI658" t="s">
        <v>3</v>
      </c>
      <c r="DJ658" t="s">
        <v>3</v>
      </c>
      <c r="DK658" t="s">
        <v>3</v>
      </c>
      <c r="DL658" t="s">
        <v>3</v>
      </c>
      <c r="DM658" t="s">
        <v>3</v>
      </c>
      <c r="DN658">
        <v>0</v>
      </c>
      <c r="DO658">
        <v>0</v>
      </c>
      <c r="DP658">
        <v>1</v>
      </c>
      <c r="DQ658">
        <v>1</v>
      </c>
      <c r="DU658">
        <v>1013</v>
      </c>
      <c r="DV658" t="s">
        <v>557</v>
      </c>
      <c r="DW658" t="s">
        <v>557</v>
      </c>
      <c r="DX658">
        <v>1</v>
      </c>
      <c r="DZ658" t="s">
        <v>3</v>
      </c>
      <c r="EA658" t="s">
        <v>3</v>
      </c>
      <c r="EB658" t="s">
        <v>3</v>
      </c>
      <c r="EC658" t="s">
        <v>3</v>
      </c>
      <c r="EE658">
        <v>1364533919</v>
      </c>
      <c r="EF658">
        <v>1</v>
      </c>
      <c r="EG658" t="s">
        <v>25</v>
      </c>
      <c r="EH658">
        <v>0</v>
      </c>
      <c r="EI658" t="s">
        <v>3</v>
      </c>
      <c r="EJ658">
        <v>4</v>
      </c>
      <c r="EK658">
        <v>0</v>
      </c>
      <c r="EL658" t="s">
        <v>26</v>
      </c>
      <c r="EM658" t="s">
        <v>27</v>
      </c>
      <c r="EO658" t="s">
        <v>3</v>
      </c>
      <c r="EQ658">
        <v>0</v>
      </c>
      <c r="ER658">
        <v>2172.41</v>
      </c>
      <c r="ES658">
        <v>14.87</v>
      </c>
      <c r="ET658">
        <v>2.81</v>
      </c>
      <c r="EU658">
        <v>0.02</v>
      </c>
      <c r="EV658">
        <v>2154.73</v>
      </c>
      <c r="EW658">
        <v>3.78</v>
      </c>
      <c r="EX658">
        <v>0</v>
      </c>
      <c r="EY658">
        <v>0</v>
      </c>
      <c r="FQ658">
        <v>0</v>
      </c>
      <c r="FR658">
        <f t="shared" si="731"/>
        <v>0</v>
      </c>
      <c r="FS658">
        <v>0</v>
      </c>
      <c r="FX658">
        <v>70</v>
      </c>
      <c r="FY658">
        <v>10</v>
      </c>
      <c r="GA658" t="s">
        <v>3</v>
      </c>
      <c r="GD658">
        <v>0</v>
      </c>
      <c r="GF658">
        <v>-863135794</v>
      </c>
      <c r="GG658">
        <v>2</v>
      </c>
      <c r="GH658">
        <v>1</v>
      </c>
      <c r="GI658">
        <v>-2</v>
      </c>
      <c r="GJ658">
        <v>0</v>
      </c>
      <c r="GK658">
        <f>ROUND(R658*(R12)/100,2)</f>
        <v>0.11</v>
      </c>
      <c r="GL658">
        <f t="shared" si="732"/>
        <v>0</v>
      </c>
      <c r="GM658">
        <f t="shared" si="733"/>
        <v>19481.09</v>
      </c>
      <c r="GN658">
        <f t="shared" si="734"/>
        <v>0</v>
      </c>
      <c r="GO658">
        <f t="shared" si="735"/>
        <v>0</v>
      </c>
      <c r="GP658">
        <f t="shared" si="736"/>
        <v>19481.09</v>
      </c>
      <c r="GR658">
        <v>0</v>
      </c>
      <c r="GS658">
        <v>3</v>
      </c>
      <c r="GT658">
        <v>0</v>
      </c>
      <c r="GU658" t="s">
        <v>3</v>
      </c>
      <c r="GV658">
        <f t="shared" si="737"/>
        <v>0</v>
      </c>
      <c r="GW658">
        <v>1</v>
      </c>
      <c r="GX658">
        <f t="shared" si="738"/>
        <v>0</v>
      </c>
      <c r="HA658">
        <v>0</v>
      </c>
      <c r="HB658">
        <v>0</v>
      </c>
      <c r="HC658">
        <f t="shared" si="739"/>
        <v>0</v>
      </c>
      <c r="HE658" t="s">
        <v>3</v>
      </c>
      <c r="HF658" t="s">
        <v>3</v>
      </c>
      <c r="HM658" t="s">
        <v>3</v>
      </c>
      <c r="HN658" t="s">
        <v>3</v>
      </c>
      <c r="HO658" t="s">
        <v>3</v>
      </c>
      <c r="HP658" t="s">
        <v>3</v>
      </c>
      <c r="HQ658" t="s">
        <v>3</v>
      </c>
      <c r="IK658">
        <v>0</v>
      </c>
    </row>
    <row r="659" spans="1:245" x14ac:dyDescent="0.2">
      <c r="A659">
        <v>17</v>
      </c>
      <c r="B659">
        <v>1</v>
      </c>
      <c r="D659">
        <f>ROW(EtalonRes!A634)</f>
        <v>634</v>
      </c>
      <c r="E659" t="s">
        <v>640</v>
      </c>
      <c r="F659" t="s">
        <v>609</v>
      </c>
      <c r="G659" t="s">
        <v>641</v>
      </c>
      <c r="H659" t="s">
        <v>557</v>
      </c>
      <c r="I659">
        <v>5</v>
      </c>
      <c r="J659">
        <v>0</v>
      </c>
      <c r="K659">
        <v>5</v>
      </c>
      <c r="O659">
        <f t="shared" si="707"/>
        <v>27249.15</v>
      </c>
      <c r="P659">
        <f t="shared" si="708"/>
        <v>96.65</v>
      </c>
      <c r="Q659">
        <f t="shared" si="709"/>
        <v>75.849999999999994</v>
      </c>
      <c r="R659">
        <f t="shared" si="710"/>
        <v>0.4</v>
      </c>
      <c r="S659">
        <f t="shared" si="711"/>
        <v>27076.65</v>
      </c>
      <c r="T659">
        <f t="shared" si="712"/>
        <v>0</v>
      </c>
      <c r="U659">
        <f t="shared" si="713"/>
        <v>47.5</v>
      </c>
      <c r="V659">
        <f t="shared" si="714"/>
        <v>0</v>
      </c>
      <c r="W659">
        <f t="shared" si="715"/>
        <v>0</v>
      </c>
      <c r="X659">
        <f t="shared" si="716"/>
        <v>18953.66</v>
      </c>
      <c r="Y659">
        <f t="shared" si="717"/>
        <v>2707.67</v>
      </c>
      <c r="AA659">
        <v>1391990291</v>
      </c>
      <c r="AB659">
        <f t="shared" si="718"/>
        <v>5449.83</v>
      </c>
      <c r="AC659">
        <f>ROUND((ES659),6)</f>
        <v>19.329999999999998</v>
      </c>
      <c r="AD659">
        <f>ROUND((((ET659)-(EU659))+AE659),6)</f>
        <v>15.17</v>
      </c>
      <c r="AE659">
        <f>ROUND((EU659),6)</f>
        <v>0.08</v>
      </c>
      <c r="AF659">
        <f>ROUND((EV659),6)</f>
        <v>5415.33</v>
      </c>
      <c r="AG659">
        <f t="shared" si="719"/>
        <v>0</v>
      </c>
      <c r="AH659">
        <f>(EW659)</f>
        <v>9.5</v>
      </c>
      <c r="AI659">
        <f>(EX659)</f>
        <v>0</v>
      </c>
      <c r="AJ659">
        <f t="shared" si="720"/>
        <v>0</v>
      </c>
      <c r="AK659">
        <v>5449.83</v>
      </c>
      <c r="AL659">
        <v>19.329999999999998</v>
      </c>
      <c r="AM659">
        <v>15.17</v>
      </c>
      <c r="AN659">
        <v>0.08</v>
      </c>
      <c r="AO659">
        <v>5415.33</v>
      </c>
      <c r="AP659">
        <v>0</v>
      </c>
      <c r="AQ659">
        <v>9.5</v>
      </c>
      <c r="AR659">
        <v>0</v>
      </c>
      <c r="AS659">
        <v>0</v>
      </c>
      <c r="AT659">
        <v>70</v>
      </c>
      <c r="AU659">
        <v>10</v>
      </c>
      <c r="AV659">
        <v>1</v>
      </c>
      <c r="AW659">
        <v>1</v>
      </c>
      <c r="AZ659">
        <v>1</v>
      </c>
      <c r="BA659">
        <v>1</v>
      </c>
      <c r="BB659">
        <v>1</v>
      </c>
      <c r="BC659">
        <v>1</v>
      </c>
      <c r="BD659" t="s">
        <v>3</v>
      </c>
      <c r="BE659" t="s">
        <v>3</v>
      </c>
      <c r="BF659" t="s">
        <v>3</v>
      </c>
      <c r="BG659" t="s">
        <v>3</v>
      </c>
      <c r="BH659">
        <v>0</v>
      </c>
      <c r="BI659">
        <v>4</v>
      </c>
      <c r="BJ659" t="s">
        <v>611</v>
      </c>
      <c r="BM659">
        <v>0</v>
      </c>
      <c r="BN659">
        <v>0</v>
      </c>
      <c r="BO659" t="s">
        <v>3</v>
      </c>
      <c r="BP659">
        <v>0</v>
      </c>
      <c r="BQ659">
        <v>1</v>
      </c>
      <c r="BR659">
        <v>0</v>
      </c>
      <c r="BS659">
        <v>1</v>
      </c>
      <c r="BT659">
        <v>1</v>
      </c>
      <c r="BU659">
        <v>1</v>
      </c>
      <c r="BV659">
        <v>1</v>
      </c>
      <c r="BW659">
        <v>1</v>
      </c>
      <c r="BX659">
        <v>1</v>
      </c>
      <c r="BY659" t="s">
        <v>3</v>
      </c>
      <c r="BZ659">
        <v>70</v>
      </c>
      <c r="CA659">
        <v>10</v>
      </c>
      <c r="CB659" t="s">
        <v>3</v>
      </c>
      <c r="CE659">
        <v>0</v>
      </c>
      <c r="CF659">
        <v>0</v>
      </c>
      <c r="CG659">
        <v>0</v>
      </c>
      <c r="CM659">
        <v>0</v>
      </c>
      <c r="CN659" t="s">
        <v>3</v>
      </c>
      <c r="CO659">
        <v>0</v>
      </c>
      <c r="CP659">
        <f t="shared" si="721"/>
        <v>27249.15</v>
      </c>
      <c r="CQ659">
        <f t="shared" si="722"/>
        <v>19.329999999999998</v>
      </c>
      <c r="CR659">
        <f>((((ET659)*BB659-(EU659)*BS659)+AE659*BS659)*AV659)</f>
        <v>15.17</v>
      </c>
      <c r="CS659">
        <f t="shared" si="723"/>
        <v>0.08</v>
      </c>
      <c r="CT659">
        <f t="shared" si="724"/>
        <v>5415.33</v>
      </c>
      <c r="CU659">
        <f t="shared" si="725"/>
        <v>0</v>
      </c>
      <c r="CV659">
        <f t="shared" si="726"/>
        <v>9.5</v>
      </c>
      <c r="CW659">
        <f t="shared" si="727"/>
        <v>0</v>
      </c>
      <c r="CX659">
        <f t="shared" si="728"/>
        <v>0</v>
      </c>
      <c r="CY659">
        <f t="shared" si="729"/>
        <v>18953.654999999999</v>
      </c>
      <c r="CZ659">
        <f t="shared" si="730"/>
        <v>2707.665</v>
      </c>
      <c r="DC659" t="s">
        <v>3</v>
      </c>
      <c r="DD659" t="s">
        <v>3</v>
      </c>
      <c r="DE659" t="s">
        <v>3</v>
      </c>
      <c r="DF659" t="s">
        <v>3</v>
      </c>
      <c r="DG659" t="s">
        <v>3</v>
      </c>
      <c r="DH659" t="s">
        <v>3</v>
      </c>
      <c r="DI659" t="s">
        <v>3</v>
      </c>
      <c r="DJ659" t="s">
        <v>3</v>
      </c>
      <c r="DK659" t="s">
        <v>3</v>
      </c>
      <c r="DL659" t="s">
        <v>3</v>
      </c>
      <c r="DM659" t="s">
        <v>3</v>
      </c>
      <c r="DN659">
        <v>0</v>
      </c>
      <c r="DO659">
        <v>0</v>
      </c>
      <c r="DP659">
        <v>1</v>
      </c>
      <c r="DQ659">
        <v>1</v>
      </c>
      <c r="DU659">
        <v>1013</v>
      </c>
      <c r="DV659" t="s">
        <v>557</v>
      </c>
      <c r="DW659" t="s">
        <v>557</v>
      </c>
      <c r="DX659">
        <v>1</v>
      </c>
      <c r="DZ659" t="s">
        <v>3</v>
      </c>
      <c r="EA659" t="s">
        <v>3</v>
      </c>
      <c r="EB659" t="s">
        <v>3</v>
      </c>
      <c r="EC659" t="s">
        <v>3</v>
      </c>
      <c r="EE659">
        <v>1364533919</v>
      </c>
      <c r="EF659">
        <v>1</v>
      </c>
      <c r="EG659" t="s">
        <v>25</v>
      </c>
      <c r="EH659">
        <v>0</v>
      </c>
      <c r="EI659" t="s">
        <v>3</v>
      </c>
      <c r="EJ659">
        <v>4</v>
      </c>
      <c r="EK659">
        <v>0</v>
      </c>
      <c r="EL659" t="s">
        <v>26</v>
      </c>
      <c r="EM659" t="s">
        <v>27</v>
      </c>
      <c r="EO659" t="s">
        <v>3</v>
      </c>
      <c r="EQ659">
        <v>0</v>
      </c>
      <c r="ER659">
        <v>5449.83</v>
      </c>
      <c r="ES659">
        <v>19.329999999999998</v>
      </c>
      <c r="ET659">
        <v>15.17</v>
      </c>
      <c r="EU659">
        <v>0.08</v>
      </c>
      <c r="EV659">
        <v>5415.33</v>
      </c>
      <c r="EW659">
        <v>9.5</v>
      </c>
      <c r="EX659">
        <v>0</v>
      </c>
      <c r="EY659">
        <v>0</v>
      </c>
      <c r="FQ659">
        <v>0</v>
      </c>
      <c r="FR659">
        <f t="shared" si="731"/>
        <v>0</v>
      </c>
      <c r="FS659">
        <v>0</v>
      </c>
      <c r="FX659">
        <v>70</v>
      </c>
      <c r="FY659">
        <v>10</v>
      </c>
      <c r="GA659" t="s">
        <v>3</v>
      </c>
      <c r="GD659">
        <v>0</v>
      </c>
      <c r="GF659">
        <v>333779602</v>
      </c>
      <c r="GG659">
        <v>2</v>
      </c>
      <c r="GH659">
        <v>1</v>
      </c>
      <c r="GI659">
        <v>-2</v>
      </c>
      <c r="GJ659">
        <v>0</v>
      </c>
      <c r="GK659">
        <f>ROUND(R659*(R12)/100,2)</f>
        <v>0.43</v>
      </c>
      <c r="GL659">
        <f t="shared" si="732"/>
        <v>0</v>
      </c>
      <c r="GM659">
        <f t="shared" si="733"/>
        <v>48910.91</v>
      </c>
      <c r="GN659">
        <f t="shared" si="734"/>
        <v>0</v>
      </c>
      <c r="GO659">
        <f t="shared" si="735"/>
        <v>0</v>
      </c>
      <c r="GP659">
        <f t="shared" si="736"/>
        <v>48910.91</v>
      </c>
      <c r="GR659">
        <v>0</v>
      </c>
      <c r="GS659">
        <v>3</v>
      </c>
      <c r="GT659">
        <v>0</v>
      </c>
      <c r="GU659" t="s">
        <v>3</v>
      </c>
      <c r="GV659">
        <f t="shared" si="737"/>
        <v>0</v>
      </c>
      <c r="GW659">
        <v>1</v>
      </c>
      <c r="GX659">
        <f t="shared" si="738"/>
        <v>0</v>
      </c>
      <c r="HA659">
        <v>0</v>
      </c>
      <c r="HB659">
        <v>0</v>
      </c>
      <c r="HC659">
        <f t="shared" si="739"/>
        <v>0</v>
      </c>
      <c r="HE659" t="s">
        <v>3</v>
      </c>
      <c r="HF659" t="s">
        <v>3</v>
      </c>
      <c r="HM659" t="s">
        <v>3</v>
      </c>
      <c r="HN659" t="s">
        <v>3</v>
      </c>
      <c r="HO659" t="s">
        <v>3</v>
      </c>
      <c r="HP659" t="s">
        <v>3</v>
      </c>
      <c r="HQ659" t="s">
        <v>3</v>
      </c>
      <c r="IK659">
        <v>0</v>
      </c>
    </row>
    <row r="660" spans="1:245" x14ac:dyDescent="0.2">
      <c r="A660">
        <v>17</v>
      </c>
      <c r="B660">
        <v>1</v>
      </c>
      <c r="D660">
        <f>ROW(EtalonRes!A637)</f>
        <v>637</v>
      </c>
      <c r="E660" t="s">
        <v>642</v>
      </c>
      <c r="F660" t="s">
        <v>643</v>
      </c>
      <c r="G660" t="s">
        <v>644</v>
      </c>
      <c r="H660" t="s">
        <v>557</v>
      </c>
      <c r="I660">
        <v>3</v>
      </c>
      <c r="J660">
        <v>0</v>
      </c>
      <c r="K660">
        <v>3</v>
      </c>
      <c r="O660">
        <f t="shared" si="707"/>
        <v>9546.36</v>
      </c>
      <c r="P660">
        <f t="shared" si="708"/>
        <v>7.8</v>
      </c>
      <c r="Q660">
        <f t="shared" si="709"/>
        <v>30.36</v>
      </c>
      <c r="R660">
        <f t="shared" si="710"/>
        <v>0.18</v>
      </c>
      <c r="S660">
        <f t="shared" si="711"/>
        <v>9508.2000000000007</v>
      </c>
      <c r="T660">
        <f t="shared" si="712"/>
        <v>0</v>
      </c>
      <c r="U660">
        <f t="shared" si="713"/>
        <v>16.68</v>
      </c>
      <c r="V660">
        <f t="shared" si="714"/>
        <v>0</v>
      </c>
      <c r="W660">
        <f t="shared" si="715"/>
        <v>0</v>
      </c>
      <c r="X660">
        <f t="shared" si="716"/>
        <v>6655.74</v>
      </c>
      <c r="Y660">
        <f t="shared" si="717"/>
        <v>950.82</v>
      </c>
      <c r="AA660">
        <v>1391990291</v>
      </c>
      <c r="AB660">
        <f t="shared" si="718"/>
        <v>3182.12</v>
      </c>
      <c r="AC660">
        <f>ROUND(((ES660*2)),6)</f>
        <v>2.6</v>
      </c>
      <c r="AD660">
        <f>ROUND(((((ET660*2))-((EU660*2)))+AE660),6)</f>
        <v>10.119999999999999</v>
      </c>
      <c r="AE660">
        <f>ROUND(((EU660*2)),6)</f>
        <v>0.06</v>
      </c>
      <c r="AF660">
        <f>ROUND(((EV660*2)),6)</f>
        <v>3169.4</v>
      </c>
      <c r="AG660">
        <f t="shared" si="719"/>
        <v>0</v>
      </c>
      <c r="AH660">
        <f>((EW660*2))</f>
        <v>5.56</v>
      </c>
      <c r="AI660">
        <f>((EX660*2))</f>
        <v>0</v>
      </c>
      <c r="AJ660">
        <f t="shared" si="720"/>
        <v>0</v>
      </c>
      <c r="AK660">
        <v>1591.06</v>
      </c>
      <c r="AL660">
        <v>1.3</v>
      </c>
      <c r="AM660">
        <v>5.0599999999999996</v>
      </c>
      <c r="AN660">
        <v>0.03</v>
      </c>
      <c r="AO660">
        <v>1584.7</v>
      </c>
      <c r="AP660">
        <v>0</v>
      </c>
      <c r="AQ660">
        <v>2.78</v>
      </c>
      <c r="AR660">
        <v>0</v>
      </c>
      <c r="AS660">
        <v>0</v>
      </c>
      <c r="AT660">
        <v>70</v>
      </c>
      <c r="AU660">
        <v>10</v>
      </c>
      <c r="AV660">
        <v>1</v>
      </c>
      <c r="AW660">
        <v>1</v>
      </c>
      <c r="AZ660">
        <v>1</v>
      </c>
      <c r="BA660">
        <v>1</v>
      </c>
      <c r="BB660">
        <v>1</v>
      </c>
      <c r="BC660">
        <v>1</v>
      </c>
      <c r="BD660" t="s">
        <v>3</v>
      </c>
      <c r="BE660" t="s">
        <v>3</v>
      </c>
      <c r="BF660" t="s">
        <v>3</v>
      </c>
      <c r="BG660" t="s">
        <v>3</v>
      </c>
      <c r="BH660">
        <v>0</v>
      </c>
      <c r="BI660">
        <v>4</v>
      </c>
      <c r="BJ660" t="s">
        <v>645</v>
      </c>
      <c r="BM660">
        <v>0</v>
      </c>
      <c r="BN660">
        <v>0</v>
      </c>
      <c r="BO660" t="s">
        <v>3</v>
      </c>
      <c r="BP660">
        <v>0</v>
      </c>
      <c r="BQ660">
        <v>1</v>
      </c>
      <c r="BR660">
        <v>0</v>
      </c>
      <c r="BS660">
        <v>1</v>
      </c>
      <c r="BT660">
        <v>1</v>
      </c>
      <c r="BU660">
        <v>1</v>
      </c>
      <c r="BV660">
        <v>1</v>
      </c>
      <c r="BW660">
        <v>1</v>
      </c>
      <c r="BX660">
        <v>1</v>
      </c>
      <c r="BY660" t="s">
        <v>3</v>
      </c>
      <c r="BZ660">
        <v>70</v>
      </c>
      <c r="CA660">
        <v>10</v>
      </c>
      <c r="CB660" t="s">
        <v>3</v>
      </c>
      <c r="CE660">
        <v>0</v>
      </c>
      <c r="CF660">
        <v>0</v>
      </c>
      <c r="CG660">
        <v>0</v>
      </c>
      <c r="CM660">
        <v>0</v>
      </c>
      <c r="CN660" t="s">
        <v>3</v>
      </c>
      <c r="CO660">
        <v>0</v>
      </c>
      <c r="CP660">
        <f t="shared" si="721"/>
        <v>9546.36</v>
      </c>
      <c r="CQ660">
        <f t="shared" si="722"/>
        <v>2.6</v>
      </c>
      <c r="CR660">
        <f>(((((ET660*2))*BB660-((EU660*2))*BS660)+AE660*BS660)*AV660)</f>
        <v>10.119999999999999</v>
      </c>
      <c r="CS660">
        <f t="shared" si="723"/>
        <v>0.06</v>
      </c>
      <c r="CT660">
        <f t="shared" si="724"/>
        <v>3169.4</v>
      </c>
      <c r="CU660">
        <f t="shared" si="725"/>
        <v>0</v>
      </c>
      <c r="CV660">
        <f t="shared" si="726"/>
        <v>5.56</v>
      </c>
      <c r="CW660">
        <f t="shared" si="727"/>
        <v>0</v>
      </c>
      <c r="CX660">
        <f t="shared" si="728"/>
        <v>0</v>
      </c>
      <c r="CY660">
        <f t="shared" si="729"/>
        <v>6655.74</v>
      </c>
      <c r="CZ660">
        <f t="shared" si="730"/>
        <v>950.82</v>
      </c>
      <c r="DC660" t="s">
        <v>3</v>
      </c>
      <c r="DD660" t="s">
        <v>128</v>
      </c>
      <c r="DE660" t="s">
        <v>128</v>
      </c>
      <c r="DF660" t="s">
        <v>128</v>
      </c>
      <c r="DG660" t="s">
        <v>128</v>
      </c>
      <c r="DH660" t="s">
        <v>3</v>
      </c>
      <c r="DI660" t="s">
        <v>128</v>
      </c>
      <c r="DJ660" t="s">
        <v>128</v>
      </c>
      <c r="DK660" t="s">
        <v>3</v>
      </c>
      <c r="DL660" t="s">
        <v>3</v>
      </c>
      <c r="DM660" t="s">
        <v>3</v>
      </c>
      <c r="DN660">
        <v>0</v>
      </c>
      <c r="DO660">
        <v>0</v>
      </c>
      <c r="DP660">
        <v>1</v>
      </c>
      <c r="DQ660">
        <v>1</v>
      </c>
      <c r="DU660">
        <v>1013</v>
      </c>
      <c r="DV660" t="s">
        <v>557</v>
      </c>
      <c r="DW660" t="s">
        <v>557</v>
      </c>
      <c r="DX660">
        <v>1</v>
      </c>
      <c r="DZ660" t="s">
        <v>3</v>
      </c>
      <c r="EA660" t="s">
        <v>3</v>
      </c>
      <c r="EB660" t="s">
        <v>3</v>
      </c>
      <c r="EC660" t="s">
        <v>3</v>
      </c>
      <c r="EE660">
        <v>1364533919</v>
      </c>
      <c r="EF660">
        <v>1</v>
      </c>
      <c r="EG660" t="s">
        <v>25</v>
      </c>
      <c r="EH660">
        <v>0</v>
      </c>
      <c r="EI660" t="s">
        <v>3</v>
      </c>
      <c r="EJ660">
        <v>4</v>
      </c>
      <c r="EK660">
        <v>0</v>
      </c>
      <c r="EL660" t="s">
        <v>26</v>
      </c>
      <c r="EM660" t="s">
        <v>27</v>
      </c>
      <c r="EO660" t="s">
        <v>3</v>
      </c>
      <c r="EQ660">
        <v>0</v>
      </c>
      <c r="ER660">
        <v>1591.06</v>
      </c>
      <c r="ES660">
        <v>1.3</v>
      </c>
      <c r="ET660">
        <v>5.0599999999999996</v>
      </c>
      <c r="EU660">
        <v>0.03</v>
      </c>
      <c r="EV660">
        <v>1584.7</v>
      </c>
      <c r="EW660">
        <v>2.78</v>
      </c>
      <c r="EX660">
        <v>0</v>
      </c>
      <c r="EY660">
        <v>0</v>
      </c>
      <c r="FQ660">
        <v>0</v>
      </c>
      <c r="FR660">
        <f t="shared" si="731"/>
        <v>0</v>
      </c>
      <c r="FS660">
        <v>0</v>
      </c>
      <c r="FX660">
        <v>70</v>
      </c>
      <c r="FY660">
        <v>10</v>
      </c>
      <c r="GA660" t="s">
        <v>3</v>
      </c>
      <c r="GD660">
        <v>0</v>
      </c>
      <c r="GF660">
        <v>190520976</v>
      </c>
      <c r="GG660">
        <v>2</v>
      </c>
      <c r="GH660">
        <v>1</v>
      </c>
      <c r="GI660">
        <v>-2</v>
      </c>
      <c r="GJ660">
        <v>0</v>
      </c>
      <c r="GK660">
        <f>ROUND(R660*(R12)/100,2)</f>
        <v>0.19</v>
      </c>
      <c r="GL660">
        <f t="shared" si="732"/>
        <v>0</v>
      </c>
      <c r="GM660">
        <f t="shared" si="733"/>
        <v>17153.11</v>
      </c>
      <c r="GN660">
        <f t="shared" si="734"/>
        <v>0</v>
      </c>
      <c r="GO660">
        <f t="shared" si="735"/>
        <v>0</v>
      </c>
      <c r="GP660">
        <f t="shared" si="736"/>
        <v>17153.11</v>
      </c>
      <c r="GR660">
        <v>0</v>
      </c>
      <c r="GS660">
        <v>3</v>
      </c>
      <c r="GT660">
        <v>0</v>
      </c>
      <c r="GU660" t="s">
        <v>3</v>
      </c>
      <c r="GV660">
        <f t="shared" si="737"/>
        <v>0</v>
      </c>
      <c r="GW660">
        <v>1</v>
      </c>
      <c r="GX660">
        <f t="shared" si="738"/>
        <v>0</v>
      </c>
      <c r="HA660">
        <v>0</v>
      </c>
      <c r="HB660">
        <v>0</v>
      </c>
      <c r="HC660">
        <f t="shared" si="739"/>
        <v>0</v>
      </c>
      <c r="HE660" t="s">
        <v>3</v>
      </c>
      <c r="HF660" t="s">
        <v>3</v>
      </c>
      <c r="HM660" t="s">
        <v>3</v>
      </c>
      <c r="HN660" t="s">
        <v>3</v>
      </c>
      <c r="HO660" t="s">
        <v>3</v>
      </c>
      <c r="HP660" t="s">
        <v>3</v>
      </c>
      <c r="HQ660" t="s">
        <v>3</v>
      </c>
      <c r="IK660">
        <v>0</v>
      </c>
    </row>
    <row r="661" spans="1:245" x14ac:dyDescent="0.2">
      <c r="A661">
        <v>17</v>
      </c>
      <c r="B661">
        <v>1</v>
      </c>
      <c r="D661">
        <f>ROW(EtalonRes!A640)</f>
        <v>640</v>
      </c>
      <c r="E661" t="s">
        <v>646</v>
      </c>
      <c r="F661" t="s">
        <v>647</v>
      </c>
      <c r="G661" t="s">
        <v>648</v>
      </c>
      <c r="H661" t="s">
        <v>557</v>
      </c>
      <c r="I661">
        <v>3</v>
      </c>
      <c r="J661">
        <v>0</v>
      </c>
      <c r="K661">
        <v>3</v>
      </c>
      <c r="O661">
        <f t="shared" si="707"/>
        <v>8713.92</v>
      </c>
      <c r="P661">
        <f t="shared" si="708"/>
        <v>79.83</v>
      </c>
      <c r="Q661">
        <f t="shared" si="709"/>
        <v>15.18</v>
      </c>
      <c r="R661">
        <f t="shared" si="710"/>
        <v>0.09</v>
      </c>
      <c r="S661">
        <f t="shared" si="711"/>
        <v>8618.91</v>
      </c>
      <c r="T661">
        <f t="shared" si="712"/>
        <v>0</v>
      </c>
      <c r="U661">
        <f t="shared" si="713"/>
        <v>15.120000000000001</v>
      </c>
      <c r="V661">
        <f t="shared" si="714"/>
        <v>0</v>
      </c>
      <c r="W661">
        <f t="shared" si="715"/>
        <v>0</v>
      </c>
      <c r="X661">
        <f t="shared" si="716"/>
        <v>6033.24</v>
      </c>
      <c r="Y661">
        <f t="shared" si="717"/>
        <v>861.89</v>
      </c>
      <c r="AA661">
        <v>1391990291</v>
      </c>
      <c r="AB661">
        <f t="shared" si="718"/>
        <v>2904.64</v>
      </c>
      <c r="AC661">
        <f>ROUND((ES661),6)</f>
        <v>26.61</v>
      </c>
      <c r="AD661">
        <f>ROUND((((ET661)-(EU661))+AE661),6)</f>
        <v>5.0599999999999996</v>
      </c>
      <c r="AE661">
        <f>ROUND((EU661),6)</f>
        <v>0.03</v>
      </c>
      <c r="AF661">
        <f>ROUND((EV661),6)</f>
        <v>2872.97</v>
      </c>
      <c r="AG661">
        <f t="shared" si="719"/>
        <v>0</v>
      </c>
      <c r="AH661">
        <f>(EW661)</f>
        <v>5.04</v>
      </c>
      <c r="AI661">
        <f>(EX661)</f>
        <v>0</v>
      </c>
      <c r="AJ661">
        <f t="shared" si="720"/>
        <v>0</v>
      </c>
      <c r="AK661">
        <v>2904.64</v>
      </c>
      <c r="AL661">
        <v>26.61</v>
      </c>
      <c r="AM661">
        <v>5.0599999999999996</v>
      </c>
      <c r="AN661">
        <v>0.03</v>
      </c>
      <c r="AO661">
        <v>2872.97</v>
      </c>
      <c r="AP661">
        <v>0</v>
      </c>
      <c r="AQ661">
        <v>5.04</v>
      </c>
      <c r="AR661">
        <v>0</v>
      </c>
      <c r="AS661">
        <v>0</v>
      </c>
      <c r="AT661">
        <v>70</v>
      </c>
      <c r="AU661">
        <v>10</v>
      </c>
      <c r="AV661">
        <v>1</v>
      </c>
      <c r="AW661">
        <v>1</v>
      </c>
      <c r="AZ661">
        <v>1</v>
      </c>
      <c r="BA661">
        <v>1</v>
      </c>
      <c r="BB661">
        <v>1</v>
      </c>
      <c r="BC661">
        <v>1</v>
      </c>
      <c r="BD661" t="s">
        <v>3</v>
      </c>
      <c r="BE661" t="s">
        <v>3</v>
      </c>
      <c r="BF661" t="s">
        <v>3</v>
      </c>
      <c r="BG661" t="s">
        <v>3</v>
      </c>
      <c r="BH661">
        <v>0</v>
      </c>
      <c r="BI661">
        <v>4</v>
      </c>
      <c r="BJ661" t="s">
        <v>649</v>
      </c>
      <c r="BM661">
        <v>0</v>
      </c>
      <c r="BN661">
        <v>0</v>
      </c>
      <c r="BO661" t="s">
        <v>3</v>
      </c>
      <c r="BP661">
        <v>0</v>
      </c>
      <c r="BQ661">
        <v>1</v>
      </c>
      <c r="BR661">
        <v>0</v>
      </c>
      <c r="BS661">
        <v>1</v>
      </c>
      <c r="BT661">
        <v>1</v>
      </c>
      <c r="BU661">
        <v>1</v>
      </c>
      <c r="BV661">
        <v>1</v>
      </c>
      <c r="BW661">
        <v>1</v>
      </c>
      <c r="BX661">
        <v>1</v>
      </c>
      <c r="BY661" t="s">
        <v>3</v>
      </c>
      <c r="BZ661">
        <v>70</v>
      </c>
      <c r="CA661">
        <v>10</v>
      </c>
      <c r="CB661" t="s">
        <v>3</v>
      </c>
      <c r="CE661">
        <v>0</v>
      </c>
      <c r="CF661">
        <v>0</v>
      </c>
      <c r="CG661">
        <v>0</v>
      </c>
      <c r="CM661">
        <v>0</v>
      </c>
      <c r="CN661" t="s">
        <v>3</v>
      </c>
      <c r="CO661">
        <v>0</v>
      </c>
      <c r="CP661">
        <f t="shared" si="721"/>
        <v>8713.92</v>
      </c>
      <c r="CQ661">
        <f t="shared" si="722"/>
        <v>26.61</v>
      </c>
      <c r="CR661">
        <f>((((ET661)*BB661-(EU661)*BS661)+AE661*BS661)*AV661)</f>
        <v>5.0599999999999996</v>
      </c>
      <c r="CS661">
        <f t="shared" si="723"/>
        <v>0.03</v>
      </c>
      <c r="CT661">
        <f t="shared" si="724"/>
        <v>2872.97</v>
      </c>
      <c r="CU661">
        <f t="shared" si="725"/>
        <v>0</v>
      </c>
      <c r="CV661">
        <f t="shared" si="726"/>
        <v>5.04</v>
      </c>
      <c r="CW661">
        <f t="shared" si="727"/>
        <v>0</v>
      </c>
      <c r="CX661">
        <f t="shared" si="728"/>
        <v>0</v>
      </c>
      <c r="CY661">
        <f t="shared" si="729"/>
        <v>6033.2369999999992</v>
      </c>
      <c r="CZ661">
        <f t="shared" si="730"/>
        <v>861.89100000000008</v>
      </c>
      <c r="DC661" t="s">
        <v>3</v>
      </c>
      <c r="DD661" t="s">
        <v>3</v>
      </c>
      <c r="DE661" t="s">
        <v>3</v>
      </c>
      <c r="DF661" t="s">
        <v>3</v>
      </c>
      <c r="DG661" t="s">
        <v>3</v>
      </c>
      <c r="DH661" t="s">
        <v>3</v>
      </c>
      <c r="DI661" t="s">
        <v>3</v>
      </c>
      <c r="DJ661" t="s">
        <v>3</v>
      </c>
      <c r="DK661" t="s">
        <v>3</v>
      </c>
      <c r="DL661" t="s">
        <v>3</v>
      </c>
      <c r="DM661" t="s">
        <v>3</v>
      </c>
      <c r="DN661">
        <v>0</v>
      </c>
      <c r="DO661">
        <v>0</v>
      </c>
      <c r="DP661">
        <v>1</v>
      </c>
      <c r="DQ661">
        <v>1</v>
      </c>
      <c r="DU661">
        <v>1013</v>
      </c>
      <c r="DV661" t="s">
        <v>557</v>
      </c>
      <c r="DW661" t="s">
        <v>557</v>
      </c>
      <c r="DX661">
        <v>1</v>
      </c>
      <c r="DZ661" t="s">
        <v>3</v>
      </c>
      <c r="EA661" t="s">
        <v>3</v>
      </c>
      <c r="EB661" t="s">
        <v>3</v>
      </c>
      <c r="EC661" t="s">
        <v>3</v>
      </c>
      <c r="EE661">
        <v>1364533919</v>
      </c>
      <c r="EF661">
        <v>1</v>
      </c>
      <c r="EG661" t="s">
        <v>25</v>
      </c>
      <c r="EH661">
        <v>0</v>
      </c>
      <c r="EI661" t="s">
        <v>3</v>
      </c>
      <c r="EJ661">
        <v>4</v>
      </c>
      <c r="EK661">
        <v>0</v>
      </c>
      <c r="EL661" t="s">
        <v>26</v>
      </c>
      <c r="EM661" t="s">
        <v>27</v>
      </c>
      <c r="EO661" t="s">
        <v>3</v>
      </c>
      <c r="EQ661">
        <v>0</v>
      </c>
      <c r="ER661">
        <v>2904.64</v>
      </c>
      <c r="ES661">
        <v>26.61</v>
      </c>
      <c r="ET661">
        <v>5.0599999999999996</v>
      </c>
      <c r="EU661">
        <v>0.03</v>
      </c>
      <c r="EV661">
        <v>2872.97</v>
      </c>
      <c r="EW661">
        <v>5.04</v>
      </c>
      <c r="EX661">
        <v>0</v>
      </c>
      <c r="EY661">
        <v>0</v>
      </c>
      <c r="FQ661">
        <v>0</v>
      </c>
      <c r="FR661">
        <f t="shared" si="731"/>
        <v>0</v>
      </c>
      <c r="FS661">
        <v>0</v>
      </c>
      <c r="FX661">
        <v>70</v>
      </c>
      <c r="FY661">
        <v>10</v>
      </c>
      <c r="GA661" t="s">
        <v>3</v>
      </c>
      <c r="GD661">
        <v>0</v>
      </c>
      <c r="GF661">
        <v>-567992996</v>
      </c>
      <c r="GG661">
        <v>2</v>
      </c>
      <c r="GH661">
        <v>1</v>
      </c>
      <c r="GI661">
        <v>-2</v>
      </c>
      <c r="GJ661">
        <v>0</v>
      </c>
      <c r="GK661">
        <f>ROUND(R661*(R12)/100,2)</f>
        <v>0.1</v>
      </c>
      <c r="GL661">
        <f t="shared" si="732"/>
        <v>0</v>
      </c>
      <c r="GM661">
        <f t="shared" si="733"/>
        <v>15609.15</v>
      </c>
      <c r="GN661">
        <f t="shared" si="734"/>
        <v>0</v>
      </c>
      <c r="GO661">
        <f t="shared" si="735"/>
        <v>0</v>
      </c>
      <c r="GP661">
        <f t="shared" si="736"/>
        <v>15609.15</v>
      </c>
      <c r="GR661">
        <v>0</v>
      </c>
      <c r="GS661">
        <v>3</v>
      </c>
      <c r="GT661">
        <v>0</v>
      </c>
      <c r="GU661" t="s">
        <v>3</v>
      </c>
      <c r="GV661">
        <f t="shared" si="737"/>
        <v>0</v>
      </c>
      <c r="GW661">
        <v>1</v>
      </c>
      <c r="GX661">
        <f t="shared" si="738"/>
        <v>0</v>
      </c>
      <c r="HA661">
        <v>0</v>
      </c>
      <c r="HB661">
        <v>0</v>
      </c>
      <c r="HC661">
        <f t="shared" si="739"/>
        <v>0</v>
      </c>
      <c r="HE661" t="s">
        <v>3</v>
      </c>
      <c r="HF661" t="s">
        <v>3</v>
      </c>
      <c r="HM661" t="s">
        <v>3</v>
      </c>
      <c r="HN661" t="s">
        <v>3</v>
      </c>
      <c r="HO661" t="s">
        <v>3</v>
      </c>
      <c r="HP661" t="s">
        <v>3</v>
      </c>
      <c r="HQ661" t="s">
        <v>3</v>
      </c>
      <c r="IK661">
        <v>0</v>
      </c>
    </row>
    <row r="662" spans="1:245" x14ac:dyDescent="0.2">
      <c r="A662">
        <v>17</v>
      </c>
      <c r="B662">
        <v>1</v>
      </c>
      <c r="D662">
        <f>ROW(EtalonRes!A644)</f>
        <v>644</v>
      </c>
      <c r="E662" t="s">
        <v>650</v>
      </c>
      <c r="F662" t="s">
        <v>651</v>
      </c>
      <c r="G662" t="s">
        <v>652</v>
      </c>
      <c r="H662" t="s">
        <v>557</v>
      </c>
      <c r="I662">
        <v>3</v>
      </c>
      <c r="J662">
        <v>0</v>
      </c>
      <c r="K662">
        <v>3</v>
      </c>
      <c r="O662">
        <f t="shared" si="707"/>
        <v>24543.69</v>
      </c>
      <c r="P662">
        <f t="shared" si="708"/>
        <v>107.55</v>
      </c>
      <c r="Q662">
        <f t="shared" si="709"/>
        <v>84.27</v>
      </c>
      <c r="R662">
        <f t="shared" si="710"/>
        <v>0.48</v>
      </c>
      <c r="S662">
        <f t="shared" si="711"/>
        <v>24351.87</v>
      </c>
      <c r="T662">
        <f t="shared" si="712"/>
        <v>0</v>
      </c>
      <c r="U662">
        <f t="shared" si="713"/>
        <v>42.72</v>
      </c>
      <c r="V662">
        <f t="shared" si="714"/>
        <v>0</v>
      </c>
      <c r="W662">
        <f t="shared" si="715"/>
        <v>0</v>
      </c>
      <c r="X662">
        <f t="shared" si="716"/>
        <v>17046.310000000001</v>
      </c>
      <c r="Y662">
        <f t="shared" si="717"/>
        <v>2435.19</v>
      </c>
      <c r="AA662">
        <v>1391990291</v>
      </c>
      <c r="AB662">
        <f t="shared" si="718"/>
        <v>8181.23</v>
      </c>
      <c r="AC662">
        <f>ROUND((ES662),6)</f>
        <v>35.85</v>
      </c>
      <c r="AD662">
        <f>ROUND((((ET662)-(EU662))+AE662),6)</f>
        <v>28.09</v>
      </c>
      <c r="AE662">
        <f>ROUND((EU662),6)</f>
        <v>0.16</v>
      </c>
      <c r="AF662">
        <f>ROUND((EV662),6)</f>
        <v>8117.29</v>
      </c>
      <c r="AG662">
        <f t="shared" si="719"/>
        <v>0</v>
      </c>
      <c r="AH662">
        <f>(EW662)</f>
        <v>14.24</v>
      </c>
      <c r="AI662">
        <f>(EX662)</f>
        <v>0</v>
      </c>
      <c r="AJ662">
        <f t="shared" si="720"/>
        <v>0</v>
      </c>
      <c r="AK662">
        <v>8181.23</v>
      </c>
      <c r="AL662">
        <v>35.85</v>
      </c>
      <c r="AM662">
        <v>28.09</v>
      </c>
      <c r="AN662">
        <v>0.16</v>
      </c>
      <c r="AO662">
        <v>8117.29</v>
      </c>
      <c r="AP662">
        <v>0</v>
      </c>
      <c r="AQ662">
        <v>14.24</v>
      </c>
      <c r="AR662">
        <v>0</v>
      </c>
      <c r="AS662">
        <v>0</v>
      </c>
      <c r="AT662">
        <v>70</v>
      </c>
      <c r="AU662">
        <v>10</v>
      </c>
      <c r="AV662">
        <v>1</v>
      </c>
      <c r="AW662">
        <v>1</v>
      </c>
      <c r="AZ662">
        <v>1</v>
      </c>
      <c r="BA662">
        <v>1</v>
      </c>
      <c r="BB662">
        <v>1</v>
      </c>
      <c r="BC662">
        <v>1</v>
      </c>
      <c r="BD662" t="s">
        <v>3</v>
      </c>
      <c r="BE662" t="s">
        <v>3</v>
      </c>
      <c r="BF662" t="s">
        <v>3</v>
      </c>
      <c r="BG662" t="s">
        <v>3</v>
      </c>
      <c r="BH662">
        <v>0</v>
      </c>
      <c r="BI662">
        <v>4</v>
      </c>
      <c r="BJ662" t="s">
        <v>653</v>
      </c>
      <c r="BM662">
        <v>0</v>
      </c>
      <c r="BN662">
        <v>0</v>
      </c>
      <c r="BO662" t="s">
        <v>3</v>
      </c>
      <c r="BP662">
        <v>0</v>
      </c>
      <c r="BQ662">
        <v>1</v>
      </c>
      <c r="BR662">
        <v>0</v>
      </c>
      <c r="BS662">
        <v>1</v>
      </c>
      <c r="BT662">
        <v>1</v>
      </c>
      <c r="BU662">
        <v>1</v>
      </c>
      <c r="BV662">
        <v>1</v>
      </c>
      <c r="BW662">
        <v>1</v>
      </c>
      <c r="BX662">
        <v>1</v>
      </c>
      <c r="BY662" t="s">
        <v>3</v>
      </c>
      <c r="BZ662">
        <v>70</v>
      </c>
      <c r="CA662">
        <v>10</v>
      </c>
      <c r="CB662" t="s">
        <v>3</v>
      </c>
      <c r="CE662">
        <v>0</v>
      </c>
      <c r="CF662">
        <v>0</v>
      </c>
      <c r="CG662">
        <v>0</v>
      </c>
      <c r="CM662">
        <v>0</v>
      </c>
      <c r="CN662" t="s">
        <v>3</v>
      </c>
      <c r="CO662">
        <v>0</v>
      </c>
      <c r="CP662">
        <f t="shared" si="721"/>
        <v>24543.69</v>
      </c>
      <c r="CQ662">
        <f t="shared" si="722"/>
        <v>35.85</v>
      </c>
      <c r="CR662">
        <f>((((ET662)*BB662-(EU662)*BS662)+AE662*BS662)*AV662)</f>
        <v>28.09</v>
      </c>
      <c r="CS662">
        <f t="shared" si="723"/>
        <v>0.16</v>
      </c>
      <c r="CT662">
        <f t="shared" si="724"/>
        <v>8117.29</v>
      </c>
      <c r="CU662">
        <f t="shared" si="725"/>
        <v>0</v>
      </c>
      <c r="CV662">
        <f t="shared" si="726"/>
        <v>14.24</v>
      </c>
      <c r="CW662">
        <f t="shared" si="727"/>
        <v>0</v>
      </c>
      <c r="CX662">
        <f t="shared" si="728"/>
        <v>0</v>
      </c>
      <c r="CY662">
        <f t="shared" si="729"/>
        <v>17046.308999999997</v>
      </c>
      <c r="CZ662">
        <f t="shared" si="730"/>
        <v>2435.1869999999999</v>
      </c>
      <c r="DC662" t="s">
        <v>3</v>
      </c>
      <c r="DD662" t="s">
        <v>3</v>
      </c>
      <c r="DE662" t="s">
        <v>3</v>
      </c>
      <c r="DF662" t="s">
        <v>3</v>
      </c>
      <c r="DG662" t="s">
        <v>3</v>
      </c>
      <c r="DH662" t="s">
        <v>3</v>
      </c>
      <c r="DI662" t="s">
        <v>3</v>
      </c>
      <c r="DJ662" t="s">
        <v>3</v>
      </c>
      <c r="DK662" t="s">
        <v>3</v>
      </c>
      <c r="DL662" t="s">
        <v>3</v>
      </c>
      <c r="DM662" t="s">
        <v>3</v>
      </c>
      <c r="DN662">
        <v>0</v>
      </c>
      <c r="DO662">
        <v>0</v>
      </c>
      <c r="DP662">
        <v>1</v>
      </c>
      <c r="DQ662">
        <v>1</v>
      </c>
      <c r="DU662">
        <v>1013</v>
      </c>
      <c r="DV662" t="s">
        <v>557</v>
      </c>
      <c r="DW662" t="s">
        <v>557</v>
      </c>
      <c r="DX662">
        <v>1</v>
      </c>
      <c r="DZ662" t="s">
        <v>3</v>
      </c>
      <c r="EA662" t="s">
        <v>3</v>
      </c>
      <c r="EB662" t="s">
        <v>3</v>
      </c>
      <c r="EC662" t="s">
        <v>3</v>
      </c>
      <c r="EE662">
        <v>1364533919</v>
      </c>
      <c r="EF662">
        <v>1</v>
      </c>
      <c r="EG662" t="s">
        <v>25</v>
      </c>
      <c r="EH662">
        <v>0</v>
      </c>
      <c r="EI662" t="s">
        <v>3</v>
      </c>
      <c r="EJ662">
        <v>4</v>
      </c>
      <c r="EK662">
        <v>0</v>
      </c>
      <c r="EL662" t="s">
        <v>26</v>
      </c>
      <c r="EM662" t="s">
        <v>27</v>
      </c>
      <c r="EO662" t="s">
        <v>3</v>
      </c>
      <c r="EQ662">
        <v>0</v>
      </c>
      <c r="ER662">
        <v>8181.23</v>
      </c>
      <c r="ES662">
        <v>35.85</v>
      </c>
      <c r="ET662">
        <v>28.09</v>
      </c>
      <c r="EU662">
        <v>0.16</v>
      </c>
      <c r="EV662">
        <v>8117.29</v>
      </c>
      <c r="EW662">
        <v>14.24</v>
      </c>
      <c r="EX662">
        <v>0</v>
      </c>
      <c r="EY662">
        <v>0</v>
      </c>
      <c r="FQ662">
        <v>0</v>
      </c>
      <c r="FR662">
        <f t="shared" si="731"/>
        <v>0</v>
      </c>
      <c r="FS662">
        <v>0</v>
      </c>
      <c r="FX662">
        <v>70</v>
      </c>
      <c r="FY662">
        <v>10</v>
      </c>
      <c r="GA662" t="s">
        <v>3</v>
      </c>
      <c r="GD662">
        <v>0</v>
      </c>
      <c r="GF662">
        <v>-520556554</v>
      </c>
      <c r="GG662">
        <v>2</v>
      </c>
      <c r="GH662">
        <v>1</v>
      </c>
      <c r="GI662">
        <v>-2</v>
      </c>
      <c r="GJ662">
        <v>0</v>
      </c>
      <c r="GK662">
        <f>ROUND(R662*(R12)/100,2)</f>
        <v>0.52</v>
      </c>
      <c r="GL662">
        <f t="shared" si="732"/>
        <v>0</v>
      </c>
      <c r="GM662">
        <f t="shared" si="733"/>
        <v>44025.71</v>
      </c>
      <c r="GN662">
        <f t="shared" si="734"/>
        <v>0</v>
      </c>
      <c r="GO662">
        <f t="shared" si="735"/>
        <v>0</v>
      </c>
      <c r="GP662">
        <f t="shared" si="736"/>
        <v>44025.71</v>
      </c>
      <c r="GR662">
        <v>0</v>
      </c>
      <c r="GS662">
        <v>3</v>
      </c>
      <c r="GT662">
        <v>0</v>
      </c>
      <c r="GU662" t="s">
        <v>3</v>
      </c>
      <c r="GV662">
        <f t="shared" si="737"/>
        <v>0</v>
      </c>
      <c r="GW662">
        <v>1</v>
      </c>
      <c r="GX662">
        <f t="shared" si="738"/>
        <v>0</v>
      </c>
      <c r="HA662">
        <v>0</v>
      </c>
      <c r="HB662">
        <v>0</v>
      </c>
      <c r="HC662">
        <f t="shared" si="739"/>
        <v>0</v>
      </c>
      <c r="HE662" t="s">
        <v>3</v>
      </c>
      <c r="HF662" t="s">
        <v>3</v>
      </c>
      <c r="HM662" t="s">
        <v>3</v>
      </c>
      <c r="HN662" t="s">
        <v>3</v>
      </c>
      <c r="HO662" t="s">
        <v>3</v>
      </c>
      <c r="HP662" t="s">
        <v>3</v>
      </c>
      <c r="HQ662" t="s">
        <v>3</v>
      </c>
      <c r="IK662">
        <v>0</v>
      </c>
    </row>
    <row r="663" spans="1:245" x14ac:dyDescent="0.2">
      <c r="A663">
        <v>17</v>
      </c>
      <c r="B663">
        <v>1</v>
      </c>
      <c r="D663">
        <f>ROW(EtalonRes!A647)</f>
        <v>647</v>
      </c>
      <c r="E663" t="s">
        <v>654</v>
      </c>
      <c r="F663" t="s">
        <v>655</v>
      </c>
      <c r="G663" t="s">
        <v>656</v>
      </c>
      <c r="H663" t="s">
        <v>557</v>
      </c>
      <c r="I663">
        <v>3</v>
      </c>
      <c r="J663">
        <v>0</v>
      </c>
      <c r="K663">
        <v>3</v>
      </c>
      <c r="O663">
        <f t="shared" si="707"/>
        <v>25009.5</v>
      </c>
      <c r="P663">
        <f t="shared" si="708"/>
        <v>156.54</v>
      </c>
      <c r="Q663">
        <f t="shared" si="709"/>
        <v>3755.94</v>
      </c>
      <c r="R663">
        <f t="shared" si="710"/>
        <v>2037.24</v>
      </c>
      <c r="S663">
        <f t="shared" si="711"/>
        <v>21097.02</v>
      </c>
      <c r="T663">
        <f t="shared" si="712"/>
        <v>0</v>
      </c>
      <c r="U663">
        <f t="shared" si="713"/>
        <v>36.96</v>
      </c>
      <c r="V663">
        <f t="shared" si="714"/>
        <v>0</v>
      </c>
      <c r="W663">
        <f t="shared" si="715"/>
        <v>0</v>
      </c>
      <c r="X663">
        <f t="shared" si="716"/>
        <v>14767.91</v>
      </c>
      <c r="Y663">
        <f t="shared" si="717"/>
        <v>2109.6999999999998</v>
      </c>
      <c r="AA663">
        <v>1391990291</v>
      </c>
      <c r="AB663">
        <f t="shared" si="718"/>
        <v>8336.5</v>
      </c>
      <c r="AC663">
        <f t="shared" ref="AC663:AC668" si="744">ROUND(((ES663*2)),6)</f>
        <v>52.18</v>
      </c>
      <c r="AD663">
        <f t="shared" ref="AD663:AD668" si="745">ROUND(((((ET663*2))-((EU663*2)))+AE663),6)</f>
        <v>1251.98</v>
      </c>
      <c r="AE663">
        <f t="shared" ref="AE663:AF668" si="746">ROUND(((EU663*2)),6)</f>
        <v>679.08</v>
      </c>
      <c r="AF663">
        <f t="shared" si="746"/>
        <v>7032.34</v>
      </c>
      <c r="AG663">
        <f t="shared" si="719"/>
        <v>0</v>
      </c>
      <c r="AH663">
        <f t="shared" ref="AH663:AI668" si="747">((EW663*2))</f>
        <v>12.32</v>
      </c>
      <c r="AI663">
        <f t="shared" si="747"/>
        <v>0</v>
      </c>
      <c r="AJ663">
        <f t="shared" si="720"/>
        <v>0</v>
      </c>
      <c r="AK663">
        <v>4168.25</v>
      </c>
      <c r="AL663">
        <v>26.09</v>
      </c>
      <c r="AM663">
        <v>625.99</v>
      </c>
      <c r="AN663">
        <v>339.54</v>
      </c>
      <c r="AO663">
        <v>3516.17</v>
      </c>
      <c r="AP663">
        <v>0</v>
      </c>
      <c r="AQ663">
        <v>6.16</v>
      </c>
      <c r="AR663">
        <v>0</v>
      </c>
      <c r="AS663">
        <v>0</v>
      </c>
      <c r="AT663">
        <v>70</v>
      </c>
      <c r="AU663">
        <v>10</v>
      </c>
      <c r="AV663">
        <v>1</v>
      </c>
      <c r="AW663">
        <v>1</v>
      </c>
      <c r="AZ663">
        <v>1</v>
      </c>
      <c r="BA663">
        <v>1</v>
      </c>
      <c r="BB663">
        <v>1</v>
      </c>
      <c r="BC663">
        <v>1</v>
      </c>
      <c r="BD663" t="s">
        <v>3</v>
      </c>
      <c r="BE663" t="s">
        <v>3</v>
      </c>
      <c r="BF663" t="s">
        <v>3</v>
      </c>
      <c r="BG663" t="s">
        <v>3</v>
      </c>
      <c r="BH663">
        <v>0</v>
      </c>
      <c r="BI663">
        <v>4</v>
      </c>
      <c r="BJ663" t="s">
        <v>657</v>
      </c>
      <c r="BM663">
        <v>0</v>
      </c>
      <c r="BN663">
        <v>0</v>
      </c>
      <c r="BO663" t="s">
        <v>3</v>
      </c>
      <c r="BP663">
        <v>0</v>
      </c>
      <c r="BQ663">
        <v>1</v>
      </c>
      <c r="BR663">
        <v>0</v>
      </c>
      <c r="BS663">
        <v>1</v>
      </c>
      <c r="BT663">
        <v>1</v>
      </c>
      <c r="BU663">
        <v>1</v>
      </c>
      <c r="BV663">
        <v>1</v>
      </c>
      <c r="BW663">
        <v>1</v>
      </c>
      <c r="BX663">
        <v>1</v>
      </c>
      <c r="BY663" t="s">
        <v>3</v>
      </c>
      <c r="BZ663">
        <v>70</v>
      </c>
      <c r="CA663">
        <v>10</v>
      </c>
      <c r="CB663" t="s">
        <v>3</v>
      </c>
      <c r="CE663">
        <v>0</v>
      </c>
      <c r="CF663">
        <v>0</v>
      </c>
      <c r="CG663">
        <v>0</v>
      </c>
      <c r="CM663">
        <v>0</v>
      </c>
      <c r="CN663" t="s">
        <v>3</v>
      </c>
      <c r="CO663">
        <v>0</v>
      </c>
      <c r="CP663">
        <f t="shared" si="721"/>
        <v>25009.5</v>
      </c>
      <c r="CQ663">
        <f t="shared" si="722"/>
        <v>52.18</v>
      </c>
      <c r="CR663">
        <f t="shared" ref="CR663:CR668" si="748">(((((ET663*2))*BB663-((EU663*2))*BS663)+AE663*BS663)*AV663)</f>
        <v>1251.98</v>
      </c>
      <c r="CS663">
        <f t="shared" si="723"/>
        <v>679.08</v>
      </c>
      <c r="CT663">
        <f t="shared" si="724"/>
        <v>7032.34</v>
      </c>
      <c r="CU663">
        <f t="shared" si="725"/>
        <v>0</v>
      </c>
      <c r="CV663">
        <f t="shared" si="726"/>
        <v>12.32</v>
      </c>
      <c r="CW663">
        <f t="shared" si="727"/>
        <v>0</v>
      </c>
      <c r="CX663">
        <f t="shared" si="728"/>
        <v>0</v>
      </c>
      <c r="CY663">
        <f t="shared" si="729"/>
        <v>14767.914000000001</v>
      </c>
      <c r="CZ663">
        <f t="shared" si="730"/>
        <v>2109.7020000000002</v>
      </c>
      <c r="DC663" t="s">
        <v>3</v>
      </c>
      <c r="DD663" t="s">
        <v>128</v>
      </c>
      <c r="DE663" t="s">
        <v>128</v>
      </c>
      <c r="DF663" t="s">
        <v>128</v>
      </c>
      <c r="DG663" t="s">
        <v>128</v>
      </c>
      <c r="DH663" t="s">
        <v>3</v>
      </c>
      <c r="DI663" t="s">
        <v>128</v>
      </c>
      <c r="DJ663" t="s">
        <v>128</v>
      </c>
      <c r="DK663" t="s">
        <v>3</v>
      </c>
      <c r="DL663" t="s">
        <v>3</v>
      </c>
      <c r="DM663" t="s">
        <v>3</v>
      </c>
      <c r="DN663">
        <v>0</v>
      </c>
      <c r="DO663">
        <v>0</v>
      </c>
      <c r="DP663">
        <v>1</v>
      </c>
      <c r="DQ663">
        <v>1</v>
      </c>
      <c r="DU663">
        <v>1013</v>
      </c>
      <c r="DV663" t="s">
        <v>557</v>
      </c>
      <c r="DW663" t="s">
        <v>557</v>
      </c>
      <c r="DX663">
        <v>1</v>
      </c>
      <c r="DZ663" t="s">
        <v>3</v>
      </c>
      <c r="EA663" t="s">
        <v>3</v>
      </c>
      <c r="EB663" t="s">
        <v>3</v>
      </c>
      <c r="EC663" t="s">
        <v>3</v>
      </c>
      <c r="EE663">
        <v>1364533919</v>
      </c>
      <c r="EF663">
        <v>1</v>
      </c>
      <c r="EG663" t="s">
        <v>25</v>
      </c>
      <c r="EH663">
        <v>0</v>
      </c>
      <c r="EI663" t="s">
        <v>3</v>
      </c>
      <c r="EJ663">
        <v>4</v>
      </c>
      <c r="EK663">
        <v>0</v>
      </c>
      <c r="EL663" t="s">
        <v>26</v>
      </c>
      <c r="EM663" t="s">
        <v>27</v>
      </c>
      <c r="EO663" t="s">
        <v>3</v>
      </c>
      <c r="EQ663">
        <v>0</v>
      </c>
      <c r="ER663">
        <v>4168.25</v>
      </c>
      <c r="ES663">
        <v>26.09</v>
      </c>
      <c r="ET663">
        <v>625.99</v>
      </c>
      <c r="EU663">
        <v>339.54</v>
      </c>
      <c r="EV663">
        <v>3516.17</v>
      </c>
      <c r="EW663">
        <v>6.16</v>
      </c>
      <c r="EX663">
        <v>0</v>
      </c>
      <c r="EY663">
        <v>0</v>
      </c>
      <c r="FQ663">
        <v>0</v>
      </c>
      <c r="FR663">
        <f t="shared" si="731"/>
        <v>0</v>
      </c>
      <c r="FS663">
        <v>0</v>
      </c>
      <c r="FX663">
        <v>70</v>
      </c>
      <c r="FY663">
        <v>10</v>
      </c>
      <c r="GA663" t="s">
        <v>3</v>
      </c>
      <c r="GD663">
        <v>0</v>
      </c>
      <c r="GF663">
        <v>1362432649</v>
      </c>
      <c r="GG663">
        <v>2</v>
      </c>
      <c r="GH663">
        <v>1</v>
      </c>
      <c r="GI663">
        <v>-2</v>
      </c>
      <c r="GJ663">
        <v>0</v>
      </c>
      <c r="GK663">
        <f>ROUND(R663*(R12)/100,2)</f>
        <v>2200.2199999999998</v>
      </c>
      <c r="GL663">
        <f t="shared" si="732"/>
        <v>0</v>
      </c>
      <c r="GM663">
        <f t="shared" si="733"/>
        <v>44087.33</v>
      </c>
      <c r="GN663">
        <f t="shared" si="734"/>
        <v>0</v>
      </c>
      <c r="GO663">
        <f t="shared" si="735"/>
        <v>0</v>
      </c>
      <c r="GP663">
        <f t="shared" si="736"/>
        <v>44087.33</v>
      </c>
      <c r="GR663">
        <v>0</v>
      </c>
      <c r="GS663">
        <v>3</v>
      </c>
      <c r="GT663">
        <v>0</v>
      </c>
      <c r="GU663" t="s">
        <v>3</v>
      </c>
      <c r="GV663">
        <f t="shared" si="737"/>
        <v>0</v>
      </c>
      <c r="GW663">
        <v>1</v>
      </c>
      <c r="GX663">
        <f t="shared" si="738"/>
        <v>0</v>
      </c>
      <c r="HA663">
        <v>0</v>
      </c>
      <c r="HB663">
        <v>0</v>
      </c>
      <c r="HC663">
        <f t="shared" si="739"/>
        <v>0</v>
      </c>
      <c r="HE663" t="s">
        <v>3</v>
      </c>
      <c r="HF663" t="s">
        <v>3</v>
      </c>
      <c r="HM663" t="s">
        <v>3</v>
      </c>
      <c r="HN663" t="s">
        <v>3</v>
      </c>
      <c r="HO663" t="s">
        <v>3</v>
      </c>
      <c r="HP663" t="s">
        <v>3</v>
      </c>
      <c r="HQ663" t="s">
        <v>3</v>
      </c>
      <c r="IK663">
        <v>0</v>
      </c>
    </row>
    <row r="664" spans="1:245" x14ac:dyDescent="0.2">
      <c r="A664">
        <v>17</v>
      </c>
      <c r="B664">
        <v>1</v>
      </c>
      <c r="D664">
        <f>ROW(EtalonRes!A651)</f>
        <v>651</v>
      </c>
      <c r="E664" t="s">
        <v>658</v>
      </c>
      <c r="F664" t="s">
        <v>659</v>
      </c>
      <c r="G664" t="s">
        <v>660</v>
      </c>
      <c r="H664" t="s">
        <v>557</v>
      </c>
      <c r="I664">
        <v>3</v>
      </c>
      <c r="J664">
        <v>0</v>
      </c>
      <c r="K664">
        <v>3</v>
      </c>
      <c r="O664">
        <f t="shared" ref="O664:O681" si="749">ROUND(CP664,2)</f>
        <v>28884.48</v>
      </c>
      <c r="P664">
        <f t="shared" ref="P664:P681" si="750">ROUND(CQ664*I664,2)</f>
        <v>1842.6</v>
      </c>
      <c r="Q664">
        <f t="shared" ref="Q664:Q681" si="751">ROUND(CR664*I664,2)</f>
        <v>3755.94</v>
      </c>
      <c r="R664">
        <f t="shared" ref="R664:R681" si="752">ROUND(CS664*I664,2)</f>
        <v>2037.24</v>
      </c>
      <c r="S664">
        <f t="shared" ref="S664:S681" si="753">ROUND(CT664*I664,2)</f>
        <v>23285.94</v>
      </c>
      <c r="T664">
        <f t="shared" ref="T664:T681" si="754">ROUND(CU664*I664,2)</f>
        <v>0</v>
      </c>
      <c r="U664">
        <f t="shared" ref="U664:U681" si="755">CV664*I664</f>
        <v>40.799999999999997</v>
      </c>
      <c r="V664">
        <f t="shared" ref="V664:V681" si="756">CW664*I664</f>
        <v>0</v>
      </c>
      <c r="W664">
        <f t="shared" ref="W664:W681" si="757">ROUND(CX664*I664,2)</f>
        <v>0</v>
      </c>
      <c r="X664">
        <f t="shared" ref="X664:X681" si="758">ROUND(CY664,2)</f>
        <v>16300.16</v>
      </c>
      <c r="Y664">
        <f t="shared" ref="Y664:Y681" si="759">ROUND(CZ664,2)</f>
        <v>2328.59</v>
      </c>
      <c r="AA664">
        <v>1391990291</v>
      </c>
      <c r="AB664">
        <f t="shared" ref="AB664:AB681" si="760">ROUND((AC664+AD664+AF664),6)</f>
        <v>9628.16</v>
      </c>
      <c r="AC664">
        <f t="shared" si="744"/>
        <v>614.20000000000005</v>
      </c>
      <c r="AD664">
        <f t="shared" si="745"/>
        <v>1251.98</v>
      </c>
      <c r="AE664">
        <f t="shared" si="746"/>
        <v>679.08</v>
      </c>
      <c r="AF664">
        <f t="shared" si="746"/>
        <v>7761.98</v>
      </c>
      <c r="AG664">
        <f t="shared" ref="AG664:AG681" si="761">ROUND((AP664),6)</f>
        <v>0</v>
      </c>
      <c r="AH664">
        <f t="shared" si="747"/>
        <v>13.6</v>
      </c>
      <c r="AI664">
        <f t="shared" si="747"/>
        <v>0</v>
      </c>
      <c r="AJ664">
        <f t="shared" ref="AJ664:AJ681" si="762">(AS664)</f>
        <v>0</v>
      </c>
      <c r="AK664">
        <v>4814.08</v>
      </c>
      <c r="AL664">
        <v>307.10000000000002</v>
      </c>
      <c r="AM664">
        <v>625.99</v>
      </c>
      <c r="AN664">
        <v>339.54</v>
      </c>
      <c r="AO664">
        <v>3880.99</v>
      </c>
      <c r="AP664">
        <v>0</v>
      </c>
      <c r="AQ664">
        <v>6.8</v>
      </c>
      <c r="AR664">
        <v>0</v>
      </c>
      <c r="AS664">
        <v>0</v>
      </c>
      <c r="AT664">
        <v>70</v>
      </c>
      <c r="AU664">
        <v>10</v>
      </c>
      <c r="AV664">
        <v>1</v>
      </c>
      <c r="AW664">
        <v>1</v>
      </c>
      <c r="AZ664">
        <v>1</v>
      </c>
      <c r="BA664">
        <v>1</v>
      </c>
      <c r="BB664">
        <v>1</v>
      </c>
      <c r="BC664">
        <v>1</v>
      </c>
      <c r="BD664" t="s">
        <v>3</v>
      </c>
      <c r="BE664" t="s">
        <v>3</v>
      </c>
      <c r="BF664" t="s">
        <v>3</v>
      </c>
      <c r="BG664" t="s">
        <v>3</v>
      </c>
      <c r="BH664">
        <v>0</v>
      </c>
      <c r="BI664">
        <v>4</v>
      </c>
      <c r="BJ664" t="s">
        <v>661</v>
      </c>
      <c r="BM664">
        <v>0</v>
      </c>
      <c r="BN664">
        <v>0</v>
      </c>
      <c r="BO664" t="s">
        <v>3</v>
      </c>
      <c r="BP664">
        <v>0</v>
      </c>
      <c r="BQ664">
        <v>1</v>
      </c>
      <c r="BR664">
        <v>0</v>
      </c>
      <c r="BS664">
        <v>1</v>
      </c>
      <c r="BT664">
        <v>1</v>
      </c>
      <c r="BU664">
        <v>1</v>
      </c>
      <c r="BV664">
        <v>1</v>
      </c>
      <c r="BW664">
        <v>1</v>
      </c>
      <c r="BX664">
        <v>1</v>
      </c>
      <c r="BY664" t="s">
        <v>3</v>
      </c>
      <c r="BZ664">
        <v>70</v>
      </c>
      <c r="CA664">
        <v>10</v>
      </c>
      <c r="CB664" t="s">
        <v>3</v>
      </c>
      <c r="CE664">
        <v>0</v>
      </c>
      <c r="CF664">
        <v>0</v>
      </c>
      <c r="CG664">
        <v>0</v>
      </c>
      <c r="CM664">
        <v>0</v>
      </c>
      <c r="CN664" t="s">
        <v>3</v>
      </c>
      <c r="CO664">
        <v>0</v>
      </c>
      <c r="CP664">
        <f t="shared" ref="CP664:CP681" si="763">(P664+Q664+S664)</f>
        <v>28884.48</v>
      </c>
      <c r="CQ664">
        <f t="shared" ref="CQ664:CQ681" si="764">(AC664*BC664*AW664)</f>
        <v>614.20000000000005</v>
      </c>
      <c r="CR664">
        <f t="shared" si="748"/>
        <v>1251.98</v>
      </c>
      <c r="CS664">
        <f t="shared" ref="CS664:CS681" si="765">(AE664*BS664*AV664)</f>
        <v>679.08</v>
      </c>
      <c r="CT664">
        <f t="shared" ref="CT664:CT681" si="766">(AF664*BA664*AV664)</f>
        <v>7761.98</v>
      </c>
      <c r="CU664">
        <f t="shared" ref="CU664:CU681" si="767">AG664</f>
        <v>0</v>
      </c>
      <c r="CV664">
        <f t="shared" ref="CV664:CV681" si="768">(AH664*AV664)</f>
        <v>13.6</v>
      </c>
      <c r="CW664">
        <f t="shared" ref="CW664:CW681" si="769">AI664</f>
        <v>0</v>
      </c>
      <c r="CX664">
        <f t="shared" ref="CX664:CX681" si="770">AJ664</f>
        <v>0</v>
      </c>
      <c r="CY664">
        <f t="shared" ref="CY664:CY681" si="771">((S664*BZ664)/100)</f>
        <v>16300.157999999998</v>
      </c>
      <c r="CZ664">
        <f t="shared" ref="CZ664:CZ681" si="772">((S664*CA664)/100)</f>
        <v>2328.5940000000001</v>
      </c>
      <c r="DC664" t="s">
        <v>3</v>
      </c>
      <c r="DD664" t="s">
        <v>128</v>
      </c>
      <c r="DE664" t="s">
        <v>128</v>
      </c>
      <c r="DF664" t="s">
        <v>128</v>
      </c>
      <c r="DG664" t="s">
        <v>128</v>
      </c>
      <c r="DH664" t="s">
        <v>3</v>
      </c>
      <c r="DI664" t="s">
        <v>128</v>
      </c>
      <c r="DJ664" t="s">
        <v>128</v>
      </c>
      <c r="DK664" t="s">
        <v>3</v>
      </c>
      <c r="DL664" t="s">
        <v>3</v>
      </c>
      <c r="DM664" t="s">
        <v>3</v>
      </c>
      <c r="DN664">
        <v>0</v>
      </c>
      <c r="DO664">
        <v>0</v>
      </c>
      <c r="DP664">
        <v>1</v>
      </c>
      <c r="DQ664">
        <v>1</v>
      </c>
      <c r="DU664">
        <v>1013</v>
      </c>
      <c r="DV664" t="s">
        <v>557</v>
      </c>
      <c r="DW664" t="s">
        <v>557</v>
      </c>
      <c r="DX664">
        <v>1</v>
      </c>
      <c r="DZ664" t="s">
        <v>3</v>
      </c>
      <c r="EA664" t="s">
        <v>3</v>
      </c>
      <c r="EB664" t="s">
        <v>3</v>
      </c>
      <c r="EC664" t="s">
        <v>3</v>
      </c>
      <c r="EE664">
        <v>1364533919</v>
      </c>
      <c r="EF664">
        <v>1</v>
      </c>
      <c r="EG664" t="s">
        <v>25</v>
      </c>
      <c r="EH664">
        <v>0</v>
      </c>
      <c r="EI664" t="s">
        <v>3</v>
      </c>
      <c r="EJ664">
        <v>4</v>
      </c>
      <c r="EK664">
        <v>0</v>
      </c>
      <c r="EL664" t="s">
        <v>26</v>
      </c>
      <c r="EM664" t="s">
        <v>27</v>
      </c>
      <c r="EO664" t="s">
        <v>3</v>
      </c>
      <c r="EQ664">
        <v>0</v>
      </c>
      <c r="ER664">
        <v>4814.08</v>
      </c>
      <c r="ES664">
        <v>307.10000000000002</v>
      </c>
      <c r="ET664">
        <v>625.99</v>
      </c>
      <c r="EU664">
        <v>339.54</v>
      </c>
      <c r="EV664">
        <v>3880.99</v>
      </c>
      <c r="EW664">
        <v>6.8</v>
      </c>
      <c r="EX664">
        <v>0</v>
      </c>
      <c r="EY664">
        <v>0</v>
      </c>
      <c r="FQ664">
        <v>0</v>
      </c>
      <c r="FR664">
        <f t="shared" ref="FR664:FR681" si="773">ROUND(IF(BI664=3,GM664,0),2)</f>
        <v>0</v>
      </c>
      <c r="FS664">
        <v>0</v>
      </c>
      <c r="FX664">
        <v>70</v>
      </c>
      <c r="FY664">
        <v>10</v>
      </c>
      <c r="GA664" t="s">
        <v>3</v>
      </c>
      <c r="GD664">
        <v>0</v>
      </c>
      <c r="GF664">
        <v>909461044</v>
      </c>
      <c r="GG664">
        <v>2</v>
      </c>
      <c r="GH664">
        <v>1</v>
      </c>
      <c r="GI664">
        <v>-2</v>
      </c>
      <c r="GJ664">
        <v>0</v>
      </c>
      <c r="GK664">
        <f>ROUND(R664*(R12)/100,2)</f>
        <v>2200.2199999999998</v>
      </c>
      <c r="GL664">
        <f t="shared" ref="GL664:GL681" si="774">ROUND(IF(AND(BH664=3,BI664=3,FS664&lt;&gt;0),P664,0),2)</f>
        <v>0</v>
      </c>
      <c r="GM664">
        <f t="shared" ref="GM664:GM681" si="775">ROUND(O664+X664+Y664+GK664,2)+GX664</f>
        <v>49713.45</v>
      </c>
      <c r="GN664">
        <f t="shared" ref="GN664:GN681" si="776">IF(OR(BI664=0,BI664=1),ROUND(O664+X664+Y664+GK664,2),0)</f>
        <v>0</v>
      </c>
      <c r="GO664">
        <f t="shared" ref="GO664:GO681" si="777">IF(BI664=2,ROUND(O664+X664+Y664+GK664,2),0)</f>
        <v>0</v>
      </c>
      <c r="GP664">
        <f t="shared" ref="GP664:GP681" si="778">IF(BI664=4,ROUND(O664+X664+Y664+GK664,2)+GX664,0)</f>
        <v>49713.45</v>
      </c>
      <c r="GR664">
        <v>0</v>
      </c>
      <c r="GS664">
        <v>3</v>
      </c>
      <c r="GT664">
        <v>0</v>
      </c>
      <c r="GU664" t="s">
        <v>3</v>
      </c>
      <c r="GV664">
        <f t="shared" ref="GV664:GV681" si="779">ROUND((GT664),6)</f>
        <v>0</v>
      </c>
      <c r="GW664">
        <v>1</v>
      </c>
      <c r="GX664">
        <f t="shared" ref="GX664:GX681" si="780">ROUND(HC664*I664,2)</f>
        <v>0</v>
      </c>
      <c r="HA664">
        <v>0</v>
      </c>
      <c r="HB664">
        <v>0</v>
      </c>
      <c r="HC664">
        <f t="shared" ref="HC664:HC681" si="781">GV664*GW664</f>
        <v>0</v>
      </c>
      <c r="HE664" t="s">
        <v>3</v>
      </c>
      <c r="HF664" t="s">
        <v>3</v>
      </c>
      <c r="HM664" t="s">
        <v>3</v>
      </c>
      <c r="HN664" t="s">
        <v>3</v>
      </c>
      <c r="HO664" t="s">
        <v>3</v>
      </c>
      <c r="HP664" t="s">
        <v>3</v>
      </c>
      <c r="HQ664" t="s">
        <v>3</v>
      </c>
      <c r="IK664">
        <v>0</v>
      </c>
    </row>
    <row r="665" spans="1:245" x14ac:dyDescent="0.2">
      <c r="A665">
        <v>17</v>
      </c>
      <c r="B665">
        <v>1</v>
      </c>
      <c r="D665">
        <f>ROW(EtalonRes!A654)</f>
        <v>654</v>
      </c>
      <c r="E665" t="s">
        <v>662</v>
      </c>
      <c r="F665" t="s">
        <v>655</v>
      </c>
      <c r="G665" t="s">
        <v>663</v>
      </c>
      <c r="H665" t="s">
        <v>557</v>
      </c>
      <c r="I665">
        <v>4</v>
      </c>
      <c r="J665">
        <v>0</v>
      </c>
      <c r="K665">
        <v>4</v>
      </c>
      <c r="O665">
        <f t="shared" si="749"/>
        <v>33346</v>
      </c>
      <c r="P665">
        <f t="shared" si="750"/>
        <v>208.72</v>
      </c>
      <c r="Q665">
        <f t="shared" si="751"/>
        <v>5007.92</v>
      </c>
      <c r="R665">
        <f t="shared" si="752"/>
        <v>2716.32</v>
      </c>
      <c r="S665">
        <f t="shared" si="753"/>
        <v>28129.360000000001</v>
      </c>
      <c r="T665">
        <f t="shared" si="754"/>
        <v>0</v>
      </c>
      <c r="U665">
        <f t="shared" si="755"/>
        <v>49.28</v>
      </c>
      <c r="V665">
        <f t="shared" si="756"/>
        <v>0</v>
      </c>
      <c r="W665">
        <f t="shared" si="757"/>
        <v>0</v>
      </c>
      <c r="X665">
        <f t="shared" si="758"/>
        <v>19690.55</v>
      </c>
      <c r="Y665">
        <f t="shared" si="759"/>
        <v>2812.94</v>
      </c>
      <c r="AA665">
        <v>1391990291</v>
      </c>
      <c r="AB665">
        <f t="shared" si="760"/>
        <v>8336.5</v>
      </c>
      <c r="AC665">
        <f t="shared" si="744"/>
        <v>52.18</v>
      </c>
      <c r="AD665">
        <f t="shared" si="745"/>
        <v>1251.98</v>
      </c>
      <c r="AE665">
        <f t="shared" si="746"/>
        <v>679.08</v>
      </c>
      <c r="AF665">
        <f t="shared" si="746"/>
        <v>7032.34</v>
      </c>
      <c r="AG665">
        <f t="shared" si="761"/>
        <v>0</v>
      </c>
      <c r="AH665">
        <f t="shared" si="747"/>
        <v>12.32</v>
      </c>
      <c r="AI665">
        <f t="shared" si="747"/>
        <v>0</v>
      </c>
      <c r="AJ665">
        <f t="shared" si="762"/>
        <v>0</v>
      </c>
      <c r="AK665">
        <v>4168.25</v>
      </c>
      <c r="AL665">
        <v>26.09</v>
      </c>
      <c r="AM665">
        <v>625.99</v>
      </c>
      <c r="AN665">
        <v>339.54</v>
      </c>
      <c r="AO665">
        <v>3516.17</v>
      </c>
      <c r="AP665">
        <v>0</v>
      </c>
      <c r="AQ665">
        <v>6.16</v>
      </c>
      <c r="AR665">
        <v>0</v>
      </c>
      <c r="AS665">
        <v>0</v>
      </c>
      <c r="AT665">
        <v>70</v>
      </c>
      <c r="AU665">
        <v>10</v>
      </c>
      <c r="AV665">
        <v>1</v>
      </c>
      <c r="AW665">
        <v>1</v>
      </c>
      <c r="AZ665">
        <v>1</v>
      </c>
      <c r="BA665">
        <v>1</v>
      </c>
      <c r="BB665">
        <v>1</v>
      </c>
      <c r="BC665">
        <v>1</v>
      </c>
      <c r="BD665" t="s">
        <v>3</v>
      </c>
      <c r="BE665" t="s">
        <v>3</v>
      </c>
      <c r="BF665" t="s">
        <v>3</v>
      </c>
      <c r="BG665" t="s">
        <v>3</v>
      </c>
      <c r="BH665">
        <v>0</v>
      </c>
      <c r="BI665">
        <v>4</v>
      </c>
      <c r="BJ665" t="s">
        <v>657</v>
      </c>
      <c r="BM665">
        <v>0</v>
      </c>
      <c r="BN665">
        <v>0</v>
      </c>
      <c r="BO665" t="s">
        <v>3</v>
      </c>
      <c r="BP665">
        <v>0</v>
      </c>
      <c r="BQ665">
        <v>1</v>
      </c>
      <c r="BR665">
        <v>0</v>
      </c>
      <c r="BS665">
        <v>1</v>
      </c>
      <c r="BT665">
        <v>1</v>
      </c>
      <c r="BU665">
        <v>1</v>
      </c>
      <c r="BV665">
        <v>1</v>
      </c>
      <c r="BW665">
        <v>1</v>
      </c>
      <c r="BX665">
        <v>1</v>
      </c>
      <c r="BY665" t="s">
        <v>3</v>
      </c>
      <c r="BZ665">
        <v>70</v>
      </c>
      <c r="CA665">
        <v>10</v>
      </c>
      <c r="CB665" t="s">
        <v>3</v>
      </c>
      <c r="CE665">
        <v>0</v>
      </c>
      <c r="CF665">
        <v>0</v>
      </c>
      <c r="CG665">
        <v>0</v>
      </c>
      <c r="CM665">
        <v>0</v>
      </c>
      <c r="CN665" t="s">
        <v>3</v>
      </c>
      <c r="CO665">
        <v>0</v>
      </c>
      <c r="CP665">
        <f t="shared" si="763"/>
        <v>33346</v>
      </c>
      <c r="CQ665">
        <f t="shared" si="764"/>
        <v>52.18</v>
      </c>
      <c r="CR665">
        <f t="shared" si="748"/>
        <v>1251.98</v>
      </c>
      <c r="CS665">
        <f t="shared" si="765"/>
        <v>679.08</v>
      </c>
      <c r="CT665">
        <f t="shared" si="766"/>
        <v>7032.34</v>
      </c>
      <c r="CU665">
        <f t="shared" si="767"/>
        <v>0</v>
      </c>
      <c r="CV665">
        <f t="shared" si="768"/>
        <v>12.32</v>
      </c>
      <c r="CW665">
        <f t="shared" si="769"/>
        <v>0</v>
      </c>
      <c r="CX665">
        <f t="shared" si="770"/>
        <v>0</v>
      </c>
      <c r="CY665">
        <f t="shared" si="771"/>
        <v>19690.552</v>
      </c>
      <c r="CZ665">
        <f t="shared" si="772"/>
        <v>2812.9359999999997</v>
      </c>
      <c r="DC665" t="s">
        <v>3</v>
      </c>
      <c r="DD665" t="s">
        <v>128</v>
      </c>
      <c r="DE665" t="s">
        <v>128</v>
      </c>
      <c r="DF665" t="s">
        <v>128</v>
      </c>
      <c r="DG665" t="s">
        <v>128</v>
      </c>
      <c r="DH665" t="s">
        <v>3</v>
      </c>
      <c r="DI665" t="s">
        <v>128</v>
      </c>
      <c r="DJ665" t="s">
        <v>128</v>
      </c>
      <c r="DK665" t="s">
        <v>3</v>
      </c>
      <c r="DL665" t="s">
        <v>3</v>
      </c>
      <c r="DM665" t="s">
        <v>3</v>
      </c>
      <c r="DN665">
        <v>0</v>
      </c>
      <c r="DO665">
        <v>0</v>
      </c>
      <c r="DP665">
        <v>1</v>
      </c>
      <c r="DQ665">
        <v>1</v>
      </c>
      <c r="DU665">
        <v>1013</v>
      </c>
      <c r="DV665" t="s">
        <v>557</v>
      </c>
      <c r="DW665" t="s">
        <v>557</v>
      </c>
      <c r="DX665">
        <v>1</v>
      </c>
      <c r="DZ665" t="s">
        <v>3</v>
      </c>
      <c r="EA665" t="s">
        <v>3</v>
      </c>
      <c r="EB665" t="s">
        <v>3</v>
      </c>
      <c r="EC665" t="s">
        <v>3</v>
      </c>
      <c r="EE665">
        <v>1364533919</v>
      </c>
      <c r="EF665">
        <v>1</v>
      </c>
      <c r="EG665" t="s">
        <v>25</v>
      </c>
      <c r="EH665">
        <v>0</v>
      </c>
      <c r="EI665" t="s">
        <v>3</v>
      </c>
      <c r="EJ665">
        <v>4</v>
      </c>
      <c r="EK665">
        <v>0</v>
      </c>
      <c r="EL665" t="s">
        <v>26</v>
      </c>
      <c r="EM665" t="s">
        <v>27</v>
      </c>
      <c r="EO665" t="s">
        <v>3</v>
      </c>
      <c r="EQ665">
        <v>0</v>
      </c>
      <c r="ER665">
        <v>4168.25</v>
      </c>
      <c r="ES665">
        <v>26.09</v>
      </c>
      <c r="ET665">
        <v>625.99</v>
      </c>
      <c r="EU665">
        <v>339.54</v>
      </c>
      <c r="EV665">
        <v>3516.17</v>
      </c>
      <c r="EW665">
        <v>6.16</v>
      </c>
      <c r="EX665">
        <v>0</v>
      </c>
      <c r="EY665">
        <v>0</v>
      </c>
      <c r="FQ665">
        <v>0</v>
      </c>
      <c r="FR665">
        <f t="shared" si="773"/>
        <v>0</v>
      </c>
      <c r="FS665">
        <v>0</v>
      </c>
      <c r="FX665">
        <v>70</v>
      </c>
      <c r="FY665">
        <v>10</v>
      </c>
      <c r="GA665" t="s">
        <v>3</v>
      </c>
      <c r="GD665">
        <v>0</v>
      </c>
      <c r="GF665">
        <v>435868176</v>
      </c>
      <c r="GG665">
        <v>2</v>
      </c>
      <c r="GH665">
        <v>1</v>
      </c>
      <c r="GI665">
        <v>-2</v>
      </c>
      <c r="GJ665">
        <v>0</v>
      </c>
      <c r="GK665">
        <f>ROUND(R665*(R12)/100,2)</f>
        <v>2933.63</v>
      </c>
      <c r="GL665">
        <f t="shared" si="774"/>
        <v>0</v>
      </c>
      <c r="GM665">
        <f t="shared" si="775"/>
        <v>58783.12</v>
      </c>
      <c r="GN665">
        <f t="shared" si="776"/>
        <v>0</v>
      </c>
      <c r="GO665">
        <f t="shared" si="777"/>
        <v>0</v>
      </c>
      <c r="GP665">
        <f t="shared" si="778"/>
        <v>58783.12</v>
      </c>
      <c r="GR665">
        <v>0</v>
      </c>
      <c r="GS665">
        <v>3</v>
      </c>
      <c r="GT665">
        <v>0</v>
      </c>
      <c r="GU665" t="s">
        <v>3</v>
      </c>
      <c r="GV665">
        <f t="shared" si="779"/>
        <v>0</v>
      </c>
      <c r="GW665">
        <v>1</v>
      </c>
      <c r="GX665">
        <f t="shared" si="780"/>
        <v>0</v>
      </c>
      <c r="HA665">
        <v>0</v>
      </c>
      <c r="HB665">
        <v>0</v>
      </c>
      <c r="HC665">
        <f t="shared" si="781"/>
        <v>0</v>
      </c>
      <c r="HE665" t="s">
        <v>3</v>
      </c>
      <c r="HF665" t="s">
        <v>3</v>
      </c>
      <c r="HM665" t="s">
        <v>3</v>
      </c>
      <c r="HN665" t="s">
        <v>3</v>
      </c>
      <c r="HO665" t="s">
        <v>3</v>
      </c>
      <c r="HP665" t="s">
        <v>3</v>
      </c>
      <c r="HQ665" t="s">
        <v>3</v>
      </c>
      <c r="IK665">
        <v>0</v>
      </c>
    </row>
    <row r="666" spans="1:245" x14ac:dyDescent="0.2">
      <c r="A666">
        <v>17</v>
      </c>
      <c r="B666">
        <v>1</v>
      </c>
      <c r="D666">
        <f>ROW(EtalonRes!A658)</f>
        <v>658</v>
      </c>
      <c r="E666" t="s">
        <v>664</v>
      </c>
      <c r="F666" t="s">
        <v>659</v>
      </c>
      <c r="G666" t="s">
        <v>665</v>
      </c>
      <c r="H666" t="s">
        <v>557</v>
      </c>
      <c r="I666">
        <v>4</v>
      </c>
      <c r="J666">
        <v>0</v>
      </c>
      <c r="K666">
        <v>4</v>
      </c>
      <c r="O666">
        <f t="shared" si="749"/>
        <v>38512.639999999999</v>
      </c>
      <c r="P666">
        <f t="shared" si="750"/>
        <v>2456.8000000000002</v>
      </c>
      <c r="Q666">
        <f t="shared" si="751"/>
        <v>5007.92</v>
      </c>
      <c r="R666">
        <f t="shared" si="752"/>
        <v>2716.32</v>
      </c>
      <c r="S666">
        <f t="shared" si="753"/>
        <v>31047.919999999998</v>
      </c>
      <c r="T666">
        <f t="shared" si="754"/>
        <v>0</v>
      </c>
      <c r="U666">
        <f t="shared" si="755"/>
        <v>54.4</v>
      </c>
      <c r="V666">
        <f t="shared" si="756"/>
        <v>0</v>
      </c>
      <c r="W666">
        <f t="shared" si="757"/>
        <v>0</v>
      </c>
      <c r="X666">
        <f t="shared" si="758"/>
        <v>21733.54</v>
      </c>
      <c r="Y666">
        <f t="shared" si="759"/>
        <v>3104.79</v>
      </c>
      <c r="AA666">
        <v>1391990291</v>
      </c>
      <c r="AB666">
        <f t="shared" si="760"/>
        <v>9628.16</v>
      </c>
      <c r="AC666">
        <f t="shared" si="744"/>
        <v>614.20000000000005</v>
      </c>
      <c r="AD666">
        <f t="shared" si="745"/>
        <v>1251.98</v>
      </c>
      <c r="AE666">
        <f t="shared" si="746"/>
        <v>679.08</v>
      </c>
      <c r="AF666">
        <f t="shared" si="746"/>
        <v>7761.98</v>
      </c>
      <c r="AG666">
        <f t="shared" si="761"/>
        <v>0</v>
      </c>
      <c r="AH666">
        <f t="shared" si="747"/>
        <v>13.6</v>
      </c>
      <c r="AI666">
        <f t="shared" si="747"/>
        <v>0</v>
      </c>
      <c r="AJ666">
        <f t="shared" si="762"/>
        <v>0</v>
      </c>
      <c r="AK666">
        <v>4814.08</v>
      </c>
      <c r="AL666">
        <v>307.10000000000002</v>
      </c>
      <c r="AM666">
        <v>625.99</v>
      </c>
      <c r="AN666">
        <v>339.54</v>
      </c>
      <c r="AO666">
        <v>3880.99</v>
      </c>
      <c r="AP666">
        <v>0</v>
      </c>
      <c r="AQ666">
        <v>6.8</v>
      </c>
      <c r="AR666">
        <v>0</v>
      </c>
      <c r="AS666">
        <v>0</v>
      </c>
      <c r="AT666">
        <v>70</v>
      </c>
      <c r="AU666">
        <v>10</v>
      </c>
      <c r="AV666">
        <v>1</v>
      </c>
      <c r="AW666">
        <v>1</v>
      </c>
      <c r="AZ666">
        <v>1</v>
      </c>
      <c r="BA666">
        <v>1</v>
      </c>
      <c r="BB666">
        <v>1</v>
      </c>
      <c r="BC666">
        <v>1</v>
      </c>
      <c r="BD666" t="s">
        <v>3</v>
      </c>
      <c r="BE666" t="s">
        <v>3</v>
      </c>
      <c r="BF666" t="s">
        <v>3</v>
      </c>
      <c r="BG666" t="s">
        <v>3</v>
      </c>
      <c r="BH666">
        <v>0</v>
      </c>
      <c r="BI666">
        <v>4</v>
      </c>
      <c r="BJ666" t="s">
        <v>661</v>
      </c>
      <c r="BM666">
        <v>0</v>
      </c>
      <c r="BN666">
        <v>0</v>
      </c>
      <c r="BO666" t="s">
        <v>3</v>
      </c>
      <c r="BP666">
        <v>0</v>
      </c>
      <c r="BQ666">
        <v>1</v>
      </c>
      <c r="BR666">
        <v>0</v>
      </c>
      <c r="BS666">
        <v>1</v>
      </c>
      <c r="BT666">
        <v>1</v>
      </c>
      <c r="BU666">
        <v>1</v>
      </c>
      <c r="BV666">
        <v>1</v>
      </c>
      <c r="BW666">
        <v>1</v>
      </c>
      <c r="BX666">
        <v>1</v>
      </c>
      <c r="BY666" t="s">
        <v>3</v>
      </c>
      <c r="BZ666">
        <v>70</v>
      </c>
      <c r="CA666">
        <v>10</v>
      </c>
      <c r="CB666" t="s">
        <v>3</v>
      </c>
      <c r="CE666">
        <v>0</v>
      </c>
      <c r="CF666">
        <v>0</v>
      </c>
      <c r="CG666">
        <v>0</v>
      </c>
      <c r="CM666">
        <v>0</v>
      </c>
      <c r="CN666" t="s">
        <v>3</v>
      </c>
      <c r="CO666">
        <v>0</v>
      </c>
      <c r="CP666">
        <f t="shared" si="763"/>
        <v>38512.639999999999</v>
      </c>
      <c r="CQ666">
        <f t="shared" si="764"/>
        <v>614.20000000000005</v>
      </c>
      <c r="CR666">
        <f t="shared" si="748"/>
        <v>1251.98</v>
      </c>
      <c r="CS666">
        <f t="shared" si="765"/>
        <v>679.08</v>
      </c>
      <c r="CT666">
        <f t="shared" si="766"/>
        <v>7761.98</v>
      </c>
      <c r="CU666">
        <f t="shared" si="767"/>
        <v>0</v>
      </c>
      <c r="CV666">
        <f t="shared" si="768"/>
        <v>13.6</v>
      </c>
      <c r="CW666">
        <f t="shared" si="769"/>
        <v>0</v>
      </c>
      <c r="CX666">
        <f t="shared" si="770"/>
        <v>0</v>
      </c>
      <c r="CY666">
        <f t="shared" si="771"/>
        <v>21733.543999999998</v>
      </c>
      <c r="CZ666">
        <f t="shared" si="772"/>
        <v>3104.7919999999995</v>
      </c>
      <c r="DC666" t="s">
        <v>3</v>
      </c>
      <c r="DD666" t="s">
        <v>128</v>
      </c>
      <c r="DE666" t="s">
        <v>128</v>
      </c>
      <c r="DF666" t="s">
        <v>128</v>
      </c>
      <c r="DG666" t="s">
        <v>128</v>
      </c>
      <c r="DH666" t="s">
        <v>3</v>
      </c>
      <c r="DI666" t="s">
        <v>128</v>
      </c>
      <c r="DJ666" t="s">
        <v>128</v>
      </c>
      <c r="DK666" t="s">
        <v>3</v>
      </c>
      <c r="DL666" t="s">
        <v>3</v>
      </c>
      <c r="DM666" t="s">
        <v>3</v>
      </c>
      <c r="DN666">
        <v>0</v>
      </c>
      <c r="DO666">
        <v>0</v>
      </c>
      <c r="DP666">
        <v>1</v>
      </c>
      <c r="DQ666">
        <v>1</v>
      </c>
      <c r="DU666">
        <v>1013</v>
      </c>
      <c r="DV666" t="s">
        <v>557</v>
      </c>
      <c r="DW666" t="s">
        <v>557</v>
      </c>
      <c r="DX666">
        <v>1</v>
      </c>
      <c r="DZ666" t="s">
        <v>3</v>
      </c>
      <c r="EA666" t="s">
        <v>3</v>
      </c>
      <c r="EB666" t="s">
        <v>3</v>
      </c>
      <c r="EC666" t="s">
        <v>3</v>
      </c>
      <c r="EE666">
        <v>1364533919</v>
      </c>
      <c r="EF666">
        <v>1</v>
      </c>
      <c r="EG666" t="s">
        <v>25</v>
      </c>
      <c r="EH666">
        <v>0</v>
      </c>
      <c r="EI666" t="s">
        <v>3</v>
      </c>
      <c r="EJ666">
        <v>4</v>
      </c>
      <c r="EK666">
        <v>0</v>
      </c>
      <c r="EL666" t="s">
        <v>26</v>
      </c>
      <c r="EM666" t="s">
        <v>27</v>
      </c>
      <c r="EO666" t="s">
        <v>3</v>
      </c>
      <c r="EQ666">
        <v>0</v>
      </c>
      <c r="ER666">
        <v>4814.08</v>
      </c>
      <c r="ES666">
        <v>307.10000000000002</v>
      </c>
      <c r="ET666">
        <v>625.99</v>
      </c>
      <c r="EU666">
        <v>339.54</v>
      </c>
      <c r="EV666">
        <v>3880.99</v>
      </c>
      <c r="EW666">
        <v>6.8</v>
      </c>
      <c r="EX666">
        <v>0</v>
      </c>
      <c r="EY666">
        <v>0</v>
      </c>
      <c r="FQ666">
        <v>0</v>
      </c>
      <c r="FR666">
        <f t="shared" si="773"/>
        <v>0</v>
      </c>
      <c r="FS666">
        <v>0</v>
      </c>
      <c r="FX666">
        <v>70</v>
      </c>
      <c r="FY666">
        <v>10</v>
      </c>
      <c r="GA666" t="s">
        <v>3</v>
      </c>
      <c r="GD666">
        <v>0</v>
      </c>
      <c r="GF666">
        <v>-2085916117</v>
      </c>
      <c r="GG666">
        <v>2</v>
      </c>
      <c r="GH666">
        <v>1</v>
      </c>
      <c r="GI666">
        <v>-2</v>
      </c>
      <c r="GJ666">
        <v>0</v>
      </c>
      <c r="GK666">
        <f>ROUND(R666*(R12)/100,2)</f>
        <v>2933.63</v>
      </c>
      <c r="GL666">
        <f t="shared" si="774"/>
        <v>0</v>
      </c>
      <c r="GM666">
        <f t="shared" si="775"/>
        <v>66284.600000000006</v>
      </c>
      <c r="GN666">
        <f t="shared" si="776"/>
        <v>0</v>
      </c>
      <c r="GO666">
        <f t="shared" si="777"/>
        <v>0</v>
      </c>
      <c r="GP666">
        <f t="shared" si="778"/>
        <v>66284.600000000006</v>
      </c>
      <c r="GR666">
        <v>0</v>
      </c>
      <c r="GS666">
        <v>3</v>
      </c>
      <c r="GT666">
        <v>0</v>
      </c>
      <c r="GU666" t="s">
        <v>3</v>
      </c>
      <c r="GV666">
        <f t="shared" si="779"/>
        <v>0</v>
      </c>
      <c r="GW666">
        <v>1</v>
      </c>
      <c r="GX666">
        <f t="shared" si="780"/>
        <v>0</v>
      </c>
      <c r="HA666">
        <v>0</v>
      </c>
      <c r="HB666">
        <v>0</v>
      </c>
      <c r="HC666">
        <f t="shared" si="781"/>
        <v>0</v>
      </c>
      <c r="HE666" t="s">
        <v>3</v>
      </c>
      <c r="HF666" t="s">
        <v>3</v>
      </c>
      <c r="HM666" t="s">
        <v>3</v>
      </c>
      <c r="HN666" t="s">
        <v>3</v>
      </c>
      <c r="HO666" t="s">
        <v>3</v>
      </c>
      <c r="HP666" t="s">
        <v>3</v>
      </c>
      <c r="HQ666" t="s">
        <v>3</v>
      </c>
      <c r="IK666">
        <v>0</v>
      </c>
    </row>
    <row r="667" spans="1:245" x14ac:dyDescent="0.2">
      <c r="A667">
        <v>17</v>
      </c>
      <c r="B667">
        <v>1</v>
      </c>
      <c r="D667">
        <f>ROW(EtalonRes!A661)</f>
        <v>661</v>
      </c>
      <c r="E667" t="s">
        <v>666</v>
      </c>
      <c r="F667" t="s">
        <v>655</v>
      </c>
      <c r="G667" t="s">
        <v>667</v>
      </c>
      <c r="H667" t="s">
        <v>557</v>
      </c>
      <c r="I667">
        <v>2</v>
      </c>
      <c r="J667">
        <v>0</v>
      </c>
      <c r="K667">
        <v>2</v>
      </c>
      <c r="O667">
        <f t="shared" si="749"/>
        <v>16673</v>
      </c>
      <c r="P667">
        <f t="shared" si="750"/>
        <v>104.36</v>
      </c>
      <c r="Q667">
        <f t="shared" si="751"/>
        <v>2503.96</v>
      </c>
      <c r="R667">
        <f t="shared" si="752"/>
        <v>1358.16</v>
      </c>
      <c r="S667">
        <f t="shared" si="753"/>
        <v>14064.68</v>
      </c>
      <c r="T667">
        <f t="shared" si="754"/>
        <v>0</v>
      </c>
      <c r="U667">
        <f t="shared" si="755"/>
        <v>24.64</v>
      </c>
      <c r="V667">
        <f t="shared" si="756"/>
        <v>0</v>
      </c>
      <c r="W667">
        <f t="shared" si="757"/>
        <v>0</v>
      </c>
      <c r="X667">
        <f t="shared" si="758"/>
        <v>9845.2800000000007</v>
      </c>
      <c r="Y667">
        <f t="shared" si="759"/>
        <v>1406.47</v>
      </c>
      <c r="AA667">
        <v>1391990291</v>
      </c>
      <c r="AB667">
        <f t="shared" si="760"/>
        <v>8336.5</v>
      </c>
      <c r="AC667">
        <f t="shared" si="744"/>
        <v>52.18</v>
      </c>
      <c r="AD667">
        <f t="shared" si="745"/>
        <v>1251.98</v>
      </c>
      <c r="AE667">
        <f t="shared" si="746"/>
        <v>679.08</v>
      </c>
      <c r="AF667">
        <f t="shared" si="746"/>
        <v>7032.34</v>
      </c>
      <c r="AG667">
        <f t="shared" si="761"/>
        <v>0</v>
      </c>
      <c r="AH667">
        <f t="shared" si="747"/>
        <v>12.32</v>
      </c>
      <c r="AI667">
        <f t="shared" si="747"/>
        <v>0</v>
      </c>
      <c r="AJ667">
        <f t="shared" si="762"/>
        <v>0</v>
      </c>
      <c r="AK667">
        <v>4168.25</v>
      </c>
      <c r="AL667">
        <v>26.09</v>
      </c>
      <c r="AM667">
        <v>625.99</v>
      </c>
      <c r="AN667">
        <v>339.54</v>
      </c>
      <c r="AO667">
        <v>3516.17</v>
      </c>
      <c r="AP667">
        <v>0</v>
      </c>
      <c r="AQ667">
        <v>6.16</v>
      </c>
      <c r="AR667">
        <v>0</v>
      </c>
      <c r="AS667">
        <v>0</v>
      </c>
      <c r="AT667">
        <v>70</v>
      </c>
      <c r="AU667">
        <v>10</v>
      </c>
      <c r="AV667">
        <v>1</v>
      </c>
      <c r="AW667">
        <v>1</v>
      </c>
      <c r="AZ667">
        <v>1</v>
      </c>
      <c r="BA667">
        <v>1</v>
      </c>
      <c r="BB667">
        <v>1</v>
      </c>
      <c r="BC667">
        <v>1</v>
      </c>
      <c r="BD667" t="s">
        <v>3</v>
      </c>
      <c r="BE667" t="s">
        <v>3</v>
      </c>
      <c r="BF667" t="s">
        <v>3</v>
      </c>
      <c r="BG667" t="s">
        <v>3</v>
      </c>
      <c r="BH667">
        <v>0</v>
      </c>
      <c r="BI667">
        <v>4</v>
      </c>
      <c r="BJ667" t="s">
        <v>657</v>
      </c>
      <c r="BM667">
        <v>0</v>
      </c>
      <c r="BN667">
        <v>0</v>
      </c>
      <c r="BO667" t="s">
        <v>3</v>
      </c>
      <c r="BP667">
        <v>0</v>
      </c>
      <c r="BQ667">
        <v>1</v>
      </c>
      <c r="BR667">
        <v>0</v>
      </c>
      <c r="BS667">
        <v>1</v>
      </c>
      <c r="BT667">
        <v>1</v>
      </c>
      <c r="BU667">
        <v>1</v>
      </c>
      <c r="BV667">
        <v>1</v>
      </c>
      <c r="BW667">
        <v>1</v>
      </c>
      <c r="BX667">
        <v>1</v>
      </c>
      <c r="BY667" t="s">
        <v>3</v>
      </c>
      <c r="BZ667">
        <v>70</v>
      </c>
      <c r="CA667">
        <v>10</v>
      </c>
      <c r="CB667" t="s">
        <v>3</v>
      </c>
      <c r="CE667">
        <v>0</v>
      </c>
      <c r="CF667">
        <v>0</v>
      </c>
      <c r="CG667">
        <v>0</v>
      </c>
      <c r="CM667">
        <v>0</v>
      </c>
      <c r="CN667" t="s">
        <v>3</v>
      </c>
      <c r="CO667">
        <v>0</v>
      </c>
      <c r="CP667">
        <f t="shared" si="763"/>
        <v>16673</v>
      </c>
      <c r="CQ667">
        <f t="shared" si="764"/>
        <v>52.18</v>
      </c>
      <c r="CR667">
        <f t="shared" si="748"/>
        <v>1251.98</v>
      </c>
      <c r="CS667">
        <f t="shared" si="765"/>
        <v>679.08</v>
      </c>
      <c r="CT667">
        <f t="shared" si="766"/>
        <v>7032.34</v>
      </c>
      <c r="CU667">
        <f t="shared" si="767"/>
        <v>0</v>
      </c>
      <c r="CV667">
        <f t="shared" si="768"/>
        <v>12.32</v>
      </c>
      <c r="CW667">
        <f t="shared" si="769"/>
        <v>0</v>
      </c>
      <c r="CX667">
        <f t="shared" si="770"/>
        <v>0</v>
      </c>
      <c r="CY667">
        <f t="shared" si="771"/>
        <v>9845.2759999999998</v>
      </c>
      <c r="CZ667">
        <f t="shared" si="772"/>
        <v>1406.4679999999998</v>
      </c>
      <c r="DC667" t="s">
        <v>3</v>
      </c>
      <c r="DD667" t="s">
        <v>128</v>
      </c>
      <c r="DE667" t="s">
        <v>128</v>
      </c>
      <c r="DF667" t="s">
        <v>128</v>
      </c>
      <c r="DG667" t="s">
        <v>128</v>
      </c>
      <c r="DH667" t="s">
        <v>3</v>
      </c>
      <c r="DI667" t="s">
        <v>128</v>
      </c>
      <c r="DJ667" t="s">
        <v>128</v>
      </c>
      <c r="DK667" t="s">
        <v>3</v>
      </c>
      <c r="DL667" t="s">
        <v>3</v>
      </c>
      <c r="DM667" t="s">
        <v>3</v>
      </c>
      <c r="DN667">
        <v>0</v>
      </c>
      <c r="DO667">
        <v>0</v>
      </c>
      <c r="DP667">
        <v>1</v>
      </c>
      <c r="DQ667">
        <v>1</v>
      </c>
      <c r="DU667">
        <v>1013</v>
      </c>
      <c r="DV667" t="s">
        <v>557</v>
      </c>
      <c r="DW667" t="s">
        <v>557</v>
      </c>
      <c r="DX667">
        <v>1</v>
      </c>
      <c r="DZ667" t="s">
        <v>3</v>
      </c>
      <c r="EA667" t="s">
        <v>3</v>
      </c>
      <c r="EB667" t="s">
        <v>3</v>
      </c>
      <c r="EC667" t="s">
        <v>3</v>
      </c>
      <c r="EE667">
        <v>1364533919</v>
      </c>
      <c r="EF667">
        <v>1</v>
      </c>
      <c r="EG667" t="s">
        <v>25</v>
      </c>
      <c r="EH667">
        <v>0</v>
      </c>
      <c r="EI667" t="s">
        <v>3</v>
      </c>
      <c r="EJ667">
        <v>4</v>
      </c>
      <c r="EK667">
        <v>0</v>
      </c>
      <c r="EL667" t="s">
        <v>26</v>
      </c>
      <c r="EM667" t="s">
        <v>27</v>
      </c>
      <c r="EO667" t="s">
        <v>3</v>
      </c>
      <c r="EQ667">
        <v>0</v>
      </c>
      <c r="ER667">
        <v>4168.25</v>
      </c>
      <c r="ES667">
        <v>26.09</v>
      </c>
      <c r="ET667">
        <v>625.99</v>
      </c>
      <c r="EU667">
        <v>339.54</v>
      </c>
      <c r="EV667">
        <v>3516.17</v>
      </c>
      <c r="EW667">
        <v>6.16</v>
      </c>
      <c r="EX667">
        <v>0</v>
      </c>
      <c r="EY667">
        <v>0</v>
      </c>
      <c r="FQ667">
        <v>0</v>
      </c>
      <c r="FR667">
        <f t="shared" si="773"/>
        <v>0</v>
      </c>
      <c r="FS667">
        <v>0</v>
      </c>
      <c r="FX667">
        <v>70</v>
      </c>
      <c r="FY667">
        <v>10</v>
      </c>
      <c r="GA667" t="s">
        <v>3</v>
      </c>
      <c r="GD667">
        <v>0</v>
      </c>
      <c r="GF667">
        <v>977769502</v>
      </c>
      <c r="GG667">
        <v>2</v>
      </c>
      <c r="GH667">
        <v>1</v>
      </c>
      <c r="GI667">
        <v>-2</v>
      </c>
      <c r="GJ667">
        <v>0</v>
      </c>
      <c r="GK667">
        <f>ROUND(R667*(R12)/100,2)</f>
        <v>1466.81</v>
      </c>
      <c r="GL667">
        <f t="shared" si="774"/>
        <v>0</v>
      </c>
      <c r="GM667">
        <f t="shared" si="775"/>
        <v>29391.56</v>
      </c>
      <c r="GN667">
        <f t="shared" si="776"/>
        <v>0</v>
      </c>
      <c r="GO667">
        <f t="shared" si="777"/>
        <v>0</v>
      </c>
      <c r="GP667">
        <f t="shared" si="778"/>
        <v>29391.56</v>
      </c>
      <c r="GR667">
        <v>0</v>
      </c>
      <c r="GS667">
        <v>3</v>
      </c>
      <c r="GT667">
        <v>0</v>
      </c>
      <c r="GU667" t="s">
        <v>3</v>
      </c>
      <c r="GV667">
        <f t="shared" si="779"/>
        <v>0</v>
      </c>
      <c r="GW667">
        <v>1</v>
      </c>
      <c r="GX667">
        <f t="shared" si="780"/>
        <v>0</v>
      </c>
      <c r="HA667">
        <v>0</v>
      </c>
      <c r="HB667">
        <v>0</v>
      </c>
      <c r="HC667">
        <f t="shared" si="781"/>
        <v>0</v>
      </c>
      <c r="HE667" t="s">
        <v>3</v>
      </c>
      <c r="HF667" t="s">
        <v>3</v>
      </c>
      <c r="HM667" t="s">
        <v>3</v>
      </c>
      <c r="HN667" t="s">
        <v>3</v>
      </c>
      <c r="HO667" t="s">
        <v>3</v>
      </c>
      <c r="HP667" t="s">
        <v>3</v>
      </c>
      <c r="HQ667" t="s">
        <v>3</v>
      </c>
      <c r="IK667">
        <v>0</v>
      </c>
    </row>
    <row r="668" spans="1:245" x14ac:dyDescent="0.2">
      <c r="A668">
        <v>17</v>
      </c>
      <c r="B668">
        <v>1</v>
      </c>
      <c r="D668">
        <f>ROW(EtalonRes!A665)</f>
        <v>665</v>
      </c>
      <c r="E668" t="s">
        <v>3</v>
      </c>
      <c r="F668" t="s">
        <v>659</v>
      </c>
      <c r="G668" t="s">
        <v>668</v>
      </c>
      <c r="H668" t="s">
        <v>557</v>
      </c>
      <c r="I668">
        <v>2</v>
      </c>
      <c r="J668">
        <v>0</v>
      </c>
      <c r="K668">
        <v>2</v>
      </c>
      <c r="O668">
        <f t="shared" si="749"/>
        <v>19256.32</v>
      </c>
      <c r="P668">
        <f t="shared" si="750"/>
        <v>1228.4000000000001</v>
      </c>
      <c r="Q668">
        <f t="shared" si="751"/>
        <v>2503.96</v>
      </c>
      <c r="R668">
        <f t="shared" si="752"/>
        <v>1358.16</v>
      </c>
      <c r="S668">
        <f t="shared" si="753"/>
        <v>15523.96</v>
      </c>
      <c r="T668">
        <f t="shared" si="754"/>
        <v>0</v>
      </c>
      <c r="U668">
        <f t="shared" si="755"/>
        <v>27.2</v>
      </c>
      <c r="V668">
        <f t="shared" si="756"/>
        <v>0</v>
      </c>
      <c r="W668">
        <f t="shared" si="757"/>
        <v>0</v>
      </c>
      <c r="X668">
        <f t="shared" si="758"/>
        <v>10866.77</v>
      </c>
      <c r="Y668">
        <f t="shared" si="759"/>
        <v>1552.4</v>
      </c>
      <c r="AA668">
        <v>-1</v>
      </c>
      <c r="AB668">
        <f t="shared" si="760"/>
        <v>9628.16</v>
      </c>
      <c r="AC668">
        <f t="shared" si="744"/>
        <v>614.20000000000005</v>
      </c>
      <c r="AD668">
        <f t="shared" si="745"/>
        <v>1251.98</v>
      </c>
      <c r="AE668">
        <f t="shared" si="746"/>
        <v>679.08</v>
      </c>
      <c r="AF668">
        <f t="shared" si="746"/>
        <v>7761.98</v>
      </c>
      <c r="AG668">
        <f t="shared" si="761"/>
        <v>0</v>
      </c>
      <c r="AH668">
        <f t="shared" si="747"/>
        <v>13.6</v>
      </c>
      <c r="AI668">
        <f t="shared" si="747"/>
        <v>0</v>
      </c>
      <c r="AJ668">
        <f t="shared" si="762"/>
        <v>0</v>
      </c>
      <c r="AK668">
        <v>4814.08</v>
      </c>
      <c r="AL668">
        <v>307.10000000000002</v>
      </c>
      <c r="AM668">
        <v>625.99</v>
      </c>
      <c r="AN668">
        <v>339.54</v>
      </c>
      <c r="AO668">
        <v>3880.99</v>
      </c>
      <c r="AP668">
        <v>0</v>
      </c>
      <c r="AQ668">
        <v>6.8</v>
      </c>
      <c r="AR668">
        <v>0</v>
      </c>
      <c r="AS668">
        <v>0</v>
      </c>
      <c r="AT668">
        <v>70</v>
      </c>
      <c r="AU668">
        <v>10</v>
      </c>
      <c r="AV668">
        <v>1</v>
      </c>
      <c r="AW668">
        <v>1</v>
      </c>
      <c r="AZ668">
        <v>1</v>
      </c>
      <c r="BA668">
        <v>1</v>
      </c>
      <c r="BB668">
        <v>1</v>
      </c>
      <c r="BC668">
        <v>1</v>
      </c>
      <c r="BD668" t="s">
        <v>3</v>
      </c>
      <c r="BE668" t="s">
        <v>3</v>
      </c>
      <c r="BF668" t="s">
        <v>3</v>
      </c>
      <c r="BG668" t="s">
        <v>3</v>
      </c>
      <c r="BH668">
        <v>0</v>
      </c>
      <c r="BI668">
        <v>4</v>
      </c>
      <c r="BJ668" t="s">
        <v>661</v>
      </c>
      <c r="BM668">
        <v>0</v>
      </c>
      <c r="BN668">
        <v>0</v>
      </c>
      <c r="BO668" t="s">
        <v>3</v>
      </c>
      <c r="BP668">
        <v>0</v>
      </c>
      <c r="BQ668">
        <v>1</v>
      </c>
      <c r="BR668">
        <v>0</v>
      </c>
      <c r="BS668">
        <v>1</v>
      </c>
      <c r="BT668">
        <v>1</v>
      </c>
      <c r="BU668">
        <v>1</v>
      </c>
      <c r="BV668">
        <v>1</v>
      </c>
      <c r="BW668">
        <v>1</v>
      </c>
      <c r="BX668">
        <v>1</v>
      </c>
      <c r="BY668" t="s">
        <v>3</v>
      </c>
      <c r="BZ668">
        <v>70</v>
      </c>
      <c r="CA668">
        <v>10</v>
      </c>
      <c r="CB668" t="s">
        <v>3</v>
      </c>
      <c r="CE668">
        <v>0</v>
      </c>
      <c r="CF668">
        <v>0</v>
      </c>
      <c r="CG668">
        <v>0</v>
      </c>
      <c r="CM668">
        <v>0</v>
      </c>
      <c r="CN668" t="s">
        <v>3</v>
      </c>
      <c r="CO668">
        <v>0</v>
      </c>
      <c r="CP668">
        <f t="shared" si="763"/>
        <v>19256.32</v>
      </c>
      <c r="CQ668">
        <f t="shared" si="764"/>
        <v>614.20000000000005</v>
      </c>
      <c r="CR668">
        <f t="shared" si="748"/>
        <v>1251.98</v>
      </c>
      <c r="CS668">
        <f t="shared" si="765"/>
        <v>679.08</v>
      </c>
      <c r="CT668">
        <f t="shared" si="766"/>
        <v>7761.98</v>
      </c>
      <c r="CU668">
        <f t="shared" si="767"/>
        <v>0</v>
      </c>
      <c r="CV668">
        <f t="shared" si="768"/>
        <v>13.6</v>
      </c>
      <c r="CW668">
        <f t="shared" si="769"/>
        <v>0</v>
      </c>
      <c r="CX668">
        <f t="shared" si="770"/>
        <v>0</v>
      </c>
      <c r="CY668">
        <f t="shared" si="771"/>
        <v>10866.771999999999</v>
      </c>
      <c r="CZ668">
        <f t="shared" si="772"/>
        <v>1552.3959999999997</v>
      </c>
      <c r="DC668" t="s">
        <v>3</v>
      </c>
      <c r="DD668" t="s">
        <v>128</v>
      </c>
      <c r="DE668" t="s">
        <v>128</v>
      </c>
      <c r="DF668" t="s">
        <v>128</v>
      </c>
      <c r="DG668" t="s">
        <v>128</v>
      </c>
      <c r="DH668" t="s">
        <v>3</v>
      </c>
      <c r="DI668" t="s">
        <v>128</v>
      </c>
      <c r="DJ668" t="s">
        <v>128</v>
      </c>
      <c r="DK668" t="s">
        <v>3</v>
      </c>
      <c r="DL668" t="s">
        <v>3</v>
      </c>
      <c r="DM668" t="s">
        <v>3</v>
      </c>
      <c r="DN668">
        <v>0</v>
      </c>
      <c r="DO668">
        <v>0</v>
      </c>
      <c r="DP668">
        <v>1</v>
      </c>
      <c r="DQ668">
        <v>1</v>
      </c>
      <c r="DU668">
        <v>1013</v>
      </c>
      <c r="DV668" t="s">
        <v>557</v>
      </c>
      <c r="DW668" t="s">
        <v>557</v>
      </c>
      <c r="DX668">
        <v>1</v>
      </c>
      <c r="DZ668" t="s">
        <v>3</v>
      </c>
      <c r="EA668" t="s">
        <v>3</v>
      </c>
      <c r="EB668" t="s">
        <v>3</v>
      </c>
      <c r="EC668" t="s">
        <v>3</v>
      </c>
      <c r="EE668">
        <v>1364533919</v>
      </c>
      <c r="EF668">
        <v>1</v>
      </c>
      <c r="EG668" t="s">
        <v>25</v>
      </c>
      <c r="EH668">
        <v>0</v>
      </c>
      <c r="EI668" t="s">
        <v>3</v>
      </c>
      <c r="EJ668">
        <v>4</v>
      </c>
      <c r="EK668">
        <v>0</v>
      </c>
      <c r="EL668" t="s">
        <v>26</v>
      </c>
      <c r="EM668" t="s">
        <v>27</v>
      </c>
      <c r="EO668" t="s">
        <v>3</v>
      </c>
      <c r="EQ668">
        <v>1311744</v>
      </c>
      <c r="ER668">
        <v>4814.08</v>
      </c>
      <c r="ES668">
        <v>307.10000000000002</v>
      </c>
      <c r="ET668">
        <v>625.99</v>
      </c>
      <c r="EU668">
        <v>339.54</v>
      </c>
      <c r="EV668">
        <v>3880.99</v>
      </c>
      <c r="EW668">
        <v>6.8</v>
      </c>
      <c r="EX668">
        <v>0</v>
      </c>
      <c r="EY668">
        <v>0</v>
      </c>
      <c r="FQ668">
        <v>0</v>
      </c>
      <c r="FR668">
        <f t="shared" si="773"/>
        <v>0</v>
      </c>
      <c r="FS668">
        <v>0</v>
      </c>
      <c r="FX668">
        <v>70</v>
      </c>
      <c r="FY668">
        <v>10</v>
      </c>
      <c r="GA668" t="s">
        <v>3</v>
      </c>
      <c r="GD668">
        <v>0</v>
      </c>
      <c r="GF668">
        <v>-1809206692</v>
      </c>
      <c r="GG668">
        <v>2</v>
      </c>
      <c r="GH668">
        <v>1</v>
      </c>
      <c r="GI668">
        <v>-2</v>
      </c>
      <c r="GJ668">
        <v>0</v>
      </c>
      <c r="GK668">
        <f>ROUND(R668*(R12)/100,2)</f>
        <v>1466.81</v>
      </c>
      <c r="GL668">
        <f t="shared" si="774"/>
        <v>0</v>
      </c>
      <c r="GM668">
        <f t="shared" si="775"/>
        <v>33142.300000000003</v>
      </c>
      <c r="GN668">
        <f t="shared" si="776"/>
        <v>0</v>
      </c>
      <c r="GO668">
        <f t="shared" si="777"/>
        <v>0</v>
      </c>
      <c r="GP668">
        <f t="shared" si="778"/>
        <v>33142.300000000003</v>
      </c>
      <c r="GR668">
        <v>0</v>
      </c>
      <c r="GS668">
        <v>3</v>
      </c>
      <c r="GT668">
        <v>0</v>
      </c>
      <c r="GU668" t="s">
        <v>3</v>
      </c>
      <c r="GV668">
        <f t="shared" si="779"/>
        <v>0</v>
      </c>
      <c r="GW668">
        <v>1</v>
      </c>
      <c r="GX668">
        <f t="shared" si="780"/>
        <v>0</v>
      </c>
      <c r="HA668">
        <v>0</v>
      </c>
      <c r="HB668">
        <v>0</v>
      </c>
      <c r="HC668">
        <f t="shared" si="781"/>
        <v>0</v>
      </c>
      <c r="HE668" t="s">
        <v>3</v>
      </c>
      <c r="HF668" t="s">
        <v>3</v>
      </c>
      <c r="HM668" t="s">
        <v>3</v>
      </c>
      <c r="HN668" t="s">
        <v>3</v>
      </c>
      <c r="HO668" t="s">
        <v>3</v>
      </c>
      <c r="HP668" t="s">
        <v>3</v>
      </c>
      <c r="HQ668" t="s">
        <v>3</v>
      </c>
      <c r="IK668">
        <v>0</v>
      </c>
    </row>
    <row r="669" spans="1:245" x14ac:dyDescent="0.2">
      <c r="A669">
        <v>17</v>
      </c>
      <c r="B669">
        <v>1</v>
      </c>
      <c r="D669">
        <f>ROW(EtalonRes!A669)</f>
        <v>669</v>
      </c>
      <c r="E669" t="s">
        <v>3</v>
      </c>
      <c r="F669" t="s">
        <v>669</v>
      </c>
      <c r="G669" t="s">
        <v>670</v>
      </c>
      <c r="H669" t="s">
        <v>47</v>
      </c>
      <c r="I669">
        <v>11</v>
      </c>
      <c r="J669">
        <v>0</v>
      </c>
      <c r="K669">
        <v>11</v>
      </c>
      <c r="O669">
        <f t="shared" si="749"/>
        <v>99385.99</v>
      </c>
      <c r="P669">
        <f t="shared" si="750"/>
        <v>3581.38</v>
      </c>
      <c r="Q669">
        <f t="shared" si="751"/>
        <v>40348.44</v>
      </c>
      <c r="R669">
        <f t="shared" si="752"/>
        <v>21791.66</v>
      </c>
      <c r="S669">
        <f t="shared" si="753"/>
        <v>55456.17</v>
      </c>
      <c r="T669">
        <f t="shared" si="754"/>
        <v>0</v>
      </c>
      <c r="U669">
        <f t="shared" si="755"/>
        <v>105.6</v>
      </c>
      <c r="V669">
        <f t="shared" si="756"/>
        <v>0</v>
      </c>
      <c r="W669">
        <f t="shared" si="757"/>
        <v>0</v>
      </c>
      <c r="X669">
        <f t="shared" si="758"/>
        <v>38819.32</v>
      </c>
      <c r="Y669">
        <f t="shared" si="759"/>
        <v>5545.62</v>
      </c>
      <c r="AA669">
        <v>-1</v>
      </c>
      <c r="AB669">
        <f t="shared" si="760"/>
        <v>9035.09</v>
      </c>
      <c r="AC669">
        <f>ROUND((ES669),6)</f>
        <v>325.58</v>
      </c>
      <c r="AD669">
        <f>ROUND((((ET669)-(EU669))+AE669),6)</f>
        <v>3668.04</v>
      </c>
      <c r="AE669">
        <f>ROUND((EU669),6)</f>
        <v>1981.06</v>
      </c>
      <c r="AF669">
        <f>ROUND((EV669),6)</f>
        <v>5041.47</v>
      </c>
      <c r="AG669">
        <f t="shared" si="761"/>
        <v>0</v>
      </c>
      <c r="AH669">
        <f>(EW669)</f>
        <v>9.6</v>
      </c>
      <c r="AI669">
        <f>(EX669)</f>
        <v>0</v>
      </c>
      <c r="AJ669">
        <f t="shared" si="762"/>
        <v>0</v>
      </c>
      <c r="AK669">
        <v>9035.09</v>
      </c>
      <c r="AL669">
        <v>325.58</v>
      </c>
      <c r="AM669">
        <v>3668.04</v>
      </c>
      <c r="AN669">
        <v>1981.06</v>
      </c>
      <c r="AO669">
        <v>5041.47</v>
      </c>
      <c r="AP669">
        <v>0</v>
      </c>
      <c r="AQ669">
        <v>9.6</v>
      </c>
      <c r="AR669">
        <v>0</v>
      </c>
      <c r="AS669">
        <v>0</v>
      </c>
      <c r="AT669">
        <v>70</v>
      </c>
      <c r="AU669">
        <v>10</v>
      </c>
      <c r="AV669">
        <v>1</v>
      </c>
      <c r="AW669">
        <v>1</v>
      </c>
      <c r="AZ669">
        <v>1</v>
      </c>
      <c r="BA669">
        <v>1</v>
      </c>
      <c r="BB669">
        <v>1</v>
      </c>
      <c r="BC669">
        <v>1</v>
      </c>
      <c r="BD669" t="s">
        <v>3</v>
      </c>
      <c r="BE669" t="s">
        <v>3</v>
      </c>
      <c r="BF669" t="s">
        <v>3</v>
      </c>
      <c r="BG669" t="s">
        <v>3</v>
      </c>
      <c r="BH669">
        <v>0</v>
      </c>
      <c r="BI669">
        <v>4</v>
      </c>
      <c r="BJ669" t="s">
        <v>671</v>
      </c>
      <c r="BM669">
        <v>0</v>
      </c>
      <c r="BN669">
        <v>0</v>
      </c>
      <c r="BO669" t="s">
        <v>3</v>
      </c>
      <c r="BP669">
        <v>0</v>
      </c>
      <c r="BQ669">
        <v>1</v>
      </c>
      <c r="BR669">
        <v>0</v>
      </c>
      <c r="BS669">
        <v>1</v>
      </c>
      <c r="BT669">
        <v>1</v>
      </c>
      <c r="BU669">
        <v>1</v>
      </c>
      <c r="BV669">
        <v>1</v>
      </c>
      <c r="BW669">
        <v>1</v>
      </c>
      <c r="BX669">
        <v>1</v>
      </c>
      <c r="BY669" t="s">
        <v>3</v>
      </c>
      <c r="BZ669">
        <v>70</v>
      </c>
      <c r="CA669">
        <v>10</v>
      </c>
      <c r="CB669" t="s">
        <v>3</v>
      </c>
      <c r="CE669">
        <v>0</v>
      </c>
      <c r="CF669">
        <v>0</v>
      </c>
      <c r="CG669">
        <v>0</v>
      </c>
      <c r="CM669">
        <v>0</v>
      </c>
      <c r="CN669" t="s">
        <v>3</v>
      </c>
      <c r="CO669">
        <v>0</v>
      </c>
      <c r="CP669">
        <f t="shared" si="763"/>
        <v>99385.989999999991</v>
      </c>
      <c r="CQ669">
        <f t="shared" si="764"/>
        <v>325.58</v>
      </c>
      <c r="CR669">
        <f>((((ET669)*BB669-(EU669)*BS669)+AE669*BS669)*AV669)</f>
        <v>3668.04</v>
      </c>
      <c r="CS669">
        <f t="shared" si="765"/>
        <v>1981.06</v>
      </c>
      <c r="CT669">
        <f t="shared" si="766"/>
        <v>5041.47</v>
      </c>
      <c r="CU669">
        <f t="shared" si="767"/>
        <v>0</v>
      </c>
      <c r="CV669">
        <f t="shared" si="768"/>
        <v>9.6</v>
      </c>
      <c r="CW669">
        <f t="shared" si="769"/>
        <v>0</v>
      </c>
      <c r="CX669">
        <f t="shared" si="770"/>
        <v>0</v>
      </c>
      <c r="CY669">
        <f t="shared" si="771"/>
        <v>38819.318999999996</v>
      </c>
      <c r="CZ669">
        <f t="shared" si="772"/>
        <v>5545.6169999999993</v>
      </c>
      <c r="DC669" t="s">
        <v>3</v>
      </c>
      <c r="DD669" t="s">
        <v>3</v>
      </c>
      <c r="DE669" t="s">
        <v>3</v>
      </c>
      <c r="DF669" t="s">
        <v>3</v>
      </c>
      <c r="DG669" t="s">
        <v>3</v>
      </c>
      <c r="DH669" t="s">
        <v>3</v>
      </c>
      <c r="DI669" t="s">
        <v>3</v>
      </c>
      <c r="DJ669" t="s">
        <v>3</v>
      </c>
      <c r="DK669" t="s">
        <v>3</v>
      </c>
      <c r="DL669" t="s">
        <v>3</v>
      </c>
      <c r="DM669" t="s">
        <v>3</v>
      </c>
      <c r="DN669">
        <v>0</v>
      </c>
      <c r="DO669">
        <v>0</v>
      </c>
      <c r="DP669">
        <v>1</v>
      </c>
      <c r="DQ669">
        <v>1</v>
      </c>
      <c r="DU669">
        <v>16987630</v>
      </c>
      <c r="DV669" t="s">
        <v>47</v>
      </c>
      <c r="DW669" t="s">
        <v>47</v>
      </c>
      <c r="DX669">
        <v>1</v>
      </c>
      <c r="DZ669" t="s">
        <v>3</v>
      </c>
      <c r="EA669" t="s">
        <v>3</v>
      </c>
      <c r="EB669" t="s">
        <v>3</v>
      </c>
      <c r="EC669" t="s">
        <v>3</v>
      </c>
      <c r="EE669">
        <v>1364533919</v>
      </c>
      <c r="EF669">
        <v>1</v>
      </c>
      <c r="EG669" t="s">
        <v>25</v>
      </c>
      <c r="EH669">
        <v>0</v>
      </c>
      <c r="EI669" t="s">
        <v>3</v>
      </c>
      <c r="EJ669">
        <v>4</v>
      </c>
      <c r="EK669">
        <v>0</v>
      </c>
      <c r="EL669" t="s">
        <v>26</v>
      </c>
      <c r="EM669" t="s">
        <v>27</v>
      </c>
      <c r="EO669" t="s">
        <v>3</v>
      </c>
      <c r="EQ669">
        <v>1442816</v>
      </c>
      <c r="ER669">
        <v>9035.09</v>
      </c>
      <c r="ES669">
        <v>325.58</v>
      </c>
      <c r="ET669">
        <v>3668.04</v>
      </c>
      <c r="EU669">
        <v>1981.06</v>
      </c>
      <c r="EV669">
        <v>5041.47</v>
      </c>
      <c r="EW669">
        <v>9.6</v>
      </c>
      <c r="EX669">
        <v>0</v>
      </c>
      <c r="EY669">
        <v>0</v>
      </c>
      <c r="FQ669">
        <v>0</v>
      </c>
      <c r="FR669">
        <f t="shared" si="773"/>
        <v>0</v>
      </c>
      <c r="FS669">
        <v>0</v>
      </c>
      <c r="FX669">
        <v>70</v>
      </c>
      <c r="FY669">
        <v>10</v>
      </c>
      <c r="GA669" t="s">
        <v>3</v>
      </c>
      <c r="GD669">
        <v>0</v>
      </c>
      <c r="GF669">
        <v>-1543048664</v>
      </c>
      <c r="GG669">
        <v>2</v>
      </c>
      <c r="GH669">
        <v>1</v>
      </c>
      <c r="GI669">
        <v>-2</v>
      </c>
      <c r="GJ669">
        <v>0</v>
      </c>
      <c r="GK669">
        <f>ROUND(R669*(R12)/100,2)</f>
        <v>23534.99</v>
      </c>
      <c r="GL669">
        <f t="shared" si="774"/>
        <v>0</v>
      </c>
      <c r="GM669">
        <f t="shared" si="775"/>
        <v>167285.92000000001</v>
      </c>
      <c r="GN669">
        <f t="shared" si="776"/>
        <v>0</v>
      </c>
      <c r="GO669">
        <f t="shared" si="777"/>
        <v>0</v>
      </c>
      <c r="GP669">
        <f t="shared" si="778"/>
        <v>167285.92000000001</v>
      </c>
      <c r="GR669">
        <v>0</v>
      </c>
      <c r="GS669">
        <v>3</v>
      </c>
      <c r="GT669">
        <v>0</v>
      </c>
      <c r="GU669" t="s">
        <v>3</v>
      </c>
      <c r="GV669">
        <f t="shared" si="779"/>
        <v>0</v>
      </c>
      <c r="GW669">
        <v>1</v>
      </c>
      <c r="GX669">
        <f t="shared" si="780"/>
        <v>0</v>
      </c>
      <c r="HA669">
        <v>0</v>
      </c>
      <c r="HB669">
        <v>0</v>
      </c>
      <c r="HC669">
        <f t="shared" si="781"/>
        <v>0</v>
      </c>
      <c r="HE669" t="s">
        <v>3</v>
      </c>
      <c r="HF669" t="s">
        <v>3</v>
      </c>
      <c r="HM669" t="s">
        <v>3</v>
      </c>
      <c r="HN669" t="s">
        <v>3</v>
      </c>
      <c r="HO669" t="s">
        <v>3</v>
      </c>
      <c r="HP669" t="s">
        <v>3</v>
      </c>
      <c r="HQ669" t="s">
        <v>3</v>
      </c>
      <c r="IK669">
        <v>0</v>
      </c>
    </row>
    <row r="670" spans="1:245" x14ac:dyDescent="0.2">
      <c r="A670">
        <v>17</v>
      </c>
      <c r="B670">
        <v>1</v>
      </c>
      <c r="D670">
        <f>ROW(EtalonRes!A674)</f>
        <v>674</v>
      </c>
      <c r="E670" t="s">
        <v>3</v>
      </c>
      <c r="F670" t="s">
        <v>536</v>
      </c>
      <c r="G670" t="s">
        <v>537</v>
      </c>
      <c r="H670" t="s">
        <v>538</v>
      </c>
      <c r="I670">
        <v>0</v>
      </c>
      <c r="J670">
        <v>0</v>
      </c>
      <c r="K670">
        <v>0</v>
      </c>
      <c r="O670">
        <f t="shared" si="749"/>
        <v>0</v>
      </c>
      <c r="P670">
        <f t="shared" si="750"/>
        <v>0</v>
      </c>
      <c r="Q670">
        <f t="shared" si="751"/>
        <v>0</v>
      </c>
      <c r="R670">
        <f t="shared" si="752"/>
        <v>0</v>
      </c>
      <c r="S670">
        <f t="shared" si="753"/>
        <v>0</v>
      </c>
      <c r="T670">
        <f t="shared" si="754"/>
        <v>0</v>
      </c>
      <c r="U670">
        <f t="shared" si="755"/>
        <v>0</v>
      </c>
      <c r="V670">
        <f t="shared" si="756"/>
        <v>0</v>
      </c>
      <c r="W670">
        <f t="shared" si="757"/>
        <v>0</v>
      </c>
      <c r="X670">
        <f t="shared" si="758"/>
        <v>0</v>
      </c>
      <c r="Y670">
        <f t="shared" si="759"/>
        <v>0</v>
      </c>
      <c r="AA670">
        <v>-1</v>
      </c>
      <c r="AB670">
        <f t="shared" si="760"/>
        <v>89347.76</v>
      </c>
      <c r="AC670">
        <f>ROUND(((ES670*8)),6)</f>
        <v>7262</v>
      </c>
      <c r="AD670">
        <f>ROUND(((((ET670*8))-((EU670*8)))+AE670),6)</f>
        <v>0</v>
      </c>
      <c r="AE670">
        <f>ROUND(((EU670*8)),6)</f>
        <v>0</v>
      </c>
      <c r="AF670">
        <f>ROUND(((EV670*8)),6)</f>
        <v>82085.759999999995</v>
      </c>
      <c r="AG670">
        <f t="shared" si="761"/>
        <v>0</v>
      </c>
      <c r="AH670">
        <f>((EW670*8))</f>
        <v>144</v>
      </c>
      <c r="AI670">
        <f>((EX670*8))</f>
        <v>0</v>
      </c>
      <c r="AJ670">
        <f t="shared" si="762"/>
        <v>0</v>
      </c>
      <c r="AK670">
        <v>11168.47</v>
      </c>
      <c r="AL670">
        <v>907.75</v>
      </c>
      <c r="AM670">
        <v>0</v>
      </c>
      <c r="AN670">
        <v>0</v>
      </c>
      <c r="AO670">
        <v>10260.719999999999</v>
      </c>
      <c r="AP670">
        <v>0</v>
      </c>
      <c r="AQ670">
        <v>18</v>
      </c>
      <c r="AR670">
        <v>0</v>
      </c>
      <c r="AS670">
        <v>0</v>
      </c>
      <c r="AT670">
        <v>70</v>
      </c>
      <c r="AU670">
        <v>10</v>
      </c>
      <c r="AV670">
        <v>1</v>
      </c>
      <c r="AW670">
        <v>1</v>
      </c>
      <c r="AZ670">
        <v>1</v>
      </c>
      <c r="BA670">
        <v>1</v>
      </c>
      <c r="BB670">
        <v>1</v>
      </c>
      <c r="BC670">
        <v>1</v>
      </c>
      <c r="BD670" t="s">
        <v>3</v>
      </c>
      <c r="BE670" t="s">
        <v>3</v>
      </c>
      <c r="BF670" t="s">
        <v>3</v>
      </c>
      <c r="BG670" t="s">
        <v>3</v>
      </c>
      <c r="BH670">
        <v>0</v>
      </c>
      <c r="BI670">
        <v>4</v>
      </c>
      <c r="BJ670" t="s">
        <v>539</v>
      </c>
      <c r="BM670">
        <v>0</v>
      </c>
      <c r="BN670">
        <v>0</v>
      </c>
      <c r="BO670" t="s">
        <v>3</v>
      </c>
      <c r="BP670">
        <v>0</v>
      </c>
      <c r="BQ670">
        <v>1</v>
      </c>
      <c r="BR670">
        <v>0</v>
      </c>
      <c r="BS670">
        <v>1</v>
      </c>
      <c r="BT670">
        <v>1</v>
      </c>
      <c r="BU670">
        <v>1</v>
      </c>
      <c r="BV670">
        <v>1</v>
      </c>
      <c r="BW670">
        <v>1</v>
      </c>
      <c r="BX670">
        <v>1</v>
      </c>
      <c r="BY670" t="s">
        <v>3</v>
      </c>
      <c r="BZ670">
        <v>70</v>
      </c>
      <c r="CA670">
        <v>10</v>
      </c>
      <c r="CB670" t="s">
        <v>3</v>
      </c>
      <c r="CE670">
        <v>0</v>
      </c>
      <c r="CF670">
        <v>0</v>
      </c>
      <c r="CG670">
        <v>0</v>
      </c>
      <c r="CM670">
        <v>0</v>
      </c>
      <c r="CN670" t="s">
        <v>3</v>
      </c>
      <c r="CO670">
        <v>0</v>
      </c>
      <c r="CP670">
        <f t="shared" si="763"/>
        <v>0</v>
      </c>
      <c r="CQ670">
        <f t="shared" si="764"/>
        <v>7262</v>
      </c>
      <c r="CR670">
        <f>(((((ET670*8))*BB670-((EU670*8))*BS670)+AE670*BS670)*AV670)</f>
        <v>0</v>
      </c>
      <c r="CS670">
        <f t="shared" si="765"/>
        <v>0</v>
      </c>
      <c r="CT670">
        <f t="shared" si="766"/>
        <v>82085.759999999995</v>
      </c>
      <c r="CU670">
        <f t="shared" si="767"/>
        <v>0</v>
      </c>
      <c r="CV670">
        <f t="shared" si="768"/>
        <v>144</v>
      </c>
      <c r="CW670">
        <f t="shared" si="769"/>
        <v>0</v>
      </c>
      <c r="CX670">
        <f t="shared" si="770"/>
        <v>0</v>
      </c>
      <c r="CY670">
        <f t="shared" si="771"/>
        <v>0</v>
      </c>
      <c r="CZ670">
        <f t="shared" si="772"/>
        <v>0</v>
      </c>
      <c r="DC670" t="s">
        <v>3</v>
      </c>
      <c r="DD670" t="s">
        <v>525</v>
      </c>
      <c r="DE670" t="s">
        <v>525</v>
      </c>
      <c r="DF670" t="s">
        <v>525</v>
      </c>
      <c r="DG670" t="s">
        <v>525</v>
      </c>
      <c r="DH670" t="s">
        <v>3</v>
      </c>
      <c r="DI670" t="s">
        <v>525</v>
      </c>
      <c r="DJ670" t="s">
        <v>525</v>
      </c>
      <c r="DK670" t="s">
        <v>3</v>
      </c>
      <c r="DL670" t="s">
        <v>3</v>
      </c>
      <c r="DM670" t="s">
        <v>3</v>
      </c>
      <c r="DN670">
        <v>0</v>
      </c>
      <c r="DO670">
        <v>0</v>
      </c>
      <c r="DP670">
        <v>1</v>
      </c>
      <c r="DQ670">
        <v>1</v>
      </c>
      <c r="DU670">
        <v>1013</v>
      </c>
      <c r="DV670" t="s">
        <v>538</v>
      </c>
      <c r="DW670" t="s">
        <v>538</v>
      </c>
      <c r="DX670">
        <v>1</v>
      </c>
      <c r="DZ670" t="s">
        <v>3</v>
      </c>
      <c r="EA670" t="s">
        <v>3</v>
      </c>
      <c r="EB670" t="s">
        <v>3</v>
      </c>
      <c r="EC670" t="s">
        <v>3</v>
      </c>
      <c r="EE670">
        <v>1364533919</v>
      </c>
      <c r="EF670">
        <v>1</v>
      </c>
      <c r="EG670" t="s">
        <v>25</v>
      </c>
      <c r="EH670">
        <v>0</v>
      </c>
      <c r="EI670" t="s">
        <v>3</v>
      </c>
      <c r="EJ670">
        <v>4</v>
      </c>
      <c r="EK670">
        <v>0</v>
      </c>
      <c r="EL670" t="s">
        <v>26</v>
      </c>
      <c r="EM670" t="s">
        <v>27</v>
      </c>
      <c r="EO670" t="s">
        <v>3</v>
      </c>
      <c r="EQ670">
        <v>132096</v>
      </c>
      <c r="ER670">
        <v>11168.47</v>
      </c>
      <c r="ES670">
        <v>907.75</v>
      </c>
      <c r="ET670">
        <v>0</v>
      </c>
      <c r="EU670">
        <v>0</v>
      </c>
      <c r="EV670">
        <v>10260.719999999999</v>
      </c>
      <c r="EW670">
        <v>18</v>
      </c>
      <c r="EX670">
        <v>0</v>
      </c>
      <c r="EY670">
        <v>0</v>
      </c>
      <c r="FQ670">
        <v>0</v>
      </c>
      <c r="FR670">
        <f t="shared" si="773"/>
        <v>0</v>
      </c>
      <c r="FS670">
        <v>0</v>
      </c>
      <c r="FX670">
        <v>70</v>
      </c>
      <c r="FY670">
        <v>10</v>
      </c>
      <c r="GA670" t="s">
        <v>3</v>
      </c>
      <c r="GD670">
        <v>0</v>
      </c>
      <c r="GF670">
        <v>1673994068</v>
      </c>
      <c r="GG670">
        <v>2</v>
      </c>
      <c r="GH670">
        <v>1</v>
      </c>
      <c r="GI670">
        <v>-2</v>
      </c>
      <c r="GJ670">
        <v>0</v>
      </c>
      <c r="GK670">
        <f>ROUND(R670*(R12)/100,2)</f>
        <v>0</v>
      </c>
      <c r="GL670">
        <f t="shared" si="774"/>
        <v>0</v>
      </c>
      <c r="GM670">
        <f t="shared" si="775"/>
        <v>0</v>
      </c>
      <c r="GN670">
        <f t="shared" si="776"/>
        <v>0</v>
      </c>
      <c r="GO670">
        <f t="shared" si="777"/>
        <v>0</v>
      </c>
      <c r="GP670">
        <f t="shared" si="778"/>
        <v>0</v>
      </c>
      <c r="GR670">
        <v>0</v>
      </c>
      <c r="GS670">
        <v>3</v>
      </c>
      <c r="GT670">
        <v>0</v>
      </c>
      <c r="GU670" t="s">
        <v>3</v>
      </c>
      <c r="GV670">
        <f t="shared" si="779"/>
        <v>0</v>
      </c>
      <c r="GW670">
        <v>1</v>
      </c>
      <c r="GX670">
        <f t="shared" si="780"/>
        <v>0</v>
      </c>
      <c r="HA670">
        <v>0</v>
      </c>
      <c r="HB670">
        <v>0</v>
      </c>
      <c r="HC670">
        <f t="shared" si="781"/>
        <v>0</v>
      </c>
      <c r="HE670" t="s">
        <v>3</v>
      </c>
      <c r="HF670" t="s">
        <v>3</v>
      </c>
      <c r="HM670" t="s">
        <v>3</v>
      </c>
      <c r="HN670" t="s">
        <v>3</v>
      </c>
      <c r="HO670" t="s">
        <v>3</v>
      </c>
      <c r="HP670" t="s">
        <v>3</v>
      </c>
      <c r="HQ670" t="s">
        <v>3</v>
      </c>
      <c r="IK670">
        <v>0</v>
      </c>
    </row>
    <row r="671" spans="1:245" x14ac:dyDescent="0.2">
      <c r="A671">
        <v>17</v>
      </c>
      <c r="B671">
        <v>1</v>
      </c>
      <c r="D671">
        <f>ROW(EtalonRes!A677)</f>
        <v>677</v>
      </c>
      <c r="E671" t="s">
        <v>672</v>
      </c>
      <c r="F671" t="s">
        <v>673</v>
      </c>
      <c r="G671" t="s">
        <v>674</v>
      </c>
      <c r="H671" t="s">
        <v>47</v>
      </c>
      <c r="I671">
        <v>28</v>
      </c>
      <c r="J671">
        <v>0</v>
      </c>
      <c r="K671">
        <v>28</v>
      </c>
      <c r="O671">
        <f t="shared" si="749"/>
        <v>151970</v>
      </c>
      <c r="P671">
        <f t="shared" si="750"/>
        <v>394.24</v>
      </c>
      <c r="Q671">
        <f t="shared" si="751"/>
        <v>0</v>
      </c>
      <c r="R671">
        <f t="shared" si="752"/>
        <v>0</v>
      </c>
      <c r="S671">
        <f t="shared" si="753"/>
        <v>151575.76</v>
      </c>
      <c r="T671">
        <f t="shared" si="754"/>
        <v>0</v>
      </c>
      <c r="U671">
        <f t="shared" si="755"/>
        <v>248.64000000000001</v>
      </c>
      <c r="V671">
        <f t="shared" si="756"/>
        <v>0</v>
      </c>
      <c r="W671">
        <f t="shared" si="757"/>
        <v>0</v>
      </c>
      <c r="X671">
        <f t="shared" si="758"/>
        <v>106103.03</v>
      </c>
      <c r="Y671">
        <f t="shared" si="759"/>
        <v>15157.58</v>
      </c>
      <c r="AA671">
        <v>1391990291</v>
      </c>
      <c r="AB671">
        <f t="shared" si="760"/>
        <v>5427.5</v>
      </c>
      <c r="AC671">
        <f>ROUND(((ES671*2)),6)</f>
        <v>14.08</v>
      </c>
      <c r="AD671">
        <f>ROUND(((((ET671*2))-((EU671*2)))+AE671),6)</f>
        <v>0</v>
      </c>
      <c r="AE671">
        <f>ROUND(((EU671*2)),6)</f>
        <v>0</v>
      </c>
      <c r="AF671">
        <f>ROUND(((EV671*2)),6)</f>
        <v>5413.42</v>
      </c>
      <c r="AG671">
        <f t="shared" si="761"/>
        <v>0</v>
      </c>
      <c r="AH671">
        <f>((EW671*2))</f>
        <v>8.8800000000000008</v>
      </c>
      <c r="AI671">
        <f>((EX671*2))</f>
        <v>0</v>
      </c>
      <c r="AJ671">
        <f t="shared" si="762"/>
        <v>0</v>
      </c>
      <c r="AK671">
        <v>2713.75</v>
      </c>
      <c r="AL671">
        <v>7.04</v>
      </c>
      <c r="AM671">
        <v>0</v>
      </c>
      <c r="AN671">
        <v>0</v>
      </c>
      <c r="AO671">
        <v>2706.71</v>
      </c>
      <c r="AP671">
        <v>0</v>
      </c>
      <c r="AQ671">
        <v>4.4400000000000004</v>
      </c>
      <c r="AR671">
        <v>0</v>
      </c>
      <c r="AS671">
        <v>0</v>
      </c>
      <c r="AT671">
        <v>70</v>
      </c>
      <c r="AU671">
        <v>10</v>
      </c>
      <c r="AV671">
        <v>1</v>
      </c>
      <c r="AW671">
        <v>1</v>
      </c>
      <c r="AZ671">
        <v>1</v>
      </c>
      <c r="BA671">
        <v>1</v>
      </c>
      <c r="BB671">
        <v>1</v>
      </c>
      <c r="BC671">
        <v>1</v>
      </c>
      <c r="BD671" t="s">
        <v>3</v>
      </c>
      <c r="BE671" t="s">
        <v>3</v>
      </c>
      <c r="BF671" t="s">
        <v>3</v>
      </c>
      <c r="BG671" t="s">
        <v>3</v>
      </c>
      <c r="BH671">
        <v>0</v>
      </c>
      <c r="BI671">
        <v>4</v>
      </c>
      <c r="BJ671" t="s">
        <v>675</v>
      </c>
      <c r="BM671">
        <v>0</v>
      </c>
      <c r="BN671">
        <v>0</v>
      </c>
      <c r="BO671" t="s">
        <v>3</v>
      </c>
      <c r="BP671">
        <v>0</v>
      </c>
      <c r="BQ671">
        <v>1</v>
      </c>
      <c r="BR671">
        <v>0</v>
      </c>
      <c r="BS671">
        <v>1</v>
      </c>
      <c r="BT671">
        <v>1</v>
      </c>
      <c r="BU671">
        <v>1</v>
      </c>
      <c r="BV671">
        <v>1</v>
      </c>
      <c r="BW671">
        <v>1</v>
      </c>
      <c r="BX671">
        <v>1</v>
      </c>
      <c r="BY671" t="s">
        <v>3</v>
      </c>
      <c r="BZ671">
        <v>70</v>
      </c>
      <c r="CA671">
        <v>10</v>
      </c>
      <c r="CB671" t="s">
        <v>3</v>
      </c>
      <c r="CE671">
        <v>0</v>
      </c>
      <c r="CF671">
        <v>0</v>
      </c>
      <c r="CG671">
        <v>0</v>
      </c>
      <c r="CM671">
        <v>0</v>
      </c>
      <c r="CN671" t="s">
        <v>3</v>
      </c>
      <c r="CO671">
        <v>0</v>
      </c>
      <c r="CP671">
        <f t="shared" si="763"/>
        <v>151970</v>
      </c>
      <c r="CQ671">
        <f t="shared" si="764"/>
        <v>14.08</v>
      </c>
      <c r="CR671">
        <f>(((((ET671*2))*BB671-((EU671*2))*BS671)+AE671*BS671)*AV671)</f>
        <v>0</v>
      </c>
      <c r="CS671">
        <f t="shared" si="765"/>
        <v>0</v>
      </c>
      <c r="CT671">
        <f t="shared" si="766"/>
        <v>5413.42</v>
      </c>
      <c r="CU671">
        <f t="shared" si="767"/>
        <v>0</v>
      </c>
      <c r="CV671">
        <f t="shared" si="768"/>
        <v>8.8800000000000008</v>
      </c>
      <c r="CW671">
        <f t="shared" si="769"/>
        <v>0</v>
      </c>
      <c r="CX671">
        <f t="shared" si="770"/>
        <v>0</v>
      </c>
      <c r="CY671">
        <f t="shared" si="771"/>
        <v>106103.03200000001</v>
      </c>
      <c r="CZ671">
        <f t="shared" si="772"/>
        <v>15157.576000000001</v>
      </c>
      <c r="DC671" t="s">
        <v>3</v>
      </c>
      <c r="DD671" t="s">
        <v>128</v>
      </c>
      <c r="DE671" t="s">
        <v>128</v>
      </c>
      <c r="DF671" t="s">
        <v>128</v>
      </c>
      <c r="DG671" t="s">
        <v>128</v>
      </c>
      <c r="DH671" t="s">
        <v>3</v>
      </c>
      <c r="DI671" t="s">
        <v>128</v>
      </c>
      <c r="DJ671" t="s">
        <v>128</v>
      </c>
      <c r="DK671" t="s">
        <v>3</v>
      </c>
      <c r="DL671" t="s">
        <v>3</v>
      </c>
      <c r="DM671" t="s">
        <v>3</v>
      </c>
      <c r="DN671">
        <v>0</v>
      </c>
      <c r="DO671">
        <v>0</v>
      </c>
      <c r="DP671">
        <v>1</v>
      </c>
      <c r="DQ671">
        <v>1</v>
      </c>
      <c r="DU671">
        <v>16987630</v>
      </c>
      <c r="DV671" t="s">
        <v>47</v>
      </c>
      <c r="DW671" t="s">
        <v>47</v>
      </c>
      <c r="DX671">
        <v>1</v>
      </c>
      <c r="DZ671" t="s">
        <v>3</v>
      </c>
      <c r="EA671" t="s">
        <v>3</v>
      </c>
      <c r="EB671" t="s">
        <v>3</v>
      </c>
      <c r="EC671" t="s">
        <v>3</v>
      </c>
      <c r="EE671">
        <v>1364533919</v>
      </c>
      <c r="EF671">
        <v>1</v>
      </c>
      <c r="EG671" t="s">
        <v>25</v>
      </c>
      <c r="EH671">
        <v>0</v>
      </c>
      <c r="EI671" t="s">
        <v>3</v>
      </c>
      <c r="EJ671">
        <v>4</v>
      </c>
      <c r="EK671">
        <v>0</v>
      </c>
      <c r="EL671" t="s">
        <v>26</v>
      </c>
      <c r="EM671" t="s">
        <v>27</v>
      </c>
      <c r="EO671" t="s">
        <v>3</v>
      </c>
      <c r="EQ671">
        <v>131072</v>
      </c>
      <c r="ER671">
        <v>2713.75</v>
      </c>
      <c r="ES671">
        <v>7.04</v>
      </c>
      <c r="ET671">
        <v>0</v>
      </c>
      <c r="EU671">
        <v>0</v>
      </c>
      <c r="EV671">
        <v>2706.71</v>
      </c>
      <c r="EW671">
        <v>4.4400000000000004</v>
      </c>
      <c r="EX671">
        <v>0</v>
      </c>
      <c r="EY671">
        <v>0</v>
      </c>
      <c r="FQ671">
        <v>0</v>
      </c>
      <c r="FR671">
        <f t="shared" si="773"/>
        <v>0</v>
      </c>
      <c r="FS671">
        <v>0</v>
      </c>
      <c r="FX671">
        <v>70</v>
      </c>
      <c r="FY671">
        <v>10</v>
      </c>
      <c r="GA671" t="s">
        <v>3</v>
      </c>
      <c r="GD671">
        <v>0</v>
      </c>
      <c r="GF671">
        <v>323616339</v>
      </c>
      <c r="GG671">
        <v>2</v>
      </c>
      <c r="GH671">
        <v>1</v>
      </c>
      <c r="GI671">
        <v>-2</v>
      </c>
      <c r="GJ671">
        <v>0</v>
      </c>
      <c r="GK671">
        <f>ROUND(R671*(R12)/100,2)</f>
        <v>0</v>
      </c>
      <c r="GL671">
        <f t="shared" si="774"/>
        <v>0</v>
      </c>
      <c r="GM671">
        <f t="shared" si="775"/>
        <v>273230.61</v>
      </c>
      <c r="GN671">
        <f t="shared" si="776"/>
        <v>0</v>
      </c>
      <c r="GO671">
        <f t="shared" si="777"/>
        <v>0</v>
      </c>
      <c r="GP671">
        <f t="shared" si="778"/>
        <v>273230.61</v>
      </c>
      <c r="GR671">
        <v>0</v>
      </c>
      <c r="GS671">
        <v>3</v>
      </c>
      <c r="GT671">
        <v>0</v>
      </c>
      <c r="GU671" t="s">
        <v>3</v>
      </c>
      <c r="GV671">
        <f t="shared" si="779"/>
        <v>0</v>
      </c>
      <c r="GW671">
        <v>1</v>
      </c>
      <c r="GX671">
        <f t="shared" si="780"/>
        <v>0</v>
      </c>
      <c r="HA671">
        <v>0</v>
      </c>
      <c r="HB671">
        <v>0</v>
      </c>
      <c r="HC671">
        <f t="shared" si="781"/>
        <v>0</v>
      </c>
      <c r="HE671" t="s">
        <v>3</v>
      </c>
      <c r="HF671" t="s">
        <v>3</v>
      </c>
      <c r="HM671" t="s">
        <v>3</v>
      </c>
      <c r="HN671" t="s">
        <v>3</v>
      </c>
      <c r="HO671" t="s">
        <v>3</v>
      </c>
      <c r="HP671" t="s">
        <v>3</v>
      </c>
      <c r="HQ671" t="s">
        <v>3</v>
      </c>
      <c r="IK671">
        <v>0</v>
      </c>
    </row>
    <row r="672" spans="1:245" x14ac:dyDescent="0.2">
      <c r="A672">
        <v>17</v>
      </c>
      <c r="B672">
        <v>1</v>
      </c>
      <c r="D672">
        <f>ROW(EtalonRes!A680)</f>
        <v>680</v>
      </c>
      <c r="E672" t="s">
        <v>676</v>
      </c>
      <c r="F672" t="s">
        <v>677</v>
      </c>
      <c r="G672" t="s">
        <v>678</v>
      </c>
      <c r="H672" t="s">
        <v>47</v>
      </c>
      <c r="I672">
        <v>21</v>
      </c>
      <c r="J672">
        <v>0</v>
      </c>
      <c r="K672">
        <v>21</v>
      </c>
      <c r="O672">
        <f t="shared" si="749"/>
        <v>149458.68</v>
      </c>
      <c r="P672">
        <f t="shared" si="750"/>
        <v>443.1</v>
      </c>
      <c r="Q672">
        <f t="shared" si="751"/>
        <v>0</v>
      </c>
      <c r="R672">
        <f t="shared" si="752"/>
        <v>0</v>
      </c>
      <c r="S672">
        <f t="shared" si="753"/>
        <v>149015.57999999999</v>
      </c>
      <c r="T672">
        <f t="shared" si="754"/>
        <v>0</v>
      </c>
      <c r="U672">
        <f t="shared" si="755"/>
        <v>244.44</v>
      </c>
      <c r="V672">
        <f t="shared" si="756"/>
        <v>0</v>
      </c>
      <c r="W672">
        <f t="shared" si="757"/>
        <v>0</v>
      </c>
      <c r="X672">
        <f t="shared" si="758"/>
        <v>104310.91</v>
      </c>
      <c r="Y672">
        <f t="shared" si="759"/>
        <v>14901.56</v>
      </c>
      <c r="AA672">
        <v>1391990291</v>
      </c>
      <c r="AB672">
        <f t="shared" si="760"/>
        <v>7117.08</v>
      </c>
      <c r="AC672">
        <f>ROUND(((ES672*2)),6)</f>
        <v>21.1</v>
      </c>
      <c r="AD672">
        <f>ROUND(((((ET672*2))-((EU672*2)))+AE672),6)</f>
        <v>0</v>
      </c>
      <c r="AE672">
        <f>ROUND(((EU672*2)),6)</f>
        <v>0</v>
      </c>
      <c r="AF672">
        <f>ROUND(((EV672*2)),6)</f>
        <v>7095.98</v>
      </c>
      <c r="AG672">
        <f t="shared" si="761"/>
        <v>0</v>
      </c>
      <c r="AH672">
        <f>((EW672*2))</f>
        <v>11.64</v>
      </c>
      <c r="AI672">
        <f>((EX672*2))</f>
        <v>0</v>
      </c>
      <c r="AJ672">
        <f t="shared" si="762"/>
        <v>0</v>
      </c>
      <c r="AK672">
        <v>3558.54</v>
      </c>
      <c r="AL672">
        <v>10.55</v>
      </c>
      <c r="AM672">
        <v>0</v>
      </c>
      <c r="AN672">
        <v>0</v>
      </c>
      <c r="AO672">
        <v>3547.99</v>
      </c>
      <c r="AP672">
        <v>0</v>
      </c>
      <c r="AQ672">
        <v>5.82</v>
      </c>
      <c r="AR672">
        <v>0</v>
      </c>
      <c r="AS672">
        <v>0</v>
      </c>
      <c r="AT672">
        <v>70</v>
      </c>
      <c r="AU672">
        <v>10</v>
      </c>
      <c r="AV672">
        <v>1</v>
      </c>
      <c r="AW672">
        <v>1</v>
      </c>
      <c r="AZ672">
        <v>1</v>
      </c>
      <c r="BA672">
        <v>1</v>
      </c>
      <c r="BB672">
        <v>1</v>
      </c>
      <c r="BC672">
        <v>1</v>
      </c>
      <c r="BD672" t="s">
        <v>3</v>
      </c>
      <c r="BE672" t="s">
        <v>3</v>
      </c>
      <c r="BF672" t="s">
        <v>3</v>
      </c>
      <c r="BG672" t="s">
        <v>3</v>
      </c>
      <c r="BH672">
        <v>0</v>
      </c>
      <c r="BI672">
        <v>4</v>
      </c>
      <c r="BJ672" t="s">
        <v>679</v>
      </c>
      <c r="BM672">
        <v>0</v>
      </c>
      <c r="BN672">
        <v>0</v>
      </c>
      <c r="BO672" t="s">
        <v>3</v>
      </c>
      <c r="BP672">
        <v>0</v>
      </c>
      <c r="BQ672">
        <v>1</v>
      </c>
      <c r="BR672">
        <v>0</v>
      </c>
      <c r="BS672">
        <v>1</v>
      </c>
      <c r="BT672">
        <v>1</v>
      </c>
      <c r="BU672">
        <v>1</v>
      </c>
      <c r="BV672">
        <v>1</v>
      </c>
      <c r="BW672">
        <v>1</v>
      </c>
      <c r="BX672">
        <v>1</v>
      </c>
      <c r="BY672" t="s">
        <v>3</v>
      </c>
      <c r="BZ672">
        <v>70</v>
      </c>
      <c r="CA672">
        <v>10</v>
      </c>
      <c r="CB672" t="s">
        <v>3</v>
      </c>
      <c r="CE672">
        <v>0</v>
      </c>
      <c r="CF672">
        <v>0</v>
      </c>
      <c r="CG672">
        <v>0</v>
      </c>
      <c r="CM672">
        <v>0</v>
      </c>
      <c r="CN672" t="s">
        <v>3</v>
      </c>
      <c r="CO672">
        <v>0</v>
      </c>
      <c r="CP672">
        <f t="shared" si="763"/>
        <v>149458.68</v>
      </c>
      <c r="CQ672">
        <f t="shared" si="764"/>
        <v>21.1</v>
      </c>
      <c r="CR672">
        <f>(((((ET672*2))*BB672-((EU672*2))*BS672)+AE672*BS672)*AV672)</f>
        <v>0</v>
      </c>
      <c r="CS672">
        <f t="shared" si="765"/>
        <v>0</v>
      </c>
      <c r="CT672">
        <f t="shared" si="766"/>
        <v>7095.98</v>
      </c>
      <c r="CU672">
        <f t="shared" si="767"/>
        <v>0</v>
      </c>
      <c r="CV672">
        <f t="shared" si="768"/>
        <v>11.64</v>
      </c>
      <c r="CW672">
        <f t="shared" si="769"/>
        <v>0</v>
      </c>
      <c r="CX672">
        <f t="shared" si="770"/>
        <v>0</v>
      </c>
      <c r="CY672">
        <f t="shared" si="771"/>
        <v>104310.906</v>
      </c>
      <c r="CZ672">
        <f t="shared" si="772"/>
        <v>14901.557999999997</v>
      </c>
      <c r="DC672" t="s">
        <v>3</v>
      </c>
      <c r="DD672" t="s">
        <v>128</v>
      </c>
      <c r="DE672" t="s">
        <v>128</v>
      </c>
      <c r="DF672" t="s">
        <v>128</v>
      </c>
      <c r="DG672" t="s">
        <v>128</v>
      </c>
      <c r="DH672" t="s">
        <v>3</v>
      </c>
      <c r="DI672" t="s">
        <v>128</v>
      </c>
      <c r="DJ672" t="s">
        <v>128</v>
      </c>
      <c r="DK672" t="s">
        <v>3</v>
      </c>
      <c r="DL672" t="s">
        <v>3</v>
      </c>
      <c r="DM672" t="s">
        <v>3</v>
      </c>
      <c r="DN672">
        <v>0</v>
      </c>
      <c r="DO672">
        <v>0</v>
      </c>
      <c r="DP672">
        <v>1</v>
      </c>
      <c r="DQ672">
        <v>1</v>
      </c>
      <c r="DU672">
        <v>16987630</v>
      </c>
      <c r="DV672" t="s">
        <v>47</v>
      </c>
      <c r="DW672" t="s">
        <v>47</v>
      </c>
      <c r="DX672">
        <v>1</v>
      </c>
      <c r="DZ672" t="s">
        <v>3</v>
      </c>
      <c r="EA672" t="s">
        <v>3</v>
      </c>
      <c r="EB672" t="s">
        <v>3</v>
      </c>
      <c r="EC672" t="s">
        <v>3</v>
      </c>
      <c r="EE672">
        <v>1364533919</v>
      </c>
      <c r="EF672">
        <v>1</v>
      </c>
      <c r="EG672" t="s">
        <v>25</v>
      </c>
      <c r="EH672">
        <v>0</v>
      </c>
      <c r="EI672" t="s">
        <v>3</v>
      </c>
      <c r="EJ672">
        <v>4</v>
      </c>
      <c r="EK672">
        <v>0</v>
      </c>
      <c r="EL672" t="s">
        <v>26</v>
      </c>
      <c r="EM672" t="s">
        <v>27</v>
      </c>
      <c r="EO672" t="s">
        <v>3</v>
      </c>
      <c r="EQ672">
        <v>131072</v>
      </c>
      <c r="ER672">
        <v>3558.54</v>
      </c>
      <c r="ES672">
        <v>10.55</v>
      </c>
      <c r="ET672">
        <v>0</v>
      </c>
      <c r="EU672">
        <v>0</v>
      </c>
      <c r="EV672">
        <v>3547.99</v>
      </c>
      <c r="EW672">
        <v>5.82</v>
      </c>
      <c r="EX672">
        <v>0</v>
      </c>
      <c r="EY672">
        <v>0</v>
      </c>
      <c r="FQ672">
        <v>0</v>
      </c>
      <c r="FR672">
        <f t="shared" si="773"/>
        <v>0</v>
      </c>
      <c r="FS672">
        <v>0</v>
      </c>
      <c r="FX672">
        <v>70</v>
      </c>
      <c r="FY672">
        <v>10</v>
      </c>
      <c r="GA672" t="s">
        <v>3</v>
      </c>
      <c r="GD672">
        <v>0</v>
      </c>
      <c r="GF672">
        <v>389837569</v>
      </c>
      <c r="GG672">
        <v>2</v>
      </c>
      <c r="GH672">
        <v>1</v>
      </c>
      <c r="GI672">
        <v>-2</v>
      </c>
      <c r="GJ672">
        <v>0</v>
      </c>
      <c r="GK672">
        <f>ROUND(R672*(R12)/100,2)</f>
        <v>0</v>
      </c>
      <c r="GL672">
        <f t="shared" si="774"/>
        <v>0</v>
      </c>
      <c r="GM672">
        <f t="shared" si="775"/>
        <v>268671.15000000002</v>
      </c>
      <c r="GN672">
        <f t="shared" si="776"/>
        <v>0</v>
      </c>
      <c r="GO672">
        <f t="shared" si="777"/>
        <v>0</v>
      </c>
      <c r="GP672">
        <f t="shared" si="778"/>
        <v>268671.15000000002</v>
      </c>
      <c r="GR672">
        <v>0</v>
      </c>
      <c r="GS672">
        <v>3</v>
      </c>
      <c r="GT672">
        <v>0</v>
      </c>
      <c r="GU672" t="s">
        <v>3</v>
      </c>
      <c r="GV672">
        <f t="shared" si="779"/>
        <v>0</v>
      </c>
      <c r="GW672">
        <v>1</v>
      </c>
      <c r="GX672">
        <f t="shared" si="780"/>
        <v>0</v>
      </c>
      <c r="HA672">
        <v>0</v>
      </c>
      <c r="HB672">
        <v>0</v>
      </c>
      <c r="HC672">
        <f t="shared" si="781"/>
        <v>0</v>
      </c>
      <c r="HE672" t="s">
        <v>3</v>
      </c>
      <c r="HF672" t="s">
        <v>3</v>
      </c>
      <c r="HM672" t="s">
        <v>3</v>
      </c>
      <c r="HN672" t="s">
        <v>3</v>
      </c>
      <c r="HO672" t="s">
        <v>3</v>
      </c>
      <c r="HP672" t="s">
        <v>3</v>
      </c>
      <c r="HQ672" t="s">
        <v>3</v>
      </c>
      <c r="IK672">
        <v>0</v>
      </c>
    </row>
    <row r="673" spans="1:245" x14ac:dyDescent="0.2">
      <c r="A673">
        <v>17</v>
      </c>
      <c r="B673">
        <v>1</v>
      </c>
      <c r="D673">
        <f>ROW(EtalonRes!A681)</f>
        <v>681</v>
      </c>
      <c r="E673" t="s">
        <v>3</v>
      </c>
      <c r="F673" t="s">
        <v>680</v>
      </c>
      <c r="G673" t="s">
        <v>681</v>
      </c>
      <c r="H673" t="s">
        <v>47</v>
      </c>
      <c r="I673">
        <v>0</v>
      </c>
      <c r="J673">
        <v>0</v>
      </c>
      <c r="K673">
        <v>0</v>
      </c>
      <c r="O673">
        <f t="shared" si="749"/>
        <v>0</v>
      </c>
      <c r="P673">
        <f t="shared" si="750"/>
        <v>0</v>
      </c>
      <c r="Q673">
        <f t="shared" si="751"/>
        <v>0</v>
      </c>
      <c r="R673">
        <f t="shared" si="752"/>
        <v>0</v>
      </c>
      <c r="S673">
        <f t="shared" si="753"/>
        <v>0</v>
      </c>
      <c r="T673">
        <f t="shared" si="754"/>
        <v>0</v>
      </c>
      <c r="U673">
        <f t="shared" si="755"/>
        <v>0</v>
      </c>
      <c r="V673">
        <f t="shared" si="756"/>
        <v>0</v>
      </c>
      <c r="W673">
        <f t="shared" si="757"/>
        <v>0</v>
      </c>
      <c r="X673">
        <f t="shared" si="758"/>
        <v>0</v>
      </c>
      <c r="Y673">
        <f t="shared" si="759"/>
        <v>0</v>
      </c>
      <c r="AA673">
        <v>-1</v>
      </c>
      <c r="AB673">
        <f t="shared" si="760"/>
        <v>434.97</v>
      </c>
      <c r="AC673">
        <f t="shared" ref="AC673:AC680" si="782">ROUND((ES673),6)</f>
        <v>0</v>
      </c>
      <c r="AD673">
        <f t="shared" ref="AD673:AD680" si="783">ROUND((((ET673)-(EU673))+AE673),6)</f>
        <v>0</v>
      </c>
      <c r="AE673">
        <f t="shared" ref="AE673:AF680" si="784">ROUND((EU673),6)</f>
        <v>0</v>
      </c>
      <c r="AF673">
        <f t="shared" si="784"/>
        <v>434.97</v>
      </c>
      <c r="AG673">
        <f t="shared" si="761"/>
        <v>0</v>
      </c>
      <c r="AH673">
        <f t="shared" ref="AH673:AI680" si="785">(EW673)</f>
        <v>0.82</v>
      </c>
      <c r="AI673">
        <f t="shared" si="785"/>
        <v>0</v>
      </c>
      <c r="AJ673">
        <f t="shared" si="762"/>
        <v>0</v>
      </c>
      <c r="AK673">
        <v>434.97</v>
      </c>
      <c r="AL673">
        <v>0</v>
      </c>
      <c r="AM673">
        <v>0</v>
      </c>
      <c r="AN673">
        <v>0</v>
      </c>
      <c r="AO673">
        <v>434.97</v>
      </c>
      <c r="AP673">
        <v>0</v>
      </c>
      <c r="AQ673">
        <v>0.82</v>
      </c>
      <c r="AR673">
        <v>0</v>
      </c>
      <c r="AS673">
        <v>0</v>
      </c>
      <c r="AT673">
        <v>70</v>
      </c>
      <c r="AU673">
        <v>10</v>
      </c>
      <c r="AV673">
        <v>1</v>
      </c>
      <c r="AW673">
        <v>1</v>
      </c>
      <c r="AZ673">
        <v>1</v>
      </c>
      <c r="BA673">
        <v>1</v>
      </c>
      <c r="BB673">
        <v>1</v>
      </c>
      <c r="BC673">
        <v>1</v>
      </c>
      <c r="BD673" t="s">
        <v>3</v>
      </c>
      <c r="BE673" t="s">
        <v>3</v>
      </c>
      <c r="BF673" t="s">
        <v>3</v>
      </c>
      <c r="BG673" t="s">
        <v>3</v>
      </c>
      <c r="BH673">
        <v>0</v>
      </c>
      <c r="BI673">
        <v>4</v>
      </c>
      <c r="BJ673" t="s">
        <v>682</v>
      </c>
      <c r="BM673">
        <v>0</v>
      </c>
      <c r="BN673">
        <v>0</v>
      </c>
      <c r="BO673" t="s">
        <v>3</v>
      </c>
      <c r="BP673">
        <v>0</v>
      </c>
      <c r="BQ673">
        <v>1</v>
      </c>
      <c r="BR673">
        <v>0</v>
      </c>
      <c r="BS673">
        <v>1</v>
      </c>
      <c r="BT673">
        <v>1</v>
      </c>
      <c r="BU673">
        <v>1</v>
      </c>
      <c r="BV673">
        <v>1</v>
      </c>
      <c r="BW673">
        <v>1</v>
      </c>
      <c r="BX673">
        <v>1</v>
      </c>
      <c r="BY673" t="s">
        <v>3</v>
      </c>
      <c r="BZ673">
        <v>70</v>
      </c>
      <c r="CA673">
        <v>10</v>
      </c>
      <c r="CB673" t="s">
        <v>3</v>
      </c>
      <c r="CE673">
        <v>0</v>
      </c>
      <c r="CF673">
        <v>0</v>
      </c>
      <c r="CG673">
        <v>0</v>
      </c>
      <c r="CM673">
        <v>0</v>
      </c>
      <c r="CN673" t="s">
        <v>3</v>
      </c>
      <c r="CO673">
        <v>0</v>
      </c>
      <c r="CP673">
        <f t="shared" si="763"/>
        <v>0</v>
      </c>
      <c r="CQ673">
        <f t="shared" si="764"/>
        <v>0</v>
      </c>
      <c r="CR673">
        <f t="shared" ref="CR673:CR680" si="786">((((ET673)*BB673-(EU673)*BS673)+AE673*BS673)*AV673)</f>
        <v>0</v>
      </c>
      <c r="CS673">
        <f t="shared" si="765"/>
        <v>0</v>
      </c>
      <c r="CT673">
        <f t="shared" si="766"/>
        <v>434.97</v>
      </c>
      <c r="CU673">
        <f t="shared" si="767"/>
        <v>0</v>
      </c>
      <c r="CV673">
        <f t="shared" si="768"/>
        <v>0.82</v>
      </c>
      <c r="CW673">
        <f t="shared" si="769"/>
        <v>0</v>
      </c>
      <c r="CX673">
        <f t="shared" si="770"/>
        <v>0</v>
      </c>
      <c r="CY673">
        <f t="shared" si="771"/>
        <v>0</v>
      </c>
      <c r="CZ673">
        <f t="shared" si="772"/>
        <v>0</v>
      </c>
      <c r="DC673" t="s">
        <v>3</v>
      </c>
      <c r="DD673" t="s">
        <v>3</v>
      </c>
      <c r="DE673" t="s">
        <v>3</v>
      </c>
      <c r="DF673" t="s">
        <v>3</v>
      </c>
      <c r="DG673" t="s">
        <v>3</v>
      </c>
      <c r="DH673" t="s">
        <v>3</v>
      </c>
      <c r="DI673" t="s">
        <v>3</v>
      </c>
      <c r="DJ673" t="s">
        <v>3</v>
      </c>
      <c r="DK673" t="s">
        <v>3</v>
      </c>
      <c r="DL673" t="s">
        <v>3</v>
      </c>
      <c r="DM673" t="s">
        <v>3</v>
      </c>
      <c r="DN673">
        <v>0</v>
      </c>
      <c r="DO673">
        <v>0</v>
      </c>
      <c r="DP673">
        <v>1</v>
      </c>
      <c r="DQ673">
        <v>1</v>
      </c>
      <c r="DU673">
        <v>16987630</v>
      </c>
      <c r="DV673" t="s">
        <v>47</v>
      </c>
      <c r="DW673" t="s">
        <v>47</v>
      </c>
      <c r="DX673">
        <v>1</v>
      </c>
      <c r="DZ673" t="s">
        <v>3</v>
      </c>
      <c r="EA673" t="s">
        <v>3</v>
      </c>
      <c r="EB673" t="s">
        <v>3</v>
      </c>
      <c r="EC673" t="s">
        <v>3</v>
      </c>
      <c r="EE673">
        <v>1364533919</v>
      </c>
      <c r="EF673">
        <v>1</v>
      </c>
      <c r="EG673" t="s">
        <v>25</v>
      </c>
      <c r="EH673">
        <v>0</v>
      </c>
      <c r="EI673" t="s">
        <v>3</v>
      </c>
      <c r="EJ673">
        <v>4</v>
      </c>
      <c r="EK673">
        <v>0</v>
      </c>
      <c r="EL673" t="s">
        <v>26</v>
      </c>
      <c r="EM673" t="s">
        <v>27</v>
      </c>
      <c r="EO673" t="s">
        <v>3</v>
      </c>
      <c r="EQ673">
        <v>132096</v>
      </c>
      <c r="ER673">
        <v>434.97</v>
      </c>
      <c r="ES673">
        <v>0</v>
      </c>
      <c r="ET673">
        <v>0</v>
      </c>
      <c r="EU673">
        <v>0</v>
      </c>
      <c r="EV673">
        <v>434.97</v>
      </c>
      <c r="EW673">
        <v>0.82</v>
      </c>
      <c r="EX673">
        <v>0</v>
      </c>
      <c r="EY673">
        <v>0</v>
      </c>
      <c r="FQ673">
        <v>0</v>
      </c>
      <c r="FR673">
        <f t="shared" si="773"/>
        <v>0</v>
      </c>
      <c r="FS673">
        <v>0</v>
      </c>
      <c r="FX673">
        <v>70</v>
      </c>
      <c r="FY673">
        <v>10</v>
      </c>
      <c r="GA673" t="s">
        <v>3</v>
      </c>
      <c r="GD673">
        <v>0</v>
      </c>
      <c r="GF673">
        <v>-409810974</v>
      </c>
      <c r="GG673">
        <v>2</v>
      </c>
      <c r="GH673">
        <v>1</v>
      </c>
      <c r="GI673">
        <v>-2</v>
      </c>
      <c r="GJ673">
        <v>0</v>
      </c>
      <c r="GK673">
        <f>ROUND(R673*(R12)/100,2)</f>
        <v>0</v>
      </c>
      <c r="GL673">
        <f t="shared" si="774"/>
        <v>0</v>
      </c>
      <c r="GM673">
        <f t="shared" si="775"/>
        <v>0</v>
      </c>
      <c r="GN673">
        <f t="shared" si="776"/>
        <v>0</v>
      </c>
      <c r="GO673">
        <f t="shared" si="777"/>
        <v>0</v>
      </c>
      <c r="GP673">
        <f t="shared" si="778"/>
        <v>0</v>
      </c>
      <c r="GR673">
        <v>0</v>
      </c>
      <c r="GS673">
        <v>3</v>
      </c>
      <c r="GT673">
        <v>0</v>
      </c>
      <c r="GU673" t="s">
        <v>3</v>
      </c>
      <c r="GV673">
        <f t="shared" si="779"/>
        <v>0</v>
      </c>
      <c r="GW673">
        <v>1</v>
      </c>
      <c r="GX673">
        <f t="shared" si="780"/>
        <v>0</v>
      </c>
      <c r="HA673">
        <v>0</v>
      </c>
      <c r="HB673">
        <v>0</v>
      </c>
      <c r="HC673">
        <f t="shared" si="781"/>
        <v>0</v>
      </c>
      <c r="HE673" t="s">
        <v>3</v>
      </c>
      <c r="HF673" t="s">
        <v>3</v>
      </c>
      <c r="HM673" t="s">
        <v>3</v>
      </c>
      <c r="HN673" t="s">
        <v>3</v>
      </c>
      <c r="HO673" t="s">
        <v>3</v>
      </c>
      <c r="HP673" t="s">
        <v>3</v>
      </c>
      <c r="HQ673" t="s">
        <v>3</v>
      </c>
      <c r="IK673">
        <v>0</v>
      </c>
    </row>
    <row r="674" spans="1:245" x14ac:dyDescent="0.2">
      <c r="A674">
        <v>17</v>
      </c>
      <c r="B674">
        <v>1</v>
      </c>
      <c r="D674">
        <f>ROW(EtalonRes!A682)</f>
        <v>682</v>
      </c>
      <c r="E674" t="s">
        <v>3</v>
      </c>
      <c r="F674" t="s">
        <v>414</v>
      </c>
      <c r="G674" t="s">
        <v>683</v>
      </c>
      <c r="H674" t="s">
        <v>47</v>
      </c>
      <c r="I674">
        <v>0</v>
      </c>
      <c r="J674">
        <v>0</v>
      </c>
      <c r="K674">
        <v>0</v>
      </c>
      <c r="O674">
        <f t="shared" si="749"/>
        <v>0</v>
      </c>
      <c r="P674">
        <f t="shared" si="750"/>
        <v>0</v>
      </c>
      <c r="Q674">
        <f t="shared" si="751"/>
        <v>0</v>
      </c>
      <c r="R674">
        <f t="shared" si="752"/>
        <v>0</v>
      </c>
      <c r="S674">
        <f t="shared" si="753"/>
        <v>0</v>
      </c>
      <c r="T674">
        <f t="shared" si="754"/>
        <v>0</v>
      </c>
      <c r="U674">
        <f t="shared" si="755"/>
        <v>0</v>
      </c>
      <c r="V674">
        <f t="shared" si="756"/>
        <v>0</v>
      </c>
      <c r="W674">
        <f t="shared" si="757"/>
        <v>0</v>
      </c>
      <c r="X674">
        <f t="shared" si="758"/>
        <v>0</v>
      </c>
      <c r="Y674">
        <f t="shared" si="759"/>
        <v>0</v>
      </c>
      <c r="AA674">
        <v>-1</v>
      </c>
      <c r="AB674">
        <f t="shared" si="760"/>
        <v>424.36</v>
      </c>
      <c r="AC674">
        <f t="shared" si="782"/>
        <v>0</v>
      </c>
      <c r="AD674">
        <f t="shared" si="783"/>
        <v>0</v>
      </c>
      <c r="AE674">
        <f t="shared" si="784"/>
        <v>0</v>
      </c>
      <c r="AF674">
        <f t="shared" si="784"/>
        <v>424.36</v>
      </c>
      <c r="AG674">
        <f t="shared" si="761"/>
        <v>0</v>
      </c>
      <c r="AH674">
        <f t="shared" si="785"/>
        <v>0.8</v>
      </c>
      <c r="AI674">
        <f t="shared" si="785"/>
        <v>0</v>
      </c>
      <c r="AJ674">
        <f t="shared" si="762"/>
        <v>0</v>
      </c>
      <c r="AK674">
        <v>424.36</v>
      </c>
      <c r="AL674">
        <v>0</v>
      </c>
      <c r="AM674">
        <v>0</v>
      </c>
      <c r="AN674">
        <v>0</v>
      </c>
      <c r="AO674">
        <v>424.36</v>
      </c>
      <c r="AP674">
        <v>0</v>
      </c>
      <c r="AQ674">
        <v>0.8</v>
      </c>
      <c r="AR674">
        <v>0</v>
      </c>
      <c r="AS674">
        <v>0</v>
      </c>
      <c r="AT674">
        <v>70</v>
      </c>
      <c r="AU674">
        <v>10</v>
      </c>
      <c r="AV674">
        <v>1</v>
      </c>
      <c r="AW674">
        <v>1</v>
      </c>
      <c r="AZ674">
        <v>1</v>
      </c>
      <c r="BA674">
        <v>1</v>
      </c>
      <c r="BB674">
        <v>1</v>
      </c>
      <c r="BC674">
        <v>1</v>
      </c>
      <c r="BD674" t="s">
        <v>3</v>
      </c>
      <c r="BE674" t="s">
        <v>3</v>
      </c>
      <c r="BF674" t="s">
        <v>3</v>
      </c>
      <c r="BG674" t="s">
        <v>3</v>
      </c>
      <c r="BH674">
        <v>0</v>
      </c>
      <c r="BI674">
        <v>4</v>
      </c>
      <c r="BJ674" t="s">
        <v>416</v>
      </c>
      <c r="BM674">
        <v>0</v>
      </c>
      <c r="BN674">
        <v>0</v>
      </c>
      <c r="BO674" t="s">
        <v>3</v>
      </c>
      <c r="BP674">
        <v>0</v>
      </c>
      <c r="BQ674">
        <v>1</v>
      </c>
      <c r="BR674">
        <v>0</v>
      </c>
      <c r="BS674">
        <v>1</v>
      </c>
      <c r="BT674">
        <v>1</v>
      </c>
      <c r="BU674">
        <v>1</v>
      </c>
      <c r="BV674">
        <v>1</v>
      </c>
      <c r="BW674">
        <v>1</v>
      </c>
      <c r="BX674">
        <v>1</v>
      </c>
      <c r="BY674" t="s">
        <v>3</v>
      </c>
      <c r="BZ674">
        <v>70</v>
      </c>
      <c r="CA674">
        <v>10</v>
      </c>
      <c r="CB674" t="s">
        <v>3</v>
      </c>
      <c r="CE674">
        <v>0</v>
      </c>
      <c r="CF674">
        <v>0</v>
      </c>
      <c r="CG674">
        <v>0</v>
      </c>
      <c r="CM674">
        <v>0</v>
      </c>
      <c r="CN674" t="s">
        <v>3</v>
      </c>
      <c r="CO674">
        <v>0</v>
      </c>
      <c r="CP674">
        <f t="shared" si="763"/>
        <v>0</v>
      </c>
      <c r="CQ674">
        <f t="shared" si="764"/>
        <v>0</v>
      </c>
      <c r="CR674">
        <f t="shared" si="786"/>
        <v>0</v>
      </c>
      <c r="CS674">
        <f t="shared" si="765"/>
        <v>0</v>
      </c>
      <c r="CT674">
        <f t="shared" si="766"/>
        <v>424.36</v>
      </c>
      <c r="CU674">
        <f t="shared" si="767"/>
        <v>0</v>
      </c>
      <c r="CV674">
        <f t="shared" si="768"/>
        <v>0.8</v>
      </c>
      <c r="CW674">
        <f t="shared" si="769"/>
        <v>0</v>
      </c>
      <c r="CX674">
        <f t="shared" si="770"/>
        <v>0</v>
      </c>
      <c r="CY674">
        <f t="shared" si="771"/>
        <v>0</v>
      </c>
      <c r="CZ674">
        <f t="shared" si="772"/>
        <v>0</v>
      </c>
      <c r="DC674" t="s">
        <v>3</v>
      </c>
      <c r="DD674" t="s">
        <v>3</v>
      </c>
      <c r="DE674" t="s">
        <v>3</v>
      </c>
      <c r="DF674" t="s">
        <v>3</v>
      </c>
      <c r="DG674" t="s">
        <v>3</v>
      </c>
      <c r="DH674" t="s">
        <v>3</v>
      </c>
      <c r="DI674" t="s">
        <v>3</v>
      </c>
      <c r="DJ674" t="s">
        <v>3</v>
      </c>
      <c r="DK674" t="s">
        <v>3</v>
      </c>
      <c r="DL674" t="s">
        <v>3</v>
      </c>
      <c r="DM674" t="s">
        <v>3</v>
      </c>
      <c r="DN674">
        <v>0</v>
      </c>
      <c r="DO674">
        <v>0</v>
      </c>
      <c r="DP674">
        <v>1</v>
      </c>
      <c r="DQ674">
        <v>1</v>
      </c>
      <c r="DU674">
        <v>16987630</v>
      </c>
      <c r="DV674" t="s">
        <v>47</v>
      </c>
      <c r="DW674" t="s">
        <v>47</v>
      </c>
      <c r="DX674">
        <v>1</v>
      </c>
      <c r="DZ674" t="s">
        <v>3</v>
      </c>
      <c r="EA674" t="s">
        <v>3</v>
      </c>
      <c r="EB674" t="s">
        <v>3</v>
      </c>
      <c r="EC674" t="s">
        <v>3</v>
      </c>
      <c r="EE674">
        <v>1364533919</v>
      </c>
      <c r="EF674">
        <v>1</v>
      </c>
      <c r="EG674" t="s">
        <v>25</v>
      </c>
      <c r="EH674">
        <v>0</v>
      </c>
      <c r="EI674" t="s">
        <v>3</v>
      </c>
      <c r="EJ674">
        <v>4</v>
      </c>
      <c r="EK674">
        <v>0</v>
      </c>
      <c r="EL674" t="s">
        <v>26</v>
      </c>
      <c r="EM674" t="s">
        <v>27</v>
      </c>
      <c r="EO674" t="s">
        <v>3</v>
      </c>
      <c r="EQ674">
        <v>132096</v>
      </c>
      <c r="ER674">
        <v>424.36</v>
      </c>
      <c r="ES674">
        <v>0</v>
      </c>
      <c r="ET674">
        <v>0</v>
      </c>
      <c r="EU674">
        <v>0</v>
      </c>
      <c r="EV674">
        <v>424.36</v>
      </c>
      <c r="EW674">
        <v>0.8</v>
      </c>
      <c r="EX674">
        <v>0</v>
      </c>
      <c r="EY674">
        <v>0</v>
      </c>
      <c r="FQ674">
        <v>0</v>
      </c>
      <c r="FR674">
        <f t="shared" si="773"/>
        <v>0</v>
      </c>
      <c r="FS674">
        <v>0</v>
      </c>
      <c r="FX674">
        <v>70</v>
      </c>
      <c r="FY674">
        <v>10</v>
      </c>
      <c r="GA674" t="s">
        <v>3</v>
      </c>
      <c r="GD674">
        <v>0</v>
      </c>
      <c r="GF674">
        <v>-1835963229</v>
      </c>
      <c r="GG674">
        <v>2</v>
      </c>
      <c r="GH674">
        <v>1</v>
      </c>
      <c r="GI674">
        <v>-2</v>
      </c>
      <c r="GJ674">
        <v>0</v>
      </c>
      <c r="GK674">
        <f>ROUND(R674*(R12)/100,2)</f>
        <v>0</v>
      </c>
      <c r="GL674">
        <f t="shared" si="774"/>
        <v>0</v>
      </c>
      <c r="GM674">
        <f t="shared" si="775"/>
        <v>0</v>
      </c>
      <c r="GN674">
        <f t="shared" si="776"/>
        <v>0</v>
      </c>
      <c r="GO674">
        <f t="shared" si="777"/>
        <v>0</v>
      </c>
      <c r="GP674">
        <f t="shared" si="778"/>
        <v>0</v>
      </c>
      <c r="GR674">
        <v>0</v>
      </c>
      <c r="GS674">
        <v>3</v>
      </c>
      <c r="GT674">
        <v>0</v>
      </c>
      <c r="GU674" t="s">
        <v>3</v>
      </c>
      <c r="GV674">
        <f t="shared" si="779"/>
        <v>0</v>
      </c>
      <c r="GW674">
        <v>1</v>
      </c>
      <c r="GX674">
        <f t="shared" si="780"/>
        <v>0</v>
      </c>
      <c r="HA674">
        <v>0</v>
      </c>
      <c r="HB674">
        <v>0</v>
      </c>
      <c r="HC674">
        <f t="shared" si="781"/>
        <v>0</v>
      </c>
      <c r="HE674" t="s">
        <v>3</v>
      </c>
      <c r="HF674" t="s">
        <v>3</v>
      </c>
      <c r="HM674" t="s">
        <v>3</v>
      </c>
      <c r="HN674" t="s">
        <v>3</v>
      </c>
      <c r="HO674" t="s">
        <v>3</v>
      </c>
      <c r="HP674" t="s">
        <v>3</v>
      </c>
      <c r="HQ674" t="s">
        <v>3</v>
      </c>
      <c r="IK674">
        <v>0</v>
      </c>
    </row>
    <row r="675" spans="1:245" x14ac:dyDescent="0.2">
      <c r="A675">
        <v>17</v>
      </c>
      <c r="B675">
        <v>1</v>
      </c>
      <c r="D675">
        <f>ROW(EtalonRes!A685)</f>
        <v>685</v>
      </c>
      <c r="E675" t="s">
        <v>3</v>
      </c>
      <c r="F675" t="s">
        <v>355</v>
      </c>
      <c r="G675" t="s">
        <v>356</v>
      </c>
      <c r="H675" t="s">
        <v>47</v>
      </c>
      <c r="I675">
        <v>0</v>
      </c>
      <c r="J675">
        <v>0</v>
      </c>
      <c r="K675">
        <v>0</v>
      </c>
      <c r="O675">
        <f t="shared" si="749"/>
        <v>0</v>
      </c>
      <c r="P675">
        <f t="shared" si="750"/>
        <v>0</v>
      </c>
      <c r="Q675">
        <f t="shared" si="751"/>
        <v>0</v>
      </c>
      <c r="R675">
        <f t="shared" si="752"/>
        <v>0</v>
      </c>
      <c r="S675">
        <f t="shared" si="753"/>
        <v>0</v>
      </c>
      <c r="T675">
        <f t="shared" si="754"/>
        <v>0</v>
      </c>
      <c r="U675">
        <f t="shared" si="755"/>
        <v>0</v>
      </c>
      <c r="V675">
        <f t="shared" si="756"/>
        <v>0</v>
      </c>
      <c r="W675">
        <f t="shared" si="757"/>
        <v>0</v>
      </c>
      <c r="X675">
        <f t="shared" si="758"/>
        <v>0</v>
      </c>
      <c r="Y675">
        <f t="shared" si="759"/>
        <v>0</v>
      </c>
      <c r="AA675">
        <v>-1</v>
      </c>
      <c r="AB675">
        <f t="shared" si="760"/>
        <v>563.91</v>
      </c>
      <c r="AC675">
        <f t="shared" si="782"/>
        <v>15.26</v>
      </c>
      <c r="AD675">
        <f t="shared" si="783"/>
        <v>0</v>
      </c>
      <c r="AE675">
        <f t="shared" si="784"/>
        <v>0</v>
      </c>
      <c r="AF675">
        <f t="shared" si="784"/>
        <v>548.65</v>
      </c>
      <c r="AG675">
        <f t="shared" si="761"/>
        <v>0</v>
      </c>
      <c r="AH675">
        <f t="shared" si="785"/>
        <v>0.77</v>
      </c>
      <c r="AI675">
        <f t="shared" si="785"/>
        <v>0</v>
      </c>
      <c r="AJ675">
        <f t="shared" si="762"/>
        <v>0</v>
      </c>
      <c r="AK675">
        <v>563.91</v>
      </c>
      <c r="AL675">
        <v>15.26</v>
      </c>
      <c r="AM675">
        <v>0</v>
      </c>
      <c r="AN675">
        <v>0</v>
      </c>
      <c r="AO675">
        <v>548.65</v>
      </c>
      <c r="AP675">
        <v>0</v>
      </c>
      <c r="AQ675">
        <v>0.77</v>
      </c>
      <c r="AR675">
        <v>0</v>
      </c>
      <c r="AS675">
        <v>0</v>
      </c>
      <c r="AT675">
        <v>70</v>
      </c>
      <c r="AU675">
        <v>10</v>
      </c>
      <c r="AV675">
        <v>1</v>
      </c>
      <c r="AW675">
        <v>1</v>
      </c>
      <c r="AZ675">
        <v>1</v>
      </c>
      <c r="BA675">
        <v>1</v>
      </c>
      <c r="BB675">
        <v>1</v>
      </c>
      <c r="BC675">
        <v>1</v>
      </c>
      <c r="BD675" t="s">
        <v>3</v>
      </c>
      <c r="BE675" t="s">
        <v>3</v>
      </c>
      <c r="BF675" t="s">
        <v>3</v>
      </c>
      <c r="BG675" t="s">
        <v>3</v>
      </c>
      <c r="BH675">
        <v>0</v>
      </c>
      <c r="BI675">
        <v>4</v>
      </c>
      <c r="BJ675" t="s">
        <v>357</v>
      </c>
      <c r="BM675">
        <v>0</v>
      </c>
      <c r="BN675">
        <v>0</v>
      </c>
      <c r="BO675" t="s">
        <v>3</v>
      </c>
      <c r="BP675">
        <v>0</v>
      </c>
      <c r="BQ675">
        <v>1</v>
      </c>
      <c r="BR675">
        <v>0</v>
      </c>
      <c r="BS675">
        <v>1</v>
      </c>
      <c r="BT675">
        <v>1</v>
      </c>
      <c r="BU675">
        <v>1</v>
      </c>
      <c r="BV675">
        <v>1</v>
      </c>
      <c r="BW675">
        <v>1</v>
      </c>
      <c r="BX675">
        <v>1</v>
      </c>
      <c r="BY675" t="s">
        <v>3</v>
      </c>
      <c r="BZ675">
        <v>70</v>
      </c>
      <c r="CA675">
        <v>10</v>
      </c>
      <c r="CB675" t="s">
        <v>3</v>
      </c>
      <c r="CE675">
        <v>0</v>
      </c>
      <c r="CF675">
        <v>0</v>
      </c>
      <c r="CG675">
        <v>0</v>
      </c>
      <c r="CM675">
        <v>0</v>
      </c>
      <c r="CN675" t="s">
        <v>3</v>
      </c>
      <c r="CO675">
        <v>0</v>
      </c>
      <c r="CP675">
        <f t="shared" si="763"/>
        <v>0</v>
      </c>
      <c r="CQ675">
        <f t="shared" si="764"/>
        <v>15.26</v>
      </c>
      <c r="CR675">
        <f t="shared" si="786"/>
        <v>0</v>
      </c>
      <c r="CS675">
        <f t="shared" si="765"/>
        <v>0</v>
      </c>
      <c r="CT675">
        <f t="shared" si="766"/>
        <v>548.65</v>
      </c>
      <c r="CU675">
        <f t="shared" si="767"/>
        <v>0</v>
      </c>
      <c r="CV675">
        <f t="shared" si="768"/>
        <v>0.77</v>
      </c>
      <c r="CW675">
        <f t="shared" si="769"/>
        <v>0</v>
      </c>
      <c r="CX675">
        <f t="shared" si="770"/>
        <v>0</v>
      </c>
      <c r="CY675">
        <f t="shared" si="771"/>
        <v>0</v>
      </c>
      <c r="CZ675">
        <f t="shared" si="772"/>
        <v>0</v>
      </c>
      <c r="DC675" t="s">
        <v>3</v>
      </c>
      <c r="DD675" t="s">
        <v>3</v>
      </c>
      <c r="DE675" t="s">
        <v>3</v>
      </c>
      <c r="DF675" t="s">
        <v>3</v>
      </c>
      <c r="DG675" t="s">
        <v>3</v>
      </c>
      <c r="DH675" t="s">
        <v>3</v>
      </c>
      <c r="DI675" t="s">
        <v>3</v>
      </c>
      <c r="DJ675" t="s">
        <v>3</v>
      </c>
      <c r="DK675" t="s">
        <v>3</v>
      </c>
      <c r="DL675" t="s">
        <v>3</v>
      </c>
      <c r="DM675" t="s">
        <v>3</v>
      </c>
      <c r="DN675">
        <v>0</v>
      </c>
      <c r="DO675">
        <v>0</v>
      </c>
      <c r="DP675">
        <v>1</v>
      </c>
      <c r="DQ675">
        <v>1</v>
      </c>
      <c r="DU675">
        <v>16987630</v>
      </c>
      <c r="DV675" t="s">
        <v>47</v>
      </c>
      <c r="DW675" t="s">
        <v>47</v>
      </c>
      <c r="DX675">
        <v>1</v>
      </c>
      <c r="DZ675" t="s">
        <v>3</v>
      </c>
      <c r="EA675" t="s">
        <v>3</v>
      </c>
      <c r="EB675" t="s">
        <v>3</v>
      </c>
      <c r="EC675" t="s">
        <v>3</v>
      </c>
      <c r="EE675">
        <v>1364533919</v>
      </c>
      <c r="EF675">
        <v>1</v>
      </c>
      <c r="EG675" t="s">
        <v>25</v>
      </c>
      <c r="EH675">
        <v>0</v>
      </c>
      <c r="EI675" t="s">
        <v>3</v>
      </c>
      <c r="EJ675">
        <v>4</v>
      </c>
      <c r="EK675">
        <v>0</v>
      </c>
      <c r="EL675" t="s">
        <v>26</v>
      </c>
      <c r="EM675" t="s">
        <v>27</v>
      </c>
      <c r="EO675" t="s">
        <v>3</v>
      </c>
      <c r="EQ675">
        <v>132096</v>
      </c>
      <c r="ER675">
        <v>563.91</v>
      </c>
      <c r="ES675">
        <v>15.26</v>
      </c>
      <c r="ET675">
        <v>0</v>
      </c>
      <c r="EU675">
        <v>0</v>
      </c>
      <c r="EV675">
        <v>548.65</v>
      </c>
      <c r="EW675">
        <v>0.77</v>
      </c>
      <c r="EX675">
        <v>0</v>
      </c>
      <c r="EY675">
        <v>0</v>
      </c>
      <c r="FQ675">
        <v>0</v>
      </c>
      <c r="FR675">
        <f t="shared" si="773"/>
        <v>0</v>
      </c>
      <c r="FS675">
        <v>0</v>
      </c>
      <c r="FX675">
        <v>70</v>
      </c>
      <c r="FY675">
        <v>10</v>
      </c>
      <c r="GA675" t="s">
        <v>3</v>
      </c>
      <c r="GD675">
        <v>0</v>
      </c>
      <c r="GF675">
        <v>-164081735</v>
      </c>
      <c r="GG675">
        <v>2</v>
      </c>
      <c r="GH675">
        <v>1</v>
      </c>
      <c r="GI675">
        <v>-2</v>
      </c>
      <c r="GJ675">
        <v>0</v>
      </c>
      <c r="GK675">
        <f>ROUND(R675*(R12)/100,2)</f>
        <v>0</v>
      </c>
      <c r="GL675">
        <f t="shared" si="774"/>
        <v>0</v>
      </c>
      <c r="GM675">
        <f t="shared" si="775"/>
        <v>0</v>
      </c>
      <c r="GN675">
        <f t="shared" si="776"/>
        <v>0</v>
      </c>
      <c r="GO675">
        <f t="shared" si="777"/>
        <v>0</v>
      </c>
      <c r="GP675">
        <f t="shared" si="778"/>
        <v>0</v>
      </c>
      <c r="GR675">
        <v>0</v>
      </c>
      <c r="GS675">
        <v>3</v>
      </c>
      <c r="GT675">
        <v>0</v>
      </c>
      <c r="GU675" t="s">
        <v>3</v>
      </c>
      <c r="GV675">
        <f t="shared" si="779"/>
        <v>0</v>
      </c>
      <c r="GW675">
        <v>1</v>
      </c>
      <c r="GX675">
        <f t="shared" si="780"/>
        <v>0</v>
      </c>
      <c r="HA675">
        <v>0</v>
      </c>
      <c r="HB675">
        <v>0</v>
      </c>
      <c r="HC675">
        <f t="shared" si="781"/>
        <v>0</v>
      </c>
      <c r="HE675" t="s">
        <v>3</v>
      </c>
      <c r="HF675" t="s">
        <v>3</v>
      </c>
      <c r="HM675" t="s">
        <v>3</v>
      </c>
      <c r="HN675" t="s">
        <v>3</v>
      </c>
      <c r="HO675" t="s">
        <v>3</v>
      </c>
      <c r="HP675" t="s">
        <v>3</v>
      </c>
      <c r="HQ675" t="s">
        <v>3</v>
      </c>
      <c r="IK675">
        <v>0</v>
      </c>
    </row>
    <row r="676" spans="1:245" x14ac:dyDescent="0.2">
      <c r="A676">
        <v>17</v>
      </c>
      <c r="B676">
        <v>1</v>
      </c>
      <c r="D676">
        <f>ROW(EtalonRes!A688)</f>
        <v>688</v>
      </c>
      <c r="E676" t="s">
        <v>3</v>
      </c>
      <c r="F676" t="s">
        <v>684</v>
      </c>
      <c r="G676" t="s">
        <v>685</v>
      </c>
      <c r="H676" t="s">
        <v>47</v>
      </c>
      <c r="I676">
        <v>0</v>
      </c>
      <c r="J676">
        <v>0</v>
      </c>
      <c r="K676">
        <v>0</v>
      </c>
      <c r="O676">
        <f t="shared" si="749"/>
        <v>0</v>
      </c>
      <c r="P676">
        <f t="shared" si="750"/>
        <v>0</v>
      </c>
      <c r="Q676">
        <f t="shared" si="751"/>
        <v>0</v>
      </c>
      <c r="R676">
        <f t="shared" si="752"/>
        <v>0</v>
      </c>
      <c r="S676">
        <f t="shared" si="753"/>
        <v>0</v>
      </c>
      <c r="T676">
        <f t="shared" si="754"/>
        <v>0</v>
      </c>
      <c r="U676">
        <f t="shared" si="755"/>
        <v>0</v>
      </c>
      <c r="V676">
        <f t="shared" si="756"/>
        <v>0</v>
      </c>
      <c r="W676">
        <f t="shared" si="757"/>
        <v>0</v>
      </c>
      <c r="X676">
        <f t="shared" si="758"/>
        <v>0</v>
      </c>
      <c r="Y676">
        <f t="shared" si="759"/>
        <v>0</v>
      </c>
      <c r="AA676">
        <v>-1</v>
      </c>
      <c r="AB676">
        <f t="shared" si="760"/>
        <v>705.71</v>
      </c>
      <c r="AC676">
        <f t="shared" si="782"/>
        <v>0.65</v>
      </c>
      <c r="AD676">
        <f t="shared" si="783"/>
        <v>89.43</v>
      </c>
      <c r="AE676">
        <f t="shared" si="784"/>
        <v>48.51</v>
      </c>
      <c r="AF676">
        <f t="shared" si="784"/>
        <v>615.63</v>
      </c>
      <c r="AG676">
        <f t="shared" si="761"/>
        <v>0</v>
      </c>
      <c r="AH676">
        <f t="shared" si="785"/>
        <v>1.08</v>
      </c>
      <c r="AI676">
        <f t="shared" si="785"/>
        <v>0</v>
      </c>
      <c r="AJ676">
        <f t="shared" si="762"/>
        <v>0</v>
      </c>
      <c r="AK676">
        <v>705.71</v>
      </c>
      <c r="AL676">
        <v>0.65</v>
      </c>
      <c r="AM676">
        <v>89.43</v>
      </c>
      <c r="AN676">
        <v>48.51</v>
      </c>
      <c r="AO676">
        <v>615.63</v>
      </c>
      <c r="AP676">
        <v>0</v>
      </c>
      <c r="AQ676">
        <v>1.08</v>
      </c>
      <c r="AR676">
        <v>0</v>
      </c>
      <c r="AS676">
        <v>0</v>
      </c>
      <c r="AT676">
        <v>70</v>
      </c>
      <c r="AU676">
        <v>10</v>
      </c>
      <c r="AV676">
        <v>1</v>
      </c>
      <c r="AW676">
        <v>1</v>
      </c>
      <c r="AZ676">
        <v>1</v>
      </c>
      <c r="BA676">
        <v>1</v>
      </c>
      <c r="BB676">
        <v>1</v>
      </c>
      <c r="BC676">
        <v>1</v>
      </c>
      <c r="BD676" t="s">
        <v>3</v>
      </c>
      <c r="BE676" t="s">
        <v>3</v>
      </c>
      <c r="BF676" t="s">
        <v>3</v>
      </c>
      <c r="BG676" t="s">
        <v>3</v>
      </c>
      <c r="BH676">
        <v>0</v>
      </c>
      <c r="BI676">
        <v>4</v>
      </c>
      <c r="BJ676" t="s">
        <v>686</v>
      </c>
      <c r="BM676">
        <v>0</v>
      </c>
      <c r="BN676">
        <v>0</v>
      </c>
      <c r="BO676" t="s">
        <v>3</v>
      </c>
      <c r="BP676">
        <v>0</v>
      </c>
      <c r="BQ676">
        <v>1</v>
      </c>
      <c r="BR676">
        <v>0</v>
      </c>
      <c r="BS676">
        <v>1</v>
      </c>
      <c r="BT676">
        <v>1</v>
      </c>
      <c r="BU676">
        <v>1</v>
      </c>
      <c r="BV676">
        <v>1</v>
      </c>
      <c r="BW676">
        <v>1</v>
      </c>
      <c r="BX676">
        <v>1</v>
      </c>
      <c r="BY676" t="s">
        <v>3</v>
      </c>
      <c r="BZ676">
        <v>70</v>
      </c>
      <c r="CA676">
        <v>10</v>
      </c>
      <c r="CB676" t="s">
        <v>3</v>
      </c>
      <c r="CE676">
        <v>0</v>
      </c>
      <c r="CF676">
        <v>0</v>
      </c>
      <c r="CG676">
        <v>0</v>
      </c>
      <c r="CM676">
        <v>0</v>
      </c>
      <c r="CN676" t="s">
        <v>3</v>
      </c>
      <c r="CO676">
        <v>0</v>
      </c>
      <c r="CP676">
        <f t="shared" si="763"/>
        <v>0</v>
      </c>
      <c r="CQ676">
        <f t="shared" si="764"/>
        <v>0.65</v>
      </c>
      <c r="CR676">
        <f t="shared" si="786"/>
        <v>89.43</v>
      </c>
      <c r="CS676">
        <f t="shared" si="765"/>
        <v>48.51</v>
      </c>
      <c r="CT676">
        <f t="shared" si="766"/>
        <v>615.63</v>
      </c>
      <c r="CU676">
        <f t="shared" si="767"/>
        <v>0</v>
      </c>
      <c r="CV676">
        <f t="shared" si="768"/>
        <v>1.08</v>
      </c>
      <c r="CW676">
        <f t="shared" si="769"/>
        <v>0</v>
      </c>
      <c r="CX676">
        <f t="shared" si="770"/>
        <v>0</v>
      </c>
      <c r="CY676">
        <f t="shared" si="771"/>
        <v>0</v>
      </c>
      <c r="CZ676">
        <f t="shared" si="772"/>
        <v>0</v>
      </c>
      <c r="DC676" t="s">
        <v>3</v>
      </c>
      <c r="DD676" t="s">
        <v>3</v>
      </c>
      <c r="DE676" t="s">
        <v>3</v>
      </c>
      <c r="DF676" t="s">
        <v>3</v>
      </c>
      <c r="DG676" t="s">
        <v>3</v>
      </c>
      <c r="DH676" t="s">
        <v>3</v>
      </c>
      <c r="DI676" t="s">
        <v>3</v>
      </c>
      <c r="DJ676" t="s">
        <v>3</v>
      </c>
      <c r="DK676" t="s">
        <v>3</v>
      </c>
      <c r="DL676" t="s">
        <v>3</v>
      </c>
      <c r="DM676" t="s">
        <v>3</v>
      </c>
      <c r="DN676">
        <v>0</v>
      </c>
      <c r="DO676">
        <v>0</v>
      </c>
      <c r="DP676">
        <v>1</v>
      </c>
      <c r="DQ676">
        <v>1</v>
      </c>
      <c r="DU676">
        <v>16987630</v>
      </c>
      <c r="DV676" t="s">
        <v>47</v>
      </c>
      <c r="DW676" t="s">
        <v>47</v>
      </c>
      <c r="DX676">
        <v>1</v>
      </c>
      <c r="DZ676" t="s">
        <v>3</v>
      </c>
      <c r="EA676" t="s">
        <v>3</v>
      </c>
      <c r="EB676" t="s">
        <v>3</v>
      </c>
      <c r="EC676" t="s">
        <v>3</v>
      </c>
      <c r="EE676">
        <v>1364533919</v>
      </c>
      <c r="EF676">
        <v>1</v>
      </c>
      <c r="EG676" t="s">
        <v>25</v>
      </c>
      <c r="EH676">
        <v>0</v>
      </c>
      <c r="EI676" t="s">
        <v>3</v>
      </c>
      <c r="EJ676">
        <v>4</v>
      </c>
      <c r="EK676">
        <v>0</v>
      </c>
      <c r="EL676" t="s">
        <v>26</v>
      </c>
      <c r="EM676" t="s">
        <v>27</v>
      </c>
      <c r="EO676" t="s">
        <v>3</v>
      </c>
      <c r="EQ676">
        <v>132096</v>
      </c>
      <c r="ER676">
        <v>705.71</v>
      </c>
      <c r="ES676">
        <v>0.65</v>
      </c>
      <c r="ET676">
        <v>89.43</v>
      </c>
      <c r="EU676">
        <v>48.51</v>
      </c>
      <c r="EV676">
        <v>615.63</v>
      </c>
      <c r="EW676">
        <v>1.08</v>
      </c>
      <c r="EX676">
        <v>0</v>
      </c>
      <c r="EY676">
        <v>0</v>
      </c>
      <c r="FQ676">
        <v>0</v>
      </c>
      <c r="FR676">
        <f t="shared" si="773"/>
        <v>0</v>
      </c>
      <c r="FS676">
        <v>0</v>
      </c>
      <c r="FX676">
        <v>70</v>
      </c>
      <c r="FY676">
        <v>10</v>
      </c>
      <c r="GA676" t="s">
        <v>3</v>
      </c>
      <c r="GD676">
        <v>0</v>
      </c>
      <c r="GF676">
        <v>437642111</v>
      </c>
      <c r="GG676">
        <v>2</v>
      </c>
      <c r="GH676">
        <v>1</v>
      </c>
      <c r="GI676">
        <v>-2</v>
      </c>
      <c r="GJ676">
        <v>0</v>
      </c>
      <c r="GK676">
        <f>ROUND(R676*(R12)/100,2)</f>
        <v>0</v>
      </c>
      <c r="GL676">
        <f t="shared" si="774"/>
        <v>0</v>
      </c>
      <c r="GM676">
        <f t="shared" si="775"/>
        <v>0</v>
      </c>
      <c r="GN676">
        <f t="shared" si="776"/>
        <v>0</v>
      </c>
      <c r="GO676">
        <f t="shared" si="777"/>
        <v>0</v>
      </c>
      <c r="GP676">
        <f t="shared" si="778"/>
        <v>0</v>
      </c>
      <c r="GR676">
        <v>0</v>
      </c>
      <c r="GS676">
        <v>3</v>
      </c>
      <c r="GT676">
        <v>0</v>
      </c>
      <c r="GU676" t="s">
        <v>3</v>
      </c>
      <c r="GV676">
        <f t="shared" si="779"/>
        <v>0</v>
      </c>
      <c r="GW676">
        <v>1</v>
      </c>
      <c r="GX676">
        <f t="shared" si="780"/>
        <v>0</v>
      </c>
      <c r="HA676">
        <v>0</v>
      </c>
      <c r="HB676">
        <v>0</v>
      </c>
      <c r="HC676">
        <f t="shared" si="781"/>
        <v>0</v>
      </c>
      <c r="HE676" t="s">
        <v>3</v>
      </c>
      <c r="HF676" t="s">
        <v>3</v>
      </c>
      <c r="HM676" t="s">
        <v>3</v>
      </c>
      <c r="HN676" t="s">
        <v>3</v>
      </c>
      <c r="HO676" t="s">
        <v>3</v>
      </c>
      <c r="HP676" t="s">
        <v>3</v>
      </c>
      <c r="HQ676" t="s">
        <v>3</v>
      </c>
      <c r="IK676">
        <v>0</v>
      </c>
    </row>
    <row r="677" spans="1:245" x14ac:dyDescent="0.2">
      <c r="A677">
        <v>17</v>
      </c>
      <c r="B677">
        <v>1</v>
      </c>
      <c r="D677">
        <f>ROW(EtalonRes!A691)</f>
        <v>691</v>
      </c>
      <c r="E677" t="s">
        <v>3</v>
      </c>
      <c r="F677" t="s">
        <v>687</v>
      </c>
      <c r="G677" t="s">
        <v>688</v>
      </c>
      <c r="H677" t="s">
        <v>47</v>
      </c>
      <c r="I677">
        <v>0</v>
      </c>
      <c r="J677">
        <v>0</v>
      </c>
      <c r="K677">
        <v>0</v>
      </c>
      <c r="O677">
        <f t="shared" si="749"/>
        <v>0</v>
      </c>
      <c r="P677">
        <f t="shared" si="750"/>
        <v>0</v>
      </c>
      <c r="Q677">
        <f t="shared" si="751"/>
        <v>0</v>
      </c>
      <c r="R677">
        <f t="shared" si="752"/>
        <v>0</v>
      </c>
      <c r="S677">
        <f t="shared" si="753"/>
        <v>0</v>
      </c>
      <c r="T677">
        <f t="shared" si="754"/>
        <v>0</v>
      </c>
      <c r="U677">
        <f t="shared" si="755"/>
        <v>0</v>
      </c>
      <c r="V677">
        <f t="shared" si="756"/>
        <v>0</v>
      </c>
      <c r="W677">
        <f t="shared" si="757"/>
        <v>0</v>
      </c>
      <c r="X677">
        <f t="shared" si="758"/>
        <v>0</v>
      </c>
      <c r="Y677">
        <f t="shared" si="759"/>
        <v>0</v>
      </c>
      <c r="AA677">
        <v>-1</v>
      </c>
      <c r="AB677">
        <f t="shared" si="760"/>
        <v>717.77</v>
      </c>
      <c r="AC677">
        <f t="shared" si="782"/>
        <v>1.3</v>
      </c>
      <c r="AD677">
        <f t="shared" si="783"/>
        <v>89.43</v>
      </c>
      <c r="AE677">
        <f t="shared" si="784"/>
        <v>48.51</v>
      </c>
      <c r="AF677">
        <f t="shared" si="784"/>
        <v>627.04</v>
      </c>
      <c r="AG677">
        <f t="shared" si="761"/>
        <v>0</v>
      </c>
      <c r="AH677">
        <f t="shared" si="785"/>
        <v>1.1000000000000001</v>
      </c>
      <c r="AI677">
        <f t="shared" si="785"/>
        <v>0</v>
      </c>
      <c r="AJ677">
        <f t="shared" si="762"/>
        <v>0</v>
      </c>
      <c r="AK677">
        <v>717.77</v>
      </c>
      <c r="AL677">
        <v>1.3</v>
      </c>
      <c r="AM677">
        <v>89.43</v>
      </c>
      <c r="AN677">
        <v>48.51</v>
      </c>
      <c r="AO677">
        <v>627.04</v>
      </c>
      <c r="AP677">
        <v>0</v>
      </c>
      <c r="AQ677">
        <v>1.1000000000000001</v>
      </c>
      <c r="AR677">
        <v>0</v>
      </c>
      <c r="AS677">
        <v>0</v>
      </c>
      <c r="AT677">
        <v>70</v>
      </c>
      <c r="AU677">
        <v>10</v>
      </c>
      <c r="AV677">
        <v>1</v>
      </c>
      <c r="AW677">
        <v>1</v>
      </c>
      <c r="AZ677">
        <v>1</v>
      </c>
      <c r="BA677">
        <v>1</v>
      </c>
      <c r="BB677">
        <v>1</v>
      </c>
      <c r="BC677">
        <v>1</v>
      </c>
      <c r="BD677" t="s">
        <v>3</v>
      </c>
      <c r="BE677" t="s">
        <v>3</v>
      </c>
      <c r="BF677" t="s">
        <v>3</v>
      </c>
      <c r="BG677" t="s">
        <v>3</v>
      </c>
      <c r="BH677">
        <v>0</v>
      </c>
      <c r="BI677">
        <v>4</v>
      </c>
      <c r="BJ677" t="s">
        <v>689</v>
      </c>
      <c r="BM677">
        <v>0</v>
      </c>
      <c r="BN677">
        <v>0</v>
      </c>
      <c r="BO677" t="s">
        <v>3</v>
      </c>
      <c r="BP677">
        <v>0</v>
      </c>
      <c r="BQ677">
        <v>1</v>
      </c>
      <c r="BR677">
        <v>0</v>
      </c>
      <c r="BS677">
        <v>1</v>
      </c>
      <c r="BT677">
        <v>1</v>
      </c>
      <c r="BU677">
        <v>1</v>
      </c>
      <c r="BV677">
        <v>1</v>
      </c>
      <c r="BW677">
        <v>1</v>
      </c>
      <c r="BX677">
        <v>1</v>
      </c>
      <c r="BY677" t="s">
        <v>3</v>
      </c>
      <c r="BZ677">
        <v>70</v>
      </c>
      <c r="CA677">
        <v>10</v>
      </c>
      <c r="CB677" t="s">
        <v>3</v>
      </c>
      <c r="CE677">
        <v>0</v>
      </c>
      <c r="CF677">
        <v>0</v>
      </c>
      <c r="CG677">
        <v>0</v>
      </c>
      <c r="CM677">
        <v>0</v>
      </c>
      <c r="CN677" t="s">
        <v>3</v>
      </c>
      <c r="CO677">
        <v>0</v>
      </c>
      <c r="CP677">
        <f t="shared" si="763"/>
        <v>0</v>
      </c>
      <c r="CQ677">
        <f t="shared" si="764"/>
        <v>1.3</v>
      </c>
      <c r="CR677">
        <f t="shared" si="786"/>
        <v>89.43</v>
      </c>
      <c r="CS677">
        <f t="shared" si="765"/>
        <v>48.51</v>
      </c>
      <c r="CT677">
        <f t="shared" si="766"/>
        <v>627.04</v>
      </c>
      <c r="CU677">
        <f t="shared" si="767"/>
        <v>0</v>
      </c>
      <c r="CV677">
        <f t="shared" si="768"/>
        <v>1.1000000000000001</v>
      </c>
      <c r="CW677">
        <f t="shared" si="769"/>
        <v>0</v>
      </c>
      <c r="CX677">
        <f t="shared" si="770"/>
        <v>0</v>
      </c>
      <c r="CY677">
        <f t="shared" si="771"/>
        <v>0</v>
      </c>
      <c r="CZ677">
        <f t="shared" si="772"/>
        <v>0</v>
      </c>
      <c r="DC677" t="s">
        <v>3</v>
      </c>
      <c r="DD677" t="s">
        <v>3</v>
      </c>
      <c r="DE677" t="s">
        <v>3</v>
      </c>
      <c r="DF677" t="s">
        <v>3</v>
      </c>
      <c r="DG677" t="s">
        <v>3</v>
      </c>
      <c r="DH677" t="s">
        <v>3</v>
      </c>
      <c r="DI677" t="s">
        <v>3</v>
      </c>
      <c r="DJ677" t="s">
        <v>3</v>
      </c>
      <c r="DK677" t="s">
        <v>3</v>
      </c>
      <c r="DL677" t="s">
        <v>3</v>
      </c>
      <c r="DM677" t="s">
        <v>3</v>
      </c>
      <c r="DN677">
        <v>0</v>
      </c>
      <c r="DO677">
        <v>0</v>
      </c>
      <c r="DP677">
        <v>1</v>
      </c>
      <c r="DQ677">
        <v>1</v>
      </c>
      <c r="DU677">
        <v>16987630</v>
      </c>
      <c r="DV677" t="s">
        <v>47</v>
      </c>
      <c r="DW677" t="s">
        <v>47</v>
      </c>
      <c r="DX677">
        <v>1</v>
      </c>
      <c r="DZ677" t="s">
        <v>3</v>
      </c>
      <c r="EA677" t="s">
        <v>3</v>
      </c>
      <c r="EB677" t="s">
        <v>3</v>
      </c>
      <c r="EC677" t="s">
        <v>3</v>
      </c>
      <c r="EE677">
        <v>1364533919</v>
      </c>
      <c r="EF677">
        <v>1</v>
      </c>
      <c r="EG677" t="s">
        <v>25</v>
      </c>
      <c r="EH677">
        <v>0</v>
      </c>
      <c r="EI677" t="s">
        <v>3</v>
      </c>
      <c r="EJ677">
        <v>4</v>
      </c>
      <c r="EK677">
        <v>0</v>
      </c>
      <c r="EL677" t="s">
        <v>26</v>
      </c>
      <c r="EM677" t="s">
        <v>27</v>
      </c>
      <c r="EO677" t="s">
        <v>3</v>
      </c>
      <c r="EQ677">
        <v>132096</v>
      </c>
      <c r="ER677">
        <v>717.77</v>
      </c>
      <c r="ES677">
        <v>1.3</v>
      </c>
      <c r="ET677">
        <v>89.43</v>
      </c>
      <c r="EU677">
        <v>48.51</v>
      </c>
      <c r="EV677">
        <v>627.04</v>
      </c>
      <c r="EW677">
        <v>1.1000000000000001</v>
      </c>
      <c r="EX677">
        <v>0</v>
      </c>
      <c r="EY677">
        <v>0</v>
      </c>
      <c r="FQ677">
        <v>0</v>
      </c>
      <c r="FR677">
        <f t="shared" si="773"/>
        <v>0</v>
      </c>
      <c r="FS677">
        <v>0</v>
      </c>
      <c r="FX677">
        <v>70</v>
      </c>
      <c r="FY677">
        <v>10</v>
      </c>
      <c r="GA677" t="s">
        <v>3</v>
      </c>
      <c r="GD677">
        <v>0</v>
      </c>
      <c r="GF677">
        <v>-987363196</v>
      </c>
      <c r="GG677">
        <v>2</v>
      </c>
      <c r="GH677">
        <v>1</v>
      </c>
      <c r="GI677">
        <v>-2</v>
      </c>
      <c r="GJ677">
        <v>0</v>
      </c>
      <c r="GK677">
        <f>ROUND(R677*(R12)/100,2)</f>
        <v>0</v>
      </c>
      <c r="GL677">
        <f t="shared" si="774"/>
        <v>0</v>
      </c>
      <c r="GM677">
        <f t="shared" si="775"/>
        <v>0</v>
      </c>
      <c r="GN677">
        <f t="shared" si="776"/>
        <v>0</v>
      </c>
      <c r="GO677">
        <f t="shared" si="777"/>
        <v>0</v>
      </c>
      <c r="GP677">
        <f t="shared" si="778"/>
        <v>0</v>
      </c>
      <c r="GR677">
        <v>0</v>
      </c>
      <c r="GS677">
        <v>3</v>
      </c>
      <c r="GT677">
        <v>0</v>
      </c>
      <c r="GU677" t="s">
        <v>3</v>
      </c>
      <c r="GV677">
        <f t="shared" si="779"/>
        <v>0</v>
      </c>
      <c r="GW677">
        <v>1</v>
      </c>
      <c r="GX677">
        <f t="shared" si="780"/>
        <v>0</v>
      </c>
      <c r="HA677">
        <v>0</v>
      </c>
      <c r="HB677">
        <v>0</v>
      </c>
      <c r="HC677">
        <f t="shared" si="781"/>
        <v>0</v>
      </c>
      <c r="HE677" t="s">
        <v>3</v>
      </c>
      <c r="HF677" t="s">
        <v>3</v>
      </c>
      <c r="HM677" t="s">
        <v>3</v>
      </c>
      <c r="HN677" t="s">
        <v>3</v>
      </c>
      <c r="HO677" t="s">
        <v>3</v>
      </c>
      <c r="HP677" t="s">
        <v>3</v>
      </c>
      <c r="HQ677" t="s">
        <v>3</v>
      </c>
      <c r="IK677">
        <v>0</v>
      </c>
    </row>
    <row r="678" spans="1:245" x14ac:dyDescent="0.2">
      <c r="A678">
        <v>17</v>
      </c>
      <c r="B678">
        <v>1</v>
      </c>
      <c r="D678">
        <f>ROW(EtalonRes!A697)</f>
        <v>697</v>
      </c>
      <c r="E678" t="s">
        <v>3</v>
      </c>
      <c r="F678" t="s">
        <v>690</v>
      </c>
      <c r="G678" t="s">
        <v>691</v>
      </c>
      <c r="H678" t="s">
        <v>692</v>
      </c>
      <c r="I678">
        <v>62.438099999999999</v>
      </c>
      <c r="J678">
        <v>0</v>
      </c>
      <c r="K678">
        <v>62.438099999999999</v>
      </c>
      <c r="O678">
        <f t="shared" si="749"/>
        <v>687934.25</v>
      </c>
      <c r="P678">
        <f t="shared" si="750"/>
        <v>244.13</v>
      </c>
      <c r="Q678">
        <f t="shared" si="751"/>
        <v>317575.78999999998</v>
      </c>
      <c r="R678">
        <f t="shared" si="752"/>
        <v>167570.12</v>
      </c>
      <c r="S678">
        <f t="shared" si="753"/>
        <v>370114.33</v>
      </c>
      <c r="T678">
        <f t="shared" si="754"/>
        <v>0</v>
      </c>
      <c r="U678">
        <f t="shared" si="755"/>
        <v>819.81225300000006</v>
      </c>
      <c r="V678">
        <f t="shared" si="756"/>
        <v>0</v>
      </c>
      <c r="W678">
        <f t="shared" si="757"/>
        <v>0</v>
      </c>
      <c r="X678">
        <f t="shared" si="758"/>
        <v>259080.03</v>
      </c>
      <c r="Y678">
        <f t="shared" si="759"/>
        <v>37011.43</v>
      </c>
      <c r="AA678">
        <v>-1</v>
      </c>
      <c r="AB678">
        <f t="shared" si="760"/>
        <v>11017.86</v>
      </c>
      <c r="AC678">
        <f t="shared" si="782"/>
        <v>3.91</v>
      </c>
      <c r="AD678">
        <f t="shared" si="783"/>
        <v>5086.25</v>
      </c>
      <c r="AE678">
        <f t="shared" si="784"/>
        <v>2683.78</v>
      </c>
      <c r="AF678">
        <f t="shared" si="784"/>
        <v>5927.7</v>
      </c>
      <c r="AG678">
        <f t="shared" si="761"/>
        <v>0</v>
      </c>
      <c r="AH678">
        <f t="shared" si="785"/>
        <v>13.13</v>
      </c>
      <c r="AI678">
        <f t="shared" si="785"/>
        <v>0</v>
      </c>
      <c r="AJ678">
        <f t="shared" si="762"/>
        <v>0</v>
      </c>
      <c r="AK678">
        <v>11017.86</v>
      </c>
      <c r="AL678">
        <v>3.91</v>
      </c>
      <c r="AM678">
        <v>5086.25</v>
      </c>
      <c r="AN678">
        <v>2683.78</v>
      </c>
      <c r="AO678">
        <v>5927.7</v>
      </c>
      <c r="AP678">
        <v>0</v>
      </c>
      <c r="AQ678">
        <v>13.13</v>
      </c>
      <c r="AR678">
        <v>0</v>
      </c>
      <c r="AS678">
        <v>0</v>
      </c>
      <c r="AT678">
        <v>70</v>
      </c>
      <c r="AU678">
        <v>10</v>
      </c>
      <c r="AV678">
        <v>1</v>
      </c>
      <c r="AW678">
        <v>1</v>
      </c>
      <c r="AZ678">
        <v>1</v>
      </c>
      <c r="BA678">
        <v>1</v>
      </c>
      <c r="BB678">
        <v>1</v>
      </c>
      <c r="BC678">
        <v>1</v>
      </c>
      <c r="BD678" t="s">
        <v>3</v>
      </c>
      <c r="BE678" t="s">
        <v>3</v>
      </c>
      <c r="BF678" t="s">
        <v>3</v>
      </c>
      <c r="BG678" t="s">
        <v>3</v>
      </c>
      <c r="BH678">
        <v>0</v>
      </c>
      <c r="BI678">
        <v>4</v>
      </c>
      <c r="BJ678" t="s">
        <v>693</v>
      </c>
      <c r="BM678">
        <v>0</v>
      </c>
      <c r="BN678">
        <v>0</v>
      </c>
      <c r="BO678" t="s">
        <v>3</v>
      </c>
      <c r="BP678">
        <v>0</v>
      </c>
      <c r="BQ678">
        <v>1</v>
      </c>
      <c r="BR678">
        <v>0</v>
      </c>
      <c r="BS678">
        <v>1</v>
      </c>
      <c r="BT678">
        <v>1</v>
      </c>
      <c r="BU678">
        <v>1</v>
      </c>
      <c r="BV678">
        <v>1</v>
      </c>
      <c r="BW678">
        <v>1</v>
      </c>
      <c r="BX678">
        <v>1</v>
      </c>
      <c r="BY678" t="s">
        <v>3</v>
      </c>
      <c r="BZ678">
        <v>70</v>
      </c>
      <c r="CA678">
        <v>10</v>
      </c>
      <c r="CB678" t="s">
        <v>3</v>
      </c>
      <c r="CE678">
        <v>0</v>
      </c>
      <c r="CF678">
        <v>0</v>
      </c>
      <c r="CG678">
        <v>0</v>
      </c>
      <c r="CM678">
        <v>0</v>
      </c>
      <c r="CN678" t="s">
        <v>3</v>
      </c>
      <c r="CO678">
        <v>0</v>
      </c>
      <c r="CP678">
        <f t="shared" si="763"/>
        <v>687934.25</v>
      </c>
      <c r="CQ678">
        <f t="shared" si="764"/>
        <v>3.91</v>
      </c>
      <c r="CR678">
        <f t="shared" si="786"/>
        <v>5086.25</v>
      </c>
      <c r="CS678">
        <f t="shared" si="765"/>
        <v>2683.78</v>
      </c>
      <c r="CT678">
        <f t="shared" si="766"/>
        <v>5927.7</v>
      </c>
      <c r="CU678">
        <f t="shared" si="767"/>
        <v>0</v>
      </c>
      <c r="CV678">
        <f t="shared" si="768"/>
        <v>13.13</v>
      </c>
      <c r="CW678">
        <f t="shared" si="769"/>
        <v>0</v>
      </c>
      <c r="CX678">
        <f t="shared" si="770"/>
        <v>0</v>
      </c>
      <c r="CY678">
        <f t="shared" si="771"/>
        <v>259080.03100000002</v>
      </c>
      <c r="CZ678">
        <f t="shared" si="772"/>
        <v>37011.433000000005</v>
      </c>
      <c r="DC678" t="s">
        <v>3</v>
      </c>
      <c r="DD678" t="s">
        <v>3</v>
      </c>
      <c r="DE678" t="s">
        <v>3</v>
      </c>
      <c r="DF678" t="s">
        <v>3</v>
      </c>
      <c r="DG678" t="s">
        <v>3</v>
      </c>
      <c r="DH678" t="s">
        <v>3</v>
      </c>
      <c r="DI678" t="s">
        <v>3</v>
      </c>
      <c r="DJ678" t="s">
        <v>3</v>
      </c>
      <c r="DK678" t="s">
        <v>3</v>
      </c>
      <c r="DL678" t="s">
        <v>3</v>
      </c>
      <c r="DM678" t="s">
        <v>3</v>
      </c>
      <c r="DN678">
        <v>0</v>
      </c>
      <c r="DO678">
        <v>0</v>
      </c>
      <c r="DP678">
        <v>1</v>
      </c>
      <c r="DQ678">
        <v>1</v>
      </c>
      <c r="DU678">
        <v>1005</v>
      </c>
      <c r="DV678" t="s">
        <v>692</v>
      </c>
      <c r="DW678" t="s">
        <v>692</v>
      </c>
      <c r="DX678">
        <v>100</v>
      </c>
      <c r="DZ678" t="s">
        <v>3</v>
      </c>
      <c r="EA678" t="s">
        <v>3</v>
      </c>
      <c r="EB678" t="s">
        <v>3</v>
      </c>
      <c r="EC678" t="s">
        <v>3</v>
      </c>
      <c r="EE678">
        <v>1364533919</v>
      </c>
      <c r="EF678">
        <v>1</v>
      </c>
      <c r="EG678" t="s">
        <v>25</v>
      </c>
      <c r="EH678">
        <v>0</v>
      </c>
      <c r="EI678" t="s">
        <v>3</v>
      </c>
      <c r="EJ678">
        <v>4</v>
      </c>
      <c r="EK678">
        <v>0</v>
      </c>
      <c r="EL678" t="s">
        <v>26</v>
      </c>
      <c r="EM678" t="s">
        <v>27</v>
      </c>
      <c r="EO678" t="s">
        <v>3</v>
      </c>
      <c r="EQ678">
        <v>1442816</v>
      </c>
      <c r="ER678">
        <v>11017.86</v>
      </c>
      <c r="ES678">
        <v>3.91</v>
      </c>
      <c r="ET678">
        <v>5086.25</v>
      </c>
      <c r="EU678">
        <v>2683.78</v>
      </c>
      <c r="EV678">
        <v>5927.7</v>
      </c>
      <c r="EW678">
        <v>13.13</v>
      </c>
      <c r="EX678">
        <v>0</v>
      </c>
      <c r="EY678">
        <v>0</v>
      </c>
      <c r="FQ678">
        <v>0</v>
      </c>
      <c r="FR678">
        <f t="shared" si="773"/>
        <v>0</v>
      </c>
      <c r="FS678">
        <v>0</v>
      </c>
      <c r="FX678">
        <v>70</v>
      </c>
      <c r="FY678">
        <v>10</v>
      </c>
      <c r="GA678" t="s">
        <v>3</v>
      </c>
      <c r="GD678">
        <v>0</v>
      </c>
      <c r="GF678">
        <v>2017676244</v>
      </c>
      <c r="GG678">
        <v>2</v>
      </c>
      <c r="GH678">
        <v>1</v>
      </c>
      <c r="GI678">
        <v>-2</v>
      </c>
      <c r="GJ678">
        <v>0</v>
      </c>
      <c r="GK678">
        <f>ROUND(R678*(R12)/100,2)</f>
        <v>180975.73</v>
      </c>
      <c r="GL678">
        <f t="shared" si="774"/>
        <v>0</v>
      </c>
      <c r="GM678">
        <f t="shared" si="775"/>
        <v>1165001.44</v>
      </c>
      <c r="GN678">
        <f t="shared" si="776"/>
        <v>0</v>
      </c>
      <c r="GO678">
        <f t="shared" si="777"/>
        <v>0</v>
      </c>
      <c r="GP678">
        <f t="shared" si="778"/>
        <v>1165001.44</v>
      </c>
      <c r="GR678">
        <v>0</v>
      </c>
      <c r="GS678">
        <v>3</v>
      </c>
      <c r="GT678">
        <v>0</v>
      </c>
      <c r="GU678" t="s">
        <v>3</v>
      </c>
      <c r="GV678">
        <f t="shared" si="779"/>
        <v>0</v>
      </c>
      <c r="GW678">
        <v>1</v>
      </c>
      <c r="GX678">
        <f t="shared" si="780"/>
        <v>0</v>
      </c>
      <c r="HA678">
        <v>0</v>
      </c>
      <c r="HB678">
        <v>0</v>
      </c>
      <c r="HC678">
        <f t="shared" si="781"/>
        <v>0</v>
      </c>
      <c r="HE678" t="s">
        <v>3</v>
      </c>
      <c r="HF678" t="s">
        <v>3</v>
      </c>
      <c r="HM678" t="s">
        <v>3</v>
      </c>
      <c r="HN678" t="s">
        <v>3</v>
      </c>
      <c r="HO678" t="s">
        <v>3</v>
      </c>
      <c r="HP678" t="s">
        <v>3</v>
      </c>
      <c r="HQ678" t="s">
        <v>3</v>
      </c>
      <c r="IK678">
        <v>0</v>
      </c>
    </row>
    <row r="679" spans="1:245" x14ac:dyDescent="0.2">
      <c r="A679">
        <v>17</v>
      </c>
      <c r="B679">
        <v>1</v>
      </c>
      <c r="D679">
        <f>ROW(EtalonRes!A702)</f>
        <v>702</v>
      </c>
      <c r="E679" t="s">
        <v>3</v>
      </c>
      <c r="F679" t="s">
        <v>694</v>
      </c>
      <c r="G679" t="s">
        <v>695</v>
      </c>
      <c r="H679" t="s">
        <v>692</v>
      </c>
      <c r="I679">
        <v>62.438099999999999</v>
      </c>
      <c r="J679">
        <v>0</v>
      </c>
      <c r="K679">
        <v>62.438099999999999</v>
      </c>
      <c r="O679">
        <f t="shared" si="749"/>
        <v>108817.75</v>
      </c>
      <c r="P679">
        <f t="shared" si="750"/>
        <v>1017.12</v>
      </c>
      <c r="Q679">
        <f t="shared" si="751"/>
        <v>48573.72</v>
      </c>
      <c r="R679">
        <f t="shared" si="752"/>
        <v>26250.85</v>
      </c>
      <c r="S679">
        <f t="shared" si="753"/>
        <v>59226.91</v>
      </c>
      <c r="T679">
        <f t="shared" si="754"/>
        <v>0</v>
      </c>
      <c r="U679">
        <f t="shared" si="755"/>
        <v>131.12001000000001</v>
      </c>
      <c r="V679">
        <f t="shared" si="756"/>
        <v>0</v>
      </c>
      <c r="W679">
        <f t="shared" si="757"/>
        <v>0</v>
      </c>
      <c r="X679">
        <f t="shared" si="758"/>
        <v>41458.839999999997</v>
      </c>
      <c r="Y679">
        <f t="shared" si="759"/>
        <v>5922.69</v>
      </c>
      <c r="AA679">
        <v>-1</v>
      </c>
      <c r="AB679">
        <f t="shared" si="760"/>
        <v>1742.81</v>
      </c>
      <c r="AC679">
        <f t="shared" si="782"/>
        <v>16.29</v>
      </c>
      <c r="AD679">
        <f t="shared" si="783"/>
        <v>777.95</v>
      </c>
      <c r="AE679">
        <f t="shared" si="784"/>
        <v>420.43</v>
      </c>
      <c r="AF679">
        <f t="shared" si="784"/>
        <v>948.57</v>
      </c>
      <c r="AG679">
        <f t="shared" si="761"/>
        <v>0</v>
      </c>
      <c r="AH679">
        <f t="shared" si="785"/>
        <v>2.1</v>
      </c>
      <c r="AI679">
        <f t="shared" si="785"/>
        <v>0</v>
      </c>
      <c r="AJ679">
        <f t="shared" si="762"/>
        <v>0</v>
      </c>
      <c r="AK679">
        <v>1742.81</v>
      </c>
      <c r="AL679">
        <v>16.29</v>
      </c>
      <c r="AM679">
        <v>777.95</v>
      </c>
      <c r="AN679">
        <v>420.43</v>
      </c>
      <c r="AO679">
        <v>948.57</v>
      </c>
      <c r="AP679">
        <v>0</v>
      </c>
      <c r="AQ679">
        <v>2.1</v>
      </c>
      <c r="AR679">
        <v>0</v>
      </c>
      <c r="AS679">
        <v>0</v>
      </c>
      <c r="AT679">
        <v>70</v>
      </c>
      <c r="AU679">
        <v>10</v>
      </c>
      <c r="AV679">
        <v>1</v>
      </c>
      <c r="AW679">
        <v>1</v>
      </c>
      <c r="AZ679">
        <v>1</v>
      </c>
      <c r="BA679">
        <v>1</v>
      </c>
      <c r="BB679">
        <v>1</v>
      </c>
      <c r="BC679">
        <v>1</v>
      </c>
      <c r="BD679" t="s">
        <v>3</v>
      </c>
      <c r="BE679" t="s">
        <v>3</v>
      </c>
      <c r="BF679" t="s">
        <v>3</v>
      </c>
      <c r="BG679" t="s">
        <v>3</v>
      </c>
      <c r="BH679">
        <v>0</v>
      </c>
      <c r="BI679">
        <v>4</v>
      </c>
      <c r="BJ679" t="s">
        <v>696</v>
      </c>
      <c r="BM679">
        <v>0</v>
      </c>
      <c r="BN679">
        <v>0</v>
      </c>
      <c r="BO679" t="s">
        <v>3</v>
      </c>
      <c r="BP679">
        <v>0</v>
      </c>
      <c r="BQ679">
        <v>1</v>
      </c>
      <c r="BR679">
        <v>0</v>
      </c>
      <c r="BS679">
        <v>1</v>
      </c>
      <c r="BT679">
        <v>1</v>
      </c>
      <c r="BU679">
        <v>1</v>
      </c>
      <c r="BV679">
        <v>1</v>
      </c>
      <c r="BW679">
        <v>1</v>
      </c>
      <c r="BX679">
        <v>1</v>
      </c>
      <c r="BY679" t="s">
        <v>3</v>
      </c>
      <c r="BZ679">
        <v>70</v>
      </c>
      <c r="CA679">
        <v>10</v>
      </c>
      <c r="CB679" t="s">
        <v>3</v>
      </c>
      <c r="CE679">
        <v>0</v>
      </c>
      <c r="CF679">
        <v>0</v>
      </c>
      <c r="CG679">
        <v>0</v>
      </c>
      <c r="CM679">
        <v>0</v>
      </c>
      <c r="CN679" t="s">
        <v>3</v>
      </c>
      <c r="CO679">
        <v>0</v>
      </c>
      <c r="CP679">
        <f t="shared" si="763"/>
        <v>108817.75</v>
      </c>
      <c r="CQ679">
        <f t="shared" si="764"/>
        <v>16.29</v>
      </c>
      <c r="CR679">
        <f t="shared" si="786"/>
        <v>777.95</v>
      </c>
      <c r="CS679">
        <f t="shared" si="765"/>
        <v>420.43</v>
      </c>
      <c r="CT679">
        <f t="shared" si="766"/>
        <v>948.57</v>
      </c>
      <c r="CU679">
        <f t="shared" si="767"/>
        <v>0</v>
      </c>
      <c r="CV679">
        <f t="shared" si="768"/>
        <v>2.1</v>
      </c>
      <c r="CW679">
        <f t="shared" si="769"/>
        <v>0</v>
      </c>
      <c r="CX679">
        <f t="shared" si="770"/>
        <v>0</v>
      </c>
      <c r="CY679">
        <f t="shared" si="771"/>
        <v>41458.837</v>
      </c>
      <c r="CZ679">
        <f t="shared" si="772"/>
        <v>5922.6910000000007</v>
      </c>
      <c r="DC679" t="s">
        <v>3</v>
      </c>
      <c r="DD679" t="s">
        <v>3</v>
      </c>
      <c r="DE679" t="s">
        <v>3</v>
      </c>
      <c r="DF679" t="s">
        <v>3</v>
      </c>
      <c r="DG679" t="s">
        <v>3</v>
      </c>
      <c r="DH679" t="s">
        <v>3</v>
      </c>
      <c r="DI679" t="s">
        <v>3</v>
      </c>
      <c r="DJ679" t="s">
        <v>3</v>
      </c>
      <c r="DK679" t="s">
        <v>3</v>
      </c>
      <c r="DL679" t="s">
        <v>3</v>
      </c>
      <c r="DM679" t="s">
        <v>3</v>
      </c>
      <c r="DN679">
        <v>0</v>
      </c>
      <c r="DO679">
        <v>0</v>
      </c>
      <c r="DP679">
        <v>1</v>
      </c>
      <c r="DQ679">
        <v>1</v>
      </c>
      <c r="DU679">
        <v>1005</v>
      </c>
      <c r="DV679" t="s">
        <v>692</v>
      </c>
      <c r="DW679" t="s">
        <v>692</v>
      </c>
      <c r="DX679">
        <v>100</v>
      </c>
      <c r="DZ679" t="s">
        <v>3</v>
      </c>
      <c r="EA679" t="s">
        <v>3</v>
      </c>
      <c r="EB679" t="s">
        <v>3</v>
      </c>
      <c r="EC679" t="s">
        <v>3</v>
      </c>
      <c r="EE679">
        <v>1364533919</v>
      </c>
      <c r="EF679">
        <v>1</v>
      </c>
      <c r="EG679" t="s">
        <v>25</v>
      </c>
      <c r="EH679">
        <v>0</v>
      </c>
      <c r="EI679" t="s">
        <v>3</v>
      </c>
      <c r="EJ679">
        <v>4</v>
      </c>
      <c r="EK679">
        <v>0</v>
      </c>
      <c r="EL679" t="s">
        <v>26</v>
      </c>
      <c r="EM679" t="s">
        <v>27</v>
      </c>
      <c r="EO679" t="s">
        <v>3</v>
      </c>
      <c r="EQ679">
        <v>1442816</v>
      </c>
      <c r="ER679">
        <v>1742.81</v>
      </c>
      <c r="ES679">
        <v>16.29</v>
      </c>
      <c r="ET679">
        <v>777.95</v>
      </c>
      <c r="EU679">
        <v>420.43</v>
      </c>
      <c r="EV679">
        <v>948.57</v>
      </c>
      <c r="EW679">
        <v>2.1</v>
      </c>
      <c r="EX679">
        <v>0</v>
      </c>
      <c r="EY679">
        <v>0</v>
      </c>
      <c r="FQ679">
        <v>0</v>
      </c>
      <c r="FR679">
        <f t="shared" si="773"/>
        <v>0</v>
      </c>
      <c r="FS679">
        <v>0</v>
      </c>
      <c r="FX679">
        <v>70</v>
      </c>
      <c r="FY679">
        <v>10</v>
      </c>
      <c r="GA679" t="s">
        <v>3</v>
      </c>
      <c r="GD679">
        <v>0</v>
      </c>
      <c r="GF679">
        <v>-1586600773</v>
      </c>
      <c r="GG679">
        <v>2</v>
      </c>
      <c r="GH679">
        <v>1</v>
      </c>
      <c r="GI679">
        <v>-2</v>
      </c>
      <c r="GJ679">
        <v>0</v>
      </c>
      <c r="GK679">
        <f>ROUND(R679*(R12)/100,2)</f>
        <v>28350.92</v>
      </c>
      <c r="GL679">
        <f t="shared" si="774"/>
        <v>0</v>
      </c>
      <c r="GM679">
        <f t="shared" si="775"/>
        <v>184550.2</v>
      </c>
      <c r="GN679">
        <f t="shared" si="776"/>
        <v>0</v>
      </c>
      <c r="GO679">
        <f t="shared" si="777"/>
        <v>0</v>
      </c>
      <c r="GP679">
        <f t="shared" si="778"/>
        <v>184550.2</v>
      </c>
      <c r="GR679">
        <v>0</v>
      </c>
      <c r="GS679">
        <v>3</v>
      </c>
      <c r="GT679">
        <v>0</v>
      </c>
      <c r="GU679" t="s">
        <v>3</v>
      </c>
      <c r="GV679">
        <f t="shared" si="779"/>
        <v>0</v>
      </c>
      <c r="GW679">
        <v>1</v>
      </c>
      <c r="GX679">
        <f t="shared" si="780"/>
        <v>0</v>
      </c>
      <c r="HA679">
        <v>0</v>
      </c>
      <c r="HB679">
        <v>0</v>
      </c>
      <c r="HC679">
        <f t="shared" si="781"/>
        <v>0</v>
      </c>
      <c r="HE679" t="s">
        <v>3</v>
      </c>
      <c r="HF679" t="s">
        <v>3</v>
      </c>
      <c r="HM679" t="s">
        <v>3</v>
      </c>
      <c r="HN679" t="s">
        <v>3</v>
      </c>
      <c r="HO679" t="s">
        <v>3</v>
      </c>
      <c r="HP679" t="s">
        <v>3</v>
      </c>
      <c r="HQ679" t="s">
        <v>3</v>
      </c>
      <c r="IK679">
        <v>0</v>
      </c>
    </row>
    <row r="680" spans="1:245" x14ac:dyDescent="0.2">
      <c r="A680">
        <v>17</v>
      </c>
      <c r="B680">
        <v>1</v>
      </c>
      <c r="D680">
        <f>ROW(EtalonRes!A703)</f>
        <v>703</v>
      </c>
      <c r="E680" t="s">
        <v>3</v>
      </c>
      <c r="F680" t="s">
        <v>697</v>
      </c>
      <c r="G680" t="s">
        <v>698</v>
      </c>
      <c r="H680" t="s">
        <v>22</v>
      </c>
      <c r="I680">
        <v>54.13</v>
      </c>
      <c r="J680">
        <v>0</v>
      </c>
      <c r="K680">
        <v>54.13</v>
      </c>
      <c r="O680">
        <f t="shared" si="749"/>
        <v>23098.89</v>
      </c>
      <c r="P680">
        <f t="shared" si="750"/>
        <v>0</v>
      </c>
      <c r="Q680">
        <f t="shared" si="751"/>
        <v>0</v>
      </c>
      <c r="R680">
        <f t="shared" si="752"/>
        <v>0</v>
      </c>
      <c r="S680">
        <f t="shared" si="753"/>
        <v>23098.89</v>
      </c>
      <c r="T680">
        <f t="shared" si="754"/>
        <v>0</v>
      </c>
      <c r="U680">
        <f t="shared" si="755"/>
        <v>37.890999999999998</v>
      </c>
      <c r="V680">
        <f t="shared" si="756"/>
        <v>0</v>
      </c>
      <c r="W680">
        <f t="shared" si="757"/>
        <v>0</v>
      </c>
      <c r="X680">
        <f t="shared" si="758"/>
        <v>16169.22</v>
      </c>
      <c r="Y680">
        <f t="shared" si="759"/>
        <v>2309.89</v>
      </c>
      <c r="AA680">
        <v>-1</v>
      </c>
      <c r="AB680">
        <f t="shared" si="760"/>
        <v>426.73</v>
      </c>
      <c r="AC680">
        <f t="shared" si="782"/>
        <v>0</v>
      </c>
      <c r="AD680">
        <f t="shared" si="783"/>
        <v>0</v>
      </c>
      <c r="AE680">
        <f t="shared" si="784"/>
        <v>0</v>
      </c>
      <c r="AF680">
        <f t="shared" si="784"/>
        <v>426.73</v>
      </c>
      <c r="AG680">
        <f t="shared" si="761"/>
        <v>0</v>
      </c>
      <c r="AH680">
        <f t="shared" si="785"/>
        <v>0.7</v>
      </c>
      <c r="AI680">
        <f t="shared" si="785"/>
        <v>0</v>
      </c>
      <c r="AJ680">
        <f t="shared" si="762"/>
        <v>0</v>
      </c>
      <c r="AK680">
        <v>426.73</v>
      </c>
      <c r="AL680">
        <v>0</v>
      </c>
      <c r="AM680">
        <v>0</v>
      </c>
      <c r="AN680">
        <v>0</v>
      </c>
      <c r="AO680">
        <v>426.73</v>
      </c>
      <c r="AP680">
        <v>0</v>
      </c>
      <c r="AQ680">
        <v>0.7</v>
      </c>
      <c r="AR680">
        <v>0</v>
      </c>
      <c r="AS680">
        <v>0</v>
      </c>
      <c r="AT680">
        <v>70</v>
      </c>
      <c r="AU680">
        <v>10</v>
      </c>
      <c r="AV680">
        <v>1</v>
      </c>
      <c r="AW680">
        <v>1</v>
      </c>
      <c r="AZ680">
        <v>1</v>
      </c>
      <c r="BA680">
        <v>1</v>
      </c>
      <c r="BB680">
        <v>1</v>
      </c>
      <c r="BC680">
        <v>1</v>
      </c>
      <c r="BD680" t="s">
        <v>3</v>
      </c>
      <c r="BE680" t="s">
        <v>3</v>
      </c>
      <c r="BF680" t="s">
        <v>3</v>
      </c>
      <c r="BG680" t="s">
        <v>3</v>
      </c>
      <c r="BH680">
        <v>0</v>
      </c>
      <c r="BI680">
        <v>4</v>
      </c>
      <c r="BJ680" t="s">
        <v>699</v>
      </c>
      <c r="BM680">
        <v>0</v>
      </c>
      <c r="BN680">
        <v>0</v>
      </c>
      <c r="BO680" t="s">
        <v>3</v>
      </c>
      <c r="BP680">
        <v>0</v>
      </c>
      <c r="BQ680">
        <v>1</v>
      </c>
      <c r="BR680">
        <v>0</v>
      </c>
      <c r="BS680">
        <v>1</v>
      </c>
      <c r="BT680">
        <v>1</v>
      </c>
      <c r="BU680">
        <v>1</v>
      </c>
      <c r="BV680">
        <v>1</v>
      </c>
      <c r="BW680">
        <v>1</v>
      </c>
      <c r="BX680">
        <v>1</v>
      </c>
      <c r="BY680" t="s">
        <v>3</v>
      </c>
      <c r="BZ680">
        <v>70</v>
      </c>
      <c r="CA680">
        <v>10</v>
      </c>
      <c r="CB680" t="s">
        <v>3</v>
      </c>
      <c r="CE680">
        <v>0</v>
      </c>
      <c r="CF680">
        <v>0</v>
      </c>
      <c r="CG680">
        <v>0</v>
      </c>
      <c r="CM680">
        <v>0</v>
      </c>
      <c r="CN680" t="s">
        <v>3</v>
      </c>
      <c r="CO680">
        <v>0</v>
      </c>
      <c r="CP680">
        <f t="shared" si="763"/>
        <v>23098.89</v>
      </c>
      <c r="CQ680">
        <f t="shared" si="764"/>
        <v>0</v>
      </c>
      <c r="CR680">
        <f t="shared" si="786"/>
        <v>0</v>
      </c>
      <c r="CS680">
        <f t="shared" si="765"/>
        <v>0</v>
      </c>
      <c r="CT680">
        <f t="shared" si="766"/>
        <v>426.73</v>
      </c>
      <c r="CU680">
        <f t="shared" si="767"/>
        <v>0</v>
      </c>
      <c r="CV680">
        <f t="shared" si="768"/>
        <v>0.7</v>
      </c>
      <c r="CW680">
        <f t="shared" si="769"/>
        <v>0</v>
      </c>
      <c r="CX680">
        <f t="shared" si="770"/>
        <v>0</v>
      </c>
      <c r="CY680">
        <f t="shared" si="771"/>
        <v>16169.223</v>
      </c>
      <c r="CZ680">
        <f t="shared" si="772"/>
        <v>2309.8890000000001</v>
      </c>
      <c r="DC680" t="s">
        <v>3</v>
      </c>
      <c r="DD680" t="s">
        <v>3</v>
      </c>
      <c r="DE680" t="s">
        <v>3</v>
      </c>
      <c r="DF680" t="s">
        <v>3</v>
      </c>
      <c r="DG680" t="s">
        <v>3</v>
      </c>
      <c r="DH680" t="s">
        <v>3</v>
      </c>
      <c r="DI680" t="s">
        <v>3</v>
      </c>
      <c r="DJ680" t="s">
        <v>3</v>
      </c>
      <c r="DK680" t="s">
        <v>3</v>
      </c>
      <c r="DL680" t="s">
        <v>3</v>
      </c>
      <c r="DM680" t="s">
        <v>3</v>
      </c>
      <c r="DN680">
        <v>0</v>
      </c>
      <c r="DO680">
        <v>0</v>
      </c>
      <c r="DP680">
        <v>1</v>
      </c>
      <c r="DQ680">
        <v>1</v>
      </c>
      <c r="DU680">
        <v>1003</v>
      </c>
      <c r="DV680" t="s">
        <v>22</v>
      </c>
      <c r="DW680" t="s">
        <v>22</v>
      </c>
      <c r="DX680">
        <v>100</v>
      </c>
      <c r="DZ680" t="s">
        <v>3</v>
      </c>
      <c r="EA680" t="s">
        <v>3</v>
      </c>
      <c r="EB680" t="s">
        <v>3</v>
      </c>
      <c r="EC680" t="s">
        <v>3</v>
      </c>
      <c r="EE680">
        <v>1364533919</v>
      </c>
      <c r="EF680">
        <v>1</v>
      </c>
      <c r="EG680" t="s">
        <v>25</v>
      </c>
      <c r="EH680">
        <v>0</v>
      </c>
      <c r="EI680" t="s">
        <v>3</v>
      </c>
      <c r="EJ680">
        <v>4</v>
      </c>
      <c r="EK680">
        <v>0</v>
      </c>
      <c r="EL680" t="s">
        <v>26</v>
      </c>
      <c r="EM680" t="s">
        <v>27</v>
      </c>
      <c r="EO680" t="s">
        <v>3</v>
      </c>
      <c r="EQ680">
        <v>1442816</v>
      </c>
      <c r="ER680">
        <v>426.73</v>
      </c>
      <c r="ES680">
        <v>0</v>
      </c>
      <c r="ET680">
        <v>0</v>
      </c>
      <c r="EU680">
        <v>0</v>
      </c>
      <c r="EV680">
        <v>426.73</v>
      </c>
      <c r="EW680">
        <v>0.7</v>
      </c>
      <c r="EX680">
        <v>0</v>
      </c>
      <c r="EY680">
        <v>0</v>
      </c>
      <c r="FQ680">
        <v>0</v>
      </c>
      <c r="FR680">
        <f t="shared" si="773"/>
        <v>0</v>
      </c>
      <c r="FS680">
        <v>0</v>
      </c>
      <c r="FX680">
        <v>70</v>
      </c>
      <c r="FY680">
        <v>10</v>
      </c>
      <c r="GA680" t="s">
        <v>3</v>
      </c>
      <c r="GD680">
        <v>0</v>
      </c>
      <c r="GF680">
        <v>787430173</v>
      </c>
      <c r="GG680">
        <v>2</v>
      </c>
      <c r="GH680">
        <v>1</v>
      </c>
      <c r="GI680">
        <v>-2</v>
      </c>
      <c r="GJ680">
        <v>0</v>
      </c>
      <c r="GK680">
        <f>ROUND(R680*(R12)/100,2)</f>
        <v>0</v>
      </c>
      <c r="GL680">
        <f t="shared" si="774"/>
        <v>0</v>
      </c>
      <c r="GM680">
        <f t="shared" si="775"/>
        <v>41578</v>
      </c>
      <c r="GN680">
        <f t="shared" si="776"/>
        <v>0</v>
      </c>
      <c r="GO680">
        <f t="shared" si="777"/>
        <v>0</v>
      </c>
      <c r="GP680">
        <f t="shared" si="778"/>
        <v>41578</v>
      </c>
      <c r="GR680">
        <v>0</v>
      </c>
      <c r="GS680">
        <v>3</v>
      </c>
      <c r="GT680">
        <v>0</v>
      </c>
      <c r="GU680" t="s">
        <v>3</v>
      </c>
      <c r="GV680">
        <f t="shared" si="779"/>
        <v>0</v>
      </c>
      <c r="GW680">
        <v>1</v>
      </c>
      <c r="GX680">
        <f t="shared" si="780"/>
        <v>0</v>
      </c>
      <c r="HA680">
        <v>0</v>
      </c>
      <c r="HB680">
        <v>0</v>
      </c>
      <c r="HC680">
        <f t="shared" si="781"/>
        <v>0</v>
      </c>
      <c r="HE680" t="s">
        <v>3</v>
      </c>
      <c r="HF680" t="s">
        <v>3</v>
      </c>
      <c r="HM680" t="s">
        <v>3</v>
      </c>
      <c r="HN680" t="s">
        <v>3</v>
      </c>
      <c r="HO680" t="s">
        <v>3</v>
      </c>
      <c r="HP680" t="s">
        <v>3</v>
      </c>
      <c r="HQ680" t="s">
        <v>3</v>
      </c>
      <c r="IK680">
        <v>0</v>
      </c>
    </row>
    <row r="681" spans="1:245" x14ac:dyDescent="0.2">
      <c r="A681">
        <v>17</v>
      </c>
      <c r="B681">
        <v>1</v>
      </c>
      <c r="D681">
        <f>ROW(EtalonRes!A704)</f>
        <v>704</v>
      </c>
      <c r="E681" t="s">
        <v>3</v>
      </c>
      <c r="F681" t="s">
        <v>700</v>
      </c>
      <c r="G681" t="s">
        <v>701</v>
      </c>
      <c r="H681" t="s">
        <v>47</v>
      </c>
      <c r="I681">
        <v>460</v>
      </c>
      <c r="J681">
        <v>0</v>
      </c>
      <c r="K681">
        <v>460</v>
      </c>
      <c r="O681">
        <f t="shared" si="749"/>
        <v>163723.20000000001</v>
      </c>
      <c r="P681">
        <f t="shared" si="750"/>
        <v>0</v>
      </c>
      <c r="Q681">
        <f t="shared" si="751"/>
        <v>0</v>
      </c>
      <c r="R681">
        <f t="shared" si="752"/>
        <v>0</v>
      </c>
      <c r="S681">
        <f t="shared" si="753"/>
        <v>163723.20000000001</v>
      </c>
      <c r="T681">
        <f t="shared" si="754"/>
        <v>0</v>
      </c>
      <c r="U681">
        <f t="shared" si="755"/>
        <v>368</v>
      </c>
      <c r="V681">
        <f t="shared" si="756"/>
        <v>0</v>
      </c>
      <c r="W681">
        <f t="shared" si="757"/>
        <v>0</v>
      </c>
      <c r="X681">
        <f t="shared" si="758"/>
        <v>114606.24</v>
      </c>
      <c r="Y681">
        <f t="shared" si="759"/>
        <v>16372.32</v>
      </c>
      <c r="AA681">
        <v>-1</v>
      </c>
      <c r="AB681">
        <f t="shared" si="760"/>
        <v>355.92</v>
      </c>
      <c r="AC681">
        <f>ROUND(((ES681*2)),6)</f>
        <v>0</v>
      </c>
      <c r="AD681">
        <f>ROUND(((((ET681*2))-((EU681*2)))+AE681),6)</f>
        <v>0</v>
      </c>
      <c r="AE681">
        <f>ROUND(((EU681*2)),6)</f>
        <v>0</v>
      </c>
      <c r="AF681">
        <f>ROUND(((EV681*2)),6)</f>
        <v>355.92</v>
      </c>
      <c r="AG681">
        <f t="shared" si="761"/>
        <v>0</v>
      </c>
      <c r="AH681">
        <f>((EW681*2))</f>
        <v>0.8</v>
      </c>
      <c r="AI681">
        <f>((EX681*2))</f>
        <v>0</v>
      </c>
      <c r="AJ681">
        <f t="shared" si="762"/>
        <v>0</v>
      </c>
      <c r="AK681">
        <v>177.96</v>
      </c>
      <c r="AL681">
        <v>0</v>
      </c>
      <c r="AM681">
        <v>0</v>
      </c>
      <c r="AN681">
        <v>0</v>
      </c>
      <c r="AO681">
        <v>177.96</v>
      </c>
      <c r="AP681">
        <v>0</v>
      </c>
      <c r="AQ681">
        <v>0.4</v>
      </c>
      <c r="AR681">
        <v>0</v>
      </c>
      <c r="AS681">
        <v>0</v>
      </c>
      <c r="AT681">
        <v>70</v>
      </c>
      <c r="AU681">
        <v>10</v>
      </c>
      <c r="AV681">
        <v>1</v>
      </c>
      <c r="AW681">
        <v>1</v>
      </c>
      <c r="AZ681">
        <v>1</v>
      </c>
      <c r="BA681">
        <v>1</v>
      </c>
      <c r="BB681">
        <v>1</v>
      </c>
      <c r="BC681">
        <v>1</v>
      </c>
      <c r="BD681" t="s">
        <v>3</v>
      </c>
      <c r="BE681" t="s">
        <v>3</v>
      </c>
      <c r="BF681" t="s">
        <v>3</v>
      </c>
      <c r="BG681" t="s">
        <v>3</v>
      </c>
      <c r="BH681">
        <v>0</v>
      </c>
      <c r="BI681">
        <v>4</v>
      </c>
      <c r="BJ681" t="s">
        <v>702</v>
      </c>
      <c r="BM681">
        <v>0</v>
      </c>
      <c r="BN681">
        <v>0</v>
      </c>
      <c r="BO681" t="s">
        <v>3</v>
      </c>
      <c r="BP681">
        <v>0</v>
      </c>
      <c r="BQ681">
        <v>1</v>
      </c>
      <c r="BR681">
        <v>0</v>
      </c>
      <c r="BS681">
        <v>1</v>
      </c>
      <c r="BT681">
        <v>1</v>
      </c>
      <c r="BU681">
        <v>1</v>
      </c>
      <c r="BV681">
        <v>1</v>
      </c>
      <c r="BW681">
        <v>1</v>
      </c>
      <c r="BX681">
        <v>1</v>
      </c>
      <c r="BY681" t="s">
        <v>3</v>
      </c>
      <c r="BZ681">
        <v>70</v>
      </c>
      <c r="CA681">
        <v>10</v>
      </c>
      <c r="CB681" t="s">
        <v>3</v>
      </c>
      <c r="CE681">
        <v>0</v>
      </c>
      <c r="CF681">
        <v>0</v>
      </c>
      <c r="CG681">
        <v>0</v>
      </c>
      <c r="CM681">
        <v>0</v>
      </c>
      <c r="CN681" t="s">
        <v>3</v>
      </c>
      <c r="CO681">
        <v>0</v>
      </c>
      <c r="CP681">
        <f t="shared" si="763"/>
        <v>163723.20000000001</v>
      </c>
      <c r="CQ681">
        <f t="shared" si="764"/>
        <v>0</v>
      </c>
      <c r="CR681">
        <f>(((((ET681*2))*BB681-((EU681*2))*BS681)+AE681*BS681)*AV681)</f>
        <v>0</v>
      </c>
      <c r="CS681">
        <f t="shared" si="765"/>
        <v>0</v>
      </c>
      <c r="CT681">
        <f t="shared" si="766"/>
        <v>355.92</v>
      </c>
      <c r="CU681">
        <f t="shared" si="767"/>
        <v>0</v>
      </c>
      <c r="CV681">
        <f t="shared" si="768"/>
        <v>0.8</v>
      </c>
      <c r="CW681">
        <f t="shared" si="769"/>
        <v>0</v>
      </c>
      <c r="CX681">
        <f t="shared" si="770"/>
        <v>0</v>
      </c>
      <c r="CY681">
        <f t="shared" si="771"/>
        <v>114606.24</v>
      </c>
      <c r="CZ681">
        <f t="shared" si="772"/>
        <v>16372.32</v>
      </c>
      <c r="DC681" t="s">
        <v>3</v>
      </c>
      <c r="DD681" t="s">
        <v>128</v>
      </c>
      <c r="DE681" t="s">
        <v>128</v>
      </c>
      <c r="DF681" t="s">
        <v>128</v>
      </c>
      <c r="DG681" t="s">
        <v>128</v>
      </c>
      <c r="DH681" t="s">
        <v>3</v>
      </c>
      <c r="DI681" t="s">
        <v>128</v>
      </c>
      <c r="DJ681" t="s">
        <v>128</v>
      </c>
      <c r="DK681" t="s">
        <v>3</v>
      </c>
      <c r="DL681" t="s">
        <v>3</v>
      </c>
      <c r="DM681" t="s">
        <v>3</v>
      </c>
      <c r="DN681">
        <v>0</v>
      </c>
      <c r="DO681">
        <v>0</v>
      </c>
      <c r="DP681">
        <v>1</v>
      </c>
      <c r="DQ681">
        <v>1</v>
      </c>
      <c r="DU681">
        <v>16987630</v>
      </c>
      <c r="DV681" t="s">
        <v>47</v>
      </c>
      <c r="DW681" t="s">
        <v>47</v>
      </c>
      <c r="DX681">
        <v>1</v>
      </c>
      <c r="DZ681" t="s">
        <v>3</v>
      </c>
      <c r="EA681" t="s">
        <v>3</v>
      </c>
      <c r="EB681" t="s">
        <v>3</v>
      </c>
      <c r="EC681" t="s">
        <v>3</v>
      </c>
      <c r="EE681">
        <v>1364533919</v>
      </c>
      <c r="EF681">
        <v>1</v>
      </c>
      <c r="EG681" t="s">
        <v>25</v>
      </c>
      <c r="EH681">
        <v>0</v>
      </c>
      <c r="EI681" t="s">
        <v>3</v>
      </c>
      <c r="EJ681">
        <v>4</v>
      </c>
      <c r="EK681">
        <v>0</v>
      </c>
      <c r="EL681" t="s">
        <v>26</v>
      </c>
      <c r="EM681" t="s">
        <v>27</v>
      </c>
      <c r="EO681" t="s">
        <v>3</v>
      </c>
      <c r="EQ681">
        <v>1442816</v>
      </c>
      <c r="ER681">
        <v>177.96</v>
      </c>
      <c r="ES681">
        <v>0</v>
      </c>
      <c r="ET681">
        <v>0</v>
      </c>
      <c r="EU681">
        <v>0</v>
      </c>
      <c r="EV681">
        <v>177.96</v>
      </c>
      <c r="EW681">
        <v>0.4</v>
      </c>
      <c r="EX681">
        <v>0</v>
      </c>
      <c r="EY681">
        <v>0</v>
      </c>
      <c r="FQ681">
        <v>0</v>
      </c>
      <c r="FR681">
        <f t="shared" si="773"/>
        <v>0</v>
      </c>
      <c r="FS681">
        <v>0</v>
      </c>
      <c r="FX681">
        <v>70</v>
      </c>
      <c r="FY681">
        <v>10</v>
      </c>
      <c r="GA681" t="s">
        <v>3</v>
      </c>
      <c r="GD681">
        <v>0</v>
      </c>
      <c r="GF681">
        <v>1996919650</v>
      </c>
      <c r="GG681">
        <v>2</v>
      </c>
      <c r="GH681">
        <v>1</v>
      </c>
      <c r="GI681">
        <v>-2</v>
      </c>
      <c r="GJ681">
        <v>0</v>
      </c>
      <c r="GK681">
        <f>ROUND(R681*(R12)/100,2)</f>
        <v>0</v>
      </c>
      <c r="GL681">
        <f t="shared" si="774"/>
        <v>0</v>
      </c>
      <c r="GM681">
        <f t="shared" si="775"/>
        <v>294701.76</v>
      </c>
      <c r="GN681">
        <f t="shared" si="776"/>
        <v>0</v>
      </c>
      <c r="GO681">
        <f t="shared" si="777"/>
        <v>0</v>
      </c>
      <c r="GP681">
        <f t="shared" si="778"/>
        <v>294701.76</v>
      </c>
      <c r="GR681">
        <v>0</v>
      </c>
      <c r="GS681">
        <v>3</v>
      </c>
      <c r="GT681">
        <v>0</v>
      </c>
      <c r="GU681" t="s">
        <v>3</v>
      </c>
      <c r="GV681">
        <f t="shared" si="779"/>
        <v>0</v>
      </c>
      <c r="GW681">
        <v>1</v>
      </c>
      <c r="GX681">
        <f t="shared" si="780"/>
        <v>0</v>
      </c>
      <c r="HA681">
        <v>0</v>
      </c>
      <c r="HB681">
        <v>0</v>
      </c>
      <c r="HC681">
        <f t="shared" si="781"/>
        <v>0</v>
      </c>
      <c r="HE681" t="s">
        <v>3</v>
      </c>
      <c r="HF681" t="s">
        <v>3</v>
      </c>
      <c r="HM681" t="s">
        <v>3</v>
      </c>
      <c r="HN681" t="s">
        <v>3</v>
      </c>
      <c r="HO681" t="s">
        <v>3</v>
      </c>
      <c r="HP681" t="s">
        <v>3</v>
      </c>
      <c r="HQ681" t="s">
        <v>3</v>
      </c>
      <c r="IK681">
        <v>0</v>
      </c>
    </row>
    <row r="683" spans="1:245" x14ac:dyDescent="0.2">
      <c r="A683" s="2">
        <v>51</v>
      </c>
      <c r="B683" s="2">
        <f>B628</f>
        <v>1</v>
      </c>
      <c r="C683" s="2">
        <f>A628</f>
        <v>5</v>
      </c>
      <c r="D683" s="2">
        <f>ROW(A628)</f>
        <v>628</v>
      </c>
      <c r="E683" s="2"/>
      <c r="F683" s="2" t="str">
        <f>IF(F628&lt;&gt;"",F628,"")</f>
        <v>Новый подраздел</v>
      </c>
      <c r="G683" s="2" t="str">
        <f>IF(G628&lt;&gt;"",G628,"")</f>
        <v>Подраздел: Общеобменная вентиляция</v>
      </c>
      <c r="H683" s="2">
        <v>0</v>
      </c>
      <c r="I683" s="2"/>
      <c r="J683" s="2"/>
      <c r="K683" s="2"/>
      <c r="L683" s="2"/>
      <c r="M683" s="2"/>
      <c r="N683" s="2"/>
      <c r="O683" s="2">
        <f t="shared" ref="O683:T683" si="787">ROUND(AB683,2)</f>
        <v>717964.89</v>
      </c>
      <c r="P683" s="2">
        <f t="shared" si="787"/>
        <v>6588.12</v>
      </c>
      <c r="Q683" s="2">
        <f t="shared" si="787"/>
        <v>20706.71</v>
      </c>
      <c r="R683" s="2">
        <f t="shared" si="787"/>
        <v>10869.21</v>
      </c>
      <c r="S683" s="2">
        <f t="shared" si="787"/>
        <v>690670.06</v>
      </c>
      <c r="T683" s="2">
        <f t="shared" si="787"/>
        <v>0</v>
      </c>
      <c r="U683" s="2">
        <f>AH683</f>
        <v>1177.1199999999999</v>
      </c>
      <c r="V683" s="2">
        <f>AI683</f>
        <v>0</v>
      </c>
      <c r="W683" s="2">
        <f>ROUND(AJ683,2)</f>
        <v>0</v>
      </c>
      <c r="X683" s="2">
        <f>ROUND(AK683,2)</f>
        <v>483469.06</v>
      </c>
      <c r="Y683" s="2">
        <f>ROUND(AL683,2)</f>
        <v>69067.039999999994</v>
      </c>
      <c r="Z683" s="2"/>
      <c r="AA683" s="2"/>
      <c r="AB683" s="2">
        <f>ROUND(SUMIF(AA632:AA681,"=1391990291",O632:O681),2)</f>
        <v>717964.89</v>
      </c>
      <c r="AC683" s="2">
        <f>ROUND(SUMIF(AA632:AA681,"=1391990291",P632:P681),2)</f>
        <v>6588.12</v>
      </c>
      <c r="AD683" s="2">
        <f>ROUND(SUMIF(AA632:AA681,"=1391990291",Q632:Q681),2)</f>
        <v>20706.71</v>
      </c>
      <c r="AE683" s="2">
        <f>ROUND(SUMIF(AA632:AA681,"=1391990291",R632:R681),2)</f>
        <v>10869.21</v>
      </c>
      <c r="AF683" s="2">
        <f>ROUND(SUMIF(AA632:AA681,"=1391990291",S632:S681),2)</f>
        <v>690670.06</v>
      </c>
      <c r="AG683" s="2">
        <f>ROUND(SUMIF(AA632:AA681,"=1391990291",T632:T681),2)</f>
        <v>0</v>
      </c>
      <c r="AH683" s="2">
        <f>SUMIF(AA632:AA681,"=1391990291",U632:U681)</f>
        <v>1177.1199999999999</v>
      </c>
      <c r="AI683" s="2">
        <f>SUMIF(AA632:AA681,"=1391990291",V632:V681)</f>
        <v>0</v>
      </c>
      <c r="AJ683" s="2">
        <f>ROUND(SUMIF(AA632:AA681,"=1391990291",W632:W681),2)</f>
        <v>0</v>
      </c>
      <c r="AK683" s="2">
        <f>ROUND(SUMIF(AA632:AA681,"=1391990291",X632:X681),2)</f>
        <v>483469.06</v>
      </c>
      <c r="AL683" s="2">
        <f>ROUND(SUMIF(AA632:AA681,"=1391990291",Y632:Y681),2)</f>
        <v>69067.039999999994</v>
      </c>
      <c r="AM683" s="2"/>
      <c r="AN683" s="2"/>
      <c r="AO683" s="2">
        <f t="shared" ref="AO683:BD683" si="788">ROUND(BX683,2)</f>
        <v>0</v>
      </c>
      <c r="AP683" s="2">
        <f t="shared" si="788"/>
        <v>0</v>
      </c>
      <c r="AQ683" s="2">
        <f t="shared" si="788"/>
        <v>0</v>
      </c>
      <c r="AR683" s="2">
        <f t="shared" si="788"/>
        <v>1282239.75</v>
      </c>
      <c r="AS683" s="2">
        <f t="shared" si="788"/>
        <v>0</v>
      </c>
      <c r="AT683" s="2">
        <f t="shared" si="788"/>
        <v>0</v>
      </c>
      <c r="AU683" s="2">
        <f t="shared" si="788"/>
        <v>1282239.75</v>
      </c>
      <c r="AV683" s="2">
        <f t="shared" si="788"/>
        <v>6588.12</v>
      </c>
      <c r="AW683" s="2">
        <f t="shared" si="788"/>
        <v>6588.12</v>
      </c>
      <c r="AX683" s="2">
        <f t="shared" si="788"/>
        <v>0</v>
      </c>
      <c r="AY683" s="2">
        <f t="shared" si="788"/>
        <v>6588.12</v>
      </c>
      <c r="AZ683" s="2">
        <f t="shared" si="788"/>
        <v>0</v>
      </c>
      <c r="BA683" s="2">
        <f t="shared" si="788"/>
        <v>0</v>
      </c>
      <c r="BB683" s="2">
        <f t="shared" si="788"/>
        <v>0</v>
      </c>
      <c r="BC683" s="2">
        <f t="shared" si="788"/>
        <v>0</v>
      </c>
      <c r="BD683" s="2">
        <f t="shared" si="788"/>
        <v>0</v>
      </c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>
        <f>ROUND(SUMIF(AA632:AA681,"=1391990291",FQ632:FQ681),2)</f>
        <v>0</v>
      </c>
      <c r="BY683" s="2">
        <f>ROUND(SUMIF(AA632:AA681,"=1391990291",FR632:FR681),2)</f>
        <v>0</v>
      </c>
      <c r="BZ683" s="2">
        <f>ROUND(SUMIF(AA632:AA681,"=1391990291",GL632:GL681),2)</f>
        <v>0</v>
      </c>
      <c r="CA683" s="2">
        <f>ROUND(SUMIF(AA632:AA681,"=1391990291",GM632:GM681),2)</f>
        <v>1282239.75</v>
      </c>
      <c r="CB683" s="2">
        <f>ROUND(SUMIF(AA632:AA681,"=1391990291",GN632:GN681),2)</f>
        <v>0</v>
      </c>
      <c r="CC683" s="2">
        <f>ROUND(SUMIF(AA632:AA681,"=1391990291",GO632:GO681),2)</f>
        <v>0</v>
      </c>
      <c r="CD683" s="2">
        <f>ROUND(SUMIF(AA632:AA681,"=1391990291",GP632:GP681),2)</f>
        <v>1282239.75</v>
      </c>
      <c r="CE683" s="2">
        <f>AC683-BX683</f>
        <v>6588.12</v>
      </c>
      <c r="CF683" s="2">
        <f>AC683-BY683</f>
        <v>6588.12</v>
      </c>
      <c r="CG683" s="2">
        <f>BX683-BZ683</f>
        <v>0</v>
      </c>
      <c r="CH683" s="2">
        <f>AC683-BX683-BY683+BZ683</f>
        <v>6588.12</v>
      </c>
      <c r="CI683" s="2">
        <f>BY683-BZ683</f>
        <v>0</v>
      </c>
      <c r="CJ683" s="2">
        <f>ROUND(SUMIF(AA632:AA681,"=1391990291",GX632:GX681),2)</f>
        <v>0</v>
      </c>
      <c r="CK683" s="2">
        <f>ROUND(SUMIF(AA632:AA681,"=1391990291",GY632:GY681),2)</f>
        <v>0</v>
      </c>
      <c r="CL683" s="2">
        <f>ROUND(SUMIF(AA632:AA681,"=1391990291",GZ632:GZ681),2)</f>
        <v>0</v>
      </c>
      <c r="CM683" s="2">
        <f>ROUND(SUMIF(AA632:AA681,"=1391990291",HD632:HD681),2)</f>
        <v>0</v>
      </c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>
        <v>0</v>
      </c>
    </row>
    <row r="685" spans="1:245" x14ac:dyDescent="0.2">
      <c r="A685" s="4">
        <v>50</v>
      </c>
      <c r="B685" s="4">
        <v>0</v>
      </c>
      <c r="C685" s="4">
        <v>0</v>
      </c>
      <c r="D685" s="4">
        <v>1</v>
      </c>
      <c r="E685" s="4">
        <v>201</v>
      </c>
      <c r="F685" s="4">
        <f>ROUND(Source!O683,O685)</f>
        <v>717964.89</v>
      </c>
      <c r="G685" s="4" t="s">
        <v>65</v>
      </c>
      <c r="H685" s="4" t="s">
        <v>66</v>
      </c>
      <c r="I685" s="4"/>
      <c r="J685" s="4"/>
      <c r="K685" s="4">
        <v>201</v>
      </c>
      <c r="L685" s="4">
        <v>1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717964.89</v>
      </c>
      <c r="X685" s="4">
        <v>1</v>
      </c>
      <c r="Y685" s="4">
        <v>717964.89</v>
      </c>
      <c r="Z685" s="4"/>
      <c r="AA685" s="4"/>
      <c r="AB685" s="4"/>
    </row>
    <row r="686" spans="1:245" x14ac:dyDescent="0.2">
      <c r="A686" s="4">
        <v>50</v>
      </c>
      <c r="B686" s="4">
        <v>0</v>
      </c>
      <c r="C686" s="4">
        <v>0</v>
      </c>
      <c r="D686" s="4">
        <v>1</v>
      </c>
      <c r="E686" s="4">
        <v>202</v>
      </c>
      <c r="F686" s="4">
        <f>ROUND(Source!P683,O686)</f>
        <v>6588.12</v>
      </c>
      <c r="G686" s="4" t="s">
        <v>67</v>
      </c>
      <c r="H686" s="4" t="s">
        <v>68</v>
      </c>
      <c r="I686" s="4"/>
      <c r="J686" s="4"/>
      <c r="K686" s="4">
        <v>202</v>
      </c>
      <c r="L686" s="4">
        <v>2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6588.12</v>
      </c>
      <c r="X686" s="4">
        <v>1</v>
      </c>
      <c r="Y686" s="4">
        <v>6588.12</v>
      </c>
      <c r="Z686" s="4"/>
      <c r="AA686" s="4"/>
      <c r="AB686" s="4"/>
    </row>
    <row r="687" spans="1:245" x14ac:dyDescent="0.2">
      <c r="A687" s="4">
        <v>50</v>
      </c>
      <c r="B687" s="4">
        <v>0</v>
      </c>
      <c r="C687" s="4">
        <v>0</v>
      </c>
      <c r="D687" s="4">
        <v>1</v>
      </c>
      <c r="E687" s="4">
        <v>222</v>
      </c>
      <c r="F687" s="4">
        <f>ROUND(Source!AO683,O687)</f>
        <v>0</v>
      </c>
      <c r="G687" s="4" t="s">
        <v>69</v>
      </c>
      <c r="H687" s="4" t="s">
        <v>70</v>
      </c>
      <c r="I687" s="4"/>
      <c r="J687" s="4"/>
      <c r="K687" s="4">
        <v>222</v>
      </c>
      <c r="L687" s="4">
        <v>3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0</v>
      </c>
      <c r="X687" s="4">
        <v>1</v>
      </c>
      <c r="Y687" s="4">
        <v>0</v>
      </c>
      <c r="Z687" s="4"/>
      <c r="AA687" s="4"/>
      <c r="AB687" s="4"/>
    </row>
    <row r="688" spans="1:245" x14ac:dyDescent="0.2">
      <c r="A688" s="4">
        <v>50</v>
      </c>
      <c r="B688" s="4">
        <v>0</v>
      </c>
      <c r="C688" s="4">
        <v>0</v>
      </c>
      <c r="D688" s="4">
        <v>1</v>
      </c>
      <c r="E688" s="4">
        <v>225</v>
      </c>
      <c r="F688" s="4">
        <f>ROUND(Source!AV683,O688)</f>
        <v>6588.12</v>
      </c>
      <c r="G688" s="4" t="s">
        <v>71</v>
      </c>
      <c r="H688" s="4" t="s">
        <v>72</v>
      </c>
      <c r="I688" s="4"/>
      <c r="J688" s="4"/>
      <c r="K688" s="4">
        <v>225</v>
      </c>
      <c r="L688" s="4">
        <v>4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6588.12</v>
      </c>
      <c r="X688" s="4">
        <v>1</v>
      </c>
      <c r="Y688" s="4">
        <v>6588.12</v>
      </c>
      <c r="Z688" s="4"/>
      <c r="AA688" s="4"/>
      <c r="AB688" s="4"/>
    </row>
    <row r="689" spans="1:28" x14ac:dyDescent="0.2">
      <c r="A689" s="4">
        <v>50</v>
      </c>
      <c r="B689" s="4">
        <v>0</v>
      </c>
      <c r="C689" s="4">
        <v>0</v>
      </c>
      <c r="D689" s="4">
        <v>1</v>
      </c>
      <c r="E689" s="4">
        <v>226</v>
      </c>
      <c r="F689" s="4">
        <f>ROUND(Source!AW683,O689)</f>
        <v>6588.12</v>
      </c>
      <c r="G689" s="4" t="s">
        <v>73</v>
      </c>
      <c r="H689" s="4" t="s">
        <v>74</v>
      </c>
      <c r="I689" s="4"/>
      <c r="J689" s="4"/>
      <c r="K689" s="4">
        <v>226</v>
      </c>
      <c r="L689" s="4">
        <v>5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6588.12</v>
      </c>
      <c r="X689" s="4">
        <v>1</v>
      </c>
      <c r="Y689" s="4">
        <v>6588.12</v>
      </c>
      <c r="Z689" s="4"/>
      <c r="AA689" s="4"/>
      <c r="AB689" s="4"/>
    </row>
    <row r="690" spans="1:28" x14ac:dyDescent="0.2">
      <c r="A690" s="4">
        <v>50</v>
      </c>
      <c r="B690" s="4">
        <v>0</v>
      </c>
      <c r="C690" s="4">
        <v>0</v>
      </c>
      <c r="D690" s="4">
        <v>1</v>
      </c>
      <c r="E690" s="4">
        <v>227</v>
      </c>
      <c r="F690" s="4">
        <f>ROUND(Source!AX683,O690)</f>
        <v>0</v>
      </c>
      <c r="G690" s="4" t="s">
        <v>75</v>
      </c>
      <c r="H690" s="4" t="s">
        <v>76</v>
      </c>
      <c r="I690" s="4"/>
      <c r="J690" s="4"/>
      <c r="K690" s="4">
        <v>227</v>
      </c>
      <c r="L690" s="4">
        <v>6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 x14ac:dyDescent="0.2">
      <c r="A691" s="4">
        <v>50</v>
      </c>
      <c r="B691" s="4">
        <v>0</v>
      </c>
      <c r="C691" s="4">
        <v>0</v>
      </c>
      <c r="D691" s="4">
        <v>1</v>
      </c>
      <c r="E691" s="4">
        <v>228</v>
      </c>
      <c r="F691" s="4">
        <f>ROUND(Source!AY683,O691)</f>
        <v>6588.12</v>
      </c>
      <c r="G691" s="4" t="s">
        <v>77</v>
      </c>
      <c r="H691" s="4" t="s">
        <v>78</v>
      </c>
      <c r="I691" s="4"/>
      <c r="J691" s="4"/>
      <c r="K691" s="4">
        <v>228</v>
      </c>
      <c r="L691" s="4">
        <v>7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>
        <v>6588.12</v>
      </c>
      <c r="X691" s="4">
        <v>1</v>
      </c>
      <c r="Y691" s="4">
        <v>6588.12</v>
      </c>
      <c r="Z691" s="4"/>
      <c r="AA691" s="4"/>
      <c r="AB691" s="4"/>
    </row>
    <row r="692" spans="1:28" x14ac:dyDescent="0.2">
      <c r="A692" s="4">
        <v>50</v>
      </c>
      <c r="B692" s="4">
        <v>0</v>
      </c>
      <c r="C692" s="4">
        <v>0</v>
      </c>
      <c r="D692" s="4">
        <v>1</v>
      </c>
      <c r="E692" s="4">
        <v>216</v>
      </c>
      <c r="F692" s="4">
        <f>ROUND(Source!AP683,O692)</f>
        <v>0</v>
      </c>
      <c r="G692" s="4" t="s">
        <v>79</v>
      </c>
      <c r="H692" s="4" t="s">
        <v>80</v>
      </c>
      <c r="I692" s="4"/>
      <c r="J692" s="4"/>
      <c r="K692" s="4">
        <v>216</v>
      </c>
      <c r="L692" s="4">
        <v>8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0</v>
      </c>
      <c r="X692" s="4">
        <v>1</v>
      </c>
      <c r="Y692" s="4">
        <v>0</v>
      </c>
      <c r="Z692" s="4"/>
      <c r="AA692" s="4"/>
      <c r="AB692" s="4"/>
    </row>
    <row r="693" spans="1:28" x14ac:dyDescent="0.2">
      <c r="A693" s="4">
        <v>50</v>
      </c>
      <c r="B693" s="4">
        <v>0</v>
      </c>
      <c r="C693" s="4">
        <v>0</v>
      </c>
      <c r="D693" s="4">
        <v>1</v>
      </c>
      <c r="E693" s="4">
        <v>223</v>
      </c>
      <c r="F693" s="4">
        <f>ROUND(Source!AQ683,O693)</f>
        <v>0</v>
      </c>
      <c r="G693" s="4" t="s">
        <v>81</v>
      </c>
      <c r="H693" s="4" t="s">
        <v>82</v>
      </c>
      <c r="I693" s="4"/>
      <c r="J693" s="4"/>
      <c r="K693" s="4">
        <v>223</v>
      </c>
      <c r="L693" s="4">
        <v>9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 x14ac:dyDescent="0.2">
      <c r="A694" s="4">
        <v>50</v>
      </c>
      <c r="B694" s="4">
        <v>0</v>
      </c>
      <c r="C694" s="4">
        <v>0</v>
      </c>
      <c r="D694" s="4">
        <v>1</v>
      </c>
      <c r="E694" s="4">
        <v>229</v>
      </c>
      <c r="F694" s="4">
        <f>ROUND(Source!AZ683,O694)</f>
        <v>0</v>
      </c>
      <c r="G694" s="4" t="s">
        <v>83</v>
      </c>
      <c r="H694" s="4" t="s">
        <v>84</v>
      </c>
      <c r="I694" s="4"/>
      <c r="J694" s="4"/>
      <c r="K694" s="4">
        <v>229</v>
      </c>
      <c r="L694" s="4">
        <v>10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 x14ac:dyDescent="0.2">
      <c r="A695" s="4">
        <v>50</v>
      </c>
      <c r="B695" s="4">
        <v>0</v>
      </c>
      <c r="C695" s="4">
        <v>0</v>
      </c>
      <c r="D695" s="4">
        <v>1</v>
      </c>
      <c r="E695" s="4">
        <v>203</v>
      </c>
      <c r="F695" s="4">
        <f>ROUND(Source!Q683,O695)</f>
        <v>20706.71</v>
      </c>
      <c r="G695" s="4" t="s">
        <v>85</v>
      </c>
      <c r="H695" s="4" t="s">
        <v>86</v>
      </c>
      <c r="I695" s="4"/>
      <c r="J695" s="4"/>
      <c r="K695" s="4">
        <v>203</v>
      </c>
      <c r="L695" s="4">
        <v>11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20706.71</v>
      </c>
      <c r="X695" s="4">
        <v>1</v>
      </c>
      <c r="Y695" s="4">
        <v>20706.71</v>
      </c>
      <c r="Z695" s="4"/>
      <c r="AA695" s="4"/>
      <c r="AB695" s="4"/>
    </row>
    <row r="696" spans="1:28" x14ac:dyDescent="0.2">
      <c r="A696" s="4">
        <v>50</v>
      </c>
      <c r="B696" s="4">
        <v>0</v>
      </c>
      <c r="C696" s="4">
        <v>0</v>
      </c>
      <c r="D696" s="4">
        <v>1</v>
      </c>
      <c r="E696" s="4">
        <v>231</v>
      </c>
      <c r="F696" s="4">
        <f>ROUND(Source!BB683,O696)</f>
        <v>0</v>
      </c>
      <c r="G696" s="4" t="s">
        <v>87</v>
      </c>
      <c r="H696" s="4" t="s">
        <v>88</v>
      </c>
      <c r="I696" s="4"/>
      <c r="J696" s="4"/>
      <c r="K696" s="4">
        <v>231</v>
      </c>
      <c r="L696" s="4">
        <v>12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0</v>
      </c>
      <c r="X696" s="4">
        <v>1</v>
      </c>
      <c r="Y696" s="4">
        <v>0</v>
      </c>
      <c r="Z696" s="4"/>
      <c r="AA696" s="4"/>
      <c r="AB696" s="4"/>
    </row>
    <row r="697" spans="1:28" x14ac:dyDescent="0.2">
      <c r="A697" s="4">
        <v>50</v>
      </c>
      <c r="B697" s="4">
        <v>0</v>
      </c>
      <c r="C697" s="4">
        <v>0</v>
      </c>
      <c r="D697" s="4">
        <v>1</v>
      </c>
      <c r="E697" s="4">
        <v>204</v>
      </c>
      <c r="F697" s="4">
        <f>ROUND(Source!R683,O697)</f>
        <v>10869.21</v>
      </c>
      <c r="G697" s="4" t="s">
        <v>89</v>
      </c>
      <c r="H697" s="4" t="s">
        <v>90</v>
      </c>
      <c r="I697" s="4"/>
      <c r="J697" s="4"/>
      <c r="K697" s="4">
        <v>204</v>
      </c>
      <c r="L697" s="4">
        <v>13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10869.21</v>
      </c>
      <c r="X697" s="4">
        <v>1</v>
      </c>
      <c r="Y697" s="4">
        <v>10869.21</v>
      </c>
      <c r="Z697" s="4"/>
      <c r="AA697" s="4"/>
      <c r="AB697" s="4"/>
    </row>
    <row r="698" spans="1:28" x14ac:dyDescent="0.2">
      <c r="A698" s="4">
        <v>50</v>
      </c>
      <c r="B698" s="4">
        <v>0</v>
      </c>
      <c r="C698" s="4">
        <v>0</v>
      </c>
      <c r="D698" s="4">
        <v>1</v>
      </c>
      <c r="E698" s="4">
        <v>205</v>
      </c>
      <c r="F698" s="4">
        <f>ROUND(Source!S683,O698)</f>
        <v>690670.06</v>
      </c>
      <c r="G698" s="4" t="s">
        <v>91</v>
      </c>
      <c r="H698" s="4" t="s">
        <v>92</v>
      </c>
      <c r="I698" s="4"/>
      <c r="J698" s="4"/>
      <c r="K698" s="4">
        <v>205</v>
      </c>
      <c r="L698" s="4">
        <v>14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690670.06</v>
      </c>
      <c r="X698" s="4">
        <v>1</v>
      </c>
      <c r="Y698" s="4">
        <v>690670.06</v>
      </c>
      <c r="Z698" s="4"/>
      <c r="AA698" s="4"/>
      <c r="AB698" s="4"/>
    </row>
    <row r="699" spans="1:28" x14ac:dyDescent="0.2">
      <c r="A699" s="4">
        <v>50</v>
      </c>
      <c r="B699" s="4">
        <v>0</v>
      </c>
      <c r="C699" s="4">
        <v>0</v>
      </c>
      <c r="D699" s="4">
        <v>1</v>
      </c>
      <c r="E699" s="4">
        <v>232</v>
      </c>
      <c r="F699" s="4">
        <f>ROUND(Source!BC683,O699)</f>
        <v>0</v>
      </c>
      <c r="G699" s="4" t="s">
        <v>93</v>
      </c>
      <c r="H699" s="4" t="s">
        <v>94</v>
      </c>
      <c r="I699" s="4"/>
      <c r="J699" s="4"/>
      <c r="K699" s="4">
        <v>232</v>
      </c>
      <c r="L699" s="4">
        <v>15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 x14ac:dyDescent="0.2">
      <c r="A700" s="4">
        <v>50</v>
      </c>
      <c r="B700" s="4">
        <v>0</v>
      </c>
      <c r="C700" s="4">
        <v>0</v>
      </c>
      <c r="D700" s="4">
        <v>1</v>
      </c>
      <c r="E700" s="4">
        <v>214</v>
      </c>
      <c r="F700" s="4">
        <f>ROUND(Source!AS683,O700)</f>
        <v>0</v>
      </c>
      <c r="G700" s="4" t="s">
        <v>95</v>
      </c>
      <c r="H700" s="4" t="s">
        <v>96</v>
      </c>
      <c r="I700" s="4"/>
      <c r="J700" s="4"/>
      <c r="K700" s="4">
        <v>214</v>
      </c>
      <c r="L700" s="4">
        <v>16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 x14ac:dyDescent="0.2">
      <c r="A701" s="4">
        <v>50</v>
      </c>
      <c r="B701" s="4">
        <v>0</v>
      </c>
      <c r="C701" s="4">
        <v>0</v>
      </c>
      <c r="D701" s="4">
        <v>1</v>
      </c>
      <c r="E701" s="4">
        <v>215</v>
      </c>
      <c r="F701" s="4">
        <f>ROUND(Source!AT683,O701)</f>
        <v>0</v>
      </c>
      <c r="G701" s="4" t="s">
        <v>97</v>
      </c>
      <c r="H701" s="4" t="s">
        <v>98</v>
      </c>
      <c r="I701" s="4"/>
      <c r="J701" s="4"/>
      <c r="K701" s="4">
        <v>215</v>
      </c>
      <c r="L701" s="4">
        <v>17</v>
      </c>
      <c r="M701" s="4">
        <v>3</v>
      </c>
      <c r="N701" s="4" t="s">
        <v>3</v>
      </c>
      <c r="O701" s="4">
        <v>2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 x14ac:dyDescent="0.2">
      <c r="A702" s="4">
        <v>50</v>
      </c>
      <c r="B702" s="4">
        <v>0</v>
      </c>
      <c r="C702" s="4">
        <v>0</v>
      </c>
      <c r="D702" s="4">
        <v>1</v>
      </c>
      <c r="E702" s="4">
        <v>217</v>
      </c>
      <c r="F702" s="4">
        <f>ROUND(Source!AU683,O702)</f>
        <v>1282239.75</v>
      </c>
      <c r="G702" s="4" t="s">
        <v>99</v>
      </c>
      <c r="H702" s="4" t="s">
        <v>100</v>
      </c>
      <c r="I702" s="4"/>
      <c r="J702" s="4"/>
      <c r="K702" s="4">
        <v>217</v>
      </c>
      <c r="L702" s="4">
        <v>18</v>
      </c>
      <c r="M702" s="4">
        <v>3</v>
      </c>
      <c r="N702" s="4" t="s">
        <v>3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1282239.75</v>
      </c>
      <c r="X702" s="4">
        <v>1</v>
      </c>
      <c r="Y702" s="4">
        <v>1282239.75</v>
      </c>
      <c r="Z702" s="4"/>
      <c r="AA702" s="4"/>
      <c r="AB702" s="4"/>
    </row>
    <row r="703" spans="1:28" x14ac:dyDescent="0.2">
      <c r="A703" s="4">
        <v>50</v>
      </c>
      <c r="B703" s="4">
        <v>0</v>
      </c>
      <c r="C703" s="4">
        <v>0</v>
      </c>
      <c r="D703" s="4">
        <v>1</v>
      </c>
      <c r="E703" s="4">
        <v>230</v>
      </c>
      <c r="F703" s="4">
        <f>ROUND(Source!BA683,O703)</f>
        <v>0</v>
      </c>
      <c r="G703" s="4" t="s">
        <v>101</v>
      </c>
      <c r="H703" s="4" t="s">
        <v>102</v>
      </c>
      <c r="I703" s="4"/>
      <c r="J703" s="4"/>
      <c r="K703" s="4">
        <v>230</v>
      </c>
      <c r="L703" s="4">
        <v>19</v>
      </c>
      <c r="M703" s="4">
        <v>3</v>
      </c>
      <c r="N703" s="4" t="s">
        <v>3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 x14ac:dyDescent="0.2">
      <c r="A704" s="4">
        <v>50</v>
      </c>
      <c r="B704" s="4">
        <v>0</v>
      </c>
      <c r="C704" s="4">
        <v>0</v>
      </c>
      <c r="D704" s="4">
        <v>1</v>
      </c>
      <c r="E704" s="4">
        <v>206</v>
      </c>
      <c r="F704" s="4">
        <f>ROUND(Source!T683,O704)</f>
        <v>0</v>
      </c>
      <c r="G704" s="4" t="s">
        <v>103</v>
      </c>
      <c r="H704" s="4" t="s">
        <v>104</v>
      </c>
      <c r="I704" s="4"/>
      <c r="J704" s="4"/>
      <c r="K704" s="4">
        <v>206</v>
      </c>
      <c r="L704" s="4">
        <v>20</v>
      </c>
      <c r="M704" s="4">
        <v>3</v>
      </c>
      <c r="N704" s="4" t="s">
        <v>3</v>
      </c>
      <c r="O704" s="4">
        <v>2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45" x14ac:dyDescent="0.2">
      <c r="A705" s="4">
        <v>50</v>
      </c>
      <c r="B705" s="4">
        <v>0</v>
      </c>
      <c r="C705" s="4">
        <v>0</v>
      </c>
      <c r="D705" s="4">
        <v>1</v>
      </c>
      <c r="E705" s="4">
        <v>207</v>
      </c>
      <c r="F705" s="4">
        <f>Source!U683</f>
        <v>1177.1199999999999</v>
      </c>
      <c r="G705" s="4" t="s">
        <v>105</v>
      </c>
      <c r="H705" s="4" t="s">
        <v>106</v>
      </c>
      <c r="I705" s="4"/>
      <c r="J705" s="4"/>
      <c r="K705" s="4">
        <v>207</v>
      </c>
      <c r="L705" s="4">
        <v>21</v>
      </c>
      <c r="M705" s="4">
        <v>3</v>
      </c>
      <c r="N705" s="4" t="s">
        <v>3</v>
      </c>
      <c r="O705" s="4">
        <v>-1</v>
      </c>
      <c r="P705" s="4"/>
      <c r="Q705" s="4"/>
      <c r="R705" s="4"/>
      <c r="S705" s="4"/>
      <c r="T705" s="4"/>
      <c r="U705" s="4"/>
      <c r="V705" s="4"/>
      <c r="W705" s="4">
        <v>1177.1199999999999</v>
      </c>
      <c r="X705" s="4">
        <v>1</v>
      </c>
      <c r="Y705" s="4">
        <v>1177.1199999999999</v>
      </c>
      <c r="Z705" s="4"/>
      <c r="AA705" s="4"/>
      <c r="AB705" s="4"/>
    </row>
    <row r="706" spans="1:245" x14ac:dyDescent="0.2">
      <c r="A706" s="4">
        <v>50</v>
      </c>
      <c r="B706" s="4">
        <v>0</v>
      </c>
      <c r="C706" s="4">
        <v>0</v>
      </c>
      <c r="D706" s="4">
        <v>1</v>
      </c>
      <c r="E706" s="4">
        <v>208</v>
      </c>
      <c r="F706" s="4">
        <f>Source!V683</f>
        <v>0</v>
      </c>
      <c r="G706" s="4" t="s">
        <v>107</v>
      </c>
      <c r="H706" s="4" t="s">
        <v>108</v>
      </c>
      <c r="I706" s="4"/>
      <c r="J706" s="4"/>
      <c r="K706" s="4">
        <v>208</v>
      </c>
      <c r="L706" s="4">
        <v>22</v>
      </c>
      <c r="M706" s="4">
        <v>3</v>
      </c>
      <c r="N706" s="4" t="s">
        <v>3</v>
      </c>
      <c r="O706" s="4">
        <v>-1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45" x14ac:dyDescent="0.2">
      <c r="A707" s="4">
        <v>50</v>
      </c>
      <c r="B707" s="4">
        <v>0</v>
      </c>
      <c r="C707" s="4">
        <v>0</v>
      </c>
      <c r="D707" s="4">
        <v>1</v>
      </c>
      <c r="E707" s="4">
        <v>209</v>
      </c>
      <c r="F707" s="4">
        <f>ROUND(Source!W683,O707)</f>
        <v>0</v>
      </c>
      <c r="G707" s="4" t="s">
        <v>109</v>
      </c>
      <c r="H707" s="4" t="s">
        <v>110</v>
      </c>
      <c r="I707" s="4"/>
      <c r="J707" s="4"/>
      <c r="K707" s="4">
        <v>209</v>
      </c>
      <c r="L707" s="4">
        <v>23</v>
      </c>
      <c r="M707" s="4">
        <v>3</v>
      </c>
      <c r="N707" s="4" t="s">
        <v>3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0</v>
      </c>
      <c r="X707" s="4">
        <v>1</v>
      </c>
      <c r="Y707" s="4">
        <v>0</v>
      </c>
      <c r="Z707" s="4"/>
      <c r="AA707" s="4"/>
      <c r="AB707" s="4"/>
    </row>
    <row r="708" spans="1:245" x14ac:dyDescent="0.2">
      <c r="A708" s="4">
        <v>50</v>
      </c>
      <c r="B708" s="4">
        <v>0</v>
      </c>
      <c r="C708" s="4">
        <v>0</v>
      </c>
      <c r="D708" s="4">
        <v>1</v>
      </c>
      <c r="E708" s="4">
        <v>233</v>
      </c>
      <c r="F708" s="4">
        <f>ROUND(Source!BD683,O708)</f>
        <v>0</v>
      </c>
      <c r="G708" s="4" t="s">
        <v>111</v>
      </c>
      <c r="H708" s="4" t="s">
        <v>112</v>
      </c>
      <c r="I708" s="4"/>
      <c r="J708" s="4"/>
      <c r="K708" s="4">
        <v>233</v>
      </c>
      <c r="L708" s="4">
        <v>24</v>
      </c>
      <c r="M708" s="4">
        <v>3</v>
      </c>
      <c r="N708" s="4" t="s">
        <v>3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0</v>
      </c>
      <c r="X708" s="4">
        <v>1</v>
      </c>
      <c r="Y708" s="4">
        <v>0</v>
      </c>
      <c r="Z708" s="4"/>
      <c r="AA708" s="4"/>
      <c r="AB708" s="4"/>
    </row>
    <row r="709" spans="1:245" x14ac:dyDescent="0.2">
      <c r="A709" s="4">
        <v>50</v>
      </c>
      <c r="B709" s="4">
        <v>0</v>
      </c>
      <c r="C709" s="4">
        <v>0</v>
      </c>
      <c r="D709" s="4">
        <v>1</v>
      </c>
      <c r="E709" s="4">
        <v>210</v>
      </c>
      <c r="F709" s="4">
        <f>ROUND(Source!X683,O709)</f>
        <v>483469.06</v>
      </c>
      <c r="G709" s="4" t="s">
        <v>113</v>
      </c>
      <c r="H709" s="4" t="s">
        <v>114</v>
      </c>
      <c r="I709" s="4"/>
      <c r="J709" s="4"/>
      <c r="K709" s="4">
        <v>210</v>
      </c>
      <c r="L709" s="4">
        <v>25</v>
      </c>
      <c r="M709" s="4">
        <v>3</v>
      </c>
      <c r="N709" s="4" t="s">
        <v>3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483469.06</v>
      </c>
      <c r="X709" s="4">
        <v>1</v>
      </c>
      <c r="Y709" s="4">
        <v>483469.06</v>
      </c>
      <c r="Z709" s="4"/>
      <c r="AA709" s="4"/>
      <c r="AB709" s="4"/>
    </row>
    <row r="710" spans="1:245" x14ac:dyDescent="0.2">
      <c r="A710" s="4">
        <v>50</v>
      </c>
      <c r="B710" s="4">
        <v>0</v>
      </c>
      <c r="C710" s="4">
        <v>0</v>
      </c>
      <c r="D710" s="4">
        <v>1</v>
      </c>
      <c r="E710" s="4">
        <v>211</v>
      </c>
      <c r="F710" s="4">
        <f>ROUND(Source!Y683,O710)</f>
        <v>69067.039999999994</v>
      </c>
      <c r="G710" s="4" t="s">
        <v>115</v>
      </c>
      <c r="H710" s="4" t="s">
        <v>116</v>
      </c>
      <c r="I710" s="4"/>
      <c r="J710" s="4"/>
      <c r="K710" s="4">
        <v>211</v>
      </c>
      <c r="L710" s="4">
        <v>26</v>
      </c>
      <c r="M710" s="4">
        <v>3</v>
      </c>
      <c r="N710" s="4" t="s">
        <v>3</v>
      </c>
      <c r="O710" s="4">
        <v>2</v>
      </c>
      <c r="P710" s="4"/>
      <c r="Q710" s="4"/>
      <c r="R710" s="4"/>
      <c r="S710" s="4"/>
      <c r="T710" s="4"/>
      <c r="U710" s="4"/>
      <c r="V710" s="4"/>
      <c r="W710" s="4">
        <v>69067.039999999994</v>
      </c>
      <c r="X710" s="4">
        <v>1</v>
      </c>
      <c r="Y710" s="4">
        <v>69067.039999999994</v>
      </c>
      <c r="Z710" s="4"/>
      <c r="AA710" s="4"/>
      <c r="AB710" s="4"/>
    </row>
    <row r="711" spans="1:245" x14ac:dyDescent="0.2">
      <c r="A711" s="4">
        <v>50</v>
      </c>
      <c r="B711" s="4">
        <v>0</v>
      </c>
      <c r="C711" s="4">
        <v>0</v>
      </c>
      <c r="D711" s="4">
        <v>1</v>
      </c>
      <c r="E711" s="4">
        <v>224</v>
      </c>
      <c r="F711" s="4">
        <f>ROUND(Source!AR683,O711)</f>
        <v>1282239.75</v>
      </c>
      <c r="G711" s="4" t="s">
        <v>117</v>
      </c>
      <c r="H711" s="4" t="s">
        <v>118</v>
      </c>
      <c r="I711" s="4"/>
      <c r="J711" s="4"/>
      <c r="K711" s="4">
        <v>224</v>
      </c>
      <c r="L711" s="4">
        <v>27</v>
      </c>
      <c r="M711" s="4">
        <v>3</v>
      </c>
      <c r="N711" s="4" t="s">
        <v>3</v>
      </c>
      <c r="O711" s="4">
        <v>2</v>
      </c>
      <c r="P711" s="4"/>
      <c r="Q711" s="4"/>
      <c r="R711" s="4"/>
      <c r="S711" s="4"/>
      <c r="T711" s="4"/>
      <c r="U711" s="4"/>
      <c r="V711" s="4"/>
      <c r="W711" s="4">
        <v>1282239.75</v>
      </c>
      <c r="X711" s="4">
        <v>1</v>
      </c>
      <c r="Y711" s="4">
        <v>1282239.75</v>
      </c>
      <c r="Z711" s="4"/>
      <c r="AA711" s="4"/>
      <c r="AB711" s="4"/>
    </row>
    <row r="713" spans="1:245" x14ac:dyDescent="0.2">
      <c r="A713" s="1">
        <v>5</v>
      </c>
      <c r="B713" s="1">
        <v>1</v>
      </c>
      <c r="C713" s="1"/>
      <c r="D713" s="1">
        <f>ROW(A751)</f>
        <v>751</v>
      </c>
      <c r="E713" s="1"/>
      <c r="F713" s="1" t="s">
        <v>16</v>
      </c>
      <c r="G713" s="1" t="s">
        <v>703</v>
      </c>
      <c r="H713" s="1" t="s">
        <v>3</v>
      </c>
      <c r="I713" s="1">
        <v>0</v>
      </c>
      <c r="J713" s="1"/>
      <c r="K713" s="1">
        <v>0</v>
      </c>
      <c r="L713" s="1"/>
      <c r="M713" s="1" t="s">
        <v>3</v>
      </c>
      <c r="N713" s="1"/>
      <c r="O713" s="1"/>
      <c r="P713" s="1"/>
      <c r="Q713" s="1"/>
      <c r="R713" s="1"/>
      <c r="S713" s="1">
        <v>0</v>
      </c>
      <c r="T713" s="1"/>
      <c r="U713" s="1" t="s">
        <v>3</v>
      </c>
      <c r="V713" s="1">
        <v>0</v>
      </c>
      <c r="W713" s="1"/>
      <c r="X713" s="1"/>
      <c r="Y713" s="1"/>
      <c r="Z713" s="1"/>
      <c r="AA713" s="1"/>
      <c r="AB713" s="1" t="s">
        <v>3</v>
      </c>
      <c r="AC713" s="1" t="s">
        <v>3</v>
      </c>
      <c r="AD713" s="1" t="s">
        <v>3</v>
      </c>
      <c r="AE713" s="1" t="s">
        <v>3</v>
      </c>
      <c r="AF713" s="1" t="s">
        <v>3</v>
      </c>
      <c r="AG713" s="1" t="s">
        <v>3</v>
      </c>
      <c r="AH713" s="1"/>
      <c r="AI713" s="1"/>
      <c r="AJ713" s="1"/>
      <c r="AK713" s="1"/>
      <c r="AL713" s="1"/>
      <c r="AM713" s="1"/>
      <c r="AN713" s="1"/>
      <c r="AO713" s="1"/>
      <c r="AP713" s="1" t="s">
        <v>3</v>
      </c>
      <c r="AQ713" s="1" t="s">
        <v>3</v>
      </c>
      <c r="AR713" s="1" t="s">
        <v>3</v>
      </c>
      <c r="AS713" s="1"/>
      <c r="AT713" s="1"/>
      <c r="AU713" s="1"/>
      <c r="AV713" s="1"/>
      <c r="AW713" s="1"/>
      <c r="AX713" s="1"/>
      <c r="AY713" s="1"/>
      <c r="AZ713" s="1" t="s">
        <v>3</v>
      </c>
      <c r="BA713" s="1"/>
      <c r="BB713" s="1" t="s">
        <v>3</v>
      </c>
      <c r="BC713" s="1" t="s">
        <v>3</v>
      </c>
      <c r="BD713" s="1" t="s">
        <v>3</v>
      </c>
      <c r="BE713" s="1" t="s">
        <v>3</v>
      </c>
      <c r="BF713" s="1" t="s">
        <v>3</v>
      </c>
      <c r="BG713" s="1" t="s">
        <v>3</v>
      </c>
      <c r="BH713" s="1" t="s">
        <v>3</v>
      </c>
      <c r="BI713" s="1" t="s">
        <v>3</v>
      </c>
      <c r="BJ713" s="1" t="s">
        <v>3</v>
      </c>
      <c r="BK713" s="1" t="s">
        <v>3</v>
      </c>
      <c r="BL713" s="1" t="s">
        <v>3</v>
      </c>
      <c r="BM713" s="1" t="s">
        <v>3</v>
      </c>
      <c r="BN713" s="1" t="s">
        <v>3</v>
      </c>
      <c r="BO713" s="1" t="s">
        <v>3</v>
      </c>
      <c r="BP713" s="1" t="s">
        <v>3</v>
      </c>
      <c r="BQ713" s="1"/>
      <c r="BR713" s="1"/>
      <c r="BS713" s="1"/>
      <c r="BT713" s="1"/>
      <c r="BU713" s="1"/>
      <c r="BV713" s="1"/>
      <c r="BW713" s="1"/>
      <c r="BX713" s="1">
        <v>0</v>
      </c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>
        <v>0</v>
      </c>
    </row>
    <row r="715" spans="1:245" x14ac:dyDescent="0.2">
      <c r="A715" s="2">
        <v>52</v>
      </c>
      <c r="B715" s="2">
        <f t="shared" ref="B715:G715" si="789">B751</f>
        <v>1</v>
      </c>
      <c r="C715" s="2">
        <f t="shared" si="789"/>
        <v>5</v>
      </c>
      <c r="D715" s="2">
        <f t="shared" si="789"/>
        <v>713</v>
      </c>
      <c r="E715" s="2">
        <f t="shared" si="789"/>
        <v>0</v>
      </c>
      <c r="F715" s="2" t="str">
        <f t="shared" si="789"/>
        <v>Новый подраздел</v>
      </c>
      <c r="G715" s="2" t="str">
        <f t="shared" si="789"/>
        <v>Подраздел: Система кондиционирования</v>
      </c>
      <c r="H715" s="2"/>
      <c r="I715" s="2"/>
      <c r="J715" s="2"/>
      <c r="K715" s="2"/>
      <c r="L715" s="2"/>
      <c r="M715" s="2"/>
      <c r="N715" s="2"/>
      <c r="O715" s="2">
        <f t="shared" ref="O715:AT715" si="790">O751</f>
        <v>509731.84000000003</v>
      </c>
      <c r="P715" s="2">
        <f t="shared" si="790"/>
        <v>4659.59</v>
      </c>
      <c r="Q715" s="2">
        <f t="shared" si="790"/>
        <v>15606.84</v>
      </c>
      <c r="R715" s="2">
        <f t="shared" si="790"/>
        <v>8151.94</v>
      </c>
      <c r="S715" s="2">
        <f t="shared" si="790"/>
        <v>489465.41</v>
      </c>
      <c r="T715" s="2">
        <f t="shared" si="790"/>
        <v>0</v>
      </c>
      <c r="U715" s="2">
        <f t="shared" si="790"/>
        <v>858.72215600000015</v>
      </c>
      <c r="V715" s="2">
        <f t="shared" si="790"/>
        <v>0</v>
      </c>
      <c r="W715" s="2">
        <f t="shared" si="790"/>
        <v>0</v>
      </c>
      <c r="X715" s="2">
        <f t="shared" si="790"/>
        <v>342625.8</v>
      </c>
      <c r="Y715" s="2">
        <f t="shared" si="790"/>
        <v>48946.559999999998</v>
      </c>
      <c r="Z715" s="2">
        <f t="shared" si="790"/>
        <v>0</v>
      </c>
      <c r="AA715" s="2">
        <f t="shared" si="790"/>
        <v>0</v>
      </c>
      <c r="AB715" s="2">
        <f t="shared" si="790"/>
        <v>509731.84000000003</v>
      </c>
      <c r="AC715" s="2">
        <f t="shared" si="790"/>
        <v>4659.59</v>
      </c>
      <c r="AD715" s="2">
        <f t="shared" si="790"/>
        <v>15606.84</v>
      </c>
      <c r="AE715" s="2">
        <f t="shared" si="790"/>
        <v>8151.94</v>
      </c>
      <c r="AF715" s="2">
        <f t="shared" si="790"/>
        <v>489465.41</v>
      </c>
      <c r="AG715" s="2">
        <f t="shared" si="790"/>
        <v>0</v>
      </c>
      <c r="AH715" s="2">
        <f t="shared" si="790"/>
        <v>858.72215600000015</v>
      </c>
      <c r="AI715" s="2">
        <f t="shared" si="790"/>
        <v>0</v>
      </c>
      <c r="AJ715" s="2">
        <f t="shared" si="790"/>
        <v>0</v>
      </c>
      <c r="AK715" s="2">
        <f t="shared" si="790"/>
        <v>342625.8</v>
      </c>
      <c r="AL715" s="2">
        <f t="shared" si="790"/>
        <v>48946.559999999998</v>
      </c>
      <c r="AM715" s="2">
        <f t="shared" si="790"/>
        <v>0</v>
      </c>
      <c r="AN715" s="2">
        <f t="shared" si="790"/>
        <v>0</v>
      </c>
      <c r="AO715" s="2">
        <f t="shared" si="790"/>
        <v>0</v>
      </c>
      <c r="AP715" s="2">
        <f t="shared" si="790"/>
        <v>0</v>
      </c>
      <c r="AQ715" s="2">
        <f t="shared" si="790"/>
        <v>0</v>
      </c>
      <c r="AR715" s="2">
        <f t="shared" si="790"/>
        <v>910108.27</v>
      </c>
      <c r="AS715" s="2">
        <f t="shared" si="790"/>
        <v>0</v>
      </c>
      <c r="AT715" s="2">
        <f t="shared" si="790"/>
        <v>0</v>
      </c>
      <c r="AU715" s="2">
        <f t="shared" ref="AU715:BZ715" si="791">AU751</f>
        <v>910108.27</v>
      </c>
      <c r="AV715" s="2">
        <f t="shared" si="791"/>
        <v>4659.59</v>
      </c>
      <c r="AW715" s="2">
        <f t="shared" si="791"/>
        <v>4659.59</v>
      </c>
      <c r="AX715" s="2">
        <f t="shared" si="791"/>
        <v>0</v>
      </c>
      <c r="AY715" s="2">
        <f t="shared" si="791"/>
        <v>4659.59</v>
      </c>
      <c r="AZ715" s="2">
        <f t="shared" si="791"/>
        <v>0</v>
      </c>
      <c r="BA715" s="2">
        <f t="shared" si="791"/>
        <v>0</v>
      </c>
      <c r="BB715" s="2">
        <f t="shared" si="791"/>
        <v>0</v>
      </c>
      <c r="BC715" s="2">
        <f t="shared" si="791"/>
        <v>0</v>
      </c>
      <c r="BD715" s="2">
        <f t="shared" si="791"/>
        <v>0</v>
      </c>
      <c r="BE715" s="2">
        <f t="shared" si="791"/>
        <v>0</v>
      </c>
      <c r="BF715" s="2">
        <f t="shared" si="791"/>
        <v>0</v>
      </c>
      <c r="BG715" s="2">
        <f t="shared" si="791"/>
        <v>0</v>
      </c>
      <c r="BH715" s="2">
        <f t="shared" si="791"/>
        <v>0</v>
      </c>
      <c r="BI715" s="2">
        <f t="shared" si="791"/>
        <v>0</v>
      </c>
      <c r="BJ715" s="2">
        <f t="shared" si="791"/>
        <v>0</v>
      </c>
      <c r="BK715" s="2">
        <f t="shared" si="791"/>
        <v>0</v>
      </c>
      <c r="BL715" s="2">
        <f t="shared" si="791"/>
        <v>0</v>
      </c>
      <c r="BM715" s="2">
        <f t="shared" si="791"/>
        <v>0</v>
      </c>
      <c r="BN715" s="2">
        <f t="shared" si="791"/>
        <v>0</v>
      </c>
      <c r="BO715" s="2">
        <f t="shared" si="791"/>
        <v>0</v>
      </c>
      <c r="BP715" s="2">
        <f t="shared" si="791"/>
        <v>0</v>
      </c>
      <c r="BQ715" s="2">
        <f t="shared" si="791"/>
        <v>0</v>
      </c>
      <c r="BR715" s="2">
        <f t="shared" si="791"/>
        <v>0</v>
      </c>
      <c r="BS715" s="2">
        <f t="shared" si="791"/>
        <v>0</v>
      </c>
      <c r="BT715" s="2">
        <f t="shared" si="791"/>
        <v>0</v>
      </c>
      <c r="BU715" s="2">
        <f t="shared" si="791"/>
        <v>0</v>
      </c>
      <c r="BV715" s="2">
        <f t="shared" si="791"/>
        <v>0</v>
      </c>
      <c r="BW715" s="2">
        <f t="shared" si="791"/>
        <v>0</v>
      </c>
      <c r="BX715" s="2">
        <f t="shared" si="791"/>
        <v>0</v>
      </c>
      <c r="BY715" s="2">
        <f t="shared" si="791"/>
        <v>0</v>
      </c>
      <c r="BZ715" s="2">
        <f t="shared" si="791"/>
        <v>0</v>
      </c>
      <c r="CA715" s="2">
        <f t="shared" ref="CA715:DF715" si="792">CA751</f>
        <v>910108.27</v>
      </c>
      <c r="CB715" s="2">
        <f t="shared" si="792"/>
        <v>0</v>
      </c>
      <c r="CC715" s="2">
        <f t="shared" si="792"/>
        <v>0</v>
      </c>
      <c r="CD715" s="2">
        <f t="shared" si="792"/>
        <v>910108.27</v>
      </c>
      <c r="CE715" s="2">
        <f t="shared" si="792"/>
        <v>4659.59</v>
      </c>
      <c r="CF715" s="2">
        <f t="shared" si="792"/>
        <v>4659.59</v>
      </c>
      <c r="CG715" s="2">
        <f t="shared" si="792"/>
        <v>0</v>
      </c>
      <c r="CH715" s="2">
        <f t="shared" si="792"/>
        <v>4659.59</v>
      </c>
      <c r="CI715" s="2">
        <f t="shared" si="792"/>
        <v>0</v>
      </c>
      <c r="CJ715" s="2">
        <f t="shared" si="792"/>
        <v>0</v>
      </c>
      <c r="CK715" s="2">
        <f t="shared" si="792"/>
        <v>0</v>
      </c>
      <c r="CL715" s="2">
        <f t="shared" si="792"/>
        <v>0</v>
      </c>
      <c r="CM715" s="2">
        <f t="shared" si="792"/>
        <v>0</v>
      </c>
      <c r="CN715" s="2">
        <f t="shared" si="792"/>
        <v>0</v>
      </c>
      <c r="CO715" s="2">
        <f t="shared" si="792"/>
        <v>0</v>
      </c>
      <c r="CP715" s="2">
        <f t="shared" si="792"/>
        <v>0</v>
      </c>
      <c r="CQ715" s="2">
        <f t="shared" si="792"/>
        <v>0</v>
      </c>
      <c r="CR715" s="2">
        <f t="shared" si="792"/>
        <v>0</v>
      </c>
      <c r="CS715" s="2">
        <f t="shared" si="792"/>
        <v>0</v>
      </c>
      <c r="CT715" s="2">
        <f t="shared" si="792"/>
        <v>0</v>
      </c>
      <c r="CU715" s="2">
        <f t="shared" si="792"/>
        <v>0</v>
      </c>
      <c r="CV715" s="2">
        <f t="shared" si="792"/>
        <v>0</v>
      </c>
      <c r="CW715" s="2">
        <f t="shared" si="792"/>
        <v>0</v>
      </c>
      <c r="CX715" s="2">
        <f t="shared" si="792"/>
        <v>0</v>
      </c>
      <c r="CY715" s="2">
        <f t="shared" si="792"/>
        <v>0</v>
      </c>
      <c r="CZ715" s="2">
        <f t="shared" si="792"/>
        <v>0</v>
      </c>
      <c r="DA715" s="2">
        <f t="shared" si="792"/>
        <v>0</v>
      </c>
      <c r="DB715" s="2">
        <f t="shared" si="792"/>
        <v>0</v>
      </c>
      <c r="DC715" s="2">
        <f t="shared" si="792"/>
        <v>0</v>
      </c>
      <c r="DD715" s="2">
        <f t="shared" si="792"/>
        <v>0</v>
      </c>
      <c r="DE715" s="2">
        <f t="shared" si="792"/>
        <v>0</v>
      </c>
      <c r="DF715" s="2">
        <f t="shared" si="792"/>
        <v>0</v>
      </c>
      <c r="DG715" s="3">
        <f t="shared" ref="DG715:EL715" si="793">DG751</f>
        <v>0</v>
      </c>
      <c r="DH715" s="3">
        <f t="shared" si="793"/>
        <v>0</v>
      </c>
      <c r="DI715" s="3">
        <f t="shared" si="793"/>
        <v>0</v>
      </c>
      <c r="DJ715" s="3">
        <f t="shared" si="793"/>
        <v>0</v>
      </c>
      <c r="DK715" s="3">
        <f t="shared" si="793"/>
        <v>0</v>
      </c>
      <c r="DL715" s="3">
        <f t="shared" si="793"/>
        <v>0</v>
      </c>
      <c r="DM715" s="3">
        <f t="shared" si="793"/>
        <v>0</v>
      </c>
      <c r="DN715" s="3">
        <f t="shared" si="793"/>
        <v>0</v>
      </c>
      <c r="DO715" s="3">
        <f t="shared" si="793"/>
        <v>0</v>
      </c>
      <c r="DP715" s="3">
        <f t="shared" si="793"/>
        <v>0</v>
      </c>
      <c r="DQ715" s="3">
        <f t="shared" si="793"/>
        <v>0</v>
      </c>
      <c r="DR715" s="3">
        <f t="shared" si="793"/>
        <v>0</v>
      </c>
      <c r="DS715" s="3">
        <f t="shared" si="793"/>
        <v>0</v>
      </c>
      <c r="DT715" s="3">
        <f t="shared" si="793"/>
        <v>0</v>
      </c>
      <c r="DU715" s="3">
        <f t="shared" si="793"/>
        <v>0</v>
      </c>
      <c r="DV715" s="3">
        <f t="shared" si="793"/>
        <v>0</v>
      </c>
      <c r="DW715" s="3">
        <f t="shared" si="793"/>
        <v>0</v>
      </c>
      <c r="DX715" s="3">
        <f t="shared" si="793"/>
        <v>0</v>
      </c>
      <c r="DY715" s="3">
        <f t="shared" si="793"/>
        <v>0</v>
      </c>
      <c r="DZ715" s="3">
        <f t="shared" si="793"/>
        <v>0</v>
      </c>
      <c r="EA715" s="3">
        <f t="shared" si="793"/>
        <v>0</v>
      </c>
      <c r="EB715" s="3">
        <f t="shared" si="793"/>
        <v>0</v>
      </c>
      <c r="EC715" s="3">
        <f t="shared" si="793"/>
        <v>0</v>
      </c>
      <c r="ED715" s="3">
        <f t="shared" si="793"/>
        <v>0</v>
      </c>
      <c r="EE715" s="3">
        <f t="shared" si="793"/>
        <v>0</v>
      </c>
      <c r="EF715" s="3">
        <f t="shared" si="793"/>
        <v>0</v>
      </c>
      <c r="EG715" s="3">
        <f t="shared" si="793"/>
        <v>0</v>
      </c>
      <c r="EH715" s="3">
        <f t="shared" si="793"/>
        <v>0</v>
      </c>
      <c r="EI715" s="3">
        <f t="shared" si="793"/>
        <v>0</v>
      </c>
      <c r="EJ715" s="3">
        <f t="shared" si="793"/>
        <v>0</v>
      </c>
      <c r="EK715" s="3">
        <f t="shared" si="793"/>
        <v>0</v>
      </c>
      <c r="EL715" s="3">
        <f t="shared" si="793"/>
        <v>0</v>
      </c>
      <c r="EM715" s="3">
        <f t="shared" ref="EM715:FR715" si="794">EM751</f>
        <v>0</v>
      </c>
      <c r="EN715" s="3">
        <f t="shared" si="794"/>
        <v>0</v>
      </c>
      <c r="EO715" s="3">
        <f t="shared" si="794"/>
        <v>0</v>
      </c>
      <c r="EP715" s="3">
        <f t="shared" si="794"/>
        <v>0</v>
      </c>
      <c r="EQ715" s="3">
        <f t="shared" si="794"/>
        <v>0</v>
      </c>
      <c r="ER715" s="3">
        <f t="shared" si="794"/>
        <v>0</v>
      </c>
      <c r="ES715" s="3">
        <f t="shared" si="794"/>
        <v>0</v>
      </c>
      <c r="ET715" s="3">
        <f t="shared" si="794"/>
        <v>0</v>
      </c>
      <c r="EU715" s="3">
        <f t="shared" si="794"/>
        <v>0</v>
      </c>
      <c r="EV715" s="3">
        <f t="shared" si="794"/>
        <v>0</v>
      </c>
      <c r="EW715" s="3">
        <f t="shared" si="794"/>
        <v>0</v>
      </c>
      <c r="EX715" s="3">
        <f t="shared" si="794"/>
        <v>0</v>
      </c>
      <c r="EY715" s="3">
        <f t="shared" si="794"/>
        <v>0</v>
      </c>
      <c r="EZ715" s="3">
        <f t="shared" si="794"/>
        <v>0</v>
      </c>
      <c r="FA715" s="3">
        <f t="shared" si="794"/>
        <v>0</v>
      </c>
      <c r="FB715" s="3">
        <f t="shared" si="794"/>
        <v>0</v>
      </c>
      <c r="FC715" s="3">
        <f t="shared" si="794"/>
        <v>0</v>
      </c>
      <c r="FD715" s="3">
        <f t="shared" si="794"/>
        <v>0</v>
      </c>
      <c r="FE715" s="3">
        <f t="shared" si="794"/>
        <v>0</v>
      </c>
      <c r="FF715" s="3">
        <f t="shared" si="794"/>
        <v>0</v>
      </c>
      <c r="FG715" s="3">
        <f t="shared" si="794"/>
        <v>0</v>
      </c>
      <c r="FH715" s="3">
        <f t="shared" si="794"/>
        <v>0</v>
      </c>
      <c r="FI715" s="3">
        <f t="shared" si="794"/>
        <v>0</v>
      </c>
      <c r="FJ715" s="3">
        <f t="shared" si="794"/>
        <v>0</v>
      </c>
      <c r="FK715" s="3">
        <f t="shared" si="794"/>
        <v>0</v>
      </c>
      <c r="FL715" s="3">
        <f t="shared" si="794"/>
        <v>0</v>
      </c>
      <c r="FM715" s="3">
        <f t="shared" si="794"/>
        <v>0</v>
      </c>
      <c r="FN715" s="3">
        <f t="shared" si="794"/>
        <v>0</v>
      </c>
      <c r="FO715" s="3">
        <f t="shared" si="794"/>
        <v>0</v>
      </c>
      <c r="FP715" s="3">
        <f t="shared" si="794"/>
        <v>0</v>
      </c>
      <c r="FQ715" s="3">
        <f t="shared" si="794"/>
        <v>0</v>
      </c>
      <c r="FR715" s="3">
        <f t="shared" si="794"/>
        <v>0</v>
      </c>
      <c r="FS715" s="3">
        <f t="shared" ref="FS715:GX715" si="795">FS751</f>
        <v>0</v>
      </c>
      <c r="FT715" s="3">
        <f t="shared" si="795"/>
        <v>0</v>
      </c>
      <c r="FU715" s="3">
        <f t="shared" si="795"/>
        <v>0</v>
      </c>
      <c r="FV715" s="3">
        <f t="shared" si="795"/>
        <v>0</v>
      </c>
      <c r="FW715" s="3">
        <f t="shared" si="795"/>
        <v>0</v>
      </c>
      <c r="FX715" s="3">
        <f t="shared" si="795"/>
        <v>0</v>
      </c>
      <c r="FY715" s="3">
        <f t="shared" si="795"/>
        <v>0</v>
      </c>
      <c r="FZ715" s="3">
        <f t="shared" si="795"/>
        <v>0</v>
      </c>
      <c r="GA715" s="3">
        <f t="shared" si="795"/>
        <v>0</v>
      </c>
      <c r="GB715" s="3">
        <f t="shared" si="795"/>
        <v>0</v>
      </c>
      <c r="GC715" s="3">
        <f t="shared" si="795"/>
        <v>0</v>
      </c>
      <c r="GD715" s="3">
        <f t="shared" si="795"/>
        <v>0</v>
      </c>
      <c r="GE715" s="3">
        <f t="shared" si="795"/>
        <v>0</v>
      </c>
      <c r="GF715" s="3">
        <f t="shared" si="795"/>
        <v>0</v>
      </c>
      <c r="GG715" s="3">
        <f t="shared" si="795"/>
        <v>0</v>
      </c>
      <c r="GH715" s="3">
        <f t="shared" si="795"/>
        <v>0</v>
      </c>
      <c r="GI715" s="3">
        <f t="shared" si="795"/>
        <v>0</v>
      </c>
      <c r="GJ715" s="3">
        <f t="shared" si="795"/>
        <v>0</v>
      </c>
      <c r="GK715" s="3">
        <f t="shared" si="795"/>
        <v>0</v>
      </c>
      <c r="GL715" s="3">
        <f t="shared" si="795"/>
        <v>0</v>
      </c>
      <c r="GM715" s="3">
        <f t="shared" si="795"/>
        <v>0</v>
      </c>
      <c r="GN715" s="3">
        <f t="shared" si="795"/>
        <v>0</v>
      </c>
      <c r="GO715" s="3">
        <f t="shared" si="795"/>
        <v>0</v>
      </c>
      <c r="GP715" s="3">
        <f t="shared" si="795"/>
        <v>0</v>
      </c>
      <c r="GQ715" s="3">
        <f t="shared" si="795"/>
        <v>0</v>
      </c>
      <c r="GR715" s="3">
        <f t="shared" si="795"/>
        <v>0</v>
      </c>
      <c r="GS715" s="3">
        <f t="shared" si="795"/>
        <v>0</v>
      </c>
      <c r="GT715" s="3">
        <f t="shared" si="795"/>
        <v>0</v>
      </c>
      <c r="GU715" s="3">
        <f t="shared" si="795"/>
        <v>0</v>
      </c>
      <c r="GV715" s="3">
        <f t="shared" si="795"/>
        <v>0</v>
      </c>
      <c r="GW715" s="3">
        <f t="shared" si="795"/>
        <v>0</v>
      </c>
      <c r="GX715" s="3">
        <f t="shared" si="795"/>
        <v>0</v>
      </c>
    </row>
    <row r="717" spans="1:245" x14ac:dyDescent="0.2">
      <c r="A717">
        <v>17</v>
      </c>
      <c r="B717">
        <v>1</v>
      </c>
      <c r="D717">
        <f>ROW(EtalonRes!A714)</f>
        <v>714</v>
      </c>
      <c r="E717" t="s">
        <v>3</v>
      </c>
      <c r="F717" t="s">
        <v>582</v>
      </c>
      <c r="G717" t="s">
        <v>704</v>
      </c>
      <c r="H717" t="s">
        <v>557</v>
      </c>
      <c r="I717">
        <v>9</v>
      </c>
      <c r="J717">
        <v>0</v>
      </c>
      <c r="K717">
        <v>9</v>
      </c>
      <c r="O717">
        <f t="shared" ref="O717:O749" si="796">ROUND(CP717,2)</f>
        <v>826574.1</v>
      </c>
      <c r="P717">
        <f t="shared" ref="P717:P749" si="797">ROUND(CQ717*I717,2)</f>
        <v>33278.1</v>
      </c>
      <c r="Q717">
        <f t="shared" ref="Q717:Q749" si="798">ROUND(CR717*I717,2)</f>
        <v>0</v>
      </c>
      <c r="R717">
        <f t="shared" ref="R717:R749" si="799">ROUND(CS717*I717,2)</f>
        <v>0</v>
      </c>
      <c r="S717">
        <f t="shared" ref="S717:S749" si="800">ROUND(CT717*I717,2)</f>
        <v>793296</v>
      </c>
      <c r="T717">
        <f t="shared" ref="T717:T749" si="801">ROUND(CU717*I717,2)</f>
        <v>0</v>
      </c>
      <c r="U717">
        <f t="shared" ref="U717:U749" si="802">CV717*I717</f>
        <v>1200</v>
      </c>
      <c r="V717">
        <f t="shared" ref="V717:V749" si="803">CW717*I717</f>
        <v>0</v>
      </c>
      <c r="W717">
        <f t="shared" ref="W717:W749" si="804">ROUND(CX717*I717,2)</f>
        <v>0</v>
      </c>
      <c r="X717">
        <f t="shared" ref="X717:X749" si="805">ROUND(CY717,2)</f>
        <v>555307.19999999995</v>
      </c>
      <c r="Y717">
        <f t="shared" ref="Y717:Y749" si="806">ROUND(CZ717,2)</f>
        <v>79329.600000000006</v>
      </c>
      <c r="AA717">
        <v>-1</v>
      </c>
      <c r="AB717">
        <f t="shared" ref="AB717:AB749" si="807">ROUND((AC717+AD717+AF717),6)</f>
        <v>91841.566667000006</v>
      </c>
      <c r="AC717">
        <f>ROUND((((ES717/12)*8)),6)</f>
        <v>3697.5666670000001</v>
      </c>
      <c r="AD717">
        <f>ROUND((((((ET717/12)*8))-(((EU717/12)*8)))+AE717),6)</f>
        <v>0</v>
      </c>
      <c r="AE717">
        <f>ROUND((((EU717/12)*8)),6)</f>
        <v>0</v>
      </c>
      <c r="AF717">
        <f>ROUND((((EV717/12)*8)),6)</f>
        <v>88144</v>
      </c>
      <c r="AG717">
        <f t="shared" ref="AG717:AG749" si="808">ROUND((AP717),6)</f>
        <v>0</v>
      </c>
      <c r="AH717">
        <f>(((EW717/12)*8))</f>
        <v>133.33333333333334</v>
      </c>
      <c r="AI717">
        <f>(((EX717/12)*8))</f>
        <v>0</v>
      </c>
      <c r="AJ717">
        <f t="shared" ref="AJ717:AJ749" si="809">(AS717)</f>
        <v>0</v>
      </c>
      <c r="AK717">
        <v>137762.35</v>
      </c>
      <c r="AL717">
        <v>5546.35</v>
      </c>
      <c r="AM717">
        <v>0</v>
      </c>
      <c r="AN717">
        <v>0</v>
      </c>
      <c r="AO717">
        <v>132216</v>
      </c>
      <c r="AP717">
        <v>0</v>
      </c>
      <c r="AQ717">
        <v>200</v>
      </c>
      <c r="AR717">
        <v>0</v>
      </c>
      <c r="AS717">
        <v>0</v>
      </c>
      <c r="AT717">
        <v>70</v>
      </c>
      <c r="AU717">
        <v>10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4</v>
      </c>
      <c r="BJ717" t="s">
        <v>584</v>
      </c>
      <c r="BM717">
        <v>0</v>
      </c>
      <c r="BN717">
        <v>0</v>
      </c>
      <c r="BO717" t="s">
        <v>3</v>
      </c>
      <c r="BP717">
        <v>0</v>
      </c>
      <c r="BQ717">
        <v>1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70</v>
      </c>
      <c r="CA717">
        <v>10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ref="CP717:CP749" si="810">(P717+Q717+S717)</f>
        <v>826574.1</v>
      </c>
      <c r="CQ717">
        <f t="shared" ref="CQ717:CQ749" si="811">(AC717*BC717*AW717)</f>
        <v>3697.5666670000001</v>
      </c>
      <c r="CR717">
        <f>((((((ET717/12)*8))*BB717-(((EU717/12)*8))*BS717)+AE717*BS717)*AV717)</f>
        <v>0</v>
      </c>
      <c r="CS717">
        <f t="shared" ref="CS717:CS749" si="812">(AE717*BS717*AV717)</f>
        <v>0</v>
      </c>
      <c r="CT717">
        <f t="shared" ref="CT717:CT749" si="813">(AF717*BA717*AV717)</f>
        <v>88144</v>
      </c>
      <c r="CU717">
        <f t="shared" ref="CU717:CU749" si="814">AG717</f>
        <v>0</v>
      </c>
      <c r="CV717">
        <f t="shared" ref="CV717:CV749" si="815">(AH717*AV717)</f>
        <v>133.33333333333334</v>
      </c>
      <c r="CW717">
        <f t="shared" ref="CW717:CW749" si="816">AI717</f>
        <v>0</v>
      </c>
      <c r="CX717">
        <f t="shared" ref="CX717:CX749" si="817">AJ717</f>
        <v>0</v>
      </c>
      <c r="CY717">
        <f t="shared" ref="CY717:CY749" si="818">((S717*BZ717)/100)</f>
        <v>555307.19999999995</v>
      </c>
      <c r="CZ717">
        <f t="shared" ref="CZ717:CZ749" si="819">((S717*CA717)/100)</f>
        <v>79329.600000000006</v>
      </c>
      <c r="DC717" t="s">
        <v>3</v>
      </c>
      <c r="DD717" t="s">
        <v>559</v>
      </c>
      <c r="DE717" t="s">
        <v>559</v>
      </c>
      <c r="DF717" t="s">
        <v>559</v>
      </c>
      <c r="DG717" t="s">
        <v>559</v>
      </c>
      <c r="DH717" t="s">
        <v>3</v>
      </c>
      <c r="DI717" t="s">
        <v>559</v>
      </c>
      <c r="DJ717" t="s">
        <v>559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1013</v>
      </c>
      <c r="DV717" t="s">
        <v>557</v>
      </c>
      <c r="DW717" t="s">
        <v>557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1364533919</v>
      </c>
      <c r="EF717">
        <v>1</v>
      </c>
      <c r="EG717" t="s">
        <v>25</v>
      </c>
      <c r="EH717">
        <v>0</v>
      </c>
      <c r="EI717" t="s">
        <v>3</v>
      </c>
      <c r="EJ717">
        <v>4</v>
      </c>
      <c r="EK717">
        <v>0</v>
      </c>
      <c r="EL717" t="s">
        <v>26</v>
      </c>
      <c r="EM717" t="s">
        <v>27</v>
      </c>
      <c r="EO717" t="s">
        <v>3</v>
      </c>
      <c r="EQ717">
        <v>132096</v>
      </c>
      <c r="ER717">
        <v>137762.35</v>
      </c>
      <c r="ES717">
        <v>5546.35</v>
      </c>
      <c r="ET717">
        <v>0</v>
      </c>
      <c r="EU717">
        <v>0</v>
      </c>
      <c r="EV717">
        <v>132216</v>
      </c>
      <c r="EW717">
        <v>200</v>
      </c>
      <c r="EX717">
        <v>0</v>
      </c>
      <c r="EY717">
        <v>0</v>
      </c>
      <c r="FQ717">
        <v>0</v>
      </c>
      <c r="FR717">
        <f t="shared" ref="FR717:FR749" si="820">ROUND(IF(BI717=3,GM717,0),2)</f>
        <v>0</v>
      </c>
      <c r="FS717">
        <v>0</v>
      </c>
      <c r="FX717">
        <v>70</v>
      </c>
      <c r="FY717">
        <v>10</v>
      </c>
      <c r="GA717" t="s">
        <v>3</v>
      </c>
      <c r="GD717">
        <v>0</v>
      </c>
      <c r="GF717">
        <v>1216503423</v>
      </c>
      <c r="GG717">
        <v>2</v>
      </c>
      <c r="GH717">
        <v>1</v>
      </c>
      <c r="GI717">
        <v>-2</v>
      </c>
      <c r="GJ717">
        <v>0</v>
      </c>
      <c r="GK717">
        <f>ROUND(R717*(R12)/100,2)</f>
        <v>0</v>
      </c>
      <c r="GL717">
        <f t="shared" ref="GL717:GL749" si="821">ROUND(IF(AND(BH717=3,BI717=3,FS717&lt;&gt;0),P717,0),2)</f>
        <v>0</v>
      </c>
      <c r="GM717">
        <f t="shared" ref="GM717:GM749" si="822">ROUND(O717+X717+Y717+GK717,2)+GX717</f>
        <v>1461210.9</v>
      </c>
      <c r="GN717">
        <f t="shared" ref="GN717:GN749" si="823">IF(OR(BI717=0,BI717=1),ROUND(O717+X717+Y717+GK717,2),0)</f>
        <v>0</v>
      </c>
      <c r="GO717">
        <f t="shared" ref="GO717:GO749" si="824">IF(BI717=2,ROUND(O717+X717+Y717+GK717,2),0)</f>
        <v>0</v>
      </c>
      <c r="GP717">
        <f t="shared" ref="GP717:GP749" si="825">IF(BI717=4,ROUND(O717+X717+Y717+GK717,2)+GX717,0)</f>
        <v>1461210.9</v>
      </c>
      <c r="GR717">
        <v>0</v>
      </c>
      <c r="GS717">
        <v>3</v>
      </c>
      <c r="GT717">
        <v>0</v>
      </c>
      <c r="GU717" t="s">
        <v>3</v>
      </c>
      <c r="GV717">
        <f t="shared" ref="GV717:GV749" si="826">ROUND((GT717),6)</f>
        <v>0</v>
      </c>
      <c r="GW717">
        <v>1</v>
      </c>
      <c r="GX717">
        <f t="shared" ref="GX717:GX749" si="827">ROUND(HC717*I717,2)</f>
        <v>0</v>
      </c>
      <c r="HA717">
        <v>0</v>
      </c>
      <c r="HB717">
        <v>0</v>
      </c>
      <c r="HC717">
        <f t="shared" ref="HC717:HC749" si="828">GV717*GW717</f>
        <v>0</v>
      </c>
      <c r="HE717" t="s">
        <v>3</v>
      </c>
      <c r="HF717" t="s">
        <v>3</v>
      </c>
      <c r="HM717" t="s">
        <v>3</v>
      </c>
      <c r="HN717" t="s">
        <v>3</v>
      </c>
      <c r="HO717" t="s">
        <v>3</v>
      </c>
      <c r="HP717" t="s">
        <v>3</v>
      </c>
      <c r="HQ717" t="s">
        <v>3</v>
      </c>
      <c r="IK717">
        <v>0</v>
      </c>
    </row>
    <row r="718" spans="1:245" x14ac:dyDescent="0.2">
      <c r="A718">
        <v>17</v>
      </c>
      <c r="B718">
        <v>1</v>
      </c>
      <c r="D718">
        <f>ROW(EtalonRes!A724)</f>
        <v>724</v>
      </c>
      <c r="E718" t="s">
        <v>3</v>
      </c>
      <c r="F718" t="s">
        <v>585</v>
      </c>
      <c r="G718" t="s">
        <v>705</v>
      </c>
      <c r="H718" t="s">
        <v>557</v>
      </c>
      <c r="I718">
        <v>5</v>
      </c>
      <c r="J718">
        <v>0</v>
      </c>
      <c r="K718">
        <v>5</v>
      </c>
      <c r="O718">
        <f t="shared" si="796"/>
        <v>573910.37</v>
      </c>
      <c r="P718">
        <f t="shared" si="797"/>
        <v>23010.37</v>
      </c>
      <c r="Q718">
        <f t="shared" si="798"/>
        <v>0</v>
      </c>
      <c r="R718">
        <f t="shared" si="799"/>
        <v>0</v>
      </c>
      <c r="S718">
        <f t="shared" si="800"/>
        <v>550900</v>
      </c>
      <c r="T718">
        <f t="shared" si="801"/>
        <v>0</v>
      </c>
      <c r="U718">
        <f t="shared" si="802"/>
        <v>833.33333333333326</v>
      </c>
      <c r="V718">
        <f t="shared" si="803"/>
        <v>0</v>
      </c>
      <c r="W718">
        <f t="shared" si="804"/>
        <v>0</v>
      </c>
      <c r="X718">
        <f t="shared" si="805"/>
        <v>385630</v>
      </c>
      <c r="Y718">
        <f t="shared" si="806"/>
        <v>55090</v>
      </c>
      <c r="AA718">
        <v>-1</v>
      </c>
      <c r="AB718">
        <f t="shared" si="807"/>
        <v>114782.07333299999</v>
      </c>
      <c r="AC718">
        <f>ROUND((((ES718/12)*8)),6)</f>
        <v>4602.0733330000003</v>
      </c>
      <c r="AD718">
        <f>ROUND((((((ET718/12)*8))-(((EU718/12)*8)))+AE718),6)</f>
        <v>0</v>
      </c>
      <c r="AE718">
        <f>ROUND((((EU718/12)*8)),6)</f>
        <v>0</v>
      </c>
      <c r="AF718">
        <f>ROUND((((EV718/12)*8)),6)</f>
        <v>110180</v>
      </c>
      <c r="AG718">
        <f t="shared" si="808"/>
        <v>0</v>
      </c>
      <c r="AH718">
        <f>(((EW718/12)*8))</f>
        <v>166.66666666666666</v>
      </c>
      <c r="AI718">
        <f>(((EX718/12)*8))</f>
        <v>0</v>
      </c>
      <c r="AJ718">
        <f t="shared" si="809"/>
        <v>0</v>
      </c>
      <c r="AK718">
        <v>172173.11</v>
      </c>
      <c r="AL718">
        <v>6903.11</v>
      </c>
      <c r="AM718">
        <v>0</v>
      </c>
      <c r="AN718">
        <v>0</v>
      </c>
      <c r="AO718">
        <v>165270</v>
      </c>
      <c r="AP718">
        <v>0</v>
      </c>
      <c r="AQ718">
        <v>250</v>
      </c>
      <c r="AR718">
        <v>0</v>
      </c>
      <c r="AS718">
        <v>0</v>
      </c>
      <c r="AT718">
        <v>70</v>
      </c>
      <c r="AU718">
        <v>10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4</v>
      </c>
      <c r="BJ718" t="s">
        <v>587</v>
      </c>
      <c r="BM718">
        <v>0</v>
      </c>
      <c r="BN718">
        <v>0</v>
      </c>
      <c r="BO718" t="s">
        <v>3</v>
      </c>
      <c r="BP718">
        <v>0</v>
      </c>
      <c r="BQ718">
        <v>1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70</v>
      </c>
      <c r="CA718">
        <v>10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810"/>
        <v>573910.37</v>
      </c>
      <c r="CQ718">
        <f t="shared" si="811"/>
        <v>4602.0733330000003</v>
      </c>
      <c r="CR718">
        <f>((((((ET718/12)*8))*BB718-(((EU718/12)*8))*BS718)+AE718*BS718)*AV718)</f>
        <v>0</v>
      </c>
      <c r="CS718">
        <f t="shared" si="812"/>
        <v>0</v>
      </c>
      <c r="CT718">
        <f t="shared" si="813"/>
        <v>110180</v>
      </c>
      <c r="CU718">
        <f t="shared" si="814"/>
        <v>0</v>
      </c>
      <c r="CV718">
        <f t="shared" si="815"/>
        <v>166.66666666666666</v>
      </c>
      <c r="CW718">
        <f t="shared" si="816"/>
        <v>0</v>
      </c>
      <c r="CX718">
        <f t="shared" si="817"/>
        <v>0</v>
      </c>
      <c r="CY718">
        <f t="shared" si="818"/>
        <v>385630</v>
      </c>
      <c r="CZ718">
        <f t="shared" si="819"/>
        <v>55090</v>
      </c>
      <c r="DC718" t="s">
        <v>3</v>
      </c>
      <c r="DD718" t="s">
        <v>559</v>
      </c>
      <c r="DE718" t="s">
        <v>559</v>
      </c>
      <c r="DF718" t="s">
        <v>559</v>
      </c>
      <c r="DG718" t="s">
        <v>559</v>
      </c>
      <c r="DH718" t="s">
        <v>3</v>
      </c>
      <c r="DI718" t="s">
        <v>559</v>
      </c>
      <c r="DJ718" t="s">
        <v>559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1013</v>
      </c>
      <c r="DV718" t="s">
        <v>557</v>
      </c>
      <c r="DW718" t="s">
        <v>557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1364533919</v>
      </c>
      <c r="EF718">
        <v>1</v>
      </c>
      <c r="EG718" t="s">
        <v>25</v>
      </c>
      <c r="EH718">
        <v>0</v>
      </c>
      <c r="EI718" t="s">
        <v>3</v>
      </c>
      <c r="EJ718">
        <v>4</v>
      </c>
      <c r="EK718">
        <v>0</v>
      </c>
      <c r="EL718" t="s">
        <v>26</v>
      </c>
      <c r="EM718" t="s">
        <v>27</v>
      </c>
      <c r="EO718" t="s">
        <v>3</v>
      </c>
      <c r="EQ718">
        <v>132096</v>
      </c>
      <c r="ER718">
        <v>172173.11</v>
      </c>
      <c r="ES718">
        <v>6903.11</v>
      </c>
      <c r="ET718">
        <v>0</v>
      </c>
      <c r="EU718">
        <v>0</v>
      </c>
      <c r="EV718">
        <v>165270</v>
      </c>
      <c r="EW718">
        <v>250</v>
      </c>
      <c r="EX718">
        <v>0</v>
      </c>
      <c r="EY718">
        <v>0</v>
      </c>
      <c r="FQ718">
        <v>0</v>
      </c>
      <c r="FR718">
        <f t="shared" si="820"/>
        <v>0</v>
      </c>
      <c r="FS718">
        <v>0</v>
      </c>
      <c r="FX718">
        <v>70</v>
      </c>
      <c r="FY718">
        <v>10</v>
      </c>
      <c r="GA718" t="s">
        <v>3</v>
      </c>
      <c r="GD718">
        <v>0</v>
      </c>
      <c r="GF718">
        <v>850855666</v>
      </c>
      <c r="GG718">
        <v>2</v>
      </c>
      <c r="GH718">
        <v>1</v>
      </c>
      <c r="GI718">
        <v>-2</v>
      </c>
      <c r="GJ718">
        <v>0</v>
      </c>
      <c r="GK718">
        <f>ROUND(R718*(R12)/100,2)</f>
        <v>0</v>
      </c>
      <c r="GL718">
        <f t="shared" si="821"/>
        <v>0</v>
      </c>
      <c r="GM718">
        <f t="shared" si="822"/>
        <v>1014630.37</v>
      </c>
      <c r="GN718">
        <f t="shared" si="823"/>
        <v>0</v>
      </c>
      <c r="GO718">
        <f t="shared" si="824"/>
        <v>0</v>
      </c>
      <c r="GP718">
        <f t="shared" si="825"/>
        <v>1014630.37</v>
      </c>
      <c r="GR718">
        <v>0</v>
      </c>
      <c r="GS718">
        <v>3</v>
      </c>
      <c r="GT718">
        <v>0</v>
      </c>
      <c r="GU718" t="s">
        <v>3</v>
      </c>
      <c r="GV718">
        <f t="shared" si="826"/>
        <v>0</v>
      </c>
      <c r="GW718">
        <v>1</v>
      </c>
      <c r="GX718">
        <f t="shared" si="827"/>
        <v>0</v>
      </c>
      <c r="HA718">
        <v>0</v>
      </c>
      <c r="HB718">
        <v>0</v>
      </c>
      <c r="HC718">
        <f t="shared" si="828"/>
        <v>0</v>
      </c>
      <c r="HE718" t="s">
        <v>3</v>
      </c>
      <c r="HF718" t="s">
        <v>3</v>
      </c>
      <c r="HM718" t="s">
        <v>3</v>
      </c>
      <c r="HN718" t="s">
        <v>3</v>
      </c>
      <c r="HO718" t="s">
        <v>3</v>
      </c>
      <c r="HP718" t="s">
        <v>3</v>
      </c>
      <c r="HQ718" t="s">
        <v>3</v>
      </c>
      <c r="IK718">
        <v>0</v>
      </c>
    </row>
    <row r="719" spans="1:245" x14ac:dyDescent="0.2">
      <c r="A719">
        <v>17</v>
      </c>
      <c r="B719">
        <v>1</v>
      </c>
      <c r="D719">
        <f>ROW(EtalonRes!A727)</f>
        <v>727</v>
      </c>
      <c r="E719" t="s">
        <v>706</v>
      </c>
      <c r="F719" t="s">
        <v>655</v>
      </c>
      <c r="G719" t="s">
        <v>707</v>
      </c>
      <c r="H719" t="s">
        <v>557</v>
      </c>
      <c r="I719">
        <v>4</v>
      </c>
      <c r="J719">
        <v>0</v>
      </c>
      <c r="K719">
        <v>4</v>
      </c>
      <c r="O719">
        <f t="shared" si="796"/>
        <v>33346</v>
      </c>
      <c r="P719">
        <f t="shared" si="797"/>
        <v>208.72</v>
      </c>
      <c r="Q719">
        <f t="shared" si="798"/>
        <v>5007.92</v>
      </c>
      <c r="R719">
        <f t="shared" si="799"/>
        <v>2716.32</v>
      </c>
      <c r="S719">
        <f t="shared" si="800"/>
        <v>28129.360000000001</v>
      </c>
      <c r="T719">
        <f t="shared" si="801"/>
        <v>0</v>
      </c>
      <c r="U719">
        <f t="shared" si="802"/>
        <v>49.28</v>
      </c>
      <c r="V719">
        <f t="shared" si="803"/>
        <v>0</v>
      </c>
      <c r="W719">
        <f t="shared" si="804"/>
        <v>0</v>
      </c>
      <c r="X719">
        <f t="shared" si="805"/>
        <v>19690.55</v>
      </c>
      <c r="Y719">
        <f t="shared" si="806"/>
        <v>2812.94</v>
      </c>
      <c r="AA719">
        <v>1391990291</v>
      </c>
      <c r="AB719">
        <f t="shared" si="807"/>
        <v>8336.5</v>
      </c>
      <c r="AC719">
        <f>ROUND(((ES719*2)),6)</f>
        <v>52.18</v>
      </c>
      <c r="AD719">
        <f>ROUND(((((ET719*2))-((EU719*2)))+AE719),6)</f>
        <v>1251.98</v>
      </c>
      <c r="AE719">
        <f t="shared" ref="AE719:AF722" si="829">ROUND(((EU719*2)),6)</f>
        <v>679.08</v>
      </c>
      <c r="AF719">
        <f t="shared" si="829"/>
        <v>7032.34</v>
      </c>
      <c r="AG719">
        <f t="shared" si="808"/>
        <v>0</v>
      </c>
      <c r="AH719">
        <f t="shared" ref="AH719:AI722" si="830">((EW719*2))</f>
        <v>12.32</v>
      </c>
      <c r="AI719">
        <f t="shared" si="830"/>
        <v>0</v>
      </c>
      <c r="AJ719">
        <f t="shared" si="809"/>
        <v>0</v>
      </c>
      <c r="AK719">
        <v>4168.25</v>
      </c>
      <c r="AL719">
        <v>26.09</v>
      </c>
      <c r="AM719">
        <v>625.99</v>
      </c>
      <c r="AN719">
        <v>339.54</v>
      </c>
      <c r="AO719">
        <v>3516.17</v>
      </c>
      <c r="AP719">
        <v>0</v>
      </c>
      <c r="AQ719">
        <v>6.16</v>
      </c>
      <c r="AR719">
        <v>0</v>
      </c>
      <c r="AS719">
        <v>0</v>
      </c>
      <c r="AT719">
        <v>70</v>
      </c>
      <c r="AU719">
        <v>10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4</v>
      </c>
      <c r="BJ719" t="s">
        <v>657</v>
      </c>
      <c r="BM719">
        <v>0</v>
      </c>
      <c r="BN719">
        <v>0</v>
      </c>
      <c r="BO719" t="s">
        <v>3</v>
      </c>
      <c r="BP719">
        <v>0</v>
      </c>
      <c r="BQ719">
        <v>1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70</v>
      </c>
      <c r="CA719">
        <v>10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810"/>
        <v>33346</v>
      </c>
      <c r="CQ719">
        <f t="shared" si="811"/>
        <v>52.18</v>
      </c>
      <c r="CR719">
        <f>(((((ET719*2))*BB719-((EU719*2))*BS719)+AE719*BS719)*AV719)</f>
        <v>1251.98</v>
      </c>
      <c r="CS719">
        <f t="shared" si="812"/>
        <v>679.08</v>
      </c>
      <c r="CT719">
        <f t="shared" si="813"/>
        <v>7032.34</v>
      </c>
      <c r="CU719">
        <f t="shared" si="814"/>
        <v>0</v>
      </c>
      <c r="CV719">
        <f t="shared" si="815"/>
        <v>12.32</v>
      </c>
      <c r="CW719">
        <f t="shared" si="816"/>
        <v>0</v>
      </c>
      <c r="CX719">
        <f t="shared" si="817"/>
        <v>0</v>
      </c>
      <c r="CY719">
        <f t="shared" si="818"/>
        <v>19690.552</v>
      </c>
      <c r="CZ719">
        <f t="shared" si="819"/>
        <v>2812.9359999999997</v>
      </c>
      <c r="DC719" t="s">
        <v>3</v>
      </c>
      <c r="DD719" t="s">
        <v>128</v>
      </c>
      <c r="DE719" t="s">
        <v>128</v>
      </c>
      <c r="DF719" t="s">
        <v>128</v>
      </c>
      <c r="DG719" t="s">
        <v>128</v>
      </c>
      <c r="DH719" t="s">
        <v>3</v>
      </c>
      <c r="DI719" t="s">
        <v>128</v>
      </c>
      <c r="DJ719" t="s">
        <v>128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1013</v>
      </c>
      <c r="DV719" t="s">
        <v>557</v>
      </c>
      <c r="DW719" t="s">
        <v>557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1364533919</v>
      </c>
      <c r="EF719">
        <v>1</v>
      </c>
      <c r="EG719" t="s">
        <v>25</v>
      </c>
      <c r="EH719">
        <v>0</v>
      </c>
      <c r="EI719" t="s">
        <v>3</v>
      </c>
      <c r="EJ719">
        <v>4</v>
      </c>
      <c r="EK719">
        <v>0</v>
      </c>
      <c r="EL719" t="s">
        <v>26</v>
      </c>
      <c r="EM719" t="s">
        <v>27</v>
      </c>
      <c r="EO719" t="s">
        <v>3</v>
      </c>
      <c r="EQ719">
        <v>0</v>
      </c>
      <c r="ER719">
        <v>4168.25</v>
      </c>
      <c r="ES719">
        <v>26.09</v>
      </c>
      <c r="ET719">
        <v>625.99</v>
      </c>
      <c r="EU719">
        <v>339.54</v>
      </c>
      <c r="EV719">
        <v>3516.17</v>
      </c>
      <c r="EW719">
        <v>6.16</v>
      </c>
      <c r="EX719">
        <v>0</v>
      </c>
      <c r="EY719">
        <v>0</v>
      </c>
      <c r="FQ719">
        <v>0</v>
      </c>
      <c r="FR719">
        <f t="shared" si="820"/>
        <v>0</v>
      </c>
      <c r="FS719">
        <v>0</v>
      </c>
      <c r="FX719">
        <v>70</v>
      </c>
      <c r="FY719">
        <v>10</v>
      </c>
      <c r="GA719" t="s">
        <v>3</v>
      </c>
      <c r="GD719">
        <v>0</v>
      </c>
      <c r="GF719">
        <v>-1553475862</v>
      </c>
      <c r="GG719">
        <v>2</v>
      </c>
      <c r="GH719">
        <v>1</v>
      </c>
      <c r="GI719">
        <v>-2</v>
      </c>
      <c r="GJ719">
        <v>0</v>
      </c>
      <c r="GK719">
        <f>ROUND(R719*(R12)/100,2)</f>
        <v>2933.63</v>
      </c>
      <c r="GL719">
        <f t="shared" si="821"/>
        <v>0</v>
      </c>
      <c r="GM719">
        <f t="shared" si="822"/>
        <v>58783.12</v>
      </c>
      <c r="GN719">
        <f t="shared" si="823"/>
        <v>0</v>
      </c>
      <c r="GO719">
        <f t="shared" si="824"/>
        <v>0</v>
      </c>
      <c r="GP719">
        <f t="shared" si="825"/>
        <v>58783.12</v>
      </c>
      <c r="GR719">
        <v>0</v>
      </c>
      <c r="GS719">
        <v>3</v>
      </c>
      <c r="GT719">
        <v>0</v>
      </c>
      <c r="GU719" t="s">
        <v>3</v>
      </c>
      <c r="GV719">
        <f t="shared" si="826"/>
        <v>0</v>
      </c>
      <c r="GW719">
        <v>1</v>
      </c>
      <c r="GX719">
        <f t="shared" si="827"/>
        <v>0</v>
      </c>
      <c r="HA719">
        <v>0</v>
      </c>
      <c r="HB719">
        <v>0</v>
      </c>
      <c r="HC719">
        <f t="shared" si="828"/>
        <v>0</v>
      </c>
      <c r="HE719" t="s">
        <v>3</v>
      </c>
      <c r="HF719" t="s">
        <v>3</v>
      </c>
      <c r="HM719" t="s">
        <v>3</v>
      </c>
      <c r="HN719" t="s">
        <v>3</v>
      </c>
      <c r="HO719" t="s">
        <v>3</v>
      </c>
      <c r="HP719" t="s">
        <v>3</v>
      </c>
      <c r="HQ719" t="s">
        <v>3</v>
      </c>
      <c r="IK719">
        <v>0</v>
      </c>
    </row>
    <row r="720" spans="1:245" x14ac:dyDescent="0.2">
      <c r="A720">
        <v>17</v>
      </c>
      <c r="B720">
        <v>1</v>
      </c>
      <c r="D720">
        <f>ROW(EtalonRes!A731)</f>
        <v>731</v>
      </c>
      <c r="E720" t="s">
        <v>708</v>
      </c>
      <c r="F720" t="s">
        <v>659</v>
      </c>
      <c r="G720" t="s">
        <v>709</v>
      </c>
      <c r="H720" t="s">
        <v>557</v>
      </c>
      <c r="I720">
        <v>4</v>
      </c>
      <c r="J720">
        <v>0</v>
      </c>
      <c r="K720">
        <v>4</v>
      </c>
      <c r="O720">
        <f t="shared" si="796"/>
        <v>38512.639999999999</v>
      </c>
      <c r="P720">
        <f t="shared" si="797"/>
        <v>2456.8000000000002</v>
      </c>
      <c r="Q720">
        <f t="shared" si="798"/>
        <v>5007.92</v>
      </c>
      <c r="R720">
        <f t="shared" si="799"/>
        <v>2716.32</v>
      </c>
      <c r="S720">
        <f t="shared" si="800"/>
        <v>31047.919999999998</v>
      </c>
      <c r="T720">
        <f t="shared" si="801"/>
        <v>0</v>
      </c>
      <c r="U720">
        <f t="shared" si="802"/>
        <v>54.4</v>
      </c>
      <c r="V720">
        <f t="shared" si="803"/>
        <v>0</v>
      </c>
      <c r="W720">
        <f t="shared" si="804"/>
        <v>0</v>
      </c>
      <c r="X720">
        <f t="shared" si="805"/>
        <v>21733.54</v>
      </c>
      <c r="Y720">
        <f t="shared" si="806"/>
        <v>3104.79</v>
      </c>
      <c r="AA720">
        <v>1391990291</v>
      </c>
      <c r="AB720">
        <f t="shared" si="807"/>
        <v>9628.16</v>
      </c>
      <c r="AC720">
        <f>ROUND(((ES720*2)),6)</f>
        <v>614.20000000000005</v>
      </c>
      <c r="AD720">
        <f>ROUND(((((ET720*2))-((EU720*2)))+AE720),6)</f>
        <v>1251.98</v>
      </c>
      <c r="AE720">
        <f t="shared" si="829"/>
        <v>679.08</v>
      </c>
      <c r="AF720">
        <f t="shared" si="829"/>
        <v>7761.98</v>
      </c>
      <c r="AG720">
        <f t="shared" si="808"/>
        <v>0</v>
      </c>
      <c r="AH720">
        <f t="shared" si="830"/>
        <v>13.6</v>
      </c>
      <c r="AI720">
        <f t="shared" si="830"/>
        <v>0</v>
      </c>
      <c r="AJ720">
        <f t="shared" si="809"/>
        <v>0</v>
      </c>
      <c r="AK720">
        <v>4814.08</v>
      </c>
      <c r="AL720">
        <v>307.10000000000002</v>
      </c>
      <c r="AM720">
        <v>625.99</v>
      </c>
      <c r="AN720">
        <v>339.54</v>
      </c>
      <c r="AO720">
        <v>3880.99</v>
      </c>
      <c r="AP720">
        <v>0</v>
      </c>
      <c r="AQ720">
        <v>6.8</v>
      </c>
      <c r="AR720">
        <v>0</v>
      </c>
      <c r="AS720">
        <v>0</v>
      </c>
      <c r="AT720">
        <v>70</v>
      </c>
      <c r="AU720">
        <v>10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4</v>
      </c>
      <c r="BJ720" t="s">
        <v>661</v>
      </c>
      <c r="BM720">
        <v>0</v>
      </c>
      <c r="BN720">
        <v>0</v>
      </c>
      <c r="BO720" t="s">
        <v>3</v>
      </c>
      <c r="BP720">
        <v>0</v>
      </c>
      <c r="BQ720">
        <v>1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70</v>
      </c>
      <c r="CA720">
        <v>10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810"/>
        <v>38512.639999999999</v>
      </c>
      <c r="CQ720">
        <f t="shared" si="811"/>
        <v>614.20000000000005</v>
      </c>
      <c r="CR720">
        <f>(((((ET720*2))*BB720-((EU720*2))*BS720)+AE720*BS720)*AV720)</f>
        <v>1251.98</v>
      </c>
      <c r="CS720">
        <f t="shared" si="812"/>
        <v>679.08</v>
      </c>
      <c r="CT720">
        <f t="shared" si="813"/>
        <v>7761.98</v>
      </c>
      <c r="CU720">
        <f t="shared" si="814"/>
        <v>0</v>
      </c>
      <c r="CV720">
        <f t="shared" si="815"/>
        <v>13.6</v>
      </c>
      <c r="CW720">
        <f t="shared" si="816"/>
        <v>0</v>
      </c>
      <c r="CX720">
        <f t="shared" si="817"/>
        <v>0</v>
      </c>
      <c r="CY720">
        <f t="shared" si="818"/>
        <v>21733.543999999998</v>
      </c>
      <c r="CZ720">
        <f t="shared" si="819"/>
        <v>3104.7919999999995</v>
      </c>
      <c r="DC720" t="s">
        <v>3</v>
      </c>
      <c r="DD720" t="s">
        <v>128</v>
      </c>
      <c r="DE720" t="s">
        <v>128</v>
      </c>
      <c r="DF720" t="s">
        <v>128</v>
      </c>
      <c r="DG720" t="s">
        <v>128</v>
      </c>
      <c r="DH720" t="s">
        <v>3</v>
      </c>
      <c r="DI720" t="s">
        <v>128</v>
      </c>
      <c r="DJ720" t="s">
        <v>128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1013</v>
      </c>
      <c r="DV720" t="s">
        <v>557</v>
      </c>
      <c r="DW720" t="s">
        <v>557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1364533919</v>
      </c>
      <c r="EF720">
        <v>1</v>
      </c>
      <c r="EG720" t="s">
        <v>25</v>
      </c>
      <c r="EH720">
        <v>0</v>
      </c>
      <c r="EI720" t="s">
        <v>3</v>
      </c>
      <c r="EJ720">
        <v>4</v>
      </c>
      <c r="EK720">
        <v>0</v>
      </c>
      <c r="EL720" t="s">
        <v>26</v>
      </c>
      <c r="EM720" t="s">
        <v>27</v>
      </c>
      <c r="EO720" t="s">
        <v>3</v>
      </c>
      <c r="EQ720">
        <v>0</v>
      </c>
      <c r="ER720">
        <v>4814.08</v>
      </c>
      <c r="ES720">
        <v>307.10000000000002</v>
      </c>
      <c r="ET720">
        <v>625.99</v>
      </c>
      <c r="EU720">
        <v>339.54</v>
      </c>
      <c r="EV720">
        <v>3880.99</v>
      </c>
      <c r="EW720">
        <v>6.8</v>
      </c>
      <c r="EX720">
        <v>0</v>
      </c>
      <c r="EY720">
        <v>0</v>
      </c>
      <c r="FQ720">
        <v>0</v>
      </c>
      <c r="FR720">
        <f t="shared" si="820"/>
        <v>0</v>
      </c>
      <c r="FS720">
        <v>0</v>
      </c>
      <c r="FX720">
        <v>70</v>
      </c>
      <c r="FY720">
        <v>10</v>
      </c>
      <c r="GA720" t="s">
        <v>3</v>
      </c>
      <c r="GD720">
        <v>0</v>
      </c>
      <c r="GF720">
        <v>-1580906368</v>
      </c>
      <c r="GG720">
        <v>2</v>
      </c>
      <c r="GH720">
        <v>1</v>
      </c>
      <c r="GI720">
        <v>-2</v>
      </c>
      <c r="GJ720">
        <v>0</v>
      </c>
      <c r="GK720">
        <f>ROUND(R720*(R12)/100,2)</f>
        <v>2933.63</v>
      </c>
      <c r="GL720">
        <f t="shared" si="821"/>
        <v>0</v>
      </c>
      <c r="GM720">
        <f t="shared" si="822"/>
        <v>66284.600000000006</v>
      </c>
      <c r="GN720">
        <f t="shared" si="823"/>
        <v>0</v>
      </c>
      <c r="GO720">
        <f t="shared" si="824"/>
        <v>0</v>
      </c>
      <c r="GP720">
        <f t="shared" si="825"/>
        <v>66284.600000000006</v>
      </c>
      <c r="GR720">
        <v>0</v>
      </c>
      <c r="GS720">
        <v>3</v>
      </c>
      <c r="GT720">
        <v>0</v>
      </c>
      <c r="GU720" t="s">
        <v>3</v>
      </c>
      <c r="GV720">
        <f t="shared" si="826"/>
        <v>0</v>
      </c>
      <c r="GW720">
        <v>1</v>
      </c>
      <c r="GX720">
        <f t="shared" si="827"/>
        <v>0</v>
      </c>
      <c r="HA720">
        <v>0</v>
      </c>
      <c r="HB720">
        <v>0</v>
      </c>
      <c r="HC720">
        <f t="shared" si="828"/>
        <v>0</v>
      </c>
      <c r="HE720" t="s">
        <v>3</v>
      </c>
      <c r="HF720" t="s">
        <v>3</v>
      </c>
      <c r="HM720" t="s">
        <v>3</v>
      </c>
      <c r="HN720" t="s">
        <v>3</v>
      </c>
      <c r="HO720" t="s">
        <v>3</v>
      </c>
      <c r="HP720" t="s">
        <v>3</v>
      </c>
      <c r="HQ720" t="s">
        <v>3</v>
      </c>
      <c r="IK720">
        <v>0</v>
      </c>
    </row>
    <row r="721" spans="1:245" x14ac:dyDescent="0.2">
      <c r="A721">
        <v>17</v>
      </c>
      <c r="B721">
        <v>1</v>
      </c>
      <c r="D721">
        <f>ROW(EtalonRes!A734)</f>
        <v>734</v>
      </c>
      <c r="E721" t="s">
        <v>710</v>
      </c>
      <c r="F721" t="s">
        <v>655</v>
      </c>
      <c r="G721" t="s">
        <v>711</v>
      </c>
      <c r="H721" t="s">
        <v>557</v>
      </c>
      <c r="I721">
        <v>2</v>
      </c>
      <c r="J721">
        <v>0</v>
      </c>
      <c r="K721">
        <v>2</v>
      </c>
      <c r="O721">
        <f t="shared" si="796"/>
        <v>16673</v>
      </c>
      <c r="P721">
        <f t="shared" si="797"/>
        <v>104.36</v>
      </c>
      <c r="Q721">
        <f t="shared" si="798"/>
        <v>2503.96</v>
      </c>
      <c r="R721">
        <f t="shared" si="799"/>
        <v>1358.16</v>
      </c>
      <c r="S721">
        <f t="shared" si="800"/>
        <v>14064.68</v>
      </c>
      <c r="T721">
        <f t="shared" si="801"/>
        <v>0</v>
      </c>
      <c r="U721">
        <f t="shared" si="802"/>
        <v>24.64</v>
      </c>
      <c r="V721">
        <f t="shared" si="803"/>
        <v>0</v>
      </c>
      <c r="W721">
        <f t="shared" si="804"/>
        <v>0</v>
      </c>
      <c r="X721">
        <f t="shared" si="805"/>
        <v>9845.2800000000007</v>
      </c>
      <c r="Y721">
        <f t="shared" si="806"/>
        <v>1406.47</v>
      </c>
      <c r="AA721">
        <v>1391990291</v>
      </c>
      <c r="AB721">
        <f t="shared" si="807"/>
        <v>8336.5</v>
      </c>
      <c r="AC721">
        <f>ROUND(((ES721*2)),6)</f>
        <v>52.18</v>
      </c>
      <c r="AD721">
        <f>ROUND(((((ET721*2))-((EU721*2)))+AE721),6)</f>
        <v>1251.98</v>
      </c>
      <c r="AE721">
        <f t="shared" si="829"/>
        <v>679.08</v>
      </c>
      <c r="AF721">
        <f t="shared" si="829"/>
        <v>7032.34</v>
      </c>
      <c r="AG721">
        <f t="shared" si="808"/>
        <v>0</v>
      </c>
      <c r="AH721">
        <f t="shared" si="830"/>
        <v>12.32</v>
      </c>
      <c r="AI721">
        <f t="shared" si="830"/>
        <v>0</v>
      </c>
      <c r="AJ721">
        <f t="shared" si="809"/>
        <v>0</v>
      </c>
      <c r="AK721">
        <v>4168.25</v>
      </c>
      <c r="AL721">
        <v>26.09</v>
      </c>
      <c r="AM721">
        <v>625.99</v>
      </c>
      <c r="AN721">
        <v>339.54</v>
      </c>
      <c r="AO721">
        <v>3516.17</v>
      </c>
      <c r="AP721">
        <v>0</v>
      </c>
      <c r="AQ721">
        <v>6.16</v>
      </c>
      <c r="AR721">
        <v>0</v>
      </c>
      <c r="AS721">
        <v>0</v>
      </c>
      <c r="AT721">
        <v>70</v>
      </c>
      <c r="AU721">
        <v>10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4</v>
      </c>
      <c r="BJ721" t="s">
        <v>657</v>
      </c>
      <c r="BM721">
        <v>0</v>
      </c>
      <c r="BN721">
        <v>0</v>
      </c>
      <c r="BO721" t="s">
        <v>3</v>
      </c>
      <c r="BP721">
        <v>0</v>
      </c>
      <c r="BQ721">
        <v>1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70</v>
      </c>
      <c r="CA721">
        <v>10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810"/>
        <v>16673</v>
      </c>
      <c r="CQ721">
        <f t="shared" si="811"/>
        <v>52.18</v>
      </c>
      <c r="CR721">
        <f>(((((ET721*2))*BB721-((EU721*2))*BS721)+AE721*BS721)*AV721)</f>
        <v>1251.98</v>
      </c>
      <c r="CS721">
        <f t="shared" si="812"/>
        <v>679.08</v>
      </c>
      <c r="CT721">
        <f t="shared" si="813"/>
        <v>7032.34</v>
      </c>
      <c r="CU721">
        <f t="shared" si="814"/>
        <v>0</v>
      </c>
      <c r="CV721">
        <f t="shared" si="815"/>
        <v>12.32</v>
      </c>
      <c r="CW721">
        <f t="shared" si="816"/>
        <v>0</v>
      </c>
      <c r="CX721">
        <f t="shared" si="817"/>
        <v>0</v>
      </c>
      <c r="CY721">
        <f t="shared" si="818"/>
        <v>9845.2759999999998</v>
      </c>
      <c r="CZ721">
        <f t="shared" si="819"/>
        <v>1406.4679999999998</v>
      </c>
      <c r="DC721" t="s">
        <v>3</v>
      </c>
      <c r="DD721" t="s">
        <v>128</v>
      </c>
      <c r="DE721" t="s">
        <v>128</v>
      </c>
      <c r="DF721" t="s">
        <v>128</v>
      </c>
      <c r="DG721" t="s">
        <v>128</v>
      </c>
      <c r="DH721" t="s">
        <v>3</v>
      </c>
      <c r="DI721" t="s">
        <v>128</v>
      </c>
      <c r="DJ721" t="s">
        <v>128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1013</v>
      </c>
      <c r="DV721" t="s">
        <v>557</v>
      </c>
      <c r="DW721" t="s">
        <v>557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1364533919</v>
      </c>
      <c r="EF721">
        <v>1</v>
      </c>
      <c r="EG721" t="s">
        <v>25</v>
      </c>
      <c r="EH721">
        <v>0</v>
      </c>
      <c r="EI721" t="s">
        <v>3</v>
      </c>
      <c r="EJ721">
        <v>4</v>
      </c>
      <c r="EK721">
        <v>0</v>
      </c>
      <c r="EL721" t="s">
        <v>26</v>
      </c>
      <c r="EM721" t="s">
        <v>27</v>
      </c>
      <c r="EO721" t="s">
        <v>3</v>
      </c>
      <c r="EQ721">
        <v>0</v>
      </c>
      <c r="ER721">
        <v>4168.25</v>
      </c>
      <c r="ES721">
        <v>26.09</v>
      </c>
      <c r="ET721">
        <v>625.99</v>
      </c>
      <c r="EU721">
        <v>339.54</v>
      </c>
      <c r="EV721">
        <v>3516.17</v>
      </c>
      <c r="EW721">
        <v>6.16</v>
      </c>
      <c r="EX721">
        <v>0</v>
      </c>
      <c r="EY721">
        <v>0</v>
      </c>
      <c r="FQ721">
        <v>0</v>
      </c>
      <c r="FR721">
        <f t="shared" si="820"/>
        <v>0</v>
      </c>
      <c r="FS721">
        <v>0</v>
      </c>
      <c r="FX721">
        <v>70</v>
      </c>
      <c r="FY721">
        <v>10</v>
      </c>
      <c r="GA721" t="s">
        <v>3</v>
      </c>
      <c r="GD721">
        <v>0</v>
      </c>
      <c r="GF721">
        <v>-1956248268</v>
      </c>
      <c r="GG721">
        <v>2</v>
      </c>
      <c r="GH721">
        <v>1</v>
      </c>
      <c r="GI721">
        <v>-2</v>
      </c>
      <c r="GJ721">
        <v>0</v>
      </c>
      <c r="GK721">
        <f>ROUND(R721*(R12)/100,2)</f>
        <v>1466.81</v>
      </c>
      <c r="GL721">
        <f t="shared" si="821"/>
        <v>0</v>
      </c>
      <c r="GM721">
        <f t="shared" si="822"/>
        <v>29391.56</v>
      </c>
      <c r="GN721">
        <f t="shared" si="823"/>
        <v>0</v>
      </c>
      <c r="GO721">
        <f t="shared" si="824"/>
        <v>0</v>
      </c>
      <c r="GP721">
        <f t="shared" si="825"/>
        <v>29391.56</v>
      </c>
      <c r="GR721">
        <v>0</v>
      </c>
      <c r="GS721">
        <v>3</v>
      </c>
      <c r="GT721">
        <v>0</v>
      </c>
      <c r="GU721" t="s">
        <v>3</v>
      </c>
      <c r="GV721">
        <f t="shared" si="826"/>
        <v>0</v>
      </c>
      <c r="GW721">
        <v>1</v>
      </c>
      <c r="GX721">
        <f t="shared" si="827"/>
        <v>0</v>
      </c>
      <c r="HA721">
        <v>0</v>
      </c>
      <c r="HB721">
        <v>0</v>
      </c>
      <c r="HC721">
        <f t="shared" si="828"/>
        <v>0</v>
      </c>
      <c r="HE721" t="s">
        <v>3</v>
      </c>
      <c r="HF721" t="s">
        <v>3</v>
      </c>
      <c r="HM721" t="s">
        <v>3</v>
      </c>
      <c r="HN721" t="s">
        <v>3</v>
      </c>
      <c r="HO721" t="s">
        <v>3</v>
      </c>
      <c r="HP721" t="s">
        <v>3</v>
      </c>
      <c r="HQ721" t="s">
        <v>3</v>
      </c>
      <c r="IK721">
        <v>0</v>
      </c>
    </row>
    <row r="722" spans="1:245" x14ac:dyDescent="0.2">
      <c r="A722">
        <v>17</v>
      </c>
      <c r="B722">
        <v>1</v>
      </c>
      <c r="D722">
        <f>ROW(EtalonRes!A738)</f>
        <v>738</v>
      </c>
      <c r="E722" t="s">
        <v>712</v>
      </c>
      <c r="F722" t="s">
        <v>659</v>
      </c>
      <c r="G722" t="s">
        <v>713</v>
      </c>
      <c r="H722" t="s">
        <v>557</v>
      </c>
      <c r="I722">
        <v>2</v>
      </c>
      <c r="J722">
        <v>0</v>
      </c>
      <c r="K722">
        <v>2</v>
      </c>
      <c r="O722">
        <f t="shared" si="796"/>
        <v>19256.32</v>
      </c>
      <c r="P722">
        <f t="shared" si="797"/>
        <v>1228.4000000000001</v>
      </c>
      <c r="Q722">
        <f t="shared" si="798"/>
        <v>2503.96</v>
      </c>
      <c r="R722">
        <f t="shared" si="799"/>
        <v>1358.16</v>
      </c>
      <c r="S722">
        <f t="shared" si="800"/>
        <v>15523.96</v>
      </c>
      <c r="T722">
        <f t="shared" si="801"/>
        <v>0</v>
      </c>
      <c r="U722">
        <f t="shared" si="802"/>
        <v>27.2</v>
      </c>
      <c r="V722">
        <f t="shared" si="803"/>
        <v>0</v>
      </c>
      <c r="W722">
        <f t="shared" si="804"/>
        <v>0</v>
      </c>
      <c r="X722">
        <f t="shared" si="805"/>
        <v>10866.77</v>
      </c>
      <c r="Y722">
        <f t="shared" si="806"/>
        <v>1552.4</v>
      </c>
      <c r="AA722">
        <v>1391990291</v>
      </c>
      <c r="AB722">
        <f t="shared" si="807"/>
        <v>9628.16</v>
      </c>
      <c r="AC722">
        <f>ROUND(((ES722*2)),6)</f>
        <v>614.20000000000005</v>
      </c>
      <c r="AD722">
        <f>ROUND(((((ET722*2))-((EU722*2)))+AE722),6)</f>
        <v>1251.98</v>
      </c>
      <c r="AE722">
        <f t="shared" si="829"/>
        <v>679.08</v>
      </c>
      <c r="AF722">
        <f t="shared" si="829"/>
        <v>7761.98</v>
      </c>
      <c r="AG722">
        <f t="shared" si="808"/>
        <v>0</v>
      </c>
      <c r="AH722">
        <f t="shared" si="830"/>
        <v>13.6</v>
      </c>
      <c r="AI722">
        <f t="shared" si="830"/>
        <v>0</v>
      </c>
      <c r="AJ722">
        <f t="shared" si="809"/>
        <v>0</v>
      </c>
      <c r="AK722">
        <v>4814.08</v>
      </c>
      <c r="AL722">
        <v>307.10000000000002</v>
      </c>
      <c r="AM722">
        <v>625.99</v>
      </c>
      <c r="AN722">
        <v>339.54</v>
      </c>
      <c r="AO722">
        <v>3880.99</v>
      </c>
      <c r="AP722">
        <v>0</v>
      </c>
      <c r="AQ722">
        <v>6.8</v>
      </c>
      <c r="AR722">
        <v>0</v>
      </c>
      <c r="AS722">
        <v>0</v>
      </c>
      <c r="AT722">
        <v>70</v>
      </c>
      <c r="AU722">
        <v>10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4</v>
      </c>
      <c r="BJ722" t="s">
        <v>661</v>
      </c>
      <c r="BM722">
        <v>0</v>
      </c>
      <c r="BN722">
        <v>0</v>
      </c>
      <c r="BO722" t="s">
        <v>3</v>
      </c>
      <c r="BP722">
        <v>0</v>
      </c>
      <c r="BQ722">
        <v>1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70</v>
      </c>
      <c r="CA722">
        <v>10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810"/>
        <v>19256.32</v>
      </c>
      <c r="CQ722">
        <f t="shared" si="811"/>
        <v>614.20000000000005</v>
      </c>
      <c r="CR722">
        <f>(((((ET722*2))*BB722-((EU722*2))*BS722)+AE722*BS722)*AV722)</f>
        <v>1251.98</v>
      </c>
      <c r="CS722">
        <f t="shared" si="812"/>
        <v>679.08</v>
      </c>
      <c r="CT722">
        <f t="shared" si="813"/>
        <v>7761.98</v>
      </c>
      <c r="CU722">
        <f t="shared" si="814"/>
        <v>0</v>
      </c>
      <c r="CV722">
        <f t="shared" si="815"/>
        <v>13.6</v>
      </c>
      <c r="CW722">
        <f t="shared" si="816"/>
        <v>0</v>
      </c>
      <c r="CX722">
        <f t="shared" si="817"/>
        <v>0</v>
      </c>
      <c r="CY722">
        <f t="shared" si="818"/>
        <v>10866.771999999999</v>
      </c>
      <c r="CZ722">
        <f t="shared" si="819"/>
        <v>1552.3959999999997</v>
      </c>
      <c r="DC722" t="s">
        <v>3</v>
      </c>
      <c r="DD722" t="s">
        <v>128</v>
      </c>
      <c r="DE722" t="s">
        <v>128</v>
      </c>
      <c r="DF722" t="s">
        <v>128</v>
      </c>
      <c r="DG722" t="s">
        <v>128</v>
      </c>
      <c r="DH722" t="s">
        <v>3</v>
      </c>
      <c r="DI722" t="s">
        <v>128</v>
      </c>
      <c r="DJ722" t="s">
        <v>128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1013</v>
      </c>
      <c r="DV722" t="s">
        <v>557</v>
      </c>
      <c r="DW722" t="s">
        <v>557</v>
      </c>
      <c r="DX722">
        <v>1</v>
      </c>
      <c r="DZ722" t="s">
        <v>3</v>
      </c>
      <c r="EA722" t="s">
        <v>3</v>
      </c>
      <c r="EB722" t="s">
        <v>3</v>
      </c>
      <c r="EC722" t="s">
        <v>3</v>
      </c>
      <c r="EE722">
        <v>1364533919</v>
      </c>
      <c r="EF722">
        <v>1</v>
      </c>
      <c r="EG722" t="s">
        <v>25</v>
      </c>
      <c r="EH722">
        <v>0</v>
      </c>
      <c r="EI722" t="s">
        <v>3</v>
      </c>
      <c r="EJ722">
        <v>4</v>
      </c>
      <c r="EK722">
        <v>0</v>
      </c>
      <c r="EL722" t="s">
        <v>26</v>
      </c>
      <c r="EM722" t="s">
        <v>27</v>
      </c>
      <c r="EO722" t="s">
        <v>3</v>
      </c>
      <c r="EQ722">
        <v>0</v>
      </c>
      <c r="ER722">
        <v>4814.08</v>
      </c>
      <c r="ES722">
        <v>307.10000000000002</v>
      </c>
      <c r="ET722">
        <v>625.99</v>
      </c>
      <c r="EU722">
        <v>339.54</v>
      </c>
      <c r="EV722">
        <v>3880.99</v>
      </c>
      <c r="EW722">
        <v>6.8</v>
      </c>
      <c r="EX722">
        <v>0</v>
      </c>
      <c r="EY722">
        <v>0</v>
      </c>
      <c r="FQ722">
        <v>0</v>
      </c>
      <c r="FR722">
        <f t="shared" si="820"/>
        <v>0</v>
      </c>
      <c r="FS722">
        <v>0</v>
      </c>
      <c r="FX722">
        <v>70</v>
      </c>
      <c r="FY722">
        <v>10</v>
      </c>
      <c r="GA722" t="s">
        <v>3</v>
      </c>
      <c r="GD722">
        <v>0</v>
      </c>
      <c r="GF722">
        <v>1130547848</v>
      </c>
      <c r="GG722">
        <v>2</v>
      </c>
      <c r="GH722">
        <v>1</v>
      </c>
      <c r="GI722">
        <v>-2</v>
      </c>
      <c r="GJ722">
        <v>0</v>
      </c>
      <c r="GK722">
        <f>ROUND(R722*(R12)/100,2)</f>
        <v>1466.81</v>
      </c>
      <c r="GL722">
        <f t="shared" si="821"/>
        <v>0</v>
      </c>
      <c r="GM722">
        <f t="shared" si="822"/>
        <v>33142.300000000003</v>
      </c>
      <c r="GN722">
        <f t="shared" si="823"/>
        <v>0</v>
      </c>
      <c r="GO722">
        <f t="shared" si="824"/>
        <v>0</v>
      </c>
      <c r="GP722">
        <f t="shared" si="825"/>
        <v>33142.300000000003</v>
      </c>
      <c r="GR722">
        <v>0</v>
      </c>
      <c r="GS722">
        <v>3</v>
      </c>
      <c r="GT722">
        <v>0</v>
      </c>
      <c r="GU722" t="s">
        <v>3</v>
      </c>
      <c r="GV722">
        <f t="shared" si="826"/>
        <v>0</v>
      </c>
      <c r="GW722">
        <v>1</v>
      </c>
      <c r="GX722">
        <f t="shared" si="827"/>
        <v>0</v>
      </c>
      <c r="HA722">
        <v>0</v>
      </c>
      <c r="HB722">
        <v>0</v>
      </c>
      <c r="HC722">
        <f t="shared" si="828"/>
        <v>0</v>
      </c>
      <c r="HE722" t="s">
        <v>3</v>
      </c>
      <c r="HF722" t="s">
        <v>3</v>
      </c>
      <c r="HM722" t="s">
        <v>3</v>
      </c>
      <c r="HN722" t="s">
        <v>3</v>
      </c>
      <c r="HO722" t="s">
        <v>3</v>
      </c>
      <c r="HP722" t="s">
        <v>3</v>
      </c>
      <c r="HQ722" t="s">
        <v>3</v>
      </c>
      <c r="IK722">
        <v>0</v>
      </c>
    </row>
    <row r="723" spans="1:245" x14ac:dyDescent="0.2">
      <c r="A723">
        <v>17</v>
      </c>
      <c r="B723">
        <v>1</v>
      </c>
      <c r="D723">
        <f>ROW(EtalonRes!A740)</f>
        <v>740</v>
      </c>
      <c r="E723" t="s">
        <v>714</v>
      </c>
      <c r="F723" t="s">
        <v>715</v>
      </c>
      <c r="G723" t="s">
        <v>716</v>
      </c>
      <c r="H723" t="s">
        <v>717</v>
      </c>
      <c r="I723">
        <v>31</v>
      </c>
      <c r="J723">
        <v>0</v>
      </c>
      <c r="K723">
        <v>31</v>
      </c>
      <c r="O723">
        <f t="shared" si="796"/>
        <v>39254.370000000003</v>
      </c>
      <c r="P723">
        <f t="shared" si="797"/>
        <v>24.18</v>
      </c>
      <c r="Q723">
        <f t="shared" si="798"/>
        <v>0</v>
      </c>
      <c r="R723">
        <f t="shared" si="799"/>
        <v>0</v>
      </c>
      <c r="S723">
        <f t="shared" si="800"/>
        <v>39230.19</v>
      </c>
      <c r="T723">
        <f t="shared" si="801"/>
        <v>0</v>
      </c>
      <c r="U723">
        <f t="shared" si="802"/>
        <v>68.819999999999993</v>
      </c>
      <c r="V723">
        <f t="shared" si="803"/>
        <v>0</v>
      </c>
      <c r="W723">
        <f t="shared" si="804"/>
        <v>0</v>
      </c>
      <c r="X723">
        <f t="shared" si="805"/>
        <v>27461.13</v>
      </c>
      <c r="Y723">
        <f t="shared" si="806"/>
        <v>3923.02</v>
      </c>
      <c r="AA723">
        <v>1391990291</v>
      </c>
      <c r="AB723">
        <f t="shared" si="807"/>
        <v>1266.27</v>
      </c>
      <c r="AC723">
        <f>ROUND(((ES723*3)),6)</f>
        <v>0.78</v>
      </c>
      <c r="AD723">
        <f>ROUND(((((ET723*3))-((EU723*3)))+AE723),6)</f>
        <v>0</v>
      </c>
      <c r="AE723">
        <f>ROUND(((EU723*3)),6)</f>
        <v>0</v>
      </c>
      <c r="AF723">
        <f>ROUND(((EV723*3)),6)</f>
        <v>1265.49</v>
      </c>
      <c r="AG723">
        <f t="shared" si="808"/>
        <v>0</v>
      </c>
      <c r="AH723">
        <f>((EW723*3))</f>
        <v>2.2199999999999998</v>
      </c>
      <c r="AI723">
        <f>((EX723*3))</f>
        <v>0</v>
      </c>
      <c r="AJ723">
        <f t="shared" si="809"/>
        <v>0</v>
      </c>
      <c r="AK723">
        <v>422.09</v>
      </c>
      <c r="AL723">
        <v>0.26</v>
      </c>
      <c r="AM723">
        <v>0</v>
      </c>
      <c r="AN723">
        <v>0</v>
      </c>
      <c r="AO723">
        <v>421.83</v>
      </c>
      <c r="AP723">
        <v>0</v>
      </c>
      <c r="AQ723">
        <v>0.74</v>
      </c>
      <c r="AR723">
        <v>0</v>
      </c>
      <c r="AS723">
        <v>0</v>
      </c>
      <c r="AT723">
        <v>70</v>
      </c>
      <c r="AU723">
        <v>10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4</v>
      </c>
      <c r="BJ723" t="s">
        <v>718</v>
      </c>
      <c r="BM723">
        <v>0</v>
      </c>
      <c r="BN723">
        <v>0</v>
      </c>
      <c r="BO723" t="s">
        <v>3</v>
      </c>
      <c r="BP723">
        <v>0</v>
      </c>
      <c r="BQ723">
        <v>1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70</v>
      </c>
      <c r="CA723">
        <v>10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810"/>
        <v>39254.370000000003</v>
      </c>
      <c r="CQ723">
        <f t="shared" si="811"/>
        <v>0.78</v>
      </c>
      <c r="CR723">
        <f>(((((ET723*3))*BB723-((EU723*3))*BS723)+AE723*BS723)*AV723)</f>
        <v>0</v>
      </c>
      <c r="CS723">
        <f t="shared" si="812"/>
        <v>0</v>
      </c>
      <c r="CT723">
        <f t="shared" si="813"/>
        <v>1265.49</v>
      </c>
      <c r="CU723">
        <f t="shared" si="814"/>
        <v>0</v>
      </c>
      <c r="CV723">
        <f t="shared" si="815"/>
        <v>2.2199999999999998</v>
      </c>
      <c r="CW723">
        <f t="shared" si="816"/>
        <v>0</v>
      </c>
      <c r="CX723">
        <f t="shared" si="817"/>
        <v>0</v>
      </c>
      <c r="CY723">
        <f t="shared" si="818"/>
        <v>27461.133000000002</v>
      </c>
      <c r="CZ723">
        <f t="shared" si="819"/>
        <v>3923.0190000000002</v>
      </c>
      <c r="DC723" t="s">
        <v>3</v>
      </c>
      <c r="DD723" t="s">
        <v>232</v>
      </c>
      <c r="DE723" t="s">
        <v>232</v>
      </c>
      <c r="DF723" t="s">
        <v>232</v>
      </c>
      <c r="DG723" t="s">
        <v>232</v>
      </c>
      <c r="DH723" t="s">
        <v>3</v>
      </c>
      <c r="DI723" t="s">
        <v>232</v>
      </c>
      <c r="DJ723" t="s">
        <v>232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1013</v>
      </c>
      <c r="DV723" t="s">
        <v>717</v>
      </c>
      <c r="DW723" t="s">
        <v>717</v>
      </c>
      <c r="DX723">
        <v>1</v>
      </c>
      <c r="DZ723" t="s">
        <v>3</v>
      </c>
      <c r="EA723" t="s">
        <v>3</v>
      </c>
      <c r="EB723" t="s">
        <v>3</v>
      </c>
      <c r="EC723" t="s">
        <v>3</v>
      </c>
      <c r="EE723">
        <v>1364533919</v>
      </c>
      <c r="EF723">
        <v>1</v>
      </c>
      <c r="EG723" t="s">
        <v>25</v>
      </c>
      <c r="EH723">
        <v>0</v>
      </c>
      <c r="EI723" t="s">
        <v>3</v>
      </c>
      <c r="EJ723">
        <v>4</v>
      </c>
      <c r="EK723">
        <v>0</v>
      </c>
      <c r="EL723" t="s">
        <v>26</v>
      </c>
      <c r="EM723" t="s">
        <v>27</v>
      </c>
      <c r="EO723" t="s">
        <v>3</v>
      </c>
      <c r="EQ723">
        <v>131072</v>
      </c>
      <c r="ER723">
        <v>422.09</v>
      </c>
      <c r="ES723">
        <v>0.26</v>
      </c>
      <c r="ET723">
        <v>0</v>
      </c>
      <c r="EU723">
        <v>0</v>
      </c>
      <c r="EV723">
        <v>421.83</v>
      </c>
      <c r="EW723">
        <v>0.74</v>
      </c>
      <c r="EX723">
        <v>0</v>
      </c>
      <c r="EY723">
        <v>0</v>
      </c>
      <c r="FQ723">
        <v>0</v>
      </c>
      <c r="FR723">
        <f t="shared" si="820"/>
        <v>0</v>
      </c>
      <c r="FS723">
        <v>0</v>
      </c>
      <c r="FX723">
        <v>70</v>
      </c>
      <c r="FY723">
        <v>10</v>
      </c>
      <c r="GA723" t="s">
        <v>3</v>
      </c>
      <c r="GD723">
        <v>0</v>
      </c>
      <c r="GF723">
        <v>1980980013</v>
      </c>
      <c r="GG723">
        <v>2</v>
      </c>
      <c r="GH723">
        <v>1</v>
      </c>
      <c r="GI723">
        <v>-2</v>
      </c>
      <c r="GJ723">
        <v>0</v>
      </c>
      <c r="GK723">
        <f>ROUND(R723*(R12)/100,2)</f>
        <v>0</v>
      </c>
      <c r="GL723">
        <f t="shared" si="821"/>
        <v>0</v>
      </c>
      <c r="GM723">
        <f t="shared" si="822"/>
        <v>70638.52</v>
      </c>
      <c r="GN723">
        <f t="shared" si="823"/>
        <v>0</v>
      </c>
      <c r="GO723">
        <f t="shared" si="824"/>
        <v>0</v>
      </c>
      <c r="GP723">
        <f t="shared" si="825"/>
        <v>70638.52</v>
      </c>
      <c r="GR723">
        <v>0</v>
      </c>
      <c r="GS723">
        <v>3</v>
      </c>
      <c r="GT723">
        <v>0</v>
      </c>
      <c r="GU723" t="s">
        <v>3</v>
      </c>
      <c r="GV723">
        <f t="shared" si="826"/>
        <v>0</v>
      </c>
      <c r="GW723">
        <v>1</v>
      </c>
      <c r="GX723">
        <f t="shared" si="827"/>
        <v>0</v>
      </c>
      <c r="HA723">
        <v>0</v>
      </c>
      <c r="HB723">
        <v>0</v>
      </c>
      <c r="HC723">
        <f t="shared" si="828"/>
        <v>0</v>
      </c>
      <c r="HE723" t="s">
        <v>3</v>
      </c>
      <c r="HF723" t="s">
        <v>3</v>
      </c>
      <c r="HM723" t="s">
        <v>3</v>
      </c>
      <c r="HN723" t="s">
        <v>3</v>
      </c>
      <c r="HO723" t="s">
        <v>3</v>
      </c>
      <c r="HP723" t="s">
        <v>3</v>
      </c>
      <c r="HQ723" t="s">
        <v>3</v>
      </c>
      <c r="IK723">
        <v>0</v>
      </c>
    </row>
    <row r="724" spans="1:245" x14ac:dyDescent="0.2">
      <c r="A724">
        <v>17</v>
      </c>
      <c r="B724">
        <v>1</v>
      </c>
      <c r="D724">
        <f>ROW(EtalonRes!A744)</f>
        <v>744</v>
      </c>
      <c r="E724" t="s">
        <v>719</v>
      </c>
      <c r="F724" t="s">
        <v>720</v>
      </c>
      <c r="G724" t="s">
        <v>721</v>
      </c>
      <c r="H724" t="s">
        <v>717</v>
      </c>
      <c r="I724">
        <v>31</v>
      </c>
      <c r="J724">
        <v>0</v>
      </c>
      <c r="K724">
        <v>31</v>
      </c>
      <c r="O724">
        <f t="shared" si="796"/>
        <v>23793.43</v>
      </c>
      <c r="P724">
        <f t="shared" si="797"/>
        <v>63.55</v>
      </c>
      <c r="Q724">
        <f t="shared" si="798"/>
        <v>50.53</v>
      </c>
      <c r="R724">
        <f t="shared" si="799"/>
        <v>0.31</v>
      </c>
      <c r="S724">
        <f t="shared" si="800"/>
        <v>23679.35</v>
      </c>
      <c r="T724">
        <f t="shared" si="801"/>
        <v>0</v>
      </c>
      <c r="U724">
        <f t="shared" si="802"/>
        <v>41.54</v>
      </c>
      <c r="V724">
        <f t="shared" si="803"/>
        <v>0</v>
      </c>
      <c r="W724">
        <f t="shared" si="804"/>
        <v>0</v>
      </c>
      <c r="X724">
        <f t="shared" si="805"/>
        <v>16575.55</v>
      </c>
      <c r="Y724">
        <f t="shared" si="806"/>
        <v>2367.94</v>
      </c>
      <c r="AA724">
        <v>1391990291</v>
      </c>
      <c r="AB724">
        <f t="shared" si="807"/>
        <v>767.53</v>
      </c>
      <c r="AC724">
        <f>ROUND((ES724),6)</f>
        <v>2.0499999999999998</v>
      </c>
      <c r="AD724">
        <f>ROUND((((ET724)-(EU724))+AE724),6)</f>
        <v>1.63</v>
      </c>
      <c r="AE724">
        <f>ROUND((EU724),6)</f>
        <v>0.01</v>
      </c>
      <c r="AF724">
        <f>ROUND((EV724),6)</f>
        <v>763.85</v>
      </c>
      <c r="AG724">
        <f t="shared" si="808"/>
        <v>0</v>
      </c>
      <c r="AH724">
        <f>(EW724)</f>
        <v>1.34</v>
      </c>
      <c r="AI724">
        <f>(EX724)</f>
        <v>0</v>
      </c>
      <c r="AJ724">
        <f t="shared" si="809"/>
        <v>0</v>
      </c>
      <c r="AK724">
        <v>767.53</v>
      </c>
      <c r="AL724">
        <v>2.0499999999999998</v>
      </c>
      <c r="AM724">
        <v>1.63</v>
      </c>
      <c r="AN724">
        <v>0.01</v>
      </c>
      <c r="AO724">
        <v>763.85</v>
      </c>
      <c r="AP724">
        <v>0</v>
      </c>
      <c r="AQ724">
        <v>1.34</v>
      </c>
      <c r="AR724">
        <v>0</v>
      </c>
      <c r="AS724">
        <v>0</v>
      </c>
      <c r="AT724">
        <v>70</v>
      </c>
      <c r="AU724">
        <v>10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0</v>
      </c>
      <c r="BI724">
        <v>4</v>
      </c>
      <c r="BJ724" t="s">
        <v>722</v>
      </c>
      <c r="BM724">
        <v>0</v>
      </c>
      <c r="BN724">
        <v>0</v>
      </c>
      <c r="BO724" t="s">
        <v>3</v>
      </c>
      <c r="BP724">
        <v>0</v>
      </c>
      <c r="BQ724">
        <v>1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70</v>
      </c>
      <c r="CA724">
        <v>10</v>
      </c>
      <c r="CB724" t="s">
        <v>3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 t="shared" si="810"/>
        <v>23793.43</v>
      </c>
      <c r="CQ724">
        <f t="shared" si="811"/>
        <v>2.0499999999999998</v>
      </c>
      <c r="CR724">
        <f>((((ET724)*BB724-(EU724)*BS724)+AE724*BS724)*AV724)</f>
        <v>1.63</v>
      </c>
      <c r="CS724">
        <f t="shared" si="812"/>
        <v>0.01</v>
      </c>
      <c r="CT724">
        <f t="shared" si="813"/>
        <v>763.85</v>
      </c>
      <c r="CU724">
        <f t="shared" si="814"/>
        <v>0</v>
      </c>
      <c r="CV724">
        <f t="shared" si="815"/>
        <v>1.34</v>
      </c>
      <c r="CW724">
        <f t="shared" si="816"/>
        <v>0</v>
      </c>
      <c r="CX724">
        <f t="shared" si="817"/>
        <v>0</v>
      </c>
      <c r="CY724">
        <f t="shared" si="818"/>
        <v>16575.544999999998</v>
      </c>
      <c r="CZ724">
        <f t="shared" si="819"/>
        <v>2367.9349999999999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1013</v>
      </c>
      <c r="DV724" t="s">
        <v>717</v>
      </c>
      <c r="DW724" t="s">
        <v>717</v>
      </c>
      <c r="DX724">
        <v>1</v>
      </c>
      <c r="DZ724" t="s">
        <v>3</v>
      </c>
      <c r="EA724" t="s">
        <v>3</v>
      </c>
      <c r="EB724" t="s">
        <v>3</v>
      </c>
      <c r="EC724" t="s">
        <v>3</v>
      </c>
      <c r="EE724">
        <v>1364533919</v>
      </c>
      <c r="EF724">
        <v>1</v>
      </c>
      <c r="EG724" t="s">
        <v>25</v>
      </c>
      <c r="EH724">
        <v>0</v>
      </c>
      <c r="EI724" t="s">
        <v>3</v>
      </c>
      <c r="EJ724">
        <v>4</v>
      </c>
      <c r="EK724">
        <v>0</v>
      </c>
      <c r="EL724" t="s">
        <v>26</v>
      </c>
      <c r="EM724" t="s">
        <v>27</v>
      </c>
      <c r="EO724" t="s">
        <v>3</v>
      </c>
      <c r="EQ724">
        <v>131072</v>
      </c>
      <c r="ER724">
        <v>767.53</v>
      </c>
      <c r="ES724">
        <v>2.0499999999999998</v>
      </c>
      <c r="ET724">
        <v>1.63</v>
      </c>
      <c r="EU724">
        <v>0.01</v>
      </c>
      <c r="EV724">
        <v>763.85</v>
      </c>
      <c r="EW724">
        <v>1.34</v>
      </c>
      <c r="EX724">
        <v>0</v>
      </c>
      <c r="EY724">
        <v>0</v>
      </c>
      <c r="FQ724">
        <v>0</v>
      </c>
      <c r="FR724">
        <f t="shared" si="820"/>
        <v>0</v>
      </c>
      <c r="FS724">
        <v>0</v>
      </c>
      <c r="FX724">
        <v>70</v>
      </c>
      <c r="FY724">
        <v>10</v>
      </c>
      <c r="GA724" t="s">
        <v>3</v>
      </c>
      <c r="GD724">
        <v>0</v>
      </c>
      <c r="GF724">
        <v>395970733</v>
      </c>
      <c r="GG724">
        <v>2</v>
      </c>
      <c r="GH724">
        <v>1</v>
      </c>
      <c r="GI724">
        <v>-2</v>
      </c>
      <c r="GJ724">
        <v>0</v>
      </c>
      <c r="GK724">
        <f>ROUND(R724*(R12)/100,2)</f>
        <v>0.33</v>
      </c>
      <c r="GL724">
        <f t="shared" si="821"/>
        <v>0</v>
      </c>
      <c r="GM724">
        <f t="shared" si="822"/>
        <v>42737.25</v>
      </c>
      <c r="GN724">
        <f t="shared" si="823"/>
        <v>0</v>
      </c>
      <c r="GO724">
        <f t="shared" si="824"/>
        <v>0</v>
      </c>
      <c r="GP724">
        <f t="shared" si="825"/>
        <v>42737.25</v>
      </c>
      <c r="GR724">
        <v>0</v>
      </c>
      <c r="GS724">
        <v>3</v>
      </c>
      <c r="GT724">
        <v>0</v>
      </c>
      <c r="GU724" t="s">
        <v>3</v>
      </c>
      <c r="GV724">
        <f t="shared" si="826"/>
        <v>0</v>
      </c>
      <c r="GW724">
        <v>1</v>
      </c>
      <c r="GX724">
        <f t="shared" si="827"/>
        <v>0</v>
      </c>
      <c r="HA724">
        <v>0</v>
      </c>
      <c r="HB724">
        <v>0</v>
      </c>
      <c r="HC724">
        <f t="shared" si="828"/>
        <v>0</v>
      </c>
      <c r="HE724" t="s">
        <v>3</v>
      </c>
      <c r="HF724" t="s">
        <v>3</v>
      </c>
      <c r="HM724" t="s">
        <v>3</v>
      </c>
      <c r="HN724" t="s">
        <v>3</v>
      </c>
      <c r="HO724" t="s">
        <v>3</v>
      </c>
      <c r="HP724" t="s">
        <v>3</v>
      </c>
      <c r="HQ724" t="s">
        <v>3</v>
      </c>
      <c r="IK724">
        <v>0</v>
      </c>
    </row>
    <row r="725" spans="1:245" x14ac:dyDescent="0.2">
      <c r="A725">
        <v>17</v>
      </c>
      <c r="B725">
        <v>1</v>
      </c>
      <c r="D725">
        <f>ROW(EtalonRes!A746)</f>
        <v>746</v>
      </c>
      <c r="E725" t="s">
        <v>723</v>
      </c>
      <c r="F725" t="s">
        <v>724</v>
      </c>
      <c r="G725" t="s">
        <v>725</v>
      </c>
      <c r="H725" t="s">
        <v>717</v>
      </c>
      <c r="I725">
        <v>74</v>
      </c>
      <c r="J725">
        <v>0</v>
      </c>
      <c r="K725">
        <v>74</v>
      </c>
      <c r="O725">
        <f t="shared" si="796"/>
        <v>129252.84</v>
      </c>
      <c r="P725">
        <f t="shared" si="797"/>
        <v>173.16</v>
      </c>
      <c r="Q725">
        <f t="shared" si="798"/>
        <v>0</v>
      </c>
      <c r="R725">
        <f t="shared" si="799"/>
        <v>0</v>
      </c>
      <c r="S725">
        <f t="shared" si="800"/>
        <v>129079.67999999999</v>
      </c>
      <c r="T725">
        <f t="shared" si="801"/>
        <v>0</v>
      </c>
      <c r="U725">
        <f t="shared" si="802"/>
        <v>226.44</v>
      </c>
      <c r="V725">
        <f t="shared" si="803"/>
        <v>0</v>
      </c>
      <c r="W725">
        <f t="shared" si="804"/>
        <v>0</v>
      </c>
      <c r="X725">
        <f t="shared" si="805"/>
        <v>90355.78</v>
      </c>
      <c r="Y725">
        <f t="shared" si="806"/>
        <v>12907.97</v>
      </c>
      <c r="AA725">
        <v>1391990291</v>
      </c>
      <c r="AB725">
        <f t="shared" si="807"/>
        <v>1746.66</v>
      </c>
      <c r="AC725">
        <f>ROUND(((ES725*3)),6)</f>
        <v>2.34</v>
      </c>
      <c r="AD725">
        <f>ROUND(((((ET725*3))-((EU725*3)))+AE725),6)</f>
        <v>0</v>
      </c>
      <c r="AE725">
        <f>ROUND(((EU725*3)),6)</f>
        <v>0</v>
      </c>
      <c r="AF725">
        <f>ROUND(((EV725*3)),6)</f>
        <v>1744.32</v>
      </c>
      <c r="AG725">
        <f t="shared" si="808"/>
        <v>0</v>
      </c>
      <c r="AH725">
        <f>((EW725*3))</f>
        <v>3.06</v>
      </c>
      <c r="AI725">
        <f>((EX725*3))</f>
        <v>0</v>
      </c>
      <c r="AJ725">
        <f t="shared" si="809"/>
        <v>0</v>
      </c>
      <c r="AK725">
        <v>582.22</v>
      </c>
      <c r="AL725">
        <v>0.78</v>
      </c>
      <c r="AM725">
        <v>0</v>
      </c>
      <c r="AN725">
        <v>0</v>
      </c>
      <c r="AO725">
        <v>581.44000000000005</v>
      </c>
      <c r="AP725">
        <v>0</v>
      </c>
      <c r="AQ725">
        <v>1.02</v>
      </c>
      <c r="AR725">
        <v>0</v>
      </c>
      <c r="AS725">
        <v>0</v>
      </c>
      <c r="AT725">
        <v>70</v>
      </c>
      <c r="AU725">
        <v>10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0</v>
      </c>
      <c r="BI725">
        <v>4</v>
      </c>
      <c r="BJ725" t="s">
        <v>726</v>
      </c>
      <c r="BM725">
        <v>0</v>
      </c>
      <c r="BN725">
        <v>0</v>
      </c>
      <c r="BO725" t="s">
        <v>3</v>
      </c>
      <c r="BP725">
        <v>0</v>
      </c>
      <c r="BQ725">
        <v>1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70</v>
      </c>
      <c r="CA725">
        <v>10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si="810"/>
        <v>129252.84</v>
      </c>
      <c r="CQ725">
        <f t="shared" si="811"/>
        <v>2.34</v>
      </c>
      <c r="CR725">
        <f>(((((ET725*3))*BB725-((EU725*3))*BS725)+AE725*BS725)*AV725)</f>
        <v>0</v>
      </c>
      <c r="CS725">
        <f t="shared" si="812"/>
        <v>0</v>
      </c>
      <c r="CT725">
        <f t="shared" si="813"/>
        <v>1744.32</v>
      </c>
      <c r="CU725">
        <f t="shared" si="814"/>
        <v>0</v>
      </c>
      <c r="CV725">
        <f t="shared" si="815"/>
        <v>3.06</v>
      </c>
      <c r="CW725">
        <f t="shared" si="816"/>
        <v>0</v>
      </c>
      <c r="CX725">
        <f t="shared" si="817"/>
        <v>0</v>
      </c>
      <c r="CY725">
        <f t="shared" si="818"/>
        <v>90355.775999999998</v>
      </c>
      <c r="CZ725">
        <f t="shared" si="819"/>
        <v>12907.967999999999</v>
      </c>
      <c r="DC725" t="s">
        <v>3</v>
      </c>
      <c r="DD725" t="s">
        <v>232</v>
      </c>
      <c r="DE725" t="s">
        <v>232</v>
      </c>
      <c r="DF725" t="s">
        <v>232</v>
      </c>
      <c r="DG725" t="s">
        <v>232</v>
      </c>
      <c r="DH725" t="s">
        <v>3</v>
      </c>
      <c r="DI725" t="s">
        <v>232</v>
      </c>
      <c r="DJ725" t="s">
        <v>232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1013</v>
      </c>
      <c r="DV725" t="s">
        <v>717</v>
      </c>
      <c r="DW725" t="s">
        <v>717</v>
      </c>
      <c r="DX725">
        <v>1</v>
      </c>
      <c r="DZ725" t="s">
        <v>3</v>
      </c>
      <c r="EA725" t="s">
        <v>3</v>
      </c>
      <c r="EB725" t="s">
        <v>3</v>
      </c>
      <c r="EC725" t="s">
        <v>3</v>
      </c>
      <c r="EE725">
        <v>1364533919</v>
      </c>
      <c r="EF725">
        <v>1</v>
      </c>
      <c r="EG725" t="s">
        <v>25</v>
      </c>
      <c r="EH725">
        <v>0</v>
      </c>
      <c r="EI725" t="s">
        <v>3</v>
      </c>
      <c r="EJ725">
        <v>4</v>
      </c>
      <c r="EK725">
        <v>0</v>
      </c>
      <c r="EL725" t="s">
        <v>26</v>
      </c>
      <c r="EM725" t="s">
        <v>27</v>
      </c>
      <c r="EO725" t="s">
        <v>3</v>
      </c>
      <c r="EQ725">
        <v>131072</v>
      </c>
      <c r="ER725">
        <v>582.22</v>
      </c>
      <c r="ES725">
        <v>0.78</v>
      </c>
      <c r="ET725">
        <v>0</v>
      </c>
      <c r="EU725">
        <v>0</v>
      </c>
      <c r="EV725">
        <v>581.44000000000005</v>
      </c>
      <c r="EW725">
        <v>1.02</v>
      </c>
      <c r="EX725">
        <v>0</v>
      </c>
      <c r="EY725">
        <v>0</v>
      </c>
      <c r="FQ725">
        <v>0</v>
      </c>
      <c r="FR725">
        <f t="shared" si="820"/>
        <v>0</v>
      </c>
      <c r="FS725">
        <v>0</v>
      </c>
      <c r="FX725">
        <v>70</v>
      </c>
      <c r="FY725">
        <v>10</v>
      </c>
      <c r="GA725" t="s">
        <v>3</v>
      </c>
      <c r="GD725">
        <v>0</v>
      </c>
      <c r="GF725">
        <v>1939184786</v>
      </c>
      <c r="GG725">
        <v>2</v>
      </c>
      <c r="GH725">
        <v>1</v>
      </c>
      <c r="GI725">
        <v>-2</v>
      </c>
      <c r="GJ725">
        <v>0</v>
      </c>
      <c r="GK725">
        <f>ROUND(R725*(R12)/100,2)</f>
        <v>0</v>
      </c>
      <c r="GL725">
        <f t="shared" si="821"/>
        <v>0</v>
      </c>
      <c r="GM725">
        <f t="shared" si="822"/>
        <v>232516.59</v>
      </c>
      <c r="GN725">
        <f t="shared" si="823"/>
        <v>0</v>
      </c>
      <c r="GO725">
        <f t="shared" si="824"/>
        <v>0</v>
      </c>
      <c r="GP725">
        <f t="shared" si="825"/>
        <v>232516.59</v>
      </c>
      <c r="GR725">
        <v>0</v>
      </c>
      <c r="GS725">
        <v>3</v>
      </c>
      <c r="GT725">
        <v>0</v>
      </c>
      <c r="GU725" t="s">
        <v>3</v>
      </c>
      <c r="GV725">
        <f t="shared" si="826"/>
        <v>0</v>
      </c>
      <c r="GW725">
        <v>1</v>
      </c>
      <c r="GX725">
        <f t="shared" si="827"/>
        <v>0</v>
      </c>
      <c r="HA725">
        <v>0</v>
      </c>
      <c r="HB725">
        <v>0</v>
      </c>
      <c r="HC725">
        <f t="shared" si="828"/>
        <v>0</v>
      </c>
      <c r="HE725" t="s">
        <v>3</v>
      </c>
      <c r="HF725" t="s">
        <v>3</v>
      </c>
      <c r="HM725" t="s">
        <v>3</v>
      </c>
      <c r="HN725" t="s">
        <v>3</v>
      </c>
      <c r="HO725" t="s">
        <v>3</v>
      </c>
      <c r="HP725" t="s">
        <v>3</v>
      </c>
      <c r="HQ725" t="s">
        <v>3</v>
      </c>
      <c r="IK725">
        <v>0</v>
      </c>
    </row>
    <row r="726" spans="1:245" x14ac:dyDescent="0.2">
      <c r="A726">
        <v>17</v>
      </c>
      <c r="B726">
        <v>1</v>
      </c>
      <c r="D726">
        <f>ROW(EtalonRes!A750)</f>
        <v>750</v>
      </c>
      <c r="E726" t="s">
        <v>727</v>
      </c>
      <c r="F726" t="s">
        <v>728</v>
      </c>
      <c r="G726" t="s">
        <v>729</v>
      </c>
      <c r="H726" t="s">
        <v>717</v>
      </c>
      <c r="I726">
        <v>74</v>
      </c>
      <c r="J726">
        <v>0</v>
      </c>
      <c r="K726">
        <v>74</v>
      </c>
      <c r="O726">
        <f t="shared" si="796"/>
        <v>73126.8</v>
      </c>
      <c r="P726">
        <f t="shared" si="797"/>
        <v>304.14</v>
      </c>
      <c r="Q726">
        <f t="shared" si="798"/>
        <v>268.62</v>
      </c>
      <c r="R726">
        <f t="shared" si="799"/>
        <v>1.48</v>
      </c>
      <c r="S726">
        <f t="shared" si="800"/>
        <v>72554.039999999994</v>
      </c>
      <c r="T726">
        <f t="shared" si="801"/>
        <v>0</v>
      </c>
      <c r="U726">
        <f t="shared" si="802"/>
        <v>127.28</v>
      </c>
      <c r="V726">
        <f t="shared" si="803"/>
        <v>0</v>
      </c>
      <c r="W726">
        <f t="shared" si="804"/>
        <v>0</v>
      </c>
      <c r="X726">
        <f t="shared" si="805"/>
        <v>50787.83</v>
      </c>
      <c r="Y726">
        <f t="shared" si="806"/>
        <v>7255.4</v>
      </c>
      <c r="AA726">
        <v>1391990291</v>
      </c>
      <c r="AB726">
        <f t="shared" si="807"/>
        <v>988.2</v>
      </c>
      <c r="AC726">
        <f>ROUND((ES726),6)</f>
        <v>4.1100000000000003</v>
      </c>
      <c r="AD726">
        <f>ROUND((((ET726)-(EU726))+AE726),6)</f>
        <v>3.63</v>
      </c>
      <c r="AE726">
        <f>ROUND((EU726),6)</f>
        <v>0.02</v>
      </c>
      <c r="AF726">
        <f>ROUND((EV726),6)</f>
        <v>980.46</v>
      </c>
      <c r="AG726">
        <f t="shared" si="808"/>
        <v>0</v>
      </c>
      <c r="AH726">
        <f>(EW726)</f>
        <v>1.72</v>
      </c>
      <c r="AI726">
        <f>(EX726)</f>
        <v>0</v>
      </c>
      <c r="AJ726">
        <f t="shared" si="809"/>
        <v>0</v>
      </c>
      <c r="AK726">
        <v>988.2</v>
      </c>
      <c r="AL726">
        <v>4.1100000000000003</v>
      </c>
      <c r="AM726">
        <v>3.63</v>
      </c>
      <c r="AN726">
        <v>0.02</v>
      </c>
      <c r="AO726">
        <v>980.46</v>
      </c>
      <c r="AP726">
        <v>0</v>
      </c>
      <c r="AQ726">
        <v>1.72</v>
      </c>
      <c r="AR726">
        <v>0</v>
      </c>
      <c r="AS726">
        <v>0</v>
      </c>
      <c r="AT726">
        <v>70</v>
      </c>
      <c r="AU726">
        <v>10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0</v>
      </c>
      <c r="BI726">
        <v>4</v>
      </c>
      <c r="BJ726" t="s">
        <v>730</v>
      </c>
      <c r="BM726">
        <v>0</v>
      </c>
      <c r="BN726">
        <v>0</v>
      </c>
      <c r="BO726" t="s">
        <v>3</v>
      </c>
      <c r="BP726">
        <v>0</v>
      </c>
      <c r="BQ726">
        <v>1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70</v>
      </c>
      <c r="CA726">
        <v>10</v>
      </c>
      <c r="CB726" t="s">
        <v>3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 t="shared" si="810"/>
        <v>73126.799999999988</v>
      </c>
      <c r="CQ726">
        <f t="shared" si="811"/>
        <v>4.1100000000000003</v>
      </c>
      <c r="CR726">
        <f>((((ET726)*BB726-(EU726)*BS726)+AE726*BS726)*AV726)</f>
        <v>3.63</v>
      </c>
      <c r="CS726">
        <f t="shared" si="812"/>
        <v>0.02</v>
      </c>
      <c r="CT726">
        <f t="shared" si="813"/>
        <v>980.46</v>
      </c>
      <c r="CU726">
        <f t="shared" si="814"/>
        <v>0</v>
      </c>
      <c r="CV726">
        <f t="shared" si="815"/>
        <v>1.72</v>
      </c>
      <c r="CW726">
        <f t="shared" si="816"/>
        <v>0</v>
      </c>
      <c r="CX726">
        <f t="shared" si="817"/>
        <v>0</v>
      </c>
      <c r="CY726">
        <f t="shared" si="818"/>
        <v>50787.828000000001</v>
      </c>
      <c r="CZ726">
        <f t="shared" si="819"/>
        <v>7255.4039999999986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1013</v>
      </c>
      <c r="DV726" t="s">
        <v>717</v>
      </c>
      <c r="DW726" t="s">
        <v>717</v>
      </c>
      <c r="DX726">
        <v>1</v>
      </c>
      <c r="DZ726" t="s">
        <v>3</v>
      </c>
      <c r="EA726" t="s">
        <v>3</v>
      </c>
      <c r="EB726" t="s">
        <v>3</v>
      </c>
      <c r="EC726" t="s">
        <v>3</v>
      </c>
      <c r="EE726">
        <v>1364533919</v>
      </c>
      <c r="EF726">
        <v>1</v>
      </c>
      <c r="EG726" t="s">
        <v>25</v>
      </c>
      <c r="EH726">
        <v>0</v>
      </c>
      <c r="EI726" t="s">
        <v>3</v>
      </c>
      <c r="EJ726">
        <v>4</v>
      </c>
      <c r="EK726">
        <v>0</v>
      </c>
      <c r="EL726" t="s">
        <v>26</v>
      </c>
      <c r="EM726" t="s">
        <v>27</v>
      </c>
      <c r="EO726" t="s">
        <v>3</v>
      </c>
      <c r="EQ726">
        <v>131072</v>
      </c>
      <c r="ER726">
        <v>988.2</v>
      </c>
      <c r="ES726">
        <v>4.1100000000000003</v>
      </c>
      <c r="ET726">
        <v>3.63</v>
      </c>
      <c r="EU726">
        <v>0.02</v>
      </c>
      <c r="EV726">
        <v>980.46</v>
      </c>
      <c r="EW726">
        <v>1.72</v>
      </c>
      <c r="EX726">
        <v>0</v>
      </c>
      <c r="EY726">
        <v>0</v>
      </c>
      <c r="FQ726">
        <v>0</v>
      </c>
      <c r="FR726">
        <f t="shared" si="820"/>
        <v>0</v>
      </c>
      <c r="FS726">
        <v>0</v>
      </c>
      <c r="FX726">
        <v>70</v>
      </c>
      <c r="FY726">
        <v>10</v>
      </c>
      <c r="GA726" t="s">
        <v>3</v>
      </c>
      <c r="GD726">
        <v>0</v>
      </c>
      <c r="GF726">
        <v>1111953340</v>
      </c>
      <c r="GG726">
        <v>2</v>
      </c>
      <c r="GH726">
        <v>1</v>
      </c>
      <c r="GI726">
        <v>-2</v>
      </c>
      <c r="GJ726">
        <v>0</v>
      </c>
      <c r="GK726">
        <f>ROUND(R726*(R12)/100,2)</f>
        <v>1.6</v>
      </c>
      <c r="GL726">
        <f t="shared" si="821"/>
        <v>0</v>
      </c>
      <c r="GM726">
        <f t="shared" si="822"/>
        <v>131171.63</v>
      </c>
      <c r="GN726">
        <f t="shared" si="823"/>
        <v>0</v>
      </c>
      <c r="GO726">
        <f t="shared" si="824"/>
        <v>0</v>
      </c>
      <c r="GP726">
        <f t="shared" si="825"/>
        <v>131171.63</v>
      </c>
      <c r="GR726">
        <v>0</v>
      </c>
      <c r="GS726">
        <v>3</v>
      </c>
      <c r="GT726">
        <v>0</v>
      </c>
      <c r="GU726" t="s">
        <v>3</v>
      </c>
      <c r="GV726">
        <f t="shared" si="826"/>
        <v>0</v>
      </c>
      <c r="GW726">
        <v>1</v>
      </c>
      <c r="GX726">
        <f t="shared" si="827"/>
        <v>0</v>
      </c>
      <c r="HA726">
        <v>0</v>
      </c>
      <c r="HB726">
        <v>0</v>
      </c>
      <c r="HC726">
        <f t="shared" si="828"/>
        <v>0</v>
      </c>
      <c r="HE726" t="s">
        <v>3</v>
      </c>
      <c r="HF726" t="s">
        <v>3</v>
      </c>
      <c r="HM726" t="s">
        <v>3</v>
      </c>
      <c r="HN726" t="s">
        <v>3</v>
      </c>
      <c r="HO726" t="s">
        <v>3</v>
      </c>
      <c r="HP726" t="s">
        <v>3</v>
      </c>
      <c r="HQ726" t="s">
        <v>3</v>
      </c>
      <c r="IK726">
        <v>0</v>
      </c>
    </row>
    <row r="727" spans="1:245" x14ac:dyDescent="0.2">
      <c r="A727">
        <v>17</v>
      </c>
      <c r="B727">
        <v>1</v>
      </c>
      <c r="D727">
        <f>ROW(EtalonRes!A752)</f>
        <v>752</v>
      </c>
      <c r="E727" t="s">
        <v>731</v>
      </c>
      <c r="F727" t="s">
        <v>732</v>
      </c>
      <c r="G727" t="s">
        <v>733</v>
      </c>
      <c r="H727" t="s">
        <v>717</v>
      </c>
      <c r="I727">
        <v>5</v>
      </c>
      <c r="J727">
        <v>0</v>
      </c>
      <c r="K727">
        <v>5</v>
      </c>
      <c r="O727">
        <f t="shared" si="796"/>
        <v>6673.35</v>
      </c>
      <c r="P727">
        <f t="shared" si="797"/>
        <v>3.9</v>
      </c>
      <c r="Q727">
        <f t="shared" si="798"/>
        <v>0</v>
      </c>
      <c r="R727">
        <f t="shared" si="799"/>
        <v>0</v>
      </c>
      <c r="S727">
        <f t="shared" si="800"/>
        <v>6669.45</v>
      </c>
      <c r="T727">
        <f t="shared" si="801"/>
        <v>0</v>
      </c>
      <c r="U727">
        <f t="shared" si="802"/>
        <v>11.7</v>
      </c>
      <c r="V727">
        <f t="shared" si="803"/>
        <v>0</v>
      </c>
      <c r="W727">
        <f t="shared" si="804"/>
        <v>0</v>
      </c>
      <c r="X727">
        <f t="shared" si="805"/>
        <v>4668.62</v>
      </c>
      <c r="Y727">
        <f t="shared" si="806"/>
        <v>666.95</v>
      </c>
      <c r="AA727">
        <v>1391990291</v>
      </c>
      <c r="AB727">
        <f t="shared" si="807"/>
        <v>1334.67</v>
      </c>
      <c r="AC727">
        <f>ROUND(((ES727*3)),6)</f>
        <v>0.78</v>
      </c>
      <c r="AD727">
        <f>ROUND(((((ET727*3))-((EU727*3)))+AE727),6)</f>
        <v>0</v>
      </c>
      <c r="AE727">
        <f>ROUND(((EU727*3)),6)</f>
        <v>0</v>
      </c>
      <c r="AF727">
        <f>ROUND(((EV727*3)),6)</f>
        <v>1333.89</v>
      </c>
      <c r="AG727">
        <f t="shared" si="808"/>
        <v>0</v>
      </c>
      <c r="AH727">
        <f>((EW727*3))</f>
        <v>2.34</v>
      </c>
      <c r="AI727">
        <f>((EX727*3))</f>
        <v>0</v>
      </c>
      <c r="AJ727">
        <f t="shared" si="809"/>
        <v>0</v>
      </c>
      <c r="AK727">
        <v>444.89</v>
      </c>
      <c r="AL727">
        <v>0.26</v>
      </c>
      <c r="AM727">
        <v>0</v>
      </c>
      <c r="AN727">
        <v>0</v>
      </c>
      <c r="AO727">
        <v>444.63</v>
      </c>
      <c r="AP727">
        <v>0</v>
      </c>
      <c r="AQ727">
        <v>0.78</v>
      </c>
      <c r="AR727">
        <v>0</v>
      </c>
      <c r="AS727">
        <v>0</v>
      </c>
      <c r="AT727">
        <v>70</v>
      </c>
      <c r="AU727">
        <v>10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0</v>
      </c>
      <c r="BI727">
        <v>4</v>
      </c>
      <c r="BJ727" t="s">
        <v>734</v>
      </c>
      <c r="BM727">
        <v>0</v>
      </c>
      <c r="BN727">
        <v>0</v>
      </c>
      <c r="BO727" t="s">
        <v>3</v>
      </c>
      <c r="BP727">
        <v>0</v>
      </c>
      <c r="BQ727">
        <v>1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70</v>
      </c>
      <c r="CA727">
        <v>10</v>
      </c>
      <c r="CB727" t="s">
        <v>3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 t="shared" si="810"/>
        <v>6673.3499999999995</v>
      </c>
      <c r="CQ727">
        <f t="shared" si="811"/>
        <v>0.78</v>
      </c>
      <c r="CR727">
        <f>(((((ET727*3))*BB727-((EU727*3))*BS727)+AE727*BS727)*AV727)</f>
        <v>0</v>
      </c>
      <c r="CS727">
        <f t="shared" si="812"/>
        <v>0</v>
      </c>
      <c r="CT727">
        <f t="shared" si="813"/>
        <v>1333.89</v>
      </c>
      <c r="CU727">
        <f t="shared" si="814"/>
        <v>0</v>
      </c>
      <c r="CV727">
        <f t="shared" si="815"/>
        <v>2.34</v>
      </c>
      <c r="CW727">
        <f t="shared" si="816"/>
        <v>0</v>
      </c>
      <c r="CX727">
        <f t="shared" si="817"/>
        <v>0</v>
      </c>
      <c r="CY727">
        <f t="shared" si="818"/>
        <v>4668.6149999999998</v>
      </c>
      <c r="CZ727">
        <f t="shared" si="819"/>
        <v>666.94500000000005</v>
      </c>
      <c r="DC727" t="s">
        <v>3</v>
      </c>
      <c r="DD727" t="s">
        <v>232</v>
      </c>
      <c r="DE727" t="s">
        <v>232</v>
      </c>
      <c r="DF727" t="s">
        <v>232</v>
      </c>
      <c r="DG727" t="s">
        <v>232</v>
      </c>
      <c r="DH727" t="s">
        <v>3</v>
      </c>
      <c r="DI727" t="s">
        <v>232</v>
      </c>
      <c r="DJ727" t="s">
        <v>232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1013</v>
      </c>
      <c r="DV727" t="s">
        <v>717</v>
      </c>
      <c r="DW727" t="s">
        <v>717</v>
      </c>
      <c r="DX727">
        <v>1</v>
      </c>
      <c r="DZ727" t="s">
        <v>3</v>
      </c>
      <c r="EA727" t="s">
        <v>3</v>
      </c>
      <c r="EB727" t="s">
        <v>3</v>
      </c>
      <c r="EC727" t="s">
        <v>3</v>
      </c>
      <c r="EE727">
        <v>1364533919</v>
      </c>
      <c r="EF727">
        <v>1</v>
      </c>
      <c r="EG727" t="s">
        <v>25</v>
      </c>
      <c r="EH727">
        <v>0</v>
      </c>
      <c r="EI727" t="s">
        <v>3</v>
      </c>
      <c r="EJ727">
        <v>4</v>
      </c>
      <c r="EK727">
        <v>0</v>
      </c>
      <c r="EL727" t="s">
        <v>26</v>
      </c>
      <c r="EM727" t="s">
        <v>27</v>
      </c>
      <c r="EO727" t="s">
        <v>3</v>
      </c>
      <c r="EQ727">
        <v>131072</v>
      </c>
      <c r="ER727">
        <v>444.89</v>
      </c>
      <c r="ES727">
        <v>0.26</v>
      </c>
      <c r="ET727">
        <v>0</v>
      </c>
      <c r="EU727">
        <v>0</v>
      </c>
      <c r="EV727">
        <v>444.63</v>
      </c>
      <c r="EW727">
        <v>0.78</v>
      </c>
      <c r="EX727">
        <v>0</v>
      </c>
      <c r="EY727">
        <v>0</v>
      </c>
      <c r="FQ727">
        <v>0</v>
      </c>
      <c r="FR727">
        <f t="shared" si="820"/>
        <v>0</v>
      </c>
      <c r="FS727">
        <v>0</v>
      </c>
      <c r="FX727">
        <v>70</v>
      </c>
      <c r="FY727">
        <v>10</v>
      </c>
      <c r="GA727" t="s">
        <v>3</v>
      </c>
      <c r="GD727">
        <v>0</v>
      </c>
      <c r="GF727">
        <v>218175120</v>
      </c>
      <c r="GG727">
        <v>2</v>
      </c>
      <c r="GH727">
        <v>1</v>
      </c>
      <c r="GI727">
        <v>-2</v>
      </c>
      <c r="GJ727">
        <v>0</v>
      </c>
      <c r="GK727">
        <f>ROUND(R727*(R12)/100,2)</f>
        <v>0</v>
      </c>
      <c r="GL727">
        <f t="shared" si="821"/>
        <v>0</v>
      </c>
      <c r="GM727">
        <f t="shared" si="822"/>
        <v>12008.92</v>
      </c>
      <c r="GN727">
        <f t="shared" si="823"/>
        <v>0</v>
      </c>
      <c r="GO727">
        <f t="shared" si="824"/>
        <v>0</v>
      </c>
      <c r="GP727">
        <f t="shared" si="825"/>
        <v>12008.92</v>
      </c>
      <c r="GR727">
        <v>0</v>
      </c>
      <c r="GS727">
        <v>3</v>
      </c>
      <c r="GT727">
        <v>0</v>
      </c>
      <c r="GU727" t="s">
        <v>3</v>
      </c>
      <c r="GV727">
        <f t="shared" si="826"/>
        <v>0</v>
      </c>
      <c r="GW727">
        <v>1</v>
      </c>
      <c r="GX727">
        <f t="shared" si="827"/>
        <v>0</v>
      </c>
      <c r="HA727">
        <v>0</v>
      </c>
      <c r="HB727">
        <v>0</v>
      </c>
      <c r="HC727">
        <f t="shared" si="828"/>
        <v>0</v>
      </c>
      <c r="HE727" t="s">
        <v>3</v>
      </c>
      <c r="HF727" t="s">
        <v>3</v>
      </c>
      <c r="HM727" t="s">
        <v>3</v>
      </c>
      <c r="HN727" t="s">
        <v>3</v>
      </c>
      <c r="HO727" t="s">
        <v>3</v>
      </c>
      <c r="HP727" t="s">
        <v>3</v>
      </c>
      <c r="HQ727" t="s">
        <v>3</v>
      </c>
      <c r="IK727">
        <v>0</v>
      </c>
    </row>
    <row r="728" spans="1:245" x14ac:dyDescent="0.2">
      <c r="A728">
        <v>17</v>
      </c>
      <c r="B728">
        <v>1</v>
      </c>
      <c r="D728">
        <f>ROW(EtalonRes!A756)</f>
        <v>756</v>
      </c>
      <c r="E728" t="s">
        <v>735</v>
      </c>
      <c r="F728" t="s">
        <v>736</v>
      </c>
      <c r="G728" t="s">
        <v>737</v>
      </c>
      <c r="H728" t="s">
        <v>717</v>
      </c>
      <c r="I728">
        <v>5</v>
      </c>
      <c r="J728">
        <v>0</v>
      </c>
      <c r="K728">
        <v>5</v>
      </c>
      <c r="O728">
        <f t="shared" si="796"/>
        <v>4059.1</v>
      </c>
      <c r="P728">
        <f t="shared" si="797"/>
        <v>3.4</v>
      </c>
      <c r="Q728">
        <f t="shared" si="798"/>
        <v>8.4499999999999993</v>
      </c>
      <c r="R728">
        <f t="shared" si="799"/>
        <v>0.05</v>
      </c>
      <c r="S728">
        <f t="shared" si="800"/>
        <v>4047.25</v>
      </c>
      <c r="T728">
        <f t="shared" si="801"/>
        <v>0</v>
      </c>
      <c r="U728">
        <f t="shared" si="802"/>
        <v>7.1</v>
      </c>
      <c r="V728">
        <f t="shared" si="803"/>
        <v>0</v>
      </c>
      <c r="W728">
        <f t="shared" si="804"/>
        <v>0</v>
      </c>
      <c r="X728">
        <f t="shared" si="805"/>
        <v>2833.08</v>
      </c>
      <c r="Y728">
        <f t="shared" si="806"/>
        <v>404.73</v>
      </c>
      <c r="AA728">
        <v>1391990291</v>
      </c>
      <c r="AB728">
        <f t="shared" si="807"/>
        <v>811.82</v>
      </c>
      <c r="AC728">
        <f>ROUND((ES728),6)</f>
        <v>0.68</v>
      </c>
      <c r="AD728">
        <f>ROUND((((ET728)-(EU728))+AE728),6)</f>
        <v>1.69</v>
      </c>
      <c r="AE728">
        <f>ROUND((EU728),6)</f>
        <v>0.01</v>
      </c>
      <c r="AF728">
        <f>ROUND((EV728),6)</f>
        <v>809.45</v>
      </c>
      <c r="AG728">
        <f t="shared" si="808"/>
        <v>0</v>
      </c>
      <c r="AH728">
        <f>(EW728)</f>
        <v>1.42</v>
      </c>
      <c r="AI728">
        <f>(EX728)</f>
        <v>0</v>
      </c>
      <c r="AJ728">
        <f t="shared" si="809"/>
        <v>0</v>
      </c>
      <c r="AK728">
        <v>811.82</v>
      </c>
      <c r="AL728">
        <v>0.68</v>
      </c>
      <c r="AM728">
        <v>1.69</v>
      </c>
      <c r="AN728">
        <v>0.01</v>
      </c>
      <c r="AO728">
        <v>809.45</v>
      </c>
      <c r="AP728">
        <v>0</v>
      </c>
      <c r="AQ728">
        <v>1.42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4</v>
      </c>
      <c r="BJ728" t="s">
        <v>738</v>
      </c>
      <c r="BM728">
        <v>0</v>
      </c>
      <c r="BN728">
        <v>0</v>
      </c>
      <c r="BO728" t="s">
        <v>3</v>
      </c>
      <c r="BP728">
        <v>0</v>
      </c>
      <c r="BQ728">
        <v>1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si="810"/>
        <v>4059.1</v>
      </c>
      <c r="CQ728">
        <f t="shared" si="811"/>
        <v>0.68</v>
      </c>
      <c r="CR728">
        <f>((((ET728)*BB728-(EU728)*BS728)+AE728*BS728)*AV728)</f>
        <v>1.69</v>
      </c>
      <c r="CS728">
        <f t="shared" si="812"/>
        <v>0.01</v>
      </c>
      <c r="CT728">
        <f t="shared" si="813"/>
        <v>809.45</v>
      </c>
      <c r="CU728">
        <f t="shared" si="814"/>
        <v>0</v>
      </c>
      <c r="CV728">
        <f t="shared" si="815"/>
        <v>1.42</v>
      </c>
      <c r="CW728">
        <f t="shared" si="816"/>
        <v>0</v>
      </c>
      <c r="CX728">
        <f t="shared" si="817"/>
        <v>0</v>
      </c>
      <c r="CY728">
        <f t="shared" si="818"/>
        <v>2833.0749999999998</v>
      </c>
      <c r="CZ728">
        <f t="shared" si="819"/>
        <v>404.72500000000002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1013</v>
      </c>
      <c r="DV728" t="s">
        <v>717</v>
      </c>
      <c r="DW728" t="s">
        <v>717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1364533919</v>
      </c>
      <c r="EF728">
        <v>1</v>
      </c>
      <c r="EG728" t="s">
        <v>25</v>
      </c>
      <c r="EH728">
        <v>0</v>
      </c>
      <c r="EI728" t="s">
        <v>3</v>
      </c>
      <c r="EJ728">
        <v>4</v>
      </c>
      <c r="EK728">
        <v>0</v>
      </c>
      <c r="EL728" t="s">
        <v>26</v>
      </c>
      <c r="EM728" t="s">
        <v>27</v>
      </c>
      <c r="EO728" t="s">
        <v>3</v>
      </c>
      <c r="EQ728">
        <v>131072</v>
      </c>
      <c r="ER728">
        <v>811.82</v>
      </c>
      <c r="ES728">
        <v>0.68</v>
      </c>
      <c r="ET728">
        <v>1.69</v>
      </c>
      <c r="EU728">
        <v>0.01</v>
      </c>
      <c r="EV728">
        <v>809.45</v>
      </c>
      <c r="EW728">
        <v>1.42</v>
      </c>
      <c r="EX728">
        <v>0</v>
      </c>
      <c r="EY728">
        <v>0</v>
      </c>
      <c r="FQ728">
        <v>0</v>
      </c>
      <c r="FR728">
        <f t="shared" si="820"/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1879142127</v>
      </c>
      <c r="GG728">
        <v>2</v>
      </c>
      <c r="GH728">
        <v>1</v>
      </c>
      <c r="GI728">
        <v>-2</v>
      </c>
      <c r="GJ728">
        <v>0</v>
      </c>
      <c r="GK728">
        <f>ROUND(R728*(R12)/100,2)</f>
        <v>0.05</v>
      </c>
      <c r="GL728">
        <f t="shared" si="821"/>
        <v>0</v>
      </c>
      <c r="GM728">
        <f t="shared" si="822"/>
        <v>7296.96</v>
      </c>
      <c r="GN728">
        <f t="shared" si="823"/>
        <v>0</v>
      </c>
      <c r="GO728">
        <f t="shared" si="824"/>
        <v>0</v>
      </c>
      <c r="GP728">
        <f t="shared" si="825"/>
        <v>7296.96</v>
      </c>
      <c r="GR728">
        <v>0</v>
      </c>
      <c r="GS728">
        <v>3</v>
      </c>
      <c r="GT728">
        <v>0</v>
      </c>
      <c r="GU728" t="s">
        <v>3</v>
      </c>
      <c r="GV728">
        <f t="shared" si="826"/>
        <v>0</v>
      </c>
      <c r="GW728">
        <v>1</v>
      </c>
      <c r="GX728">
        <f t="shared" si="827"/>
        <v>0</v>
      </c>
      <c r="HA728">
        <v>0</v>
      </c>
      <c r="HB728">
        <v>0</v>
      </c>
      <c r="HC728">
        <f t="shared" si="828"/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17</v>
      </c>
      <c r="B729">
        <v>1</v>
      </c>
      <c r="D729">
        <f>ROW(EtalonRes!A757)</f>
        <v>757</v>
      </c>
      <c r="E729" t="s">
        <v>3</v>
      </c>
      <c r="F729" t="s">
        <v>320</v>
      </c>
      <c r="G729" t="s">
        <v>739</v>
      </c>
      <c r="H729" t="s">
        <v>47</v>
      </c>
      <c r="I729">
        <v>74</v>
      </c>
      <c r="J729">
        <v>0</v>
      </c>
      <c r="K729">
        <v>74</v>
      </c>
      <c r="O729">
        <f t="shared" si="796"/>
        <v>51854.76</v>
      </c>
      <c r="P729">
        <f t="shared" si="797"/>
        <v>0</v>
      </c>
      <c r="Q729">
        <f t="shared" si="798"/>
        <v>0</v>
      </c>
      <c r="R729">
        <f t="shared" si="799"/>
        <v>0</v>
      </c>
      <c r="S729">
        <f t="shared" si="800"/>
        <v>51854.76</v>
      </c>
      <c r="T729">
        <f t="shared" si="801"/>
        <v>0</v>
      </c>
      <c r="U729">
        <f t="shared" si="802"/>
        <v>78.44</v>
      </c>
      <c r="V729">
        <f t="shared" si="803"/>
        <v>0</v>
      </c>
      <c r="W729">
        <f t="shared" si="804"/>
        <v>0</v>
      </c>
      <c r="X729">
        <f t="shared" si="805"/>
        <v>36298.33</v>
      </c>
      <c r="Y729">
        <f t="shared" si="806"/>
        <v>5185.4799999999996</v>
      </c>
      <c r="AA729">
        <v>-1</v>
      </c>
      <c r="AB729">
        <f t="shared" si="807"/>
        <v>700.74</v>
      </c>
      <c r="AC729">
        <f>ROUND((ES729),6)</f>
        <v>0</v>
      </c>
      <c r="AD729">
        <f>ROUND((((ET729)-(EU729))+AE729),6)</f>
        <v>0</v>
      </c>
      <c r="AE729">
        <f>ROUND((EU729),6)</f>
        <v>0</v>
      </c>
      <c r="AF729">
        <f>ROUND((EV729),6)</f>
        <v>700.74</v>
      </c>
      <c r="AG729">
        <f t="shared" si="808"/>
        <v>0</v>
      </c>
      <c r="AH729">
        <f>(EW729)</f>
        <v>1.06</v>
      </c>
      <c r="AI729">
        <f>(EX729)</f>
        <v>0</v>
      </c>
      <c r="AJ729">
        <f t="shared" si="809"/>
        <v>0</v>
      </c>
      <c r="AK729">
        <v>700.74</v>
      </c>
      <c r="AL729">
        <v>0</v>
      </c>
      <c r="AM729">
        <v>0</v>
      </c>
      <c r="AN729">
        <v>0</v>
      </c>
      <c r="AO729">
        <v>700.74</v>
      </c>
      <c r="AP729">
        <v>0</v>
      </c>
      <c r="AQ729">
        <v>1.06</v>
      </c>
      <c r="AR729">
        <v>0</v>
      </c>
      <c r="AS729">
        <v>0</v>
      </c>
      <c r="AT729">
        <v>70</v>
      </c>
      <c r="AU729">
        <v>10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0</v>
      </c>
      <c r="BI729">
        <v>4</v>
      </c>
      <c r="BJ729" t="s">
        <v>322</v>
      </c>
      <c r="BM729">
        <v>0</v>
      </c>
      <c r="BN729">
        <v>0</v>
      </c>
      <c r="BO729" t="s">
        <v>3</v>
      </c>
      <c r="BP729">
        <v>0</v>
      </c>
      <c r="BQ729">
        <v>1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70</v>
      </c>
      <c r="CA729">
        <v>10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810"/>
        <v>51854.76</v>
      </c>
      <c r="CQ729">
        <f t="shared" si="811"/>
        <v>0</v>
      </c>
      <c r="CR729">
        <f>((((ET729)*BB729-(EU729)*BS729)+AE729*BS729)*AV729)</f>
        <v>0</v>
      </c>
      <c r="CS729">
        <f t="shared" si="812"/>
        <v>0</v>
      </c>
      <c r="CT729">
        <f t="shared" si="813"/>
        <v>700.74</v>
      </c>
      <c r="CU729">
        <f t="shared" si="814"/>
        <v>0</v>
      </c>
      <c r="CV729">
        <f t="shared" si="815"/>
        <v>1.06</v>
      </c>
      <c r="CW729">
        <f t="shared" si="816"/>
        <v>0</v>
      </c>
      <c r="CX729">
        <f t="shared" si="817"/>
        <v>0</v>
      </c>
      <c r="CY729">
        <f t="shared" si="818"/>
        <v>36298.332000000002</v>
      </c>
      <c r="CZ729">
        <f t="shared" si="819"/>
        <v>5185.4760000000006</v>
      </c>
      <c r="DC729" t="s">
        <v>3</v>
      </c>
      <c r="DD729" t="s">
        <v>3</v>
      </c>
      <c r="DE729" t="s">
        <v>3</v>
      </c>
      <c r="DF729" t="s">
        <v>3</v>
      </c>
      <c r="DG729" t="s">
        <v>3</v>
      </c>
      <c r="DH729" t="s">
        <v>3</v>
      </c>
      <c r="DI729" t="s">
        <v>3</v>
      </c>
      <c r="DJ729" t="s">
        <v>3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16987630</v>
      </c>
      <c r="DV729" t="s">
        <v>47</v>
      </c>
      <c r="DW729" t="s">
        <v>47</v>
      </c>
      <c r="DX729">
        <v>1</v>
      </c>
      <c r="DZ729" t="s">
        <v>3</v>
      </c>
      <c r="EA729" t="s">
        <v>3</v>
      </c>
      <c r="EB729" t="s">
        <v>3</v>
      </c>
      <c r="EC729" t="s">
        <v>3</v>
      </c>
      <c r="EE729">
        <v>1364533919</v>
      </c>
      <c r="EF729">
        <v>1</v>
      </c>
      <c r="EG729" t="s">
        <v>25</v>
      </c>
      <c r="EH729">
        <v>0</v>
      </c>
      <c r="EI729" t="s">
        <v>3</v>
      </c>
      <c r="EJ729">
        <v>4</v>
      </c>
      <c r="EK729">
        <v>0</v>
      </c>
      <c r="EL729" t="s">
        <v>26</v>
      </c>
      <c r="EM729" t="s">
        <v>27</v>
      </c>
      <c r="EO729" t="s">
        <v>3</v>
      </c>
      <c r="EQ729">
        <v>1442816</v>
      </c>
      <c r="ER729">
        <v>700.74</v>
      </c>
      <c r="ES729">
        <v>0</v>
      </c>
      <c r="ET729">
        <v>0</v>
      </c>
      <c r="EU729">
        <v>0</v>
      </c>
      <c r="EV729">
        <v>700.74</v>
      </c>
      <c r="EW729">
        <v>1.06</v>
      </c>
      <c r="EX729">
        <v>0</v>
      </c>
      <c r="EY729">
        <v>0</v>
      </c>
      <c r="FQ729">
        <v>0</v>
      </c>
      <c r="FR729">
        <f t="shared" si="820"/>
        <v>0</v>
      </c>
      <c r="FS729">
        <v>0</v>
      </c>
      <c r="FX729">
        <v>70</v>
      </c>
      <c r="FY729">
        <v>10</v>
      </c>
      <c r="GA729" t="s">
        <v>3</v>
      </c>
      <c r="GD729">
        <v>0</v>
      </c>
      <c r="GF729">
        <v>1158489134</v>
      </c>
      <c r="GG729">
        <v>2</v>
      </c>
      <c r="GH729">
        <v>1</v>
      </c>
      <c r="GI729">
        <v>-2</v>
      </c>
      <c r="GJ729">
        <v>0</v>
      </c>
      <c r="GK729">
        <f>ROUND(R729*(R12)/100,2)</f>
        <v>0</v>
      </c>
      <c r="GL729">
        <f t="shared" si="821"/>
        <v>0</v>
      </c>
      <c r="GM729">
        <f t="shared" si="822"/>
        <v>93338.57</v>
      </c>
      <c r="GN729">
        <f t="shared" si="823"/>
        <v>0</v>
      </c>
      <c r="GO729">
        <f t="shared" si="824"/>
        <v>0</v>
      </c>
      <c r="GP729">
        <f t="shared" si="825"/>
        <v>93338.57</v>
      </c>
      <c r="GR729">
        <v>0</v>
      </c>
      <c r="GS729">
        <v>3</v>
      </c>
      <c r="GT729">
        <v>0</v>
      </c>
      <c r="GU729" t="s">
        <v>3</v>
      </c>
      <c r="GV729">
        <f t="shared" si="826"/>
        <v>0</v>
      </c>
      <c r="GW729">
        <v>1</v>
      </c>
      <c r="GX729">
        <f t="shared" si="827"/>
        <v>0</v>
      </c>
      <c r="HA729">
        <v>0</v>
      </c>
      <c r="HB729">
        <v>0</v>
      </c>
      <c r="HC729">
        <f t="shared" si="828"/>
        <v>0</v>
      </c>
      <c r="HE729" t="s">
        <v>3</v>
      </c>
      <c r="HF729" t="s">
        <v>3</v>
      </c>
      <c r="HM729" t="s">
        <v>3</v>
      </c>
      <c r="HN729" t="s">
        <v>3</v>
      </c>
      <c r="HO729" t="s">
        <v>3</v>
      </c>
      <c r="HP729" t="s">
        <v>3</v>
      </c>
      <c r="HQ729" t="s">
        <v>3</v>
      </c>
      <c r="IK729">
        <v>0</v>
      </c>
    </row>
    <row r="730" spans="1:245" x14ac:dyDescent="0.2">
      <c r="A730">
        <v>17</v>
      </c>
      <c r="B730">
        <v>1</v>
      </c>
      <c r="D730">
        <f>ROW(EtalonRes!A760)</f>
        <v>760</v>
      </c>
      <c r="E730" t="s">
        <v>740</v>
      </c>
      <c r="F730" t="s">
        <v>741</v>
      </c>
      <c r="G730" t="s">
        <v>742</v>
      </c>
      <c r="H730" t="s">
        <v>717</v>
      </c>
      <c r="I730">
        <v>6</v>
      </c>
      <c r="J730">
        <v>0</v>
      </c>
      <c r="K730">
        <v>6</v>
      </c>
      <c r="O730">
        <f t="shared" si="796"/>
        <v>19154.34</v>
      </c>
      <c r="P730">
        <f t="shared" si="797"/>
        <v>14.04</v>
      </c>
      <c r="Q730">
        <f t="shared" si="798"/>
        <v>55.44</v>
      </c>
      <c r="R730">
        <f t="shared" si="799"/>
        <v>0.18</v>
      </c>
      <c r="S730">
        <f t="shared" si="800"/>
        <v>19084.86</v>
      </c>
      <c r="T730">
        <f t="shared" si="801"/>
        <v>0</v>
      </c>
      <c r="U730">
        <f t="shared" si="802"/>
        <v>33.480000000000004</v>
      </c>
      <c r="V730">
        <f t="shared" si="803"/>
        <v>0</v>
      </c>
      <c r="W730">
        <f t="shared" si="804"/>
        <v>0</v>
      </c>
      <c r="X730">
        <f t="shared" si="805"/>
        <v>13359.4</v>
      </c>
      <c r="Y730">
        <f t="shared" si="806"/>
        <v>1908.49</v>
      </c>
      <c r="AA730">
        <v>1391990291</v>
      </c>
      <c r="AB730">
        <f t="shared" si="807"/>
        <v>3192.39</v>
      </c>
      <c r="AC730">
        <f>ROUND(((ES730*3)),6)</f>
        <v>2.34</v>
      </c>
      <c r="AD730">
        <f>ROUND(((((ET730*3))-((EU730*3)))+AE730),6)</f>
        <v>9.24</v>
      </c>
      <c r="AE730">
        <f>ROUND(((EU730*3)),6)</f>
        <v>0.03</v>
      </c>
      <c r="AF730">
        <f>ROUND(((EV730*3)),6)</f>
        <v>3180.81</v>
      </c>
      <c r="AG730">
        <f t="shared" si="808"/>
        <v>0</v>
      </c>
      <c r="AH730">
        <f>((EW730*3))</f>
        <v>5.58</v>
      </c>
      <c r="AI730">
        <f>((EX730*3))</f>
        <v>0</v>
      </c>
      <c r="AJ730">
        <f t="shared" si="809"/>
        <v>0</v>
      </c>
      <c r="AK730">
        <v>1064.1300000000001</v>
      </c>
      <c r="AL730">
        <v>0.78</v>
      </c>
      <c r="AM730">
        <v>3.08</v>
      </c>
      <c r="AN730">
        <v>0.01</v>
      </c>
      <c r="AO730">
        <v>1060.27</v>
      </c>
      <c r="AP730">
        <v>0</v>
      </c>
      <c r="AQ730">
        <v>1.86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4</v>
      </c>
      <c r="BJ730" t="s">
        <v>743</v>
      </c>
      <c r="BM730">
        <v>0</v>
      </c>
      <c r="BN730">
        <v>0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810"/>
        <v>19154.34</v>
      </c>
      <c r="CQ730">
        <f t="shared" si="811"/>
        <v>2.34</v>
      </c>
      <c r="CR730">
        <f>(((((ET730*3))*BB730-((EU730*3))*BS730)+AE730*BS730)*AV730)</f>
        <v>9.24</v>
      </c>
      <c r="CS730">
        <f t="shared" si="812"/>
        <v>0.03</v>
      </c>
      <c r="CT730">
        <f t="shared" si="813"/>
        <v>3180.81</v>
      </c>
      <c r="CU730">
        <f t="shared" si="814"/>
        <v>0</v>
      </c>
      <c r="CV730">
        <f t="shared" si="815"/>
        <v>5.58</v>
      </c>
      <c r="CW730">
        <f t="shared" si="816"/>
        <v>0</v>
      </c>
      <c r="CX730">
        <f t="shared" si="817"/>
        <v>0</v>
      </c>
      <c r="CY730">
        <f t="shared" si="818"/>
        <v>13359.402</v>
      </c>
      <c r="CZ730">
        <f t="shared" si="819"/>
        <v>1908.4860000000001</v>
      </c>
      <c r="DC730" t="s">
        <v>3</v>
      </c>
      <c r="DD730" t="s">
        <v>232</v>
      </c>
      <c r="DE730" t="s">
        <v>232</v>
      </c>
      <c r="DF730" t="s">
        <v>232</v>
      </c>
      <c r="DG730" t="s">
        <v>232</v>
      </c>
      <c r="DH730" t="s">
        <v>3</v>
      </c>
      <c r="DI730" t="s">
        <v>232</v>
      </c>
      <c r="DJ730" t="s">
        <v>232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1013</v>
      </c>
      <c r="DV730" t="s">
        <v>717</v>
      </c>
      <c r="DW730" t="s">
        <v>717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1364533919</v>
      </c>
      <c r="EF730">
        <v>1</v>
      </c>
      <c r="EG730" t="s">
        <v>25</v>
      </c>
      <c r="EH730">
        <v>0</v>
      </c>
      <c r="EI730" t="s">
        <v>3</v>
      </c>
      <c r="EJ730">
        <v>4</v>
      </c>
      <c r="EK730">
        <v>0</v>
      </c>
      <c r="EL730" t="s">
        <v>26</v>
      </c>
      <c r="EM730" t="s">
        <v>27</v>
      </c>
      <c r="EO730" t="s">
        <v>3</v>
      </c>
      <c r="EQ730">
        <v>131072</v>
      </c>
      <c r="ER730">
        <v>1064.1300000000001</v>
      </c>
      <c r="ES730">
        <v>0.78</v>
      </c>
      <c r="ET730">
        <v>3.08</v>
      </c>
      <c r="EU730">
        <v>0.01</v>
      </c>
      <c r="EV730">
        <v>1060.27</v>
      </c>
      <c r="EW730">
        <v>1.86</v>
      </c>
      <c r="EX730">
        <v>0</v>
      </c>
      <c r="EY730">
        <v>0</v>
      </c>
      <c r="FQ730">
        <v>0</v>
      </c>
      <c r="FR730">
        <f t="shared" si="820"/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-1255850474</v>
      </c>
      <c r="GG730">
        <v>2</v>
      </c>
      <c r="GH730">
        <v>1</v>
      </c>
      <c r="GI730">
        <v>-2</v>
      </c>
      <c r="GJ730">
        <v>0</v>
      </c>
      <c r="GK730">
        <f>ROUND(R730*(R12)/100,2)</f>
        <v>0.19</v>
      </c>
      <c r="GL730">
        <f t="shared" si="821"/>
        <v>0</v>
      </c>
      <c r="GM730">
        <f t="shared" si="822"/>
        <v>34422.42</v>
      </c>
      <c r="GN730">
        <f t="shared" si="823"/>
        <v>0</v>
      </c>
      <c r="GO730">
        <f t="shared" si="824"/>
        <v>0</v>
      </c>
      <c r="GP730">
        <f t="shared" si="825"/>
        <v>34422.42</v>
      </c>
      <c r="GR730">
        <v>0</v>
      </c>
      <c r="GS730">
        <v>3</v>
      </c>
      <c r="GT730">
        <v>0</v>
      </c>
      <c r="GU730" t="s">
        <v>3</v>
      </c>
      <c r="GV730">
        <f t="shared" si="826"/>
        <v>0</v>
      </c>
      <c r="GW730">
        <v>1</v>
      </c>
      <c r="GX730">
        <f t="shared" si="827"/>
        <v>0</v>
      </c>
      <c r="HA730">
        <v>0</v>
      </c>
      <c r="HB730">
        <v>0</v>
      </c>
      <c r="HC730">
        <f t="shared" si="828"/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1" spans="1:245" x14ac:dyDescent="0.2">
      <c r="A731">
        <v>17</v>
      </c>
      <c r="B731">
        <v>1</v>
      </c>
      <c r="D731">
        <f>ROW(EtalonRes!A763)</f>
        <v>763</v>
      </c>
      <c r="E731" t="s">
        <v>744</v>
      </c>
      <c r="F731" t="s">
        <v>745</v>
      </c>
      <c r="G731" t="s">
        <v>746</v>
      </c>
      <c r="H731" t="s">
        <v>717</v>
      </c>
      <c r="I731">
        <v>6</v>
      </c>
      <c r="J731">
        <v>0</v>
      </c>
      <c r="K731">
        <v>6</v>
      </c>
      <c r="O731">
        <f t="shared" si="796"/>
        <v>8505.2999999999993</v>
      </c>
      <c r="P731">
        <f t="shared" si="797"/>
        <v>4.68</v>
      </c>
      <c r="Q731">
        <f t="shared" si="798"/>
        <v>18.48</v>
      </c>
      <c r="R731">
        <f t="shared" si="799"/>
        <v>0.06</v>
      </c>
      <c r="S731">
        <f t="shared" si="800"/>
        <v>8482.14</v>
      </c>
      <c r="T731">
        <f t="shared" si="801"/>
        <v>0</v>
      </c>
      <c r="U731">
        <f t="shared" si="802"/>
        <v>14.879999999999999</v>
      </c>
      <c r="V731">
        <f t="shared" si="803"/>
        <v>0</v>
      </c>
      <c r="W731">
        <f t="shared" si="804"/>
        <v>0</v>
      </c>
      <c r="X731">
        <f t="shared" si="805"/>
        <v>5937.5</v>
      </c>
      <c r="Y731">
        <f t="shared" si="806"/>
        <v>848.21</v>
      </c>
      <c r="AA731">
        <v>1391990291</v>
      </c>
      <c r="AB731">
        <f t="shared" si="807"/>
        <v>1417.55</v>
      </c>
      <c r="AC731">
        <f>ROUND((ES731),6)</f>
        <v>0.78</v>
      </c>
      <c r="AD731">
        <f>ROUND((((ET731)-(EU731))+AE731),6)</f>
        <v>3.08</v>
      </c>
      <c r="AE731">
        <f>ROUND((EU731),6)</f>
        <v>0.01</v>
      </c>
      <c r="AF731">
        <f>ROUND((EV731),6)</f>
        <v>1413.69</v>
      </c>
      <c r="AG731">
        <f t="shared" si="808"/>
        <v>0</v>
      </c>
      <c r="AH731">
        <f>(EW731)</f>
        <v>2.48</v>
      </c>
      <c r="AI731">
        <f>(EX731)</f>
        <v>0</v>
      </c>
      <c r="AJ731">
        <f t="shared" si="809"/>
        <v>0</v>
      </c>
      <c r="AK731">
        <v>1417.55</v>
      </c>
      <c r="AL731">
        <v>0.78</v>
      </c>
      <c r="AM731">
        <v>3.08</v>
      </c>
      <c r="AN731">
        <v>0.01</v>
      </c>
      <c r="AO731">
        <v>1413.69</v>
      </c>
      <c r="AP731">
        <v>0</v>
      </c>
      <c r="AQ731">
        <v>2.48</v>
      </c>
      <c r="AR731">
        <v>0</v>
      </c>
      <c r="AS731">
        <v>0</v>
      </c>
      <c r="AT731">
        <v>70</v>
      </c>
      <c r="AU731">
        <v>10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0</v>
      </c>
      <c r="BI731">
        <v>4</v>
      </c>
      <c r="BJ731" t="s">
        <v>747</v>
      </c>
      <c r="BM731">
        <v>0</v>
      </c>
      <c r="BN731">
        <v>0</v>
      </c>
      <c r="BO731" t="s">
        <v>3</v>
      </c>
      <c r="BP731">
        <v>0</v>
      </c>
      <c r="BQ731">
        <v>1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70</v>
      </c>
      <c r="CA731">
        <v>10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810"/>
        <v>8505.2999999999993</v>
      </c>
      <c r="CQ731">
        <f t="shared" si="811"/>
        <v>0.78</v>
      </c>
      <c r="CR731">
        <f>((((ET731)*BB731-(EU731)*BS731)+AE731*BS731)*AV731)</f>
        <v>3.08</v>
      </c>
      <c r="CS731">
        <f t="shared" si="812"/>
        <v>0.01</v>
      </c>
      <c r="CT731">
        <f t="shared" si="813"/>
        <v>1413.69</v>
      </c>
      <c r="CU731">
        <f t="shared" si="814"/>
        <v>0</v>
      </c>
      <c r="CV731">
        <f t="shared" si="815"/>
        <v>2.48</v>
      </c>
      <c r="CW731">
        <f t="shared" si="816"/>
        <v>0</v>
      </c>
      <c r="CX731">
        <f t="shared" si="817"/>
        <v>0</v>
      </c>
      <c r="CY731">
        <f t="shared" si="818"/>
        <v>5937.4979999999996</v>
      </c>
      <c r="CZ731">
        <f t="shared" si="819"/>
        <v>848.21399999999994</v>
      </c>
      <c r="DC731" t="s">
        <v>3</v>
      </c>
      <c r="DD731" t="s">
        <v>3</v>
      </c>
      <c r="DE731" t="s">
        <v>3</v>
      </c>
      <c r="DF731" t="s">
        <v>3</v>
      </c>
      <c r="DG731" t="s">
        <v>3</v>
      </c>
      <c r="DH731" t="s">
        <v>3</v>
      </c>
      <c r="DI731" t="s">
        <v>3</v>
      </c>
      <c r="DJ731" t="s">
        <v>3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1013</v>
      </c>
      <c r="DV731" t="s">
        <v>717</v>
      </c>
      <c r="DW731" t="s">
        <v>717</v>
      </c>
      <c r="DX731">
        <v>1</v>
      </c>
      <c r="DZ731" t="s">
        <v>3</v>
      </c>
      <c r="EA731" t="s">
        <v>3</v>
      </c>
      <c r="EB731" t="s">
        <v>3</v>
      </c>
      <c r="EC731" t="s">
        <v>3</v>
      </c>
      <c r="EE731">
        <v>1364533919</v>
      </c>
      <c r="EF731">
        <v>1</v>
      </c>
      <c r="EG731" t="s">
        <v>25</v>
      </c>
      <c r="EH731">
        <v>0</v>
      </c>
      <c r="EI731" t="s">
        <v>3</v>
      </c>
      <c r="EJ731">
        <v>4</v>
      </c>
      <c r="EK731">
        <v>0</v>
      </c>
      <c r="EL731" t="s">
        <v>26</v>
      </c>
      <c r="EM731" t="s">
        <v>27</v>
      </c>
      <c r="EO731" t="s">
        <v>3</v>
      </c>
      <c r="EQ731">
        <v>131072</v>
      </c>
      <c r="ER731">
        <v>1417.55</v>
      </c>
      <c r="ES731">
        <v>0.78</v>
      </c>
      <c r="ET731">
        <v>3.08</v>
      </c>
      <c r="EU731">
        <v>0.01</v>
      </c>
      <c r="EV731">
        <v>1413.69</v>
      </c>
      <c r="EW731">
        <v>2.48</v>
      </c>
      <c r="EX731">
        <v>0</v>
      </c>
      <c r="EY731">
        <v>0</v>
      </c>
      <c r="FQ731">
        <v>0</v>
      </c>
      <c r="FR731">
        <f t="shared" si="820"/>
        <v>0</v>
      </c>
      <c r="FS731">
        <v>0</v>
      </c>
      <c r="FX731">
        <v>70</v>
      </c>
      <c r="FY731">
        <v>10</v>
      </c>
      <c r="GA731" t="s">
        <v>3</v>
      </c>
      <c r="GD731">
        <v>0</v>
      </c>
      <c r="GF731">
        <v>-1336625444</v>
      </c>
      <c r="GG731">
        <v>2</v>
      </c>
      <c r="GH731">
        <v>1</v>
      </c>
      <c r="GI731">
        <v>-2</v>
      </c>
      <c r="GJ731">
        <v>0</v>
      </c>
      <c r="GK731">
        <f>ROUND(R731*(R12)/100,2)</f>
        <v>0.06</v>
      </c>
      <c r="GL731">
        <f t="shared" si="821"/>
        <v>0</v>
      </c>
      <c r="GM731">
        <f t="shared" si="822"/>
        <v>15291.07</v>
      </c>
      <c r="GN731">
        <f t="shared" si="823"/>
        <v>0</v>
      </c>
      <c r="GO731">
        <f t="shared" si="824"/>
        <v>0</v>
      </c>
      <c r="GP731">
        <f t="shared" si="825"/>
        <v>15291.07</v>
      </c>
      <c r="GR731">
        <v>0</v>
      </c>
      <c r="GS731">
        <v>3</v>
      </c>
      <c r="GT731">
        <v>0</v>
      </c>
      <c r="GU731" t="s">
        <v>3</v>
      </c>
      <c r="GV731">
        <f t="shared" si="826"/>
        <v>0</v>
      </c>
      <c r="GW731">
        <v>1</v>
      </c>
      <c r="GX731">
        <f t="shared" si="827"/>
        <v>0</v>
      </c>
      <c r="HA731">
        <v>0</v>
      </c>
      <c r="HB731">
        <v>0</v>
      </c>
      <c r="HC731">
        <f t="shared" si="828"/>
        <v>0</v>
      </c>
      <c r="HE731" t="s">
        <v>3</v>
      </c>
      <c r="HF731" t="s">
        <v>3</v>
      </c>
      <c r="HM731" t="s">
        <v>3</v>
      </c>
      <c r="HN731" t="s">
        <v>3</v>
      </c>
      <c r="HO731" t="s">
        <v>3</v>
      </c>
      <c r="HP731" t="s">
        <v>3</v>
      </c>
      <c r="HQ731" t="s">
        <v>3</v>
      </c>
      <c r="IK731">
        <v>0</v>
      </c>
    </row>
    <row r="732" spans="1:245" x14ac:dyDescent="0.2">
      <c r="A732">
        <v>17</v>
      </c>
      <c r="B732">
        <v>1</v>
      </c>
      <c r="D732">
        <f>ROW(EtalonRes!A766)</f>
        <v>766</v>
      </c>
      <c r="E732" t="s">
        <v>748</v>
      </c>
      <c r="F732" t="s">
        <v>749</v>
      </c>
      <c r="G732" t="s">
        <v>750</v>
      </c>
      <c r="H732" t="s">
        <v>717</v>
      </c>
      <c r="I732">
        <v>6</v>
      </c>
      <c r="J732">
        <v>0</v>
      </c>
      <c r="K732">
        <v>6</v>
      </c>
      <c r="O732">
        <f t="shared" si="796"/>
        <v>24564.240000000002</v>
      </c>
      <c r="P732">
        <f t="shared" si="797"/>
        <v>32.94</v>
      </c>
      <c r="Q732">
        <f t="shared" si="798"/>
        <v>110.88</v>
      </c>
      <c r="R732">
        <f t="shared" si="799"/>
        <v>0.54</v>
      </c>
      <c r="S732">
        <f t="shared" si="800"/>
        <v>24420.42</v>
      </c>
      <c r="T732">
        <f t="shared" si="801"/>
        <v>0</v>
      </c>
      <c r="U732">
        <f t="shared" si="802"/>
        <v>42.839999999999996</v>
      </c>
      <c r="V732">
        <f t="shared" si="803"/>
        <v>0</v>
      </c>
      <c r="W732">
        <f t="shared" si="804"/>
        <v>0</v>
      </c>
      <c r="X732">
        <f t="shared" si="805"/>
        <v>17094.29</v>
      </c>
      <c r="Y732">
        <f t="shared" si="806"/>
        <v>2442.04</v>
      </c>
      <c r="AA732">
        <v>1391990291</v>
      </c>
      <c r="AB732">
        <f t="shared" si="807"/>
        <v>4094.04</v>
      </c>
      <c r="AC732">
        <f>ROUND(((ES732*3)),6)</f>
        <v>5.49</v>
      </c>
      <c r="AD732">
        <f>ROUND(((((ET732*3))-((EU732*3)))+AE732),6)</f>
        <v>18.48</v>
      </c>
      <c r="AE732">
        <f>ROUND(((EU732*3)),6)</f>
        <v>0.09</v>
      </c>
      <c r="AF732">
        <f>ROUND(((EV732*3)),6)</f>
        <v>4070.07</v>
      </c>
      <c r="AG732">
        <f t="shared" si="808"/>
        <v>0</v>
      </c>
      <c r="AH732">
        <f>((EW732*3))</f>
        <v>7.14</v>
      </c>
      <c r="AI732">
        <f>((EX732*3))</f>
        <v>0</v>
      </c>
      <c r="AJ732">
        <f t="shared" si="809"/>
        <v>0</v>
      </c>
      <c r="AK732">
        <v>1364.68</v>
      </c>
      <c r="AL732">
        <v>1.83</v>
      </c>
      <c r="AM732">
        <v>6.16</v>
      </c>
      <c r="AN732">
        <v>0.03</v>
      </c>
      <c r="AO732">
        <v>1356.69</v>
      </c>
      <c r="AP732">
        <v>0</v>
      </c>
      <c r="AQ732">
        <v>2.38</v>
      </c>
      <c r="AR732">
        <v>0</v>
      </c>
      <c r="AS732">
        <v>0</v>
      </c>
      <c r="AT732">
        <v>70</v>
      </c>
      <c r="AU732">
        <v>10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0</v>
      </c>
      <c r="BI732">
        <v>4</v>
      </c>
      <c r="BJ732" t="s">
        <v>751</v>
      </c>
      <c r="BM732">
        <v>0</v>
      </c>
      <c r="BN732">
        <v>0</v>
      </c>
      <c r="BO732" t="s">
        <v>3</v>
      </c>
      <c r="BP732">
        <v>0</v>
      </c>
      <c r="BQ732">
        <v>1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70</v>
      </c>
      <c r="CA732">
        <v>10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810"/>
        <v>24564.239999999998</v>
      </c>
      <c r="CQ732">
        <f t="shared" si="811"/>
        <v>5.49</v>
      </c>
      <c r="CR732">
        <f>(((((ET732*3))*BB732-((EU732*3))*BS732)+AE732*BS732)*AV732)</f>
        <v>18.48</v>
      </c>
      <c r="CS732">
        <f t="shared" si="812"/>
        <v>0.09</v>
      </c>
      <c r="CT732">
        <f t="shared" si="813"/>
        <v>4070.07</v>
      </c>
      <c r="CU732">
        <f t="shared" si="814"/>
        <v>0</v>
      </c>
      <c r="CV732">
        <f t="shared" si="815"/>
        <v>7.14</v>
      </c>
      <c r="CW732">
        <f t="shared" si="816"/>
        <v>0</v>
      </c>
      <c r="CX732">
        <f t="shared" si="817"/>
        <v>0</v>
      </c>
      <c r="CY732">
        <f t="shared" si="818"/>
        <v>17094.293999999998</v>
      </c>
      <c r="CZ732">
        <f t="shared" si="819"/>
        <v>2442.0419999999999</v>
      </c>
      <c r="DC732" t="s">
        <v>3</v>
      </c>
      <c r="DD732" t="s">
        <v>232</v>
      </c>
      <c r="DE732" t="s">
        <v>232</v>
      </c>
      <c r="DF732" t="s">
        <v>232</v>
      </c>
      <c r="DG732" t="s">
        <v>232</v>
      </c>
      <c r="DH732" t="s">
        <v>3</v>
      </c>
      <c r="DI732" t="s">
        <v>232</v>
      </c>
      <c r="DJ732" t="s">
        <v>232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1013</v>
      </c>
      <c r="DV732" t="s">
        <v>717</v>
      </c>
      <c r="DW732" t="s">
        <v>717</v>
      </c>
      <c r="DX732">
        <v>1</v>
      </c>
      <c r="DZ732" t="s">
        <v>3</v>
      </c>
      <c r="EA732" t="s">
        <v>3</v>
      </c>
      <c r="EB732" t="s">
        <v>3</v>
      </c>
      <c r="EC732" t="s">
        <v>3</v>
      </c>
      <c r="EE732">
        <v>1364533919</v>
      </c>
      <c r="EF732">
        <v>1</v>
      </c>
      <c r="EG732" t="s">
        <v>25</v>
      </c>
      <c r="EH732">
        <v>0</v>
      </c>
      <c r="EI732" t="s">
        <v>3</v>
      </c>
      <c r="EJ732">
        <v>4</v>
      </c>
      <c r="EK732">
        <v>0</v>
      </c>
      <c r="EL732" t="s">
        <v>26</v>
      </c>
      <c r="EM732" t="s">
        <v>27</v>
      </c>
      <c r="EO732" t="s">
        <v>3</v>
      </c>
      <c r="EQ732">
        <v>131072</v>
      </c>
      <c r="ER732">
        <v>1364.68</v>
      </c>
      <c r="ES732">
        <v>1.83</v>
      </c>
      <c r="ET732">
        <v>6.16</v>
      </c>
      <c r="EU732">
        <v>0.03</v>
      </c>
      <c r="EV732">
        <v>1356.69</v>
      </c>
      <c r="EW732">
        <v>2.38</v>
      </c>
      <c r="EX732">
        <v>0</v>
      </c>
      <c r="EY732">
        <v>0</v>
      </c>
      <c r="FQ732">
        <v>0</v>
      </c>
      <c r="FR732">
        <f t="shared" si="820"/>
        <v>0</v>
      </c>
      <c r="FS732">
        <v>0</v>
      </c>
      <c r="FX732">
        <v>70</v>
      </c>
      <c r="FY732">
        <v>10</v>
      </c>
      <c r="GA732" t="s">
        <v>3</v>
      </c>
      <c r="GD732">
        <v>0</v>
      </c>
      <c r="GF732">
        <v>-397421221</v>
      </c>
      <c r="GG732">
        <v>2</v>
      </c>
      <c r="GH732">
        <v>1</v>
      </c>
      <c r="GI732">
        <v>-2</v>
      </c>
      <c r="GJ732">
        <v>0</v>
      </c>
      <c r="GK732">
        <f>ROUND(R732*(R12)/100,2)</f>
        <v>0.57999999999999996</v>
      </c>
      <c r="GL732">
        <f t="shared" si="821"/>
        <v>0</v>
      </c>
      <c r="GM732">
        <f t="shared" si="822"/>
        <v>44101.15</v>
      </c>
      <c r="GN732">
        <f t="shared" si="823"/>
        <v>0</v>
      </c>
      <c r="GO732">
        <f t="shared" si="824"/>
        <v>0</v>
      </c>
      <c r="GP732">
        <f t="shared" si="825"/>
        <v>44101.15</v>
      </c>
      <c r="GR732">
        <v>0</v>
      </c>
      <c r="GS732">
        <v>3</v>
      </c>
      <c r="GT732">
        <v>0</v>
      </c>
      <c r="GU732" t="s">
        <v>3</v>
      </c>
      <c r="GV732">
        <f t="shared" si="826"/>
        <v>0</v>
      </c>
      <c r="GW732">
        <v>1</v>
      </c>
      <c r="GX732">
        <f t="shared" si="827"/>
        <v>0</v>
      </c>
      <c r="HA732">
        <v>0</v>
      </c>
      <c r="HB732">
        <v>0</v>
      </c>
      <c r="HC732">
        <f t="shared" si="828"/>
        <v>0</v>
      </c>
      <c r="HE732" t="s">
        <v>3</v>
      </c>
      <c r="HF732" t="s">
        <v>3</v>
      </c>
      <c r="HM732" t="s">
        <v>3</v>
      </c>
      <c r="HN732" t="s">
        <v>3</v>
      </c>
      <c r="HO732" t="s">
        <v>3</v>
      </c>
      <c r="HP732" t="s">
        <v>3</v>
      </c>
      <c r="HQ732" t="s">
        <v>3</v>
      </c>
      <c r="IK732">
        <v>0</v>
      </c>
    </row>
    <row r="733" spans="1:245" x14ac:dyDescent="0.2">
      <c r="A733">
        <v>17</v>
      </c>
      <c r="B733">
        <v>1</v>
      </c>
      <c r="D733">
        <f>ROW(EtalonRes!A769)</f>
        <v>769</v>
      </c>
      <c r="E733" t="s">
        <v>752</v>
      </c>
      <c r="F733" t="s">
        <v>753</v>
      </c>
      <c r="G733" t="s">
        <v>754</v>
      </c>
      <c r="H733" t="s">
        <v>717</v>
      </c>
      <c r="I733">
        <v>6</v>
      </c>
      <c r="J733">
        <v>0</v>
      </c>
      <c r="K733">
        <v>6</v>
      </c>
      <c r="O733">
        <f t="shared" si="796"/>
        <v>10240.14</v>
      </c>
      <c r="P733">
        <f t="shared" si="797"/>
        <v>10.98</v>
      </c>
      <c r="Q733">
        <f t="shared" si="798"/>
        <v>36.96</v>
      </c>
      <c r="R733">
        <f t="shared" si="799"/>
        <v>0.18</v>
      </c>
      <c r="S733">
        <f t="shared" si="800"/>
        <v>10192.200000000001</v>
      </c>
      <c r="T733">
        <f t="shared" si="801"/>
        <v>0</v>
      </c>
      <c r="U733">
        <f t="shared" si="802"/>
        <v>17.88</v>
      </c>
      <c r="V733">
        <f t="shared" si="803"/>
        <v>0</v>
      </c>
      <c r="W733">
        <f t="shared" si="804"/>
        <v>0</v>
      </c>
      <c r="X733">
        <f t="shared" si="805"/>
        <v>7134.54</v>
      </c>
      <c r="Y733">
        <f t="shared" si="806"/>
        <v>1019.22</v>
      </c>
      <c r="AA733">
        <v>1391990291</v>
      </c>
      <c r="AB733">
        <f t="shared" si="807"/>
        <v>1706.69</v>
      </c>
      <c r="AC733">
        <f>ROUND((ES733),6)</f>
        <v>1.83</v>
      </c>
      <c r="AD733">
        <f>ROUND((((ET733)-(EU733))+AE733),6)</f>
        <v>6.16</v>
      </c>
      <c r="AE733">
        <f>ROUND((EU733),6)</f>
        <v>0.03</v>
      </c>
      <c r="AF733">
        <f>ROUND((EV733),6)</f>
        <v>1698.7</v>
      </c>
      <c r="AG733">
        <f t="shared" si="808"/>
        <v>0</v>
      </c>
      <c r="AH733">
        <f>(EW733)</f>
        <v>2.98</v>
      </c>
      <c r="AI733">
        <f>(EX733)</f>
        <v>0</v>
      </c>
      <c r="AJ733">
        <f t="shared" si="809"/>
        <v>0</v>
      </c>
      <c r="AK733">
        <v>1706.69</v>
      </c>
      <c r="AL733">
        <v>1.83</v>
      </c>
      <c r="AM733">
        <v>6.16</v>
      </c>
      <c r="AN733">
        <v>0.03</v>
      </c>
      <c r="AO733">
        <v>1698.7</v>
      </c>
      <c r="AP733">
        <v>0</v>
      </c>
      <c r="AQ733">
        <v>2.98</v>
      </c>
      <c r="AR733">
        <v>0</v>
      </c>
      <c r="AS733">
        <v>0</v>
      </c>
      <c r="AT733">
        <v>70</v>
      </c>
      <c r="AU733">
        <v>10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0</v>
      </c>
      <c r="BI733">
        <v>4</v>
      </c>
      <c r="BJ733" t="s">
        <v>755</v>
      </c>
      <c r="BM733">
        <v>0</v>
      </c>
      <c r="BN733">
        <v>0</v>
      </c>
      <c r="BO733" t="s">
        <v>3</v>
      </c>
      <c r="BP733">
        <v>0</v>
      </c>
      <c r="BQ733">
        <v>1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70</v>
      </c>
      <c r="CA733">
        <v>10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810"/>
        <v>10240.140000000001</v>
      </c>
      <c r="CQ733">
        <f t="shared" si="811"/>
        <v>1.83</v>
      </c>
      <c r="CR733">
        <f>((((ET733)*BB733-(EU733)*BS733)+AE733*BS733)*AV733)</f>
        <v>6.16</v>
      </c>
      <c r="CS733">
        <f t="shared" si="812"/>
        <v>0.03</v>
      </c>
      <c r="CT733">
        <f t="shared" si="813"/>
        <v>1698.7</v>
      </c>
      <c r="CU733">
        <f t="shared" si="814"/>
        <v>0</v>
      </c>
      <c r="CV733">
        <f t="shared" si="815"/>
        <v>2.98</v>
      </c>
      <c r="CW733">
        <f t="shared" si="816"/>
        <v>0</v>
      </c>
      <c r="CX733">
        <f t="shared" si="817"/>
        <v>0</v>
      </c>
      <c r="CY733">
        <f t="shared" si="818"/>
        <v>7134.54</v>
      </c>
      <c r="CZ733">
        <f t="shared" si="819"/>
        <v>1019.22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1013</v>
      </c>
      <c r="DV733" t="s">
        <v>717</v>
      </c>
      <c r="DW733" t="s">
        <v>717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1364533919</v>
      </c>
      <c r="EF733">
        <v>1</v>
      </c>
      <c r="EG733" t="s">
        <v>25</v>
      </c>
      <c r="EH733">
        <v>0</v>
      </c>
      <c r="EI733" t="s">
        <v>3</v>
      </c>
      <c r="EJ733">
        <v>4</v>
      </c>
      <c r="EK733">
        <v>0</v>
      </c>
      <c r="EL733" t="s">
        <v>26</v>
      </c>
      <c r="EM733" t="s">
        <v>27</v>
      </c>
      <c r="EO733" t="s">
        <v>3</v>
      </c>
      <c r="EQ733">
        <v>131072</v>
      </c>
      <c r="ER733">
        <v>1706.69</v>
      </c>
      <c r="ES733">
        <v>1.83</v>
      </c>
      <c r="ET733">
        <v>6.16</v>
      </c>
      <c r="EU733">
        <v>0.03</v>
      </c>
      <c r="EV733">
        <v>1698.7</v>
      </c>
      <c r="EW733">
        <v>2.98</v>
      </c>
      <c r="EX733">
        <v>0</v>
      </c>
      <c r="EY733">
        <v>0</v>
      </c>
      <c r="FQ733">
        <v>0</v>
      </c>
      <c r="FR733">
        <f t="shared" si="820"/>
        <v>0</v>
      </c>
      <c r="FS733">
        <v>0</v>
      </c>
      <c r="FX733">
        <v>70</v>
      </c>
      <c r="FY733">
        <v>10</v>
      </c>
      <c r="GA733" t="s">
        <v>3</v>
      </c>
      <c r="GD733">
        <v>0</v>
      </c>
      <c r="GF733">
        <v>-1862138601</v>
      </c>
      <c r="GG733">
        <v>2</v>
      </c>
      <c r="GH733">
        <v>1</v>
      </c>
      <c r="GI733">
        <v>-2</v>
      </c>
      <c r="GJ733">
        <v>0</v>
      </c>
      <c r="GK733">
        <f>ROUND(R733*(R12)/100,2)</f>
        <v>0.19</v>
      </c>
      <c r="GL733">
        <f t="shared" si="821"/>
        <v>0</v>
      </c>
      <c r="GM733">
        <f t="shared" si="822"/>
        <v>18394.09</v>
      </c>
      <c r="GN733">
        <f t="shared" si="823"/>
        <v>0</v>
      </c>
      <c r="GO733">
        <f t="shared" si="824"/>
        <v>0</v>
      </c>
      <c r="GP733">
        <f t="shared" si="825"/>
        <v>18394.09</v>
      </c>
      <c r="GR733">
        <v>0</v>
      </c>
      <c r="GS733">
        <v>3</v>
      </c>
      <c r="GT733">
        <v>0</v>
      </c>
      <c r="GU733" t="s">
        <v>3</v>
      </c>
      <c r="GV733">
        <f t="shared" si="826"/>
        <v>0</v>
      </c>
      <c r="GW733">
        <v>1</v>
      </c>
      <c r="GX733">
        <f t="shared" si="827"/>
        <v>0</v>
      </c>
      <c r="HA733">
        <v>0</v>
      </c>
      <c r="HB733">
        <v>0</v>
      </c>
      <c r="HC733">
        <f t="shared" si="828"/>
        <v>0</v>
      </c>
      <c r="HE733" t="s">
        <v>3</v>
      </c>
      <c r="HF733" t="s">
        <v>3</v>
      </c>
      <c r="HM733" t="s">
        <v>3</v>
      </c>
      <c r="HN733" t="s">
        <v>3</v>
      </c>
      <c r="HO733" t="s">
        <v>3</v>
      </c>
      <c r="HP733" t="s">
        <v>3</v>
      </c>
      <c r="HQ733" t="s">
        <v>3</v>
      </c>
      <c r="IK733">
        <v>0</v>
      </c>
    </row>
    <row r="734" spans="1:245" x14ac:dyDescent="0.2">
      <c r="A734">
        <v>17</v>
      </c>
      <c r="B734">
        <v>1</v>
      </c>
      <c r="D734">
        <f>ROW(EtalonRes!A771)</f>
        <v>771</v>
      </c>
      <c r="E734" t="s">
        <v>756</v>
      </c>
      <c r="F734" t="s">
        <v>732</v>
      </c>
      <c r="G734" t="s">
        <v>757</v>
      </c>
      <c r="H734" t="s">
        <v>717</v>
      </c>
      <c r="I734">
        <v>6</v>
      </c>
      <c r="J734">
        <v>0</v>
      </c>
      <c r="K734">
        <v>6</v>
      </c>
      <c r="O734">
        <f t="shared" si="796"/>
        <v>8008.02</v>
      </c>
      <c r="P734">
        <f t="shared" si="797"/>
        <v>4.68</v>
      </c>
      <c r="Q734">
        <f t="shared" si="798"/>
        <v>0</v>
      </c>
      <c r="R734">
        <f t="shared" si="799"/>
        <v>0</v>
      </c>
      <c r="S734">
        <f t="shared" si="800"/>
        <v>8003.34</v>
      </c>
      <c r="T734">
        <f t="shared" si="801"/>
        <v>0</v>
      </c>
      <c r="U734">
        <f t="shared" si="802"/>
        <v>14.04</v>
      </c>
      <c r="V734">
        <f t="shared" si="803"/>
        <v>0</v>
      </c>
      <c r="W734">
        <f t="shared" si="804"/>
        <v>0</v>
      </c>
      <c r="X734">
        <f t="shared" si="805"/>
        <v>5602.34</v>
      </c>
      <c r="Y734">
        <f t="shared" si="806"/>
        <v>800.33</v>
      </c>
      <c r="AA734">
        <v>1391990291</v>
      </c>
      <c r="AB734">
        <f t="shared" si="807"/>
        <v>1334.67</v>
      </c>
      <c r="AC734">
        <f>ROUND(((ES734*3)),6)</f>
        <v>0.78</v>
      </c>
      <c r="AD734">
        <f>ROUND(((((ET734*3))-((EU734*3)))+AE734),6)</f>
        <v>0</v>
      </c>
      <c r="AE734">
        <f>ROUND(((EU734*3)),6)</f>
        <v>0</v>
      </c>
      <c r="AF734">
        <f>ROUND(((EV734*3)),6)</f>
        <v>1333.89</v>
      </c>
      <c r="AG734">
        <f t="shared" si="808"/>
        <v>0</v>
      </c>
      <c r="AH734">
        <f>((EW734*3))</f>
        <v>2.34</v>
      </c>
      <c r="AI734">
        <f>((EX734*3))</f>
        <v>0</v>
      </c>
      <c r="AJ734">
        <f t="shared" si="809"/>
        <v>0</v>
      </c>
      <c r="AK734">
        <v>444.89</v>
      </c>
      <c r="AL734">
        <v>0.26</v>
      </c>
      <c r="AM734">
        <v>0</v>
      </c>
      <c r="AN734">
        <v>0</v>
      </c>
      <c r="AO734">
        <v>444.63</v>
      </c>
      <c r="AP734">
        <v>0</v>
      </c>
      <c r="AQ734">
        <v>0.78</v>
      </c>
      <c r="AR734">
        <v>0</v>
      </c>
      <c r="AS734">
        <v>0</v>
      </c>
      <c r="AT734">
        <v>70</v>
      </c>
      <c r="AU734">
        <v>10</v>
      </c>
      <c r="AV734">
        <v>1</v>
      </c>
      <c r="AW734">
        <v>1</v>
      </c>
      <c r="AZ734">
        <v>1</v>
      </c>
      <c r="BA734">
        <v>1</v>
      </c>
      <c r="BB734">
        <v>1</v>
      </c>
      <c r="BC734">
        <v>1</v>
      </c>
      <c r="BD734" t="s">
        <v>3</v>
      </c>
      <c r="BE734" t="s">
        <v>3</v>
      </c>
      <c r="BF734" t="s">
        <v>3</v>
      </c>
      <c r="BG734" t="s">
        <v>3</v>
      </c>
      <c r="BH734">
        <v>0</v>
      </c>
      <c r="BI734">
        <v>4</v>
      </c>
      <c r="BJ734" t="s">
        <v>734</v>
      </c>
      <c r="BM734">
        <v>0</v>
      </c>
      <c r="BN734">
        <v>0</v>
      </c>
      <c r="BO734" t="s">
        <v>3</v>
      </c>
      <c r="BP734">
        <v>0</v>
      </c>
      <c r="BQ734">
        <v>1</v>
      </c>
      <c r="BR734">
        <v>0</v>
      </c>
      <c r="BS734">
        <v>1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3</v>
      </c>
      <c r="BZ734">
        <v>70</v>
      </c>
      <c r="CA734">
        <v>10</v>
      </c>
      <c r="CB734" t="s">
        <v>3</v>
      </c>
      <c r="CE734">
        <v>0</v>
      </c>
      <c r="CF734">
        <v>0</v>
      </c>
      <c r="CG734">
        <v>0</v>
      </c>
      <c r="CM734">
        <v>0</v>
      </c>
      <c r="CN734" t="s">
        <v>3</v>
      </c>
      <c r="CO734">
        <v>0</v>
      </c>
      <c r="CP734">
        <f t="shared" si="810"/>
        <v>8008.02</v>
      </c>
      <c r="CQ734">
        <f t="shared" si="811"/>
        <v>0.78</v>
      </c>
      <c r="CR734">
        <f>(((((ET734*3))*BB734-((EU734*3))*BS734)+AE734*BS734)*AV734)</f>
        <v>0</v>
      </c>
      <c r="CS734">
        <f t="shared" si="812"/>
        <v>0</v>
      </c>
      <c r="CT734">
        <f t="shared" si="813"/>
        <v>1333.89</v>
      </c>
      <c r="CU734">
        <f t="shared" si="814"/>
        <v>0</v>
      </c>
      <c r="CV734">
        <f t="shared" si="815"/>
        <v>2.34</v>
      </c>
      <c r="CW734">
        <f t="shared" si="816"/>
        <v>0</v>
      </c>
      <c r="CX734">
        <f t="shared" si="817"/>
        <v>0</v>
      </c>
      <c r="CY734">
        <f t="shared" si="818"/>
        <v>5602.3380000000006</v>
      </c>
      <c r="CZ734">
        <f t="shared" si="819"/>
        <v>800.33399999999995</v>
      </c>
      <c r="DC734" t="s">
        <v>3</v>
      </c>
      <c r="DD734" t="s">
        <v>232</v>
      </c>
      <c r="DE734" t="s">
        <v>232</v>
      </c>
      <c r="DF734" t="s">
        <v>232</v>
      </c>
      <c r="DG734" t="s">
        <v>232</v>
      </c>
      <c r="DH734" t="s">
        <v>3</v>
      </c>
      <c r="DI734" t="s">
        <v>232</v>
      </c>
      <c r="DJ734" t="s">
        <v>232</v>
      </c>
      <c r="DK734" t="s">
        <v>3</v>
      </c>
      <c r="DL734" t="s">
        <v>3</v>
      </c>
      <c r="DM734" t="s">
        <v>3</v>
      </c>
      <c r="DN734">
        <v>0</v>
      </c>
      <c r="DO734">
        <v>0</v>
      </c>
      <c r="DP734">
        <v>1</v>
      </c>
      <c r="DQ734">
        <v>1</v>
      </c>
      <c r="DU734">
        <v>1013</v>
      </c>
      <c r="DV734" t="s">
        <v>717</v>
      </c>
      <c r="DW734" t="s">
        <v>717</v>
      </c>
      <c r="DX734">
        <v>1</v>
      </c>
      <c r="DZ734" t="s">
        <v>3</v>
      </c>
      <c r="EA734" t="s">
        <v>3</v>
      </c>
      <c r="EB734" t="s">
        <v>3</v>
      </c>
      <c r="EC734" t="s">
        <v>3</v>
      </c>
      <c r="EE734">
        <v>1364533919</v>
      </c>
      <c r="EF734">
        <v>1</v>
      </c>
      <c r="EG734" t="s">
        <v>25</v>
      </c>
      <c r="EH734">
        <v>0</v>
      </c>
      <c r="EI734" t="s">
        <v>3</v>
      </c>
      <c r="EJ734">
        <v>4</v>
      </c>
      <c r="EK734">
        <v>0</v>
      </c>
      <c r="EL734" t="s">
        <v>26</v>
      </c>
      <c r="EM734" t="s">
        <v>27</v>
      </c>
      <c r="EO734" t="s">
        <v>3</v>
      </c>
      <c r="EQ734">
        <v>131072</v>
      </c>
      <c r="ER734">
        <v>444.89</v>
      </c>
      <c r="ES734">
        <v>0.26</v>
      </c>
      <c r="ET734">
        <v>0</v>
      </c>
      <c r="EU734">
        <v>0</v>
      </c>
      <c r="EV734">
        <v>444.63</v>
      </c>
      <c r="EW734">
        <v>0.78</v>
      </c>
      <c r="EX734">
        <v>0</v>
      </c>
      <c r="EY734">
        <v>0</v>
      </c>
      <c r="FQ734">
        <v>0</v>
      </c>
      <c r="FR734">
        <f t="shared" si="820"/>
        <v>0</v>
      </c>
      <c r="FS734">
        <v>0</v>
      </c>
      <c r="FX734">
        <v>70</v>
      </c>
      <c r="FY734">
        <v>10</v>
      </c>
      <c r="GA734" t="s">
        <v>3</v>
      </c>
      <c r="GD734">
        <v>0</v>
      </c>
      <c r="GF734">
        <v>-1711427115</v>
      </c>
      <c r="GG734">
        <v>2</v>
      </c>
      <c r="GH734">
        <v>1</v>
      </c>
      <c r="GI734">
        <v>-2</v>
      </c>
      <c r="GJ734">
        <v>0</v>
      </c>
      <c r="GK734">
        <f>ROUND(R734*(R12)/100,2)</f>
        <v>0</v>
      </c>
      <c r="GL734">
        <f t="shared" si="821"/>
        <v>0</v>
      </c>
      <c r="GM734">
        <f t="shared" si="822"/>
        <v>14410.69</v>
      </c>
      <c r="GN734">
        <f t="shared" si="823"/>
        <v>0</v>
      </c>
      <c r="GO734">
        <f t="shared" si="824"/>
        <v>0</v>
      </c>
      <c r="GP734">
        <f t="shared" si="825"/>
        <v>14410.69</v>
      </c>
      <c r="GR734">
        <v>0</v>
      </c>
      <c r="GS734">
        <v>3</v>
      </c>
      <c r="GT734">
        <v>0</v>
      </c>
      <c r="GU734" t="s">
        <v>3</v>
      </c>
      <c r="GV734">
        <f t="shared" si="826"/>
        <v>0</v>
      </c>
      <c r="GW734">
        <v>1</v>
      </c>
      <c r="GX734">
        <f t="shared" si="827"/>
        <v>0</v>
      </c>
      <c r="HA734">
        <v>0</v>
      </c>
      <c r="HB734">
        <v>0</v>
      </c>
      <c r="HC734">
        <f t="shared" si="828"/>
        <v>0</v>
      </c>
      <c r="HE734" t="s">
        <v>3</v>
      </c>
      <c r="HF734" t="s">
        <v>3</v>
      </c>
      <c r="HM734" t="s">
        <v>3</v>
      </c>
      <c r="HN734" t="s">
        <v>3</v>
      </c>
      <c r="HO734" t="s">
        <v>3</v>
      </c>
      <c r="HP734" t="s">
        <v>3</v>
      </c>
      <c r="HQ734" t="s">
        <v>3</v>
      </c>
      <c r="IK734">
        <v>0</v>
      </c>
    </row>
    <row r="735" spans="1:245" x14ac:dyDescent="0.2">
      <c r="A735">
        <v>17</v>
      </c>
      <c r="B735">
        <v>1</v>
      </c>
      <c r="D735">
        <f>ROW(EtalonRes!A775)</f>
        <v>775</v>
      </c>
      <c r="E735" t="s">
        <v>758</v>
      </c>
      <c r="F735" t="s">
        <v>736</v>
      </c>
      <c r="G735" t="s">
        <v>759</v>
      </c>
      <c r="H735" t="s">
        <v>717</v>
      </c>
      <c r="I735">
        <v>6</v>
      </c>
      <c r="J735">
        <v>0</v>
      </c>
      <c r="K735">
        <v>6</v>
      </c>
      <c r="O735">
        <f t="shared" si="796"/>
        <v>4870.92</v>
      </c>
      <c r="P735">
        <f t="shared" si="797"/>
        <v>4.08</v>
      </c>
      <c r="Q735">
        <f t="shared" si="798"/>
        <v>10.14</v>
      </c>
      <c r="R735">
        <f t="shared" si="799"/>
        <v>0.06</v>
      </c>
      <c r="S735">
        <f t="shared" si="800"/>
        <v>4856.7</v>
      </c>
      <c r="T735">
        <f t="shared" si="801"/>
        <v>0</v>
      </c>
      <c r="U735">
        <f t="shared" si="802"/>
        <v>8.52</v>
      </c>
      <c r="V735">
        <f t="shared" si="803"/>
        <v>0</v>
      </c>
      <c r="W735">
        <f t="shared" si="804"/>
        <v>0</v>
      </c>
      <c r="X735">
        <f t="shared" si="805"/>
        <v>3399.69</v>
      </c>
      <c r="Y735">
        <f t="shared" si="806"/>
        <v>485.67</v>
      </c>
      <c r="AA735">
        <v>1391990291</v>
      </c>
      <c r="AB735">
        <f t="shared" si="807"/>
        <v>811.82</v>
      </c>
      <c r="AC735">
        <f>ROUND((ES735),6)</f>
        <v>0.68</v>
      </c>
      <c r="AD735">
        <f>ROUND((((ET735)-(EU735))+AE735),6)</f>
        <v>1.69</v>
      </c>
      <c r="AE735">
        <f>ROUND((EU735),6)</f>
        <v>0.01</v>
      </c>
      <c r="AF735">
        <f>ROUND((EV735),6)</f>
        <v>809.45</v>
      </c>
      <c r="AG735">
        <f t="shared" si="808"/>
        <v>0</v>
      </c>
      <c r="AH735">
        <f>(EW735)</f>
        <v>1.42</v>
      </c>
      <c r="AI735">
        <f>(EX735)</f>
        <v>0</v>
      </c>
      <c r="AJ735">
        <f t="shared" si="809"/>
        <v>0</v>
      </c>
      <c r="AK735">
        <v>811.82</v>
      </c>
      <c r="AL735">
        <v>0.68</v>
      </c>
      <c r="AM735">
        <v>1.69</v>
      </c>
      <c r="AN735">
        <v>0.01</v>
      </c>
      <c r="AO735">
        <v>809.45</v>
      </c>
      <c r="AP735">
        <v>0</v>
      </c>
      <c r="AQ735">
        <v>1.42</v>
      </c>
      <c r="AR735">
        <v>0</v>
      </c>
      <c r="AS735">
        <v>0</v>
      </c>
      <c r="AT735">
        <v>70</v>
      </c>
      <c r="AU735">
        <v>10</v>
      </c>
      <c r="AV735">
        <v>1</v>
      </c>
      <c r="AW735">
        <v>1</v>
      </c>
      <c r="AZ735">
        <v>1</v>
      </c>
      <c r="BA735">
        <v>1</v>
      </c>
      <c r="BB735">
        <v>1</v>
      </c>
      <c r="BC735">
        <v>1</v>
      </c>
      <c r="BD735" t="s">
        <v>3</v>
      </c>
      <c r="BE735" t="s">
        <v>3</v>
      </c>
      <c r="BF735" t="s">
        <v>3</v>
      </c>
      <c r="BG735" t="s">
        <v>3</v>
      </c>
      <c r="BH735">
        <v>0</v>
      </c>
      <c r="BI735">
        <v>4</v>
      </c>
      <c r="BJ735" t="s">
        <v>738</v>
      </c>
      <c r="BM735">
        <v>0</v>
      </c>
      <c r="BN735">
        <v>0</v>
      </c>
      <c r="BO735" t="s">
        <v>3</v>
      </c>
      <c r="BP735">
        <v>0</v>
      </c>
      <c r="BQ735">
        <v>1</v>
      </c>
      <c r="BR735">
        <v>0</v>
      </c>
      <c r="BS735">
        <v>1</v>
      </c>
      <c r="BT735">
        <v>1</v>
      </c>
      <c r="BU735">
        <v>1</v>
      </c>
      <c r="BV735">
        <v>1</v>
      </c>
      <c r="BW735">
        <v>1</v>
      </c>
      <c r="BX735">
        <v>1</v>
      </c>
      <c r="BY735" t="s">
        <v>3</v>
      </c>
      <c r="BZ735">
        <v>70</v>
      </c>
      <c r="CA735">
        <v>10</v>
      </c>
      <c r="CB735" t="s">
        <v>3</v>
      </c>
      <c r="CE735">
        <v>0</v>
      </c>
      <c r="CF735">
        <v>0</v>
      </c>
      <c r="CG735">
        <v>0</v>
      </c>
      <c r="CM735">
        <v>0</v>
      </c>
      <c r="CN735" t="s">
        <v>3</v>
      </c>
      <c r="CO735">
        <v>0</v>
      </c>
      <c r="CP735">
        <f t="shared" si="810"/>
        <v>4870.92</v>
      </c>
      <c r="CQ735">
        <f t="shared" si="811"/>
        <v>0.68</v>
      </c>
      <c r="CR735">
        <f>((((ET735)*BB735-(EU735)*BS735)+AE735*BS735)*AV735)</f>
        <v>1.69</v>
      </c>
      <c r="CS735">
        <f t="shared" si="812"/>
        <v>0.01</v>
      </c>
      <c r="CT735">
        <f t="shared" si="813"/>
        <v>809.45</v>
      </c>
      <c r="CU735">
        <f t="shared" si="814"/>
        <v>0</v>
      </c>
      <c r="CV735">
        <f t="shared" si="815"/>
        <v>1.42</v>
      </c>
      <c r="CW735">
        <f t="shared" si="816"/>
        <v>0</v>
      </c>
      <c r="CX735">
        <f t="shared" si="817"/>
        <v>0</v>
      </c>
      <c r="CY735">
        <f t="shared" si="818"/>
        <v>3399.69</v>
      </c>
      <c r="CZ735">
        <f t="shared" si="819"/>
        <v>485.67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>
        <v>0</v>
      </c>
      <c r="DO735">
        <v>0</v>
      </c>
      <c r="DP735">
        <v>1</v>
      </c>
      <c r="DQ735">
        <v>1</v>
      </c>
      <c r="DU735">
        <v>1013</v>
      </c>
      <c r="DV735" t="s">
        <v>717</v>
      </c>
      <c r="DW735" t="s">
        <v>717</v>
      </c>
      <c r="DX735">
        <v>1</v>
      </c>
      <c r="DZ735" t="s">
        <v>3</v>
      </c>
      <c r="EA735" t="s">
        <v>3</v>
      </c>
      <c r="EB735" t="s">
        <v>3</v>
      </c>
      <c r="EC735" t="s">
        <v>3</v>
      </c>
      <c r="EE735">
        <v>1364533919</v>
      </c>
      <c r="EF735">
        <v>1</v>
      </c>
      <c r="EG735" t="s">
        <v>25</v>
      </c>
      <c r="EH735">
        <v>0</v>
      </c>
      <c r="EI735" t="s">
        <v>3</v>
      </c>
      <c r="EJ735">
        <v>4</v>
      </c>
      <c r="EK735">
        <v>0</v>
      </c>
      <c r="EL735" t="s">
        <v>26</v>
      </c>
      <c r="EM735" t="s">
        <v>27</v>
      </c>
      <c r="EO735" t="s">
        <v>3</v>
      </c>
      <c r="EQ735">
        <v>131072</v>
      </c>
      <c r="ER735">
        <v>811.82</v>
      </c>
      <c r="ES735">
        <v>0.68</v>
      </c>
      <c r="ET735">
        <v>1.69</v>
      </c>
      <c r="EU735">
        <v>0.01</v>
      </c>
      <c r="EV735">
        <v>809.45</v>
      </c>
      <c r="EW735">
        <v>1.42</v>
      </c>
      <c r="EX735">
        <v>0</v>
      </c>
      <c r="EY735">
        <v>0</v>
      </c>
      <c r="FQ735">
        <v>0</v>
      </c>
      <c r="FR735">
        <f t="shared" si="820"/>
        <v>0</v>
      </c>
      <c r="FS735">
        <v>0</v>
      </c>
      <c r="FX735">
        <v>70</v>
      </c>
      <c r="FY735">
        <v>10</v>
      </c>
      <c r="GA735" t="s">
        <v>3</v>
      </c>
      <c r="GD735">
        <v>0</v>
      </c>
      <c r="GF735">
        <v>-1424794107</v>
      </c>
      <c r="GG735">
        <v>2</v>
      </c>
      <c r="GH735">
        <v>1</v>
      </c>
      <c r="GI735">
        <v>-2</v>
      </c>
      <c r="GJ735">
        <v>0</v>
      </c>
      <c r="GK735">
        <f>ROUND(R735*(R12)/100,2)</f>
        <v>0.06</v>
      </c>
      <c r="GL735">
        <f t="shared" si="821"/>
        <v>0</v>
      </c>
      <c r="GM735">
        <f t="shared" si="822"/>
        <v>8756.34</v>
      </c>
      <c r="GN735">
        <f t="shared" si="823"/>
        <v>0</v>
      </c>
      <c r="GO735">
        <f t="shared" si="824"/>
        <v>0</v>
      </c>
      <c r="GP735">
        <f t="shared" si="825"/>
        <v>8756.34</v>
      </c>
      <c r="GR735">
        <v>0</v>
      </c>
      <c r="GS735">
        <v>3</v>
      </c>
      <c r="GT735">
        <v>0</v>
      </c>
      <c r="GU735" t="s">
        <v>3</v>
      </c>
      <c r="GV735">
        <f t="shared" si="826"/>
        <v>0</v>
      </c>
      <c r="GW735">
        <v>1</v>
      </c>
      <c r="GX735">
        <f t="shared" si="827"/>
        <v>0</v>
      </c>
      <c r="HA735">
        <v>0</v>
      </c>
      <c r="HB735">
        <v>0</v>
      </c>
      <c r="HC735">
        <f t="shared" si="828"/>
        <v>0</v>
      </c>
      <c r="HE735" t="s">
        <v>3</v>
      </c>
      <c r="HF735" t="s">
        <v>3</v>
      </c>
      <c r="HM735" t="s">
        <v>3</v>
      </c>
      <c r="HN735" t="s">
        <v>3</v>
      </c>
      <c r="HO735" t="s">
        <v>3</v>
      </c>
      <c r="HP735" t="s">
        <v>3</v>
      </c>
      <c r="HQ735" t="s">
        <v>3</v>
      </c>
      <c r="IK735">
        <v>0</v>
      </c>
    </row>
    <row r="736" spans="1:245" x14ac:dyDescent="0.2">
      <c r="A736">
        <v>17</v>
      </c>
      <c r="B736">
        <v>1</v>
      </c>
      <c r="D736">
        <f>ROW(EtalonRes!A777)</f>
        <v>777</v>
      </c>
      <c r="E736" t="s">
        <v>760</v>
      </c>
      <c r="F736" t="s">
        <v>761</v>
      </c>
      <c r="G736" t="s">
        <v>762</v>
      </c>
      <c r="H736" t="s">
        <v>717</v>
      </c>
      <c r="I736">
        <v>6</v>
      </c>
      <c r="J736">
        <v>0</v>
      </c>
      <c r="K736">
        <v>6</v>
      </c>
      <c r="O736">
        <f t="shared" si="796"/>
        <v>9449.2800000000007</v>
      </c>
      <c r="P736">
        <f t="shared" si="797"/>
        <v>9.36</v>
      </c>
      <c r="Q736">
        <f t="shared" si="798"/>
        <v>0</v>
      </c>
      <c r="R736">
        <f t="shared" si="799"/>
        <v>0</v>
      </c>
      <c r="S736">
        <f t="shared" si="800"/>
        <v>9439.92</v>
      </c>
      <c r="T736">
        <f t="shared" si="801"/>
        <v>0</v>
      </c>
      <c r="U736">
        <f t="shared" si="802"/>
        <v>16.560000000000002</v>
      </c>
      <c r="V736">
        <f t="shared" si="803"/>
        <v>0</v>
      </c>
      <c r="W736">
        <f t="shared" si="804"/>
        <v>0</v>
      </c>
      <c r="X736">
        <f t="shared" si="805"/>
        <v>6607.94</v>
      </c>
      <c r="Y736">
        <f t="shared" si="806"/>
        <v>943.99</v>
      </c>
      <c r="AA736">
        <v>1391990291</v>
      </c>
      <c r="AB736">
        <f t="shared" si="807"/>
        <v>1574.88</v>
      </c>
      <c r="AC736">
        <f>ROUND(((ES736*3)),6)</f>
        <v>1.56</v>
      </c>
      <c r="AD736">
        <f>ROUND(((((ET736*3))-((EU736*3)))+AE736),6)</f>
        <v>0</v>
      </c>
      <c r="AE736">
        <f>ROUND(((EU736*3)),6)</f>
        <v>0</v>
      </c>
      <c r="AF736">
        <f>ROUND(((EV736*3)),6)</f>
        <v>1573.32</v>
      </c>
      <c r="AG736">
        <f t="shared" si="808"/>
        <v>0</v>
      </c>
      <c r="AH736">
        <f>((EW736*3))</f>
        <v>2.7600000000000002</v>
      </c>
      <c r="AI736">
        <f>((EX736*3))</f>
        <v>0</v>
      </c>
      <c r="AJ736">
        <f t="shared" si="809"/>
        <v>0</v>
      </c>
      <c r="AK736">
        <v>524.96</v>
      </c>
      <c r="AL736">
        <v>0.52</v>
      </c>
      <c r="AM736">
        <v>0</v>
      </c>
      <c r="AN736">
        <v>0</v>
      </c>
      <c r="AO736">
        <v>524.44000000000005</v>
      </c>
      <c r="AP736">
        <v>0</v>
      </c>
      <c r="AQ736">
        <v>0.92</v>
      </c>
      <c r="AR736">
        <v>0</v>
      </c>
      <c r="AS736">
        <v>0</v>
      </c>
      <c r="AT736">
        <v>70</v>
      </c>
      <c r="AU736">
        <v>10</v>
      </c>
      <c r="AV736">
        <v>1</v>
      </c>
      <c r="AW736">
        <v>1</v>
      </c>
      <c r="AZ736">
        <v>1</v>
      </c>
      <c r="BA736">
        <v>1</v>
      </c>
      <c r="BB736">
        <v>1</v>
      </c>
      <c r="BC736">
        <v>1</v>
      </c>
      <c r="BD736" t="s">
        <v>3</v>
      </c>
      <c r="BE736" t="s">
        <v>3</v>
      </c>
      <c r="BF736" t="s">
        <v>3</v>
      </c>
      <c r="BG736" t="s">
        <v>3</v>
      </c>
      <c r="BH736">
        <v>0</v>
      </c>
      <c r="BI736">
        <v>4</v>
      </c>
      <c r="BJ736" t="s">
        <v>763</v>
      </c>
      <c r="BM736">
        <v>0</v>
      </c>
      <c r="BN736">
        <v>0</v>
      </c>
      <c r="BO736" t="s">
        <v>3</v>
      </c>
      <c r="BP736">
        <v>0</v>
      </c>
      <c r="BQ736">
        <v>1</v>
      </c>
      <c r="BR736">
        <v>0</v>
      </c>
      <c r="BS736">
        <v>1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3</v>
      </c>
      <c r="BZ736">
        <v>70</v>
      </c>
      <c r="CA736">
        <v>10</v>
      </c>
      <c r="CB736" t="s">
        <v>3</v>
      </c>
      <c r="CE736">
        <v>0</v>
      </c>
      <c r="CF736">
        <v>0</v>
      </c>
      <c r="CG736">
        <v>0</v>
      </c>
      <c r="CM736">
        <v>0</v>
      </c>
      <c r="CN736" t="s">
        <v>3</v>
      </c>
      <c r="CO736">
        <v>0</v>
      </c>
      <c r="CP736">
        <f t="shared" si="810"/>
        <v>9449.2800000000007</v>
      </c>
      <c r="CQ736">
        <f t="shared" si="811"/>
        <v>1.56</v>
      </c>
      <c r="CR736">
        <f>(((((ET736*3))*BB736-((EU736*3))*BS736)+AE736*BS736)*AV736)</f>
        <v>0</v>
      </c>
      <c r="CS736">
        <f t="shared" si="812"/>
        <v>0</v>
      </c>
      <c r="CT736">
        <f t="shared" si="813"/>
        <v>1573.32</v>
      </c>
      <c r="CU736">
        <f t="shared" si="814"/>
        <v>0</v>
      </c>
      <c r="CV736">
        <f t="shared" si="815"/>
        <v>2.7600000000000002</v>
      </c>
      <c r="CW736">
        <f t="shared" si="816"/>
        <v>0</v>
      </c>
      <c r="CX736">
        <f t="shared" si="817"/>
        <v>0</v>
      </c>
      <c r="CY736">
        <f t="shared" si="818"/>
        <v>6607.9440000000004</v>
      </c>
      <c r="CZ736">
        <f t="shared" si="819"/>
        <v>943.99199999999996</v>
      </c>
      <c r="DC736" t="s">
        <v>3</v>
      </c>
      <c r="DD736" t="s">
        <v>232</v>
      </c>
      <c r="DE736" t="s">
        <v>232</v>
      </c>
      <c r="DF736" t="s">
        <v>232</v>
      </c>
      <c r="DG736" t="s">
        <v>232</v>
      </c>
      <c r="DH736" t="s">
        <v>3</v>
      </c>
      <c r="DI736" t="s">
        <v>232</v>
      </c>
      <c r="DJ736" t="s">
        <v>232</v>
      </c>
      <c r="DK736" t="s">
        <v>3</v>
      </c>
      <c r="DL736" t="s">
        <v>3</v>
      </c>
      <c r="DM736" t="s">
        <v>3</v>
      </c>
      <c r="DN736">
        <v>0</v>
      </c>
      <c r="DO736">
        <v>0</v>
      </c>
      <c r="DP736">
        <v>1</v>
      </c>
      <c r="DQ736">
        <v>1</v>
      </c>
      <c r="DU736">
        <v>1013</v>
      </c>
      <c r="DV736" t="s">
        <v>717</v>
      </c>
      <c r="DW736" t="s">
        <v>717</v>
      </c>
      <c r="DX736">
        <v>1</v>
      </c>
      <c r="DZ736" t="s">
        <v>3</v>
      </c>
      <c r="EA736" t="s">
        <v>3</v>
      </c>
      <c r="EB736" t="s">
        <v>3</v>
      </c>
      <c r="EC736" t="s">
        <v>3</v>
      </c>
      <c r="EE736">
        <v>1364533919</v>
      </c>
      <c r="EF736">
        <v>1</v>
      </c>
      <c r="EG736" t="s">
        <v>25</v>
      </c>
      <c r="EH736">
        <v>0</v>
      </c>
      <c r="EI736" t="s">
        <v>3</v>
      </c>
      <c r="EJ736">
        <v>4</v>
      </c>
      <c r="EK736">
        <v>0</v>
      </c>
      <c r="EL736" t="s">
        <v>26</v>
      </c>
      <c r="EM736" t="s">
        <v>27</v>
      </c>
      <c r="EO736" t="s">
        <v>3</v>
      </c>
      <c r="EQ736">
        <v>131072</v>
      </c>
      <c r="ER736">
        <v>524.96</v>
      </c>
      <c r="ES736">
        <v>0.52</v>
      </c>
      <c r="ET736">
        <v>0</v>
      </c>
      <c r="EU736">
        <v>0</v>
      </c>
      <c r="EV736">
        <v>524.44000000000005</v>
      </c>
      <c r="EW736">
        <v>0.92</v>
      </c>
      <c r="EX736">
        <v>0</v>
      </c>
      <c r="EY736">
        <v>0</v>
      </c>
      <c r="FQ736">
        <v>0</v>
      </c>
      <c r="FR736">
        <f t="shared" si="820"/>
        <v>0</v>
      </c>
      <c r="FS736">
        <v>0</v>
      </c>
      <c r="FX736">
        <v>70</v>
      </c>
      <c r="FY736">
        <v>10</v>
      </c>
      <c r="GA736" t="s">
        <v>3</v>
      </c>
      <c r="GD736">
        <v>0</v>
      </c>
      <c r="GF736">
        <v>1574334755</v>
      </c>
      <c r="GG736">
        <v>2</v>
      </c>
      <c r="GH736">
        <v>1</v>
      </c>
      <c r="GI736">
        <v>-2</v>
      </c>
      <c r="GJ736">
        <v>0</v>
      </c>
      <c r="GK736">
        <f>ROUND(R736*(R12)/100,2)</f>
        <v>0</v>
      </c>
      <c r="GL736">
        <f t="shared" si="821"/>
        <v>0</v>
      </c>
      <c r="GM736">
        <f t="shared" si="822"/>
        <v>17001.21</v>
      </c>
      <c r="GN736">
        <f t="shared" si="823"/>
        <v>0</v>
      </c>
      <c r="GO736">
        <f t="shared" si="824"/>
        <v>0</v>
      </c>
      <c r="GP736">
        <f t="shared" si="825"/>
        <v>17001.21</v>
      </c>
      <c r="GR736">
        <v>0</v>
      </c>
      <c r="GS736">
        <v>3</v>
      </c>
      <c r="GT736">
        <v>0</v>
      </c>
      <c r="GU736" t="s">
        <v>3</v>
      </c>
      <c r="GV736">
        <f t="shared" si="826"/>
        <v>0</v>
      </c>
      <c r="GW736">
        <v>1</v>
      </c>
      <c r="GX736">
        <f t="shared" si="827"/>
        <v>0</v>
      </c>
      <c r="HA736">
        <v>0</v>
      </c>
      <c r="HB736">
        <v>0</v>
      </c>
      <c r="HC736">
        <f t="shared" si="828"/>
        <v>0</v>
      </c>
      <c r="HE736" t="s">
        <v>3</v>
      </c>
      <c r="HF736" t="s">
        <v>3</v>
      </c>
      <c r="HM736" t="s">
        <v>3</v>
      </c>
      <c r="HN736" t="s">
        <v>3</v>
      </c>
      <c r="HO736" t="s">
        <v>3</v>
      </c>
      <c r="HP736" t="s">
        <v>3</v>
      </c>
      <c r="HQ736" t="s">
        <v>3</v>
      </c>
      <c r="IK736">
        <v>0</v>
      </c>
    </row>
    <row r="737" spans="1:245" x14ac:dyDescent="0.2">
      <c r="A737">
        <v>17</v>
      </c>
      <c r="B737">
        <v>1</v>
      </c>
      <c r="D737">
        <f>ROW(EtalonRes!A781)</f>
        <v>781</v>
      </c>
      <c r="E737" t="s">
        <v>764</v>
      </c>
      <c r="F737" t="s">
        <v>765</v>
      </c>
      <c r="G737" t="s">
        <v>766</v>
      </c>
      <c r="H737" t="s">
        <v>717</v>
      </c>
      <c r="I737">
        <v>6</v>
      </c>
      <c r="J737">
        <v>0</v>
      </c>
      <c r="K737">
        <v>6</v>
      </c>
      <c r="O737">
        <f t="shared" si="796"/>
        <v>5640.96</v>
      </c>
      <c r="P737">
        <f t="shared" si="797"/>
        <v>8.2200000000000006</v>
      </c>
      <c r="Q737">
        <f t="shared" si="798"/>
        <v>23.58</v>
      </c>
      <c r="R737">
        <f t="shared" si="799"/>
        <v>0.12</v>
      </c>
      <c r="S737">
        <f t="shared" si="800"/>
        <v>5609.16</v>
      </c>
      <c r="T737">
        <f t="shared" si="801"/>
        <v>0</v>
      </c>
      <c r="U737">
        <f t="shared" si="802"/>
        <v>9.84</v>
      </c>
      <c r="V737">
        <f t="shared" si="803"/>
        <v>0</v>
      </c>
      <c r="W737">
        <f t="shared" si="804"/>
        <v>0</v>
      </c>
      <c r="X737">
        <f t="shared" si="805"/>
        <v>3926.41</v>
      </c>
      <c r="Y737">
        <f t="shared" si="806"/>
        <v>560.91999999999996</v>
      </c>
      <c r="AA737">
        <v>1391990291</v>
      </c>
      <c r="AB737">
        <f t="shared" si="807"/>
        <v>940.16</v>
      </c>
      <c r="AC737">
        <f>ROUND((ES737),6)</f>
        <v>1.37</v>
      </c>
      <c r="AD737">
        <f>ROUND((((ET737)-(EU737))+AE737),6)</f>
        <v>3.93</v>
      </c>
      <c r="AE737">
        <f t="shared" ref="AE737:AF739" si="831">ROUND((EU737),6)</f>
        <v>0.02</v>
      </c>
      <c r="AF737">
        <f t="shared" si="831"/>
        <v>934.86</v>
      </c>
      <c r="AG737">
        <f t="shared" si="808"/>
        <v>0</v>
      </c>
      <c r="AH737">
        <f t="shared" ref="AH737:AI739" si="832">(EW737)</f>
        <v>1.64</v>
      </c>
      <c r="AI737">
        <f t="shared" si="832"/>
        <v>0</v>
      </c>
      <c r="AJ737">
        <f t="shared" si="809"/>
        <v>0</v>
      </c>
      <c r="AK737">
        <v>940.16</v>
      </c>
      <c r="AL737">
        <v>1.37</v>
      </c>
      <c r="AM737">
        <v>3.93</v>
      </c>
      <c r="AN737">
        <v>0.02</v>
      </c>
      <c r="AO737">
        <v>934.86</v>
      </c>
      <c r="AP737">
        <v>0</v>
      </c>
      <c r="AQ737">
        <v>1.64</v>
      </c>
      <c r="AR737">
        <v>0</v>
      </c>
      <c r="AS737">
        <v>0</v>
      </c>
      <c r="AT737">
        <v>70</v>
      </c>
      <c r="AU737">
        <v>10</v>
      </c>
      <c r="AV737">
        <v>1</v>
      </c>
      <c r="AW737">
        <v>1</v>
      </c>
      <c r="AZ737">
        <v>1</v>
      </c>
      <c r="BA737">
        <v>1</v>
      </c>
      <c r="BB737">
        <v>1</v>
      </c>
      <c r="BC737">
        <v>1</v>
      </c>
      <c r="BD737" t="s">
        <v>3</v>
      </c>
      <c r="BE737" t="s">
        <v>3</v>
      </c>
      <c r="BF737" t="s">
        <v>3</v>
      </c>
      <c r="BG737" t="s">
        <v>3</v>
      </c>
      <c r="BH737">
        <v>0</v>
      </c>
      <c r="BI737">
        <v>4</v>
      </c>
      <c r="BJ737" t="s">
        <v>767</v>
      </c>
      <c r="BM737">
        <v>0</v>
      </c>
      <c r="BN737">
        <v>0</v>
      </c>
      <c r="BO737" t="s">
        <v>3</v>
      </c>
      <c r="BP737">
        <v>0</v>
      </c>
      <c r="BQ737">
        <v>1</v>
      </c>
      <c r="BR737">
        <v>0</v>
      </c>
      <c r="BS737">
        <v>1</v>
      </c>
      <c r="BT737">
        <v>1</v>
      </c>
      <c r="BU737">
        <v>1</v>
      </c>
      <c r="BV737">
        <v>1</v>
      </c>
      <c r="BW737">
        <v>1</v>
      </c>
      <c r="BX737">
        <v>1</v>
      </c>
      <c r="BY737" t="s">
        <v>3</v>
      </c>
      <c r="BZ737">
        <v>70</v>
      </c>
      <c r="CA737">
        <v>10</v>
      </c>
      <c r="CB737" t="s">
        <v>3</v>
      </c>
      <c r="CE737">
        <v>0</v>
      </c>
      <c r="CF737">
        <v>0</v>
      </c>
      <c r="CG737">
        <v>0</v>
      </c>
      <c r="CM737">
        <v>0</v>
      </c>
      <c r="CN737" t="s">
        <v>3</v>
      </c>
      <c r="CO737">
        <v>0</v>
      </c>
      <c r="CP737">
        <f t="shared" si="810"/>
        <v>5640.96</v>
      </c>
      <c r="CQ737">
        <f t="shared" si="811"/>
        <v>1.37</v>
      </c>
      <c r="CR737">
        <f>((((ET737)*BB737-(EU737)*BS737)+AE737*BS737)*AV737)</f>
        <v>3.93</v>
      </c>
      <c r="CS737">
        <f t="shared" si="812"/>
        <v>0.02</v>
      </c>
      <c r="CT737">
        <f t="shared" si="813"/>
        <v>934.86</v>
      </c>
      <c r="CU737">
        <f t="shared" si="814"/>
        <v>0</v>
      </c>
      <c r="CV737">
        <f t="shared" si="815"/>
        <v>1.64</v>
      </c>
      <c r="CW737">
        <f t="shared" si="816"/>
        <v>0</v>
      </c>
      <c r="CX737">
        <f t="shared" si="817"/>
        <v>0</v>
      </c>
      <c r="CY737">
        <f t="shared" si="818"/>
        <v>3926.4120000000003</v>
      </c>
      <c r="CZ737">
        <f t="shared" si="819"/>
        <v>560.91599999999994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>
        <v>0</v>
      </c>
      <c r="DO737">
        <v>0</v>
      </c>
      <c r="DP737">
        <v>1</v>
      </c>
      <c r="DQ737">
        <v>1</v>
      </c>
      <c r="DU737">
        <v>1013</v>
      </c>
      <c r="DV737" t="s">
        <v>717</v>
      </c>
      <c r="DW737" t="s">
        <v>717</v>
      </c>
      <c r="DX737">
        <v>1</v>
      </c>
      <c r="DZ737" t="s">
        <v>3</v>
      </c>
      <c r="EA737" t="s">
        <v>3</v>
      </c>
      <c r="EB737" t="s">
        <v>3</v>
      </c>
      <c r="EC737" t="s">
        <v>3</v>
      </c>
      <c r="EE737">
        <v>1364533919</v>
      </c>
      <c r="EF737">
        <v>1</v>
      </c>
      <c r="EG737" t="s">
        <v>25</v>
      </c>
      <c r="EH737">
        <v>0</v>
      </c>
      <c r="EI737" t="s">
        <v>3</v>
      </c>
      <c r="EJ737">
        <v>4</v>
      </c>
      <c r="EK737">
        <v>0</v>
      </c>
      <c r="EL737" t="s">
        <v>26</v>
      </c>
      <c r="EM737" t="s">
        <v>27</v>
      </c>
      <c r="EO737" t="s">
        <v>3</v>
      </c>
      <c r="EQ737">
        <v>131072</v>
      </c>
      <c r="ER737">
        <v>940.16</v>
      </c>
      <c r="ES737">
        <v>1.37</v>
      </c>
      <c r="ET737">
        <v>3.93</v>
      </c>
      <c r="EU737">
        <v>0.02</v>
      </c>
      <c r="EV737">
        <v>934.86</v>
      </c>
      <c r="EW737">
        <v>1.64</v>
      </c>
      <c r="EX737">
        <v>0</v>
      </c>
      <c r="EY737">
        <v>0</v>
      </c>
      <c r="FQ737">
        <v>0</v>
      </c>
      <c r="FR737">
        <f t="shared" si="820"/>
        <v>0</v>
      </c>
      <c r="FS737">
        <v>0</v>
      </c>
      <c r="FX737">
        <v>70</v>
      </c>
      <c r="FY737">
        <v>10</v>
      </c>
      <c r="GA737" t="s">
        <v>3</v>
      </c>
      <c r="GD737">
        <v>0</v>
      </c>
      <c r="GF737">
        <v>1186542177</v>
      </c>
      <c r="GG737">
        <v>2</v>
      </c>
      <c r="GH737">
        <v>1</v>
      </c>
      <c r="GI737">
        <v>-2</v>
      </c>
      <c r="GJ737">
        <v>0</v>
      </c>
      <c r="GK737">
        <f>ROUND(R737*(R12)/100,2)</f>
        <v>0.13</v>
      </c>
      <c r="GL737">
        <f t="shared" si="821"/>
        <v>0</v>
      </c>
      <c r="GM737">
        <f t="shared" si="822"/>
        <v>10128.42</v>
      </c>
      <c r="GN737">
        <f t="shared" si="823"/>
        <v>0</v>
      </c>
      <c r="GO737">
        <f t="shared" si="824"/>
        <v>0</v>
      </c>
      <c r="GP737">
        <f t="shared" si="825"/>
        <v>10128.42</v>
      </c>
      <c r="GR737">
        <v>0</v>
      </c>
      <c r="GS737">
        <v>3</v>
      </c>
      <c r="GT737">
        <v>0</v>
      </c>
      <c r="GU737" t="s">
        <v>3</v>
      </c>
      <c r="GV737">
        <f t="shared" si="826"/>
        <v>0</v>
      </c>
      <c r="GW737">
        <v>1</v>
      </c>
      <c r="GX737">
        <f t="shared" si="827"/>
        <v>0</v>
      </c>
      <c r="HA737">
        <v>0</v>
      </c>
      <c r="HB737">
        <v>0</v>
      </c>
      <c r="HC737">
        <f t="shared" si="828"/>
        <v>0</v>
      </c>
      <c r="HE737" t="s">
        <v>3</v>
      </c>
      <c r="HF737" t="s">
        <v>3</v>
      </c>
      <c r="HM737" t="s">
        <v>3</v>
      </c>
      <c r="HN737" t="s">
        <v>3</v>
      </c>
      <c r="HO737" t="s">
        <v>3</v>
      </c>
      <c r="HP737" t="s">
        <v>3</v>
      </c>
      <c r="HQ737" t="s">
        <v>3</v>
      </c>
      <c r="IK737">
        <v>0</v>
      </c>
    </row>
    <row r="738" spans="1:245" x14ac:dyDescent="0.2">
      <c r="A738">
        <v>17</v>
      </c>
      <c r="B738">
        <v>1</v>
      </c>
      <c r="D738">
        <f>ROW(EtalonRes!A782)</f>
        <v>782</v>
      </c>
      <c r="E738" t="s">
        <v>3</v>
      </c>
      <c r="F738" t="s">
        <v>320</v>
      </c>
      <c r="G738" t="s">
        <v>768</v>
      </c>
      <c r="H738" t="s">
        <v>47</v>
      </c>
      <c r="I738">
        <v>6</v>
      </c>
      <c r="J738">
        <v>0</v>
      </c>
      <c r="K738">
        <v>6</v>
      </c>
      <c r="O738">
        <f t="shared" si="796"/>
        <v>4204.4399999999996</v>
      </c>
      <c r="P738">
        <f t="shared" si="797"/>
        <v>0</v>
      </c>
      <c r="Q738">
        <f t="shared" si="798"/>
        <v>0</v>
      </c>
      <c r="R738">
        <f t="shared" si="799"/>
        <v>0</v>
      </c>
      <c r="S738">
        <f t="shared" si="800"/>
        <v>4204.4399999999996</v>
      </c>
      <c r="T738">
        <f t="shared" si="801"/>
        <v>0</v>
      </c>
      <c r="U738">
        <f t="shared" si="802"/>
        <v>6.36</v>
      </c>
      <c r="V738">
        <f t="shared" si="803"/>
        <v>0</v>
      </c>
      <c r="W738">
        <f t="shared" si="804"/>
        <v>0</v>
      </c>
      <c r="X738">
        <f t="shared" si="805"/>
        <v>2943.11</v>
      </c>
      <c r="Y738">
        <f t="shared" si="806"/>
        <v>420.44</v>
      </c>
      <c r="AA738">
        <v>-1</v>
      </c>
      <c r="AB738">
        <f t="shared" si="807"/>
        <v>700.74</v>
      </c>
      <c r="AC738">
        <f>ROUND((ES738),6)</f>
        <v>0</v>
      </c>
      <c r="AD738">
        <f>ROUND((((ET738)-(EU738))+AE738),6)</f>
        <v>0</v>
      </c>
      <c r="AE738">
        <f t="shared" si="831"/>
        <v>0</v>
      </c>
      <c r="AF738">
        <f t="shared" si="831"/>
        <v>700.74</v>
      </c>
      <c r="AG738">
        <f t="shared" si="808"/>
        <v>0</v>
      </c>
      <c r="AH738">
        <f t="shared" si="832"/>
        <v>1.06</v>
      </c>
      <c r="AI738">
        <f t="shared" si="832"/>
        <v>0</v>
      </c>
      <c r="AJ738">
        <f t="shared" si="809"/>
        <v>0</v>
      </c>
      <c r="AK738">
        <v>700.74</v>
      </c>
      <c r="AL738">
        <v>0</v>
      </c>
      <c r="AM738">
        <v>0</v>
      </c>
      <c r="AN738">
        <v>0</v>
      </c>
      <c r="AO738">
        <v>700.74</v>
      </c>
      <c r="AP738">
        <v>0</v>
      </c>
      <c r="AQ738">
        <v>1.06</v>
      </c>
      <c r="AR738">
        <v>0</v>
      </c>
      <c r="AS738">
        <v>0</v>
      </c>
      <c r="AT738">
        <v>70</v>
      </c>
      <c r="AU738">
        <v>10</v>
      </c>
      <c r="AV738">
        <v>1</v>
      </c>
      <c r="AW738">
        <v>1</v>
      </c>
      <c r="AZ738">
        <v>1</v>
      </c>
      <c r="BA738">
        <v>1</v>
      </c>
      <c r="BB738">
        <v>1</v>
      </c>
      <c r="BC738">
        <v>1</v>
      </c>
      <c r="BD738" t="s">
        <v>3</v>
      </c>
      <c r="BE738" t="s">
        <v>3</v>
      </c>
      <c r="BF738" t="s">
        <v>3</v>
      </c>
      <c r="BG738" t="s">
        <v>3</v>
      </c>
      <c r="BH738">
        <v>0</v>
      </c>
      <c r="BI738">
        <v>4</v>
      </c>
      <c r="BJ738" t="s">
        <v>322</v>
      </c>
      <c r="BM738">
        <v>0</v>
      </c>
      <c r="BN738">
        <v>0</v>
      </c>
      <c r="BO738" t="s">
        <v>3</v>
      </c>
      <c r="BP738">
        <v>0</v>
      </c>
      <c r="BQ738">
        <v>1</v>
      </c>
      <c r="BR738">
        <v>0</v>
      </c>
      <c r="BS738">
        <v>1</v>
      </c>
      <c r="BT738">
        <v>1</v>
      </c>
      <c r="BU738">
        <v>1</v>
      </c>
      <c r="BV738">
        <v>1</v>
      </c>
      <c r="BW738">
        <v>1</v>
      </c>
      <c r="BX738">
        <v>1</v>
      </c>
      <c r="BY738" t="s">
        <v>3</v>
      </c>
      <c r="BZ738">
        <v>70</v>
      </c>
      <c r="CA738">
        <v>10</v>
      </c>
      <c r="CB738" t="s">
        <v>3</v>
      </c>
      <c r="CE738">
        <v>0</v>
      </c>
      <c r="CF738">
        <v>0</v>
      </c>
      <c r="CG738">
        <v>0</v>
      </c>
      <c r="CM738">
        <v>0</v>
      </c>
      <c r="CN738" t="s">
        <v>3</v>
      </c>
      <c r="CO738">
        <v>0</v>
      </c>
      <c r="CP738">
        <f t="shared" si="810"/>
        <v>4204.4399999999996</v>
      </c>
      <c r="CQ738">
        <f t="shared" si="811"/>
        <v>0</v>
      </c>
      <c r="CR738">
        <f>((((ET738)*BB738-(EU738)*BS738)+AE738*BS738)*AV738)</f>
        <v>0</v>
      </c>
      <c r="CS738">
        <f t="shared" si="812"/>
        <v>0</v>
      </c>
      <c r="CT738">
        <f t="shared" si="813"/>
        <v>700.74</v>
      </c>
      <c r="CU738">
        <f t="shared" si="814"/>
        <v>0</v>
      </c>
      <c r="CV738">
        <f t="shared" si="815"/>
        <v>1.06</v>
      </c>
      <c r="CW738">
        <f t="shared" si="816"/>
        <v>0</v>
      </c>
      <c r="CX738">
        <f t="shared" si="817"/>
        <v>0</v>
      </c>
      <c r="CY738">
        <f t="shared" si="818"/>
        <v>2943.1079999999997</v>
      </c>
      <c r="CZ738">
        <f t="shared" si="819"/>
        <v>420.44399999999996</v>
      </c>
      <c r="DC738" t="s">
        <v>3</v>
      </c>
      <c r="DD738" t="s">
        <v>3</v>
      </c>
      <c r="DE738" t="s">
        <v>3</v>
      </c>
      <c r="DF738" t="s">
        <v>3</v>
      </c>
      <c r="DG738" t="s">
        <v>3</v>
      </c>
      <c r="DH738" t="s">
        <v>3</v>
      </c>
      <c r="DI738" t="s">
        <v>3</v>
      </c>
      <c r="DJ738" t="s">
        <v>3</v>
      </c>
      <c r="DK738" t="s">
        <v>3</v>
      </c>
      <c r="DL738" t="s">
        <v>3</v>
      </c>
      <c r="DM738" t="s">
        <v>3</v>
      </c>
      <c r="DN738">
        <v>0</v>
      </c>
      <c r="DO738">
        <v>0</v>
      </c>
      <c r="DP738">
        <v>1</v>
      </c>
      <c r="DQ738">
        <v>1</v>
      </c>
      <c r="DU738">
        <v>16987630</v>
      </c>
      <c r="DV738" t="s">
        <v>47</v>
      </c>
      <c r="DW738" t="s">
        <v>47</v>
      </c>
      <c r="DX738">
        <v>1</v>
      </c>
      <c r="DZ738" t="s">
        <v>3</v>
      </c>
      <c r="EA738" t="s">
        <v>3</v>
      </c>
      <c r="EB738" t="s">
        <v>3</v>
      </c>
      <c r="EC738" t="s">
        <v>3</v>
      </c>
      <c r="EE738">
        <v>1364533919</v>
      </c>
      <c r="EF738">
        <v>1</v>
      </c>
      <c r="EG738" t="s">
        <v>25</v>
      </c>
      <c r="EH738">
        <v>0</v>
      </c>
      <c r="EI738" t="s">
        <v>3</v>
      </c>
      <c r="EJ738">
        <v>4</v>
      </c>
      <c r="EK738">
        <v>0</v>
      </c>
      <c r="EL738" t="s">
        <v>26</v>
      </c>
      <c r="EM738" t="s">
        <v>27</v>
      </c>
      <c r="EO738" t="s">
        <v>3</v>
      </c>
      <c r="EQ738">
        <v>1442816</v>
      </c>
      <c r="ER738">
        <v>700.74</v>
      </c>
      <c r="ES738">
        <v>0</v>
      </c>
      <c r="ET738">
        <v>0</v>
      </c>
      <c r="EU738">
        <v>0</v>
      </c>
      <c r="EV738">
        <v>700.74</v>
      </c>
      <c r="EW738">
        <v>1.06</v>
      </c>
      <c r="EX738">
        <v>0</v>
      </c>
      <c r="EY738">
        <v>0</v>
      </c>
      <c r="FQ738">
        <v>0</v>
      </c>
      <c r="FR738">
        <f t="shared" si="820"/>
        <v>0</v>
      </c>
      <c r="FS738">
        <v>0</v>
      </c>
      <c r="FX738">
        <v>70</v>
      </c>
      <c r="FY738">
        <v>10</v>
      </c>
      <c r="GA738" t="s">
        <v>3</v>
      </c>
      <c r="GD738">
        <v>0</v>
      </c>
      <c r="GF738">
        <v>-2075561025</v>
      </c>
      <c r="GG738">
        <v>2</v>
      </c>
      <c r="GH738">
        <v>1</v>
      </c>
      <c r="GI738">
        <v>-2</v>
      </c>
      <c r="GJ738">
        <v>0</v>
      </c>
      <c r="GK738">
        <f>ROUND(R738*(R12)/100,2)</f>
        <v>0</v>
      </c>
      <c r="GL738">
        <f t="shared" si="821"/>
        <v>0</v>
      </c>
      <c r="GM738">
        <f t="shared" si="822"/>
        <v>7567.99</v>
      </c>
      <c r="GN738">
        <f t="shared" si="823"/>
        <v>0</v>
      </c>
      <c r="GO738">
        <f t="shared" si="824"/>
        <v>0</v>
      </c>
      <c r="GP738">
        <f t="shared" si="825"/>
        <v>7567.99</v>
      </c>
      <c r="GR738">
        <v>0</v>
      </c>
      <c r="GS738">
        <v>3</v>
      </c>
      <c r="GT738">
        <v>0</v>
      </c>
      <c r="GU738" t="s">
        <v>3</v>
      </c>
      <c r="GV738">
        <f t="shared" si="826"/>
        <v>0</v>
      </c>
      <c r="GW738">
        <v>1</v>
      </c>
      <c r="GX738">
        <f t="shared" si="827"/>
        <v>0</v>
      </c>
      <c r="HA738">
        <v>0</v>
      </c>
      <c r="HB738">
        <v>0</v>
      </c>
      <c r="HC738">
        <f t="shared" si="828"/>
        <v>0</v>
      </c>
      <c r="HE738" t="s">
        <v>3</v>
      </c>
      <c r="HF738" t="s">
        <v>3</v>
      </c>
      <c r="HM738" t="s">
        <v>3</v>
      </c>
      <c r="HN738" t="s">
        <v>3</v>
      </c>
      <c r="HO738" t="s">
        <v>3</v>
      </c>
      <c r="HP738" t="s">
        <v>3</v>
      </c>
      <c r="HQ738" t="s">
        <v>3</v>
      </c>
      <c r="IK738">
        <v>0</v>
      </c>
    </row>
    <row r="739" spans="1:245" x14ac:dyDescent="0.2">
      <c r="A739">
        <v>17</v>
      </c>
      <c r="B739">
        <v>1</v>
      </c>
      <c r="D739">
        <f>ROW(EtalonRes!A783)</f>
        <v>783</v>
      </c>
      <c r="E739" t="s">
        <v>3</v>
      </c>
      <c r="F739" t="s">
        <v>320</v>
      </c>
      <c r="G739" t="s">
        <v>769</v>
      </c>
      <c r="H739" t="s">
        <v>47</v>
      </c>
      <c r="I739">
        <v>6</v>
      </c>
      <c r="J739">
        <v>0</v>
      </c>
      <c r="K739">
        <v>6</v>
      </c>
      <c r="O739">
        <f t="shared" si="796"/>
        <v>4204.4399999999996</v>
      </c>
      <c r="P739">
        <f t="shared" si="797"/>
        <v>0</v>
      </c>
      <c r="Q739">
        <f t="shared" si="798"/>
        <v>0</v>
      </c>
      <c r="R739">
        <f t="shared" si="799"/>
        <v>0</v>
      </c>
      <c r="S739">
        <f t="shared" si="800"/>
        <v>4204.4399999999996</v>
      </c>
      <c r="T739">
        <f t="shared" si="801"/>
        <v>0</v>
      </c>
      <c r="U739">
        <f t="shared" si="802"/>
        <v>6.36</v>
      </c>
      <c r="V739">
        <f t="shared" si="803"/>
        <v>0</v>
      </c>
      <c r="W739">
        <f t="shared" si="804"/>
        <v>0</v>
      </c>
      <c r="X739">
        <f t="shared" si="805"/>
        <v>2943.11</v>
      </c>
      <c r="Y739">
        <f t="shared" si="806"/>
        <v>420.44</v>
      </c>
      <c r="AA739">
        <v>-1</v>
      </c>
      <c r="AB739">
        <f t="shared" si="807"/>
        <v>700.74</v>
      </c>
      <c r="AC739">
        <f>ROUND((ES739),6)</f>
        <v>0</v>
      </c>
      <c r="AD739">
        <f>ROUND((((ET739)-(EU739))+AE739),6)</f>
        <v>0</v>
      </c>
      <c r="AE739">
        <f t="shared" si="831"/>
        <v>0</v>
      </c>
      <c r="AF739">
        <f t="shared" si="831"/>
        <v>700.74</v>
      </c>
      <c r="AG739">
        <f t="shared" si="808"/>
        <v>0</v>
      </c>
      <c r="AH739">
        <f t="shared" si="832"/>
        <v>1.06</v>
      </c>
      <c r="AI739">
        <f t="shared" si="832"/>
        <v>0</v>
      </c>
      <c r="AJ739">
        <f t="shared" si="809"/>
        <v>0</v>
      </c>
      <c r="AK739">
        <v>700.74</v>
      </c>
      <c r="AL739">
        <v>0</v>
      </c>
      <c r="AM739">
        <v>0</v>
      </c>
      <c r="AN739">
        <v>0</v>
      </c>
      <c r="AO739">
        <v>700.74</v>
      </c>
      <c r="AP739">
        <v>0</v>
      </c>
      <c r="AQ739">
        <v>1.06</v>
      </c>
      <c r="AR739">
        <v>0</v>
      </c>
      <c r="AS739">
        <v>0</v>
      </c>
      <c r="AT739">
        <v>70</v>
      </c>
      <c r="AU739">
        <v>10</v>
      </c>
      <c r="AV739">
        <v>1</v>
      </c>
      <c r="AW739">
        <v>1</v>
      </c>
      <c r="AZ739">
        <v>1</v>
      </c>
      <c r="BA739">
        <v>1</v>
      </c>
      <c r="BB739">
        <v>1</v>
      </c>
      <c r="BC739">
        <v>1</v>
      </c>
      <c r="BD739" t="s">
        <v>3</v>
      </c>
      <c r="BE739" t="s">
        <v>3</v>
      </c>
      <c r="BF739" t="s">
        <v>3</v>
      </c>
      <c r="BG739" t="s">
        <v>3</v>
      </c>
      <c r="BH739">
        <v>0</v>
      </c>
      <c r="BI739">
        <v>4</v>
      </c>
      <c r="BJ739" t="s">
        <v>322</v>
      </c>
      <c r="BM739">
        <v>0</v>
      </c>
      <c r="BN739">
        <v>0</v>
      </c>
      <c r="BO739" t="s">
        <v>3</v>
      </c>
      <c r="BP739">
        <v>0</v>
      </c>
      <c r="BQ739">
        <v>1</v>
      </c>
      <c r="BR739">
        <v>0</v>
      </c>
      <c r="BS739">
        <v>1</v>
      </c>
      <c r="BT739">
        <v>1</v>
      </c>
      <c r="BU739">
        <v>1</v>
      </c>
      <c r="BV739">
        <v>1</v>
      </c>
      <c r="BW739">
        <v>1</v>
      </c>
      <c r="BX739">
        <v>1</v>
      </c>
      <c r="BY739" t="s">
        <v>3</v>
      </c>
      <c r="BZ739">
        <v>70</v>
      </c>
      <c r="CA739">
        <v>10</v>
      </c>
      <c r="CB739" t="s">
        <v>3</v>
      </c>
      <c r="CE739">
        <v>0</v>
      </c>
      <c r="CF739">
        <v>0</v>
      </c>
      <c r="CG739">
        <v>0</v>
      </c>
      <c r="CM739">
        <v>0</v>
      </c>
      <c r="CN739" t="s">
        <v>3</v>
      </c>
      <c r="CO739">
        <v>0</v>
      </c>
      <c r="CP739">
        <f t="shared" si="810"/>
        <v>4204.4399999999996</v>
      </c>
      <c r="CQ739">
        <f t="shared" si="811"/>
        <v>0</v>
      </c>
      <c r="CR739">
        <f>((((ET739)*BB739-(EU739)*BS739)+AE739*BS739)*AV739)</f>
        <v>0</v>
      </c>
      <c r="CS739">
        <f t="shared" si="812"/>
        <v>0</v>
      </c>
      <c r="CT739">
        <f t="shared" si="813"/>
        <v>700.74</v>
      </c>
      <c r="CU739">
        <f t="shared" si="814"/>
        <v>0</v>
      </c>
      <c r="CV739">
        <f t="shared" si="815"/>
        <v>1.06</v>
      </c>
      <c r="CW739">
        <f t="shared" si="816"/>
        <v>0</v>
      </c>
      <c r="CX739">
        <f t="shared" si="817"/>
        <v>0</v>
      </c>
      <c r="CY739">
        <f t="shared" si="818"/>
        <v>2943.1079999999997</v>
      </c>
      <c r="CZ739">
        <f t="shared" si="819"/>
        <v>420.44399999999996</v>
      </c>
      <c r="DC739" t="s">
        <v>3</v>
      </c>
      <c r="DD739" t="s">
        <v>3</v>
      </c>
      <c r="DE739" t="s">
        <v>3</v>
      </c>
      <c r="DF739" t="s">
        <v>3</v>
      </c>
      <c r="DG739" t="s">
        <v>3</v>
      </c>
      <c r="DH739" t="s">
        <v>3</v>
      </c>
      <c r="DI739" t="s">
        <v>3</v>
      </c>
      <c r="DJ739" t="s">
        <v>3</v>
      </c>
      <c r="DK739" t="s">
        <v>3</v>
      </c>
      <c r="DL739" t="s">
        <v>3</v>
      </c>
      <c r="DM739" t="s">
        <v>3</v>
      </c>
      <c r="DN739">
        <v>0</v>
      </c>
      <c r="DO739">
        <v>0</v>
      </c>
      <c r="DP739">
        <v>1</v>
      </c>
      <c r="DQ739">
        <v>1</v>
      </c>
      <c r="DU739">
        <v>16987630</v>
      </c>
      <c r="DV739" t="s">
        <v>47</v>
      </c>
      <c r="DW739" t="s">
        <v>47</v>
      </c>
      <c r="DX739">
        <v>1</v>
      </c>
      <c r="DZ739" t="s">
        <v>3</v>
      </c>
      <c r="EA739" t="s">
        <v>3</v>
      </c>
      <c r="EB739" t="s">
        <v>3</v>
      </c>
      <c r="EC739" t="s">
        <v>3</v>
      </c>
      <c r="EE739">
        <v>1364533919</v>
      </c>
      <c r="EF739">
        <v>1</v>
      </c>
      <c r="EG739" t="s">
        <v>25</v>
      </c>
      <c r="EH739">
        <v>0</v>
      </c>
      <c r="EI739" t="s">
        <v>3</v>
      </c>
      <c r="EJ739">
        <v>4</v>
      </c>
      <c r="EK739">
        <v>0</v>
      </c>
      <c r="EL739" t="s">
        <v>26</v>
      </c>
      <c r="EM739" t="s">
        <v>27</v>
      </c>
      <c r="EO739" t="s">
        <v>3</v>
      </c>
      <c r="EQ739">
        <v>1442816</v>
      </c>
      <c r="ER739">
        <v>700.74</v>
      </c>
      <c r="ES739">
        <v>0</v>
      </c>
      <c r="ET739">
        <v>0</v>
      </c>
      <c r="EU739">
        <v>0</v>
      </c>
      <c r="EV739">
        <v>700.74</v>
      </c>
      <c r="EW739">
        <v>1.06</v>
      </c>
      <c r="EX739">
        <v>0</v>
      </c>
      <c r="EY739">
        <v>0</v>
      </c>
      <c r="FQ739">
        <v>0</v>
      </c>
      <c r="FR739">
        <f t="shared" si="820"/>
        <v>0</v>
      </c>
      <c r="FS739">
        <v>0</v>
      </c>
      <c r="FX739">
        <v>70</v>
      </c>
      <c r="FY739">
        <v>10</v>
      </c>
      <c r="GA739" t="s">
        <v>3</v>
      </c>
      <c r="GD739">
        <v>0</v>
      </c>
      <c r="GF739">
        <v>906011267</v>
      </c>
      <c r="GG739">
        <v>2</v>
      </c>
      <c r="GH739">
        <v>1</v>
      </c>
      <c r="GI739">
        <v>-2</v>
      </c>
      <c r="GJ739">
        <v>0</v>
      </c>
      <c r="GK739">
        <f>ROUND(R739*(R12)/100,2)</f>
        <v>0</v>
      </c>
      <c r="GL739">
        <f t="shared" si="821"/>
        <v>0</v>
      </c>
      <c r="GM739">
        <f t="shared" si="822"/>
        <v>7567.99</v>
      </c>
      <c r="GN739">
        <f t="shared" si="823"/>
        <v>0</v>
      </c>
      <c r="GO739">
        <f t="shared" si="824"/>
        <v>0</v>
      </c>
      <c r="GP739">
        <f t="shared" si="825"/>
        <v>7567.99</v>
      </c>
      <c r="GR739">
        <v>0</v>
      </c>
      <c r="GS739">
        <v>3</v>
      </c>
      <c r="GT739">
        <v>0</v>
      </c>
      <c r="GU739" t="s">
        <v>3</v>
      </c>
      <c r="GV739">
        <f t="shared" si="826"/>
        <v>0</v>
      </c>
      <c r="GW739">
        <v>1</v>
      </c>
      <c r="GX739">
        <f t="shared" si="827"/>
        <v>0</v>
      </c>
      <c r="HA739">
        <v>0</v>
      </c>
      <c r="HB739">
        <v>0</v>
      </c>
      <c r="HC739">
        <f t="shared" si="828"/>
        <v>0</v>
      </c>
      <c r="HE739" t="s">
        <v>3</v>
      </c>
      <c r="HF739" t="s">
        <v>3</v>
      </c>
      <c r="HM739" t="s">
        <v>3</v>
      </c>
      <c r="HN739" t="s">
        <v>3</v>
      </c>
      <c r="HO739" t="s">
        <v>3</v>
      </c>
      <c r="HP739" t="s">
        <v>3</v>
      </c>
      <c r="HQ739" t="s">
        <v>3</v>
      </c>
      <c r="IK739">
        <v>0</v>
      </c>
    </row>
    <row r="740" spans="1:245" x14ac:dyDescent="0.2">
      <c r="A740">
        <v>17</v>
      </c>
      <c r="B740">
        <v>1</v>
      </c>
      <c r="D740">
        <f>ROW(EtalonRes!A784)</f>
        <v>784</v>
      </c>
      <c r="E740" t="s">
        <v>770</v>
      </c>
      <c r="F740" t="s">
        <v>414</v>
      </c>
      <c r="G740" t="s">
        <v>771</v>
      </c>
      <c r="H740" t="s">
        <v>47</v>
      </c>
      <c r="I740">
        <v>6</v>
      </c>
      <c r="J740">
        <v>0</v>
      </c>
      <c r="K740">
        <v>6</v>
      </c>
      <c r="O740">
        <f t="shared" si="796"/>
        <v>7638.48</v>
      </c>
      <c r="P740">
        <f t="shared" si="797"/>
        <v>0</v>
      </c>
      <c r="Q740">
        <f t="shared" si="798"/>
        <v>0</v>
      </c>
      <c r="R740">
        <f t="shared" si="799"/>
        <v>0</v>
      </c>
      <c r="S740">
        <f t="shared" si="800"/>
        <v>7638.48</v>
      </c>
      <c r="T740">
        <f t="shared" si="801"/>
        <v>0</v>
      </c>
      <c r="U740">
        <f t="shared" si="802"/>
        <v>14.400000000000002</v>
      </c>
      <c r="V740">
        <f t="shared" si="803"/>
        <v>0</v>
      </c>
      <c r="W740">
        <f t="shared" si="804"/>
        <v>0</v>
      </c>
      <c r="X740">
        <f t="shared" si="805"/>
        <v>5346.94</v>
      </c>
      <c r="Y740">
        <f t="shared" si="806"/>
        <v>763.85</v>
      </c>
      <c r="AA740">
        <v>1391990291</v>
      </c>
      <c r="AB740">
        <f t="shared" si="807"/>
        <v>1273.08</v>
      </c>
      <c r="AC740">
        <f>ROUND(((ES740*3)),6)</f>
        <v>0</v>
      </c>
      <c r="AD740">
        <f>ROUND(((((ET740*3))-((EU740*3)))+AE740),6)</f>
        <v>0</v>
      </c>
      <c r="AE740">
        <f>ROUND(((EU740*3)),6)</f>
        <v>0</v>
      </c>
      <c r="AF740">
        <f>ROUND(((EV740*3)),6)</f>
        <v>1273.08</v>
      </c>
      <c r="AG740">
        <f t="shared" si="808"/>
        <v>0</v>
      </c>
      <c r="AH740">
        <f>((EW740*3))</f>
        <v>2.4000000000000004</v>
      </c>
      <c r="AI740">
        <f>((EX740*3))</f>
        <v>0</v>
      </c>
      <c r="AJ740">
        <f t="shared" si="809"/>
        <v>0</v>
      </c>
      <c r="AK740">
        <v>424.36</v>
      </c>
      <c r="AL740">
        <v>0</v>
      </c>
      <c r="AM740">
        <v>0</v>
      </c>
      <c r="AN740">
        <v>0</v>
      </c>
      <c r="AO740">
        <v>424.36</v>
      </c>
      <c r="AP740">
        <v>0</v>
      </c>
      <c r="AQ740">
        <v>0.8</v>
      </c>
      <c r="AR740">
        <v>0</v>
      </c>
      <c r="AS740">
        <v>0</v>
      </c>
      <c r="AT740">
        <v>70</v>
      </c>
      <c r="AU740">
        <v>10</v>
      </c>
      <c r="AV740">
        <v>1</v>
      </c>
      <c r="AW740">
        <v>1</v>
      </c>
      <c r="AZ740">
        <v>1</v>
      </c>
      <c r="BA740">
        <v>1</v>
      </c>
      <c r="BB740">
        <v>1</v>
      </c>
      <c r="BC740">
        <v>1</v>
      </c>
      <c r="BD740" t="s">
        <v>3</v>
      </c>
      <c r="BE740" t="s">
        <v>3</v>
      </c>
      <c r="BF740" t="s">
        <v>3</v>
      </c>
      <c r="BG740" t="s">
        <v>3</v>
      </c>
      <c r="BH740">
        <v>0</v>
      </c>
      <c r="BI740">
        <v>4</v>
      </c>
      <c r="BJ740" t="s">
        <v>416</v>
      </c>
      <c r="BM740">
        <v>0</v>
      </c>
      <c r="BN740">
        <v>0</v>
      </c>
      <c r="BO740" t="s">
        <v>3</v>
      </c>
      <c r="BP740">
        <v>0</v>
      </c>
      <c r="BQ740">
        <v>1</v>
      </c>
      <c r="BR740">
        <v>0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1</v>
      </c>
      <c r="BY740" t="s">
        <v>3</v>
      </c>
      <c r="BZ740">
        <v>70</v>
      </c>
      <c r="CA740">
        <v>10</v>
      </c>
      <c r="CB740" t="s">
        <v>3</v>
      </c>
      <c r="CE740">
        <v>0</v>
      </c>
      <c r="CF740">
        <v>0</v>
      </c>
      <c r="CG740">
        <v>0</v>
      </c>
      <c r="CM740">
        <v>0</v>
      </c>
      <c r="CN740" t="s">
        <v>3</v>
      </c>
      <c r="CO740">
        <v>0</v>
      </c>
      <c r="CP740">
        <f t="shared" si="810"/>
        <v>7638.48</v>
      </c>
      <c r="CQ740">
        <f t="shared" si="811"/>
        <v>0</v>
      </c>
      <c r="CR740">
        <f>(((((ET740*3))*BB740-((EU740*3))*BS740)+AE740*BS740)*AV740)</f>
        <v>0</v>
      </c>
      <c r="CS740">
        <f t="shared" si="812"/>
        <v>0</v>
      </c>
      <c r="CT740">
        <f t="shared" si="813"/>
        <v>1273.08</v>
      </c>
      <c r="CU740">
        <f t="shared" si="814"/>
        <v>0</v>
      </c>
      <c r="CV740">
        <f t="shared" si="815"/>
        <v>2.4000000000000004</v>
      </c>
      <c r="CW740">
        <f t="shared" si="816"/>
        <v>0</v>
      </c>
      <c r="CX740">
        <f t="shared" si="817"/>
        <v>0</v>
      </c>
      <c r="CY740">
        <f t="shared" si="818"/>
        <v>5346.9359999999997</v>
      </c>
      <c r="CZ740">
        <f t="shared" si="819"/>
        <v>763.84799999999984</v>
      </c>
      <c r="DC740" t="s">
        <v>3</v>
      </c>
      <c r="DD740" t="s">
        <v>232</v>
      </c>
      <c r="DE740" t="s">
        <v>232</v>
      </c>
      <c r="DF740" t="s">
        <v>232</v>
      </c>
      <c r="DG740" t="s">
        <v>232</v>
      </c>
      <c r="DH740" t="s">
        <v>3</v>
      </c>
      <c r="DI740" t="s">
        <v>232</v>
      </c>
      <c r="DJ740" t="s">
        <v>232</v>
      </c>
      <c r="DK740" t="s">
        <v>3</v>
      </c>
      <c r="DL740" t="s">
        <v>3</v>
      </c>
      <c r="DM740" t="s">
        <v>3</v>
      </c>
      <c r="DN740">
        <v>0</v>
      </c>
      <c r="DO740">
        <v>0</v>
      </c>
      <c r="DP740">
        <v>1</v>
      </c>
      <c r="DQ740">
        <v>1</v>
      </c>
      <c r="DU740">
        <v>16987630</v>
      </c>
      <c r="DV740" t="s">
        <v>47</v>
      </c>
      <c r="DW740" t="s">
        <v>47</v>
      </c>
      <c r="DX740">
        <v>1</v>
      </c>
      <c r="DZ740" t="s">
        <v>3</v>
      </c>
      <c r="EA740" t="s">
        <v>3</v>
      </c>
      <c r="EB740" t="s">
        <v>3</v>
      </c>
      <c r="EC740" t="s">
        <v>3</v>
      </c>
      <c r="EE740">
        <v>1364533919</v>
      </c>
      <c r="EF740">
        <v>1</v>
      </c>
      <c r="EG740" t="s">
        <v>25</v>
      </c>
      <c r="EH740">
        <v>0</v>
      </c>
      <c r="EI740" t="s">
        <v>3</v>
      </c>
      <c r="EJ740">
        <v>4</v>
      </c>
      <c r="EK740">
        <v>0</v>
      </c>
      <c r="EL740" t="s">
        <v>26</v>
      </c>
      <c r="EM740" t="s">
        <v>27</v>
      </c>
      <c r="EO740" t="s">
        <v>3</v>
      </c>
      <c r="EQ740">
        <v>131072</v>
      </c>
      <c r="ER740">
        <v>424.36</v>
      </c>
      <c r="ES740">
        <v>0</v>
      </c>
      <c r="ET740">
        <v>0</v>
      </c>
      <c r="EU740">
        <v>0</v>
      </c>
      <c r="EV740">
        <v>424.36</v>
      </c>
      <c r="EW740">
        <v>0.8</v>
      </c>
      <c r="EX740">
        <v>0</v>
      </c>
      <c r="EY740">
        <v>0</v>
      </c>
      <c r="FQ740">
        <v>0</v>
      </c>
      <c r="FR740">
        <f t="shared" si="820"/>
        <v>0</v>
      </c>
      <c r="FS740">
        <v>0</v>
      </c>
      <c r="FX740">
        <v>70</v>
      </c>
      <c r="FY740">
        <v>10</v>
      </c>
      <c r="GA740" t="s">
        <v>3</v>
      </c>
      <c r="GD740">
        <v>0</v>
      </c>
      <c r="GF740">
        <v>365577159</v>
      </c>
      <c r="GG740">
        <v>2</v>
      </c>
      <c r="GH740">
        <v>1</v>
      </c>
      <c r="GI740">
        <v>-2</v>
      </c>
      <c r="GJ740">
        <v>0</v>
      </c>
      <c r="GK740">
        <f>ROUND(R740*(R12)/100,2)</f>
        <v>0</v>
      </c>
      <c r="GL740">
        <f t="shared" si="821"/>
        <v>0</v>
      </c>
      <c r="GM740">
        <f t="shared" si="822"/>
        <v>13749.27</v>
      </c>
      <c r="GN740">
        <f t="shared" si="823"/>
        <v>0</v>
      </c>
      <c r="GO740">
        <f t="shared" si="824"/>
        <v>0</v>
      </c>
      <c r="GP740">
        <f t="shared" si="825"/>
        <v>13749.27</v>
      </c>
      <c r="GR740">
        <v>0</v>
      </c>
      <c r="GS740">
        <v>3</v>
      </c>
      <c r="GT740">
        <v>0</v>
      </c>
      <c r="GU740" t="s">
        <v>3</v>
      </c>
      <c r="GV740">
        <f t="shared" si="826"/>
        <v>0</v>
      </c>
      <c r="GW740">
        <v>1</v>
      </c>
      <c r="GX740">
        <f t="shared" si="827"/>
        <v>0</v>
      </c>
      <c r="HA740">
        <v>0</v>
      </c>
      <c r="HB740">
        <v>0</v>
      </c>
      <c r="HC740">
        <f t="shared" si="828"/>
        <v>0</v>
      </c>
      <c r="HE740" t="s">
        <v>3</v>
      </c>
      <c r="HF740" t="s">
        <v>3</v>
      </c>
      <c r="HM740" t="s">
        <v>3</v>
      </c>
      <c r="HN740" t="s">
        <v>3</v>
      </c>
      <c r="HO740" t="s">
        <v>3</v>
      </c>
      <c r="HP740" t="s">
        <v>3</v>
      </c>
      <c r="HQ740" t="s">
        <v>3</v>
      </c>
      <c r="IK740">
        <v>0</v>
      </c>
    </row>
    <row r="741" spans="1:245" x14ac:dyDescent="0.2">
      <c r="A741">
        <v>17</v>
      </c>
      <c r="B741">
        <v>1</v>
      </c>
      <c r="D741">
        <f>ROW(EtalonRes!A792)</f>
        <v>792</v>
      </c>
      <c r="E741" t="s">
        <v>3</v>
      </c>
      <c r="F741" t="s">
        <v>303</v>
      </c>
      <c r="G741" t="s">
        <v>304</v>
      </c>
      <c r="H741" t="s">
        <v>298</v>
      </c>
      <c r="I741">
        <v>13</v>
      </c>
      <c r="J741">
        <v>0</v>
      </c>
      <c r="K741">
        <v>13</v>
      </c>
      <c r="O741">
        <f t="shared" si="796"/>
        <v>251502.55</v>
      </c>
      <c r="P741">
        <f t="shared" si="797"/>
        <v>10046.790000000001</v>
      </c>
      <c r="Q741">
        <f t="shared" si="798"/>
        <v>0</v>
      </c>
      <c r="R741">
        <f t="shared" si="799"/>
        <v>0</v>
      </c>
      <c r="S741">
        <f t="shared" si="800"/>
        <v>241455.76</v>
      </c>
      <c r="T741">
        <f t="shared" si="801"/>
        <v>0</v>
      </c>
      <c r="U741">
        <f t="shared" si="802"/>
        <v>442</v>
      </c>
      <c r="V741">
        <f t="shared" si="803"/>
        <v>0</v>
      </c>
      <c r="W741">
        <f t="shared" si="804"/>
        <v>0</v>
      </c>
      <c r="X741">
        <f t="shared" si="805"/>
        <v>169019.03</v>
      </c>
      <c r="Y741">
        <f t="shared" si="806"/>
        <v>24145.58</v>
      </c>
      <c r="AA741">
        <v>-1</v>
      </c>
      <c r="AB741">
        <f t="shared" si="807"/>
        <v>19346.349999999999</v>
      </c>
      <c r="AC741">
        <f>ROUND((ES741),6)</f>
        <v>772.83</v>
      </c>
      <c r="AD741">
        <f>ROUND((((ET741)-(EU741))+AE741),6)</f>
        <v>0</v>
      </c>
      <c r="AE741">
        <f>ROUND((EU741),6)</f>
        <v>0</v>
      </c>
      <c r="AF741">
        <f>ROUND((EV741),6)</f>
        <v>18573.52</v>
      </c>
      <c r="AG741">
        <f t="shared" si="808"/>
        <v>0</v>
      </c>
      <c r="AH741">
        <f>(EW741)</f>
        <v>34</v>
      </c>
      <c r="AI741">
        <f>(EX741)</f>
        <v>0</v>
      </c>
      <c r="AJ741">
        <f t="shared" si="809"/>
        <v>0</v>
      </c>
      <c r="AK741">
        <v>19346.349999999999</v>
      </c>
      <c r="AL741">
        <v>772.83</v>
      </c>
      <c r="AM741">
        <v>0</v>
      </c>
      <c r="AN741">
        <v>0</v>
      </c>
      <c r="AO741">
        <v>18573.52</v>
      </c>
      <c r="AP741">
        <v>0</v>
      </c>
      <c r="AQ741">
        <v>34</v>
      </c>
      <c r="AR741">
        <v>0</v>
      </c>
      <c r="AS741">
        <v>0</v>
      </c>
      <c r="AT741">
        <v>70</v>
      </c>
      <c r="AU741">
        <v>10</v>
      </c>
      <c r="AV741">
        <v>1</v>
      </c>
      <c r="AW741">
        <v>1</v>
      </c>
      <c r="AZ741">
        <v>1</v>
      </c>
      <c r="BA741">
        <v>1</v>
      </c>
      <c r="BB741">
        <v>1</v>
      </c>
      <c r="BC741">
        <v>1</v>
      </c>
      <c r="BD741" t="s">
        <v>3</v>
      </c>
      <c r="BE741" t="s">
        <v>3</v>
      </c>
      <c r="BF741" t="s">
        <v>3</v>
      </c>
      <c r="BG741" t="s">
        <v>3</v>
      </c>
      <c r="BH741">
        <v>0</v>
      </c>
      <c r="BI741">
        <v>4</v>
      </c>
      <c r="BJ741" t="s">
        <v>305</v>
      </c>
      <c r="BM741">
        <v>0</v>
      </c>
      <c r="BN741">
        <v>0</v>
      </c>
      <c r="BO741" t="s">
        <v>3</v>
      </c>
      <c r="BP741">
        <v>0</v>
      </c>
      <c r="BQ741">
        <v>1</v>
      </c>
      <c r="BR741">
        <v>0</v>
      </c>
      <c r="BS741">
        <v>1</v>
      </c>
      <c r="BT741">
        <v>1</v>
      </c>
      <c r="BU741">
        <v>1</v>
      </c>
      <c r="BV741">
        <v>1</v>
      </c>
      <c r="BW741">
        <v>1</v>
      </c>
      <c r="BX741">
        <v>1</v>
      </c>
      <c r="BY741" t="s">
        <v>3</v>
      </c>
      <c r="BZ741">
        <v>70</v>
      </c>
      <c r="CA741">
        <v>10</v>
      </c>
      <c r="CB741" t="s">
        <v>3</v>
      </c>
      <c r="CE741">
        <v>0</v>
      </c>
      <c r="CF741">
        <v>0</v>
      </c>
      <c r="CG741">
        <v>0</v>
      </c>
      <c r="CM741">
        <v>0</v>
      </c>
      <c r="CN741" t="s">
        <v>3</v>
      </c>
      <c r="CO741">
        <v>0</v>
      </c>
      <c r="CP741">
        <f t="shared" si="810"/>
        <v>251502.55000000002</v>
      </c>
      <c r="CQ741">
        <f t="shared" si="811"/>
        <v>772.83</v>
      </c>
      <c r="CR741">
        <f>((((ET741)*BB741-(EU741)*BS741)+AE741*BS741)*AV741)</f>
        <v>0</v>
      </c>
      <c r="CS741">
        <f t="shared" si="812"/>
        <v>0</v>
      </c>
      <c r="CT741">
        <f t="shared" si="813"/>
        <v>18573.52</v>
      </c>
      <c r="CU741">
        <f t="shared" si="814"/>
        <v>0</v>
      </c>
      <c r="CV741">
        <f t="shared" si="815"/>
        <v>34</v>
      </c>
      <c r="CW741">
        <f t="shared" si="816"/>
        <v>0</v>
      </c>
      <c r="CX741">
        <f t="shared" si="817"/>
        <v>0</v>
      </c>
      <c r="CY741">
        <f t="shared" si="818"/>
        <v>169019.03200000001</v>
      </c>
      <c r="CZ741">
        <f t="shared" si="819"/>
        <v>24145.576000000001</v>
      </c>
      <c r="DC741" t="s">
        <v>3</v>
      </c>
      <c r="DD741" t="s">
        <v>3</v>
      </c>
      <c r="DE741" t="s">
        <v>3</v>
      </c>
      <c r="DF741" t="s">
        <v>3</v>
      </c>
      <c r="DG741" t="s">
        <v>3</v>
      </c>
      <c r="DH741" t="s">
        <v>3</v>
      </c>
      <c r="DI741" t="s">
        <v>3</v>
      </c>
      <c r="DJ741" t="s">
        <v>3</v>
      </c>
      <c r="DK741" t="s">
        <v>3</v>
      </c>
      <c r="DL741" t="s">
        <v>3</v>
      </c>
      <c r="DM741" t="s">
        <v>3</v>
      </c>
      <c r="DN741">
        <v>0</v>
      </c>
      <c r="DO741">
        <v>0</v>
      </c>
      <c r="DP741">
        <v>1</v>
      </c>
      <c r="DQ741">
        <v>1</v>
      </c>
      <c r="DU741">
        <v>1013</v>
      </c>
      <c r="DV741" t="s">
        <v>298</v>
      </c>
      <c r="DW741" t="s">
        <v>298</v>
      </c>
      <c r="DX741">
        <v>1</v>
      </c>
      <c r="DZ741" t="s">
        <v>3</v>
      </c>
      <c r="EA741" t="s">
        <v>3</v>
      </c>
      <c r="EB741" t="s">
        <v>3</v>
      </c>
      <c r="EC741" t="s">
        <v>3</v>
      </c>
      <c r="EE741">
        <v>1364533919</v>
      </c>
      <c r="EF741">
        <v>1</v>
      </c>
      <c r="EG741" t="s">
        <v>25</v>
      </c>
      <c r="EH741">
        <v>0</v>
      </c>
      <c r="EI741" t="s">
        <v>3</v>
      </c>
      <c r="EJ741">
        <v>4</v>
      </c>
      <c r="EK741">
        <v>0</v>
      </c>
      <c r="EL741" t="s">
        <v>26</v>
      </c>
      <c r="EM741" t="s">
        <v>27</v>
      </c>
      <c r="EO741" t="s">
        <v>3</v>
      </c>
      <c r="EQ741">
        <v>1442816</v>
      </c>
      <c r="ER741">
        <v>19346.349999999999</v>
      </c>
      <c r="ES741">
        <v>772.83</v>
      </c>
      <c r="ET741">
        <v>0</v>
      </c>
      <c r="EU741">
        <v>0</v>
      </c>
      <c r="EV741">
        <v>18573.52</v>
      </c>
      <c r="EW741">
        <v>34</v>
      </c>
      <c r="EX741">
        <v>0</v>
      </c>
      <c r="EY741">
        <v>0</v>
      </c>
      <c r="FQ741">
        <v>0</v>
      </c>
      <c r="FR741">
        <f t="shared" si="820"/>
        <v>0</v>
      </c>
      <c r="FS741">
        <v>0</v>
      </c>
      <c r="FX741">
        <v>70</v>
      </c>
      <c r="FY741">
        <v>10</v>
      </c>
      <c r="GA741" t="s">
        <v>3</v>
      </c>
      <c r="GD741">
        <v>0</v>
      </c>
      <c r="GF741">
        <v>-257524771</v>
      </c>
      <c r="GG741">
        <v>2</v>
      </c>
      <c r="GH741">
        <v>1</v>
      </c>
      <c r="GI741">
        <v>-2</v>
      </c>
      <c r="GJ741">
        <v>0</v>
      </c>
      <c r="GK741">
        <f>ROUND(R741*(R12)/100,2)</f>
        <v>0</v>
      </c>
      <c r="GL741">
        <f t="shared" si="821"/>
        <v>0</v>
      </c>
      <c r="GM741">
        <f t="shared" si="822"/>
        <v>444667.16</v>
      </c>
      <c r="GN741">
        <f t="shared" si="823"/>
        <v>0</v>
      </c>
      <c r="GO741">
        <f t="shared" si="824"/>
        <v>0</v>
      </c>
      <c r="GP741">
        <f t="shared" si="825"/>
        <v>444667.16</v>
      </c>
      <c r="GR741">
        <v>0</v>
      </c>
      <c r="GS741">
        <v>3</v>
      </c>
      <c r="GT741">
        <v>0</v>
      </c>
      <c r="GU741" t="s">
        <v>3</v>
      </c>
      <c r="GV741">
        <f t="shared" si="826"/>
        <v>0</v>
      </c>
      <c r="GW741">
        <v>1</v>
      </c>
      <c r="GX741">
        <f t="shared" si="827"/>
        <v>0</v>
      </c>
      <c r="HA741">
        <v>0</v>
      </c>
      <c r="HB741">
        <v>0</v>
      </c>
      <c r="HC741">
        <f t="shared" si="828"/>
        <v>0</v>
      </c>
      <c r="HE741" t="s">
        <v>3</v>
      </c>
      <c r="HF741" t="s">
        <v>3</v>
      </c>
      <c r="HM741" t="s">
        <v>3</v>
      </c>
      <c r="HN741" t="s">
        <v>3</v>
      </c>
      <c r="HO741" t="s">
        <v>3</v>
      </c>
      <c r="HP741" t="s">
        <v>3</v>
      </c>
      <c r="HQ741" t="s">
        <v>3</v>
      </c>
      <c r="IK741">
        <v>0</v>
      </c>
    </row>
    <row r="742" spans="1:245" x14ac:dyDescent="0.2">
      <c r="A742">
        <v>17</v>
      </c>
      <c r="B742">
        <v>1</v>
      </c>
      <c r="D742">
        <f>ROW(EtalonRes!A794)</f>
        <v>794</v>
      </c>
      <c r="E742" t="s">
        <v>3</v>
      </c>
      <c r="F742" t="s">
        <v>54</v>
      </c>
      <c r="G742" t="s">
        <v>440</v>
      </c>
      <c r="H742" t="s">
        <v>47</v>
      </c>
      <c r="I742">
        <v>0</v>
      </c>
      <c r="J742">
        <v>0</v>
      </c>
      <c r="K742">
        <v>0</v>
      </c>
      <c r="O742">
        <f t="shared" si="796"/>
        <v>0</v>
      </c>
      <c r="P742">
        <f t="shared" si="797"/>
        <v>0</v>
      </c>
      <c r="Q742">
        <f t="shared" si="798"/>
        <v>0</v>
      </c>
      <c r="R742">
        <f t="shared" si="799"/>
        <v>0</v>
      </c>
      <c r="S742">
        <f t="shared" si="800"/>
        <v>0</v>
      </c>
      <c r="T742">
        <f t="shared" si="801"/>
        <v>0</v>
      </c>
      <c r="U742">
        <f t="shared" si="802"/>
        <v>0</v>
      </c>
      <c r="V742">
        <f t="shared" si="803"/>
        <v>0</v>
      </c>
      <c r="W742">
        <f t="shared" si="804"/>
        <v>0</v>
      </c>
      <c r="X742">
        <f t="shared" si="805"/>
        <v>0</v>
      </c>
      <c r="Y742">
        <f t="shared" si="806"/>
        <v>0</v>
      </c>
      <c r="AA742">
        <v>-1</v>
      </c>
      <c r="AB742">
        <f t="shared" si="807"/>
        <v>536.22</v>
      </c>
      <c r="AC742">
        <f>ROUND(((ES742*2)),6)</f>
        <v>0</v>
      </c>
      <c r="AD742">
        <f>ROUND(((((ET742*2))-((EU742*2)))+AE742),6)</f>
        <v>178.86</v>
      </c>
      <c r="AE742">
        <f>ROUND(((EU742*2)),6)</f>
        <v>97.02</v>
      </c>
      <c r="AF742">
        <f>ROUND(((EV742*2)),6)</f>
        <v>357.36</v>
      </c>
      <c r="AG742">
        <f t="shared" si="808"/>
        <v>0</v>
      </c>
      <c r="AH742">
        <f>((EW742*2))</f>
        <v>0.74</v>
      </c>
      <c r="AI742">
        <f>((EX742*2))</f>
        <v>0</v>
      </c>
      <c r="AJ742">
        <f t="shared" si="809"/>
        <v>0</v>
      </c>
      <c r="AK742">
        <v>268.11</v>
      </c>
      <c r="AL742">
        <v>0</v>
      </c>
      <c r="AM742">
        <v>89.43</v>
      </c>
      <c r="AN742">
        <v>48.51</v>
      </c>
      <c r="AO742">
        <v>178.68</v>
      </c>
      <c r="AP742">
        <v>0</v>
      </c>
      <c r="AQ742">
        <v>0.37</v>
      </c>
      <c r="AR742">
        <v>0</v>
      </c>
      <c r="AS742">
        <v>0</v>
      </c>
      <c r="AT742">
        <v>70</v>
      </c>
      <c r="AU742">
        <v>10</v>
      </c>
      <c r="AV742">
        <v>1</v>
      </c>
      <c r="AW742">
        <v>1</v>
      </c>
      <c r="AZ742">
        <v>1</v>
      </c>
      <c r="BA742">
        <v>1</v>
      </c>
      <c r="BB742">
        <v>1</v>
      </c>
      <c r="BC742">
        <v>1</v>
      </c>
      <c r="BD742" t="s">
        <v>3</v>
      </c>
      <c r="BE742" t="s">
        <v>3</v>
      </c>
      <c r="BF742" t="s">
        <v>3</v>
      </c>
      <c r="BG742" t="s">
        <v>3</v>
      </c>
      <c r="BH742">
        <v>0</v>
      </c>
      <c r="BI742">
        <v>4</v>
      </c>
      <c r="BJ742" t="s">
        <v>56</v>
      </c>
      <c r="BM742">
        <v>0</v>
      </c>
      <c r="BN742">
        <v>0</v>
      </c>
      <c r="BO742" t="s">
        <v>3</v>
      </c>
      <c r="BP742">
        <v>0</v>
      </c>
      <c r="BQ742">
        <v>1</v>
      </c>
      <c r="BR742">
        <v>0</v>
      </c>
      <c r="BS742">
        <v>1</v>
      </c>
      <c r="BT742">
        <v>1</v>
      </c>
      <c r="BU742">
        <v>1</v>
      </c>
      <c r="BV742">
        <v>1</v>
      </c>
      <c r="BW742">
        <v>1</v>
      </c>
      <c r="BX742">
        <v>1</v>
      </c>
      <c r="BY742" t="s">
        <v>3</v>
      </c>
      <c r="BZ742">
        <v>70</v>
      </c>
      <c r="CA742">
        <v>10</v>
      </c>
      <c r="CB742" t="s">
        <v>3</v>
      </c>
      <c r="CE742">
        <v>0</v>
      </c>
      <c r="CF742">
        <v>0</v>
      </c>
      <c r="CG742">
        <v>0</v>
      </c>
      <c r="CM742">
        <v>0</v>
      </c>
      <c r="CN742" t="s">
        <v>3</v>
      </c>
      <c r="CO742">
        <v>0</v>
      </c>
      <c r="CP742">
        <f t="shared" si="810"/>
        <v>0</v>
      </c>
      <c r="CQ742">
        <f t="shared" si="811"/>
        <v>0</v>
      </c>
      <c r="CR742">
        <f>(((((ET742*2))*BB742-((EU742*2))*BS742)+AE742*BS742)*AV742)</f>
        <v>178.86</v>
      </c>
      <c r="CS742">
        <f t="shared" si="812"/>
        <v>97.02</v>
      </c>
      <c r="CT742">
        <f t="shared" si="813"/>
        <v>357.36</v>
      </c>
      <c r="CU742">
        <f t="shared" si="814"/>
        <v>0</v>
      </c>
      <c r="CV742">
        <f t="shared" si="815"/>
        <v>0.74</v>
      </c>
      <c r="CW742">
        <f t="shared" si="816"/>
        <v>0</v>
      </c>
      <c r="CX742">
        <f t="shared" si="817"/>
        <v>0</v>
      </c>
      <c r="CY742">
        <f t="shared" si="818"/>
        <v>0</v>
      </c>
      <c r="CZ742">
        <f t="shared" si="819"/>
        <v>0</v>
      </c>
      <c r="DC742" t="s">
        <v>3</v>
      </c>
      <c r="DD742" t="s">
        <v>128</v>
      </c>
      <c r="DE742" t="s">
        <v>128</v>
      </c>
      <c r="DF742" t="s">
        <v>128</v>
      </c>
      <c r="DG742" t="s">
        <v>128</v>
      </c>
      <c r="DH742" t="s">
        <v>3</v>
      </c>
      <c r="DI742" t="s">
        <v>128</v>
      </c>
      <c r="DJ742" t="s">
        <v>128</v>
      </c>
      <c r="DK742" t="s">
        <v>3</v>
      </c>
      <c r="DL742" t="s">
        <v>3</v>
      </c>
      <c r="DM742" t="s">
        <v>3</v>
      </c>
      <c r="DN742">
        <v>0</v>
      </c>
      <c r="DO742">
        <v>0</v>
      </c>
      <c r="DP742">
        <v>1</v>
      </c>
      <c r="DQ742">
        <v>1</v>
      </c>
      <c r="DU742">
        <v>16987630</v>
      </c>
      <c r="DV742" t="s">
        <v>47</v>
      </c>
      <c r="DW742" t="s">
        <v>47</v>
      </c>
      <c r="DX742">
        <v>1</v>
      </c>
      <c r="DZ742" t="s">
        <v>3</v>
      </c>
      <c r="EA742" t="s">
        <v>3</v>
      </c>
      <c r="EB742" t="s">
        <v>3</v>
      </c>
      <c r="EC742" t="s">
        <v>3</v>
      </c>
      <c r="EE742">
        <v>1364533919</v>
      </c>
      <c r="EF742">
        <v>1</v>
      </c>
      <c r="EG742" t="s">
        <v>25</v>
      </c>
      <c r="EH742">
        <v>0</v>
      </c>
      <c r="EI742" t="s">
        <v>3</v>
      </c>
      <c r="EJ742">
        <v>4</v>
      </c>
      <c r="EK742">
        <v>0</v>
      </c>
      <c r="EL742" t="s">
        <v>26</v>
      </c>
      <c r="EM742" t="s">
        <v>27</v>
      </c>
      <c r="EO742" t="s">
        <v>3</v>
      </c>
      <c r="EQ742">
        <v>132096</v>
      </c>
      <c r="ER742">
        <v>268.11</v>
      </c>
      <c r="ES742">
        <v>0</v>
      </c>
      <c r="ET742">
        <v>89.43</v>
      </c>
      <c r="EU742">
        <v>48.51</v>
      </c>
      <c r="EV742">
        <v>178.68</v>
      </c>
      <c r="EW742">
        <v>0.37</v>
      </c>
      <c r="EX742">
        <v>0</v>
      </c>
      <c r="EY742">
        <v>0</v>
      </c>
      <c r="FQ742">
        <v>0</v>
      </c>
      <c r="FR742">
        <f t="shared" si="820"/>
        <v>0</v>
      </c>
      <c r="FS742">
        <v>0</v>
      </c>
      <c r="FX742">
        <v>70</v>
      </c>
      <c r="FY742">
        <v>10</v>
      </c>
      <c r="GA742" t="s">
        <v>3</v>
      </c>
      <c r="GD742">
        <v>0</v>
      </c>
      <c r="GF742">
        <v>-1600812982</v>
      </c>
      <c r="GG742">
        <v>2</v>
      </c>
      <c r="GH742">
        <v>1</v>
      </c>
      <c r="GI742">
        <v>-2</v>
      </c>
      <c r="GJ742">
        <v>0</v>
      </c>
      <c r="GK742">
        <f>ROUND(R742*(R12)/100,2)</f>
        <v>0</v>
      </c>
      <c r="GL742">
        <f t="shared" si="821"/>
        <v>0</v>
      </c>
      <c r="GM742">
        <f t="shared" si="822"/>
        <v>0</v>
      </c>
      <c r="GN742">
        <f t="shared" si="823"/>
        <v>0</v>
      </c>
      <c r="GO742">
        <f t="shared" si="824"/>
        <v>0</v>
      </c>
      <c r="GP742">
        <f t="shared" si="825"/>
        <v>0</v>
      </c>
      <c r="GR742">
        <v>0</v>
      </c>
      <c r="GS742">
        <v>3</v>
      </c>
      <c r="GT742">
        <v>0</v>
      </c>
      <c r="GU742" t="s">
        <v>3</v>
      </c>
      <c r="GV742">
        <f t="shared" si="826"/>
        <v>0</v>
      </c>
      <c r="GW742">
        <v>1</v>
      </c>
      <c r="GX742">
        <f t="shared" si="827"/>
        <v>0</v>
      </c>
      <c r="HA742">
        <v>0</v>
      </c>
      <c r="HB742">
        <v>0</v>
      </c>
      <c r="HC742">
        <f t="shared" si="828"/>
        <v>0</v>
      </c>
      <c r="HE742" t="s">
        <v>3</v>
      </c>
      <c r="HF742" t="s">
        <v>3</v>
      </c>
      <c r="HM742" t="s">
        <v>3</v>
      </c>
      <c r="HN742" t="s">
        <v>3</v>
      </c>
      <c r="HO742" t="s">
        <v>3</v>
      </c>
      <c r="HP742" t="s">
        <v>3</v>
      </c>
      <c r="HQ742" t="s">
        <v>3</v>
      </c>
      <c r="IK742">
        <v>0</v>
      </c>
    </row>
    <row r="743" spans="1:245" x14ac:dyDescent="0.2">
      <c r="A743">
        <v>17</v>
      </c>
      <c r="B743">
        <v>1</v>
      </c>
      <c r="D743">
        <f>ROW(EtalonRes!A795)</f>
        <v>795</v>
      </c>
      <c r="E743" t="s">
        <v>772</v>
      </c>
      <c r="F743" t="s">
        <v>20</v>
      </c>
      <c r="G743" t="s">
        <v>21</v>
      </c>
      <c r="H743" t="s">
        <v>22</v>
      </c>
      <c r="I743">
        <f>ROUND((600+420+21+72)*0.25*0.1/100,9)</f>
        <v>0.27825</v>
      </c>
      <c r="J743">
        <v>0</v>
      </c>
      <c r="K743">
        <f>ROUND((600+420+21+72)*0.25*0.1/100,9)</f>
        <v>0.27825</v>
      </c>
      <c r="O743">
        <f t="shared" si="796"/>
        <v>483.74</v>
      </c>
      <c r="P743">
        <f t="shared" si="797"/>
        <v>0</v>
      </c>
      <c r="Q743">
        <f t="shared" si="798"/>
        <v>0</v>
      </c>
      <c r="R743">
        <f t="shared" si="799"/>
        <v>0</v>
      </c>
      <c r="S743">
        <f t="shared" si="800"/>
        <v>483.74</v>
      </c>
      <c r="T743">
        <f t="shared" si="801"/>
        <v>0</v>
      </c>
      <c r="U743">
        <f t="shared" si="802"/>
        <v>1.0017</v>
      </c>
      <c r="V743">
        <f t="shared" si="803"/>
        <v>0</v>
      </c>
      <c r="W743">
        <f t="shared" si="804"/>
        <v>0</v>
      </c>
      <c r="X743">
        <f t="shared" si="805"/>
        <v>338.62</v>
      </c>
      <c r="Y743">
        <f t="shared" si="806"/>
        <v>48.37</v>
      </c>
      <c r="AA743">
        <v>1391990291</v>
      </c>
      <c r="AB743">
        <f t="shared" si="807"/>
        <v>1738.52</v>
      </c>
      <c r="AC743">
        <f>ROUND(((ES743*4)),6)</f>
        <v>0</v>
      </c>
      <c r="AD743">
        <f>ROUND(((((ET743*4))-((EU743*4)))+AE743),6)</f>
        <v>0</v>
      </c>
      <c r="AE743">
        <f>ROUND(((EU743*4)),6)</f>
        <v>0</v>
      </c>
      <c r="AF743">
        <f>ROUND(((EV743*4)),6)</f>
        <v>1738.52</v>
      </c>
      <c r="AG743">
        <f t="shared" si="808"/>
        <v>0</v>
      </c>
      <c r="AH743">
        <f>((EW743*4))</f>
        <v>3.6</v>
      </c>
      <c r="AI743">
        <f>((EX743*4))</f>
        <v>0</v>
      </c>
      <c r="AJ743">
        <f t="shared" si="809"/>
        <v>0</v>
      </c>
      <c r="AK743">
        <v>434.63</v>
      </c>
      <c r="AL743">
        <v>0</v>
      </c>
      <c r="AM743">
        <v>0</v>
      </c>
      <c r="AN743">
        <v>0</v>
      </c>
      <c r="AO743">
        <v>434.63</v>
      </c>
      <c r="AP743">
        <v>0</v>
      </c>
      <c r="AQ743">
        <v>0.9</v>
      </c>
      <c r="AR743">
        <v>0</v>
      </c>
      <c r="AS743">
        <v>0</v>
      </c>
      <c r="AT743">
        <v>70</v>
      </c>
      <c r="AU743">
        <v>10</v>
      </c>
      <c r="AV743">
        <v>1</v>
      </c>
      <c r="AW743">
        <v>1</v>
      </c>
      <c r="AZ743">
        <v>1</v>
      </c>
      <c r="BA743">
        <v>1</v>
      </c>
      <c r="BB743">
        <v>1</v>
      </c>
      <c r="BC743">
        <v>1</v>
      </c>
      <c r="BD743" t="s">
        <v>3</v>
      </c>
      <c r="BE743" t="s">
        <v>3</v>
      </c>
      <c r="BF743" t="s">
        <v>3</v>
      </c>
      <c r="BG743" t="s">
        <v>3</v>
      </c>
      <c r="BH743">
        <v>0</v>
      </c>
      <c r="BI743">
        <v>4</v>
      </c>
      <c r="BJ743" t="s">
        <v>23</v>
      </c>
      <c r="BM743">
        <v>0</v>
      </c>
      <c r="BN743">
        <v>0</v>
      </c>
      <c r="BO743" t="s">
        <v>3</v>
      </c>
      <c r="BP743">
        <v>0</v>
      </c>
      <c r="BQ743">
        <v>1</v>
      </c>
      <c r="BR743">
        <v>0</v>
      </c>
      <c r="BS743">
        <v>1</v>
      </c>
      <c r="BT743">
        <v>1</v>
      </c>
      <c r="BU743">
        <v>1</v>
      </c>
      <c r="BV743">
        <v>1</v>
      </c>
      <c r="BW743">
        <v>1</v>
      </c>
      <c r="BX743">
        <v>1</v>
      </c>
      <c r="BY743" t="s">
        <v>3</v>
      </c>
      <c r="BZ743">
        <v>70</v>
      </c>
      <c r="CA743">
        <v>10</v>
      </c>
      <c r="CB743" t="s">
        <v>3</v>
      </c>
      <c r="CE743">
        <v>0</v>
      </c>
      <c r="CF743">
        <v>0</v>
      </c>
      <c r="CG743">
        <v>0</v>
      </c>
      <c r="CM743">
        <v>0</v>
      </c>
      <c r="CN743" t="s">
        <v>3</v>
      </c>
      <c r="CO743">
        <v>0</v>
      </c>
      <c r="CP743">
        <f t="shared" si="810"/>
        <v>483.74</v>
      </c>
      <c r="CQ743">
        <f t="shared" si="811"/>
        <v>0</v>
      </c>
      <c r="CR743">
        <f>(((((ET743*4))*BB743-((EU743*4))*BS743)+AE743*BS743)*AV743)</f>
        <v>0</v>
      </c>
      <c r="CS743">
        <f t="shared" si="812"/>
        <v>0</v>
      </c>
      <c r="CT743">
        <f t="shared" si="813"/>
        <v>1738.52</v>
      </c>
      <c r="CU743">
        <f t="shared" si="814"/>
        <v>0</v>
      </c>
      <c r="CV743">
        <f t="shared" si="815"/>
        <v>3.6</v>
      </c>
      <c r="CW743">
        <f t="shared" si="816"/>
        <v>0</v>
      </c>
      <c r="CX743">
        <f t="shared" si="817"/>
        <v>0</v>
      </c>
      <c r="CY743">
        <f t="shared" si="818"/>
        <v>338.61800000000005</v>
      </c>
      <c r="CZ743">
        <f t="shared" si="819"/>
        <v>48.373999999999995</v>
      </c>
      <c r="DC743" t="s">
        <v>3</v>
      </c>
      <c r="DD743" t="s">
        <v>24</v>
      </c>
      <c r="DE743" t="s">
        <v>24</v>
      </c>
      <c r="DF743" t="s">
        <v>24</v>
      </c>
      <c r="DG743" t="s">
        <v>24</v>
      </c>
      <c r="DH743" t="s">
        <v>3</v>
      </c>
      <c r="DI743" t="s">
        <v>24</v>
      </c>
      <c r="DJ743" t="s">
        <v>24</v>
      </c>
      <c r="DK743" t="s">
        <v>3</v>
      </c>
      <c r="DL743" t="s">
        <v>3</v>
      </c>
      <c r="DM743" t="s">
        <v>3</v>
      </c>
      <c r="DN743">
        <v>0</v>
      </c>
      <c r="DO743">
        <v>0</v>
      </c>
      <c r="DP743">
        <v>1</v>
      </c>
      <c r="DQ743">
        <v>1</v>
      </c>
      <c r="DU743">
        <v>1003</v>
      </c>
      <c r="DV743" t="s">
        <v>22</v>
      </c>
      <c r="DW743" t="s">
        <v>22</v>
      </c>
      <c r="DX743">
        <v>100</v>
      </c>
      <c r="DZ743" t="s">
        <v>3</v>
      </c>
      <c r="EA743" t="s">
        <v>3</v>
      </c>
      <c r="EB743" t="s">
        <v>3</v>
      </c>
      <c r="EC743" t="s">
        <v>3</v>
      </c>
      <c r="EE743">
        <v>1364533919</v>
      </c>
      <c r="EF743">
        <v>1</v>
      </c>
      <c r="EG743" t="s">
        <v>25</v>
      </c>
      <c r="EH743">
        <v>0</v>
      </c>
      <c r="EI743" t="s">
        <v>3</v>
      </c>
      <c r="EJ743">
        <v>4</v>
      </c>
      <c r="EK743">
        <v>0</v>
      </c>
      <c r="EL743" t="s">
        <v>26</v>
      </c>
      <c r="EM743" t="s">
        <v>27</v>
      </c>
      <c r="EO743" t="s">
        <v>3</v>
      </c>
      <c r="EQ743">
        <v>131072</v>
      </c>
      <c r="ER743">
        <v>434.63</v>
      </c>
      <c r="ES743">
        <v>0</v>
      </c>
      <c r="ET743">
        <v>0</v>
      </c>
      <c r="EU743">
        <v>0</v>
      </c>
      <c r="EV743">
        <v>434.63</v>
      </c>
      <c r="EW743">
        <v>0.9</v>
      </c>
      <c r="EX743">
        <v>0</v>
      </c>
      <c r="EY743">
        <v>0</v>
      </c>
      <c r="FQ743">
        <v>0</v>
      </c>
      <c r="FR743">
        <f t="shared" si="820"/>
        <v>0</v>
      </c>
      <c r="FS743">
        <v>0</v>
      </c>
      <c r="FX743">
        <v>70</v>
      </c>
      <c r="FY743">
        <v>10</v>
      </c>
      <c r="GA743" t="s">
        <v>3</v>
      </c>
      <c r="GD743">
        <v>0</v>
      </c>
      <c r="GF743">
        <v>527005660</v>
      </c>
      <c r="GG743">
        <v>2</v>
      </c>
      <c r="GH743">
        <v>1</v>
      </c>
      <c r="GI743">
        <v>-2</v>
      </c>
      <c r="GJ743">
        <v>0</v>
      </c>
      <c r="GK743">
        <f>ROUND(R743*(R12)/100,2)</f>
        <v>0</v>
      </c>
      <c r="GL743">
        <f t="shared" si="821"/>
        <v>0</v>
      </c>
      <c r="GM743">
        <f t="shared" si="822"/>
        <v>870.73</v>
      </c>
      <c r="GN743">
        <f t="shared" si="823"/>
        <v>0</v>
      </c>
      <c r="GO743">
        <f t="shared" si="824"/>
        <v>0</v>
      </c>
      <c r="GP743">
        <f t="shared" si="825"/>
        <v>870.73</v>
      </c>
      <c r="GR743">
        <v>0</v>
      </c>
      <c r="GS743">
        <v>3</v>
      </c>
      <c r="GT743">
        <v>0</v>
      </c>
      <c r="GU743" t="s">
        <v>3</v>
      </c>
      <c r="GV743">
        <f t="shared" si="826"/>
        <v>0</v>
      </c>
      <c r="GW743">
        <v>1</v>
      </c>
      <c r="GX743">
        <f t="shared" si="827"/>
        <v>0</v>
      </c>
      <c r="HA743">
        <v>0</v>
      </c>
      <c r="HB743">
        <v>0</v>
      </c>
      <c r="HC743">
        <f t="shared" si="828"/>
        <v>0</v>
      </c>
      <c r="HE743" t="s">
        <v>3</v>
      </c>
      <c r="HF743" t="s">
        <v>3</v>
      </c>
      <c r="HM743" t="s">
        <v>3</v>
      </c>
      <c r="HN743" t="s">
        <v>3</v>
      </c>
      <c r="HO743" t="s">
        <v>3</v>
      </c>
      <c r="HP743" t="s">
        <v>3</v>
      </c>
      <c r="HQ743" t="s">
        <v>3</v>
      </c>
      <c r="IK743">
        <v>0</v>
      </c>
    </row>
    <row r="744" spans="1:245" x14ac:dyDescent="0.2">
      <c r="A744">
        <v>17</v>
      </c>
      <c r="B744">
        <v>1</v>
      </c>
      <c r="D744">
        <f>ROW(EtalonRes!A796)</f>
        <v>796</v>
      </c>
      <c r="E744" t="s">
        <v>773</v>
      </c>
      <c r="F744" t="s">
        <v>29</v>
      </c>
      <c r="G744" t="s">
        <v>30</v>
      </c>
      <c r="H744" t="s">
        <v>22</v>
      </c>
      <c r="I744">
        <f>ROUND((600+420+21+72)*0.75*0.1/100,9)</f>
        <v>0.83474999999999999</v>
      </c>
      <c r="J744">
        <v>0</v>
      </c>
      <c r="K744">
        <f>ROUND((600+420+21+72)*0.75*0.1/100,9)</f>
        <v>0.83474999999999999</v>
      </c>
      <c r="O744">
        <f t="shared" si="796"/>
        <v>4682.58</v>
      </c>
      <c r="P744">
        <f t="shared" si="797"/>
        <v>0</v>
      </c>
      <c r="Q744">
        <f t="shared" si="798"/>
        <v>0</v>
      </c>
      <c r="R744">
        <f t="shared" si="799"/>
        <v>0</v>
      </c>
      <c r="S744">
        <f t="shared" si="800"/>
        <v>4682.58</v>
      </c>
      <c r="T744">
        <f t="shared" si="801"/>
        <v>0</v>
      </c>
      <c r="U744">
        <f t="shared" si="802"/>
        <v>9.6964560000000013</v>
      </c>
      <c r="V744">
        <f t="shared" si="803"/>
        <v>0</v>
      </c>
      <c r="W744">
        <f t="shared" si="804"/>
        <v>0</v>
      </c>
      <c r="X744">
        <f t="shared" si="805"/>
        <v>3277.81</v>
      </c>
      <c r="Y744">
        <f t="shared" si="806"/>
        <v>468.26</v>
      </c>
      <c r="AA744">
        <v>1391990291</v>
      </c>
      <c r="AB744">
        <f t="shared" si="807"/>
        <v>5609.56</v>
      </c>
      <c r="AC744">
        <f>ROUND(((ES744*4)),6)</f>
        <v>0</v>
      </c>
      <c r="AD744">
        <f>ROUND(((((ET744*4))-((EU744*4)))+AE744),6)</f>
        <v>0</v>
      </c>
      <c r="AE744">
        <f>ROUND(((EU744*4)),6)</f>
        <v>0</v>
      </c>
      <c r="AF744">
        <f>ROUND((((EV744*4)*1.1)),6)</f>
        <v>5609.56</v>
      </c>
      <c r="AG744">
        <f t="shared" si="808"/>
        <v>0</v>
      </c>
      <c r="AH744">
        <f>(((EW744*4)*1.1))</f>
        <v>11.616000000000001</v>
      </c>
      <c r="AI744">
        <f>((EX744*4))</f>
        <v>0</v>
      </c>
      <c r="AJ744">
        <f t="shared" si="809"/>
        <v>0</v>
      </c>
      <c r="AK744">
        <v>1274.9000000000001</v>
      </c>
      <c r="AL744">
        <v>0</v>
      </c>
      <c r="AM744">
        <v>0</v>
      </c>
      <c r="AN744">
        <v>0</v>
      </c>
      <c r="AO744">
        <v>1274.9000000000001</v>
      </c>
      <c r="AP744">
        <v>0</v>
      </c>
      <c r="AQ744">
        <v>2.64</v>
      </c>
      <c r="AR744">
        <v>0</v>
      </c>
      <c r="AS744">
        <v>0</v>
      </c>
      <c r="AT744">
        <v>70</v>
      </c>
      <c r="AU744">
        <v>10</v>
      </c>
      <c r="AV744">
        <v>1</v>
      </c>
      <c r="AW744">
        <v>1</v>
      </c>
      <c r="AZ744">
        <v>1</v>
      </c>
      <c r="BA744">
        <v>1</v>
      </c>
      <c r="BB744">
        <v>1</v>
      </c>
      <c r="BC744">
        <v>1</v>
      </c>
      <c r="BD744" t="s">
        <v>3</v>
      </c>
      <c r="BE744" t="s">
        <v>3</v>
      </c>
      <c r="BF744" t="s">
        <v>3</v>
      </c>
      <c r="BG744" t="s">
        <v>3</v>
      </c>
      <c r="BH744">
        <v>0</v>
      </c>
      <c r="BI744">
        <v>4</v>
      </c>
      <c r="BJ744" t="s">
        <v>31</v>
      </c>
      <c r="BM744">
        <v>0</v>
      </c>
      <c r="BN744">
        <v>0</v>
      </c>
      <c r="BO744" t="s">
        <v>3</v>
      </c>
      <c r="BP744">
        <v>0</v>
      </c>
      <c r="BQ744">
        <v>1</v>
      </c>
      <c r="BR744">
        <v>0</v>
      </c>
      <c r="BS744">
        <v>1</v>
      </c>
      <c r="BT744">
        <v>1</v>
      </c>
      <c r="BU744">
        <v>1</v>
      </c>
      <c r="BV744">
        <v>1</v>
      </c>
      <c r="BW744">
        <v>1</v>
      </c>
      <c r="BX744">
        <v>1</v>
      </c>
      <c r="BY744" t="s">
        <v>3</v>
      </c>
      <c r="BZ744">
        <v>70</v>
      </c>
      <c r="CA744">
        <v>10</v>
      </c>
      <c r="CB744" t="s">
        <v>3</v>
      </c>
      <c r="CE744">
        <v>0</v>
      </c>
      <c r="CF744">
        <v>0</v>
      </c>
      <c r="CG744">
        <v>0</v>
      </c>
      <c r="CM744">
        <v>0</v>
      </c>
      <c r="CN744" t="s">
        <v>32</v>
      </c>
      <c r="CO744">
        <v>0</v>
      </c>
      <c r="CP744">
        <f t="shared" si="810"/>
        <v>4682.58</v>
      </c>
      <c r="CQ744">
        <f t="shared" si="811"/>
        <v>0</v>
      </c>
      <c r="CR744">
        <f>(((((ET744*4))*BB744-((EU744*4))*BS744)+AE744*BS744)*AV744)</f>
        <v>0</v>
      </c>
      <c r="CS744">
        <f t="shared" si="812"/>
        <v>0</v>
      </c>
      <c r="CT744">
        <f t="shared" si="813"/>
        <v>5609.56</v>
      </c>
      <c r="CU744">
        <f t="shared" si="814"/>
        <v>0</v>
      </c>
      <c r="CV744">
        <f t="shared" si="815"/>
        <v>11.616000000000001</v>
      </c>
      <c r="CW744">
        <f t="shared" si="816"/>
        <v>0</v>
      </c>
      <c r="CX744">
        <f t="shared" si="817"/>
        <v>0</v>
      </c>
      <c r="CY744">
        <f t="shared" si="818"/>
        <v>3277.8059999999996</v>
      </c>
      <c r="CZ744">
        <f t="shared" si="819"/>
        <v>468.25800000000004</v>
      </c>
      <c r="DC744" t="s">
        <v>3</v>
      </c>
      <c r="DD744" t="s">
        <v>24</v>
      </c>
      <c r="DE744" t="s">
        <v>24</v>
      </c>
      <c r="DF744" t="s">
        <v>24</v>
      </c>
      <c r="DG744" t="s">
        <v>33</v>
      </c>
      <c r="DH744" t="s">
        <v>3</v>
      </c>
      <c r="DI744" t="s">
        <v>33</v>
      </c>
      <c r="DJ744" t="s">
        <v>24</v>
      </c>
      <c r="DK744" t="s">
        <v>3</v>
      </c>
      <c r="DL744" t="s">
        <v>3</v>
      </c>
      <c r="DM744" t="s">
        <v>3</v>
      </c>
      <c r="DN744">
        <v>0</v>
      </c>
      <c r="DO744">
        <v>0</v>
      </c>
      <c r="DP744">
        <v>1</v>
      </c>
      <c r="DQ744">
        <v>1</v>
      </c>
      <c r="DU744">
        <v>1003</v>
      </c>
      <c r="DV744" t="s">
        <v>22</v>
      </c>
      <c r="DW744" t="s">
        <v>22</v>
      </c>
      <c r="DX744">
        <v>100</v>
      </c>
      <c r="DZ744" t="s">
        <v>3</v>
      </c>
      <c r="EA744" t="s">
        <v>3</v>
      </c>
      <c r="EB744" t="s">
        <v>3</v>
      </c>
      <c r="EC744" t="s">
        <v>3</v>
      </c>
      <c r="EE744">
        <v>1364533919</v>
      </c>
      <c r="EF744">
        <v>1</v>
      </c>
      <c r="EG744" t="s">
        <v>25</v>
      </c>
      <c r="EH744">
        <v>0</v>
      </c>
      <c r="EI744" t="s">
        <v>3</v>
      </c>
      <c r="EJ744">
        <v>4</v>
      </c>
      <c r="EK744">
        <v>0</v>
      </c>
      <c r="EL744" t="s">
        <v>26</v>
      </c>
      <c r="EM744" t="s">
        <v>27</v>
      </c>
      <c r="EO744" t="s">
        <v>34</v>
      </c>
      <c r="EQ744">
        <v>131072</v>
      </c>
      <c r="ER744">
        <v>1274.9000000000001</v>
      </c>
      <c r="ES744">
        <v>0</v>
      </c>
      <c r="ET744">
        <v>0</v>
      </c>
      <c r="EU744">
        <v>0</v>
      </c>
      <c r="EV744">
        <v>1274.9000000000001</v>
      </c>
      <c r="EW744">
        <v>2.64</v>
      </c>
      <c r="EX744">
        <v>0</v>
      </c>
      <c r="EY744">
        <v>0</v>
      </c>
      <c r="FQ744">
        <v>0</v>
      </c>
      <c r="FR744">
        <f t="shared" si="820"/>
        <v>0</v>
      </c>
      <c r="FS744">
        <v>0</v>
      </c>
      <c r="FX744">
        <v>70</v>
      </c>
      <c r="FY744">
        <v>10</v>
      </c>
      <c r="GA744" t="s">
        <v>3</v>
      </c>
      <c r="GD744">
        <v>0</v>
      </c>
      <c r="GF744">
        <v>-1003523402</v>
      </c>
      <c r="GG744">
        <v>2</v>
      </c>
      <c r="GH744">
        <v>1</v>
      </c>
      <c r="GI744">
        <v>-2</v>
      </c>
      <c r="GJ744">
        <v>0</v>
      </c>
      <c r="GK744">
        <f>ROUND(R744*(R12)/100,2)</f>
        <v>0</v>
      </c>
      <c r="GL744">
        <f t="shared" si="821"/>
        <v>0</v>
      </c>
      <c r="GM744">
        <f t="shared" si="822"/>
        <v>8428.65</v>
      </c>
      <c r="GN744">
        <f t="shared" si="823"/>
        <v>0</v>
      </c>
      <c r="GO744">
        <f t="shared" si="824"/>
        <v>0</v>
      </c>
      <c r="GP744">
        <f t="shared" si="825"/>
        <v>8428.65</v>
      </c>
      <c r="GR744">
        <v>0</v>
      </c>
      <c r="GS744">
        <v>3</v>
      </c>
      <c r="GT744">
        <v>0</v>
      </c>
      <c r="GU744" t="s">
        <v>3</v>
      </c>
      <c r="GV744">
        <f t="shared" si="826"/>
        <v>0</v>
      </c>
      <c r="GW744">
        <v>1</v>
      </c>
      <c r="GX744">
        <f t="shared" si="827"/>
        <v>0</v>
      </c>
      <c r="HA744">
        <v>0</v>
      </c>
      <c r="HB744">
        <v>0</v>
      </c>
      <c r="HC744">
        <f t="shared" si="828"/>
        <v>0</v>
      </c>
      <c r="HE744" t="s">
        <v>3</v>
      </c>
      <c r="HF744" t="s">
        <v>3</v>
      </c>
      <c r="HM744" t="s">
        <v>3</v>
      </c>
      <c r="HN744" t="s">
        <v>3</v>
      </c>
      <c r="HO744" t="s">
        <v>3</v>
      </c>
      <c r="HP744" t="s">
        <v>3</v>
      </c>
      <c r="HQ744" t="s">
        <v>3</v>
      </c>
      <c r="IK744">
        <v>0</v>
      </c>
    </row>
    <row r="745" spans="1:245" x14ac:dyDescent="0.2">
      <c r="A745">
        <v>17</v>
      </c>
      <c r="B745">
        <v>1</v>
      </c>
      <c r="D745">
        <f>ROW(EtalonRes!A797)</f>
        <v>797</v>
      </c>
      <c r="E745" t="s">
        <v>774</v>
      </c>
      <c r="F745" t="s">
        <v>241</v>
      </c>
      <c r="G745" t="s">
        <v>242</v>
      </c>
      <c r="H745" t="s">
        <v>38</v>
      </c>
      <c r="I745">
        <v>0.7</v>
      </c>
      <c r="J745">
        <v>0</v>
      </c>
      <c r="K745">
        <v>0.7</v>
      </c>
      <c r="O745">
        <f t="shared" si="796"/>
        <v>816.9</v>
      </c>
      <c r="P745">
        <f t="shared" si="797"/>
        <v>0</v>
      </c>
      <c r="Q745">
        <f t="shared" si="798"/>
        <v>0</v>
      </c>
      <c r="R745">
        <f t="shared" si="799"/>
        <v>0</v>
      </c>
      <c r="S745">
        <f t="shared" si="800"/>
        <v>816.9</v>
      </c>
      <c r="T745">
        <f t="shared" si="801"/>
        <v>0</v>
      </c>
      <c r="U745">
        <f t="shared" si="802"/>
        <v>1.54</v>
      </c>
      <c r="V745">
        <f t="shared" si="803"/>
        <v>0</v>
      </c>
      <c r="W745">
        <f t="shared" si="804"/>
        <v>0</v>
      </c>
      <c r="X745">
        <f t="shared" si="805"/>
        <v>571.83000000000004</v>
      </c>
      <c r="Y745">
        <f t="shared" si="806"/>
        <v>81.69</v>
      </c>
      <c r="AA745">
        <v>1391990291</v>
      </c>
      <c r="AB745">
        <f t="shared" si="807"/>
        <v>1167</v>
      </c>
      <c r="AC745">
        <f>ROUND(((ES745*4)),6)</f>
        <v>0</v>
      </c>
      <c r="AD745">
        <f>ROUND(((((ET745*4))-((EU745*4)))+AE745),6)</f>
        <v>0</v>
      </c>
      <c r="AE745">
        <f>ROUND(((EU745*4)),6)</f>
        <v>0</v>
      </c>
      <c r="AF745">
        <f>ROUND(((EV745*4)),6)</f>
        <v>1167</v>
      </c>
      <c r="AG745">
        <f t="shared" si="808"/>
        <v>0</v>
      </c>
      <c r="AH745">
        <f>((EW745*4))</f>
        <v>2.2000000000000002</v>
      </c>
      <c r="AI745">
        <f>((EX745*4))</f>
        <v>0</v>
      </c>
      <c r="AJ745">
        <f t="shared" si="809"/>
        <v>0</v>
      </c>
      <c r="AK745">
        <v>291.75</v>
      </c>
      <c r="AL745">
        <v>0</v>
      </c>
      <c r="AM745">
        <v>0</v>
      </c>
      <c r="AN745">
        <v>0</v>
      </c>
      <c r="AO745">
        <v>291.75</v>
      </c>
      <c r="AP745">
        <v>0</v>
      </c>
      <c r="AQ745">
        <v>0.55000000000000004</v>
      </c>
      <c r="AR745">
        <v>0</v>
      </c>
      <c r="AS745">
        <v>0</v>
      </c>
      <c r="AT745">
        <v>70</v>
      </c>
      <c r="AU745">
        <v>10</v>
      </c>
      <c r="AV745">
        <v>1</v>
      </c>
      <c r="AW745">
        <v>1</v>
      </c>
      <c r="AZ745">
        <v>1</v>
      </c>
      <c r="BA745">
        <v>1</v>
      </c>
      <c r="BB745">
        <v>1</v>
      </c>
      <c r="BC745">
        <v>1</v>
      </c>
      <c r="BD745" t="s">
        <v>3</v>
      </c>
      <c r="BE745" t="s">
        <v>3</v>
      </c>
      <c r="BF745" t="s">
        <v>3</v>
      </c>
      <c r="BG745" t="s">
        <v>3</v>
      </c>
      <c r="BH745">
        <v>0</v>
      </c>
      <c r="BI745">
        <v>4</v>
      </c>
      <c r="BJ745" t="s">
        <v>243</v>
      </c>
      <c r="BM745">
        <v>0</v>
      </c>
      <c r="BN745">
        <v>0</v>
      </c>
      <c r="BO745" t="s">
        <v>3</v>
      </c>
      <c r="BP745">
        <v>0</v>
      </c>
      <c r="BQ745">
        <v>1</v>
      </c>
      <c r="BR745">
        <v>0</v>
      </c>
      <c r="BS745">
        <v>1</v>
      </c>
      <c r="BT745">
        <v>1</v>
      </c>
      <c r="BU745">
        <v>1</v>
      </c>
      <c r="BV745">
        <v>1</v>
      </c>
      <c r="BW745">
        <v>1</v>
      </c>
      <c r="BX745">
        <v>1</v>
      </c>
      <c r="BY745" t="s">
        <v>3</v>
      </c>
      <c r="BZ745">
        <v>70</v>
      </c>
      <c r="CA745">
        <v>10</v>
      </c>
      <c r="CB745" t="s">
        <v>3</v>
      </c>
      <c r="CE745">
        <v>0</v>
      </c>
      <c r="CF745">
        <v>0</v>
      </c>
      <c r="CG745">
        <v>0</v>
      </c>
      <c r="CM745">
        <v>0</v>
      </c>
      <c r="CN745" t="s">
        <v>3</v>
      </c>
      <c r="CO745">
        <v>0</v>
      </c>
      <c r="CP745">
        <f t="shared" si="810"/>
        <v>816.9</v>
      </c>
      <c r="CQ745">
        <f t="shared" si="811"/>
        <v>0</v>
      </c>
      <c r="CR745">
        <f>(((((ET745*4))*BB745-((EU745*4))*BS745)+AE745*BS745)*AV745)</f>
        <v>0</v>
      </c>
      <c r="CS745">
        <f t="shared" si="812"/>
        <v>0</v>
      </c>
      <c r="CT745">
        <f t="shared" si="813"/>
        <v>1167</v>
      </c>
      <c r="CU745">
        <f t="shared" si="814"/>
        <v>0</v>
      </c>
      <c r="CV745">
        <f t="shared" si="815"/>
        <v>2.2000000000000002</v>
      </c>
      <c r="CW745">
        <f t="shared" si="816"/>
        <v>0</v>
      </c>
      <c r="CX745">
        <f t="shared" si="817"/>
        <v>0</v>
      </c>
      <c r="CY745">
        <f t="shared" si="818"/>
        <v>571.83000000000004</v>
      </c>
      <c r="CZ745">
        <f t="shared" si="819"/>
        <v>81.69</v>
      </c>
      <c r="DC745" t="s">
        <v>3</v>
      </c>
      <c r="DD745" t="s">
        <v>24</v>
      </c>
      <c r="DE745" t="s">
        <v>24</v>
      </c>
      <c r="DF745" t="s">
        <v>24</v>
      </c>
      <c r="DG745" t="s">
        <v>24</v>
      </c>
      <c r="DH745" t="s">
        <v>3</v>
      </c>
      <c r="DI745" t="s">
        <v>24</v>
      </c>
      <c r="DJ745" t="s">
        <v>24</v>
      </c>
      <c r="DK745" t="s">
        <v>3</v>
      </c>
      <c r="DL745" t="s">
        <v>3</v>
      </c>
      <c r="DM745" t="s">
        <v>3</v>
      </c>
      <c r="DN745">
        <v>0</v>
      </c>
      <c r="DO745">
        <v>0</v>
      </c>
      <c r="DP745">
        <v>1</v>
      </c>
      <c r="DQ745">
        <v>1</v>
      </c>
      <c r="DU745">
        <v>16987630</v>
      </c>
      <c r="DV745" t="s">
        <v>38</v>
      </c>
      <c r="DW745" t="s">
        <v>38</v>
      </c>
      <c r="DX745">
        <v>10</v>
      </c>
      <c r="DZ745" t="s">
        <v>3</v>
      </c>
      <c r="EA745" t="s">
        <v>3</v>
      </c>
      <c r="EB745" t="s">
        <v>3</v>
      </c>
      <c r="EC745" t="s">
        <v>3</v>
      </c>
      <c r="EE745">
        <v>1364533919</v>
      </c>
      <c r="EF745">
        <v>1</v>
      </c>
      <c r="EG745" t="s">
        <v>25</v>
      </c>
      <c r="EH745">
        <v>0</v>
      </c>
      <c r="EI745" t="s">
        <v>3</v>
      </c>
      <c r="EJ745">
        <v>4</v>
      </c>
      <c r="EK745">
        <v>0</v>
      </c>
      <c r="EL745" t="s">
        <v>26</v>
      </c>
      <c r="EM745" t="s">
        <v>27</v>
      </c>
      <c r="EO745" t="s">
        <v>3</v>
      </c>
      <c r="EQ745">
        <v>131072</v>
      </c>
      <c r="ER745">
        <v>291.75</v>
      </c>
      <c r="ES745">
        <v>0</v>
      </c>
      <c r="ET745">
        <v>0</v>
      </c>
      <c r="EU745">
        <v>0</v>
      </c>
      <c r="EV745">
        <v>291.75</v>
      </c>
      <c r="EW745">
        <v>0.55000000000000004</v>
      </c>
      <c r="EX745">
        <v>0</v>
      </c>
      <c r="EY745">
        <v>0</v>
      </c>
      <c r="FQ745">
        <v>0</v>
      </c>
      <c r="FR745">
        <f t="shared" si="820"/>
        <v>0</v>
      </c>
      <c r="FS745">
        <v>0</v>
      </c>
      <c r="FX745">
        <v>70</v>
      </c>
      <c r="FY745">
        <v>10</v>
      </c>
      <c r="GA745" t="s">
        <v>3</v>
      </c>
      <c r="GD745">
        <v>0</v>
      </c>
      <c r="GF745">
        <v>-1874215506</v>
      </c>
      <c r="GG745">
        <v>2</v>
      </c>
      <c r="GH745">
        <v>1</v>
      </c>
      <c r="GI745">
        <v>-2</v>
      </c>
      <c r="GJ745">
        <v>0</v>
      </c>
      <c r="GK745">
        <f>ROUND(R745*(R12)/100,2)</f>
        <v>0</v>
      </c>
      <c r="GL745">
        <f t="shared" si="821"/>
        <v>0</v>
      </c>
      <c r="GM745">
        <f t="shared" si="822"/>
        <v>1470.42</v>
      </c>
      <c r="GN745">
        <f t="shared" si="823"/>
        <v>0</v>
      </c>
      <c r="GO745">
        <f t="shared" si="824"/>
        <v>0</v>
      </c>
      <c r="GP745">
        <f t="shared" si="825"/>
        <v>1470.42</v>
      </c>
      <c r="GR745">
        <v>0</v>
      </c>
      <c r="GS745">
        <v>3</v>
      </c>
      <c r="GT745">
        <v>0</v>
      </c>
      <c r="GU745" t="s">
        <v>3</v>
      </c>
      <c r="GV745">
        <f t="shared" si="826"/>
        <v>0</v>
      </c>
      <c r="GW745">
        <v>1</v>
      </c>
      <c r="GX745">
        <f t="shared" si="827"/>
        <v>0</v>
      </c>
      <c r="HA745">
        <v>0</v>
      </c>
      <c r="HB745">
        <v>0</v>
      </c>
      <c r="HC745">
        <f t="shared" si="828"/>
        <v>0</v>
      </c>
      <c r="HE745" t="s">
        <v>3</v>
      </c>
      <c r="HF745" t="s">
        <v>3</v>
      </c>
      <c r="HM745" t="s">
        <v>3</v>
      </c>
      <c r="HN745" t="s">
        <v>3</v>
      </c>
      <c r="HO745" t="s">
        <v>3</v>
      </c>
      <c r="HP745" t="s">
        <v>3</v>
      </c>
      <c r="HQ745" t="s">
        <v>3</v>
      </c>
      <c r="IK745">
        <v>0</v>
      </c>
    </row>
    <row r="746" spans="1:245" x14ac:dyDescent="0.2">
      <c r="A746">
        <v>17</v>
      </c>
      <c r="B746">
        <v>1</v>
      </c>
      <c r="D746">
        <f>ROW(EtalonRes!A798)</f>
        <v>798</v>
      </c>
      <c r="E746" t="s">
        <v>775</v>
      </c>
      <c r="F746" t="s">
        <v>697</v>
      </c>
      <c r="G746" t="s">
        <v>698</v>
      </c>
      <c r="H746" t="s">
        <v>22</v>
      </c>
      <c r="I746">
        <v>50.92</v>
      </c>
      <c r="J746">
        <v>0</v>
      </c>
      <c r="K746">
        <v>50.92</v>
      </c>
      <c r="O746">
        <f t="shared" si="796"/>
        <v>21729.09</v>
      </c>
      <c r="P746">
        <f t="shared" si="797"/>
        <v>0</v>
      </c>
      <c r="Q746">
        <f t="shared" si="798"/>
        <v>0</v>
      </c>
      <c r="R746">
        <f t="shared" si="799"/>
        <v>0</v>
      </c>
      <c r="S746">
        <f t="shared" si="800"/>
        <v>21729.09</v>
      </c>
      <c r="T746">
        <f t="shared" si="801"/>
        <v>0</v>
      </c>
      <c r="U746">
        <f t="shared" si="802"/>
        <v>35.643999999999998</v>
      </c>
      <c r="V746">
        <f t="shared" si="803"/>
        <v>0</v>
      </c>
      <c r="W746">
        <f t="shared" si="804"/>
        <v>0</v>
      </c>
      <c r="X746">
        <f t="shared" si="805"/>
        <v>15210.36</v>
      </c>
      <c r="Y746">
        <f t="shared" si="806"/>
        <v>2172.91</v>
      </c>
      <c r="AA746">
        <v>1391990291</v>
      </c>
      <c r="AB746">
        <f t="shared" si="807"/>
        <v>426.73</v>
      </c>
      <c r="AC746">
        <f>ROUND((ES746),6)</f>
        <v>0</v>
      </c>
      <c r="AD746">
        <f>ROUND((((ET746)-(EU746))+AE746),6)</f>
        <v>0</v>
      </c>
      <c r="AE746">
        <f t="shared" ref="AE746:AF749" si="833">ROUND((EU746),6)</f>
        <v>0</v>
      </c>
      <c r="AF746">
        <f t="shared" si="833"/>
        <v>426.73</v>
      </c>
      <c r="AG746">
        <f t="shared" si="808"/>
        <v>0</v>
      </c>
      <c r="AH746">
        <f t="shared" ref="AH746:AI749" si="834">(EW746)</f>
        <v>0.7</v>
      </c>
      <c r="AI746">
        <f t="shared" si="834"/>
        <v>0</v>
      </c>
      <c r="AJ746">
        <f t="shared" si="809"/>
        <v>0</v>
      </c>
      <c r="AK746">
        <v>426.73</v>
      </c>
      <c r="AL746">
        <v>0</v>
      </c>
      <c r="AM746">
        <v>0</v>
      </c>
      <c r="AN746">
        <v>0</v>
      </c>
      <c r="AO746">
        <v>426.73</v>
      </c>
      <c r="AP746">
        <v>0</v>
      </c>
      <c r="AQ746">
        <v>0.7</v>
      </c>
      <c r="AR746">
        <v>0</v>
      </c>
      <c r="AS746">
        <v>0</v>
      </c>
      <c r="AT746">
        <v>70</v>
      </c>
      <c r="AU746">
        <v>10</v>
      </c>
      <c r="AV746">
        <v>1</v>
      </c>
      <c r="AW746">
        <v>1</v>
      </c>
      <c r="AZ746">
        <v>1</v>
      </c>
      <c r="BA746">
        <v>1</v>
      </c>
      <c r="BB746">
        <v>1</v>
      </c>
      <c r="BC746">
        <v>1</v>
      </c>
      <c r="BD746" t="s">
        <v>3</v>
      </c>
      <c r="BE746" t="s">
        <v>3</v>
      </c>
      <c r="BF746" t="s">
        <v>3</v>
      </c>
      <c r="BG746" t="s">
        <v>3</v>
      </c>
      <c r="BH746">
        <v>0</v>
      </c>
      <c r="BI746">
        <v>4</v>
      </c>
      <c r="BJ746" t="s">
        <v>699</v>
      </c>
      <c r="BM746">
        <v>0</v>
      </c>
      <c r="BN746">
        <v>0</v>
      </c>
      <c r="BO746" t="s">
        <v>3</v>
      </c>
      <c r="BP746">
        <v>0</v>
      </c>
      <c r="BQ746">
        <v>1</v>
      </c>
      <c r="BR746">
        <v>0</v>
      </c>
      <c r="BS746">
        <v>1</v>
      </c>
      <c r="BT746">
        <v>1</v>
      </c>
      <c r="BU746">
        <v>1</v>
      </c>
      <c r="BV746">
        <v>1</v>
      </c>
      <c r="BW746">
        <v>1</v>
      </c>
      <c r="BX746">
        <v>1</v>
      </c>
      <c r="BY746" t="s">
        <v>3</v>
      </c>
      <c r="BZ746">
        <v>70</v>
      </c>
      <c r="CA746">
        <v>10</v>
      </c>
      <c r="CB746" t="s">
        <v>3</v>
      </c>
      <c r="CE746">
        <v>0</v>
      </c>
      <c r="CF746">
        <v>0</v>
      </c>
      <c r="CG746">
        <v>0</v>
      </c>
      <c r="CM746">
        <v>0</v>
      </c>
      <c r="CN746" t="s">
        <v>3</v>
      </c>
      <c r="CO746">
        <v>0</v>
      </c>
      <c r="CP746">
        <f t="shared" si="810"/>
        <v>21729.09</v>
      </c>
      <c r="CQ746">
        <f t="shared" si="811"/>
        <v>0</v>
      </c>
      <c r="CR746">
        <f>((((ET746)*BB746-(EU746)*BS746)+AE746*BS746)*AV746)</f>
        <v>0</v>
      </c>
      <c r="CS746">
        <f t="shared" si="812"/>
        <v>0</v>
      </c>
      <c r="CT746">
        <f t="shared" si="813"/>
        <v>426.73</v>
      </c>
      <c r="CU746">
        <f t="shared" si="814"/>
        <v>0</v>
      </c>
      <c r="CV746">
        <f t="shared" si="815"/>
        <v>0.7</v>
      </c>
      <c r="CW746">
        <f t="shared" si="816"/>
        <v>0</v>
      </c>
      <c r="CX746">
        <f t="shared" si="817"/>
        <v>0</v>
      </c>
      <c r="CY746">
        <f t="shared" si="818"/>
        <v>15210.363000000001</v>
      </c>
      <c r="CZ746">
        <f t="shared" si="819"/>
        <v>2172.9090000000001</v>
      </c>
      <c r="DC746" t="s">
        <v>3</v>
      </c>
      <c r="DD746" t="s">
        <v>3</v>
      </c>
      <c r="DE746" t="s">
        <v>3</v>
      </c>
      <c r="DF746" t="s">
        <v>3</v>
      </c>
      <c r="DG746" t="s">
        <v>3</v>
      </c>
      <c r="DH746" t="s">
        <v>3</v>
      </c>
      <c r="DI746" t="s">
        <v>3</v>
      </c>
      <c r="DJ746" t="s">
        <v>3</v>
      </c>
      <c r="DK746" t="s">
        <v>3</v>
      </c>
      <c r="DL746" t="s">
        <v>3</v>
      </c>
      <c r="DM746" t="s">
        <v>3</v>
      </c>
      <c r="DN746">
        <v>0</v>
      </c>
      <c r="DO746">
        <v>0</v>
      </c>
      <c r="DP746">
        <v>1</v>
      </c>
      <c r="DQ746">
        <v>1</v>
      </c>
      <c r="DU746">
        <v>1003</v>
      </c>
      <c r="DV746" t="s">
        <v>22</v>
      </c>
      <c r="DW746" t="s">
        <v>22</v>
      </c>
      <c r="DX746">
        <v>100</v>
      </c>
      <c r="DZ746" t="s">
        <v>3</v>
      </c>
      <c r="EA746" t="s">
        <v>3</v>
      </c>
      <c r="EB746" t="s">
        <v>3</v>
      </c>
      <c r="EC746" t="s">
        <v>3</v>
      </c>
      <c r="EE746">
        <v>1364533919</v>
      </c>
      <c r="EF746">
        <v>1</v>
      </c>
      <c r="EG746" t="s">
        <v>25</v>
      </c>
      <c r="EH746">
        <v>0</v>
      </c>
      <c r="EI746" t="s">
        <v>3</v>
      </c>
      <c r="EJ746">
        <v>4</v>
      </c>
      <c r="EK746">
        <v>0</v>
      </c>
      <c r="EL746" t="s">
        <v>26</v>
      </c>
      <c r="EM746" t="s">
        <v>27</v>
      </c>
      <c r="EO746" t="s">
        <v>3</v>
      </c>
      <c r="EQ746">
        <v>131072</v>
      </c>
      <c r="ER746">
        <v>426.73</v>
      </c>
      <c r="ES746">
        <v>0</v>
      </c>
      <c r="ET746">
        <v>0</v>
      </c>
      <c r="EU746">
        <v>0</v>
      </c>
      <c r="EV746">
        <v>426.73</v>
      </c>
      <c r="EW746">
        <v>0.7</v>
      </c>
      <c r="EX746">
        <v>0</v>
      </c>
      <c r="EY746">
        <v>0</v>
      </c>
      <c r="FQ746">
        <v>0</v>
      </c>
      <c r="FR746">
        <f t="shared" si="820"/>
        <v>0</v>
      </c>
      <c r="FS746">
        <v>0</v>
      </c>
      <c r="FX746">
        <v>70</v>
      </c>
      <c r="FY746">
        <v>10</v>
      </c>
      <c r="GA746" t="s">
        <v>3</v>
      </c>
      <c r="GD746">
        <v>0</v>
      </c>
      <c r="GF746">
        <v>787430173</v>
      </c>
      <c r="GG746">
        <v>2</v>
      </c>
      <c r="GH746">
        <v>1</v>
      </c>
      <c r="GI746">
        <v>-2</v>
      </c>
      <c r="GJ746">
        <v>0</v>
      </c>
      <c r="GK746">
        <f>ROUND(R746*(R12)/100,2)</f>
        <v>0</v>
      </c>
      <c r="GL746">
        <f t="shared" si="821"/>
        <v>0</v>
      </c>
      <c r="GM746">
        <f t="shared" si="822"/>
        <v>39112.36</v>
      </c>
      <c r="GN746">
        <f t="shared" si="823"/>
        <v>0</v>
      </c>
      <c r="GO746">
        <f t="shared" si="824"/>
        <v>0</v>
      </c>
      <c r="GP746">
        <f t="shared" si="825"/>
        <v>39112.36</v>
      </c>
      <c r="GR746">
        <v>0</v>
      </c>
      <c r="GS746">
        <v>3</v>
      </c>
      <c r="GT746">
        <v>0</v>
      </c>
      <c r="GU746" t="s">
        <v>3</v>
      </c>
      <c r="GV746">
        <f t="shared" si="826"/>
        <v>0</v>
      </c>
      <c r="GW746">
        <v>1</v>
      </c>
      <c r="GX746">
        <f t="shared" si="827"/>
        <v>0</v>
      </c>
      <c r="HA746">
        <v>0</v>
      </c>
      <c r="HB746">
        <v>0</v>
      </c>
      <c r="HC746">
        <f t="shared" si="828"/>
        <v>0</v>
      </c>
      <c r="HE746" t="s">
        <v>3</v>
      </c>
      <c r="HF746" t="s">
        <v>3</v>
      </c>
      <c r="HM746" t="s">
        <v>3</v>
      </c>
      <c r="HN746" t="s">
        <v>3</v>
      </c>
      <c r="HO746" t="s">
        <v>3</v>
      </c>
      <c r="HP746" t="s">
        <v>3</v>
      </c>
      <c r="HQ746" t="s">
        <v>3</v>
      </c>
      <c r="IK746">
        <v>0</v>
      </c>
    </row>
    <row r="747" spans="1:245" x14ac:dyDescent="0.2">
      <c r="A747">
        <v>17</v>
      </c>
      <c r="B747">
        <v>1</v>
      </c>
      <c r="D747">
        <f>ROW(EtalonRes!A800)</f>
        <v>800</v>
      </c>
      <c r="E747" t="s">
        <v>3</v>
      </c>
      <c r="F747" t="s">
        <v>776</v>
      </c>
      <c r="G747" t="s">
        <v>777</v>
      </c>
      <c r="H747" t="s">
        <v>38</v>
      </c>
      <c r="I747">
        <v>0</v>
      </c>
      <c r="J747">
        <v>0</v>
      </c>
      <c r="K747">
        <v>0</v>
      </c>
      <c r="O747">
        <f t="shared" si="796"/>
        <v>0</v>
      </c>
      <c r="P747">
        <f t="shared" si="797"/>
        <v>0</v>
      </c>
      <c r="Q747">
        <f t="shared" si="798"/>
        <v>0</v>
      </c>
      <c r="R747">
        <f t="shared" si="799"/>
        <v>0</v>
      </c>
      <c r="S747">
        <f t="shared" si="800"/>
        <v>0</v>
      </c>
      <c r="T747">
        <f t="shared" si="801"/>
        <v>0</v>
      </c>
      <c r="U747">
        <f t="shared" si="802"/>
        <v>0</v>
      </c>
      <c r="V747">
        <f t="shared" si="803"/>
        <v>0</v>
      </c>
      <c r="W747">
        <f t="shared" si="804"/>
        <v>0</v>
      </c>
      <c r="X747">
        <f t="shared" si="805"/>
        <v>0</v>
      </c>
      <c r="Y747">
        <f t="shared" si="806"/>
        <v>0</v>
      </c>
      <c r="AA747">
        <v>-1</v>
      </c>
      <c r="AB747">
        <f t="shared" si="807"/>
        <v>371.94</v>
      </c>
      <c r="AC747">
        <f>ROUND((ES747),6)</f>
        <v>0</v>
      </c>
      <c r="AD747">
        <f>ROUND((((ET747)-(EU747))+AE747),6)</f>
        <v>0.62</v>
      </c>
      <c r="AE747">
        <f t="shared" si="833"/>
        <v>0</v>
      </c>
      <c r="AF747">
        <f t="shared" si="833"/>
        <v>371.32</v>
      </c>
      <c r="AG747">
        <f t="shared" si="808"/>
        <v>0</v>
      </c>
      <c r="AH747">
        <f t="shared" si="834"/>
        <v>0.7</v>
      </c>
      <c r="AI747">
        <f t="shared" si="834"/>
        <v>0</v>
      </c>
      <c r="AJ747">
        <f t="shared" si="809"/>
        <v>0</v>
      </c>
      <c r="AK747">
        <v>371.94</v>
      </c>
      <c r="AL747">
        <v>0</v>
      </c>
      <c r="AM747">
        <v>0.62</v>
      </c>
      <c r="AN747">
        <v>0</v>
      </c>
      <c r="AO747">
        <v>371.32</v>
      </c>
      <c r="AP747">
        <v>0</v>
      </c>
      <c r="AQ747">
        <v>0.7</v>
      </c>
      <c r="AR747">
        <v>0</v>
      </c>
      <c r="AS747">
        <v>0</v>
      </c>
      <c r="AT747">
        <v>70</v>
      </c>
      <c r="AU747">
        <v>10</v>
      </c>
      <c r="AV747">
        <v>1</v>
      </c>
      <c r="AW747">
        <v>1</v>
      </c>
      <c r="AZ747">
        <v>1</v>
      </c>
      <c r="BA747">
        <v>1</v>
      </c>
      <c r="BB747">
        <v>1</v>
      </c>
      <c r="BC747">
        <v>1</v>
      </c>
      <c r="BD747" t="s">
        <v>3</v>
      </c>
      <c r="BE747" t="s">
        <v>3</v>
      </c>
      <c r="BF747" t="s">
        <v>3</v>
      </c>
      <c r="BG747" t="s">
        <v>3</v>
      </c>
      <c r="BH747">
        <v>0</v>
      </c>
      <c r="BI747">
        <v>4</v>
      </c>
      <c r="BJ747" t="s">
        <v>778</v>
      </c>
      <c r="BM747">
        <v>0</v>
      </c>
      <c r="BN747">
        <v>0</v>
      </c>
      <c r="BO747" t="s">
        <v>3</v>
      </c>
      <c r="BP747">
        <v>0</v>
      </c>
      <c r="BQ747">
        <v>1</v>
      </c>
      <c r="BR747">
        <v>0</v>
      </c>
      <c r="BS747">
        <v>1</v>
      </c>
      <c r="BT747">
        <v>1</v>
      </c>
      <c r="BU747">
        <v>1</v>
      </c>
      <c r="BV747">
        <v>1</v>
      </c>
      <c r="BW747">
        <v>1</v>
      </c>
      <c r="BX747">
        <v>1</v>
      </c>
      <c r="BY747" t="s">
        <v>3</v>
      </c>
      <c r="BZ747">
        <v>70</v>
      </c>
      <c r="CA747">
        <v>10</v>
      </c>
      <c r="CB747" t="s">
        <v>3</v>
      </c>
      <c r="CE747">
        <v>0</v>
      </c>
      <c r="CF747">
        <v>0</v>
      </c>
      <c r="CG747">
        <v>0</v>
      </c>
      <c r="CM747">
        <v>0</v>
      </c>
      <c r="CN747" t="s">
        <v>3</v>
      </c>
      <c r="CO747">
        <v>0</v>
      </c>
      <c r="CP747">
        <f t="shared" si="810"/>
        <v>0</v>
      </c>
      <c r="CQ747">
        <f t="shared" si="811"/>
        <v>0</v>
      </c>
      <c r="CR747">
        <f>((((ET747)*BB747-(EU747)*BS747)+AE747*BS747)*AV747)</f>
        <v>0.62</v>
      </c>
      <c r="CS747">
        <f t="shared" si="812"/>
        <v>0</v>
      </c>
      <c r="CT747">
        <f t="shared" si="813"/>
        <v>371.32</v>
      </c>
      <c r="CU747">
        <f t="shared" si="814"/>
        <v>0</v>
      </c>
      <c r="CV747">
        <f t="shared" si="815"/>
        <v>0.7</v>
      </c>
      <c r="CW747">
        <f t="shared" si="816"/>
        <v>0</v>
      </c>
      <c r="CX747">
        <f t="shared" si="817"/>
        <v>0</v>
      </c>
      <c r="CY747">
        <f t="shared" si="818"/>
        <v>0</v>
      </c>
      <c r="CZ747">
        <f t="shared" si="819"/>
        <v>0</v>
      </c>
      <c r="DC747" t="s">
        <v>3</v>
      </c>
      <c r="DD747" t="s">
        <v>3</v>
      </c>
      <c r="DE747" t="s">
        <v>3</v>
      </c>
      <c r="DF747" t="s">
        <v>3</v>
      </c>
      <c r="DG747" t="s">
        <v>3</v>
      </c>
      <c r="DH747" t="s">
        <v>3</v>
      </c>
      <c r="DI747" t="s">
        <v>3</v>
      </c>
      <c r="DJ747" t="s">
        <v>3</v>
      </c>
      <c r="DK747" t="s">
        <v>3</v>
      </c>
      <c r="DL747" t="s">
        <v>3</v>
      </c>
      <c r="DM747" t="s">
        <v>3</v>
      </c>
      <c r="DN747">
        <v>0</v>
      </c>
      <c r="DO747">
        <v>0</v>
      </c>
      <c r="DP747">
        <v>1</v>
      </c>
      <c r="DQ747">
        <v>1</v>
      </c>
      <c r="DU747">
        <v>16987630</v>
      </c>
      <c r="DV747" t="s">
        <v>38</v>
      </c>
      <c r="DW747" t="s">
        <v>38</v>
      </c>
      <c r="DX747">
        <v>10</v>
      </c>
      <c r="DZ747" t="s">
        <v>3</v>
      </c>
      <c r="EA747" t="s">
        <v>3</v>
      </c>
      <c r="EB747" t="s">
        <v>3</v>
      </c>
      <c r="EC747" t="s">
        <v>3</v>
      </c>
      <c r="EE747">
        <v>1364533919</v>
      </c>
      <c r="EF747">
        <v>1</v>
      </c>
      <c r="EG747" t="s">
        <v>25</v>
      </c>
      <c r="EH747">
        <v>0</v>
      </c>
      <c r="EI747" t="s">
        <v>3</v>
      </c>
      <c r="EJ747">
        <v>4</v>
      </c>
      <c r="EK747">
        <v>0</v>
      </c>
      <c r="EL747" t="s">
        <v>26</v>
      </c>
      <c r="EM747" t="s">
        <v>27</v>
      </c>
      <c r="EO747" t="s">
        <v>3</v>
      </c>
      <c r="EQ747">
        <v>132096</v>
      </c>
      <c r="ER747">
        <v>371.94</v>
      </c>
      <c r="ES747">
        <v>0</v>
      </c>
      <c r="ET747">
        <v>0.62</v>
      </c>
      <c r="EU747">
        <v>0</v>
      </c>
      <c r="EV747">
        <v>371.32</v>
      </c>
      <c r="EW747">
        <v>0.7</v>
      </c>
      <c r="EX747">
        <v>0</v>
      </c>
      <c r="EY747">
        <v>0</v>
      </c>
      <c r="FQ747">
        <v>0</v>
      </c>
      <c r="FR747">
        <f t="shared" si="820"/>
        <v>0</v>
      </c>
      <c r="FS747">
        <v>0</v>
      </c>
      <c r="FX747">
        <v>70</v>
      </c>
      <c r="FY747">
        <v>10</v>
      </c>
      <c r="GA747" t="s">
        <v>3</v>
      </c>
      <c r="GD747">
        <v>0</v>
      </c>
      <c r="GF747">
        <v>-1346603195</v>
      </c>
      <c r="GG747">
        <v>2</v>
      </c>
      <c r="GH747">
        <v>1</v>
      </c>
      <c r="GI747">
        <v>-2</v>
      </c>
      <c r="GJ747">
        <v>0</v>
      </c>
      <c r="GK747">
        <f>ROUND(R747*(R12)/100,2)</f>
        <v>0</v>
      </c>
      <c r="GL747">
        <f t="shared" si="821"/>
        <v>0</v>
      </c>
      <c r="GM747">
        <f t="shared" si="822"/>
        <v>0</v>
      </c>
      <c r="GN747">
        <f t="shared" si="823"/>
        <v>0</v>
      </c>
      <c r="GO747">
        <f t="shared" si="824"/>
        <v>0</v>
      </c>
      <c r="GP747">
        <f t="shared" si="825"/>
        <v>0</v>
      </c>
      <c r="GR747">
        <v>0</v>
      </c>
      <c r="GS747">
        <v>3</v>
      </c>
      <c r="GT747">
        <v>0</v>
      </c>
      <c r="GU747" t="s">
        <v>3</v>
      </c>
      <c r="GV747">
        <f t="shared" si="826"/>
        <v>0</v>
      </c>
      <c r="GW747">
        <v>1</v>
      </c>
      <c r="GX747">
        <f t="shared" si="827"/>
        <v>0</v>
      </c>
      <c r="HA747">
        <v>0</v>
      </c>
      <c r="HB747">
        <v>0</v>
      </c>
      <c r="HC747">
        <f t="shared" si="828"/>
        <v>0</v>
      </c>
      <c r="HE747" t="s">
        <v>3</v>
      </c>
      <c r="HF747" t="s">
        <v>3</v>
      </c>
      <c r="HM747" t="s">
        <v>3</v>
      </c>
      <c r="HN747" t="s">
        <v>3</v>
      </c>
      <c r="HO747" t="s">
        <v>3</v>
      </c>
      <c r="HP747" t="s">
        <v>3</v>
      </c>
      <c r="HQ747" t="s">
        <v>3</v>
      </c>
      <c r="IK747">
        <v>0</v>
      </c>
    </row>
    <row r="748" spans="1:245" x14ac:dyDescent="0.2">
      <c r="A748">
        <v>17</v>
      </c>
      <c r="B748">
        <v>1</v>
      </c>
      <c r="D748">
        <f>ROW(EtalonRes!A801)</f>
        <v>801</v>
      </c>
      <c r="E748" t="s">
        <v>3</v>
      </c>
      <c r="F748" t="s">
        <v>697</v>
      </c>
      <c r="G748" t="s">
        <v>698</v>
      </c>
      <c r="H748" t="s">
        <v>22</v>
      </c>
      <c r="I748">
        <v>0</v>
      </c>
      <c r="J748">
        <v>0</v>
      </c>
      <c r="K748">
        <v>0</v>
      </c>
      <c r="O748">
        <f t="shared" si="796"/>
        <v>0</v>
      </c>
      <c r="P748">
        <f t="shared" si="797"/>
        <v>0</v>
      </c>
      <c r="Q748">
        <f t="shared" si="798"/>
        <v>0</v>
      </c>
      <c r="R748">
        <f t="shared" si="799"/>
        <v>0</v>
      </c>
      <c r="S748">
        <f t="shared" si="800"/>
        <v>0</v>
      </c>
      <c r="T748">
        <f t="shared" si="801"/>
        <v>0</v>
      </c>
      <c r="U748">
        <f t="shared" si="802"/>
        <v>0</v>
      </c>
      <c r="V748">
        <f t="shared" si="803"/>
        <v>0</v>
      </c>
      <c r="W748">
        <f t="shared" si="804"/>
        <v>0</v>
      </c>
      <c r="X748">
        <f t="shared" si="805"/>
        <v>0</v>
      </c>
      <c r="Y748">
        <f t="shared" si="806"/>
        <v>0</v>
      </c>
      <c r="AA748">
        <v>-1</v>
      </c>
      <c r="AB748">
        <f t="shared" si="807"/>
        <v>426.73</v>
      </c>
      <c r="AC748">
        <f>ROUND((ES748),6)</f>
        <v>0</v>
      </c>
      <c r="AD748">
        <f>ROUND((((ET748)-(EU748))+AE748),6)</f>
        <v>0</v>
      </c>
      <c r="AE748">
        <f t="shared" si="833"/>
        <v>0</v>
      </c>
      <c r="AF748">
        <f t="shared" si="833"/>
        <v>426.73</v>
      </c>
      <c r="AG748">
        <f t="shared" si="808"/>
        <v>0</v>
      </c>
      <c r="AH748">
        <f t="shared" si="834"/>
        <v>0.7</v>
      </c>
      <c r="AI748">
        <f t="shared" si="834"/>
        <v>0</v>
      </c>
      <c r="AJ748">
        <f t="shared" si="809"/>
        <v>0</v>
      </c>
      <c r="AK748">
        <v>426.73</v>
      </c>
      <c r="AL748">
        <v>0</v>
      </c>
      <c r="AM748">
        <v>0</v>
      </c>
      <c r="AN748">
        <v>0</v>
      </c>
      <c r="AO748">
        <v>426.73</v>
      </c>
      <c r="AP748">
        <v>0</v>
      </c>
      <c r="AQ748">
        <v>0.7</v>
      </c>
      <c r="AR748">
        <v>0</v>
      </c>
      <c r="AS748">
        <v>0</v>
      </c>
      <c r="AT748">
        <v>70</v>
      </c>
      <c r="AU748">
        <v>10</v>
      </c>
      <c r="AV748">
        <v>1</v>
      </c>
      <c r="AW748">
        <v>1</v>
      </c>
      <c r="AZ748">
        <v>1</v>
      </c>
      <c r="BA748">
        <v>1</v>
      </c>
      <c r="BB748">
        <v>1</v>
      </c>
      <c r="BC748">
        <v>1</v>
      </c>
      <c r="BD748" t="s">
        <v>3</v>
      </c>
      <c r="BE748" t="s">
        <v>3</v>
      </c>
      <c r="BF748" t="s">
        <v>3</v>
      </c>
      <c r="BG748" t="s">
        <v>3</v>
      </c>
      <c r="BH748">
        <v>0</v>
      </c>
      <c r="BI748">
        <v>4</v>
      </c>
      <c r="BJ748" t="s">
        <v>699</v>
      </c>
      <c r="BM748">
        <v>0</v>
      </c>
      <c r="BN748">
        <v>0</v>
      </c>
      <c r="BO748" t="s">
        <v>3</v>
      </c>
      <c r="BP748">
        <v>0</v>
      </c>
      <c r="BQ748">
        <v>1</v>
      </c>
      <c r="BR748">
        <v>0</v>
      </c>
      <c r="BS748">
        <v>1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3</v>
      </c>
      <c r="BZ748">
        <v>70</v>
      </c>
      <c r="CA748">
        <v>10</v>
      </c>
      <c r="CB748" t="s">
        <v>3</v>
      </c>
      <c r="CE748">
        <v>0</v>
      </c>
      <c r="CF748">
        <v>0</v>
      </c>
      <c r="CG748">
        <v>0</v>
      </c>
      <c r="CM748">
        <v>0</v>
      </c>
      <c r="CN748" t="s">
        <v>3</v>
      </c>
      <c r="CO748">
        <v>0</v>
      </c>
      <c r="CP748">
        <f t="shared" si="810"/>
        <v>0</v>
      </c>
      <c r="CQ748">
        <f t="shared" si="811"/>
        <v>0</v>
      </c>
      <c r="CR748">
        <f>((((ET748)*BB748-(EU748)*BS748)+AE748*BS748)*AV748)</f>
        <v>0</v>
      </c>
      <c r="CS748">
        <f t="shared" si="812"/>
        <v>0</v>
      </c>
      <c r="CT748">
        <f t="shared" si="813"/>
        <v>426.73</v>
      </c>
      <c r="CU748">
        <f t="shared" si="814"/>
        <v>0</v>
      </c>
      <c r="CV748">
        <f t="shared" si="815"/>
        <v>0.7</v>
      </c>
      <c r="CW748">
        <f t="shared" si="816"/>
        <v>0</v>
      </c>
      <c r="CX748">
        <f t="shared" si="817"/>
        <v>0</v>
      </c>
      <c r="CY748">
        <f t="shared" si="818"/>
        <v>0</v>
      </c>
      <c r="CZ748">
        <f t="shared" si="819"/>
        <v>0</v>
      </c>
      <c r="DC748" t="s">
        <v>3</v>
      </c>
      <c r="DD748" t="s">
        <v>3</v>
      </c>
      <c r="DE748" t="s">
        <v>3</v>
      </c>
      <c r="DF748" t="s">
        <v>3</v>
      </c>
      <c r="DG748" t="s">
        <v>3</v>
      </c>
      <c r="DH748" t="s">
        <v>3</v>
      </c>
      <c r="DI748" t="s">
        <v>3</v>
      </c>
      <c r="DJ748" t="s">
        <v>3</v>
      </c>
      <c r="DK748" t="s">
        <v>3</v>
      </c>
      <c r="DL748" t="s">
        <v>3</v>
      </c>
      <c r="DM748" t="s">
        <v>3</v>
      </c>
      <c r="DN748">
        <v>0</v>
      </c>
      <c r="DO748">
        <v>0</v>
      </c>
      <c r="DP748">
        <v>1</v>
      </c>
      <c r="DQ748">
        <v>1</v>
      </c>
      <c r="DU748">
        <v>1003</v>
      </c>
      <c r="DV748" t="s">
        <v>22</v>
      </c>
      <c r="DW748" t="s">
        <v>22</v>
      </c>
      <c r="DX748">
        <v>100</v>
      </c>
      <c r="DZ748" t="s">
        <v>3</v>
      </c>
      <c r="EA748" t="s">
        <v>3</v>
      </c>
      <c r="EB748" t="s">
        <v>3</v>
      </c>
      <c r="EC748" t="s">
        <v>3</v>
      </c>
      <c r="EE748">
        <v>1364533919</v>
      </c>
      <c r="EF748">
        <v>1</v>
      </c>
      <c r="EG748" t="s">
        <v>25</v>
      </c>
      <c r="EH748">
        <v>0</v>
      </c>
      <c r="EI748" t="s">
        <v>3</v>
      </c>
      <c r="EJ748">
        <v>4</v>
      </c>
      <c r="EK748">
        <v>0</v>
      </c>
      <c r="EL748" t="s">
        <v>26</v>
      </c>
      <c r="EM748" t="s">
        <v>27</v>
      </c>
      <c r="EO748" t="s">
        <v>3</v>
      </c>
      <c r="EQ748">
        <v>132096</v>
      </c>
      <c r="ER748">
        <v>426.73</v>
      </c>
      <c r="ES748">
        <v>0</v>
      </c>
      <c r="ET748">
        <v>0</v>
      </c>
      <c r="EU748">
        <v>0</v>
      </c>
      <c r="EV748">
        <v>426.73</v>
      </c>
      <c r="EW748">
        <v>0.7</v>
      </c>
      <c r="EX748">
        <v>0</v>
      </c>
      <c r="EY748">
        <v>0</v>
      </c>
      <c r="FQ748">
        <v>0</v>
      </c>
      <c r="FR748">
        <f t="shared" si="820"/>
        <v>0</v>
      </c>
      <c r="FS748">
        <v>0</v>
      </c>
      <c r="FX748">
        <v>70</v>
      </c>
      <c r="FY748">
        <v>10</v>
      </c>
      <c r="GA748" t="s">
        <v>3</v>
      </c>
      <c r="GD748">
        <v>0</v>
      </c>
      <c r="GF748">
        <v>787430173</v>
      </c>
      <c r="GG748">
        <v>2</v>
      </c>
      <c r="GH748">
        <v>1</v>
      </c>
      <c r="GI748">
        <v>-2</v>
      </c>
      <c r="GJ748">
        <v>0</v>
      </c>
      <c r="GK748">
        <f>ROUND(R748*(R12)/100,2)</f>
        <v>0</v>
      </c>
      <c r="GL748">
        <f t="shared" si="821"/>
        <v>0</v>
      </c>
      <c r="GM748">
        <f t="shared" si="822"/>
        <v>0</v>
      </c>
      <c r="GN748">
        <f t="shared" si="823"/>
        <v>0</v>
      </c>
      <c r="GO748">
        <f t="shared" si="824"/>
        <v>0</v>
      </c>
      <c r="GP748">
        <f t="shared" si="825"/>
        <v>0</v>
      </c>
      <c r="GR748">
        <v>0</v>
      </c>
      <c r="GS748">
        <v>3</v>
      </c>
      <c r="GT748">
        <v>0</v>
      </c>
      <c r="GU748" t="s">
        <v>3</v>
      </c>
      <c r="GV748">
        <f t="shared" si="826"/>
        <v>0</v>
      </c>
      <c r="GW748">
        <v>1</v>
      </c>
      <c r="GX748">
        <f t="shared" si="827"/>
        <v>0</v>
      </c>
      <c r="HA748">
        <v>0</v>
      </c>
      <c r="HB748">
        <v>0</v>
      </c>
      <c r="HC748">
        <f t="shared" si="828"/>
        <v>0</v>
      </c>
      <c r="HE748" t="s">
        <v>3</v>
      </c>
      <c r="HF748" t="s">
        <v>3</v>
      </c>
      <c r="HM748" t="s">
        <v>3</v>
      </c>
      <c r="HN748" t="s">
        <v>3</v>
      </c>
      <c r="HO748" t="s">
        <v>3</v>
      </c>
      <c r="HP748" t="s">
        <v>3</v>
      </c>
      <c r="HQ748" t="s">
        <v>3</v>
      </c>
      <c r="IK748">
        <v>0</v>
      </c>
    </row>
    <row r="749" spans="1:245" x14ac:dyDescent="0.2">
      <c r="A749">
        <v>17</v>
      </c>
      <c r="B749">
        <v>1</v>
      </c>
      <c r="D749">
        <f>ROW(EtalonRes!A803)</f>
        <v>803</v>
      </c>
      <c r="E749" t="s">
        <v>3</v>
      </c>
      <c r="F749" t="s">
        <v>54</v>
      </c>
      <c r="G749" t="s">
        <v>440</v>
      </c>
      <c r="H749" t="s">
        <v>47</v>
      </c>
      <c r="I749">
        <v>0</v>
      </c>
      <c r="J749">
        <v>0</v>
      </c>
      <c r="K749">
        <v>0</v>
      </c>
      <c r="O749">
        <f t="shared" si="796"/>
        <v>0</v>
      </c>
      <c r="P749">
        <f t="shared" si="797"/>
        <v>0</v>
      </c>
      <c r="Q749">
        <f t="shared" si="798"/>
        <v>0</v>
      </c>
      <c r="R749">
        <f t="shared" si="799"/>
        <v>0</v>
      </c>
      <c r="S749">
        <f t="shared" si="800"/>
        <v>0</v>
      </c>
      <c r="T749">
        <f t="shared" si="801"/>
        <v>0</v>
      </c>
      <c r="U749">
        <f t="shared" si="802"/>
        <v>0</v>
      </c>
      <c r="V749">
        <f t="shared" si="803"/>
        <v>0</v>
      </c>
      <c r="W749">
        <f t="shared" si="804"/>
        <v>0</v>
      </c>
      <c r="X749">
        <f t="shared" si="805"/>
        <v>0</v>
      </c>
      <c r="Y749">
        <f t="shared" si="806"/>
        <v>0</v>
      </c>
      <c r="AA749">
        <v>-1</v>
      </c>
      <c r="AB749">
        <f t="shared" si="807"/>
        <v>268.11</v>
      </c>
      <c r="AC749">
        <f>ROUND((ES749),6)</f>
        <v>0</v>
      </c>
      <c r="AD749">
        <f>ROUND((((ET749)-(EU749))+AE749),6)</f>
        <v>89.43</v>
      </c>
      <c r="AE749">
        <f t="shared" si="833"/>
        <v>48.51</v>
      </c>
      <c r="AF749">
        <f t="shared" si="833"/>
        <v>178.68</v>
      </c>
      <c r="AG749">
        <f t="shared" si="808"/>
        <v>0</v>
      </c>
      <c r="AH749">
        <f t="shared" si="834"/>
        <v>0.37</v>
      </c>
      <c r="AI749">
        <f t="shared" si="834"/>
        <v>0</v>
      </c>
      <c r="AJ749">
        <f t="shared" si="809"/>
        <v>0</v>
      </c>
      <c r="AK749">
        <v>268.11</v>
      </c>
      <c r="AL749">
        <v>0</v>
      </c>
      <c r="AM749">
        <v>89.43</v>
      </c>
      <c r="AN749">
        <v>48.51</v>
      </c>
      <c r="AO749">
        <v>178.68</v>
      </c>
      <c r="AP749">
        <v>0</v>
      </c>
      <c r="AQ749">
        <v>0.37</v>
      </c>
      <c r="AR749">
        <v>0</v>
      </c>
      <c r="AS749">
        <v>0</v>
      </c>
      <c r="AT749">
        <v>70</v>
      </c>
      <c r="AU749">
        <v>10</v>
      </c>
      <c r="AV749">
        <v>1</v>
      </c>
      <c r="AW749">
        <v>1</v>
      </c>
      <c r="AZ749">
        <v>1</v>
      </c>
      <c r="BA749">
        <v>1</v>
      </c>
      <c r="BB749">
        <v>1</v>
      </c>
      <c r="BC749">
        <v>1</v>
      </c>
      <c r="BD749" t="s">
        <v>3</v>
      </c>
      <c r="BE749" t="s">
        <v>3</v>
      </c>
      <c r="BF749" t="s">
        <v>3</v>
      </c>
      <c r="BG749" t="s">
        <v>3</v>
      </c>
      <c r="BH749">
        <v>0</v>
      </c>
      <c r="BI749">
        <v>4</v>
      </c>
      <c r="BJ749" t="s">
        <v>56</v>
      </c>
      <c r="BM749">
        <v>0</v>
      </c>
      <c r="BN749">
        <v>0</v>
      </c>
      <c r="BO749" t="s">
        <v>3</v>
      </c>
      <c r="BP749">
        <v>0</v>
      </c>
      <c r="BQ749">
        <v>1</v>
      </c>
      <c r="BR749">
        <v>0</v>
      </c>
      <c r="BS749">
        <v>1</v>
      </c>
      <c r="BT749">
        <v>1</v>
      </c>
      <c r="BU749">
        <v>1</v>
      </c>
      <c r="BV749">
        <v>1</v>
      </c>
      <c r="BW749">
        <v>1</v>
      </c>
      <c r="BX749">
        <v>1</v>
      </c>
      <c r="BY749" t="s">
        <v>3</v>
      </c>
      <c r="BZ749">
        <v>70</v>
      </c>
      <c r="CA749">
        <v>10</v>
      </c>
      <c r="CB749" t="s">
        <v>3</v>
      </c>
      <c r="CE749">
        <v>0</v>
      </c>
      <c r="CF749">
        <v>0</v>
      </c>
      <c r="CG749">
        <v>0</v>
      </c>
      <c r="CM749">
        <v>0</v>
      </c>
      <c r="CN749" t="s">
        <v>3</v>
      </c>
      <c r="CO749">
        <v>0</v>
      </c>
      <c r="CP749">
        <f t="shared" si="810"/>
        <v>0</v>
      </c>
      <c r="CQ749">
        <f t="shared" si="811"/>
        <v>0</v>
      </c>
      <c r="CR749">
        <f>((((ET749)*BB749-(EU749)*BS749)+AE749*BS749)*AV749)</f>
        <v>89.43</v>
      </c>
      <c r="CS749">
        <f t="shared" si="812"/>
        <v>48.51</v>
      </c>
      <c r="CT749">
        <f t="shared" si="813"/>
        <v>178.68</v>
      </c>
      <c r="CU749">
        <f t="shared" si="814"/>
        <v>0</v>
      </c>
      <c r="CV749">
        <f t="shared" si="815"/>
        <v>0.37</v>
      </c>
      <c r="CW749">
        <f t="shared" si="816"/>
        <v>0</v>
      </c>
      <c r="CX749">
        <f t="shared" si="817"/>
        <v>0</v>
      </c>
      <c r="CY749">
        <f t="shared" si="818"/>
        <v>0</v>
      </c>
      <c r="CZ749">
        <f t="shared" si="819"/>
        <v>0</v>
      </c>
      <c r="DC749" t="s">
        <v>3</v>
      </c>
      <c r="DD749" t="s">
        <v>3</v>
      </c>
      <c r="DE749" t="s">
        <v>3</v>
      </c>
      <c r="DF749" t="s">
        <v>3</v>
      </c>
      <c r="DG749" t="s">
        <v>3</v>
      </c>
      <c r="DH749" t="s">
        <v>3</v>
      </c>
      <c r="DI749" t="s">
        <v>3</v>
      </c>
      <c r="DJ749" t="s">
        <v>3</v>
      </c>
      <c r="DK749" t="s">
        <v>3</v>
      </c>
      <c r="DL749" t="s">
        <v>3</v>
      </c>
      <c r="DM749" t="s">
        <v>3</v>
      </c>
      <c r="DN749">
        <v>0</v>
      </c>
      <c r="DO749">
        <v>0</v>
      </c>
      <c r="DP749">
        <v>1</v>
      </c>
      <c r="DQ749">
        <v>1</v>
      </c>
      <c r="DU749">
        <v>16987630</v>
      </c>
      <c r="DV749" t="s">
        <v>47</v>
      </c>
      <c r="DW749" t="s">
        <v>47</v>
      </c>
      <c r="DX749">
        <v>1</v>
      </c>
      <c r="DZ749" t="s">
        <v>3</v>
      </c>
      <c r="EA749" t="s">
        <v>3</v>
      </c>
      <c r="EB749" t="s">
        <v>3</v>
      </c>
      <c r="EC749" t="s">
        <v>3</v>
      </c>
      <c r="EE749">
        <v>1364533919</v>
      </c>
      <c r="EF749">
        <v>1</v>
      </c>
      <c r="EG749" t="s">
        <v>25</v>
      </c>
      <c r="EH749">
        <v>0</v>
      </c>
      <c r="EI749" t="s">
        <v>3</v>
      </c>
      <c r="EJ749">
        <v>4</v>
      </c>
      <c r="EK749">
        <v>0</v>
      </c>
      <c r="EL749" t="s">
        <v>26</v>
      </c>
      <c r="EM749" t="s">
        <v>27</v>
      </c>
      <c r="EO749" t="s">
        <v>3</v>
      </c>
      <c r="EQ749">
        <v>132096</v>
      </c>
      <c r="ER749">
        <v>268.11</v>
      </c>
      <c r="ES749">
        <v>0</v>
      </c>
      <c r="ET749">
        <v>89.43</v>
      </c>
      <c r="EU749">
        <v>48.51</v>
      </c>
      <c r="EV749">
        <v>178.68</v>
      </c>
      <c r="EW749">
        <v>0.37</v>
      </c>
      <c r="EX749">
        <v>0</v>
      </c>
      <c r="EY749">
        <v>0</v>
      </c>
      <c r="FQ749">
        <v>0</v>
      </c>
      <c r="FR749">
        <f t="shared" si="820"/>
        <v>0</v>
      </c>
      <c r="FS749">
        <v>0</v>
      </c>
      <c r="FX749">
        <v>70</v>
      </c>
      <c r="FY749">
        <v>10</v>
      </c>
      <c r="GA749" t="s">
        <v>3</v>
      </c>
      <c r="GD749">
        <v>0</v>
      </c>
      <c r="GF749">
        <v>-1600812982</v>
      </c>
      <c r="GG749">
        <v>2</v>
      </c>
      <c r="GH749">
        <v>1</v>
      </c>
      <c r="GI749">
        <v>-2</v>
      </c>
      <c r="GJ749">
        <v>0</v>
      </c>
      <c r="GK749">
        <f>ROUND(R749*(R12)/100,2)</f>
        <v>0</v>
      </c>
      <c r="GL749">
        <f t="shared" si="821"/>
        <v>0</v>
      </c>
      <c r="GM749">
        <f t="shared" si="822"/>
        <v>0</v>
      </c>
      <c r="GN749">
        <f t="shared" si="823"/>
        <v>0</v>
      </c>
      <c r="GO749">
        <f t="shared" si="824"/>
        <v>0</v>
      </c>
      <c r="GP749">
        <f t="shared" si="825"/>
        <v>0</v>
      </c>
      <c r="GR749">
        <v>0</v>
      </c>
      <c r="GS749">
        <v>3</v>
      </c>
      <c r="GT749">
        <v>0</v>
      </c>
      <c r="GU749" t="s">
        <v>3</v>
      </c>
      <c r="GV749">
        <f t="shared" si="826"/>
        <v>0</v>
      </c>
      <c r="GW749">
        <v>1</v>
      </c>
      <c r="GX749">
        <f t="shared" si="827"/>
        <v>0</v>
      </c>
      <c r="HA749">
        <v>0</v>
      </c>
      <c r="HB749">
        <v>0</v>
      </c>
      <c r="HC749">
        <f t="shared" si="828"/>
        <v>0</v>
      </c>
      <c r="HE749" t="s">
        <v>3</v>
      </c>
      <c r="HF749" t="s">
        <v>3</v>
      </c>
      <c r="HM749" t="s">
        <v>3</v>
      </c>
      <c r="HN749" t="s">
        <v>3</v>
      </c>
      <c r="HO749" t="s">
        <v>3</v>
      </c>
      <c r="HP749" t="s">
        <v>3</v>
      </c>
      <c r="HQ749" t="s">
        <v>3</v>
      </c>
      <c r="IK749">
        <v>0</v>
      </c>
    </row>
    <row r="751" spans="1:245" x14ac:dyDescent="0.2">
      <c r="A751" s="2">
        <v>51</v>
      </c>
      <c r="B751" s="2">
        <f>B713</f>
        <v>1</v>
      </c>
      <c r="C751" s="2">
        <f>A713</f>
        <v>5</v>
      </c>
      <c r="D751" s="2">
        <f>ROW(A713)</f>
        <v>713</v>
      </c>
      <c r="E751" s="2"/>
      <c r="F751" s="2" t="str">
        <f>IF(F713&lt;&gt;"",F713,"")</f>
        <v>Новый подраздел</v>
      </c>
      <c r="G751" s="2" t="str">
        <f>IF(G713&lt;&gt;"",G713,"")</f>
        <v>Подраздел: Система кондиционирования</v>
      </c>
      <c r="H751" s="2">
        <v>0</v>
      </c>
      <c r="I751" s="2"/>
      <c r="J751" s="2"/>
      <c r="K751" s="2"/>
      <c r="L751" s="2"/>
      <c r="M751" s="2"/>
      <c r="N751" s="2"/>
      <c r="O751" s="2">
        <f t="shared" ref="O751:T751" si="835">ROUND(AB751,2)</f>
        <v>509731.84000000003</v>
      </c>
      <c r="P751" s="2">
        <f t="shared" si="835"/>
        <v>4659.59</v>
      </c>
      <c r="Q751" s="2">
        <f t="shared" si="835"/>
        <v>15606.84</v>
      </c>
      <c r="R751" s="2">
        <f t="shared" si="835"/>
        <v>8151.94</v>
      </c>
      <c r="S751" s="2">
        <f t="shared" si="835"/>
        <v>489465.41</v>
      </c>
      <c r="T751" s="2">
        <f t="shared" si="835"/>
        <v>0</v>
      </c>
      <c r="U751" s="2">
        <f>AH751</f>
        <v>858.72215600000015</v>
      </c>
      <c r="V751" s="2">
        <f>AI751</f>
        <v>0</v>
      </c>
      <c r="W751" s="2">
        <f>ROUND(AJ751,2)</f>
        <v>0</v>
      </c>
      <c r="X751" s="2">
        <f>ROUND(AK751,2)</f>
        <v>342625.8</v>
      </c>
      <c r="Y751" s="2">
        <f>ROUND(AL751,2)</f>
        <v>48946.559999999998</v>
      </c>
      <c r="Z751" s="2"/>
      <c r="AA751" s="2"/>
      <c r="AB751" s="2">
        <f>ROUND(SUMIF(AA717:AA749,"=1391990291",O717:O749),2)</f>
        <v>509731.84000000003</v>
      </c>
      <c r="AC751" s="2">
        <f>ROUND(SUMIF(AA717:AA749,"=1391990291",P717:P749),2)</f>
        <v>4659.59</v>
      </c>
      <c r="AD751" s="2">
        <f>ROUND(SUMIF(AA717:AA749,"=1391990291",Q717:Q749),2)</f>
        <v>15606.84</v>
      </c>
      <c r="AE751" s="2">
        <f>ROUND(SUMIF(AA717:AA749,"=1391990291",R717:R749),2)</f>
        <v>8151.94</v>
      </c>
      <c r="AF751" s="2">
        <f>ROUND(SUMIF(AA717:AA749,"=1391990291",S717:S749),2)</f>
        <v>489465.41</v>
      </c>
      <c r="AG751" s="2">
        <f>ROUND(SUMIF(AA717:AA749,"=1391990291",T717:T749),2)</f>
        <v>0</v>
      </c>
      <c r="AH751" s="2">
        <f>SUMIF(AA717:AA749,"=1391990291",U717:U749)</f>
        <v>858.72215600000015</v>
      </c>
      <c r="AI751" s="2">
        <f>SUMIF(AA717:AA749,"=1391990291",V717:V749)</f>
        <v>0</v>
      </c>
      <c r="AJ751" s="2">
        <f>ROUND(SUMIF(AA717:AA749,"=1391990291",W717:W749),2)</f>
        <v>0</v>
      </c>
      <c r="AK751" s="2">
        <f>ROUND(SUMIF(AA717:AA749,"=1391990291",X717:X749),2)</f>
        <v>342625.8</v>
      </c>
      <c r="AL751" s="2">
        <f>ROUND(SUMIF(AA717:AA749,"=1391990291",Y717:Y749),2)</f>
        <v>48946.559999999998</v>
      </c>
      <c r="AM751" s="2"/>
      <c r="AN751" s="2"/>
      <c r="AO751" s="2">
        <f t="shared" ref="AO751:BD751" si="836">ROUND(BX751,2)</f>
        <v>0</v>
      </c>
      <c r="AP751" s="2">
        <f t="shared" si="836"/>
        <v>0</v>
      </c>
      <c r="AQ751" s="2">
        <f t="shared" si="836"/>
        <v>0</v>
      </c>
      <c r="AR751" s="2">
        <f t="shared" si="836"/>
        <v>910108.27</v>
      </c>
      <c r="AS751" s="2">
        <f t="shared" si="836"/>
        <v>0</v>
      </c>
      <c r="AT751" s="2">
        <f t="shared" si="836"/>
        <v>0</v>
      </c>
      <c r="AU751" s="2">
        <f t="shared" si="836"/>
        <v>910108.27</v>
      </c>
      <c r="AV751" s="2">
        <f t="shared" si="836"/>
        <v>4659.59</v>
      </c>
      <c r="AW751" s="2">
        <f t="shared" si="836"/>
        <v>4659.59</v>
      </c>
      <c r="AX751" s="2">
        <f t="shared" si="836"/>
        <v>0</v>
      </c>
      <c r="AY751" s="2">
        <f t="shared" si="836"/>
        <v>4659.59</v>
      </c>
      <c r="AZ751" s="2">
        <f t="shared" si="836"/>
        <v>0</v>
      </c>
      <c r="BA751" s="2">
        <f t="shared" si="836"/>
        <v>0</v>
      </c>
      <c r="BB751" s="2">
        <f t="shared" si="836"/>
        <v>0</v>
      </c>
      <c r="BC751" s="2">
        <f t="shared" si="836"/>
        <v>0</v>
      </c>
      <c r="BD751" s="2">
        <f t="shared" si="836"/>
        <v>0</v>
      </c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>
        <f>ROUND(SUMIF(AA717:AA749,"=1391990291",FQ717:FQ749),2)</f>
        <v>0</v>
      </c>
      <c r="BY751" s="2">
        <f>ROUND(SUMIF(AA717:AA749,"=1391990291",FR717:FR749),2)</f>
        <v>0</v>
      </c>
      <c r="BZ751" s="2">
        <f>ROUND(SUMIF(AA717:AA749,"=1391990291",GL717:GL749),2)</f>
        <v>0</v>
      </c>
      <c r="CA751" s="2">
        <f>ROUND(SUMIF(AA717:AA749,"=1391990291",GM717:GM749),2)</f>
        <v>910108.27</v>
      </c>
      <c r="CB751" s="2">
        <f>ROUND(SUMIF(AA717:AA749,"=1391990291",GN717:GN749),2)</f>
        <v>0</v>
      </c>
      <c r="CC751" s="2">
        <f>ROUND(SUMIF(AA717:AA749,"=1391990291",GO717:GO749),2)</f>
        <v>0</v>
      </c>
      <c r="CD751" s="2">
        <f>ROUND(SUMIF(AA717:AA749,"=1391990291",GP717:GP749),2)</f>
        <v>910108.27</v>
      </c>
      <c r="CE751" s="2">
        <f>AC751-BX751</f>
        <v>4659.59</v>
      </c>
      <c r="CF751" s="2">
        <f>AC751-BY751</f>
        <v>4659.59</v>
      </c>
      <c r="CG751" s="2">
        <f>BX751-BZ751</f>
        <v>0</v>
      </c>
      <c r="CH751" s="2">
        <f>AC751-BX751-BY751+BZ751</f>
        <v>4659.59</v>
      </c>
      <c r="CI751" s="2">
        <f>BY751-BZ751</f>
        <v>0</v>
      </c>
      <c r="CJ751" s="2">
        <f>ROUND(SUMIF(AA717:AA749,"=1391990291",GX717:GX749),2)</f>
        <v>0</v>
      </c>
      <c r="CK751" s="2">
        <f>ROUND(SUMIF(AA717:AA749,"=1391990291",GY717:GY749),2)</f>
        <v>0</v>
      </c>
      <c r="CL751" s="2">
        <f>ROUND(SUMIF(AA717:AA749,"=1391990291",GZ717:GZ749),2)</f>
        <v>0</v>
      </c>
      <c r="CM751" s="2">
        <f>ROUND(SUMIF(AA717:AA749,"=1391990291",HD717:HD749),2)</f>
        <v>0</v>
      </c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>
        <v>0</v>
      </c>
    </row>
    <row r="753" spans="1:28" x14ac:dyDescent="0.2">
      <c r="A753" s="4">
        <v>50</v>
      </c>
      <c r="B753" s="4">
        <v>0</v>
      </c>
      <c r="C753" s="4">
        <v>0</v>
      </c>
      <c r="D753" s="4">
        <v>1</v>
      </c>
      <c r="E753" s="4">
        <v>201</v>
      </c>
      <c r="F753" s="4">
        <f>ROUND(Source!O751,O753)</f>
        <v>509731.84000000003</v>
      </c>
      <c r="G753" s="4" t="s">
        <v>65</v>
      </c>
      <c r="H753" s="4" t="s">
        <v>66</v>
      </c>
      <c r="I753" s="4"/>
      <c r="J753" s="4"/>
      <c r="K753" s="4">
        <v>201</v>
      </c>
      <c r="L753" s="4">
        <v>1</v>
      </c>
      <c r="M753" s="4">
        <v>3</v>
      </c>
      <c r="N753" s="4" t="s">
        <v>3</v>
      </c>
      <c r="O753" s="4">
        <v>2</v>
      </c>
      <c r="P753" s="4"/>
      <c r="Q753" s="4"/>
      <c r="R753" s="4"/>
      <c r="S753" s="4"/>
      <c r="T753" s="4"/>
      <c r="U753" s="4"/>
      <c r="V753" s="4"/>
      <c r="W753" s="4">
        <v>509731.84000000003</v>
      </c>
      <c r="X753" s="4">
        <v>1</v>
      </c>
      <c r="Y753" s="4">
        <v>509731.84000000003</v>
      </c>
      <c r="Z753" s="4"/>
      <c r="AA753" s="4"/>
      <c r="AB753" s="4"/>
    </row>
    <row r="754" spans="1:28" x14ac:dyDescent="0.2">
      <c r="A754" s="4">
        <v>50</v>
      </c>
      <c r="B754" s="4">
        <v>0</v>
      </c>
      <c r="C754" s="4">
        <v>0</v>
      </c>
      <c r="D754" s="4">
        <v>1</v>
      </c>
      <c r="E754" s="4">
        <v>202</v>
      </c>
      <c r="F754" s="4">
        <f>ROUND(Source!P751,O754)</f>
        <v>4659.59</v>
      </c>
      <c r="G754" s="4" t="s">
        <v>67</v>
      </c>
      <c r="H754" s="4" t="s">
        <v>68</v>
      </c>
      <c r="I754" s="4"/>
      <c r="J754" s="4"/>
      <c r="K754" s="4">
        <v>202</v>
      </c>
      <c r="L754" s="4">
        <v>2</v>
      </c>
      <c r="M754" s="4">
        <v>3</v>
      </c>
      <c r="N754" s="4" t="s">
        <v>3</v>
      </c>
      <c r="O754" s="4">
        <v>2</v>
      </c>
      <c r="P754" s="4"/>
      <c r="Q754" s="4"/>
      <c r="R754" s="4"/>
      <c r="S754" s="4"/>
      <c r="T754" s="4"/>
      <c r="U754" s="4"/>
      <c r="V754" s="4"/>
      <c r="W754" s="4">
        <v>4659.59</v>
      </c>
      <c r="X754" s="4">
        <v>1</v>
      </c>
      <c r="Y754" s="4">
        <v>4659.59</v>
      </c>
      <c r="Z754" s="4"/>
      <c r="AA754" s="4"/>
      <c r="AB754" s="4"/>
    </row>
    <row r="755" spans="1:28" x14ac:dyDescent="0.2">
      <c r="A755" s="4">
        <v>50</v>
      </c>
      <c r="B755" s="4">
        <v>0</v>
      </c>
      <c r="C755" s="4">
        <v>0</v>
      </c>
      <c r="D755" s="4">
        <v>1</v>
      </c>
      <c r="E755" s="4">
        <v>222</v>
      </c>
      <c r="F755" s="4">
        <f>ROUND(Source!AO751,O755)</f>
        <v>0</v>
      </c>
      <c r="G755" s="4" t="s">
        <v>69</v>
      </c>
      <c r="H755" s="4" t="s">
        <v>70</v>
      </c>
      <c r="I755" s="4"/>
      <c r="J755" s="4"/>
      <c r="K755" s="4">
        <v>222</v>
      </c>
      <c r="L755" s="4">
        <v>3</v>
      </c>
      <c r="M755" s="4">
        <v>3</v>
      </c>
      <c r="N755" s="4" t="s">
        <v>3</v>
      </c>
      <c r="O755" s="4">
        <v>2</v>
      </c>
      <c r="P755" s="4"/>
      <c r="Q755" s="4"/>
      <c r="R755" s="4"/>
      <c r="S755" s="4"/>
      <c r="T755" s="4"/>
      <c r="U755" s="4"/>
      <c r="V755" s="4"/>
      <c r="W755" s="4">
        <v>0</v>
      </c>
      <c r="X755" s="4">
        <v>1</v>
      </c>
      <c r="Y755" s="4">
        <v>0</v>
      </c>
      <c r="Z755" s="4"/>
      <c r="AA755" s="4"/>
      <c r="AB755" s="4"/>
    </row>
    <row r="756" spans="1:28" x14ac:dyDescent="0.2">
      <c r="A756" s="4">
        <v>50</v>
      </c>
      <c r="B756" s="4">
        <v>0</v>
      </c>
      <c r="C756" s="4">
        <v>0</v>
      </c>
      <c r="D756" s="4">
        <v>1</v>
      </c>
      <c r="E756" s="4">
        <v>225</v>
      </c>
      <c r="F756" s="4">
        <f>ROUND(Source!AV751,O756)</f>
        <v>4659.59</v>
      </c>
      <c r="G756" s="4" t="s">
        <v>71</v>
      </c>
      <c r="H756" s="4" t="s">
        <v>72</v>
      </c>
      <c r="I756" s="4"/>
      <c r="J756" s="4"/>
      <c r="K756" s="4">
        <v>225</v>
      </c>
      <c r="L756" s="4">
        <v>4</v>
      </c>
      <c r="M756" s="4">
        <v>3</v>
      </c>
      <c r="N756" s="4" t="s">
        <v>3</v>
      </c>
      <c r="O756" s="4">
        <v>2</v>
      </c>
      <c r="P756" s="4"/>
      <c r="Q756" s="4"/>
      <c r="R756" s="4"/>
      <c r="S756" s="4"/>
      <c r="T756" s="4"/>
      <c r="U756" s="4"/>
      <c r="V756" s="4"/>
      <c r="W756" s="4">
        <v>4659.59</v>
      </c>
      <c r="X756" s="4">
        <v>1</v>
      </c>
      <c r="Y756" s="4">
        <v>4659.59</v>
      </c>
      <c r="Z756" s="4"/>
      <c r="AA756" s="4"/>
      <c r="AB756" s="4"/>
    </row>
    <row r="757" spans="1:28" x14ac:dyDescent="0.2">
      <c r="A757" s="4">
        <v>50</v>
      </c>
      <c r="B757" s="4">
        <v>0</v>
      </c>
      <c r="C757" s="4">
        <v>0</v>
      </c>
      <c r="D757" s="4">
        <v>1</v>
      </c>
      <c r="E757" s="4">
        <v>226</v>
      </c>
      <c r="F757" s="4">
        <f>ROUND(Source!AW751,O757)</f>
        <v>4659.59</v>
      </c>
      <c r="G757" s="4" t="s">
        <v>73</v>
      </c>
      <c r="H757" s="4" t="s">
        <v>74</v>
      </c>
      <c r="I757" s="4"/>
      <c r="J757" s="4"/>
      <c r="K757" s="4">
        <v>226</v>
      </c>
      <c r="L757" s="4">
        <v>5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>
        <v>4659.59</v>
      </c>
      <c r="X757" s="4">
        <v>1</v>
      </c>
      <c r="Y757" s="4">
        <v>4659.59</v>
      </c>
      <c r="Z757" s="4"/>
      <c r="AA757" s="4"/>
      <c r="AB757" s="4"/>
    </row>
    <row r="758" spans="1:28" x14ac:dyDescent="0.2">
      <c r="A758" s="4">
        <v>50</v>
      </c>
      <c r="B758" s="4">
        <v>0</v>
      </c>
      <c r="C758" s="4">
        <v>0</v>
      </c>
      <c r="D758" s="4">
        <v>1</v>
      </c>
      <c r="E758" s="4">
        <v>227</v>
      </c>
      <c r="F758" s="4">
        <f>ROUND(Source!AX751,O758)</f>
        <v>0</v>
      </c>
      <c r="G758" s="4" t="s">
        <v>75</v>
      </c>
      <c r="H758" s="4" t="s">
        <v>76</v>
      </c>
      <c r="I758" s="4"/>
      <c r="J758" s="4"/>
      <c r="K758" s="4">
        <v>227</v>
      </c>
      <c r="L758" s="4">
        <v>6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>
        <v>0</v>
      </c>
      <c r="X758" s="4">
        <v>1</v>
      </c>
      <c r="Y758" s="4">
        <v>0</v>
      </c>
      <c r="Z758" s="4"/>
      <c r="AA758" s="4"/>
      <c r="AB758" s="4"/>
    </row>
    <row r="759" spans="1:28" x14ac:dyDescent="0.2">
      <c r="A759" s="4">
        <v>50</v>
      </c>
      <c r="B759" s="4">
        <v>0</v>
      </c>
      <c r="C759" s="4">
        <v>0</v>
      </c>
      <c r="D759" s="4">
        <v>1</v>
      </c>
      <c r="E759" s="4">
        <v>228</v>
      </c>
      <c r="F759" s="4">
        <f>ROUND(Source!AY751,O759)</f>
        <v>4659.59</v>
      </c>
      <c r="G759" s="4" t="s">
        <v>77</v>
      </c>
      <c r="H759" s="4" t="s">
        <v>78</v>
      </c>
      <c r="I759" s="4"/>
      <c r="J759" s="4"/>
      <c r="K759" s="4">
        <v>228</v>
      </c>
      <c r="L759" s="4">
        <v>7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4659.59</v>
      </c>
      <c r="X759" s="4">
        <v>1</v>
      </c>
      <c r="Y759" s="4">
        <v>4659.59</v>
      </c>
      <c r="Z759" s="4"/>
      <c r="AA759" s="4"/>
      <c r="AB759" s="4"/>
    </row>
    <row r="760" spans="1:28" x14ac:dyDescent="0.2">
      <c r="A760" s="4">
        <v>50</v>
      </c>
      <c r="B760" s="4">
        <v>0</v>
      </c>
      <c r="C760" s="4">
        <v>0</v>
      </c>
      <c r="D760" s="4">
        <v>1</v>
      </c>
      <c r="E760" s="4">
        <v>216</v>
      </c>
      <c r="F760" s="4">
        <f>ROUND(Source!AP751,O760)</f>
        <v>0</v>
      </c>
      <c r="G760" s="4" t="s">
        <v>79</v>
      </c>
      <c r="H760" s="4" t="s">
        <v>80</v>
      </c>
      <c r="I760" s="4"/>
      <c r="J760" s="4"/>
      <c r="K760" s="4">
        <v>216</v>
      </c>
      <c r="L760" s="4">
        <v>8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0</v>
      </c>
      <c r="X760" s="4">
        <v>1</v>
      </c>
      <c r="Y760" s="4">
        <v>0</v>
      </c>
      <c r="Z760" s="4"/>
      <c r="AA760" s="4"/>
      <c r="AB760" s="4"/>
    </row>
    <row r="761" spans="1:28" x14ac:dyDescent="0.2">
      <c r="A761" s="4">
        <v>50</v>
      </c>
      <c r="B761" s="4">
        <v>0</v>
      </c>
      <c r="C761" s="4">
        <v>0</v>
      </c>
      <c r="D761" s="4">
        <v>1</v>
      </c>
      <c r="E761" s="4">
        <v>223</v>
      </c>
      <c r="F761" s="4">
        <f>ROUND(Source!AQ751,O761)</f>
        <v>0</v>
      </c>
      <c r="G761" s="4" t="s">
        <v>81</v>
      </c>
      <c r="H761" s="4" t="s">
        <v>82</v>
      </c>
      <c r="I761" s="4"/>
      <c r="J761" s="4"/>
      <c r="K761" s="4">
        <v>223</v>
      </c>
      <c r="L761" s="4">
        <v>9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>
        <v>0</v>
      </c>
      <c r="X761" s="4">
        <v>1</v>
      </c>
      <c r="Y761" s="4">
        <v>0</v>
      </c>
      <c r="Z761" s="4"/>
      <c r="AA761" s="4"/>
      <c r="AB761" s="4"/>
    </row>
    <row r="762" spans="1:28" x14ac:dyDescent="0.2">
      <c r="A762" s="4">
        <v>50</v>
      </c>
      <c r="B762" s="4">
        <v>0</v>
      </c>
      <c r="C762" s="4">
        <v>0</v>
      </c>
      <c r="D762" s="4">
        <v>1</v>
      </c>
      <c r="E762" s="4">
        <v>229</v>
      </c>
      <c r="F762" s="4">
        <f>ROUND(Source!AZ751,O762)</f>
        <v>0</v>
      </c>
      <c r="G762" s="4" t="s">
        <v>83</v>
      </c>
      <c r="H762" s="4" t="s">
        <v>84</v>
      </c>
      <c r="I762" s="4"/>
      <c r="J762" s="4"/>
      <c r="K762" s="4">
        <v>229</v>
      </c>
      <c r="L762" s="4">
        <v>10</v>
      </c>
      <c r="M762" s="4">
        <v>3</v>
      </c>
      <c r="N762" s="4" t="s">
        <v>3</v>
      </c>
      <c r="O762" s="4">
        <v>2</v>
      </c>
      <c r="P762" s="4"/>
      <c r="Q762" s="4"/>
      <c r="R762" s="4"/>
      <c r="S762" s="4"/>
      <c r="T762" s="4"/>
      <c r="U762" s="4"/>
      <c r="V762" s="4"/>
      <c r="W762" s="4">
        <v>0</v>
      </c>
      <c r="X762" s="4">
        <v>1</v>
      </c>
      <c r="Y762" s="4">
        <v>0</v>
      </c>
      <c r="Z762" s="4"/>
      <c r="AA762" s="4"/>
      <c r="AB762" s="4"/>
    </row>
    <row r="763" spans="1:28" x14ac:dyDescent="0.2">
      <c r="A763" s="4">
        <v>50</v>
      </c>
      <c r="B763" s="4">
        <v>0</v>
      </c>
      <c r="C763" s="4">
        <v>0</v>
      </c>
      <c r="D763" s="4">
        <v>1</v>
      </c>
      <c r="E763" s="4">
        <v>203</v>
      </c>
      <c r="F763" s="4">
        <f>ROUND(Source!Q751,O763)</f>
        <v>15606.84</v>
      </c>
      <c r="G763" s="4" t="s">
        <v>85</v>
      </c>
      <c r="H763" s="4" t="s">
        <v>86</v>
      </c>
      <c r="I763" s="4"/>
      <c r="J763" s="4"/>
      <c r="K763" s="4">
        <v>203</v>
      </c>
      <c r="L763" s="4">
        <v>11</v>
      </c>
      <c r="M763" s="4">
        <v>3</v>
      </c>
      <c r="N763" s="4" t="s">
        <v>3</v>
      </c>
      <c r="O763" s="4">
        <v>2</v>
      </c>
      <c r="P763" s="4"/>
      <c r="Q763" s="4"/>
      <c r="R763" s="4"/>
      <c r="S763" s="4"/>
      <c r="T763" s="4"/>
      <c r="U763" s="4"/>
      <c r="V763" s="4"/>
      <c r="W763" s="4">
        <v>15606.84</v>
      </c>
      <c r="X763" s="4">
        <v>1</v>
      </c>
      <c r="Y763" s="4">
        <v>15606.84</v>
      </c>
      <c r="Z763" s="4"/>
      <c r="AA763" s="4"/>
      <c r="AB763" s="4"/>
    </row>
    <row r="764" spans="1:28" x14ac:dyDescent="0.2">
      <c r="A764" s="4">
        <v>50</v>
      </c>
      <c r="B764" s="4">
        <v>0</v>
      </c>
      <c r="C764" s="4">
        <v>0</v>
      </c>
      <c r="D764" s="4">
        <v>1</v>
      </c>
      <c r="E764" s="4">
        <v>231</v>
      </c>
      <c r="F764" s="4">
        <f>ROUND(Source!BB751,O764)</f>
        <v>0</v>
      </c>
      <c r="G764" s="4" t="s">
        <v>87</v>
      </c>
      <c r="H764" s="4" t="s">
        <v>88</v>
      </c>
      <c r="I764" s="4"/>
      <c r="J764" s="4"/>
      <c r="K764" s="4">
        <v>231</v>
      </c>
      <c r="L764" s="4">
        <v>12</v>
      </c>
      <c r="M764" s="4">
        <v>3</v>
      </c>
      <c r="N764" s="4" t="s">
        <v>3</v>
      </c>
      <c r="O764" s="4">
        <v>2</v>
      </c>
      <c r="P764" s="4"/>
      <c r="Q764" s="4"/>
      <c r="R764" s="4"/>
      <c r="S764" s="4"/>
      <c r="T764" s="4"/>
      <c r="U764" s="4"/>
      <c r="V764" s="4"/>
      <c r="W764" s="4">
        <v>0</v>
      </c>
      <c r="X764" s="4">
        <v>1</v>
      </c>
      <c r="Y764" s="4">
        <v>0</v>
      </c>
      <c r="Z764" s="4"/>
      <c r="AA764" s="4"/>
      <c r="AB764" s="4"/>
    </row>
    <row r="765" spans="1:28" x14ac:dyDescent="0.2">
      <c r="A765" s="4">
        <v>50</v>
      </c>
      <c r="B765" s="4">
        <v>0</v>
      </c>
      <c r="C765" s="4">
        <v>0</v>
      </c>
      <c r="D765" s="4">
        <v>1</v>
      </c>
      <c r="E765" s="4">
        <v>204</v>
      </c>
      <c r="F765" s="4">
        <f>ROUND(Source!R751,O765)</f>
        <v>8151.94</v>
      </c>
      <c r="G765" s="4" t="s">
        <v>89</v>
      </c>
      <c r="H765" s="4" t="s">
        <v>90</v>
      </c>
      <c r="I765" s="4"/>
      <c r="J765" s="4"/>
      <c r="K765" s="4">
        <v>204</v>
      </c>
      <c r="L765" s="4">
        <v>13</v>
      </c>
      <c r="M765" s="4">
        <v>3</v>
      </c>
      <c r="N765" s="4" t="s">
        <v>3</v>
      </c>
      <c r="O765" s="4">
        <v>2</v>
      </c>
      <c r="P765" s="4"/>
      <c r="Q765" s="4"/>
      <c r="R765" s="4"/>
      <c r="S765" s="4"/>
      <c r="T765" s="4"/>
      <c r="U765" s="4"/>
      <c r="V765" s="4"/>
      <c r="W765" s="4">
        <v>8151.94</v>
      </c>
      <c r="X765" s="4">
        <v>1</v>
      </c>
      <c r="Y765" s="4">
        <v>8151.94</v>
      </c>
      <c r="Z765" s="4"/>
      <c r="AA765" s="4"/>
      <c r="AB765" s="4"/>
    </row>
    <row r="766" spans="1:28" x14ac:dyDescent="0.2">
      <c r="A766" s="4">
        <v>50</v>
      </c>
      <c r="B766" s="4">
        <v>0</v>
      </c>
      <c r="C766" s="4">
        <v>0</v>
      </c>
      <c r="D766" s="4">
        <v>1</v>
      </c>
      <c r="E766" s="4">
        <v>205</v>
      </c>
      <c r="F766" s="4">
        <f>ROUND(Source!S751,O766)</f>
        <v>489465.41</v>
      </c>
      <c r="G766" s="4" t="s">
        <v>91</v>
      </c>
      <c r="H766" s="4" t="s">
        <v>92</v>
      </c>
      <c r="I766" s="4"/>
      <c r="J766" s="4"/>
      <c r="K766" s="4">
        <v>205</v>
      </c>
      <c r="L766" s="4">
        <v>14</v>
      </c>
      <c r="M766" s="4">
        <v>3</v>
      </c>
      <c r="N766" s="4" t="s">
        <v>3</v>
      </c>
      <c r="O766" s="4">
        <v>2</v>
      </c>
      <c r="P766" s="4"/>
      <c r="Q766" s="4"/>
      <c r="R766" s="4"/>
      <c r="S766" s="4"/>
      <c r="T766" s="4"/>
      <c r="U766" s="4"/>
      <c r="V766" s="4"/>
      <c r="W766" s="4">
        <v>489465.41</v>
      </c>
      <c r="X766" s="4">
        <v>1</v>
      </c>
      <c r="Y766" s="4">
        <v>489465.41</v>
      </c>
      <c r="Z766" s="4"/>
      <c r="AA766" s="4"/>
      <c r="AB766" s="4"/>
    </row>
    <row r="767" spans="1:28" x14ac:dyDescent="0.2">
      <c r="A767" s="4">
        <v>50</v>
      </c>
      <c r="B767" s="4">
        <v>0</v>
      </c>
      <c r="C767" s="4">
        <v>0</v>
      </c>
      <c r="D767" s="4">
        <v>1</v>
      </c>
      <c r="E767" s="4">
        <v>232</v>
      </c>
      <c r="F767" s="4">
        <f>ROUND(Source!BC751,O767)</f>
        <v>0</v>
      </c>
      <c r="G767" s="4" t="s">
        <v>93</v>
      </c>
      <c r="H767" s="4" t="s">
        <v>94</v>
      </c>
      <c r="I767" s="4"/>
      <c r="J767" s="4"/>
      <c r="K767" s="4">
        <v>232</v>
      </c>
      <c r="L767" s="4">
        <v>15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0</v>
      </c>
      <c r="X767" s="4">
        <v>1</v>
      </c>
      <c r="Y767" s="4">
        <v>0</v>
      </c>
      <c r="Z767" s="4"/>
      <c r="AA767" s="4"/>
      <c r="AB767" s="4"/>
    </row>
    <row r="768" spans="1:28" x14ac:dyDescent="0.2">
      <c r="A768" s="4">
        <v>50</v>
      </c>
      <c r="B768" s="4">
        <v>0</v>
      </c>
      <c r="C768" s="4">
        <v>0</v>
      </c>
      <c r="D768" s="4">
        <v>1</v>
      </c>
      <c r="E768" s="4">
        <v>214</v>
      </c>
      <c r="F768" s="4">
        <f>ROUND(Source!AS751,O768)</f>
        <v>0</v>
      </c>
      <c r="G768" s="4" t="s">
        <v>95</v>
      </c>
      <c r="H768" s="4" t="s">
        <v>96</v>
      </c>
      <c r="I768" s="4"/>
      <c r="J768" s="4"/>
      <c r="K768" s="4">
        <v>214</v>
      </c>
      <c r="L768" s="4">
        <v>16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0</v>
      </c>
      <c r="X768" s="4">
        <v>1</v>
      </c>
      <c r="Y768" s="4">
        <v>0</v>
      </c>
      <c r="Z768" s="4"/>
      <c r="AA768" s="4"/>
      <c r="AB768" s="4"/>
    </row>
    <row r="769" spans="1:206" x14ac:dyDescent="0.2">
      <c r="A769" s="4">
        <v>50</v>
      </c>
      <c r="B769" s="4">
        <v>0</v>
      </c>
      <c r="C769" s="4">
        <v>0</v>
      </c>
      <c r="D769" s="4">
        <v>1</v>
      </c>
      <c r="E769" s="4">
        <v>215</v>
      </c>
      <c r="F769" s="4">
        <f>ROUND(Source!AT751,O769)</f>
        <v>0</v>
      </c>
      <c r="G769" s="4" t="s">
        <v>97</v>
      </c>
      <c r="H769" s="4" t="s">
        <v>98</v>
      </c>
      <c r="I769" s="4"/>
      <c r="J769" s="4"/>
      <c r="K769" s="4">
        <v>215</v>
      </c>
      <c r="L769" s="4">
        <v>17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0</v>
      </c>
      <c r="X769" s="4">
        <v>1</v>
      </c>
      <c r="Y769" s="4">
        <v>0</v>
      </c>
      <c r="Z769" s="4"/>
      <c r="AA769" s="4"/>
      <c r="AB769" s="4"/>
    </row>
    <row r="770" spans="1:206" x14ac:dyDescent="0.2">
      <c r="A770" s="4">
        <v>50</v>
      </c>
      <c r="B770" s="4">
        <v>0</v>
      </c>
      <c r="C770" s="4">
        <v>0</v>
      </c>
      <c r="D770" s="4">
        <v>1</v>
      </c>
      <c r="E770" s="4">
        <v>217</v>
      </c>
      <c r="F770" s="4">
        <f>ROUND(Source!AU751,O770)</f>
        <v>910108.27</v>
      </c>
      <c r="G770" s="4" t="s">
        <v>99</v>
      </c>
      <c r="H770" s="4" t="s">
        <v>100</v>
      </c>
      <c r="I770" s="4"/>
      <c r="J770" s="4"/>
      <c r="K770" s="4">
        <v>217</v>
      </c>
      <c r="L770" s="4">
        <v>18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910108.27</v>
      </c>
      <c r="X770" s="4">
        <v>1</v>
      </c>
      <c r="Y770" s="4">
        <v>910108.27</v>
      </c>
      <c r="Z770" s="4"/>
      <c r="AA770" s="4"/>
      <c r="AB770" s="4"/>
    </row>
    <row r="771" spans="1:206" x14ac:dyDescent="0.2">
      <c r="A771" s="4">
        <v>50</v>
      </c>
      <c r="B771" s="4">
        <v>0</v>
      </c>
      <c r="C771" s="4">
        <v>0</v>
      </c>
      <c r="D771" s="4">
        <v>1</v>
      </c>
      <c r="E771" s="4">
        <v>230</v>
      </c>
      <c r="F771" s="4">
        <f>ROUND(Source!BA751,O771)</f>
        <v>0</v>
      </c>
      <c r="G771" s="4" t="s">
        <v>101</v>
      </c>
      <c r="H771" s="4" t="s">
        <v>102</v>
      </c>
      <c r="I771" s="4"/>
      <c r="J771" s="4"/>
      <c r="K771" s="4">
        <v>230</v>
      </c>
      <c r="L771" s="4">
        <v>19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0</v>
      </c>
      <c r="X771" s="4">
        <v>1</v>
      </c>
      <c r="Y771" s="4">
        <v>0</v>
      </c>
      <c r="Z771" s="4"/>
      <c r="AA771" s="4"/>
      <c r="AB771" s="4"/>
    </row>
    <row r="772" spans="1:206" x14ac:dyDescent="0.2">
      <c r="A772" s="4">
        <v>50</v>
      </c>
      <c r="B772" s="4">
        <v>0</v>
      </c>
      <c r="C772" s="4">
        <v>0</v>
      </c>
      <c r="D772" s="4">
        <v>1</v>
      </c>
      <c r="E772" s="4">
        <v>206</v>
      </c>
      <c r="F772" s="4">
        <f>ROUND(Source!T751,O772)</f>
        <v>0</v>
      </c>
      <c r="G772" s="4" t="s">
        <v>103</v>
      </c>
      <c r="H772" s="4" t="s">
        <v>104</v>
      </c>
      <c r="I772" s="4"/>
      <c r="J772" s="4"/>
      <c r="K772" s="4">
        <v>206</v>
      </c>
      <c r="L772" s="4">
        <v>20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06" x14ac:dyDescent="0.2">
      <c r="A773" s="4">
        <v>50</v>
      </c>
      <c r="B773" s="4">
        <v>0</v>
      </c>
      <c r="C773" s="4">
        <v>0</v>
      </c>
      <c r="D773" s="4">
        <v>1</v>
      </c>
      <c r="E773" s="4">
        <v>207</v>
      </c>
      <c r="F773" s="4">
        <f>Source!U751</f>
        <v>858.72215600000015</v>
      </c>
      <c r="G773" s="4" t="s">
        <v>105</v>
      </c>
      <c r="H773" s="4" t="s">
        <v>106</v>
      </c>
      <c r="I773" s="4"/>
      <c r="J773" s="4"/>
      <c r="K773" s="4">
        <v>207</v>
      </c>
      <c r="L773" s="4">
        <v>21</v>
      </c>
      <c r="M773" s="4">
        <v>3</v>
      </c>
      <c r="N773" s="4" t="s">
        <v>3</v>
      </c>
      <c r="O773" s="4">
        <v>-1</v>
      </c>
      <c r="P773" s="4"/>
      <c r="Q773" s="4"/>
      <c r="R773" s="4"/>
      <c r="S773" s="4"/>
      <c r="T773" s="4"/>
      <c r="U773" s="4"/>
      <c r="V773" s="4"/>
      <c r="W773" s="4">
        <v>858.72215600000004</v>
      </c>
      <c r="X773" s="4">
        <v>1</v>
      </c>
      <c r="Y773" s="4">
        <v>858.72215600000004</v>
      </c>
      <c r="Z773" s="4"/>
      <c r="AA773" s="4"/>
      <c r="AB773" s="4"/>
    </row>
    <row r="774" spans="1:206" x14ac:dyDescent="0.2">
      <c r="A774" s="4">
        <v>50</v>
      </c>
      <c r="B774" s="4">
        <v>0</v>
      </c>
      <c r="C774" s="4">
        <v>0</v>
      </c>
      <c r="D774" s="4">
        <v>1</v>
      </c>
      <c r="E774" s="4">
        <v>208</v>
      </c>
      <c r="F774" s="4">
        <f>Source!V751</f>
        <v>0</v>
      </c>
      <c r="G774" s="4" t="s">
        <v>107</v>
      </c>
      <c r="H774" s="4" t="s">
        <v>108</v>
      </c>
      <c r="I774" s="4"/>
      <c r="J774" s="4"/>
      <c r="K774" s="4">
        <v>208</v>
      </c>
      <c r="L774" s="4">
        <v>22</v>
      </c>
      <c r="M774" s="4">
        <v>3</v>
      </c>
      <c r="N774" s="4" t="s">
        <v>3</v>
      </c>
      <c r="O774" s="4">
        <v>-1</v>
      </c>
      <c r="P774" s="4"/>
      <c r="Q774" s="4"/>
      <c r="R774" s="4"/>
      <c r="S774" s="4"/>
      <c r="T774" s="4"/>
      <c r="U774" s="4"/>
      <c r="V774" s="4"/>
      <c r="W774" s="4">
        <v>0</v>
      </c>
      <c r="X774" s="4">
        <v>1</v>
      </c>
      <c r="Y774" s="4">
        <v>0</v>
      </c>
      <c r="Z774" s="4"/>
      <c r="AA774" s="4"/>
      <c r="AB774" s="4"/>
    </row>
    <row r="775" spans="1:206" x14ac:dyDescent="0.2">
      <c r="A775" s="4">
        <v>50</v>
      </c>
      <c r="B775" s="4">
        <v>0</v>
      </c>
      <c r="C775" s="4">
        <v>0</v>
      </c>
      <c r="D775" s="4">
        <v>1</v>
      </c>
      <c r="E775" s="4">
        <v>209</v>
      </c>
      <c r="F775" s="4">
        <f>ROUND(Source!W751,O775)</f>
        <v>0</v>
      </c>
      <c r="G775" s="4" t="s">
        <v>109</v>
      </c>
      <c r="H775" s="4" t="s">
        <v>110</v>
      </c>
      <c r="I775" s="4"/>
      <c r="J775" s="4"/>
      <c r="K775" s="4">
        <v>209</v>
      </c>
      <c r="L775" s="4">
        <v>23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06" x14ac:dyDescent="0.2">
      <c r="A776" s="4">
        <v>50</v>
      </c>
      <c r="B776" s="4">
        <v>0</v>
      </c>
      <c r="C776" s="4">
        <v>0</v>
      </c>
      <c r="D776" s="4">
        <v>1</v>
      </c>
      <c r="E776" s="4">
        <v>233</v>
      </c>
      <c r="F776" s="4">
        <f>ROUND(Source!BD751,O776)</f>
        <v>0</v>
      </c>
      <c r="G776" s="4" t="s">
        <v>111</v>
      </c>
      <c r="H776" s="4" t="s">
        <v>112</v>
      </c>
      <c r="I776" s="4"/>
      <c r="J776" s="4"/>
      <c r="K776" s="4">
        <v>233</v>
      </c>
      <c r="L776" s="4">
        <v>24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06" x14ac:dyDescent="0.2">
      <c r="A777" s="4">
        <v>50</v>
      </c>
      <c r="B777" s="4">
        <v>0</v>
      </c>
      <c r="C777" s="4">
        <v>0</v>
      </c>
      <c r="D777" s="4">
        <v>1</v>
      </c>
      <c r="E777" s="4">
        <v>210</v>
      </c>
      <c r="F777" s="4">
        <f>ROUND(Source!X751,O777)</f>
        <v>342625.8</v>
      </c>
      <c r="G777" s="4" t="s">
        <v>113</v>
      </c>
      <c r="H777" s="4" t="s">
        <v>114</v>
      </c>
      <c r="I777" s="4"/>
      <c r="J777" s="4"/>
      <c r="K777" s="4">
        <v>210</v>
      </c>
      <c r="L777" s="4">
        <v>25</v>
      </c>
      <c r="M777" s="4">
        <v>3</v>
      </c>
      <c r="N777" s="4" t="s">
        <v>3</v>
      </c>
      <c r="O777" s="4">
        <v>2</v>
      </c>
      <c r="P777" s="4"/>
      <c r="Q777" s="4"/>
      <c r="R777" s="4"/>
      <c r="S777" s="4"/>
      <c r="T777" s="4"/>
      <c r="U777" s="4"/>
      <c r="V777" s="4"/>
      <c r="W777" s="4">
        <v>342625.8</v>
      </c>
      <c r="X777" s="4">
        <v>1</v>
      </c>
      <c r="Y777" s="4">
        <v>342625.8</v>
      </c>
      <c r="Z777" s="4"/>
      <c r="AA777" s="4"/>
      <c r="AB777" s="4"/>
    </row>
    <row r="778" spans="1:206" x14ac:dyDescent="0.2">
      <c r="A778" s="4">
        <v>50</v>
      </c>
      <c r="B778" s="4">
        <v>0</v>
      </c>
      <c r="C778" s="4">
        <v>0</v>
      </c>
      <c r="D778" s="4">
        <v>1</v>
      </c>
      <c r="E778" s="4">
        <v>211</v>
      </c>
      <c r="F778" s="4">
        <f>ROUND(Source!Y751,O778)</f>
        <v>48946.559999999998</v>
      </c>
      <c r="G778" s="4" t="s">
        <v>115</v>
      </c>
      <c r="H778" s="4" t="s">
        <v>116</v>
      </c>
      <c r="I778" s="4"/>
      <c r="J778" s="4"/>
      <c r="K778" s="4">
        <v>211</v>
      </c>
      <c r="L778" s="4">
        <v>26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48946.559999999998</v>
      </c>
      <c r="X778" s="4">
        <v>1</v>
      </c>
      <c r="Y778" s="4">
        <v>48946.559999999998</v>
      </c>
      <c r="Z778" s="4"/>
      <c r="AA778" s="4"/>
      <c r="AB778" s="4"/>
    </row>
    <row r="779" spans="1:206" x14ac:dyDescent="0.2">
      <c r="A779" s="4">
        <v>50</v>
      </c>
      <c r="B779" s="4">
        <v>0</v>
      </c>
      <c r="C779" s="4">
        <v>0</v>
      </c>
      <c r="D779" s="4">
        <v>1</v>
      </c>
      <c r="E779" s="4">
        <v>224</v>
      </c>
      <c r="F779" s="4">
        <f>ROUND(Source!AR751,O779)</f>
        <v>910108.27</v>
      </c>
      <c r="G779" s="4" t="s">
        <v>117</v>
      </c>
      <c r="H779" s="4" t="s">
        <v>118</v>
      </c>
      <c r="I779" s="4"/>
      <c r="J779" s="4"/>
      <c r="K779" s="4">
        <v>224</v>
      </c>
      <c r="L779" s="4">
        <v>27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910108.27</v>
      </c>
      <c r="X779" s="4">
        <v>1</v>
      </c>
      <c r="Y779" s="4">
        <v>910108.27</v>
      </c>
      <c r="Z779" s="4"/>
      <c r="AA779" s="4"/>
      <c r="AB779" s="4"/>
    </row>
    <row r="781" spans="1:206" x14ac:dyDescent="0.2">
      <c r="A781" s="2">
        <v>51</v>
      </c>
      <c r="B781" s="2">
        <f>B624</f>
        <v>1</v>
      </c>
      <c r="C781" s="2">
        <f>A624</f>
        <v>4</v>
      </c>
      <c r="D781" s="2">
        <f>ROW(A624)</f>
        <v>624</v>
      </c>
      <c r="E781" s="2"/>
      <c r="F781" s="2" t="str">
        <f>IF(F624&lt;&gt;"",F624,"")</f>
        <v>Новый раздел</v>
      </c>
      <c r="G781" s="2" t="str">
        <f>IF(G624&lt;&gt;"",G624,"")</f>
        <v>Раздел: Вентиляция и кондиционирование</v>
      </c>
      <c r="H781" s="2">
        <v>0</v>
      </c>
      <c r="I781" s="2"/>
      <c r="J781" s="2"/>
      <c r="K781" s="2"/>
      <c r="L781" s="2"/>
      <c r="M781" s="2"/>
      <c r="N781" s="2"/>
      <c r="O781" s="2">
        <f t="shared" ref="O781:T781" si="837">ROUND(O683+O751+AB781,2)</f>
        <v>1227696.73</v>
      </c>
      <c r="P781" s="2">
        <f t="shared" si="837"/>
        <v>11247.71</v>
      </c>
      <c r="Q781" s="2">
        <f t="shared" si="837"/>
        <v>36313.550000000003</v>
      </c>
      <c r="R781" s="2">
        <f t="shared" si="837"/>
        <v>19021.150000000001</v>
      </c>
      <c r="S781" s="2">
        <f t="shared" si="837"/>
        <v>1180135.47</v>
      </c>
      <c r="T781" s="2">
        <f t="shared" si="837"/>
        <v>0</v>
      </c>
      <c r="U781" s="2">
        <f>U683+U751+AH781</f>
        <v>2035.8421560000002</v>
      </c>
      <c r="V781" s="2">
        <f>V683+V751+AI781</f>
        <v>0</v>
      </c>
      <c r="W781" s="2">
        <f>ROUND(W683+W751+AJ781,2)</f>
        <v>0</v>
      </c>
      <c r="X781" s="2">
        <f>ROUND(X683+X751+AK781,2)</f>
        <v>826094.86</v>
      </c>
      <c r="Y781" s="2">
        <f>ROUND(Y683+Y751+AL781,2)</f>
        <v>118013.6</v>
      </c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>
        <f t="shared" ref="AO781:BD781" si="838">ROUND(AO683+AO751+BX781,2)</f>
        <v>0</v>
      </c>
      <c r="AP781" s="2">
        <f t="shared" si="838"/>
        <v>0</v>
      </c>
      <c r="AQ781" s="2">
        <f t="shared" si="838"/>
        <v>0</v>
      </c>
      <c r="AR781" s="2">
        <f t="shared" si="838"/>
        <v>2192348.02</v>
      </c>
      <c r="AS781" s="2">
        <f t="shared" si="838"/>
        <v>0</v>
      </c>
      <c r="AT781" s="2">
        <f t="shared" si="838"/>
        <v>0</v>
      </c>
      <c r="AU781" s="2">
        <f t="shared" si="838"/>
        <v>2192348.02</v>
      </c>
      <c r="AV781" s="2">
        <f t="shared" si="838"/>
        <v>11247.71</v>
      </c>
      <c r="AW781" s="2">
        <f t="shared" si="838"/>
        <v>11247.71</v>
      </c>
      <c r="AX781" s="2">
        <f t="shared" si="838"/>
        <v>0</v>
      </c>
      <c r="AY781" s="2">
        <f t="shared" si="838"/>
        <v>11247.71</v>
      </c>
      <c r="AZ781" s="2">
        <f t="shared" si="838"/>
        <v>0</v>
      </c>
      <c r="BA781" s="2">
        <f t="shared" si="838"/>
        <v>0</v>
      </c>
      <c r="BB781" s="2">
        <f t="shared" si="838"/>
        <v>0</v>
      </c>
      <c r="BC781" s="2">
        <f t="shared" si="838"/>
        <v>0</v>
      </c>
      <c r="BD781" s="2">
        <f t="shared" si="838"/>
        <v>0</v>
      </c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>
        <v>0</v>
      </c>
    </row>
    <row r="783" spans="1:206" x14ac:dyDescent="0.2">
      <c r="A783" s="4">
        <v>50</v>
      </c>
      <c r="B783" s="4">
        <v>0</v>
      </c>
      <c r="C783" s="4">
        <v>0</v>
      </c>
      <c r="D783" s="4">
        <v>1</v>
      </c>
      <c r="E783" s="4">
        <v>201</v>
      </c>
      <c r="F783" s="4">
        <f>ROUND(Source!O781,O783)</f>
        <v>1227696.73</v>
      </c>
      <c r="G783" s="4" t="s">
        <v>65</v>
      </c>
      <c r="H783" s="4" t="s">
        <v>66</v>
      </c>
      <c r="I783" s="4"/>
      <c r="J783" s="4"/>
      <c r="K783" s="4">
        <v>201</v>
      </c>
      <c r="L783" s="4">
        <v>1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1227696.73</v>
      </c>
      <c r="X783" s="4">
        <v>1</v>
      </c>
      <c r="Y783" s="4">
        <v>1227696.73</v>
      </c>
      <c r="Z783" s="4"/>
      <c r="AA783" s="4"/>
      <c r="AB783" s="4"/>
    </row>
    <row r="784" spans="1:206" x14ac:dyDescent="0.2">
      <c r="A784" s="4">
        <v>50</v>
      </c>
      <c r="B784" s="4">
        <v>0</v>
      </c>
      <c r="C784" s="4">
        <v>0</v>
      </c>
      <c r="D784" s="4">
        <v>1</v>
      </c>
      <c r="E784" s="4">
        <v>202</v>
      </c>
      <c r="F784" s="4">
        <f>ROUND(Source!P781,O784)</f>
        <v>11247.71</v>
      </c>
      <c r="G784" s="4" t="s">
        <v>67</v>
      </c>
      <c r="H784" s="4" t="s">
        <v>68</v>
      </c>
      <c r="I784" s="4"/>
      <c r="J784" s="4"/>
      <c r="K784" s="4">
        <v>202</v>
      </c>
      <c r="L784" s="4">
        <v>2</v>
      </c>
      <c r="M784" s="4">
        <v>3</v>
      </c>
      <c r="N784" s="4" t="s">
        <v>3</v>
      </c>
      <c r="O784" s="4">
        <v>2</v>
      </c>
      <c r="P784" s="4"/>
      <c r="Q784" s="4"/>
      <c r="R784" s="4"/>
      <c r="S784" s="4"/>
      <c r="T784" s="4"/>
      <c r="U784" s="4"/>
      <c r="V784" s="4"/>
      <c r="W784" s="4">
        <v>11247.71</v>
      </c>
      <c r="X784" s="4">
        <v>1</v>
      </c>
      <c r="Y784" s="4">
        <v>11247.71</v>
      </c>
      <c r="Z784" s="4"/>
      <c r="AA784" s="4"/>
      <c r="AB784" s="4"/>
    </row>
    <row r="785" spans="1:28" x14ac:dyDescent="0.2">
      <c r="A785" s="4">
        <v>50</v>
      </c>
      <c r="B785" s="4">
        <v>0</v>
      </c>
      <c r="C785" s="4">
        <v>0</v>
      </c>
      <c r="D785" s="4">
        <v>1</v>
      </c>
      <c r="E785" s="4">
        <v>222</v>
      </c>
      <c r="F785" s="4">
        <f>ROUND(Source!AO781,O785)</f>
        <v>0</v>
      </c>
      <c r="G785" s="4" t="s">
        <v>69</v>
      </c>
      <c r="H785" s="4" t="s">
        <v>70</v>
      </c>
      <c r="I785" s="4"/>
      <c r="J785" s="4"/>
      <c r="K785" s="4">
        <v>222</v>
      </c>
      <c r="L785" s="4">
        <v>3</v>
      </c>
      <c r="M785" s="4">
        <v>3</v>
      </c>
      <c r="N785" s="4" t="s">
        <v>3</v>
      </c>
      <c r="O785" s="4">
        <v>2</v>
      </c>
      <c r="P785" s="4"/>
      <c r="Q785" s="4"/>
      <c r="R785" s="4"/>
      <c r="S785" s="4"/>
      <c r="T785" s="4"/>
      <c r="U785" s="4"/>
      <c r="V785" s="4"/>
      <c r="W785" s="4">
        <v>0</v>
      </c>
      <c r="X785" s="4">
        <v>1</v>
      </c>
      <c r="Y785" s="4">
        <v>0</v>
      </c>
      <c r="Z785" s="4"/>
      <c r="AA785" s="4"/>
      <c r="AB785" s="4"/>
    </row>
    <row r="786" spans="1:28" x14ac:dyDescent="0.2">
      <c r="A786" s="4">
        <v>50</v>
      </c>
      <c r="B786" s="4">
        <v>0</v>
      </c>
      <c r="C786" s="4">
        <v>0</v>
      </c>
      <c r="D786" s="4">
        <v>1</v>
      </c>
      <c r="E786" s="4">
        <v>225</v>
      </c>
      <c r="F786" s="4">
        <f>ROUND(Source!AV781,O786)</f>
        <v>11247.71</v>
      </c>
      <c r="G786" s="4" t="s">
        <v>71</v>
      </c>
      <c r="H786" s="4" t="s">
        <v>72</v>
      </c>
      <c r="I786" s="4"/>
      <c r="J786" s="4"/>
      <c r="K786" s="4">
        <v>225</v>
      </c>
      <c r="L786" s="4">
        <v>4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>
        <v>11247.71</v>
      </c>
      <c r="X786" s="4">
        <v>1</v>
      </c>
      <c r="Y786" s="4">
        <v>11247.71</v>
      </c>
      <c r="Z786" s="4"/>
      <c r="AA786" s="4"/>
      <c r="AB786" s="4"/>
    </row>
    <row r="787" spans="1:28" x14ac:dyDescent="0.2">
      <c r="A787" s="4">
        <v>50</v>
      </c>
      <c r="B787" s="4">
        <v>0</v>
      </c>
      <c r="C787" s="4">
        <v>0</v>
      </c>
      <c r="D787" s="4">
        <v>1</v>
      </c>
      <c r="E787" s="4">
        <v>226</v>
      </c>
      <c r="F787" s="4">
        <f>ROUND(Source!AW781,O787)</f>
        <v>11247.71</v>
      </c>
      <c r="G787" s="4" t="s">
        <v>73</v>
      </c>
      <c r="H787" s="4" t="s">
        <v>74</v>
      </c>
      <c r="I787" s="4"/>
      <c r="J787" s="4"/>
      <c r="K787" s="4">
        <v>226</v>
      </c>
      <c r="L787" s="4">
        <v>5</v>
      </c>
      <c r="M787" s="4">
        <v>3</v>
      </c>
      <c r="N787" s="4" t="s">
        <v>3</v>
      </c>
      <c r="O787" s="4">
        <v>2</v>
      </c>
      <c r="P787" s="4"/>
      <c r="Q787" s="4"/>
      <c r="R787" s="4"/>
      <c r="S787" s="4"/>
      <c r="T787" s="4"/>
      <c r="U787" s="4"/>
      <c r="V787" s="4"/>
      <c r="W787" s="4">
        <v>11247.71</v>
      </c>
      <c r="X787" s="4">
        <v>1</v>
      </c>
      <c r="Y787" s="4">
        <v>11247.71</v>
      </c>
      <c r="Z787" s="4"/>
      <c r="AA787" s="4"/>
      <c r="AB787" s="4"/>
    </row>
    <row r="788" spans="1:28" x14ac:dyDescent="0.2">
      <c r="A788" s="4">
        <v>50</v>
      </c>
      <c r="B788" s="4">
        <v>0</v>
      </c>
      <c r="C788" s="4">
        <v>0</v>
      </c>
      <c r="D788" s="4">
        <v>1</v>
      </c>
      <c r="E788" s="4">
        <v>227</v>
      </c>
      <c r="F788" s="4">
        <f>ROUND(Source!AX781,O788)</f>
        <v>0</v>
      </c>
      <c r="G788" s="4" t="s">
        <v>75</v>
      </c>
      <c r="H788" s="4" t="s">
        <v>76</v>
      </c>
      <c r="I788" s="4"/>
      <c r="J788" s="4"/>
      <c r="K788" s="4">
        <v>227</v>
      </c>
      <c r="L788" s="4">
        <v>6</v>
      </c>
      <c r="M788" s="4">
        <v>3</v>
      </c>
      <c r="N788" s="4" t="s">
        <v>3</v>
      </c>
      <c r="O788" s="4">
        <v>2</v>
      </c>
      <c r="P788" s="4"/>
      <c r="Q788" s="4"/>
      <c r="R788" s="4"/>
      <c r="S788" s="4"/>
      <c r="T788" s="4"/>
      <c r="U788" s="4"/>
      <c r="V788" s="4"/>
      <c r="W788" s="4">
        <v>0</v>
      </c>
      <c r="X788" s="4">
        <v>1</v>
      </c>
      <c r="Y788" s="4">
        <v>0</v>
      </c>
      <c r="Z788" s="4"/>
      <c r="AA788" s="4"/>
      <c r="AB788" s="4"/>
    </row>
    <row r="789" spans="1:28" x14ac:dyDescent="0.2">
      <c r="A789" s="4">
        <v>50</v>
      </c>
      <c r="B789" s="4">
        <v>0</v>
      </c>
      <c r="C789" s="4">
        <v>0</v>
      </c>
      <c r="D789" s="4">
        <v>1</v>
      </c>
      <c r="E789" s="4">
        <v>228</v>
      </c>
      <c r="F789" s="4">
        <f>ROUND(Source!AY781,O789)</f>
        <v>11247.71</v>
      </c>
      <c r="G789" s="4" t="s">
        <v>77</v>
      </c>
      <c r="H789" s="4" t="s">
        <v>78</v>
      </c>
      <c r="I789" s="4"/>
      <c r="J789" s="4"/>
      <c r="K789" s="4">
        <v>228</v>
      </c>
      <c r="L789" s="4">
        <v>7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11247.71</v>
      </c>
      <c r="X789" s="4">
        <v>1</v>
      </c>
      <c r="Y789" s="4">
        <v>11247.71</v>
      </c>
      <c r="Z789" s="4"/>
      <c r="AA789" s="4"/>
      <c r="AB789" s="4"/>
    </row>
    <row r="790" spans="1:28" x14ac:dyDescent="0.2">
      <c r="A790" s="4">
        <v>50</v>
      </c>
      <c r="B790" s="4">
        <v>0</v>
      </c>
      <c r="C790" s="4">
        <v>0</v>
      </c>
      <c r="D790" s="4">
        <v>1</v>
      </c>
      <c r="E790" s="4">
        <v>216</v>
      </c>
      <c r="F790" s="4">
        <f>ROUND(Source!AP781,O790)</f>
        <v>0</v>
      </c>
      <c r="G790" s="4" t="s">
        <v>79</v>
      </c>
      <c r="H790" s="4" t="s">
        <v>80</v>
      </c>
      <c r="I790" s="4"/>
      <c r="J790" s="4"/>
      <c r="K790" s="4">
        <v>216</v>
      </c>
      <c r="L790" s="4">
        <v>8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0</v>
      </c>
      <c r="X790" s="4">
        <v>1</v>
      </c>
      <c r="Y790" s="4">
        <v>0</v>
      </c>
      <c r="Z790" s="4"/>
      <c r="AA790" s="4"/>
      <c r="AB790" s="4"/>
    </row>
    <row r="791" spans="1:28" x14ac:dyDescent="0.2">
      <c r="A791" s="4">
        <v>50</v>
      </c>
      <c r="B791" s="4">
        <v>0</v>
      </c>
      <c r="C791" s="4">
        <v>0</v>
      </c>
      <c r="D791" s="4">
        <v>1</v>
      </c>
      <c r="E791" s="4">
        <v>223</v>
      </c>
      <c r="F791" s="4">
        <f>ROUND(Source!AQ781,O791)</f>
        <v>0</v>
      </c>
      <c r="G791" s="4" t="s">
        <v>81</v>
      </c>
      <c r="H791" s="4" t="s">
        <v>82</v>
      </c>
      <c r="I791" s="4"/>
      <c r="J791" s="4"/>
      <c r="K791" s="4">
        <v>223</v>
      </c>
      <c r="L791" s="4">
        <v>9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0</v>
      </c>
      <c r="X791" s="4">
        <v>1</v>
      </c>
      <c r="Y791" s="4">
        <v>0</v>
      </c>
      <c r="Z791" s="4"/>
      <c r="AA791" s="4"/>
      <c r="AB791" s="4"/>
    </row>
    <row r="792" spans="1:28" x14ac:dyDescent="0.2">
      <c r="A792" s="4">
        <v>50</v>
      </c>
      <c r="B792" s="4">
        <v>0</v>
      </c>
      <c r="C792" s="4">
        <v>0</v>
      </c>
      <c r="D792" s="4">
        <v>1</v>
      </c>
      <c r="E792" s="4">
        <v>229</v>
      </c>
      <c r="F792" s="4">
        <f>ROUND(Source!AZ781,O792)</f>
        <v>0</v>
      </c>
      <c r="G792" s="4" t="s">
        <v>83</v>
      </c>
      <c r="H792" s="4" t="s">
        <v>84</v>
      </c>
      <c r="I792" s="4"/>
      <c r="J792" s="4"/>
      <c r="K792" s="4">
        <v>229</v>
      </c>
      <c r="L792" s="4">
        <v>10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>
        <v>0</v>
      </c>
      <c r="X792" s="4">
        <v>1</v>
      </c>
      <c r="Y792" s="4">
        <v>0</v>
      </c>
      <c r="Z792" s="4"/>
      <c r="AA792" s="4"/>
      <c r="AB792" s="4"/>
    </row>
    <row r="793" spans="1:28" x14ac:dyDescent="0.2">
      <c r="A793" s="4">
        <v>50</v>
      </c>
      <c r="B793" s="4">
        <v>0</v>
      </c>
      <c r="C793" s="4">
        <v>0</v>
      </c>
      <c r="D793" s="4">
        <v>1</v>
      </c>
      <c r="E793" s="4">
        <v>203</v>
      </c>
      <c r="F793" s="4">
        <f>ROUND(Source!Q781,O793)</f>
        <v>36313.550000000003</v>
      </c>
      <c r="G793" s="4" t="s">
        <v>85</v>
      </c>
      <c r="H793" s="4" t="s">
        <v>86</v>
      </c>
      <c r="I793" s="4"/>
      <c r="J793" s="4"/>
      <c r="K793" s="4">
        <v>203</v>
      </c>
      <c r="L793" s="4">
        <v>11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36313.550000000003</v>
      </c>
      <c r="X793" s="4">
        <v>1</v>
      </c>
      <c r="Y793" s="4">
        <v>36313.550000000003</v>
      </c>
      <c r="Z793" s="4"/>
      <c r="AA793" s="4"/>
      <c r="AB793" s="4"/>
    </row>
    <row r="794" spans="1:28" x14ac:dyDescent="0.2">
      <c r="A794" s="4">
        <v>50</v>
      </c>
      <c r="B794" s="4">
        <v>0</v>
      </c>
      <c r="C794" s="4">
        <v>0</v>
      </c>
      <c r="D794" s="4">
        <v>1</v>
      </c>
      <c r="E794" s="4">
        <v>231</v>
      </c>
      <c r="F794" s="4">
        <f>ROUND(Source!BB781,O794)</f>
        <v>0</v>
      </c>
      <c r="G794" s="4" t="s">
        <v>87</v>
      </c>
      <c r="H794" s="4" t="s">
        <v>88</v>
      </c>
      <c r="I794" s="4"/>
      <c r="J794" s="4"/>
      <c r="K794" s="4">
        <v>231</v>
      </c>
      <c r="L794" s="4">
        <v>12</v>
      </c>
      <c r="M794" s="4">
        <v>3</v>
      </c>
      <c r="N794" s="4" t="s">
        <v>3</v>
      </c>
      <c r="O794" s="4">
        <v>2</v>
      </c>
      <c r="P794" s="4"/>
      <c r="Q794" s="4"/>
      <c r="R794" s="4"/>
      <c r="S794" s="4"/>
      <c r="T794" s="4"/>
      <c r="U794" s="4"/>
      <c r="V794" s="4"/>
      <c r="W794" s="4">
        <v>0</v>
      </c>
      <c r="X794" s="4">
        <v>1</v>
      </c>
      <c r="Y794" s="4">
        <v>0</v>
      </c>
      <c r="Z794" s="4"/>
      <c r="AA794" s="4"/>
      <c r="AB794" s="4"/>
    </row>
    <row r="795" spans="1:28" x14ac:dyDescent="0.2">
      <c r="A795" s="4">
        <v>50</v>
      </c>
      <c r="B795" s="4">
        <v>0</v>
      </c>
      <c r="C795" s="4">
        <v>0</v>
      </c>
      <c r="D795" s="4">
        <v>1</v>
      </c>
      <c r="E795" s="4">
        <v>204</v>
      </c>
      <c r="F795" s="4">
        <f>ROUND(Source!R781,O795)</f>
        <v>19021.150000000001</v>
      </c>
      <c r="G795" s="4" t="s">
        <v>89</v>
      </c>
      <c r="H795" s="4" t="s">
        <v>90</v>
      </c>
      <c r="I795" s="4"/>
      <c r="J795" s="4"/>
      <c r="K795" s="4">
        <v>204</v>
      </c>
      <c r="L795" s="4">
        <v>13</v>
      </c>
      <c r="M795" s="4">
        <v>3</v>
      </c>
      <c r="N795" s="4" t="s">
        <v>3</v>
      </c>
      <c r="O795" s="4">
        <v>2</v>
      </c>
      <c r="P795" s="4"/>
      <c r="Q795" s="4"/>
      <c r="R795" s="4"/>
      <c r="S795" s="4"/>
      <c r="T795" s="4"/>
      <c r="U795" s="4"/>
      <c r="V795" s="4"/>
      <c r="W795" s="4">
        <v>19021.150000000001</v>
      </c>
      <c r="X795" s="4">
        <v>1</v>
      </c>
      <c r="Y795" s="4">
        <v>19021.150000000001</v>
      </c>
      <c r="Z795" s="4"/>
      <c r="AA795" s="4"/>
      <c r="AB795" s="4"/>
    </row>
    <row r="796" spans="1:28" x14ac:dyDescent="0.2">
      <c r="A796" s="4">
        <v>50</v>
      </c>
      <c r="B796" s="4">
        <v>0</v>
      </c>
      <c r="C796" s="4">
        <v>0</v>
      </c>
      <c r="D796" s="4">
        <v>1</v>
      </c>
      <c r="E796" s="4">
        <v>205</v>
      </c>
      <c r="F796" s="4">
        <f>ROUND(Source!S781,O796)</f>
        <v>1180135.47</v>
      </c>
      <c r="G796" s="4" t="s">
        <v>91</v>
      </c>
      <c r="H796" s="4" t="s">
        <v>92</v>
      </c>
      <c r="I796" s="4"/>
      <c r="J796" s="4"/>
      <c r="K796" s="4">
        <v>205</v>
      </c>
      <c r="L796" s="4">
        <v>14</v>
      </c>
      <c r="M796" s="4">
        <v>3</v>
      </c>
      <c r="N796" s="4" t="s">
        <v>3</v>
      </c>
      <c r="O796" s="4">
        <v>2</v>
      </c>
      <c r="P796" s="4"/>
      <c r="Q796" s="4"/>
      <c r="R796" s="4"/>
      <c r="S796" s="4"/>
      <c r="T796" s="4"/>
      <c r="U796" s="4"/>
      <c r="V796" s="4"/>
      <c r="W796" s="4">
        <v>1180135.47</v>
      </c>
      <c r="X796" s="4">
        <v>1</v>
      </c>
      <c r="Y796" s="4">
        <v>1180135.47</v>
      </c>
      <c r="Z796" s="4"/>
      <c r="AA796" s="4"/>
      <c r="AB796" s="4"/>
    </row>
    <row r="797" spans="1:28" x14ac:dyDescent="0.2">
      <c r="A797" s="4">
        <v>50</v>
      </c>
      <c r="B797" s="4">
        <v>0</v>
      </c>
      <c r="C797" s="4">
        <v>0</v>
      </c>
      <c r="D797" s="4">
        <v>1</v>
      </c>
      <c r="E797" s="4">
        <v>232</v>
      </c>
      <c r="F797" s="4">
        <f>ROUND(Source!BC781,O797)</f>
        <v>0</v>
      </c>
      <c r="G797" s="4" t="s">
        <v>93</v>
      </c>
      <c r="H797" s="4" t="s">
        <v>94</v>
      </c>
      <c r="I797" s="4"/>
      <c r="J797" s="4"/>
      <c r="K797" s="4">
        <v>232</v>
      </c>
      <c r="L797" s="4">
        <v>15</v>
      </c>
      <c r="M797" s="4">
        <v>3</v>
      </c>
      <c r="N797" s="4" t="s">
        <v>3</v>
      </c>
      <c r="O797" s="4">
        <v>2</v>
      </c>
      <c r="P797" s="4"/>
      <c r="Q797" s="4"/>
      <c r="R797" s="4"/>
      <c r="S797" s="4"/>
      <c r="T797" s="4"/>
      <c r="U797" s="4"/>
      <c r="V797" s="4"/>
      <c r="W797" s="4">
        <v>0</v>
      </c>
      <c r="X797" s="4">
        <v>1</v>
      </c>
      <c r="Y797" s="4">
        <v>0</v>
      </c>
      <c r="Z797" s="4"/>
      <c r="AA797" s="4"/>
      <c r="AB797" s="4"/>
    </row>
    <row r="798" spans="1:28" x14ac:dyDescent="0.2">
      <c r="A798" s="4">
        <v>50</v>
      </c>
      <c r="B798" s="4">
        <v>0</v>
      </c>
      <c r="C798" s="4">
        <v>0</v>
      </c>
      <c r="D798" s="4">
        <v>1</v>
      </c>
      <c r="E798" s="4">
        <v>214</v>
      </c>
      <c r="F798" s="4">
        <f>ROUND(Source!AS781,O798)</f>
        <v>0</v>
      </c>
      <c r="G798" s="4" t="s">
        <v>95</v>
      </c>
      <c r="H798" s="4" t="s">
        <v>96</v>
      </c>
      <c r="I798" s="4"/>
      <c r="J798" s="4"/>
      <c r="K798" s="4">
        <v>214</v>
      </c>
      <c r="L798" s="4">
        <v>16</v>
      </c>
      <c r="M798" s="4">
        <v>3</v>
      </c>
      <c r="N798" s="4" t="s">
        <v>3</v>
      </c>
      <c r="O798" s="4">
        <v>2</v>
      </c>
      <c r="P798" s="4"/>
      <c r="Q798" s="4"/>
      <c r="R798" s="4"/>
      <c r="S798" s="4"/>
      <c r="T798" s="4"/>
      <c r="U798" s="4"/>
      <c r="V798" s="4"/>
      <c r="W798" s="4">
        <v>0</v>
      </c>
      <c r="X798" s="4">
        <v>1</v>
      </c>
      <c r="Y798" s="4">
        <v>0</v>
      </c>
      <c r="Z798" s="4"/>
      <c r="AA798" s="4"/>
      <c r="AB798" s="4"/>
    </row>
    <row r="799" spans="1:28" x14ac:dyDescent="0.2">
      <c r="A799" s="4">
        <v>50</v>
      </c>
      <c r="B799" s="4">
        <v>0</v>
      </c>
      <c r="C799" s="4">
        <v>0</v>
      </c>
      <c r="D799" s="4">
        <v>1</v>
      </c>
      <c r="E799" s="4">
        <v>215</v>
      </c>
      <c r="F799" s="4">
        <f>ROUND(Source!AT781,O799)</f>
        <v>0</v>
      </c>
      <c r="G799" s="4" t="s">
        <v>97</v>
      </c>
      <c r="H799" s="4" t="s">
        <v>98</v>
      </c>
      <c r="I799" s="4"/>
      <c r="J799" s="4"/>
      <c r="K799" s="4">
        <v>215</v>
      </c>
      <c r="L799" s="4">
        <v>17</v>
      </c>
      <c r="M799" s="4">
        <v>3</v>
      </c>
      <c r="N799" s="4" t="s">
        <v>3</v>
      </c>
      <c r="O799" s="4">
        <v>2</v>
      </c>
      <c r="P799" s="4"/>
      <c r="Q799" s="4"/>
      <c r="R799" s="4"/>
      <c r="S799" s="4"/>
      <c r="T799" s="4"/>
      <c r="U799" s="4"/>
      <c r="V799" s="4"/>
      <c r="W799" s="4">
        <v>0</v>
      </c>
      <c r="X799" s="4">
        <v>1</v>
      </c>
      <c r="Y799" s="4">
        <v>0</v>
      </c>
      <c r="Z799" s="4"/>
      <c r="AA799" s="4"/>
      <c r="AB799" s="4"/>
    </row>
    <row r="800" spans="1:28" x14ac:dyDescent="0.2">
      <c r="A800" s="4">
        <v>50</v>
      </c>
      <c r="B800" s="4">
        <v>0</v>
      </c>
      <c r="C800" s="4">
        <v>0</v>
      </c>
      <c r="D800" s="4">
        <v>1</v>
      </c>
      <c r="E800" s="4">
        <v>217</v>
      </c>
      <c r="F800" s="4">
        <f>ROUND(Source!AU781,O800)</f>
        <v>2192348.02</v>
      </c>
      <c r="G800" s="4" t="s">
        <v>99</v>
      </c>
      <c r="H800" s="4" t="s">
        <v>100</v>
      </c>
      <c r="I800" s="4"/>
      <c r="J800" s="4"/>
      <c r="K800" s="4">
        <v>217</v>
      </c>
      <c r="L800" s="4">
        <v>18</v>
      </c>
      <c r="M800" s="4">
        <v>3</v>
      </c>
      <c r="N800" s="4" t="s">
        <v>3</v>
      </c>
      <c r="O800" s="4">
        <v>2</v>
      </c>
      <c r="P800" s="4"/>
      <c r="Q800" s="4"/>
      <c r="R800" s="4"/>
      <c r="S800" s="4"/>
      <c r="T800" s="4"/>
      <c r="U800" s="4"/>
      <c r="V800" s="4"/>
      <c r="W800" s="4">
        <v>2192348.02</v>
      </c>
      <c r="X800" s="4">
        <v>1</v>
      </c>
      <c r="Y800" s="4">
        <v>2192348.02</v>
      </c>
      <c r="Z800" s="4"/>
      <c r="AA800" s="4"/>
      <c r="AB800" s="4"/>
    </row>
    <row r="801" spans="1:206" x14ac:dyDescent="0.2">
      <c r="A801" s="4">
        <v>50</v>
      </c>
      <c r="B801" s="4">
        <v>0</v>
      </c>
      <c r="C801" s="4">
        <v>0</v>
      </c>
      <c r="D801" s="4">
        <v>1</v>
      </c>
      <c r="E801" s="4">
        <v>230</v>
      </c>
      <c r="F801" s="4">
        <f>ROUND(Source!BA781,O801)</f>
        <v>0</v>
      </c>
      <c r="G801" s="4" t="s">
        <v>101</v>
      </c>
      <c r="H801" s="4" t="s">
        <v>102</v>
      </c>
      <c r="I801" s="4"/>
      <c r="J801" s="4"/>
      <c r="K801" s="4">
        <v>230</v>
      </c>
      <c r="L801" s="4">
        <v>19</v>
      </c>
      <c r="M801" s="4">
        <v>3</v>
      </c>
      <c r="N801" s="4" t="s">
        <v>3</v>
      </c>
      <c r="O801" s="4">
        <v>2</v>
      </c>
      <c r="P801" s="4"/>
      <c r="Q801" s="4"/>
      <c r="R801" s="4"/>
      <c r="S801" s="4"/>
      <c r="T801" s="4"/>
      <c r="U801" s="4"/>
      <c r="V801" s="4"/>
      <c r="W801" s="4">
        <v>0</v>
      </c>
      <c r="X801" s="4">
        <v>1</v>
      </c>
      <c r="Y801" s="4">
        <v>0</v>
      </c>
      <c r="Z801" s="4"/>
      <c r="AA801" s="4"/>
      <c r="AB801" s="4"/>
    </row>
    <row r="802" spans="1:206" x14ac:dyDescent="0.2">
      <c r="A802" s="4">
        <v>50</v>
      </c>
      <c r="B802" s="4">
        <v>0</v>
      </c>
      <c r="C802" s="4">
        <v>0</v>
      </c>
      <c r="D802" s="4">
        <v>1</v>
      </c>
      <c r="E802" s="4">
        <v>206</v>
      </c>
      <c r="F802" s="4">
        <f>ROUND(Source!T781,O802)</f>
        <v>0</v>
      </c>
      <c r="G802" s="4" t="s">
        <v>103</v>
      </c>
      <c r="H802" s="4" t="s">
        <v>104</v>
      </c>
      <c r="I802" s="4"/>
      <c r="J802" s="4"/>
      <c r="K802" s="4">
        <v>206</v>
      </c>
      <c r="L802" s="4">
        <v>20</v>
      </c>
      <c r="M802" s="4">
        <v>3</v>
      </c>
      <c r="N802" s="4" t="s">
        <v>3</v>
      </c>
      <c r="O802" s="4">
        <v>2</v>
      </c>
      <c r="P802" s="4"/>
      <c r="Q802" s="4"/>
      <c r="R802" s="4"/>
      <c r="S802" s="4"/>
      <c r="T802" s="4"/>
      <c r="U802" s="4"/>
      <c r="V802" s="4"/>
      <c r="W802" s="4">
        <v>0</v>
      </c>
      <c r="X802" s="4">
        <v>1</v>
      </c>
      <c r="Y802" s="4">
        <v>0</v>
      </c>
      <c r="Z802" s="4"/>
      <c r="AA802" s="4"/>
      <c r="AB802" s="4"/>
    </row>
    <row r="803" spans="1:206" x14ac:dyDescent="0.2">
      <c r="A803" s="4">
        <v>50</v>
      </c>
      <c r="B803" s="4">
        <v>0</v>
      </c>
      <c r="C803" s="4">
        <v>0</v>
      </c>
      <c r="D803" s="4">
        <v>1</v>
      </c>
      <c r="E803" s="4">
        <v>207</v>
      </c>
      <c r="F803" s="4">
        <f>Source!U781</f>
        <v>2035.8421560000002</v>
      </c>
      <c r="G803" s="4" t="s">
        <v>105</v>
      </c>
      <c r="H803" s="4" t="s">
        <v>106</v>
      </c>
      <c r="I803" s="4"/>
      <c r="J803" s="4"/>
      <c r="K803" s="4">
        <v>207</v>
      </c>
      <c r="L803" s="4">
        <v>21</v>
      </c>
      <c r="M803" s="4">
        <v>3</v>
      </c>
      <c r="N803" s="4" t="s">
        <v>3</v>
      </c>
      <c r="O803" s="4">
        <v>-1</v>
      </c>
      <c r="P803" s="4"/>
      <c r="Q803" s="4"/>
      <c r="R803" s="4"/>
      <c r="S803" s="4"/>
      <c r="T803" s="4"/>
      <c r="U803" s="4"/>
      <c r="V803" s="4"/>
      <c r="W803" s="4">
        <v>2035.8421559999999</v>
      </c>
      <c r="X803" s="4">
        <v>1</v>
      </c>
      <c r="Y803" s="4">
        <v>2035.8421559999999</v>
      </c>
      <c r="Z803" s="4"/>
      <c r="AA803" s="4"/>
      <c r="AB803" s="4"/>
    </row>
    <row r="804" spans="1:206" x14ac:dyDescent="0.2">
      <c r="A804" s="4">
        <v>50</v>
      </c>
      <c r="B804" s="4">
        <v>0</v>
      </c>
      <c r="C804" s="4">
        <v>0</v>
      </c>
      <c r="D804" s="4">
        <v>1</v>
      </c>
      <c r="E804" s="4">
        <v>208</v>
      </c>
      <c r="F804" s="4">
        <f>Source!V781</f>
        <v>0</v>
      </c>
      <c r="G804" s="4" t="s">
        <v>107</v>
      </c>
      <c r="H804" s="4" t="s">
        <v>108</v>
      </c>
      <c r="I804" s="4"/>
      <c r="J804" s="4"/>
      <c r="K804" s="4">
        <v>208</v>
      </c>
      <c r="L804" s="4">
        <v>22</v>
      </c>
      <c r="M804" s="4">
        <v>3</v>
      </c>
      <c r="N804" s="4" t="s">
        <v>3</v>
      </c>
      <c r="O804" s="4">
        <v>-1</v>
      </c>
      <c r="P804" s="4"/>
      <c r="Q804" s="4"/>
      <c r="R804" s="4"/>
      <c r="S804" s="4"/>
      <c r="T804" s="4"/>
      <c r="U804" s="4"/>
      <c r="V804" s="4"/>
      <c r="W804" s="4">
        <v>0</v>
      </c>
      <c r="X804" s="4">
        <v>1</v>
      </c>
      <c r="Y804" s="4">
        <v>0</v>
      </c>
      <c r="Z804" s="4"/>
      <c r="AA804" s="4"/>
      <c r="AB804" s="4"/>
    </row>
    <row r="805" spans="1:206" x14ac:dyDescent="0.2">
      <c r="A805" s="4">
        <v>50</v>
      </c>
      <c r="B805" s="4">
        <v>0</v>
      </c>
      <c r="C805" s="4">
        <v>0</v>
      </c>
      <c r="D805" s="4">
        <v>1</v>
      </c>
      <c r="E805" s="4">
        <v>209</v>
      </c>
      <c r="F805" s="4">
        <f>ROUND(Source!W781,O805)</f>
        <v>0</v>
      </c>
      <c r="G805" s="4" t="s">
        <v>109</v>
      </c>
      <c r="H805" s="4" t="s">
        <v>110</v>
      </c>
      <c r="I805" s="4"/>
      <c r="J805" s="4"/>
      <c r="K805" s="4">
        <v>209</v>
      </c>
      <c r="L805" s="4">
        <v>23</v>
      </c>
      <c r="M805" s="4">
        <v>3</v>
      </c>
      <c r="N805" s="4" t="s">
        <v>3</v>
      </c>
      <c r="O805" s="4">
        <v>2</v>
      </c>
      <c r="P805" s="4"/>
      <c r="Q805" s="4"/>
      <c r="R805" s="4"/>
      <c r="S805" s="4"/>
      <c r="T805" s="4"/>
      <c r="U805" s="4"/>
      <c r="V805" s="4"/>
      <c r="W805" s="4">
        <v>0</v>
      </c>
      <c r="X805" s="4">
        <v>1</v>
      </c>
      <c r="Y805" s="4">
        <v>0</v>
      </c>
      <c r="Z805" s="4"/>
      <c r="AA805" s="4"/>
      <c r="AB805" s="4"/>
    </row>
    <row r="806" spans="1:206" x14ac:dyDescent="0.2">
      <c r="A806" s="4">
        <v>50</v>
      </c>
      <c r="B806" s="4">
        <v>0</v>
      </c>
      <c r="C806" s="4">
        <v>0</v>
      </c>
      <c r="D806" s="4">
        <v>1</v>
      </c>
      <c r="E806" s="4">
        <v>233</v>
      </c>
      <c r="F806" s="4">
        <f>ROUND(Source!BD781,O806)</f>
        <v>0</v>
      </c>
      <c r="G806" s="4" t="s">
        <v>111</v>
      </c>
      <c r="H806" s="4" t="s">
        <v>112</v>
      </c>
      <c r="I806" s="4"/>
      <c r="J806" s="4"/>
      <c r="K806" s="4">
        <v>233</v>
      </c>
      <c r="L806" s="4">
        <v>24</v>
      </c>
      <c r="M806" s="4">
        <v>3</v>
      </c>
      <c r="N806" s="4" t="s">
        <v>3</v>
      </c>
      <c r="O806" s="4">
        <v>2</v>
      </c>
      <c r="P806" s="4"/>
      <c r="Q806" s="4"/>
      <c r="R806" s="4"/>
      <c r="S806" s="4"/>
      <c r="T806" s="4"/>
      <c r="U806" s="4"/>
      <c r="V806" s="4"/>
      <c r="W806" s="4">
        <v>0</v>
      </c>
      <c r="X806" s="4">
        <v>1</v>
      </c>
      <c r="Y806" s="4">
        <v>0</v>
      </c>
      <c r="Z806" s="4"/>
      <c r="AA806" s="4"/>
      <c r="AB806" s="4"/>
    </row>
    <row r="807" spans="1:206" x14ac:dyDescent="0.2">
      <c r="A807" s="4">
        <v>50</v>
      </c>
      <c r="B807" s="4">
        <v>0</v>
      </c>
      <c r="C807" s="4">
        <v>0</v>
      </c>
      <c r="D807" s="4">
        <v>1</v>
      </c>
      <c r="E807" s="4">
        <v>210</v>
      </c>
      <c r="F807" s="4">
        <f>ROUND(Source!X781,O807)</f>
        <v>826094.86</v>
      </c>
      <c r="G807" s="4" t="s">
        <v>113</v>
      </c>
      <c r="H807" s="4" t="s">
        <v>114</v>
      </c>
      <c r="I807" s="4"/>
      <c r="J807" s="4"/>
      <c r="K807" s="4">
        <v>210</v>
      </c>
      <c r="L807" s="4">
        <v>25</v>
      </c>
      <c r="M807" s="4">
        <v>3</v>
      </c>
      <c r="N807" s="4" t="s">
        <v>3</v>
      </c>
      <c r="O807" s="4">
        <v>2</v>
      </c>
      <c r="P807" s="4"/>
      <c r="Q807" s="4"/>
      <c r="R807" s="4"/>
      <c r="S807" s="4"/>
      <c r="T807" s="4"/>
      <c r="U807" s="4"/>
      <c r="V807" s="4"/>
      <c r="W807" s="4">
        <v>826094.86</v>
      </c>
      <c r="X807" s="4">
        <v>1</v>
      </c>
      <c r="Y807" s="4">
        <v>826094.86</v>
      </c>
      <c r="Z807" s="4"/>
      <c r="AA807" s="4"/>
      <c r="AB807" s="4"/>
    </row>
    <row r="808" spans="1:206" x14ac:dyDescent="0.2">
      <c r="A808" s="4">
        <v>50</v>
      </c>
      <c r="B808" s="4">
        <v>0</v>
      </c>
      <c r="C808" s="4">
        <v>0</v>
      </c>
      <c r="D808" s="4">
        <v>1</v>
      </c>
      <c r="E808" s="4">
        <v>211</v>
      </c>
      <c r="F808" s="4">
        <f>ROUND(Source!Y781,O808)</f>
        <v>118013.6</v>
      </c>
      <c r="G808" s="4" t="s">
        <v>115</v>
      </c>
      <c r="H808" s="4" t="s">
        <v>116</v>
      </c>
      <c r="I808" s="4"/>
      <c r="J808" s="4"/>
      <c r="K808" s="4">
        <v>211</v>
      </c>
      <c r="L808" s="4">
        <v>26</v>
      </c>
      <c r="M808" s="4">
        <v>3</v>
      </c>
      <c r="N808" s="4" t="s">
        <v>3</v>
      </c>
      <c r="O808" s="4">
        <v>2</v>
      </c>
      <c r="P808" s="4"/>
      <c r="Q808" s="4"/>
      <c r="R808" s="4"/>
      <c r="S808" s="4"/>
      <c r="T808" s="4"/>
      <c r="U808" s="4"/>
      <c r="V808" s="4"/>
      <c r="W808" s="4">
        <v>118013.6</v>
      </c>
      <c r="X808" s="4">
        <v>1</v>
      </c>
      <c r="Y808" s="4">
        <v>118013.6</v>
      </c>
      <c r="Z808" s="4"/>
      <c r="AA808" s="4"/>
      <c r="AB808" s="4"/>
    </row>
    <row r="809" spans="1:206" x14ac:dyDescent="0.2">
      <c r="A809" s="4">
        <v>50</v>
      </c>
      <c r="B809" s="4">
        <v>0</v>
      </c>
      <c r="C809" s="4">
        <v>0</v>
      </c>
      <c r="D809" s="4">
        <v>1</v>
      </c>
      <c r="E809" s="4">
        <v>224</v>
      </c>
      <c r="F809" s="4">
        <f>ROUND(Source!AR781,O809)</f>
        <v>2192348.02</v>
      </c>
      <c r="G809" s="4" t="s">
        <v>117</v>
      </c>
      <c r="H809" s="4" t="s">
        <v>118</v>
      </c>
      <c r="I809" s="4"/>
      <c r="J809" s="4"/>
      <c r="K809" s="4">
        <v>224</v>
      </c>
      <c r="L809" s="4">
        <v>27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2192348.02</v>
      </c>
      <c r="X809" s="4">
        <v>1</v>
      </c>
      <c r="Y809" s="4">
        <v>2192348.02</v>
      </c>
      <c r="Z809" s="4"/>
      <c r="AA809" s="4"/>
      <c r="AB809" s="4"/>
    </row>
    <row r="811" spans="1:206" x14ac:dyDescent="0.2">
      <c r="A811" s="1">
        <v>4</v>
      </c>
      <c r="B811" s="1">
        <v>1</v>
      </c>
      <c r="C811" s="1"/>
      <c r="D811" s="1">
        <f>ROW(A1100)</f>
        <v>1100</v>
      </c>
      <c r="E811" s="1"/>
      <c r="F811" s="1" t="s">
        <v>14</v>
      </c>
      <c r="G811" s="1" t="s">
        <v>779</v>
      </c>
      <c r="H811" s="1" t="s">
        <v>3</v>
      </c>
      <c r="I811" s="1">
        <v>0</v>
      </c>
      <c r="J811" s="1"/>
      <c r="K811" s="1">
        <v>0</v>
      </c>
      <c r="L811" s="1"/>
      <c r="M811" s="1" t="s">
        <v>3</v>
      </c>
      <c r="N811" s="1"/>
      <c r="O811" s="1"/>
      <c r="P811" s="1"/>
      <c r="Q811" s="1"/>
      <c r="R811" s="1"/>
      <c r="S811" s="1">
        <v>0</v>
      </c>
      <c r="T811" s="1"/>
      <c r="U811" s="1" t="s">
        <v>3</v>
      </c>
      <c r="V811" s="1">
        <v>0</v>
      </c>
      <c r="W811" s="1"/>
      <c r="X811" s="1"/>
      <c r="Y811" s="1"/>
      <c r="Z811" s="1"/>
      <c r="AA811" s="1"/>
      <c r="AB811" s="1" t="s">
        <v>3</v>
      </c>
      <c r="AC811" s="1" t="s">
        <v>3</v>
      </c>
      <c r="AD811" s="1" t="s">
        <v>3</v>
      </c>
      <c r="AE811" s="1" t="s">
        <v>3</v>
      </c>
      <c r="AF811" s="1" t="s">
        <v>3</v>
      </c>
      <c r="AG811" s="1" t="s">
        <v>3</v>
      </c>
      <c r="AH811" s="1"/>
      <c r="AI811" s="1"/>
      <c r="AJ811" s="1"/>
      <c r="AK811" s="1"/>
      <c r="AL811" s="1"/>
      <c r="AM811" s="1"/>
      <c r="AN811" s="1"/>
      <c r="AO811" s="1"/>
      <c r="AP811" s="1" t="s">
        <v>3</v>
      </c>
      <c r="AQ811" s="1" t="s">
        <v>3</v>
      </c>
      <c r="AR811" s="1" t="s">
        <v>3</v>
      </c>
      <c r="AS811" s="1"/>
      <c r="AT811" s="1"/>
      <c r="AU811" s="1"/>
      <c r="AV811" s="1"/>
      <c r="AW811" s="1"/>
      <c r="AX811" s="1"/>
      <c r="AY811" s="1"/>
      <c r="AZ811" s="1" t="s">
        <v>3</v>
      </c>
      <c r="BA811" s="1"/>
      <c r="BB811" s="1" t="s">
        <v>3</v>
      </c>
      <c r="BC811" s="1" t="s">
        <v>3</v>
      </c>
      <c r="BD811" s="1" t="s">
        <v>3</v>
      </c>
      <c r="BE811" s="1" t="s">
        <v>3</v>
      </c>
      <c r="BF811" s="1" t="s">
        <v>3</v>
      </c>
      <c r="BG811" s="1" t="s">
        <v>3</v>
      </c>
      <c r="BH811" s="1" t="s">
        <v>3</v>
      </c>
      <c r="BI811" s="1" t="s">
        <v>3</v>
      </c>
      <c r="BJ811" s="1" t="s">
        <v>3</v>
      </c>
      <c r="BK811" s="1" t="s">
        <v>3</v>
      </c>
      <c r="BL811" s="1" t="s">
        <v>3</v>
      </c>
      <c r="BM811" s="1" t="s">
        <v>3</v>
      </c>
      <c r="BN811" s="1" t="s">
        <v>3</v>
      </c>
      <c r="BO811" s="1" t="s">
        <v>3</v>
      </c>
      <c r="BP811" s="1" t="s">
        <v>3</v>
      </c>
      <c r="BQ811" s="1"/>
      <c r="BR811" s="1"/>
      <c r="BS811" s="1"/>
      <c r="BT811" s="1"/>
      <c r="BU811" s="1"/>
      <c r="BV811" s="1"/>
      <c r="BW811" s="1"/>
      <c r="BX811" s="1">
        <v>0</v>
      </c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>
        <v>0</v>
      </c>
    </row>
    <row r="813" spans="1:206" x14ac:dyDescent="0.2">
      <c r="A813" s="2">
        <v>52</v>
      </c>
      <c r="B813" s="2">
        <f t="shared" ref="B813:G813" si="839">B1100</f>
        <v>1</v>
      </c>
      <c r="C813" s="2">
        <f t="shared" si="839"/>
        <v>4</v>
      </c>
      <c r="D813" s="2">
        <f t="shared" si="839"/>
        <v>811</v>
      </c>
      <c r="E813" s="2">
        <f t="shared" si="839"/>
        <v>0</v>
      </c>
      <c r="F813" s="2" t="str">
        <f t="shared" si="839"/>
        <v>Новый раздел</v>
      </c>
      <c r="G813" s="2" t="str">
        <f t="shared" si="839"/>
        <v>Раздел: Системы электроснабжения</v>
      </c>
      <c r="H813" s="2"/>
      <c r="I813" s="2"/>
      <c r="J813" s="2"/>
      <c r="K813" s="2"/>
      <c r="L813" s="2"/>
      <c r="M813" s="2"/>
      <c r="N813" s="2"/>
      <c r="O813" s="2">
        <f t="shared" ref="O813:AT813" si="840">O1100</f>
        <v>1956723.33</v>
      </c>
      <c r="P813" s="2">
        <f t="shared" si="840"/>
        <v>21883.49</v>
      </c>
      <c r="Q813" s="2">
        <f t="shared" si="840"/>
        <v>72251.41</v>
      </c>
      <c r="R813" s="2">
        <f t="shared" si="840"/>
        <v>44787.44</v>
      </c>
      <c r="S813" s="2">
        <f t="shared" si="840"/>
        <v>1862588.43</v>
      </c>
      <c r="T813" s="2">
        <f t="shared" si="840"/>
        <v>0</v>
      </c>
      <c r="U813" s="2">
        <f t="shared" si="840"/>
        <v>3477.8106720000001</v>
      </c>
      <c r="V813" s="2">
        <f t="shared" si="840"/>
        <v>0</v>
      </c>
      <c r="W813" s="2">
        <f t="shared" si="840"/>
        <v>0</v>
      </c>
      <c r="X813" s="2">
        <f t="shared" si="840"/>
        <v>1303811.9099999999</v>
      </c>
      <c r="Y813" s="2">
        <f t="shared" si="840"/>
        <v>186258.87</v>
      </c>
      <c r="Z813" s="2">
        <f t="shared" si="840"/>
        <v>0</v>
      </c>
      <c r="AA813" s="2">
        <f t="shared" si="840"/>
        <v>0</v>
      </c>
      <c r="AB813" s="2">
        <f t="shared" si="840"/>
        <v>0</v>
      </c>
      <c r="AC813" s="2">
        <f t="shared" si="840"/>
        <v>0</v>
      </c>
      <c r="AD813" s="2">
        <f t="shared" si="840"/>
        <v>0</v>
      </c>
      <c r="AE813" s="2">
        <f t="shared" si="840"/>
        <v>0</v>
      </c>
      <c r="AF813" s="2">
        <f t="shared" si="840"/>
        <v>0</v>
      </c>
      <c r="AG813" s="2">
        <f t="shared" si="840"/>
        <v>0</v>
      </c>
      <c r="AH813" s="2">
        <f t="shared" si="840"/>
        <v>0</v>
      </c>
      <c r="AI813" s="2">
        <f t="shared" si="840"/>
        <v>0</v>
      </c>
      <c r="AJ813" s="2">
        <f t="shared" si="840"/>
        <v>0</v>
      </c>
      <c r="AK813" s="2">
        <f t="shared" si="840"/>
        <v>0</v>
      </c>
      <c r="AL813" s="2">
        <f t="shared" si="840"/>
        <v>0</v>
      </c>
      <c r="AM813" s="2">
        <f t="shared" si="840"/>
        <v>0</v>
      </c>
      <c r="AN813" s="2">
        <f t="shared" si="840"/>
        <v>0</v>
      </c>
      <c r="AO813" s="2">
        <f t="shared" si="840"/>
        <v>0</v>
      </c>
      <c r="AP813" s="2">
        <f t="shared" si="840"/>
        <v>0</v>
      </c>
      <c r="AQ813" s="2">
        <f t="shared" si="840"/>
        <v>0</v>
      </c>
      <c r="AR813" s="2">
        <f t="shared" si="840"/>
        <v>3495164.54</v>
      </c>
      <c r="AS813" s="2">
        <f t="shared" si="840"/>
        <v>0</v>
      </c>
      <c r="AT813" s="2">
        <f t="shared" si="840"/>
        <v>0</v>
      </c>
      <c r="AU813" s="2">
        <f t="shared" ref="AU813:BZ813" si="841">AU1100</f>
        <v>3495164.54</v>
      </c>
      <c r="AV813" s="2">
        <f t="shared" si="841"/>
        <v>21883.49</v>
      </c>
      <c r="AW813" s="2">
        <f t="shared" si="841"/>
        <v>21883.49</v>
      </c>
      <c r="AX813" s="2">
        <f t="shared" si="841"/>
        <v>0</v>
      </c>
      <c r="AY813" s="2">
        <f t="shared" si="841"/>
        <v>21883.49</v>
      </c>
      <c r="AZ813" s="2">
        <f t="shared" si="841"/>
        <v>0</v>
      </c>
      <c r="BA813" s="2">
        <f t="shared" si="841"/>
        <v>0</v>
      </c>
      <c r="BB813" s="2">
        <f t="shared" si="841"/>
        <v>0</v>
      </c>
      <c r="BC813" s="2">
        <f t="shared" si="841"/>
        <v>0</v>
      </c>
      <c r="BD813" s="2">
        <f t="shared" si="841"/>
        <v>0</v>
      </c>
      <c r="BE813" s="2">
        <f t="shared" si="841"/>
        <v>0</v>
      </c>
      <c r="BF813" s="2">
        <f t="shared" si="841"/>
        <v>0</v>
      </c>
      <c r="BG813" s="2">
        <f t="shared" si="841"/>
        <v>0</v>
      </c>
      <c r="BH813" s="2">
        <f t="shared" si="841"/>
        <v>0</v>
      </c>
      <c r="BI813" s="2">
        <f t="shared" si="841"/>
        <v>0</v>
      </c>
      <c r="BJ813" s="2">
        <f t="shared" si="841"/>
        <v>0</v>
      </c>
      <c r="BK813" s="2">
        <f t="shared" si="841"/>
        <v>0</v>
      </c>
      <c r="BL813" s="2">
        <f t="shared" si="841"/>
        <v>0</v>
      </c>
      <c r="BM813" s="2">
        <f t="shared" si="841"/>
        <v>0</v>
      </c>
      <c r="BN813" s="2">
        <f t="shared" si="841"/>
        <v>0</v>
      </c>
      <c r="BO813" s="2">
        <f t="shared" si="841"/>
        <v>0</v>
      </c>
      <c r="BP813" s="2">
        <f t="shared" si="841"/>
        <v>0</v>
      </c>
      <c r="BQ813" s="2">
        <f t="shared" si="841"/>
        <v>0</v>
      </c>
      <c r="BR813" s="2">
        <f t="shared" si="841"/>
        <v>0</v>
      </c>
      <c r="BS813" s="2">
        <f t="shared" si="841"/>
        <v>0</v>
      </c>
      <c r="BT813" s="2">
        <f t="shared" si="841"/>
        <v>0</v>
      </c>
      <c r="BU813" s="2">
        <f t="shared" si="841"/>
        <v>0</v>
      </c>
      <c r="BV813" s="2">
        <f t="shared" si="841"/>
        <v>0</v>
      </c>
      <c r="BW813" s="2">
        <f t="shared" si="841"/>
        <v>0</v>
      </c>
      <c r="BX813" s="2">
        <f t="shared" si="841"/>
        <v>0</v>
      </c>
      <c r="BY813" s="2">
        <f t="shared" si="841"/>
        <v>0</v>
      </c>
      <c r="BZ813" s="2">
        <f t="shared" si="841"/>
        <v>0</v>
      </c>
      <c r="CA813" s="2">
        <f t="shared" ref="CA813:DF813" si="842">CA1100</f>
        <v>0</v>
      </c>
      <c r="CB813" s="2">
        <f t="shared" si="842"/>
        <v>0</v>
      </c>
      <c r="CC813" s="2">
        <f t="shared" si="842"/>
        <v>0</v>
      </c>
      <c r="CD813" s="2">
        <f t="shared" si="842"/>
        <v>0</v>
      </c>
      <c r="CE813" s="2">
        <f t="shared" si="842"/>
        <v>0</v>
      </c>
      <c r="CF813" s="2">
        <f t="shared" si="842"/>
        <v>0</v>
      </c>
      <c r="CG813" s="2">
        <f t="shared" si="842"/>
        <v>0</v>
      </c>
      <c r="CH813" s="2">
        <f t="shared" si="842"/>
        <v>0</v>
      </c>
      <c r="CI813" s="2">
        <f t="shared" si="842"/>
        <v>0</v>
      </c>
      <c r="CJ813" s="2">
        <f t="shared" si="842"/>
        <v>0</v>
      </c>
      <c r="CK813" s="2">
        <f t="shared" si="842"/>
        <v>0</v>
      </c>
      <c r="CL813" s="2">
        <f t="shared" si="842"/>
        <v>0</v>
      </c>
      <c r="CM813" s="2">
        <f t="shared" si="842"/>
        <v>0</v>
      </c>
      <c r="CN813" s="2">
        <f t="shared" si="842"/>
        <v>0</v>
      </c>
      <c r="CO813" s="2">
        <f t="shared" si="842"/>
        <v>0</v>
      </c>
      <c r="CP813" s="2">
        <f t="shared" si="842"/>
        <v>0</v>
      </c>
      <c r="CQ813" s="2">
        <f t="shared" si="842"/>
        <v>0</v>
      </c>
      <c r="CR813" s="2">
        <f t="shared" si="842"/>
        <v>0</v>
      </c>
      <c r="CS813" s="2">
        <f t="shared" si="842"/>
        <v>0</v>
      </c>
      <c r="CT813" s="2">
        <f t="shared" si="842"/>
        <v>0</v>
      </c>
      <c r="CU813" s="2">
        <f t="shared" si="842"/>
        <v>0</v>
      </c>
      <c r="CV813" s="2">
        <f t="shared" si="842"/>
        <v>0</v>
      </c>
      <c r="CW813" s="2">
        <f t="shared" si="842"/>
        <v>0</v>
      </c>
      <c r="CX813" s="2">
        <f t="shared" si="842"/>
        <v>0</v>
      </c>
      <c r="CY813" s="2">
        <f t="shared" si="842"/>
        <v>0</v>
      </c>
      <c r="CZ813" s="2">
        <f t="shared" si="842"/>
        <v>0</v>
      </c>
      <c r="DA813" s="2">
        <f t="shared" si="842"/>
        <v>0</v>
      </c>
      <c r="DB813" s="2">
        <f t="shared" si="842"/>
        <v>0</v>
      </c>
      <c r="DC813" s="2">
        <f t="shared" si="842"/>
        <v>0</v>
      </c>
      <c r="DD813" s="2">
        <f t="shared" si="842"/>
        <v>0</v>
      </c>
      <c r="DE813" s="2">
        <f t="shared" si="842"/>
        <v>0</v>
      </c>
      <c r="DF813" s="2">
        <f t="shared" si="842"/>
        <v>0</v>
      </c>
      <c r="DG813" s="3">
        <f t="shared" ref="DG813:EL813" si="843">DG1100</f>
        <v>0</v>
      </c>
      <c r="DH813" s="3">
        <f t="shared" si="843"/>
        <v>0</v>
      </c>
      <c r="DI813" s="3">
        <f t="shared" si="843"/>
        <v>0</v>
      </c>
      <c r="DJ813" s="3">
        <f t="shared" si="843"/>
        <v>0</v>
      </c>
      <c r="DK813" s="3">
        <f t="shared" si="843"/>
        <v>0</v>
      </c>
      <c r="DL813" s="3">
        <f t="shared" si="843"/>
        <v>0</v>
      </c>
      <c r="DM813" s="3">
        <f t="shared" si="843"/>
        <v>0</v>
      </c>
      <c r="DN813" s="3">
        <f t="shared" si="843"/>
        <v>0</v>
      </c>
      <c r="DO813" s="3">
        <f t="shared" si="843"/>
        <v>0</v>
      </c>
      <c r="DP813" s="3">
        <f t="shared" si="843"/>
        <v>0</v>
      </c>
      <c r="DQ813" s="3">
        <f t="shared" si="843"/>
        <v>0</v>
      </c>
      <c r="DR813" s="3">
        <f t="shared" si="843"/>
        <v>0</v>
      </c>
      <c r="DS813" s="3">
        <f t="shared" si="843"/>
        <v>0</v>
      </c>
      <c r="DT813" s="3">
        <f t="shared" si="843"/>
        <v>0</v>
      </c>
      <c r="DU813" s="3">
        <f t="shared" si="843"/>
        <v>0</v>
      </c>
      <c r="DV813" s="3">
        <f t="shared" si="843"/>
        <v>0</v>
      </c>
      <c r="DW813" s="3">
        <f t="shared" si="843"/>
        <v>0</v>
      </c>
      <c r="DX813" s="3">
        <f t="shared" si="843"/>
        <v>0</v>
      </c>
      <c r="DY813" s="3">
        <f t="shared" si="843"/>
        <v>0</v>
      </c>
      <c r="DZ813" s="3">
        <f t="shared" si="843"/>
        <v>0</v>
      </c>
      <c r="EA813" s="3">
        <f t="shared" si="843"/>
        <v>0</v>
      </c>
      <c r="EB813" s="3">
        <f t="shared" si="843"/>
        <v>0</v>
      </c>
      <c r="EC813" s="3">
        <f t="shared" si="843"/>
        <v>0</v>
      </c>
      <c r="ED813" s="3">
        <f t="shared" si="843"/>
        <v>0</v>
      </c>
      <c r="EE813" s="3">
        <f t="shared" si="843"/>
        <v>0</v>
      </c>
      <c r="EF813" s="3">
        <f t="shared" si="843"/>
        <v>0</v>
      </c>
      <c r="EG813" s="3">
        <f t="shared" si="843"/>
        <v>0</v>
      </c>
      <c r="EH813" s="3">
        <f t="shared" si="843"/>
        <v>0</v>
      </c>
      <c r="EI813" s="3">
        <f t="shared" si="843"/>
        <v>0</v>
      </c>
      <c r="EJ813" s="3">
        <f t="shared" si="843"/>
        <v>0</v>
      </c>
      <c r="EK813" s="3">
        <f t="shared" si="843"/>
        <v>0</v>
      </c>
      <c r="EL813" s="3">
        <f t="shared" si="843"/>
        <v>0</v>
      </c>
      <c r="EM813" s="3">
        <f t="shared" ref="EM813:FR813" si="844">EM1100</f>
        <v>0</v>
      </c>
      <c r="EN813" s="3">
        <f t="shared" si="844"/>
        <v>0</v>
      </c>
      <c r="EO813" s="3">
        <f t="shared" si="844"/>
        <v>0</v>
      </c>
      <c r="EP813" s="3">
        <f t="shared" si="844"/>
        <v>0</v>
      </c>
      <c r="EQ813" s="3">
        <f t="shared" si="844"/>
        <v>0</v>
      </c>
      <c r="ER813" s="3">
        <f t="shared" si="844"/>
        <v>0</v>
      </c>
      <c r="ES813" s="3">
        <f t="shared" si="844"/>
        <v>0</v>
      </c>
      <c r="ET813" s="3">
        <f t="shared" si="844"/>
        <v>0</v>
      </c>
      <c r="EU813" s="3">
        <f t="shared" si="844"/>
        <v>0</v>
      </c>
      <c r="EV813" s="3">
        <f t="shared" si="844"/>
        <v>0</v>
      </c>
      <c r="EW813" s="3">
        <f t="shared" si="844"/>
        <v>0</v>
      </c>
      <c r="EX813" s="3">
        <f t="shared" si="844"/>
        <v>0</v>
      </c>
      <c r="EY813" s="3">
        <f t="shared" si="844"/>
        <v>0</v>
      </c>
      <c r="EZ813" s="3">
        <f t="shared" si="844"/>
        <v>0</v>
      </c>
      <c r="FA813" s="3">
        <f t="shared" si="844"/>
        <v>0</v>
      </c>
      <c r="FB813" s="3">
        <f t="shared" si="844"/>
        <v>0</v>
      </c>
      <c r="FC813" s="3">
        <f t="shared" si="844"/>
        <v>0</v>
      </c>
      <c r="FD813" s="3">
        <f t="shared" si="844"/>
        <v>0</v>
      </c>
      <c r="FE813" s="3">
        <f t="shared" si="844"/>
        <v>0</v>
      </c>
      <c r="FF813" s="3">
        <f t="shared" si="844"/>
        <v>0</v>
      </c>
      <c r="FG813" s="3">
        <f t="shared" si="844"/>
        <v>0</v>
      </c>
      <c r="FH813" s="3">
        <f t="shared" si="844"/>
        <v>0</v>
      </c>
      <c r="FI813" s="3">
        <f t="shared" si="844"/>
        <v>0</v>
      </c>
      <c r="FJ813" s="3">
        <f t="shared" si="844"/>
        <v>0</v>
      </c>
      <c r="FK813" s="3">
        <f t="shared" si="844"/>
        <v>0</v>
      </c>
      <c r="FL813" s="3">
        <f t="shared" si="844"/>
        <v>0</v>
      </c>
      <c r="FM813" s="3">
        <f t="shared" si="844"/>
        <v>0</v>
      </c>
      <c r="FN813" s="3">
        <f t="shared" si="844"/>
        <v>0</v>
      </c>
      <c r="FO813" s="3">
        <f t="shared" si="844"/>
        <v>0</v>
      </c>
      <c r="FP813" s="3">
        <f t="shared" si="844"/>
        <v>0</v>
      </c>
      <c r="FQ813" s="3">
        <f t="shared" si="844"/>
        <v>0</v>
      </c>
      <c r="FR813" s="3">
        <f t="shared" si="844"/>
        <v>0</v>
      </c>
      <c r="FS813" s="3">
        <f t="shared" ref="FS813:GX813" si="845">FS1100</f>
        <v>0</v>
      </c>
      <c r="FT813" s="3">
        <f t="shared" si="845"/>
        <v>0</v>
      </c>
      <c r="FU813" s="3">
        <f t="shared" si="845"/>
        <v>0</v>
      </c>
      <c r="FV813" s="3">
        <f t="shared" si="845"/>
        <v>0</v>
      </c>
      <c r="FW813" s="3">
        <f t="shared" si="845"/>
        <v>0</v>
      </c>
      <c r="FX813" s="3">
        <f t="shared" si="845"/>
        <v>0</v>
      </c>
      <c r="FY813" s="3">
        <f t="shared" si="845"/>
        <v>0</v>
      </c>
      <c r="FZ813" s="3">
        <f t="shared" si="845"/>
        <v>0</v>
      </c>
      <c r="GA813" s="3">
        <f t="shared" si="845"/>
        <v>0</v>
      </c>
      <c r="GB813" s="3">
        <f t="shared" si="845"/>
        <v>0</v>
      </c>
      <c r="GC813" s="3">
        <f t="shared" si="845"/>
        <v>0</v>
      </c>
      <c r="GD813" s="3">
        <f t="shared" si="845"/>
        <v>0</v>
      </c>
      <c r="GE813" s="3">
        <f t="shared" si="845"/>
        <v>0</v>
      </c>
      <c r="GF813" s="3">
        <f t="shared" si="845"/>
        <v>0</v>
      </c>
      <c r="GG813" s="3">
        <f t="shared" si="845"/>
        <v>0</v>
      </c>
      <c r="GH813" s="3">
        <f t="shared" si="845"/>
        <v>0</v>
      </c>
      <c r="GI813" s="3">
        <f t="shared" si="845"/>
        <v>0</v>
      </c>
      <c r="GJ813" s="3">
        <f t="shared" si="845"/>
        <v>0</v>
      </c>
      <c r="GK813" s="3">
        <f t="shared" si="845"/>
        <v>0</v>
      </c>
      <c r="GL813" s="3">
        <f t="shared" si="845"/>
        <v>0</v>
      </c>
      <c r="GM813" s="3">
        <f t="shared" si="845"/>
        <v>0</v>
      </c>
      <c r="GN813" s="3">
        <f t="shared" si="845"/>
        <v>0</v>
      </c>
      <c r="GO813" s="3">
        <f t="shared" si="845"/>
        <v>0</v>
      </c>
      <c r="GP813" s="3">
        <f t="shared" si="845"/>
        <v>0</v>
      </c>
      <c r="GQ813" s="3">
        <f t="shared" si="845"/>
        <v>0</v>
      </c>
      <c r="GR813" s="3">
        <f t="shared" si="845"/>
        <v>0</v>
      </c>
      <c r="GS813" s="3">
        <f t="shared" si="845"/>
        <v>0</v>
      </c>
      <c r="GT813" s="3">
        <f t="shared" si="845"/>
        <v>0</v>
      </c>
      <c r="GU813" s="3">
        <f t="shared" si="845"/>
        <v>0</v>
      </c>
      <c r="GV813" s="3">
        <f t="shared" si="845"/>
        <v>0</v>
      </c>
      <c r="GW813" s="3">
        <f t="shared" si="845"/>
        <v>0</v>
      </c>
      <c r="GX813" s="3">
        <f t="shared" si="845"/>
        <v>0</v>
      </c>
    </row>
    <row r="815" spans="1:206" x14ac:dyDescent="0.2">
      <c r="A815" s="1">
        <v>5</v>
      </c>
      <c r="B815" s="1">
        <v>1</v>
      </c>
      <c r="C815" s="1"/>
      <c r="D815" s="1">
        <f>ROW(A876)</f>
        <v>876</v>
      </c>
      <c r="E815" s="1"/>
      <c r="F815" s="1" t="s">
        <v>16</v>
      </c>
      <c r="G815" s="1" t="s">
        <v>780</v>
      </c>
      <c r="H815" s="1" t="s">
        <v>3</v>
      </c>
      <c r="I815" s="1">
        <v>0</v>
      </c>
      <c r="J815" s="1"/>
      <c r="K815" s="1">
        <v>0</v>
      </c>
      <c r="L815" s="1"/>
      <c r="M815" s="1" t="s">
        <v>3</v>
      </c>
      <c r="N815" s="1"/>
      <c r="O815" s="1"/>
      <c r="P815" s="1"/>
      <c r="Q815" s="1"/>
      <c r="R815" s="1"/>
      <c r="S815" s="1">
        <v>0</v>
      </c>
      <c r="T815" s="1"/>
      <c r="U815" s="1" t="s">
        <v>3</v>
      </c>
      <c r="V815" s="1">
        <v>0</v>
      </c>
      <c r="W815" s="1"/>
      <c r="X815" s="1"/>
      <c r="Y815" s="1"/>
      <c r="Z815" s="1"/>
      <c r="AA815" s="1"/>
      <c r="AB815" s="1" t="s">
        <v>3</v>
      </c>
      <c r="AC815" s="1" t="s">
        <v>3</v>
      </c>
      <c r="AD815" s="1" t="s">
        <v>3</v>
      </c>
      <c r="AE815" s="1" t="s">
        <v>3</v>
      </c>
      <c r="AF815" s="1" t="s">
        <v>3</v>
      </c>
      <c r="AG815" s="1" t="s">
        <v>3</v>
      </c>
      <c r="AH815" s="1"/>
      <c r="AI815" s="1"/>
      <c r="AJ815" s="1"/>
      <c r="AK815" s="1"/>
      <c r="AL815" s="1"/>
      <c r="AM815" s="1"/>
      <c r="AN815" s="1"/>
      <c r="AO815" s="1"/>
      <c r="AP815" s="1" t="s">
        <v>3</v>
      </c>
      <c r="AQ815" s="1" t="s">
        <v>3</v>
      </c>
      <c r="AR815" s="1" t="s">
        <v>3</v>
      </c>
      <c r="AS815" s="1"/>
      <c r="AT815" s="1"/>
      <c r="AU815" s="1"/>
      <c r="AV815" s="1"/>
      <c r="AW815" s="1"/>
      <c r="AX815" s="1"/>
      <c r="AY815" s="1"/>
      <c r="AZ815" s="1" t="s">
        <v>3</v>
      </c>
      <c r="BA815" s="1"/>
      <c r="BB815" s="1" t="s">
        <v>3</v>
      </c>
      <c r="BC815" s="1" t="s">
        <v>3</v>
      </c>
      <c r="BD815" s="1" t="s">
        <v>3</v>
      </c>
      <c r="BE815" s="1" t="s">
        <v>3</v>
      </c>
      <c r="BF815" s="1" t="s">
        <v>3</v>
      </c>
      <c r="BG815" s="1" t="s">
        <v>3</v>
      </c>
      <c r="BH815" s="1" t="s">
        <v>3</v>
      </c>
      <c r="BI815" s="1" t="s">
        <v>3</v>
      </c>
      <c r="BJ815" s="1" t="s">
        <v>3</v>
      </c>
      <c r="BK815" s="1" t="s">
        <v>3</v>
      </c>
      <c r="BL815" s="1" t="s">
        <v>3</v>
      </c>
      <c r="BM815" s="1" t="s">
        <v>3</v>
      </c>
      <c r="BN815" s="1" t="s">
        <v>3</v>
      </c>
      <c r="BO815" s="1" t="s">
        <v>3</v>
      </c>
      <c r="BP815" s="1" t="s">
        <v>3</v>
      </c>
      <c r="BQ815" s="1"/>
      <c r="BR815" s="1"/>
      <c r="BS815" s="1"/>
      <c r="BT815" s="1"/>
      <c r="BU815" s="1"/>
      <c r="BV815" s="1"/>
      <c r="BW815" s="1"/>
      <c r="BX815" s="1">
        <v>0</v>
      </c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>
        <v>0</v>
      </c>
    </row>
    <row r="817" spans="1:245" x14ac:dyDescent="0.2">
      <c r="A817" s="2">
        <v>52</v>
      </c>
      <c r="B817" s="2">
        <f t="shared" ref="B817:G817" si="846">B876</f>
        <v>1</v>
      </c>
      <c r="C817" s="2">
        <f t="shared" si="846"/>
        <v>5</v>
      </c>
      <c r="D817" s="2">
        <f t="shared" si="846"/>
        <v>815</v>
      </c>
      <c r="E817" s="2">
        <f t="shared" si="846"/>
        <v>0</v>
      </c>
      <c r="F817" s="2" t="str">
        <f t="shared" si="846"/>
        <v>Новый подраздел</v>
      </c>
      <c r="G817" s="2" t="str">
        <f t="shared" si="846"/>
        <v>Подраздел: Силовое электрооборудование</v>
      </c>
      <c r="H817" s="2"/>
      <c r="I817" s="2"/>
      <c r="J817" s="2"/>
      <c r="K817" s="2"/>
      <c r="L817" s="2"/>
      <c r="M817" s="2"/>
      <c r="N817" s="2"/>
      <c r="O817" s="2">
        <f t="shared" ref="O817:AT817" si="847">O876</f>
        <v>1356231.51</v>
      </c>
      <c r="P817" s="2">
        <f t="shared" si="847"/>
        <v>15423.57</v>
      </c>
      <c r="Q817" s="2">
        <f t="shared" si="847"/>
        <v>310.58</v>
      </c>
      <c r="R817" s="2">
        <f t="shared" si="847"/>
        <v>168.16</v>
      </c>
      <c r="S817" s="2">
        <f t="shared" si="847"/>
        <v>1340497.3600000001</v>
      </c>
      <c r="T817" s="2">
        <f t="shared" si="847"/>
        <v>0</v>
      </c>
      <c r="U817" s="2">
        <f t="shared" si="847"/>
        <v>2484.9758419999998</v>
      </c>
      <c r="V817" s="2">
        <f t="shared" si="847"/>
        <v>0</v>
      </c>
      <c r="W817" s="2">
        <f t="shared" si="847"/>
        <v>0</v>
      </c>
      <c r="X817" s="2">
        <f t="shared" si="847"/>
        <v>938348.15</v>
      </c>
      <c r="Y817" s="2">
        <f t="shared" si="847"/>
        <v>134049.74</v>
      </c>
      <c r="Z817" s="2">
        <f t="shared" si="847"/>
        <v>0</v>
      </c>
      <c r="AA817" s="2">
        <f t="shared" si="847"/>
        <v>0</v>
      </c>
      <c r="AB817" s="2">
        <f t="shared" si="847"/>
        <v>1356231.51</v>
      </c>
      <c r="AC817" s="2">
        <f t="shared" si="847"/>
        <v>15423.57</v>
      </c>
      <c r="AD817" s="2">
        <f t="shared" si="847"/>
        <v>310.58</v>
      </c>
      <c r="AE817" s="2">
        <f t="shared" si="847"/>
        <v>168.16</v>
      </c>
      <c r="AF817" s="2">
        <f t="shared" si="847"/>
        <v>1340497.3600000001</v>
      </c>
      <c r="AG817" s="2">
        <f t="shared" si="847"/>
        <v>0</v>
      </c>
      <c r="AH817" s="2">
        <f t="shared" si="847"/>
        <v>2484.9758419999998</v>
      </c>
      <c r="AI817" s="2">
        <f t="shared" si="847"/>
        <v>0</v>
      </c>
      <c r="AJ817" s="2">
        <f t="shared" si="847"/>
        <v>0</v>
      </c>
      <c r="AK817" s="2">
        <f t="shared" si="847"/>
        <v>938348.15</v>
      </c>
      <c r="AL817" s="2">
        <f t="shared" si="847"/>
        <v>134049.74</v>
      </c>
      <c r="AM817" s="2">
        <f t="shared" si="847"/>
        <v>0</v>
      </c>
      <c r="AN817" s="2">
        <f t="shared" si="847"/>
        <v>0</v>
      </c>
      <c r="AO817" s="2">
        <f t="shared" si="847"/>
        <v>0</v>
      </c>
      <c r="AP817" s="2">
        <f t="shared" si="847"/>
        <v>0</v>
      </c>
      <c r="AQ817" s="2">
        <f t="shared" si="847"/>
        <v>0</v>
      </c>
      <c r="AR817" s="2">
        <f t="shared" si="847"/>
        <v>2428811.0099999998</v>
      </c>
      <c r="AS817" s="2">
        <f t="shared" si="847"/>
        <v>0</v>
      </c>
      <c r="AT817" s="2">
        <f t="shared" si="847"/>
        <v>0</v>
      </c>
      <c r="AU817" s="2">
        <f t="shared" ref="AU817:BZ817" si="848">AU876</f>
        <v>2428811.0099999998</v>
      </c>
      <c r="AV817" s="2">
        <f t="shared" si="848"/>
        <v>15423.57</v>
      </c>
      <c r="AW817" s="2">
        <f t="shared" si="848"/>
        <v>15423.57</v>
      </c>
      <c r="AX817" s="2">
        <f t="shared" si="848"/>
        <v>0</v>
      </c>
      <c r="AY817" s="2">
        <f t="shared" si="848"/>
        <v>15423.57</v>
      </c>
      <c r="AZ817" s="2">
        <f t="shared" si="848"/>
        <v>0</v>
      </c>
      <c r="BA817" s="2">
        <f t="shared" si="848"/>
        <v>0</v>
      </c>
      <c r="BB817" s="2">
        <f t="shared" si="848"/>
        <v>0</v>
      </c>
      <c r="BC817" s="2">
        <f t="shared" si="848"/>
        <v>0</v>
      </c>
      <c r="BD817" s="2">
        <f t="shared" si="848"/>
        <v>0</v>
      </c>
      <c r="BE817" s="2">
        <f t="shared" si="848"/>
        <v>0</v>
      </c>
      <c r="BF817" s="2">
        <f t="shared" si="848"/>
        <v>0</v>
      </c>
      <c r="BG817" s="2">
        <f t="shared" si="848"/>
        <v>0</v>
      </c>
      <c r="BH817" s="2">
        <f t="shared" si="848"/>
        <v>0</v>
      </c>
      <c r="BI817" s="2">
        <f t="shared" si="848"/>
        <v>0</v>
      </c>
      <c r="BJ817" s="2">
        <f t="shared" si="848"/>
        <v>0</v>
      </c>
      <c r="BK817" s="2">
        <f t="shared" si="848"/>
        <v>0</v>
      </c>
      <c r="BL817" s="2">
        <f t="shared" si="848"/>
        <v>0</v>
      </c>
      <c r="BM817" s="2">
        <f t="shared" si="848"/>
        <v>0</v>
      </c>
      <c r="BN817" s="2">
        <f t="shared" si="848"/>
        <v>0</v>
      </c>
      <c r="BO817" s="2">
        <f t="shared" si="848"/>
        <v>0</v>
      </c>
      <c r="BP817" s="2">
        <f t="shared" si="848"/>
        <v>0</v>
      </c>
      <c r="BQ817" s="2">
        <f t="shared" si="848"/>
        <v>0</v>
      </c>
      <c r="BR817" s="2">
        <f t="shared" si="848"/>
        <v>0</v>
      </c>
      <c r="BS817" s="2">
        <f t="shared" si="848"/>
        <v>0</v>
      </c>
      <c r="BT817" s="2">
        <f t="shared" si="848"/>
        <v>0</v>
      </c>
      <c r="BU817" s="2">
        <f t="shared" si="848"/>
        <v>0</v>
      </c>
      <c r="BV817" s="2">
        <f t="shared" si="848"/>
        <v>0</v>
      </c>
      <c r="BW817" s="2">
        <f t="shared" si="848"/>
        <v>0</v>
      </c>
      <c r="BX817" s="2">
        <f t="shared" si="848"/>
        <v>0</v>
      </c>
      <c r="BY817" s="2">
        <f t="shared" si="848"/>
        <v>0</v>
      </c>
      <c r="BZ817" s="2">
        <f t="shared" si="848"/>
        <v>0</v>
      </c>
      <c r="CA817" s="2">
        <f t="shared" ref="CA817:DF817" si="849">CA876</f>
        <v>2428811.0099999998</v>
      </c>
      <c r="CB817" s="2">
        <f t="shared" si="849"/>
        <v>0</v>
      </c>
      <c r="CC817" s="2">
        <f t="shared" si="849"/>
        <v>0</v>
      </c>
      <c r="CD817" s="2">
        <f t="shared" si="849"/>
        <v>2428811.0099999998</v>
      </c>
      <c r="CE817" s="2">
        <f t="shared" si="849"/>
        <v>15423.57</v>
      </c>
      <c r="CF817" s="2">
        <f t="shared" si="849"/>
        <v>15423.57</v>
      </c>
      <c r="CG817" s="2">
        <f t="shared" si="849"/>
        <v>0</v>
      </c>
      <c r="CH817" s="2">
        <f t="shared" si="849"/>
        <v>15423.57</v>
      </c>
      <c r="CI817" s="2">
        <f t="shared" si="849"/>
        <v>0</v>
      </c>
      <c r="CJ817" s="2">
        <f t="shared" si="849"/>
        <v>0</v>
      </c>
      <c r="CK817" s="2">
        <f t="shared" si="849"/>
        <v>0</v>
      </c>
      <c r="CL817" s="2">
        <f t="shared" si="849"/>
        <v>0</v>
      </c>
      <c r="CM817" s="2">
        <f t="shared" si="849"/>
        <v>0</v>
      </c>
      <c r="CN817" s="2">
        <f t="shared" si="849"/>
        <v>0</v>
      </c>
      <c r="CO817" s="2">
        <f t="shared" si="849"/>
        <v>0</v>
      </c>
      <c r="CP817" s="2">
        <f t="shared" si="849"/>
        <v>0</v>
      </c>
      <c r="CQ817" s="2">
        <f t="shared" si="849"/>
        <v>0</v>
      </c>
      <c r="CR817" s="2">
        <f t="shared" si="849"/>
        <v>0</v>
      </c>
      <c r="CS817" s="2">
        <f t="shared" si="849"/>
        <v>0</v>
      </c>
      <c r="CT817" s="2">
        <f t="shared" si="849"/>
        <v>0</v>
      </c>
      <c r="CU817" s="2">
        <f t="shared" si="849"/>
        <v>0</v>
      </c>
      <c r="CV817" s="2">
        <f t="shared" si="849"/>
        <v>0</v>
      </c>
      <c r="CW817" s="2">
        <f t="shared" si="849"/>
        <v>0</v>
      </c>
      <c r="CX817" s="2">
        <f t="shared" si="849"/>
        <v>0</v>
      </c>
      <c r="CY817" s="2">
        <f t="shared" si="849"/>
        <v>0</v>
      </c>
      <c r="CZ817" s="2">
        <f t="shared" si="849"/>
        <v>0</v>
      </c>
      <c r="DA817" s="2">
        <f t="shared" si="849"/>
        <v>0</v>
      </c>
      <c r="DB817" s="2">
        <f t="shared" si="849"/>
        <v>0</v>
      </c>
      <c r="DC817" s="2">
        <f t="shared" si="849"/>
        <v>0</v>
      </c>
      <c r="DD817" s="2">
        <f t="shared" si="849"/>
        <v>0</v>
      </c>
      <c r="DE817" s="2">
        <f t="shared" si="849"/>
        <v>0</v>
      </c>
      <c r="DF817" s="2">
        <f t="shared" si="849"/>
        <v>0</v>
      </c>
      <c r="DG817" s="3">
        <f t="shared" ref="DG817:EL817" si="850">DG876</f>
        <v>0</v>
      </c>
      <c r="DH817" s="3">
        <f t="shared" si="850"/>
        <v>0</v>
      </c>
      <c r="DI817" s="3">
        <f t="shared" si="850"/>
        <v>0</v>
      </c>
      <c r="DJ817" s="3">
        <f t="shared" si="850"/>
        <v>0</v>
      </c>
      <c r="DK817" s="3">
        <f t="shared" si="850"/>
        <v>0</v>
      </c>
      <c r="DL817" s="3">
        <f t="shared" si="850"/>
        <v>0</v>
      </c>
      <c r="DM817" s="3">
        <f t="shared" si="850"/>
        <v>0</v>
      </c>
      <c r="DN817" s="3">
        <f t="shared" si="850"/>
        <v>0</v>
      </c>
      <c r="DO817" s="3">
        <f t="shared" si="850"/>
        <v>0</v>
      </c>
      <c r="DP817" s="3">
        <f t="shared" si="850"/>
        <v>0</v>
      </c>
      <c r="DQ817" s="3">
        <f t="shared" si="850"/>
        <v>0</v>
      </c>
      <c r="DR817" s="3">
        <f t="shared" si="850"/>
        <v>0</v>
      </c>
      <c r="DS817" s="3">
        <f t="shared" si="850"/>
        <v>0</v>
      </c>
      <c r="DT817" s="3">
        <f t="shared" si="850"/>
        <v>0</v>
      </c>
      <c r="DU817" s="3">
        <f t="shared" si="850"/>
        <v>0</v>
      </c>
      <c r="DV817" s="3">
        <f t="shared" si="850"/>
        <v>0</v>
      </c>
      <c r="DW817" s="3">
        <f t="shared" si="850"/>
        <v>0</v>
      </c>
      <c r="DX817" s="3">
        <f t="shared" si="850"/>
        <v>0</v>
      </c>
      <c r="DY817" s="3">
        <f t="shared" si="850"/>
        <v>0</v>
      </c>
      <c r="DZ817" s="3">
        <f t="shared" si="850"/>
        <v>0</v>
      </c>
      <c r="EA817" s="3">
        <f t="shared" si="850"/>
        <v>0</v>
      </c>
      <c r="EB817" s="3">
        <f t="shared" si="850"/>
        <v>0</v>
      </c>
      <c r="EC817" s="3">
        <f t="shared" si="850"/>
        <v>0</v>
      </c>
      <c r="ED817" s="3">
        <f t="shared" si="850"/>
        <v>0</v>
      </c>
      <c r="EE817" s="3">
        <f t="shared" si="850"/>
        <v>0</v>
      </c>
      <c r="EF817" s="3">
        <f t="shared" si="850"/>
        <v>0</v>
      </c>
      <c r="EG817" s="3">
        <f t="shared" si="850"/>
        <v>0</v>
      </c>
      <c r="EH817" s="3">
        <f t="shared" si="850"/>
        <v>0</v>
      </c>
      <c r="EI817" s="3">
        <f t="shared" si="850"/>
        <v>0</v>
      </c>
      <c r="EJ817" s="3">
        <f t="shared" si="850"/>
        <v>0</v>
      </c>
      <c r="EK817" s="3">
        <f t="shared" si="850"/>
        <v>0</v>
      </c>
      <c r="EL817" s="3">
        <f t="shared" si="850"/>
        <v>0</v>
      </c>
      <c r="EM817" s="3">
        <f t="shared" ref="EM817:FR817" si="851">EM876</f>
        <v>0</v>
      </c>
      <c r="EN817" s="3">
        <f t="shared" si="851"/>
        <v>0</v>
      </c>
      <c r="EO817" s="3">
        <f t="shared" si="851"/>
        <v>0</v>
      </c>
      <c r="EP817" s="3">
        <f t="shared" si="851"/>
        <v>0</v>
      </c>
      <c r="EQ817" s="3">
        <f t="shared" si="851"/>
        <v>0</v>
      </c>
      <c r="ER817" s="3">
        <f t="shared" si="851"/>
        <v>0</v>
      </c>
      <c r="ES817" s="3">
        <f t="shared" si="851"/>
        <v>0</v>
      </c>
      <c r="ET817" s="3">
        <f t="shared" si="851"/>
        <v>0</v>
      </c>
      <c r="EU817" s="3">
        <f t="shared" si="851"/>
        <v>0</v>
      </c>
      <c r="EV817" s="3">
        <f t="shared" si="851"/>
        <v>0</v>
      </c>
      <c r="EW817" s="3">
        <f t="shared" si="851"/>
        <v>0</v>
      </c>
      <c r="EX817" s="3">
        <f t="shared" si="851"/>
        <v>0</v>
      </c>
      <c r="EY817" s="3">
        <f t="shared" si="851"/>
        <v>0</v>
      </c>
      <c r="EZ817" s="3">
        <f t="shared" si="851"/>
        <v>0</v>
      </c>
      <c r="FA817" s="3">
        <f t="shared" si="851"/>
        <v>0</v>
      </c>
      <c r="FB817" s="3">
        <f t="shared" si="851"/>
        <v>0</v>
      </c>
      <c r="FC817" s="3">
        <f t="shared" si="851"/>
        <v>0</v>
      </c>
      <c r="FD817" s="3">
        <f t="shared" si="851"/>
        <v>0</v>
      </c>
      <c r="FE817" s="3">
        <f t="shared" si="851"/>
        <v>0</v>
      </c>
      <c r="FF817" s="3">
        <f t="shared" si="851"/>
        <v>0</v>
      </c>
      <c r="FG817" s="3">
        <f t="shared" si="851"/>
        <v>0</v>
      </c>
      <c r="FH817" s="3">
        <f t="shared" si="851"/>
        <v>0</v>
      </c>
      <c r="FI817" s="3">
        <f t="shared" si="851"/>
        <v>0</v>
      </c>
      <c r="FJ817" s="3">
        <f t="shared" si="851"/>
        <v>0</v>
      </c>
      <c r="FK817" s="3">
        <f t="shared" si="851"/>
        <v>0</v>
      </c>
      <c r="FL817" s="3">
        <f t="shared" si="851"/>
        <v>0</v>
      </c>
      <c r="FM817" s="3">
        <f t="shared" si="851"/>
        <v>0</v>
      </c>
      <c r="FN817" s="3">
        <f t="shared" si="851"/>
        <v>0</v>
      </c>
      <c r="FO817" s="3">
        <f t="shared" si="851"/>
        <v>0</v>
      </c>
      <c r="FP817" s="3">
        <f t="shared" si="851"/>
        <v>0</v>
      </c>
      <c r="FQ817" s="3">
        <f t="shared" si="851"/>
        <v>0</v>
      </c>
      <c r="FR817" s="3">
        <f t="shared" si="851"/>
        <v>0</v>
      </c>
      <c r="FS817" s="3">
        <f t="shared" ref="FS817:GX817" si="852">FS876</f>
        <v>0</v>
      </c>
      <c r="FT817" s="3">
        <f t="shared" si="852"/>
        <v>0</v>
      </c>
      <c r="FU817" s="3">
        <f t="shared" si="852"/>
        <v>0</v>
      </c>
      <c r="FV817" s="3">
        <f t="shared" si="852"/>
        <v>0</v>
      </c>
      <c r="FW817" s="3">
        <f t="shared" si="852"/>
        <v>0</v>
      </c>
      <c r="FX817" s="3">
        <f t="shared" si="852"/>
        <v>0</v>
      </c>
      <c r="FY817" s="3">
        <f t="shared" si="852"/>
        <v>0</v>
      </c>
      <c r="FZ817" s="3">
        <f t="shared" si="852"/>
        <v>0</v>
      </c>
      <c r="GA817" s="3">
        <f t="shared" si="852"/>
        <v>0</v>
      </c>
      <c r="GB817" s="3">
        <f t="shared" si="852"/>
        <v>0</v>
      </c>
      <c r="GC817" s="3">
        <f t="shared" si="852"/>
        <v>0</v>
      </c>
      <c r="GD817" s="3">
        <f t="shared" si="852"/>
        <v>0</v>
      </c>
      <c r="GE817" s="3">
        <f t="shared" si="852"/>
        <v>0</v>
      </c>
      <c r="GF817" s="3">
        <f t="shared" si="852"/>
        <v>0</v>
      </c>
      <c r="GG817" s="3">
        <f t="shared" si="852"/>
        <v>0</v>
      </c>
      <c r="GH817" s="3">
        <f t="shared" si="852"/>
        <v>0</v>
      </c>
      <c r="GI817" s="3">
        <f t="shared" si="852"/>
        <v>0</v>
      </c>
      <c r="GJ817" s="3">
        <f t="shared" si="852"/>
        <v>0</v>
      </c>
      <c r="GK817" s="3">
        <f t="shared" si="852"/>
        <v>0</v>
      </c>
      <c r="GL817" s="3">
        <f t="shared" si="852"/>
        <v>0</v>
      </c>
      <c r="GM817" s="3">
        <f t="shared" si="852"/>
        <v>0</v>
      </c>
      <c r="GN817" s="3">
        <f t="shared" si="852"/>
        <v>0</v>
      </c>
      <c r="GO817" s="3">
        <f t="shared" si="852"/>
        <v>0</v>
      </c>
      <c r="GP817" s="3">
        <f t="shared" si="852"/>
        <v>0</v>
      </c>
      <c r="GQ817" s="3">
        <f t="shared" si="852"/>
        <v>0</v>
      </c>
      <c r="GR817" s="3">
        <f t="shared" si="852"/>
        <v>0</v>
      </c>
      <c r="GS817" s="3">
        <f t="shared" si="852"/>
        <v>0</v>
      </c>
      <c r="GT817" s="3">
        <f t="shared" si="852"/>
        <v>0</v>
      </c>
      <c r="GU817" s="3">
        <f t="shared" si="852"/>
        <v>0</v>
      </c>
      <c r="GV817" s="3">
        <f t="shared" si="852"/>
        <v>0</v>
      </c>
      <c r="GW817" s="3">
        <f t="shared" si="852"/>
        <v>0</v>
      </c>
      <c r="GX817" s="3">
        <f t="shared" si="852"/>
        <v>0</v>
      </c>
    </row>
    <row r="819" spans="1:245" x14ac:dyDescent="0.2">
      <c r="A819">
        <v>19</v>
      </c>
      <c r="B819">
        <v>1</v>
      </c>
      <c r="F819" t="s">
        <v>3</v>
      </c>
      <c r="G819" t="s">
        <v>781</v>
      </c>
      <c r="H819" t="s">
        <v>3</v>
      </c>
      <c r="AA819">
        <v>1</v>
      </c>
      <c r="IK819">
        <v>0</v>
      </c>
    </row>
    <row r="820" spans="1:245" x14ac:dyDescent="0.2">
      <c r="A820">
        <v>17</v>
      </c>
      <c r="B820">
        <v>1</v>
      </c>
      <c r="D820">
        <f>ROW(EtalonRes!A808)</f>
        <v>808</v>
      </c>
      <c r="E820" t="s">
        <v>782</v>
      </c>
      <c r="F820" t="s">
        <v>783</v>
      </c>
      <c r="G820" t="s">
        <v>784</v>
      </c>
      <c r="H820" t="s">
        <v>47</v>
      </c>
      <c r="I820">
        <v>6</v>
      </c>
      <c r="J820">
        <v>0</v>
      </c>
      <c r="K820">
        <v>6</v>
      </c>
      <c r="O820">
        <f t="shared" ref="O820:O836" si="853">ROUND(CP820,2)</f>
        <v>29081.040000000001</v>
      </c>
      <c r="P820">
        <f t="shared" ref="P820:P836" si="854">ROUND(CQ820*I820,2)</f>
        <v>436.74</v>
      </c>
      <c r="Q820">
        <f t="shared" ref="Q820:Q836" si="855">ROUND(CR820*I820,2)</f>
        <v>0</v>
      </c>
      <c r="R820">
        <f t="shared" ref="R820:R836" si="856">ROUND(CS820*I820,2)</f>
        <v>0</v>
      </c>
      <c r="S820">
        <f t="shared" ref="S820:S836" si="857">ROUND(CT820*I820,2)</f>
        <v>28644.3</v>
      </c>
      <c r="T820">
        <f t="shared" ref="T820:T836" si="858">ROUND(CU820*I820,2)</f>
        <v>0</v>
      </c>
      <c r="U820">
        <f t="shared" ref="U820:U836" si="859">CV820*I820</f>
        <v>54</v>
      </c>
      <c r="V820">
        <f t="shared" ref="V820:V836" si="860">CW820*I820</f>
        <v>0</v>
      </c>
      <c r="W820">
        <f t="shared" ref="W820:W836" si="861">ROUND(CX820*I820,2)</f>
        <v>0</v>
      </c>
      <c r="X820">
        <f t="shared" ref="X820:X836" si="862">ROUND(CY820,2)</f>
        <v>20051.009999999998</v>
      </c>
      <c r="Y820">
        <f t="shared" ref="Y820:Y836" si="863">ROUND(CZ820,2)</f>
        <v>2864.43</v>
      </c>
      <c r="AA820">
        <v>1391990291</v>
      </c>
      <c r="AB820">
        <f t="shared" ref="AB820:AB836" si="864">ROUND((AC820+AD820+AF820),6)</f>
        <v>4846.84</v>
      </c>
      <c r="AC820">
        <f>ROUND((ES820),6)</f>
        <v>72.790000000000006</v>
      </c>
      <c r="AD820">
        <f>ROUND((((ET820)-(EU820))+AE820),6)</f>
        <v>0</v>
      </c>
      <c r="AE820">
        <f>ROUND((EU820),6)</f>
        <v>0</v>
      </c>
      <c r="AF820">
        <f>ROUND((EV820),6)</f>
        <v>4774.05</v>
      </c>
      <c r="AG820">
        <f t="shared" ref="AG820:AG836" si="865">ROUND((AP820),6)</f>
        <v>0</v>
      </c>
      <c r="AH820">
        <f>(EW820)</f>
        <v>9</v>
      </c>
      <c r="AI820">
        <f>(EX820)</f>
        <v>0</v>
      </c>
      <c r="AJ820">
        <f t="shared" ref="AJ820:AJ836" si="866">(AS820)</f>
        <v>0</v>
      </c>
      <c r="AK820">
        <v>4846.84</v>
      </c>
      <c r="AL820">
        <v>72.790000000000006</v>
      </c>
      <c r="AM820">
        <v>0</v>
      </c>
      <c r="AN820">
        <v>0</v>
      </c>
      <c r="AO820">
        <v>4774.05</v>
      </c>
      <c r="AP820">
        <v>0</v>
      </c>
      <c r="AQ820">
        <v>9</v>
      </c>
      <c r="AR820">
        <v>0</v>
      </c>
      <c r="AS820">
        <v>0</v>
      </c>
      <c r="AT820">
        <v>70</v>
      </c>
      <c r="AU820">
        <v>10</v>
      </c>
      <c r="AV820">
        <v>1</v>
      </c>
      <c r="AW820">
        <v>1</v>
      </c>
      <c r="AZ820">
        <v>1</v>
      </c>
      <c r="BA820">
        <v>1</v>
      </c>
      <c r="BB820">
        <v>1</v>
      </c>
      <c r="BC820">
        <v>1</v>
      </c>
      <c r="BD820" t="s">
        <v>3</v>
      </c>
      <c r="BE820" t="s">
        <v>3</v>
      </c>
      <c r="BF820" t="s">
        <v>3</v>
      </c>
      <c r="BG820" t="s">
        <v>3</v>
      </c>
      <c r="BH820">
        <v>0</v>
      </c>
      <c r="BI820">
        <v>4</v>
      </c>
      <c r="BJ820" t="s">
        <v>785</v>
      </c>
      <c r="BM820">
        <v>0</v>
      </c>
      <c r="BN820">
        <v>0</v>
      </c>
      <c r="BO820" t="s">
        <v>3</v>
      </c>
      <c r="BP820">
        <v>0</v>
      </c>
      <c r="BQ820">
        <v>1</v>
      </c>
      <c r="BR820">
        <v>0</v>
      </c>
      <c r="BS820">
        <v>1</v>
      </c>
      <c r="BT820">
        <v>1</v>
      </c>
      <c r="BU820">
        <v>1</v>
      </c>
      <c r="BV820">
        <v>1</v>
      </c>
      <c r="BW820">
        <v>1</v>
      </c>
      <c r="BX820">
        <v>1</v>
      </c>
      <c r="BY820" t="s">
        <v>3</v>
      </c>
      <c r="BZ820">
        <v>70</v>
      </c>
      <c r="CA820">
        <v>10</v>
      </c>
      <c r="CB820" t="s">
        <v>3</v>
      </c>
      <c r="CE820">
        <v>0</v>
      </c>
      <c r="CF820">
        <v>0</v>
      </c>
      <c r="CG820">
        <v>0</v>
      </c>
      <c r="CM820">
        <v>0</v>
      </c>
      <c r="CN820" t="s">
        <v>3</v>
      </c>
      <c r="CO820">
        <v>0</v>
      </c>
      <c r="CP820">
        <f t="shared" ref="CP820:CP836" si="867">(P820+Q820+S820)</f>
        <v>29081.040000000001</v>
      </c>
      <c r="CQ820">
        <f t="shared" ref="CQ820:CQ836" si="868">(AC820*BC820*AW820)</f>
        <v>72.790000000000006</v>
      </c>
      <c r="CR820">
        <f>((((ET820)*BB820-(EU820)*BS820)+AE820*BS820)*AV820)</f>
        <v>0</v>
      </c>
      <c r="CS820">
        <f t="shared" ref="CS820:CS836" si="869">(AE820*BS820*AV820)</f>
        <v>0</v>
      </c>
      <c r="CT820">
        <f t="shared" ref="CT820:CT836" si="870">(AF820*BA820*AV820)</f>
        <v>4774.05</v>
      </c>
      <c r="CU820">
        <f t="shared" ref="CU820:CU836" si="871">AG820</f>
        <v>0</v>
      </c>
      <c r="CV820">
        <f t="shared" ref="CV820:CV836" si="872">(AH820*AV820)</f>
        <v>9</v>
      </c>
      <c r="CW820">
        <f t="shared" ref="CW820:CW836" si="873">AI820</f>
        <v>0</v>
      </c>
      <c r="CX820">
        <f t="shared" ref="CX820:CX836" si="874">AJ820</f>
        <v>0</v>
      </c>
      <c r="CY820">
        <f t="shared" ref="CY820:CY836" si="875">((S820*BZ820)/100)</f>
        <v>20051.009999999998</v>
      </c>
      <c r="CZ820">
        <f t="shared" ref="CZ820:CZ836" si="876">((S820*CA820)/100)</f>
        <v>2864.43</v>
      </c>
      <c r="DC820" t="s">
        <v>3</v>
      </c>
      <c r="DD820" t="s">
        <v>3</v>
      </c>
      <c r="DE820" t="s">
        <v>3</v>
      </c>
      <c r="DF820" t="s">
        <v>3</v>
      </c>
      <c r="DG820" t="s">
        <v>3</v>
      </c>
      <c r="DH820" t="s">
        <v>3</v>
      </c>
      <c r="DI820" t="s">
        <v>3</v>
      </c>
      <c r="DJ820" t="s">
        <v>3</v>
      </c>
      <c r="DK820" t="s">
        <v>3</v>
      </c>
      <c r="DL820" t="s">
        <v>3</v>
      </c>
      <c r="DM820" t="s">
        <v>3</v>
      </c>
      <c r="DN820">
        <v>0</v>
      </c>
      <c r="DO820">
        <v>0</v>
      </c>
      <c r="DP820">
        <v>1</v>
      </c>
      <c r="DQ820">
        <v>1</v>
      </c>
      <c r="DU820">
        <v>16987630</v>
      </c>
      <c r="DV820" t="s">
        <v>47</v>
      </c>
      <c r="DW820" t="s">
        <v>47</v>
      </c>
      <c r="DX820">
        <v>1</v>
      </c>
      <c r="DZ820" t="s">
        <v>3</v>
      </c>
      <c r="EA820" t="s">
        <v>3</v>
      </c>
      <c r="EB820" t="s">
        <v>3</v>
      </c>
      <c r="EC820" t="s">
        <v>3</v>
      </c>
      <c r="EE820">
        <v>1364533919</v>
      </c>
      <c r="EF820">
        <v>1</v>
      </c>
      <c r="EG820" t="s">
        <v>25</v>
      </c>
      <c r="EH820">
        <v>0</v>
      </c>
      <c r="EI820" t="s">
        <v>3</v>
      </c>
      <c r="EJ820">
        <v>4</v>
      </c>
      <c r="EK820">
        <v>0</v>
      </c>
      <c r="EL820" t="s">
        <v>26</v>
      </c>
      <c r="EM820" t="s">
        <v>27</v>
      </c>
      <c r="EO820" t="s">
        <v>3</v>
      </c>
      <c r="EQ820">
        <v>131072</v>
      </c>
      <c r="ER820">
        <v>4846.84</v>
      </c>
      <c r="ES820">
        <v>72.790000000000006</v>
      </c>
      <c r="ET820">
        <v>0</v>
      </c>
      <c r="EU820">
        <v>0</v>
      </c>
      <c r="EV820">
        <v>4774.05</v>
      </c>
      <c r="EW820">
        <v>9</v>
      </c>
      <c r="EX820">
        <v>0</v>
      </c>
      <c r="EY820">
        <v>0</v>
      </c>
      <c r="FQ820">
        <v>0</v>
      </c>
      <c r="FR820">
        <f t="shared" ref="FR820:FR836" si="877">ROUND(IF(BI820=3,GM820,0),2)</f>
        <v>0</v>
      </c>
      <c r="FS820">
        <v>0</v>
      </c>
      <c r="FX820">
        <v>70</v>
      </c>
      <c r="FY820">
        <v>10</v>
      </c>
      <c r="GA820" t="s">
        <v>3</v>
      </c>
      <c r="GD820">
        <v>0</v>
      </c>
      <c r="GF820">
        <v>1938505654</v>
      </c>
      <c r="GG820">
        <v>2</v>
      </c>
      <c r="GH820">
        <v>1</v>
      </c>
      <c r="GI820">
        <v>-2</v>
      </c>
      <c r="GJ820">
        <v>0</v>
      </c>
      <c r="GK820">
        <f>ROUND(R820*(R12)/100,2)</f>
        <v>0</v>
      </c>
      <c r="GL820">
        <f t="shared" ref="GL820:GL836" si="878">ROUND(IF(AND(BH820=3,BI820=3,FS820&lt;&gt;0),P820,0),2)</f>
        <v>0</v>
      </c>
      <c r="GM820">
        <f t="shared" ref="GM820:GM836" si="879">ROUND(O820+X820+Y820+GK820,2)+GX820</f>
        <v>51996.480000000003</v>
      </c>
      <c r="GN820">
        <f t="shared" ref="GN820:GN836" si="880">IF(OR(BI820=0,BI820=1),ROUND(O820+X820+Y820+GK820,2),0)</f>
        <v>0</v>
      </c>
      <c r="GO820">
        <f t="shared" ref="GO820:GO836" si="881">IF(BI820=2,ROUND(O820+X820+Y820+GK820,2),0)</f>
        <v>0</v>
      </c>
      <c r="GP820">
        <f t="shared" ref="GP820:GP836" si="882">IF(BI820=4,ROUND(O820+X820+Y820+GK820,2)+GX820,0)</f>
        <v>51996.480000000003</v>
      </c>
      <c r="GR820">
        <v>0</v>
      </c>
      <c r="GS820">
        <v>3</v>
      </c>
      <c r="GT820">
        <v>0</v>
      </c>
      <c r="GU820" t="s">
        <v>3</v>
      </c>
      <c r="GV820">
        <f t="shared" ref="GV820:GV836" si="883">ROUND((GT820),6)</f>
        <v>0</v>
      </c>
      <c r="GW820">
        <v>1</v>
      </c>
      <c r="GX820">
        <f t="shared" ref="GX820:GX836" si="884">ROUND(HC820*I820,2)</f>
        <v>0</v>
      </c>
      <c r="HA820">
        <v>0</v>
      </c>
      <c r="HB820">
        <v>0</v>
      </c>
      <c r="HC820">
        <f t="shared" ref="HC820:HC836" si="885">GV820*GW820</f>
        <v>0</v>
      </c>
      <c r="HE820" t="s">
        <v>3</v>
      </c>
      <c r="HF820" t="s">
        <v>3</v>
      </c>
      <c r="HM820" t="s">
        <v>3</v>
      </c>
      <c r="HN820" t="s">
        <v>3</v>
      </c>
      <c r="HO820" t="s">
        <v>3</v>
      </c>
      <c r="HP820" t="s">
        <v>3</v>
      </c>
      <c r="HQ820" t="s">
        <v>3</v>
      </c>
      <c r="IK820">
        <v>0</v>
      </c>
    </row>
    <row r="821" spans="1:245" x14ac:dyDescent="0.2">
      <c r="A821">
        <v>17</v>
      </c>
      <c r="B821">
        <v>1</v>
      </c>
      <c r="D821">
        <f>ROW(EtalonRes!A811)</f>
        <v>811</v>
      </c>
      <c r="E821" t="s">
        <v>786</v>
      </c>
      <c r="F821" t="s">
        <v>787</v>
      </c>
      <c r="G821" t="s">
        <v>788</v>
      </c>
      <c r="H821" t="s">
        <v>47</v>
      </c>
      <c r="I821">
        <v>6</v>
      </c>
      <c r="J821">
        <v>0</v>
      </c>
      <c r="K821">
        <v>6</v>
      </c>
      <c r="O821">
        <f t="shared" si="853"/>
        <v>2871.72</v>
      </c>
      <c r="P821">
        <f t="shared" si="854"/>
        <v>7.2</v>
      </c>
      <c r="Q821">
        <f t="shared" si="855"/>
        <v>0</v>
      </c>
      <c r="R821">
        <f t="shared" si="856"/>
        <v>0</v>
      </c>
      <c r="S821">
        <f t="shared" si="857"/>
        <v>2864.52</v>
      </c>
      <c r="T821">
        <f t="shared" si="858"/>
        <v>0</v>
      </c>
      <c r="U821">
        <f t="shared" si="859"/>
        <v>5.3999999999999995</v>
      </c>
      <c r="V821">
        <f t="shared" si="860"/>
        <v>0</v>
      </c>
      <c r="W821">
        <f t="shared" si="861"/>
        <v>0</v>
      </c>
      <c r="X821">
        <f t="shared" si="862"/>
        <v>2005.16</v>
      </c>
      <c r="Y821">
        <f t="shared" si="863"/>
        <v>286.45</v>
      </c>
      <c r="AA821">
        <v>1391990291</v>
      </c>
      <c r="AB821">
        <f t="shared" si="864"/>
        <v>478.62</v>
      </c>
      <c r="AC821">
        <f>ROUND(((ES821*3)),6)</f>
        <v>1.2</v>
      </c>
      <c r="AD821">
        <f>ROUND(((((ET821*3))-((EU821*3)))+AE821),6)</f>
        <v>0</v>
      </c>
      <c r="AE821">
        <f>ROUND(((EU821*3)),6)</f>
        <v>0</v>
      </c>
      <c r="AF821">
        <f>ROUND(((EV821*3)),6)</f>
        <v>477.42</v>
      </c>
      <c r="AG821">
        <f t="shared" si="865"/>
        <v>0</v>
      </c>
      <c r="AH821">
        <f>((EW821*3))</f>
        <v>0.89999999999999991</v>
      </c>
      <c r="AI821">
        <f>((EX821*3))</f>
        <v>0</v>
      </c>
      <c r="AJ821">
        <f t="shared" si="866"/>
        <v>0</v>
      </c>
      <c r="AK821">
        <v>159.54</v>
      </c>
      <c r="AL821">
        <v>0.4</v>
      </c>
      <c r="AM821">
        <v>0</v>
      </c>
      <c r="AN821">
        <v>0</v>
      </c>
      <c r="AO821">
        <v>159.13999999999999</v>
      </c>
      <c r="AP821">
        <v>0</v>
      </c>
      <c r="AQ821">
        <v>0.3</v>
      </c>
      <c r="AR821">
        <v>0</v>
      </c>
      <c r="AS821">
        <v>0</v>
      </c>
      <c r="AT821">
        <v>70</v>
      </c>
      <c r="AU821">
        <v>10</v>
      </c>
      <c r="AV821">
        <v>1</v>
      </c>
      <c r="AW821">
        <v>1</v>
      </c>
      <c r="AZ821">
        <v>1</v>
      </c>
      <c r="BA821">
        <v>1</v>
      </c>
      <c r="BB821">
        <v>1</v>
      </c>
      <c r="BC821">
        <v>1</v>
      </c>
      <c r="BD821" t="s">
        <v>3</v>
      </c>
      <c r="BE821" t="s">
        <v>3</v>
      </c>
      <c r="BF821" t="s">
        <v>3</v>
      </c>
      <c r="BG821" t="s">
        <v>3</v>
      </c>
      <c r="BH821">
        <v>0</v>
      </c>
      <c r="BI821">
        <v>4</v>
      </c>
      <c r="BJ821" t="s">
        <v>789</v>
      </c>
      <c r="BM821">
        <v>0</v>
      </c>
      <c r="BN821">
        <v>0</v>
      </c>
      <c r="BO821" t="s">
        <v>3</v>
      </c>
      <c r="BP821">
        <v>0</v>
      </c>
      <c r="BQ821">
        <v>1</v>
      </c>
      <c r="BR821">
        <v>0</v>
      </c>
      <c r="BS821">
        <v>1</v>
      </c>
      <c r="BT821">
        <v>1</v>
      </c>
      <c r="BU821">
        <v>1</v>
      </c>
      <c r="BV821">
        <v>1</v>
      </c>
      <c r="BW821">
        <v>1</v>
      </c>
      <c r="BX821">
        <v>1</v>
      </c>
      <c r="BY821" t="s">
        <v>3</v>
      </c>
      <c r="BZ821">
        <v>70</v>
      </c>
      <c r="CA821">
        <v>10</v>
      </c>
      <c r="CB821" t="s">
        <v>3</v>
      </c>
      <c r="CE821">
        <v>0</v>
      </c>
      <c r="CF821">
        <v>0</v>
      </c>
      <c r="CG821">
        <v>0</v>
      </c>
      <c r="CM821">
        <v>0</v>
      </c>
      <c r="CN821" t="s">
        <v>3</v>
      </c>
      <c r="CO821">
        <v>0</v>
      </c>
      <c r="CP821">
        <f t="shared" si="867"/>
        <v>2871.72</v>
      </c>
      <c r="CQ821">
        <f t="shared" si="868"/>
        <v>1.2</v>
      </c>
      <c r="CR821">
        <f>(((((ET821*3))*BB821-((EU821*3))*BS821)+AE821*BS821)*AV821)</f>
        <v>0</v>
      </c>
      <c r="CS821">
        <f t="shared" si="869"/>
        <v>0</v>
      </c>
      <c r="CT821">
        <f t="shared" si="870"/>
        <v>477.42</v>
      </c>
      <c r="CU821">
        <f t="shared" si="871"/>
        <v>0</v>
      </c>
      <c r="CV821">
        <f t="shared" si="872"/>
        <v>0.89999999999999991</v>
      </c>
      <c r="CW821">
        <f t="shared" si="873"/>
        <v>0</v>
      </c>
      <c r="CX821">
        <f t="shared" si="874"/>
        <v>0</v>
      </c>
      <c r="CY821">
        <f t="shared" si="875"/>
        <v>2005.164</v>
      </c>
      <c r="CZ821">
        <f t="shared" si="876"/>
        <v>286.452</v>
      </c>
      <c r="DC821" t="s">
        <v>3</v>
      </c>
      <c r="DD821" t="s">
        <v>232</v>
      </c>
      <c r="DE821" t="s">
        <v>232</v>
      </c>
      <c r="DF821" t="s">
        <v>232</v>
      </c>
      <c r="DG821" t="s">
        <v>232</v>
      </c>
      <c r="DH821" t="s">
        <v>3</v>
      </c>
      <c r="DI821" t="s">
        <v>232</v>
      </c>
      <c r="DJ821" t="s">
        <v>232</v>
      </c>
      <c r="DK821" t="s">
        <v>3</v>
      </c>
      <c r="DL821" t="s">
        <v>3</v>
      </c>
      <c r="DM821" t="s">
        <v>3</v>
      </c>
      <c r="DN821">
        <v>0</v>
      </c>
      <c r="DO821">
        <v>0</v>
      </c>
      <c r="DP821">
        <v>1</v>
      </c>
      <c r="DQ821">
        <v>1</v>
      </c>
      <c r="DU821">
        <v>16987630</v>
      </c>
      <c r="DV821" t="s">
        <v>47</v>
      </c>
      <c r="DW821" t="s">
        <v>47</v>
      </c>
      <c r="DX821">
        <v>1</v>
      </c>
      <c r="DZ821" t="s">
        <v>3</v>
      </c>
      <c r="EA821" t="s">
        <v>3</v>
      </c>
      <c r="EB821" t="s">
        <v>3</v>
      </c>
      <c r="EC821" t="s">
        <v>3</v>
      </c>
      <c r="EE821">
        <v>1364533919</v>
      </c>
      <c r="EF821">
        <v>1</v>
      </c>
      <c r="EG821" t="s">
        <v>25</v>
      </c>
      <c r="EH821">
        <v>0</v>
      </c>
      <c r="EI821" t="s">
        <v>3</v>
      </c>
      <c r="EJ821">
        <v>4</v>
      </c>
      <c r="EK821">
        <v>0</v>
      </c>
      <c r="EL821" t="s">
        <v>26</v>
      </c>
      <c r="EM821" t="s">
        <v>27</v>
      </c>
      <c r="EO821" t="s">
        <v>3</v>
      </c>
      <c r="EQ821">
        <v>131072</v>
      </c>
      <c r="ER821">
        <v>159.54</v>
      </c>
      <c r="ES821">
        <v>0.4</v>
      </c>
      <c r="ET821">
        <v>0</v>
      </c>
      <c r="EU821">
        <v>0</v>
      </c>
      <c r="EV821">
        <v>159.13999999999999</v>
      </c>
      <c r="EW821">
        <v>0.3</v>
      </c>
      <c r="EX821">
        <v>0</v>
      </c>
      <c r="EY821">
        <v>0</v>
      </c>
      <c r="FQ821">
        <v>0</v>
      </c>
      <c r="FR821">
        <f t="shared" si="877"/>
        <v>0</v>
      </c>
      <c r="FS821">
        <v>0</v>
      </c>
      <c r="FX821">
        <v>70</v>
      </c>
      <c r="FY821">
        <v>10</v>
      </c>
      <c r="GA821" t="s">
        <v>3</v>
      </c>
      <c r="GD821">
        <v>0</v>
      </c>
      <c r="GF821">
        <v>846543056</v>
      </c>
      <c r="GG821">
        <v>2</v>
      </c>
      <c r="GH821">
        <v>1</v>
      </c>
      <c r="GI821">
        <v>-2</v>
      </c>
      <c r="GJ821">
        <v>0</v>
      </c>
      <c r="GK821">
        <f>ROUND(R821*(R12)/100,2)</f>
        <v>0</v>
      </c>
      <c r="GL821">
        <f t="shared" si="878"/>
        <v>0</v>
      </c>
      <c r="GM821">
        <f t="shared" si="879"/>
        <v>5163.33</v>
      </c>
      <c r="GN821">
        <f t="shared" si="880"/>
        <v>0</v>
      </c>
      <c r="GO821">
        <f t="shared" si="881"/>
        <v>0</v>
      </c>
      <c r="GP821">
        <f t="shared" si="882"/>
        <v>5163.33</v>
      </c>
      <c r="GR821">
        <v>0</v>
      </c>
      <c r="GS821">
        <v>3</v>
      </c>
      <c r="GT821">
        <v>0</v>
      </c>
      <c r="GU821" t="s">
        <v>3</v>
      </c>
      <c r="GV821">
        <f t="shared" si="883"/>
        <v>0</v>
      </c>
      <c r="GW821">
        <v>1</v>
      </c>
      <c r="GX821">
        <f t="shared" si="884"/>
        <v>0</v>
      </c>
      <c r="HA821">
        <v>0</v>
      </c>
      <c r="HB821">
        <v>0</v>
      </c>
      <c r="HC821">
        <f t="shared" si="885"/>
        <v>0</v>
      </c>
      <c r="HE821" t="s">
        <v>3</v>
      </c>
      <c r="HF821" t="s">
        <v>3</v>
      </c>
      <c r="HM821" t="s">
        <v>3</v>
      </c>
      <c r="HN821" t="s">
        <v>3</v>
      </c>
      <c r="HO821" t="s">
        <v>3</v>
      </c>
      <c r="HP821" t="s">
        <v>3</v>
      </c>
      <c r="HQ821" t="s">
        <v>3</v>
      </c>
      <c r="IK821">
        <v>0</v>
      </c>
    </row>
    <row r="822" spans="1:245" x14ac:dyDescent="0.2">
      <c r="A822">
        <v>17</v>
      </c>
      <c r="B822">
        <v>1</v>
      </c>
      <c r="D822">
        <f>ROW(EtalonRes!A814)</f>
        <v>814</v>
      </c>
      <c r="E822" t="s">
        <v>790</v>
      </c>
      <c r="F822" t="s">
        <v>791</v>
      </c>
      <c r="G822" t="s">
        <v>792</v>
      </c>
      <c r="H822" t="s">
        <v>47</v>
      </c>
      <c r="I822">
        <v>24</v>
      </c>
      <c r="J822">
        <v>0</v>
      </c>
      <c r="K822">
        <v>24</v>
      </c>
      <c r="O822">
        <f t="shared" si="853"/>
        <v>23880</v>
      </c>
      <c r="P822">
        <f t="shared" si="854"/>
        <v>31.68</v>
      </c>
      <c r="Q822">
        <f t="shared" si="855"/>
        <v>0</v>
      </c>
      <c r="R822">
        <f t="shared" si="856"/>
        <v>0</v>
      </c>
      <c r="S822">
        <f t="shared" si="857"/>
        <v>23848.32</v>
      </c>
      <c r="T822">
        <f t="shared" si="858"/>
        <v>0</v>
      </c>
      <c r="U822">
        <f t="shared" si="859"/>
        <v>39.119999999999997</v>
      </c>
      <c r="V822">
        <f t="shared" si="860"/>
        <v>0</v>
      </c>
      <c r="W822">
        <f t="shared" si="861"/>
        <v>0</v>
      </c>
      <c r="X822">
        <f t="shared" si="862"/>
        <v>16693.82</v>
      </c>
      <c r="Y822">
        <f t="shared" si="863"/>
        <v>2384.83</v>
      </c>
      <c r="AA822">
        <v>1391990291</v>
      </c>
      <c r="AB822">
        <f t="shared" si="864"/>
        <v>995</v>
      </c>
      <c r="AC822">
        <f>ROUND((ES822),6)</f>
        <v>1.32</v>
      </c>
      <c r="AD822">
        <f>ROUND((((ET822)-(EU822))+AE822),6)</f>
        <v>0</v>
      </c>
      <c r="AE822">
        <f>ROUND((EU822),6)</f>
        <v>0</v>
      </c>
      <c r="AF822">
        <f>ROUND((EV822),6)</f>
        <v>993.68</v>
      </c>
      <c r="AG822">
        <f t="shared" si="865"/>
        <v>0</v>
      </c>
      <c r="AH822">
        <f>(EW822)</f>
        <v>1.63</v>
      </c>
      <c r="AI822">
        <f>(EX822)</f>
        <v>0</v>
      </c>
      <c r="AJ822">
        <f t="shared" si="866"/>
        <v>0</v>
      </c>
      <c r="AK822">
        <v>995</v>
      </c>
      <c r="AL822">
        <v>1.32</v>
      </c>
      <c r="AM822">
        <v>0</v>
      </c>
      <c r="AN822">
        <v>0</v>
      </c>
      <c r="AO822">
        <v>993.68</v>
      </c>
      <c r="AP822">
        <v>0</v>
      </c>
      <c r="AQ822">
        <v>1.63</v>
      </c>
      <c r="AR822">
        <v>0</v>
      </c>
      <c r="AS822">
        <v>0</v>
      </c>
      <c r="AT822">
        <v>70</v>
      </c>
      <c r="AU822">
        <v>10</v>
      </c>
      <c r="AV822">
        <v>1</v>
      </c>
      <c r="AW822">
        <v>1</v>
      </c>
      <c r="AZ822">
        <v>1</v>
      </c>
      <c r="BA822">
        <v>1</v>
      </c>
      <c r="BB822">
        <v>1</v>
      </c>
      <c r="BC822">
        <v>1</v>
      </c>
      <c r="BD822" t="s">
        <v>3</v>
      </c>
      <c r="BE822" t="s">
        <v>3</v>
      </c>
      <c r="BF822" t="s">
        <v>3</v>
      </c>
      <c r="BG822" t="s">
        <v>3</v>
      </c>
      <c r="BH822">
        <v>0</v>
      </c>
      <c r="BI822">
        <v>4</v>
      </c>
      <c r="BJ822" t="s">
        <v>793</v>
      </c>
      <c r="BM822">
        <v>0</v>
      </c>
      <c r="BN822">
        <v>0</v>
      </c>
      <c r="BO822" t="s">
        <v>3</v>
      </c>
      <c r="BP822">
        <v>0</v>
      </c>
      <c r="BQ822">
        <v>1</v>
      </c>
      <c r="BR822">
        <v>0</v>
      </c>
      <c r="BS822">
        <v>1</v>
      </c>
      <c r="BT822">
        <v>1</v>
      </c>
      <c r="BU822">
        <v>1</v>
      </c>
      <c r="BV822">
        <v>1</v>
      </c>
      <c r="BW822">
        <v>1</v>
      </c>
      <c r="BX822">
        <v>1</v>
      </c>
      <c r="BY822" t="s">
        <v>3</v>
      </c>
      <c r="BZ822">
        <v>70</v>
      </c>
      <c r="CA822">
        <v>10</v>
      </c>
      <c r="CB822" t="s">
        <v>3</v>
      </c>
      <c r="CE822">
        <v>0</v>
      </c>
      <c r="CF822">
        <v>0</v>
      </c>
      <c r="CG822">
        <v>0</v>
      </c>
      <c r="CM822">
        <v>0</v>
      </c>
      <c r="CN822" t="s">
        <v>3</v>
      </c>
      <c r="CO822">
        <v>0</v>
      </c>
      <c r="CP822">
        <f t="shared" si="867"/>
        <v>23880</v>
      </c>
      <c r="CQ822">
        <f t="shared" si="868"/>
        <v>1.32</v>
      </c>
      <c r="CR822">
        <f>((((ET822)*BB822-(EU822)*BS822)+AE822*BS822)*AV822)</f>
        <v>0</v>
      </c>
      <c r="CS822">
        <f t="shared" si="869"/>
        <v>0</v>
      </c>
      <c r="CT822">
        <f t="shared" si="870"/>
        <v>993.68</v>
      </c>
      <c r="CU822">
        <f t="shared" si="871"/>
        <v>0</v>
      </c>
      <c r="CV822">
        <f t="shared" si="872"/>
        <v>1.63</v>
      </c>
      <c r="CW822">
        <f t="shared" si="873"/>
        <v>0</v>
      </c>
      <c r="CX822">
        <f t="shared" si="874"/>
        <v>0</v>
      </c>
      <c r="CY822">
        <f t="shared" si="875"/>
        <v>16693.824000000001</v>
      </c>
      <c r="CZ822">
        <f t="shared" si="876"/>
        <v>2384.8320000000003</v>
      </c>
      <c r="DC822" t="s">
        <v>3</v>
      </c>
      <c r="DD822" t="s">
        <v>3</v>
      </c>
      <c r="DE822" t="s">
        <v>3</v>
      </c>
      <c r="DF822" t="s">
        <v>3</v>
      </c>
      <c r="DG822" t="s">
        <v>3</v>
      </c>
      <c r="DH822" t="s">
        <v>3</v>
      </c>
      <c r="DI822" t="s">
        <v>3</v>
      </c>
      <c r="DJ822" t="s">
        <v>3</v>
      </c>
      <c r="DK822" t="s">
        <v>3</v>
      </c>
      <c r="DL822" t="s">
        <v>3</v>
      </c>
      <c r="DM822" t="s">
        <v>3</v>
      </c>
      <c r="DN822">
        <v>0</v>
      </c>
      <c r="DO822">
        <v>0</v>
      </c>
      <c r="DP822">
        <v>1</v>
      </c>
      <c r="DQ822">
        <v>1</v>
      </c>
      <c r="DU822">
        <v>16987630</v>
      </c>
      <c r="DV822" t="s">
        <v>47</v>
      </c>
      <c r="DW822" t="s">
        <v>47</v>
      </c>
      <c r="DX822">
        <v>1</v>
      </c>
      <c r="DZ822" t="s">
        <v>3</v>
      </c>
      <c r="EA822" t="s">
        <v>3</v>
      </c>
      <c r="EB822" t="s">
        <v>3</v>
      </c>
      <c r="EC822" t="s">
        <v>3</v>
      </c>
      <c r="EE822">
        <v>1364533919</v>
      </c>
      <c r="EF822">
        <v>1</v>
      </c>
      <c r="EG822" t="s">
        <v>25</v>
      </c>
      <c r="EH822">
        <v>0</v>
      </c>
      <c r="EI822" t="s">
        <v>3</v>
      </c>
      <c r="EJ822">
        <v>4</v>
      </c>
      <c r="EK822">
        <v>0</v>
      </c>
      <c r="EL822" t="s">
        <v>26</v>
      </c>
      <c r="EM822" t="s">
        <v>27</v>
      </c>
      <c r="EO822" t="s">
        <v>3</v>
      </c>
      <c r="EQ822">
        <v>131072</v>
      </c>
      <c r="ER822">
        <v>995</v>
      </c>
      <c r="ES822">
        <v>1.32</v>
      </c>
      <c r="ET822">
        <v>0</v>
      </c>
      <c r="EU822">
        <v>0</v>
      </c>
      <c r="EV822">
        <v>993.68</v>
      </c>
      <c r="EW822">
        <v>1.63</v>
      </c>
      <c r="EX822">
        <v>0</v>
      </c>
      <c r="EY822">
        <v>0</v>
      </c>
      <c r="FQ822">
        <v>0</v>
      </c>
      <c r="FR822">
        <f t="shared" si="877"/>
        <v>0</v>
      </c>
      <c r="FS822">
        <v>0</v>
      </c>
      <c r="FX822">
        <v>70</v>
      </c>
      <c r="FY822">
        <v>10</v>
      </c>
      <c r="GA822" t="s">
        <v>3</v>
      </c>
      <c r="GD822">
        <v>0</v>
      </c>
      <c r="GF822">
        <v>611495243</v>
      </c>
      <c r="GG822">
        <v>2</v>
      </c>
      <c r="GH822">
        <v>1</v>
      </c>
      <c r="GI822">
        <v>-2</v>
      </c>
      <c r="GJ822">
        <v>0</v>
      </c>
      <c r="GK822">
        <f>ROUND(R822*(R12)/100,2)</f>
        <v>0</v>
      </c>
      <c r="GL822">
        <f t="shared" si="878"/>
        <v>0</v>
      </c>
      <c r="GM822">
        <f t="shared" si="879"/>
        <v>42958.65</v>
      </c>
      <c r="GN822">
        <f t="shared" si="880"/>
        <v>0</v>
      </c>
      <c r="GO822">
        <f t="shared" si="881"/>
        <v>0</v>
      </c>
      <c r="GP822">
        <f t="shared" si="882"/>
        <v>42958.65</v>
      </c>
      <c r="GR822">
        <v>0</v>
      </c>
      <c r="GS822">
        <v>3</v>
      </c>
      <c r="GT822">
        <v>0</v>
      </c>
      <c r="GU822" t="s">
        <v>3</v>
      </c>
      <c r="GV822">
        <f t="shared" si="883"/>
        <v>0</v>
      </c>
      <c r="GW822">
        <v>1</v>
      </c>
      <c r="GX822">
        <f t="shared" si="884"/>
        <v>0</v>
      </c>
      <c r="HA822">
        <v>0</v>
      </c>
      <c r="HB822">
        <v>0</v>
      </c>
      <c r="HC822">
        <f t="shared" si="885"/>
        <v>0</v>
      </c>
      <c r="HE822" t="s">
        <v>3</v>
      </c>
      <c r="HF822" t="s">
        <v>3</v>
      </c>
      <c r="HM822" t="s">
        <v>3</v>
      </c>
      <c r="HN822" t="s">
        <v>3</v>
      </c>
      <c r="HO822" t="s">
        <v>3</v>
      </c>
      <c r="HP822" t="s">
        <v>3</v>
      </c>
      <c r="HQ822" t="s">
        <v>3</v>
      </c>
      <c r="IK822">
        <v>0</v>
      </c>
    </row>
    <row r="823" spans="1:245" x14ac:dyDescent="0.2">
      <c r="A823">
        <v>17</v>
      </c>
      <c r="B823">
        <v>1</v>
      </c>
      <c r="D823">
        <f>ROW(EtalonRes!A818)</f>
        <v>818</v>
      </c>
      <c r="E823" t="s">
        <v>794</v>
      </c>
      <c r="F823" t="s">
        <v>795</v>
      </c>
      <c r="G823" t="s">
        <v>796</v>
      </c>
      <c r="H823" t="s">
        <v>47</v>
      </c>
      <c r="I823">
        <v>24</v>
      </c>
      <c r="J823">
        <v>0</v>
      </c>
      <c r="K823">
        <v>24</v>
      </c>
      <c r="O823">
        <f t="shared" si="853"/>
        <v>44225.279999999999</v>
      </c>
      <c r="P823">
        <f t="shared" si="854"/>
        <v>445.44</v>
      </c>
      <c r="Q823">
        <f t="shared" si="855"/>
        <v>0</v>
      </c>
      <c r="R823">
        <f t="shared" si="856"/>
        <v>0</v>
      </c>
      <c r="S823">
        <f t="shared" si="857"/>
        <v>43779.839999999997</v>
      </c>
      <c r="T823">
        <f t="shared" si="858"/>
        <v>0</v>
      </c>
      <c r="U823">
        <f t="shared" si="859"/>
        <v>76.800000000000011</v>
      </c>
      <c r="V823">
        <f t="shared" si="860"/>
        <v>0</v>
      </c>
      <c r="W823">
        <f t="shared" si="861"/>
        <v>0</v>
      </c>
      <c r="X823">
        <f t="shared" si="862"/>
        <v>30645.89</v>
      </c>
      <c r="Y823">
        <f t="shared" si="863"/>
        <v>4377.9799999999996</v>
      </c>
      <c r="AA823">
        <v>1391990291</v>
      </c>
      <c r="AB823">
        <f t="shared" si="864"/>
        <v>1842.72</v>
      </c>
      <c r="AC823">
        <f>ROUND(((ES823*16)),6)</f>
        <v>18.559999999999999</v>
      </c>
      <c r="AD823">
        <f>ROUND(((((ET823*16))-((EU823*16)))+AE823),6)</f>
        <v>0</v>
      </c>
      <c r="AE823">
        <f>ROUND(((EU823*16)),6)</f>
        <v>0</v>
      </c>
      <c r="AF823">
        <f>ROUND(((EV823*16)),6)</f>
        <v>1824.16</v>
      </c>
      <c r="AG823">
        <f t="shared" si="865"/>
        <v>0</v>
      </c>
      <c r="AH823">
        <f>((EW823*16))</f>
        <v>3.2</v>
      </c>
      <c r="AI823">
        <f>((EX823*16))</f>
        <v>0</v>
      </c>
      <c r="AJ823">
        <f t="shared" si="866"/>
        <v>0</v>
      </c>
      <c r="AK823">
        <v>115.17</v>
      </c>
      <c r="AL823">
        <v>1.1599999999999999</v>
      </c>
      <c r="AM823">
        <v>0</v>
      </c>
      <c r="AN823">
        <v>0</v>
      </c>
      <c r="AO823">
        <v>114.01</v>
      </c>
      <c r="AP823">
        <v>0</v>
      </c>
      <c r="AQ823">
        <v>0.2</v>
      </c>
      <c r="AR823">
        <v>0</v>
      </c>
      <c r="AS823">
        <v>0</v>
      </c>
      <c r="AT823">
        <v>70</v>
      </c>
      <c r="AU823">
        <v>10</v>
      </c>
      <c r="AV823">
        <v>1</v>
      </c>
      <c r="AW823">
        <v>1</v>
      </c>
      <c r="AZ823">
        <v>1</v>
      </c>
      <c r="BA823">
        <v>1</v>
      </c>
      <c r="BB823">
        <v>1</v>
      </c>
      <c r="BC823">
        <v>1</v>
      </c>
      <c r="BD823" t="s">
        <v>3</v>
      </c>
      <c r="BE823" t="s">
        <v>3</v>
      </c>
      <c r="BF823" t="s">
        <v>3</v>
      </c>
      <c r="BG823" t="s">
        <v>3</v>
      </c>
      <c r="BH823">
        <v>0</v>
      </c>
      <c r="BI823">
        <v>4</v>
      </c>
      <c r="BJ823" t="s">
        <v>797</v>
      </c>
      <c r="BM823">
        <v>0</v>
      </c>
      <c r="BN823">
        <v>0</v>
      </c>
      <c r="BO823" t="s">
        <v>3</v>
      </c>
      <c r="BP823">
        <v>0</v>
      </c>
      <c r="BQ823">
        <v>1</v>
      </c>
      <c r="BR823">
        <v>0</v>
      </c>
      <c r="BS823">
        <v>1</v>
      </c>
      <c r="BT823">
        <v>1</v>
      </c>
      <c r="BU823">
        <v>1</v>
      </c>
      <c r="BV823">
        <v>1</v>
      </c>
      <c r="BW823">
        <v>1</v>
      </c>
      <c r="BX823">
        <v>1</v>
      </c>
      <c r="BY823" t="s">
        <v>3</v>
      </c>
      <c r="BZ823">
        <v>70</v>
      </c>
      <c r="CA823">
        <v>10</v>
      </c>
      <c r="CB823" t="s">
        <v>3</v>
      </c>
      <c r="CE823">
        <v>0</v>
      </c>
      <c r="CF823">
        <v>0</v>
      </c>
      <c r="CG823">
        <v>0</v>
      </c>
      <c r="CM823">
        <v>0</v>
      </c>
      <c r="CN823" t="s">
        <v>3</v>
      </c>
      <c r="CO823">
        <v>0</v>
      </c>
      <c r="CP823">
        <f t="shared" si="867"/>
        <v>44225.279999999999</v>
      </c>
      <c r="CQ823">
        <f t="shared" si="868"/>
        <v>18.559999999999999</v>
      </c>
      <c r="CR823">
        <f>(((((ET823*16))*BB823-((EU823*16))*BS823)+AE823*BS823)*AV823)</f>
        <v>0</v>
      </c>
      <c r="CS823">
        <f t="shared" si="869"/>
        <v>0</v>
      </c>
      <c r="CT823">
        <f t="shared" si="870"/>
        <v>1824.16</v>
      </c>
      <c r="CU823">
        <f t="shared" si="871"/>
        <v>0</v>
      </c>
      <c r="CV823">
        <f t="shared" si="872"/>
        <v>3.2</v>
      </c>
      <c r="CW823">
        <f t="shared" si="873"/>
        <v>0</v>
      </c>
      <c r="CX823">
        <f t="shared" si="874"/>
        <v>0</v>
      </c>
      <c r="CY823">
        <f t="shared" si="875"/>
        <v>30645.887999999999</v>
      </c>
      <c r="CZ823">
        <f t="shared" si="876"/>
        <v>4377.9839999999995</v>
      </c>
      <c r="DC823" t="s">
        <v>3</v>
      </c>
      <c r="DD823" t="s">
        <v>798</v>
      </c>
      <c r="DE823" t="s">
        <v>798</v>
      </c>
      <c r="DF823" t="s">
        <v>798</v>
      </c>
      <c r="DG823" t="s">
        <v>798</v>
      </c>
      <c r="DH823" t="s">
        <v>3</v>
      </c>
      <c r="DI823" t="s">
        <v>798</v>
      </c>
      <c r="DJ823" t="s">
        <v>798</v>
      </c>
      <c r="DK823" t="s">
        <v>3</v>
      </c>
      <c r="DL823" t="s">
        <v>3</v>
      </c>
      <c r="DM823" t="s">
        <v>3</v>
      </c>
      <c r="DN823">
        <v>0</v>
      </c>
      <c r="DO823">
        <v>0</v>
      </c>
      <c r="DP823">
        <v>1</v>
      </c>
      <c r="DQ823">
        <v>1</v>
      </c>
      <c r="DU823">
        <v>16987630</v>
      </c>
      <c r="DV823" t="s">
        <v>47</v>
      </c>
      <c r="DW823" t="s">
        <v>47</v>
      </c>
      <c r="DX823">
        <v>1</v>
      </c>
      <c r="DZ823" t="s">
        <v>3</v>
      </c>
      <c r="EA823" t="s">
        <v>3</v>
      </c>
      <c r="EB823" t="s">
        <v>3</v>
      </c>
      <c r="EC823" t="s">
        <v>3</v>
      </c>
      <c r="EE823">
        <v>1364533919</v>
      </c>
      <c r="EF823">
        <v>1</v>
      </c>
      <c r="EG823" t="s">
        <v>25</v>
      </c>
      <c r="EH823">
        <v>0</v>
      </c>
      <c r="EI823" t="s">
        <v>3</v>
      </c>
      <c r="EJ823">
        <v>4</v>
      </c>
      <c r="EK823">
        <v>0</v>
      </c>
      <c r="EL823" t="s">
        <v>26</v>
      </c>
      <c r="EM823" t="s">
        <v>27</v>
      </c>
      <c r="EO823" t="s">
        <v>3</v>
      </c>
      <c r="EQ823">
        <v>131072</v>
      </c>
      <c r="ER823">
        <v>115.17</v>
      </c>
      <c r="ES823">
        <v>1.1599999999999999</v>
      </c>
      <c r="ET823">
        <v>0</v>
      </c>
      <c r="EU823">
        <v>0</v>
      </c>
      <c r="EV823">
        <v>114.01</v>
      </c>
      <c r="EW823">
        <v>0.2</v>
      </c>
      <c r="EX823">
        <v>0</v>
      </c>
      <c r="EY823">
        <v>0</v>
      </c>
      <c r="FQ823">
        <v>0</v>
      </c>
      <c r="FR823">
        <f t="shared" si="877"/>
        <v>0</v>
      </c>
      <c r="FS823">
        <v>0</v>
      </c>
      <c r="FX823">
        <v>70</v>
      </c>
      <c r="FY823">
        <v>10</v>
      </c>
      <c r="GA823" t="s">
        <v>3</v>
      </c>
      <c r="GD823">
        <v>0</v>
      </c>
      <c r="GF823">
        <v>-192076717</v>
      </c>
      <c r="GG823">
        <v>2</v>
      </c>
      <c r="GH823">
        <v>1</v>
      </c>
      <c r="GI823">
        <v>-2</v>
      </c>
      <c r="GJ823">
        <v>0</v>
      </c>
      <c r="GK823">
        <f>ROUND(R823*(R12)/100,2)</f>
        <v>0</v>
      </c>
      <c r="GL823">
        <f t="shared" si="878"/>
        <v>0</v>
      </c>
      <c r="GM823">
        <f t="shared" si="879"/>
        <v>79249.149999999994</v>
      </c>
      <c r="GN823">
        <f t="shared" si="880"/>
        <v>0</v>
      </c>
      <c r="GO823">
        <f t="shared" si="881"/>
        <v>0</v>
      </c>
      <c r="GP823">
        <f t="shared" si="882"/>
        <v>79249.149999999994</v>
      </c>
      <c r="GR823">
        <v>0</v>
      </c>
      <c r="GS823">
        <v>3</v>
      </c>
      <c r="GT823">
        <v>0</v>
      </c>
      <c r="GU823" t="s">
        <v>3</v>
      </c>
      <c r="GV823">
        <f t="shared" si="883"/>
        <v>0</v>
      </c>
      <c r="GW823">
        <v>1</v>
      </c>
      <c r="GX823">
        <f t="shared" si="884"/>
        <v>0</v>
      </c>
      <c r="HA823">
        <v>0</v>
      </c>
      <c r="HB823">
        <v>0</v>
      </c>
      <c r="HC823">
        <f t="shared" si="885"/>
        <v>0</v>
      </c>
      <c r="HE823" t="s">
        <v>3</v>
      </c>
      <c r="HF823" t="s">
        <v>3</v>
      </c>
      <c r="HM823" t="s">
        <v>3</v>
      </c>
      <c r="HN823" t="s">
        <v>3</v>
      </c>
      <c r="HO823" t="s">
        <v>3</v>
      </c>
      <c r="HP823" t="s">
        <v>3</v>
      </c>
      <c r="HQ823" t="s">
        <v>3</v>
      </c>
      <c r="IK823">
        <v>0</v>
      </c>
    </row>
    <row r="824" spans="1:245" x14ac:dyDescent="0.2">
      <c r="A824">
        <v>17</v>
      </c>
      <c r="B824">
        <v>1</v>
      </c>
      <c r="D824">
        <f>ROW(EtalonRes!A822)</f>
        <v>822</v>
      </c>
      <c r="E824" t="s">
        <v>799</v>
      </c>
      <c r="F824" t="s">
        <v>800</v>
      </c>
      <c r="G824" t="s">
        <v>801</v>
      </c>
      <c r="H824" t="s">
        <v>47</v>
      </c>
      <c r="I824">
        <v>6</v>
      </c>
      <c r="J824">
        <v>0</v>
      </c>
      <c r="K824">
        <v>6</v>
      </c>
      <c r="O824">
        <f t="shared" si="853"/>
        <v>4973.3999999999996</v>
      </c>
      <c r="P824">
        <f t="shared" si="854"/>
        <v>48.36</v>
      </c>
      <c r="Q824">
        <f t="shared" si="855"/>
        <v>0</v>
      </c>
      <c r="R824">
        <f t="shared" si="856"/>
        <v>0</v>
      </c>
      <c r="S824">
        <f t="shared" si="857"/>
        <v>4925.04</v>
      </c>
      <c r="T824">
        <f t="shared" si="858"/>
        <v>0</v>
      </c>
      <c r="U824">
        <f t="shared" si="859"/>
        <v>8.64</v>
      </c>
      <c r="V824">
        <f t="shared" si="860"/>
        <v>0</v>
      </c>
      <c r="W824">
        <f t="shared" si="861"/>
        <v>0</v>
      </c>
      <c r="X824">
        <f t="shared" si="862"/>
        <v>3447.53</v>
      </c>
      <c r="Y824">
        <f t="shared" si="863"/>
        <v>492.5</v>
      </c>
      <c r="AA824">
        <v>1391990291</v>
      </c>
      <c r="AB824">
        <f t="shared" si="864"/>
        <v>828.9</v>
      </c>
      <c r="AC824">
        <f>ROUND(((ES824*2)),6)</f>
        <v>8.06</v>
      </c>
      <c r="AD824">
        <f>ROUND(((((ET824*2))-((EU824*2)))+AE824),6)</f>
        <v>0</v>
      </c>
      <c r="AE824">
        <f>ROUND(((EU824*2)),6)</f>
        <v>0</v>
      </c>
      <c r="AF824">
        <f>ROUND(((EV824*2)),6)</f>
        <v>820.84</v>
      </c>
      <c r="AG824">
        <f t="shared" si="865"/>
        <v>0</v>
      </c>
      <c r="AH824">
        <f>((EW824*2))</f>
        <v>1.44</v>
      </c>
      <c r="AI824">
        <f>((EX824*2))</f>
        <v>0</v>
      </c>
      <c r="AJ824">
        <f t="shared" si="866"/>
        <v>0</v>
      </c>
      <c r="AK824">
        <v>414.45</v>
      </c>
      <c r="AL824">
        <v>4.03</v>
      </c>
      <c r="AM824">
        <v>0</v>
      </c>
      <c r="AN824">
        <v>0</v>
      </c>
      <c r="AO824">
        <v>410.42</v>
      </c>
      <c r="AP824">
        <v>0</v>
      </c>
      <c r="AQ824">
        <v>0.72</v>
      </c>
      <c r="AR824">
        <v>0</v>
      </c>
      <c r="AS824">
        <v>0</v>
      </c>
      <c r="AT824">
        <v>70</v>
      </c>
      <c r="AU824">
        <v>10</v>
      </c>
      <c r="AV824">
        <v>1</v>
      </c>
      <c r="AW824">
        <v>1</v>
      </c>
      <c r="AZ824">
        <v>1</v>
      </c>
      <c r="BA824">
        <v>1</v>
      </c>
      <c r="BB824">
        <v>1</v>
      </c>
      <c r="BC824">
        <v>1</v>
      </c>
      <c r="BD824" t="s">
        <v>3</v>
      </c>
      <c r="BE824" t="s">
        <v>3</v>
      </c>
      <c r="BF824" t="s">
        <v>3</v>
      </c>
      <c r="BG824" t="s">
        <v>3</v>
      </c>
      <c r="BH824">
        <v>0</v>
      </c>
      <c r="BI824">
        <v>4</v>
      </c>
      <c r="BJ824" t="s">
        <v>802</v>
      </c>
      <c r="BM824">
        <v>0</v>
      </c>
      <c r="BN824">
        <v>0</v>
      </c>
      <c r="BO824" t="s">
        <v>3</v>
      </c>
      <c r="BP824">
        <v>0</v>
      </c>
      <c r="BQ824">
        <v>1</v>
      </c>
      <c r="BR824">
        <v>0</v>
      </c>
      <c r="BS824">
        <v>1</v>
      </c>
      <c r="BT824">
        <v>1</v>
      </c>
      <c r="BU824">
        <v>1</v>
      </c>
      <c r="BV824">
        <v>1</v>
      </c>
      <c r="BW824">
        <v>1</v>
      </c>
      <c r="BX824">
        <v>1</v>
      </c>
      <c r="BY824" t="s">
        <v>3</v>
      </c>
      <c r="BZ824">
        <v>70</v>
      </c>
      <c r="CA824">
        <v>10</v>
      </c>
      <c r="CB824" t="s">
        <v>3</v>
      </c>
      <c r="CE824">
        <v>0</v>
      </c>
      <c r="CF824">
        <v>0</v>
      </c>
      <c r="CG824">
        <v>0</v>
      </c>
      <c r="CM824">
        <v>0</v>
      </c>
      <c r="CN824" t="s">
        <v>3</v>
      </c>
      <c r="CO824">
        <v>0</v>
      </c>
      <c r="CP824">
        <f t="shared" si="867"/>
        <v>4973.3999999999996</v>
      </c>
      <c r="CQ824">
        <f t="shared" si="868"/>
        <v>8.06</v>
      </c>
      <c r="CR824">
        <f>(((((ET824*2))*BB824-((EU824*2))*BS824)+AE824*BS824)*AV824)</f>
        <v>0</v>
      </c>
      <c r="CS824">
        <f t="shared" si="869"/>
        <v>0</v>
      </c>
      <c r="CT824">
        <f t="shared" si="870"/>
        <v>820.84</v>
      </c>
      <c r="CU824">
        <f t="shared" si="871"/>
        <v>0</v>
      </c>
      <c r="CV824">
        <f t="shared" si="872"/>
        <v>1.44</v>
      </c>
      <c r="CW824">
        <f t="shared" si="873"/>
        <v>0</v>
      </c>
      <c r="CX824">
        <f t="shared" si="874"/>
        <v>0</v>
      </c>
      <c r="CY824">
        <f t="shared" si="875"/>
        <v>3447.5279999999998</v>
      </c>
      <c r="CZ824">
        <f t="shared" si="876"/>
        <v>492.50400000000002</v>
      </c>
      <c r="DC824" t="s">
        <v>3</v>
      </c>
      <c r="DD824" t="s">
        <v>128</v>
      </c>
      <c r="DE824" t="s">
        <v>128</v>
      </c>
      <c r="DF824" t="s">
        <v>128</v>
      </c>
      <c r="DG824" t="s">
        <v>128</v>
      </c>
      <c r="DH824" t="s">
        <v>3</v>
      </c>
      <c r="DI824" t="s">
        <v>128</v>
      </c>
      <c r="DJ824" t="s">
        <v>128</v>
      </c>
      <c r="DK824" t="s">
        <v>3</v>
      </c>
      <c r="DL824" t="s">
        <v>3</v>
      </c>
      <c r="DM824" t="s">
        <v>3</v>
      </c>
      <c r="DN824">
        <v>0</v>
      </c>
      <c r="DO824">
        <v>0</v>
      </c>
      <c r="DP824">
        <v>1</v>
      </c>
      <c r="DQ824">
        <v>1</v>
      </c>
      <c r="DU824">
        <v>16987630</v>
      </c>
      <c r="DV824" t="s">
        <v>47</v>
      </c>
      <c r="DW824" t="s">
        <v>47</v>
      </c>
      <c r="DX824">
        <v>1</v>
      </c>
      <c r="DZ824" t="s">
        <v>3</v>
      </c>
      <c r="EA824" t="s">
        <v>3</v>
      </c>
      <c r="EB824" t="s">
        <v>3</v>
      </c>
      <c r="EC824" t="s">
        <v>3</v>
      </c>
      <c r="EE824">
        <v>1364533919</v>
      </c>
      <c r="EF824">
        <v>1</v>
      </c>
      <c r="EG824" t="s">
        <v>25</v>
      </c>
      <c r="EH824">
        <v>0</v>
      </c>
      <c r="EI824" t="s">
        <v>3</v>
      </c>
      <c r="EJ824">
        <v>4</v>
      </c>
      <c r="EK824">
        <v>0</v>
      </c>
      <c r="EL824" t="s">
        <v>26</v>
      </c>
      <c r="EM824" t="s">
        <v>27</v>
      </c>
      <c r="EO824" t="s">
        <v>3</v>
      </c>
      <c r="EQ824">
        <v>131072</v>
      </c>
      <c r="ER824">
        <v>414.45</v>
      </c>
      <c r="ES824">
        <v>4.03</v>
      </c>
      <c r="ET824">
        <v>0</v>
      </c>
      <c r="EU824">
        <v>0</v>
      </c>
      <c r="EV824">
        <v>410.42</v>
      </c>
      <c r="EW824">
        <v>0.72</v>
      </c>
      <c r="EX824">
        <v>0</v>
      </c>
      <c r="EY824">
        <v>0</v>
      </c>
      <c r="FQ824">
        <v>0</v>
      </c>
      <c r="FR824">
        <f t="shared" si="877"/>
        <v>0</v>
      </c>
      <c r="FS824">
        <v>0</v>
      </c>
      <c r="FX824">
        <v>70</v>
      </c>
      <c r="FY824">
        <v>10</v>
      </c>
      <c r="GA824" t="s">
        <v>3</v>
      </c>
      <c r="GD824">
        <v>0</v>
      </c>
      <c r="GF824">
        <v>2125534956</v>
      </c>
      <c r="GG824">
        <v>2</v>
      </c>
      <c r="GH824">
        <v>1</v>
      </c>
      <c r="GI824">
        <v>-2</v>
      </c>
      <c r="GJ824">
        <v>0</v>
      </c>
      <c r="GK824">
        <f>ROUND(R824*(R12)/100,2)</f>
        <v>0</v>
      </c>
      <c r="GL824">
        <f t="shared" si="878"/>
        <v>0</v>
      </c>
      <c r="GM824">
        <f t="shared" si="879"/>
        <v>8913.43</v>
      </c>
      <c r="GN824">
        <f t="shared" si="880"/>
        <v>0</v>
      </c>
      <c r="GO824">
        <f t="shared" si="881"/>
        <v>0</v>
      </c>
      <c r="GP824">
        <f t="shared" si="882"/>
        <v>8913.43</v>
      </c>
      <c r="GR824">
        <v>0</v>
      </c>
      <c r="GS824">
        <v>3</v>
      </c>
      <c r="GT824">
        <v>0</v>
      </c>
      <c r="GU824" t="s">
        <v>3</v>
      </c>
      <c r="GV824">
        <f t="shared" si="883"/>
        <v>0</v>
      </c>
      <c r="GW824">
        <v>1</v>
      </c>
      <c r="GX824">
        <f t="shared" si="884"/>
        <v>0</v>
      </c>
      <c r="HA824">
        <v>0</v>
      </c>
      <c r="HB824">
        <v>0</v>
      </c>
      <c r="HC824">
        <f t="shared" si="885"/>
        <v>0</v>
      </c>
      <c r="HE824" t="s">
        <v>3</v>
      </c>
      <c r="HF824" t="s">
        <v>3</v>
      </c>
      <c r="HM824" t="s">
        <v>3</v>
      </c>
      <c r="HN824" t="s">
        <v>3</v>
      </c>
      <c r="HO824" t="s">
        <v>3</v>
      </c>
      <c r="HP824" t="s">
        <v>3</v>
      </c>
      <c r="HQ824" t="s">
        <v>3</v>
      </c>
      <c r="IK824">
        <v>0</v>
      </c>
    </row>
    <row r="825" spans="1:245" x14ac:dyDescent="0.2">
      <c r="A825">
        <v>17</v>
      </c>
      <c r="B825">
        <v>1</v>
      </c>
      <c r="D825">
        <f>ROW(EtalonRes!A825)</f>
        <v>825</v>
      </c>
      <c r="E825" t="s">
        <v>803</v>
      </c>
      <c r="F825" t="s">
        <v>804</v>
      </c>
      <c r="G825" t="s">
        <v>805</v>
      </c>
      <c r="H825" t="s">
        <v>47</v>
      </c>
      <c r="I825">
        <v>6</v>
      </c>
      <c r="J825">
        <v>0</v>
      </c>
      <c r="K825">
        <v>6</v>
      </c>
      <c r="O825">
        <f t="shared" si="853"/>
        <v>1461.6</v>
      </c>
      <c r="P825">
        <f t="shared" si="854"/>
        <v>93.48</v>
      </c>
      <c r="Q825">
        <f t="shared" si="855"/>
        <v>0</v>
      </c>
      <c r="R825">
        <f t="shared" si="856"/>
        <v>0</v>
      </c>
      <c r="S825">
        <f t="shared" si="857"/>
        <v>1368.12</v>
      </c>
      <c r="T825">
        <f t="shared" si="858"/>
        <v>0</v>
      </c>
      <c r="U825">
        <f t="shared" si="859"/>
        <v>2.4000000000000004</v>
      </c>
      <c r="V825">
        <f t="shared" si="860"/>
        <v>0</v>
      </c>
      <c r="W825">
        <f t="shared" si="861"/>
        <v>0</v>
      </c>
      <c r="X825">
        <f t="shared" si="862"/>
        <v>957.68</v>
      </c>
      <c r="Y825">
        <f t="shared" si="863"/>
        <v>136.81</v>
      </c>
      <c r="AA825">
        <v>1391990291</v>
      </c>
      <c r="AB825">
        <f t="shared" si="864"/>
        <v>243.6</v>
      </c>
      <c r="AC825">
        <f>ROUND(((ES825*2)),6)</f>
        <v>15.58</v>
      </c>
      <c r="AD825">
        <f>ROUND(((((ET825*2))-((EU825*2)))+AE825),6)</f>
        <v>0</v>
      </c>
      <c r="AE825">
        <f>ROUND(((EU825*2)),6)</f>
        <v>0</v>
      </c>
      <c r="AF825">
        <f>ROUND(((EV825*2)),6)</f>
        <v>228.02</v>
      </c>
      <c r="AG825">
        <f t="shared" si="865"/>
        <v>0</v>
      </c>
      <c r="AH825">
        <f>((EW825*2))</f>
        <v>0.4</v>
      </c>
      <c r="AI825">
        <f>((EX825*2))</f>
        <v>0</v>
      </c>
      <c r="AJ825">
        <f t="shared" si="866"/>
        <v>0</v>
      </c>
      <c r="AK825">
        <v>121.8</v>
      </c>
      <c r="AL825">
        <v>7.79</v>
      </c>
      <c r="AM825">
        <v>0</v>
      </c>
      <c r="AN825">
        <v>0</v>
      </c>
      <c r="AO825">
        <v>114.01</v>
      </c>
      <c r="AP825">
        <v>0</v>
      </c>
      <c r="AQ825">
        <v>0.2</v>
      </c>
      <c r="AR825">
        <v>0</v>
      </c>
      <c r="AS825">
        <v>0</v>
      </c>
      <c r="AT825">
        <v>70</v>
      </c>
      <c r="AU825">
        <v>10</v>
      </c>
      <c r="AV825">
        <v>1</v>
      </c>
      <c r="AW825">
        <v>1</v>
      </c>
      <c r="AZ825">
        <v>1</v>
      </c>
      <c r="BA825">
        <v>1</v>
      </c>
      <c r="BB825">
        <v>1</v>
      </c>
      <c r="BC825">
        <v>1</v>
      </c>
      <c r="BD825" t="s">
        <v>3</v>
      </c>
      <c r="BE825" t="s">
        <v>3</v>
      </c>
      <c r="BF825" t="s">
        <v>3</v>
      </c>
      <c r="BG825" t="s">
        <v>3</v>
      </c>
      <c r="BH825">
        <v>0</v>
      </c>
      <c r="BI825">
        <v>4</v>
      </c>
      <c r="BJ825" t="s">
        <v>806</v>
      </c>
      <c r="BM825">
        <v>0</v>
      </c>
      <c r="BN825">
        <v>0</v>
      </c>
      <c r="BO825" t="s">
        <v>3</v>
      </c>
      <c r="BP825">
        <v>0</v>
      </c>
      <c r="BQ825">
        <v>1</v>
      </c>
      <c r="BR825">
        <v>0</v>
      </c>
      <c r="BS825">
        <v>1</v>
      </c>
      <c r="BT825">
        <v>1</v>
      </c>
      <c r="BU825">
        <v>1</v>
      </c>
      <c r="BV825">
        <v>1</v>
      </c>
      <c r="BW825">
        <v>1</v>
      </c>
      <c r="BX825">
        <v>1</v>
      </c>
      <c r="BY825" t="s">
        <v>3</v>
      </c>
      <c r="BZ825">
        <v>70</v>
      </c>
      <c r="CA825">
        <v>10</v>
      </c>
      <c r="CB825" t="s">
        <v>3</v>
      </c>
      <c r="CE825">
        <v>0</v>
      </c>
      <c r="CF825">
        <v>0</v>
      </c>
      <c r="CG825">
        <v>0</v>
      </c>
      <c r="CM825">
        <v>0</v>
      </c>
      <c r="CN825" t="s">
        <v>3</v>
      </c>
      <c r="CO825">
        <v>0</v>
      </c>
      <c r="CP825">
        <f t="shared" si="867"/>
        <v>1461.6</v>
      </c>
      <c r="CQ825">
        <f t="shared" si="868"/>
        <v>15.58</v>
      </c>
      <c r="CR825">
        <f>(((((ET825*2))*BB825-((EU825*2))*BS825)+AE825*BS825)*AV825)</f>
        <v>0</v>
      </c>
      <c r="CS825">
        <f t="shared" si="869"/>
        <v>0</v>
      </c>
      <c r="CT825">
        <f t="shared" si="870"/>
        <v>228.02</v>
      </c>
      <c r="CU825">
        <f t="shared" si="871"/>
        <v>0</v>
      </c>
      <c r="CV825">
        <f t="shared" si="872"/>
        <v>0.4</v>
      </c>
      <c r="CW825">
        <f t="shared" si="873"/>
        <v>0</v>
      </c>
      <c r="CX825">
        <f t="shared" si="874"/>
        <v>0</v>
      </c>
      <c r="CY825">
        <f t="shared" si="875"/>
        <v>957.68399999999997</v>
      </c>
      <c r="CZ825">
        <f t="shared" si="876"/>
        <v>136.81199999999998</v>
      </c>
      <c r="DC825" t="s">
        <v>3</v>
      </c>
      <c r="DD825" t="s">
        <v>128</v>
      </c>
      <c r="DE825" t="s">
        <v>128</v>
      </c>
      <c r="DF825" t="s">
        <v>128</v>
      </c>
      <c r="DG825" t="s">
        <v>128</v>
      </c>
      <c r="DH825" t="s">
        <v>3</v>
      </c>
      <c r="DI825" t="s">
        <v>128</v>
      </c>
      <c r="DJ825" t="s">
        <v>128</v>
      </c>
      <c r="DK825" t="s">
        <v>3</v>
      </c>
      <c r="DL825" t="s">
        <v>3</v>
      </c>
      <c r="DM825" t="s">
        <v>3</v>
      </c>
      <c r="DN825">
        <v>0</v>
      </c>
      <c r="DO825">
        <v>0</v>
      </c>
      <c r="DP825">
        <v>1</v>
      </c>
      <c r="DQ825">
        <v>1</v>
      </c>
      <c r="DU825">
        <v>16987630</v>
      </c>
      <c r="DV825" t="s">
        <v>47</v>
      </c>
      <c r="DW825" t="s">
        <v>47</v>
      </c>
      <c r="DX825">
        <v>1</v>
      </c>
      <c r="DZ825" t="s">
        <v>3</v>
      </c>
      <c r="EA825" t="s">
        <v>3</v>
      </c>
      <c r="EB825" t="s">
        <v>3</v>
      </c>
      <c r="EC825" t="s">
        <v>3</v>
      </c>
      <c r="EE825">
        <v>1364533919</v>
      </c>
      <c r="EF825">
        <v>1</v>
      </c>
      <c r="EG825" t="s">
        <v>25</v>
      </c>
      <c r="EH825">
        <v>0</v>
      </c>
      <c r="EI825" t="s">
        <v>3</v>
      </c>
      <c r="EJ825">
        <v>4</v>
      </c>
      <c r="EK825">
        <v>0</v>
      </c>
      <c r="EL825" t="s">
        <v>26</v>
      </c>
      <c r="EM825" t="s">
        <v>27</v>
      </c>
      <c r="EO825" t="s">
        <v>3</v>
      </c>
      <c r="EQ825">
        <v>131072</v>
      </c>
      <c r="ER825">
        <v>121.8</v>
      </c>
      <c r="ES825">
        <v>7.79</v>
      </c>
      <c r="ET825">
        <v>0</v>
      </c>
      <c r="EU825">
        <v>0</v>
      </c>
      <c r="EV825">
        <v>114.01</v>
      </c>
      <c r="EW825">
        <v>0.2</v>
      </c>
      <c r="EX825">
        <v>0</v>
      </c>
      <c r="EY825">
        <v>0</v>
      </c>
      <c r="FQ825">
        <v>0</v>
      </c>
      <c r="FR825">
        <f t="shared" si="877"/>
        <v>0</v>
      </c>
      <c r="FS825">
        <v>0</v>
      </c>
      <c r="FX825">
        <v>70</v>
      </c>
      <c r="FY825">
        <v>10</v>
      </c>
      <c r="GA825" t="s">
        <v>3</v>
      </c>
      <c r="GD825">
        <v>0</v>
      </c>
      <c r="GF825">
        <v>-2074417682</v>
      </c>
      <c r="GG825">
        <v>2</v>
      </c>
      <c r="GH825">
        <v>1</v>
      </c>
      <c r="GI825">
        <v>-2</v>
      </c>
      <c r="GJ825">
        <v>0</v>
      </c>
      <c r="GK825">
        <f>ROUND(R825*(R12)/100,2)</f>
        <v>0</v>
      </c>
      <c r="GL825">
        <f t="shared" si="878"/>
        <v>0</v>
      </c>
      <c r="GM825">
        <f t="shared" si="879"/>
        <v>2556.09</v>
      </c>
      <c r="GN825">
        <f t="shared" si="880"/>
        <v>0</v>
      </c>
      <c r="GO825">
        <f t="shared" si="881"/>
        <v>0</v>
      </c>
      <c r="GP825">
        <f t="shared" si="882"/>
        <v>2556.09</v>
      </c>
      <c r="GR825">
        <v>0</v>
      </c>
      <c r="GS825">
        <v>3</v>
      </c>
      <c r="GT825">
        <v>0</v>
      </c>
      <c r="GU825" t="s">
        <v>3</v>
      </c>
      <c r="GV825">
        <f t="shared" si="883"/>
        <v>0</v>
      </c>
      <c r="GW825">
        <v>1</v>
      </c>
      <c r="GX825">
        <f t="shared" si="884"/>
        <v>0</v>
      </c>
      <c r="HA825">
        <v>0</v>
      </c>
      <c r="HB825">
        <v>0</v>
      </c>
      <c r="HC825">
        <f t="shared" si="885"/>
        <v>0</v>
      </c>
      <c r="HE825" t="s">
        <v>3</v>
      </c>
      <c r="HF825" t="s">
        <v>3</v>
      </c>
      <c r="HM825" t="s">
        <v>3</v>
      </c>
      <c r="HN825" t="s">
        <v>3</v>
      </c>
      <c r="HO825" t="s">
        <v>3</v>
      </c>
      <c r="HP825" t="s">
        <v>3</v>
      </c>
      <c r="HQ825" t="s">
        <v>3</v>
      </c>
      <c r="IK825">
        <v>0</v>
      </c>
    </row>
    <row r="826" spans="1:245" x14ac:dyDescent="0.2">
      <c r="A826">
        <v>17</v>
      </c>
      <c r="B826">
        <v>1</v>
      </c>
      <c r="D826">
        <f>ROW(EtalonRes!A828)</f>
        <v>828</v>
      </c>
      <c r="E826" t="s">
        <v>807</v>
      </c>
      <c r="F826" t="s">
        <v>808</v>
      </c>
      <c r="G826" t="s">
        <v>809</v>
      </c>
      <c r="H826" t="s">
        <v>38</v>
      </c>
      <c r="I826">
        <v>7.2</v>
      </c>
      <c r="J826">
        <v>0</v>
      </c>
      <c r="K826">
        <v>7.2</v>
      </c>
      <c r="O826">
        <f t="shared" si="853"/>
        <v>11119.47</v>
      </c>
      <c r="P826">
        <f t="shared" si="854"/>
        <v>585.22</v>
      </c>
      <c r="Q826">
        <f t="shared" si="855"/>
        <v>0</v>
      </c>
      <c r="R826">
        <f t="shared" si="856"/>
        <v>0</v>
      </c>
      <c r="S826">
        <f t="shared" si="857"/>
        <v>10534.25</v>
      </c>
      <c r="T826">
        <f t="shared" si="858"/>
        <v>0</v>
      </c>
      <c r="U826">
        <f t="shared" si="859"/>
        <v>17.28</v>
      </c>
      <c r="V826">
        <f t="shared" si="860"/>
        <v>0</v>
      </c>
      <c r="W826">
        <f t="shared" si="861"/>
        <v>0</v>
      </c>
      <c r="X826">
        <f t="shared" si="862"/>
        <v>7373.98</v>
      </c>
      <c r="Y826">
        <f t="shared" si="863"/>
        <v>1053.43</v>
      </c>
      <c r="AA826">
        <v>1391990291</v>
      </c>
      <c r="AB826">
        <f t="shared" si="864"/>
        <v>1544.37</v>
      </c>
      <c r="AC826">
        <f>ROUND((ES826),6)</f>
        <v>81.28</v>
      </c>
      <c r="AD826">
        <f>ROUND((((ET826)-(EU826))+AE826),6)</f>
        <v>0</v>
      </c>
      <c r="AE826">
        <f>ROUND((EU826),6)</f>
        <v>0</v>
      </c>
      <c r="AF826">
        <f>ROUND((EV826),6)</f>
        <v>1463.09</v>
      </c>
      <c r="AG826">
        <f t="shared" si="865"/>
        <v>0</v>
      </c>
      <c r="AH826">
        <f>(EW826)</f>
        <v>2.4</v>
      </c>
      <c r="AI826">
        <f>(EX826)</f>
        <v>0</v>
      </c>
      <c r="AJ826">
        <f t="shared" si="866"/>
        <v>0</v>
      </c>
      <c r="AK826">
        <v>1544.37</v>
      </c>
      <c r="AL826">
        <v>81.28</v>
      </c>
      <c r="AM826">
        <v>0</v>
      </c>
      <c r="AN826">
        <v>0</v>
      </c>
      <c r="AO826">
        <v>1463.09</v>
      </c>
      <c r="AP826">
        <v>0</v>
      </c>
      <c r="AQ826">
        <v>2.4</v>
      </c>
      <c r="AR826">
        <v>0</v>
      </c>
      <c r="AS826">
        <v>0</v>
      </c>
      <c r="AT826">
        <v>70</v>
      </c>
      <c r="AU826">
        <v>10</v>
      </c>
      <c r="AV826">
        <v>1</v>
      </c>
      <c r="AW826">
        <v>1</v>
      </c>
      <c r="AZ826">
        <v>1</v>
      </c>
      <c r="BA826">
        <v>1</v>
      </c>
      <c r="BB826">
        <v>1</v>
      </c>
      <c r="BC826">
        <v>1</v>
      </c>
      <c r="BD826" t="s">
        <v>3</v>
      </c>
      <c r="BE826" t="s">
        <v>3</v>
      </c>
      <c r="BF826" t="s">
        <v>3</v>
      </c>
      <c r="BG826" t="s">
        <v>3</v>
      </c>
      <c r="BH826">
        <v>0</v>
      </c>
      <c r="BI826">
        <v>4</v>
      </c>
      <c r="BJ826" t="s">
        <v>810</v>
      </c>
      <c r="BM826">
        <v>0</v>
      </c>
      <c r="BN826">
        <v>0</v>
      </c>
      <c r="BO826" t="s">
        <v>3</v>
      </c>
      <c r="BP826">
        <v>0</v>
      </c>
      <c r="BQ826">
        <v>1</v>
      </c>
      <c r="BR826">
        <v>0</v>
      </c>
      <c r="BS826">
        <v>1</v>
      </c>
      <c r="BT826">
        <v>1</v>
      </c>
      <c r="BU826">
        <v>1</v>
      </c>
      <c r="BV826">
        <v>1</v>
      </c>
      <c r="BW826">
        <v>1</v>
      </c>
      <c r="BX826">
        <v>1</v>
      </c>
      <c r="BY826" t="s">
        <v>3</v>
      </c>
      <c r="BZ826">
        <v>70</v>
      </c>
      <c r="CA826">
        <v>10</v>
      </c>
      <c r="CB826" t="s">
        <v>3</v>
      </c>
      <c r="CE826">
        <v>0</v>
      </c>
      <c r="CF826">
        <v>0</v>
      </c>
      <c r="CG826">
        <v>0</v>
      </c>
      <c r="CM826">
        <v>0</v>
      </c>
      <c r="CN826" t="s">
        <v>3</v>
      </c>
      <c r="CO826">
        <v>0</v>
      </c>
      <c r="CP826">
        <f t="shared" si="867"/>
        <v>11119.47</v>
      </c>
      <c r="CQ826">
        <f t="shared" si="868"/>
        <v>81.28</v>
      </c>
      <c r="CR826">
        <f>((((ET826)*BB826-(EU826)*BS826)+AE826*BS826)*AV826)</f>
        <v>0</v>
      </c>
      <c r="CS826">
        <f t="shared" si="869"/>
        <v>0</v>
      </c>
      <c r="CT826">
        <f t="shared" si="870"/>
        <v>1463.09</v>
      </c>
      <c r="CU826">
        <f t="shared" si="871"/>
        <v>0</v>
      </c>
      <c r="CV826">
        <f t="shared" si="872"/>
        <v>2.4</v>
      </c>
      <c r="CW826">
        <f t="shared" si="873"/>
        <v>0</v>
      </c>
      <c r="CX826">
        <f t="shared" si="874"/>
        <v>0</v>
      </c>
      <c r="CY826">
        <f t="shared" si="875"/>
        <v>7373.9750000000004</v>
      </c>
      <c r="CZ826">
        <f t="shared" si="876"/>
        <v>1053.425</v>
      </c>
      <c r="DC826" t="s">
        <v>3</v>
      </c>
      <c r="DD826" t="s">
        <v>3</v>
      </c>
      <c r="DE826" t="s">
        <v>3</v>
      </c>
      <c r="DF826" t="s">
        <v>3</v>
      </c>
      <c r="DG826" t="s">
        <v>3</v>
      </c>
      <c r="DH826" t="s">
        <v>3</v>
      </c>
      <c r="DI826" t="s">
        <v>3</v>
      </c>
      <c r="DJ826" t="s">
        <v>3</v>
      </c>
      <c r="DK826" t="s">
        <v>3</v>
      </c>
      <c r="DL826" t="s">
        <v>3</v>
      </c>
      <c r="DM826" t="s">
        <v>3</v>
      </c>
      <c r="DN826">
        <v>0</v>
      </c>
      <c r="DO826">
        <v>0</v>
      </c>
      <c r="DP826">
        <v>1</v>
      </c>
      <c r="DQ826">
        <v>1</v>
      </c>
      <c r="DU826">
        <v>16987630</v>
      </c>
      <c r="DV826" t="s">
        <v>38</v>
      </c>
      <c r="DW826" t="s">
        <v>38</v>
      </c>
      <c r="DX826">
        <v>10</v>
      </c>
      <c r="DZ826" t="s">
        <v>3</v>
      </c>
      <c r="EA826" t="s">
        <v>3</v>
      </c>
      <c r="EB826" t="s">
        <v>3</v>
      </c>
      <c r="EC826" t="s">
        <v>3</v>
      </c>
      <c r="EE826">
        <v>1364533919</v>
      </c>
      <c r="EF826">
        <v>1</v>
      </c>
      <c r="EG826" t="s">
        <v>25</v>
      </c>
      <c r="EH826">
        <v>0</v>
      </c>
      <c r="EI826" t="s">
        <v>3</v>
      </c>
      <c r="EJ826">
        <v>4</v>
      </c>
      <c r="EK826">
        <v>0</v>
      </c>
      <c r="EL826" t="s">
        <v>26</v>
      </c>
      <c r="EM826" t="s">
        <v>27</v>
      </c>
      <c r="EO826" t="s">
        <v>3</v>
      </c>
      <c r="EQ826">
        <v>131072</v>
      </c>
      <c r="ER826">
        <v>1544.37</v>
      </c>
      <c r="ES826">
        <v>81.28</v>
      </c>
      <c r="ET826">
        <v>0</v>
      </c>
      <c r="EU826">
        <v>0</v>
      </c>
      <c r="EV826">
        <v>1463.09</v>
      </c>
      <c r="EW826">
        <v>2.4</v>
      </c>
      <c r="EX826">
        <v>0</v>
      </c>
      <c r="EY826">
        <v>0</v>
      </c>
      <c r="FQ826">
        <v>0</v>
      </c>
      <c r="FR826">
        <f t="shared" si="877"/>
        <v>0</v>
      </c>
      <c r="FS826">
        <v>0</v>
      </c>
      <c r="FX826">
        <v>70</v>
      </c>
      <c r="FY826">
        <v>10</v>
      </c>
      <c r="GA826" t="s">
        <v>3</v>
      </c>
      <c r="GD826">
        <v>0</v>
      </c>
      <c r="GF826">
        <v>216269982</v>
      </c>
      <c r="GG826">
        <v>2</v>
      </c>
      <c r="GH826">
        <v>1</v>
      </c>
      <c r="GI826">
        <v>-2</v>
      </c>
      <c r="GJ826">
        <v>0</v>
      </c>
      <c r="GK826">
        <f>ROUND(R826*(R12)/100,2)</f>
        <v>0</v>
      </c>
      <c r="GL826">
        <f t="shared" si="878"/>
        <v>0</v>
      </c>
      <c r="GM826">
        <f t="shared" si="879"/>
        <v>19546.88</v>
      </c>
      <c r="GN826">
        <f t="shared" si="880"/>
        <v>0</v>
      </c>
      <c r="GO826">
        <f t="shared" si="881"/>
        <v>0</v>
      </c>
      <c r="GP826">
        <f t="shared" si="882"/>
        <v>19546.88</v>
      </c>
      <c r="GR826">
        <v>0</v>
      </c>
      <c r="GS826">
        <v>3</v>
      </c>
      <c r="GT826">
        <v>0</v>
      </c>
      <c r="GU826" t="s">
        <v>3</v>
      </c>
      <c r="GV826">
        <f t="shared" si="883"/>
        <v>0</v>
      </c>
      <c r="GW826">
        <v>1</v>
      </c>
      <c r="GX826">
        <f t="shared" si="884"/>
        <v>0</v>
      </c>
      <c r="HA826">
        <v>0</v>
      </c>
      <c r="HB826">
        <v>0</v>
      </c>
      <c r="HC826">
        <f t="shared" si="885"/>
        <v>0</v>
      </c>
      <c r="HE826" t="s">
        <v>3</v>
      </c>
      <c r="HF826" t="s">
        <v>3</v>
      </c>
      <c r="HM826" t="s">
        <v>3</v>
      </c>
      <c r="HN826" t="s">
        <v>3</v>
      </c>
      <c r="HO826" t="s">
        <v>3</v>
      </c>
      <c r="HP826" t="s">
        <v>3</v>
      </c>
      <c r="HQ826" t="s">
        <v>3</v>
      </c>
      <c r="IK826">
        <v>0</v>
      </c>
    </row>
    <row r="827" spans="1:245" x14ac:dyDescent="0.2">
      <c r="A827">
        <v>17</v>
      </c>
      <c r="B827">
        <v>1</v>
      </c>
      <c r="D827">
        <f>ROW(EtalonRes!A833)</f>
        <v>833</v>
      </c>
      <c r="E827" t="s">
        <v>811</v>
      </c>
      <c r="F827" t="s">
        <v>812</v>
      </c>
      <c r="G827" t="s">
        <v>813</v>
      </c>
      <c r="H827" t="s">
        <v>47</v>
      </c>
      <c r="I827">
        <v>1</v>
      </c>
      <c r="J827">
        <v>0</v>
      </c>
      <c r="K827">
        <v>1</v>
      </c>
      <c r="O827">
        <f t="shared" si="853"/>
        <v>8077.88</v>
      </c>
      <c r="P827">
        <f t="shared" si="854"/>
        <v>121.13</v>
      </c>
      <c r="Q827">
        <f t="shared" si="855"/>
        <v>0</v>
      </c>
      <c r="R827">
        <f t="shared" si="856"/>
        <v>0</v>
      </c>
      <c r="S827">
        <f t="shared" si="857"/>
        <v>7956.75</v>
      </c>
      <c r="T827">
        <f t="shared" si="858"/>
        <v>0</v>
      </c>
      <c r="U827">
        <f t="shared" si="859"/>
        <v>15</v>
      </c>
      <c r="V827">
        <f t="shared" si="860"/>
        <v>0</v>
      </c>
      <c r="W827">
        <f t="shared" si="861"/>
        <v>0</v>
      </c>
      <c r="X827">
        <f t="shared" si="862"/>
        <v>5569.73</v>
      </c>
      <c r="Y827">
        <f t="shared" si="863"/>
        <v>795.68</v>
      </c>
      <c r="AA827">
        <v>1391990291</v>
      </c>
      <c r="AB827">
        <f t="shared" si="864"/>
        <v>8077.88</v>
      </c>
      <c r="AC827">
        <f>ROUND((ES827),6)</f>
        <v>121.13</v>
      </c>
      <c r="AD827">
        <f>ROUND((((ET827)-(EU827))+AE827),6)</f>
        <v>0</v>
      </c>
      <c r="AE827">
        <f>ROUND((EU827),6)</f>
        <v>0</v>
      </c>
      <c r="AF827">
        <f>ROUND((EV827),6)</f>
        <v>7956.75</v>
      </c>
      <c r="AG827">
        <f t="shared" si="865"/>
        <v>0</v>
      </c>
      <c r="AH827">
        <f>(EW827)</f>
        <v>15</v>
      </c>
      <c r="AI827">
        <f>(EX827)</f>
        <v>0</v>
      </c>
      <c r="AJ827">
        <f t="shared" si="866"/>
        <v>0</v>
      </c>
      <c r="AK827">
        <v>8077.88</v>
      </c>
      <c r="AL827">
        <v>121.13</v>
      </c>
      <c r="AM827">
        <v>0</v>
      </c>
      <c r="AN827">
        <v>0</v>
      </c>
      <c r="AO827">
        <v>7956.75</v>
      </c>
      <c r="AP827">
        <v>0</v>
      </c>
      <c r="AQ827">
        <v>15</v>
      </c>
      <c r="AR827">
        <v>0</v>
      </c>
      <c r="AS827">
        <v>0</v>
      </c>
      <c r="AT827">
        <v>70</v>
      </c>
      <c r="AU827">
        <v>10</v>
      </c>
      <c r="AV827">
        <v>1</v>
      </c>
      <c r="AW827">
        <v>1</v>
      </c>
      <c r="AZ827">
        <v>1</v>
      </c>
      <c r="BA827">
        <v>1</v>
      </c>
      <c r="BB827">
        <v>1</v>
      </c>
      <c r="BC827">
        <v>1</v>
      </c>
      <c r="BD827" t="s">
        <v>3</v>
      </c>
      <c r="BE827" t="s">
        <v>3</v>
      </c>
      <c r="BF827" t="s">
        <v>3</v>
      </c>
      <c r="BG827" t="s">
        <v>3</v>
      </c>
      <c r="BH827">
        <v>0</v>
      </c>
      <c r="BI827">
        <v>4</v>
      </c>
      <c r="BJ827" t="s">
        <v>814</v>
      </c>
      <c r="BM827">
        <v>0</v>
      </c>
      <c r="BN827">
        <v>0</v>
      </c>
      <c r="BO827" t="s">
        <v>3</v>
      </c>
      <c r="BP827">
        <v>0</v>
      </c>
      <c r="BQ827">
        <v>1</v>
      </c>
      <c r="BR827">
        <v>0</v>
      </c>
      <c r="BS827">
        <v>1</v>
      </c>
      <c r="BT827">
        <v>1</v>
      </c>
      <c r="BU827">
        <v>1</v>
      </c>
      <c r="BV827">
        <v>1</v>
      </c>
      <c r="BW827">
        <v>1</v>
      </c>
      <c r="BX827">
        <v>1</v>
      </c>
      <c r="BY827" t="s">
        <v>3</v>
      </c>
      <c r="BZ827">
        <v>70</v>
      </c>
      <c r="CA827">
        <v>10</v>
      </c>
      <c r="CB827" t="s">
        <v>3</v>
      </c>
      <c r="CE827">
        <v>0</v>
      </c>
      <c r="CF827">
        <v>0</v>
      </c>
      <c r="CG827">
        <v>0</v>
      </c>
      <c r="CM827">
        <v>0</v>
      </c>
      <c r="CN827" t="s">
        <v>3</v>
      </c>
      <c r="CO827">
        <v>0</v>
      </c>
      <c r="CP827">
        <f t="shared" si="867"/>
        <v>8077.88</v>
      </c>
      <c r="CQ827">
        <f t="shared" si="868"/>
        <v>121.13</v>
      </c>
      <c r="CR827">
        <f>((((ET827)*BB827-(EU827)*BS827)+AE827*BS827)*AV827)</f>
        <v>0</v>
      </c>
      <c r="CS827">
        <f t="shared" si="869"/>
        <v>0</v>
      </c>
      <c r="CT827">
        <f t="shared" si="870"/>
        <v>7956.75</v>
      </c>
      <c r="CU827">
        <f t="shared" si="871"/>
        <v>0</v>
      </c>
      <c r="CV827">
        <f t="shared" si="872"/>
        <v>15</v>
      </c>
      <c r="CW827">
        <f t="shared" si="873"/>
        <v>0</v>
      </c>
      <c r="CX827">
        <f t="shared" si="874"/>
        <v>0</v>
      </c>
      <c r="CY827">
        <f t="shared" si="875"/>
        <v>5569.7250000000004</v>
      </c>
      <c r="CZ827">
        <f t="shared" si="876"/>
        <v>795.67499999999995</v>
      </c>
      <c r="DC827" t="s">
        <v>3</v>
      </c>
      <c r="DD827" t="s">
        <v>3</v>
      </c>
      <c r="DE827" t="s">
        <v>3</v>
      </c>
      <c r="DF827" t="s">
        <v>3</v>
      </c>
      <c r="DG827" t="s">
        <v>3</v>
      </c>
      <c r="DH827" t="s">
        <v>3</v>
      </c>
      <c r="DI827" t="s">
        <v>3</v>
      </c>
      <c r="DJ827" t="s">
        <v>3</v>
      </c>
      <c r="DK827" t="s">
        <v>3</v>
      </c>
      <c r="DL827" t="s">
        <v>3</v>
      </c>
      <c r="DM827" t="s">
        <v>3</v>
      </c>
      <c r="DN827">
        <v>0</v>
      </c>
      <c r="DO827">
        <v>0</v>
      </c>
      <c r="DP827">
        <v>1</v>
      </c>
      <c r="DQ827">
        <v>1</v>
      </c>
      <c r="DU827">
        <v>16987630</v>
      </c>
      <c r="DV827" t="s">
        <v>47</v>
      </c>
      <c r="DW827" t="s">
        <v>47</v>
      </c>
      <c r="DX827">
        <v>1</v>
      </c>
      <c r="DZ827" t="s">
        <v>3</v>
      </c>
      <c r="EA827" t="s">
        <v>3</v>
      </c>
      <c r="EB827" t="s">
        <v>3</v>
      </c>
      <c r="EC827" t="s">
        <v>3</v>
      </c>
      <c r="EE827">
        <v>1364533919</v>
      </c>
      <c r="EF827">
        <v>1</v>
      </c>
      <c r="EG827" t="s">
        <v>25</v>
      </c>
      <c r="EH827">
        <v>0</v>
      </c>
      <c r="EI827" t="s">
        <v>3</v>
      </c>
      <c r="EJ827">
        <v>4</v>
      </c>
      <c r="EK827">
        <v>0</v>
      </c>
      <c r="EL827" t="s">
        <v>26</v>
      </c>
      <c r="EM827" t="s">
        <v>27</v>
      </c>
      <c r="EO827" t="s">
        <v>3</v>
      </c>
      <c r="EQ827">
        <v>131072</v>
      </c>
      <c r="ER827">
        <v>8077.88</v>
      </c>
      <c r="ES827">
        <v>121.13</v>
      </c>
      <c r="ET827">
        <v>0</v>
      </c>
      <c r="EU827">
        <v>0</v>
      </c>
      <c r="EV827">
        <v>7956.75</v>
      </c>
      <c r="EW827">
        <v>15</v>
      </c>
      <c r="EX827">
        <v>0</v>
      </c>
      <c r="EY827">
        <v>0</v>
      </c>
      <c r="FQ827">
        <v>0</v>
      </c>
      <c r="FR827">
        <f t="shared" si="877"/>
        <v>0</v>
      </c>
      <c r="FS827">
        <v>0</v>
      </c>
      <c r="FX827">
        <v>70</v>
      </c>
      <c r="FY827">
        <v>10</v>
      </c>
      <c r="GA827" t="s">
        <v>3</v>
      </c>
      <c r="GD827">
        <v>0</v>
      </c>
      <c r="GF827">
        <v>1058613603</v>
      </c>
      <c r="GG827">
        <v>2</v>
      </c>
      <c r="GH827">
        <v>1</v>
      </c>
      <c r="GI827">
        <v>-2</v>
      </c>
      <c r="GJ827">
        <v>0</v>
      </c>
      <c r="GK827">
        <f>ROUND(R827*(R12)/100,2)</f>
        <v>0</v>
      </c>
      <c r="GL827">
        <f t="shared" si="878"/>
        <v>0</v>
      </c>
      <c r="GM827">
        <f t="shared" si="879"/>
        <v>14443.29</v>
      </c>
      <c r="GN827">
        <f t="shared" si="880"/>
        <v>0</v>
      </c>
      <c r="GO827">
        <f t="shared" si="881"/>
        <v>0</v>
      </c>
      <c r="GP827">
        <f t="shared" si="882"/>
        <v>14443.29</v>
      </c>
      <c r="GR827">
        <v>0</v>
      </c>
      <c r="GS827">
        <v>3</v>
      </c>
      <c r="GT827">
        <v>0</v>
      </c>
      <c r="GU827" t="s">
        <v>3</v>
      </c>
      <c r="GV827">
        <f t="shared" si="883"/>
        <v>0</v>
      </c>
      <c r="GW827">
        <v>1</v>
      </c>
      <c r="GX827">
        <f t="shared" si="884"/>
        <v>0</v>
      </c>
      <c r="HA827">
        <v>0</v>
      </c>
      <c r="HB827">
        <v>0</v>
      </c>
      <c r="HC827">
        <f t="shared" si="885"/>
        <v>0</v>
      </c>
      <c r="HE827" t="s">
        <v>3</v>
      </c>
      <c r="HF827" t="s">
        <v>3</v>
      </c>
      <c r="HM827" t="s">
        <v>3</v>
      </c>
      <c r="HN827" t="s">
        <v>3</v>
      </c>
      <c r="HO827" t="s">
        <v>3</v>
      </c>
      <c r="HP827" t="s">
        <v>3</v>
      </c>
      <c r="HQ827" t="s">
        <v>3</v>
      </c>
      <c r="IK827">
        <v>0</v>
      </c>
    </row>
    <row r="828" spans="1:245" x14ac:dyDescent="0.2">
      <c r="A828">
        <v>17</v>
      </c>
      <c r="B828">
        <v>1</v>
      </c>
      <c r="D828">
        <f>ROW(EtalonRes!A835)</f>
        <v>835</v>
      </c>
      <c r="E828" t="s">
        <v>815</v>
      </c>
      <c r="F828" t="s">
        <v>816</v>
      </c>
      <c r="G828" t="s">
        <v>817</v>
      </c>
      <c r="H828" t="s">
        <v>47</v>
      </c>
      <c r="I828">
        <v>1</v>
      </c>
      <c r="J828">
        <v>0</v>
      </c>
      <c r="K828">
        <v>1</v>
      </c>
      <c r="O828">
        <f t="shared" si="853"/>
        <v>797.76</v>
      </c>
      <c r="P828">
        <f t="shared" si="854"/>
        <v>2.0699999999999998</v>
      </c>
      <c r="Q828">
        <f t="shared" si="855"/>
        <v>0</v>
      </c>
      <c r="R828">
        <f t="shared" si="856"/>
        <v>0</v>
      </c>
      <c r="S828">
        <f t="shared" si="857"/>
        <v>795.69</v>
      </c>
      <c r="T828">
        <f t="shared" si="858"/>
        <v>0</v>
      </c>
      <c r="U828">
        <f t="shared" si="859"/>
        <v>1.5</v>
      </c>
      <c r="V828">
        <f t="shared" si="860"/>
        <v>0</v>
      </c>
      <c r="W828">
        <f t="shared" si="861"/>
        <v>0</v>
      </c>
      <c r="X828">
        <f t="shared" si="862"/>
        <v>556.98</v>
      </c>
      <c r="Y828">
        <f t="shared" si="863"/>
        <v>79.569999999999993</v>
      </c>
      <c r="AA828">
        <v>1391990291</v>
      </c>
      <c r="AB828">
        <f t="shared" si="864"/>
        <v>797.76</v>
      </c>
      <c r="AC828">
        <f>ROUND(((ES828*3)),6)</f>
        <v>2.0699999999999998</v>
      </c>
      <c r="AD828">
        <f>ROUND(((((ET828*3))-((EU828*3)))+AE828),6)</f>
        <v>0</v>
      </c>
      <c r="AE828">
        <f>ROUND(((EU828*3)),6)</f>
        <v>0</v>
      </c>
      <c r="AF828">
        <f>ROUND(((EV828*3)),6)</f>
        <v>795.69</v>
      </c>
      <c r="AG828">
        <f t="shared" si="865"/>
        <v>0</v>
      </c>
      <c r="AH828">
        <f>((EW828*3))</f>
        <v>1.5</v>
      </c>
      <c r="AI828">
        <f>((EX828*3))</f>
        <v>0</v>
      </c>
      <c r="AJ828">
        <f t="shared" si="866"/>
        <v>0</v>
      </c>
      <c r="AK828">
        <v>265.92</v>
      </c>
      <c r="AL828">
        <v>0.69</v>
      </c>
      <c r="AM828">
        <v>0</v>
      </c>
      <c r="AN828">
        <v>0</v>
      </c>
      <c r="AO828">
        <v>265.23</v>
      </c>
      <c r="AP828">
        <v>0</v>
      </c>
      <c r="AQ828">
        <v>0.5</v>
      </c>
      <c r="AR828">
        <v>0</v>
      </c>
      <c r="AS828">
        <v>0</v>
      </c>
      <c r="AT828">
        <v>70</v>
      </c>
      <c r="AU828">
        <v>10</v>
      </c>
      <c r="AV828">
        <v>1</v>
      </c>
      <c r="AW828">
        <v>1</v>
      </c>
      <c r="AZ828">
        <v>1</v>
      </c>
      <c r="BA828">
        <v>1</v>
      </c>
      <c r="BB828">
        <v>1</v>
      </c>
      <c r="BC828">
        <v>1</v>
      </c>
      <c r="BD828" t="s">
        <v>3</v>
      </c>
      <c r="BE828" t="s">
        <v>3</v>
      </c>
      <c r="BF828" t="s">
        <v>3</v>
      </c>
      <c r="BG828" t="s">
        <v>3</v>
      </c>
      <c r="BH828">
        <v>0</v>
      </c>
      <c r="BI828">
        <v>4</v>
      </c>
      <c r="BJ828" t="s">
        <v>818</v>
      </c>
      <c r="BM828">
        <v>0</v>
      </c>
      <c r="BN828">
        <v>0</v>
      </c>
      <c r="BO828" t="s">
        <v>3</v>
      </c>
      <c r="BP828">
        <v>0</v>
      </c>
      <c r="BQ828">
        <v>1</v>
      </c>
      <c r="BR828">
        <v>0</v>
      </c>
      <c r="BS828">
        <v>1</v>
      </c>
      <c r="BT828">
        <v>1</v>
      </c>
      <c r="BU828">
        <v>1</v>
      </c>
      <c r="BV828">
        <v>1</v>
      </c>
      <c r="BW828">
        <v>1</v>
      </c>
      <c r="BX828">
        <v>1</v>
      </c>
      <c r="BY828" t="s">
        <v>3</v>
      </c>
      <c r="BZ828">
        <v>70</v>
      </c>
      <c r="CA828">
        <v>10</v>
      </c>
      <c r="CB828" t="s">
        <v>3</v>
      </c>
      <c r="CE828">
        <v>0</v>
      </c>
      <c r="CF828">
        <v>0</v>
      </c>
      <c r="CG828">
        <v>0</v>
      </c>
      <c r="CM828">
        <v>0</v>
      </c>
      <c r="CN828" t="s">
        <v>3</v>
      </c>
      <c r="CO828">
        <v>0</v>
      </c>
      <c r="CP828">
        <f t="shared" si="867"/>
        <v>797.7600000000001</v>
      </c>
      <c r="CQ828">
        <f t="shared" si="868"/>
        <v>2.0699999999999998</v>
      </c>
      <c r="CR828">
        <f>(((((ET828*3))*BB828-((EU828*3))*BS828)+AE828*BS828)*AV828)</f>
        <v>0</v>
      </c>
      <c r="CS828">
        <f t="shared" si="869"/>
        <v>0</v>
      </c>
      <c r="CT828">
        <f t="shared" si="870"/>
        <v>795.69</v>
      </c>
      <c r="CU828">
        <f t="shared" si="871"/>
        <v>0</v>
      </c>
      <c r="CV828">
        <f t="shared" si="872"/>
        <v>1.5</v>
      </c>
      <c r="CW828">
        <f t="shared" si="873"/>
        <v>0</v>
      </c>
      <c r="CX828">
        <f t="shared" si="874"/>
        <v>0</v>
      </c>
      <c r="CY828">
        <f t="shared" si="875"/>
        <v>556.98300000000006</v>
      </c>
      <c r="CZ828">
        <f t="shared" si="876"/>
        <v>79.569000000000003</v>
      </c>
      <c r="DC828" t="s">
        <v>3</v>
      </c>
      <c r="DD828" t="s">
        <v>232</v>
      </c>
      <c r="DE828" t="s">
        <v>232</v>
      </c>
      <c r="DF828" t="s">
        <v>232</v>
      </c>
      <c r="DG828" t="s">
        <v>232</v>
      </c>
      <c r="DH828" t="s">
        <v>3</v>
      </c>
      <c r="DI828" t="s">
        <v>232</v>
      </c>
      <c r="DJ828" t="s">
        <v>232</v>
      </c>
      <c r="DK828" t="s">
        <v>3</v>
      </c>
      <c r="DL828" t="s">
        <v>3</v>
      </c>
      <c r="DM828" t="s">
        <v>3</v>
      </c>
      <c r="DN828">
        <v>0</v>
      </c>
      <c r="DO828">
        <v>0</v>
      </c>
      <c r="DP828">
        <v>1</v>
      </c>
      <c r="DQ828">
        <v>1</v>
      </c>
      <c r="DU828">
        <v>16987630</v>
      </c>
      <c r="DV828" t="s">
        <v>47</v>
      </c>
      <c r="DW828" t="s">
        <v>47</v>
      </c>
      <c r="DX828">
        <v>1</v>
      </c>
      <c r="DZ828" t="s">
        <v>3</v>
      </c>
      <c r="EA828" t="s">
        <v>3</v>
      </c>
      <c r="EB828" t="s">
        <v>3</v>
      </c>
      <c r="EC828" t="s">
        <v>3</v>
      </c>
      <c r="EE828">
        <v>1364533919</v>
      </c>
      <c r="EF828">
        <v>1</v>
      </c>
      <c r="EG828" t="s">
        <v>25</v>
      </c>
      <c r="EH828">
        <v>0</v>
      </c>
      <c r="EI828" t="s">
        <v>3</v>
      </c>
      <c r="EJ828">
        <v>4</v>
      </c>
      <c r="EK828">
        <v>0</v>
      </c>
      <c r="EL828" t="s">
        <v>26</v>
      </c>
      <c r="EM828" t="s">
        <v>27</v>
      </c>
      <c r="EO828" t="s">
        <v>3</v>
      </c>
      <c r="EQ828">
        <v>131072</v>
      </c>
      <c r="ER828">
        <v>265.92</v>
      </c>
      <c r="ES828">
        <v>0.69</v>
      </c>
      <c r="ET828">
        <v>0</v>
      </c>
      <c r="EU828">
        <v>0</v>
      </c>
      <c r="EV828">
        <v>265.23</v>
      </c>
      <c r="EW828">
        <v>0.5</v>
      </c>
      <c r="EX828">
        <v>0</v>
      </c>
      <c r="EY828">
        <v>0</v>
      </c>
      <c r="FQ828">
        <v>0</v>
      </c>
      <c r="FR828">
        <f t="shared" si="877"/>
        <v>0</v>
      </c>
      <c r="FS828">
        <v>0</v>
      </c>
      <c r="FX828">
        <v>70</v>
      </c>
      <c r="FY828">
        <v>10</v>
      </c>
      <c r="GA828" t="s">
        <v>3</v>
      </c>
      <c r="GD828">
        <v>0</v>
      </c>
      <c r="GF828">
        <v>432769605</v>
      </c>
      <c r="GG828">
        <v>2</v>
      </c>
      <c r="GH828">
        <v>1</v>
      </c>
      <c r="GI828">
        <v>-2</v>
      </c>
      <c r="GJ828">
        <v>0</v>
      </c>
      <c r="GK828">
        <f>ROUND(R828*(R12)/100,2)</f>
        <v>0</v>
      </c>
      <c r="GL828">
        <f t="shared" si="878"/>
        <v>0</v>
      </c>
      <c r="GM828">
        <f t="shared" si="879"/>
        <v>1434.31</v>
      </c>
      <c r="GN828">
        <f t="shared" si="880"/>
        <v>0</v>
      </c>
      <c r="GO828">
        <f t="shared" si="881"/>
        <v>0</v>
      </c>
      <c r="GP828">
        <f t="shared" si="882"/>
        <v>1434.31</v>
      </c>
      <c r="GR828">
        <v>0</v>
      </c>
      <c r="GS828">
        <v>3</v>
      </c>
      <c r="GT828">
        <v>0</v>
      </c>
      <c r="GU828" t="s">
        <v>3</v>
      </c>
      <c r="GV828">
        <f t="shared" si="883"/>
        <v>0</v>
      </c>
      <c r="GW828">
        <v>1</v>
      </c>
      <c r="GX828">
        <f t="shared" si="884"/>
        <v>0</v>
      </c>
      <c r="HA828">
        <v>0</v>
      </c>
      <c r="HB828">
        <v>0</v>
      </c>
      <c r="HC828">
        <f t="shared" si="885"/>
        <v>0</v>
      </c>
      <c r="HE828" t="s">
        <v>3</v>
      </c>
      <c r="HF828" t="s">
        <v>3</v>
      </c>
      <c r="HM828" t="s">
        <v>3</v>
      </c>
      <c r="HN828" t="s">
        <v>3</v>
      </c>
      <c r="HO828" t="s">
        <v>3</v>
      </c>
      <c r="HP828" t="s">
        <v>3</v>
      </c>
      <c r="HQ828" t="s">
        <v>3</v>
      </c>
      <c r="IK828">
        <v>0</v>
      </c>
    </row>
    <row r="829" spans="1:245" x14ac:dyDescent="0.2">
      <c r="A829">
        <v>17</v>
      </c>
      <c r="B829">
        <v>1</v>
      </c>
      <c r="D829">
        <f>ROW(EtalonRes!A840)</f>
        <v>840</v>
      </c>
      <c r="E829" t="s">
        <v>819</v>
      </c>
      <c r="F829" t="s">
        <v>820</v>
      </c>
      <c r="G829" t="s">
        <v>821</v>
      </c>
      <c r="H829" t="s">
        <v>47</v>
      </c>
      <c r="I829">
        <v>2</v>
      </c>
      <c r="J829">
        <v>0</v>
      </c>
      <c r="K829">
        <v>2</v>
      </c>
      <c r="O829">
        <f t="shared" si="853"/>
        <v>19386.8</v>
      </c>
      <c r="P829">
        <f t="shared" si="854"/>
        <v>290.60000000000002</v>
      </c>
      <c r="Q829">
        <f t="shared" si="855"/>
        <v>0</v>
      </c>
      <c r="R829">
        <f t="shared" si="856"/>
        <v>0</v>
      </c>
      <c r="S829">
        <f t="shared" si="857"/>
        <v>19096.2</v>
      </c>
      <c r="T829">
        <f t="shared" si="858"/>
        <v>0</v>
      </c>
      <c r="U829">
        <f t="shared" si="859"/>
        <v>36</v>
      </c>
      <c r="V829">
        <f t="shared" si="860"/>
        <v>0</v>
      </c>
      <c r="W829">
        <f t="shared" si="861"/>
        <v>0</v>
      </c>
      <c r="X829">
        <f t="shared" si="862"/>
        <v>13367.34</v>
      </c>
      <c r="Y829">
        <f t="shared" si="863"/>
        <v>1909.62</v>
      </c>
      <c r="AA829">
        <v>1391990291</v>
      </c>
      <c r="AB829">
        <f t="shared" si="864"/>
        <v>9693.4</v>
      </c>
      <c r="AC829">
        <f>ROUND((ES829),6)</f>
        <v>145.30000000000001</v>
      </c>
      <c r="AD829">
        <f>ROUND((((ET829)-(EU829))+AE829),6)</f>
        <v>0</v>
      </c>
      <c r="AE829">
        <f>ROUND((EU829),6)</f>
        <v>0</v>
      </c>
      <c r="AF829">
        <f>ROUND((EV829),6)</f>
        <v>9548.1</v>
      </c>
      <c r="AG829">
        <f t="shared" si="865"/>
        <v>0</v>
      </c>
      <c r="AH829">
        <f>(EW829)</f>
        <v>18</v>
      </c>
      <c r="AI829">
        <f>(EX829)</f>
        <v>0</v>
      </c>
      <c r="AJ829">
        <f t="shared" si="866"/>
        <v>0</v>
      </c>
      <c r="AK829">
        <v>9693.4</v>
      </c>
      <c r="AL829">
        <v>145.30000000000001</v>
      </c>
      <c r="AM829">
        <v>0</v>
      </c>
      <c r="AN829">
        <v>0</v>
      </c>
      <c r="AO829">
        <v>9548.1</v>
      </c>
      <c r="AP829">
        <v>0</v>
      </c>
      <c r="AQ829">
        <v>18</v>
      </c>
      <c r="AR829">
        <v>0</v>
      </c>
      <c r="AS829">
        <v>0</v>
      </c>
      <c r="AT829">
        <v>70</v>
      </c>
      <c r="AU829">
        <v>10</v>
      </c>
      <c r="AV829">
        <v>1</v>
      </c>
      <c r="AW829">
        <v>1</v>
      </c>
      <c r="AZ829">
        <v>1</v>
      </c>
      <c r="BA829">
        <v>1</v>
      </c>
      <c r="BB829">
        <v>1</v>
      </c>
      <c r="BC829">
        <v>1</v>
      </c>
      <c r="BD829" t="s">
        <v>3</v>
      </c>
      <c r="BE829" t="s">
        <v>3</v>
      </c>
      <c r="BF829" t="s">
        <v>3</v>
      </c>
      <c r="BG829" t="s">
        <v>3</v>
      </c>
      <c r="BH829">
        <v>0</v>
      </c>
      <c r="BI829">
        <v>4</v>
      </c>
      <c r="BJ829" t="s">
        <v>822</v>
      </c>
      <c r="BM829">
        <v>0</v>
      </c>
      <c r="BN829">
        <v>0</v>
      </c>
      <c r="BO829" t="s">
        <v>3</v>
      </c>
      <c r="BP829">
        <v>0</v>
      </c>
      <c r="BQ829">
        <v>1</v>
      </c>
      <c r="BR829">
        <v>0</v>
      </c>
      <c r="BS829">
        <v>1</v>
      </c>
      <c r="BT829">
        <v>1</v>
      </c>
      <c r="BU829">
        <v>1</v>
      </c>
      <c r="BV829">
        <v>1</v>
      </c>
      <c r="BW829">
        <v>1</v>
      </c>
      <c r="BX829">
        <v>1</v>
      </c>
      <c r="BY829" t="s">
        <v>3</v>
      </c>
      <c r="BZ829">
        <v>70</v>
      </c>
      <c r="CA829">
        <v>10</v>
      </c>
      <c r="CB829" t="s">
        <v>3</v>
      </c>
      <c r="CE829">
        <v>0</v>
      </c>
      <c r="CF829">
        <v>0</v>
      </c>
      <c r="CG829">
        <v>0</v>
      </c>
      <c r="CM829">
        <v>0</v>
      </c>
      <c r="CN829" t="s">
        <v>3</v>
      </c>
      <c r="CO829">
        <v>0</v>
      </c>
      <c r="CP829">
        <f t="shared" si="867"/>
        <v>19386.8</v>
      </c>
      <c r="CQ829">
        <f t="shared" si="868"/>
        <v>145.30000000000001</v>
      </c>
      <c r="CR829">
        <f>((((ET829)*BB829-(EU829)*BS829)+AE829*BS829)*AV829)</f>
        <v>0</v>
      </c>
      <c r="CS829">
        <f t="shared" si="869"/>
        <v>0</v>
      </c>
      <c r="CT829">
        <f t="shared" si="870"/>
        <v>9548.1</v>
      </c>
      <c r="CU829">
        <f t="shared" si="871"/>
        <v>0</v>
      </c>
      <c r="CV829">
        <f t="shared" si="872"/>
        <v>18</v>
      </c>
      <c r="CW829">
        <f t="shared" si="873"/>
        <v>0</v>
      </c>
      <c r="CX829">
        <f t="shared" si="874"/>
        <v>0</v>
      </c>
      <c r="CY829">
        <f t="shared" si="875"/>
        <v>13367.34</v>
      </c>
      <c r="CZ829">
        <f t="shared" si="876"/>
        <v>1909.62</v>
      </c>
      <c r="DC829" t="s">
        <v>3</v>
      </c>
      <c r="DD829" t="s">
        <v>3</v>
      </c>
      <c r="DE829" t="s">
        <v>3</v>
      </c>
      <c r="DF829" t="s">
        <v>3</v>
      </c>
      <c r="DG829" t="s">
        <v>3</v>
      </c>
      <c r="DH829" t="s">
        <v>3</v>
      </c>
      <c r="DI829" t="s">
        <v>3</v>
      </c>
      <c r="DJ829" t="s">
        <v>3</v>
      </c>
      <c r="DK829" t="s">
        <v>3</v>
      </c>
      <c r="DL829" t="s">
        <v>3</v>
      </c>
      <c r="DM829" t="s">
        <v>3</v>
      </c>
      <c r="DN829">
        <v>0</v>
      </c>
      <c r="DO829">
        <v>0</v>
      </c>
      <c r="DP829">
        <v>1</v>
      </c>
      <c r="DQ829">
        <v>1</v>
      </c>
      <c r="DU829">
        <v>16987630</v>
      </c>
      <c r="DV829" t="s">
        <v>47</v>
      </c>
      <c r="DW829" t="s">
        <v>47</v>
      </c>
      <c r="DX829">
        <v>1</v>
      </c>
      <c r="DZ829" t="s">
        <v>3</v>
      </c>
      <c r="EA829" t="s">
        <v>3</v>
      </c>
      <c r="EB829" t="s">
        <v>3</v>
      </c>
      <c r="EC829" t="s">
        <v>3</v>
      </c>
      <c r="EE829">
        <v>1364533919</v>
      </c>
      <c r="EF829">
        <v>1</v>
      </c>
      <c r="EG829" t="s">
        <v>25</v>
      </c>
      <c r="EH829">
        <v>0</v>
      </c>
      <c r="EI829" t="s">
        <v>3</v>
      </c>
      <c r="EJ829">
        <v>4</v>
      </c>
      <c r="EK829">
        <v>0</v>
      </c>
      <c r="EL829" t="s">
        <v>26</v>
      </c>
      <c r="EM829" t="s">
        <v>27</v>
      </c>
      <c r="EO829" t="s">
        <v>3</v>
      </c>
      <c r="EQ829">
        <v>131072</v>
      </c>
      <c r="ER829">
        <v>9693.4</v>
      </c>
      <c r="ES829">
        <v>145.30000000000001</v>
      </c>
      <c r="ET829">
        <v>0</v>
      </c>
      <c r="EU829">
        <v>0</v>
      </c>
      <c r="EV829">
        <v>9548.1</v>
      </c>
      <c r="EW829">
        <v>18</v>
      </c>
      <c r="EX829">
        <v>0</v>
      </c>
      <c r="EY829">
        <v>0</v>
      </c>
      <c r="FQ829">
        <v>0</v>
      </c>
      <c r="FR829">
        <f t="shared" si="877"/>
        <v>0</v>
      </c>
      <c r="FS829">
        <v>0</v>
      </c>
      <c r="FX829">
        <v>70</v>
      </c>
      <c r="FY829">
        <v>10</v>
      </c>
      <c r="GA829" t="s">
        <v>3</v>
      </c>
      <c r="GD829">
        <v>0</v>
      </c>
      <c r="GF829">
        <v>1231455196</v>
      </c>
      <c r="GG829">
        <v>2</v>
      </c>
      <c r="GH829">
        <v>1</v>
      </c>
      <c r="GI829">
        <v>-2</v>
      </c>
      <c r="GJ829">
        <v>0</v>
      </c>
      <c r="GK829">
        <f>ROUND(R829*(R12)/100,2)</f>
        <v>0</v>
      </c>
      <c r="GL829">
        <f t="shared" si="878"/>
        <v>0</v>
      </c>
      <c r="GM829">
        <f t="shared" si="879"/>
        <v>34663.760000000002</v>
      </c>
      <c r="GN829">
        <f t="shared" si="880"/>
        <v>0</v>
      </c>
      <c r="GO829">
        <f t="shared" si="881"/>
        <v>0</v>
      </c>
      <c r="GP829">
        <f t="shared" si="882"/>
        <v>34663.760000000002</v>
      </c>
      <c r="GR829">
        <v>0</v>
      </c>
      <c r="GS829">
        <v>3</v>
      </c>
      <c r="GT829">
        <v>0</v>
      </c>
      <c r="GU829" t="s">
        <v>3</v>
      </c>
      <c r="GV829">
        <f t="shared" si="883"/>
        <v>0</v>
      </c>
      <c r="GW829">
        <v>1</v>
      </c>
      <c r="GX829">
        <f t="shared" si="884"/>
        <v>0</v>
      </c>
      <c r="HA829">
        <v>0</v>
      </c>
      <c r="HB829">
        <v>0</v>
      </c>
      <c r="HC829">
        <f t="shared" si="885"/>
        <v>0</v>
      </c>
      <c r="HE829" t="s">
        <v>3</v>
      </c>
      <c r="HF829" t="s">
        <v>3</v>
      </c>
      <c r="HM829" t="s">
        <v>3</v>
      </c>
      <c r="HN829" t="s">
        <v>3</v>
      </c>
      <c r="HO829" t="s">
        <v>3</v>
      </c>
      <c r="HP829" t="s">
        <v>3</v>
      </c>
      <c r="HQ829" t="s">
        <v>3</v>
      </c>
      <c r="IK829">
        <v>0</v>
      </c>
    </row>
    <row r="830" spans="1:245" x14ac:dyDescent="0.2">
      <c r="A830">
        <v>17</v>
      </c>
      <c r="B830">
        <v>1</v>
      </c>
      <c r="D830">
        <f>ROW(EtalonRes!A842)</f>
        <v>842</v>
      </c>
      <c r="E830" t="s">
        <v>823</v>
      </c>
      <c r="F830" t="s">
        <v>824</v>
      </c>
      <c r="G830" t="s">
        <v>825</v>
      </c>
      <c r="H830" t="s">
        <v>47</v>
      </c>
      <c r="I830">
        <v>2</v>
      </c>
      <c r="J830">
        <v>0</v>
      </c>
      <c r="K830">
        <v>2</v>
      </c>
      <c r="O830">
        <f t="shared" si="853"/>
        <v>1913.76</v>
      </c>
      <c r="P830">
        <f t="shared" si="854"/>
        <v>4.1399999999999997</v>
      </c>
      <c r="Q830">
        <f t="shared" si="855"/>
        <v>0</v>
      </c>
      <c r="R830">
        <f t="shared" si="856"/>
        <v>0</v>
      </c>
      <c r="S830">
        <f t="shared" si="857"/>
        <v>1909.62</v>
      </c>
      <c r="T830">
        <f t="shared" si="858"/>
        <v>0</v>
      </c>
      <c r="U830">
        <f t="shared" si="859"/>
        <v>3.5999999999999996</v>
      </c>
      <c r="V830">
        <f t="shared" si="860"/>
        <v>0</v>
      </c>
      <c r="W830">
        <f t="shared" si="861"/>
        <v>0</v>
      </c>
      <c r="X830">
        <f t="shared" si="862"/>
        <v>1336.73</v>
      </c>
      <c r="Y830">
        <f t="shared" si="863"/>
        <v>190.96</v>
      </c>
      <c r="AA830">
        <v>1391990291</v>
      </c>
      <c r="AB830">
        <f t="shared" si="864"/>
        <v>956.88</v>
      </c>
      <c r="AC830">
        <f>ROUND(((ES830*3)),6)</f>
        <v>2.0699999999999998</v>
      </c>
      <c r="AD830">
        <f>ROUND(((((ET830*3))-((EU830*3)))+AE830),6)</f>
        <v>0</v>
      </c>
      <c r="AE830">
        <f>ROUND(((EU830*3)),6)</f>
        <v>0</v>
      </c>
      <c r="AF830">
        <f>ROUND(((EV830*3)),6)</f>
        <v>954.81</v>
      </c>
      <c r="AG830">
        <f t="shared" si="865"/>
        <v>0</v>
      </c>
      <c r="AH830">
        <f>((EW830*3))</f>
        <v>1.7999999999999998</v>
      </c>
      <c r="AI830">
        <f>((EX830*3))</f>
        <v>0</v>
      </c>
      <c r="AJ830">
        <f t="shared" si="866"/>
        <v>0</v>
      </c>
      <c r="AK830">
        <v>318.95999999999998</v>
      </c>
      <c r="AL830">
        <v>0.69</v>
      </c>
      <c r="AM830">
        <v>0</v>
      </c>
      <c r="AN830">
        <v>0</v>
      </c>
      <c r="AO830">
        <v>318.27</v>
      </c>
      <c r="AP830">
        <v>0</v>
      </c>
      <c r="AQ830">
        <v>0.6</v>
      </c>
      <c r="AR830">
        <v>0</v>
      </c>
      <c r="AS830">
        <v>0</v>
      </c>
      <c r="AT830">
        <v>70</v>
      </c>
      <c r="AU830">
        <v>10</v>
      </c>
      <c r="AV830">
        <v>1</v>
      </c>
      <c r="AW830">
        <v>1</v>
      </c>
      <c r="AZ830">
        <v>1</v>
      </c>
      <c r="BA830">
        <v>1</v>
      </c>
      <c r="BB830">
        <v>1</v>
      </c>
      <c r="BC830">
        <v>1</v>
      </c>
      <c r="BD830" t="s">
        <v>3</v>
      </c>
      <c r="BE830" t="s">
        <v>3</v>
      </c>
      <c r="BF830" t="s">
        <v>3</v>
      </c>
      <c r="BG830" t="s">
        <v>3</v>
      </c>
      <c r="BH830">
        <v>0</v>
      </c>
      <c r="BI830">
        <v>4</v>
      </c>
      <c r="BJ830" t="s">
        <v>826</v>
      </c>
      <c r="BM830">
        <v>0</v>
      </c>
      <c r="BN830">
        <v>0</v>
      </c>
      <c r="BO830" t="s">
        <v>3</v>
      </c>
      <c r="BP830">
        <v>0</v>
      </c>
      <c r="BQ830">
        <v>1</v>
      </c>
      <c r="BR830">
        <v>0</v>
      </c>
      <c r="BS830">
        <v>1</v>
      </c>
      <c r="BT830">
        <v>1</v>
      </c>
      <c r="BU830">
        <v>1</v>
      </c>
      <c r="BV830">
        <v>1</v>
      </c>
      <c r="BW830">
        <v>1</v>
      </c>
      <c r="BX830">
        <v>1</v>
      </c>
      <c r="BY830" t="s">
        <v>3</v>
      </c>
      <c r="BZ830">
        <v>70</v>
      </c>
      <c r="CA830">
        <v>10</v>
      </c>
      <c r="CB830" t="s">
        <v>3</v>
      </c>
      <c r="CE830">
        <v>0</v>
      </c>
      <c r="CF830">
        <v>0</v>
      </c>
      <c r="CG830">
        <v>0</v>
      </c>
      <c r="CM830">
        <v>0</v>
      </c>
      <c r="CN830" t="s">
        <v>3</v>
      </c>
      <c r="CO830">
        <v>0</v>
      </c>
      <c r="CP830">
        <f t="shared" si="867"/>
        <v>1913.76</v>
      </c>
      <c r="CQ830">
        <f t="shared" si="868"/>
        <v>2.0699999999999998</v>
      </c>
      <c r="CR830">
        <f>(((((ET830*3))*BB830-((EU830*3))*BS830)+AE830*BS830)*AV830)</f>
        <v>0</v>
      </c>
      <c r="CS830">
        <f t="shared" si="869"/>
        <v>0</v>
      </c>
      <c r="CT830">
        <f t="shared" si="870"/>
        <v>954.81</v>
      </c>
      <c r="CU830">
        <f t="shared" si="871"/>
        <v>0</v>
      </c>
      <c r="CV830">
        <f t="shared" si="872"/>
        <v>1.7999999999999998</v>
      </c>
      <c r="CW830">
        <f t="shared" si="873"/>
        <v>0</v>
      </c>
      <c r="CX830">
        <f t="shared" si="874"/>
        <v>0</v>
      </c>
      <c r="CY830">
        <f t="shared" si="875"/>
        <v>1336.7339999999999</v>
      </c>
      <c r="CZ830">
        <f t="shared" si="876"/>
        <v>190.96199999999996</v>
      </c>
      <c r="DC830" t="s">
        <v>3</v>
      </c>
      <c r="DD830" t="s">
        <v>232</v>
      </c>
      <c r="DE830" t="s">
        <v>232</v>
      </c>
      <c r="DF830" t="s">
        <v>232</v>
      </c>
      <c r="DG830" t="s">
        <v>232</v>
      </c>
      <c r="DH830" t="s">
        <v>3</v>
      </c>
      <c r="DI830" t="s">
        <v>232</v>
      </c>
      <c r="DJ830" t="s">
        <v>232</v>
      </c>
      <c r="DK830" t="s">
        <v>3</v>
      </c>
      <c r="DL830" t="s">
        <v>3</v>
      </c>
      <c r="DM830" t="s">
        <v>3</v>
      </c>
      <c r="DN830">
        <v>0</v>
      </c>
      <c r="DO830">
        <v>0</v>
      </c>
      <c r="DP830">
        <v>1</v>
      </c>
      <c r="DQ830">
        <v>1</v>
      </c>
      <c r="DU830">
        <v>16987630</v>
      </c>
      <c r="DV830" t="s">
        <v>47</v>
      </c>
      <c r="DW830" t="s">
        <v>47</v>
      </c>
      <c r="DX830">
        <v>1</v>
      </c>
      <c r="DZ830" t="s">
        <v>3</v>
      </c>
      <c r="EA830" t="s">
        <v>3</v>
      </c>
      <c r="EB830" t="s">
        <v>3</v>
      </c>
      <c r="EC830" t="s">
        <v>3</v>
      </c>
      <c r="EE830">
        <v>1364533919</v>
      </c>
      <c r="EF830">
        <v>1</v>
      </c>
      <c r="EG830" t="s">
        <v>25</v>
      </c>
      <c r="EH830">
        <v>0</v>
      </c>
      <c r="EI830" t="s">
        <v>3</v>
      </c>
      <c r="EJ830">
        <v>4</v>
      </c>
      <c r="EK830">
        <v>0</v>
      </c>
      <c r="EL830" t="s">
        <v>26</v>
      </c>
      <c r="EM830" t="s">
        <v>27</v>
      </c>
      <c r="EO830" t="s">
        <v>3</v>
      </c>
      <c r="EQ830">
        <v>131072</v>
      </c>
      <c r="ER830">
        <v>318.95999999999998</v>
      </c>
      <c r="ES830">
        <v>0.69</v>
      </c>
      <c r="ET830">
        <v>0</v>
      </c>
      <c r="EU830">
        <v>0</v>
      </c>
      <c r="EV830">
        <v>318.27</v>
      </c>
      <c r="EW830">
        <v>0.6</v>
      </c>
      <c r="EX830">
        <v>0</v>
      </c>
      <c r="EY830">
        <v>0</v>
      </c>
      <c r="FQ830">
        <v>0</v>
      </c>
      <c r="FR830">
        <f t="shared" si="877"/>
        <v>0</v>
      </c>
      <c r="FS830">
        <v>0</v>
      </c>
      <c r="FX830">
        <v>70</v>
      </c>
      <c r="FY830">
        <v>10</v>
      </c>
      <c r="GA830" t="s">
        <v>3</v>
      </c>
      <c r="GD830">
        <v>0</v>
      </c>
      <c r="GF830">
        <v>1278129525</v>
      </c>
      <c r="GG830">
        <v>2</v>
      </c>
      <c r="GH830">
        <v>1</v>
      </c>
      <c r="GI830">
        <v>-2</v>
      </c>
      <c r="GJ830">
        <v>0</v>
      </c>
      <c r="GK830">
        <f>ROUND(R830*(R12)/100,2)</f>
        <v>0</v>
      </c>
      <c r="GL830">
        <f t="shared" si="878"/>
        <v>0</v>
      </c>
      <c r="GM830">
        <f t="shared" si="879"/>
        <v>3441.45</v>
      </c>
      <c r="GN830">
        <f t="shared" si="880"/>
        <v>0</v>
      </c>
      <c r="GO830">
        <f t="shared" si="881"/>
        <v>0</v>
      </c>
      <c r="GP830">
        <f t="shared" si="882"/>
        <v>3441.45</v>
      </c>
      <c r="GR830">
        <v>0</v>
      </c>
      <c r="GS830">
        <v>3</v>
      </c>
      <c r="GT830">
        <v>0</v>
      </c>
      <c r="GU830" t="s">
        <v>3</v>
      </c>
      <c r="GV830">
        <f t="shared" si="883"/>
        <v>0</v>
      </c>
      <c r="GW830">
        <v>1</v>
      </c>
      <c r="GX830">
        <f t="shared" si="884"/>
        <v>0</v>
      </c>
      <c r="HA830">
        <v>0</v>
      </c>
      <c r="HB830">
        <v>0</v>
      </c>
      <c r="HC830">
        <f t="shared" si="885"/>
        <v>0</v>
      </c>
      <c r="HE830" t="s">
        <v>3</v>
      </c>
      <c r="HF830" t="s">
        <v>3</v>
      </c>
      <c r="HM830" t="s">
        <v>3</v>
      </c>
      <c r="HN830" t="s">
        <v>3</v>
      </c>
      <c r="HO830" t="s">
        <v>3</v>
      </c>
      <c r="HP830" t="s">
        <v>3</v>
      </c>
      <c r="HQ830" t="s">
        <v>3</v>
      </c>
      <c r="IK830">
        <v>0</v>
      </c>
    </row>
    <row r="831" spans="1:245" x14ac:dyDescent="0.2">
      <c r="A831">
        <v>17</v>
      </c>
      <c r="B831">
        <v>1</v>
      </c>
      <c r="D831">
        <f>ROW(EtalonRes!A847)</f>
        <v>847</v>
      </c>
      <c r="E831" t="s">
        <v>827</v>
      </c>
      <c r="F831" t="s">
        <v>828</v>
      </c>
      <c r="G831" t="s">
        <v>829</v>
      </c>
      <c r="H831" t="s">
        <v>47</v>
      </c>
      <c r="I831">
        <v>3</v>
      </c>
      <c r="J831">
        <v>0</v>
      </c>
      <c r="K831">
        <v>3</v>
      </c>
      <c r="O831">
        <f t="shared" si="853"/>
        <v>38774.160000000003</v>
      </c>
      <c r="P831">
        <f t="shared" si="854"/>
        <v>581.76</v>
      </c>
      <c r="Q831">
        <f t="shared" si="855"/>
        <v>0</v>
      </c>
      <c r="R831">
        <f t="shared" si="856"/>
        <v>0</v>
      </c>
      <c r="S831">
        <f t="shared" si="857"/>
        <v>38192.400000000001</v>
      </c>
      <c r="T831">
        <f t="shared" si="858"/>
        <v>0</v>
      </c>
      <c r="U831">
        <f t="shared" si="859"/>
        <v>72</v>
      </c>
      <c r="V831">
        <f t="shared" si="860"/>
        <v>0</v>
      </c>
      <c r="W831">
        <f t="shared" si="861"/>
        <v>0</v>
      </c>
      <c r="X831">
        <f t="shared" si="862"/>
        <v>26734.68</v>
      </c>
      <c r="Y831">
        <f t="shared" si="863"/>
        <v>3819.24</v>
      </c>
      <c r="AA831">
        <v>1391990291</v>
      </c>
      <c r="AB831">
        <f t="shared" si="864"/>
        <v>12924.72</v>
      </c>
      <c r="AC831">
        <f>ROUND((ES831),6)</f>
        <v>193.92</v>
      </c>
      <c r="AD831">
        <f>ROUND((((ET831)-(EU831))+AE831),6)</f>
        <v>0</v>
      </c>
      <c r="AE831">
        <f>ROUND((EU831),6)</f>
        <v>0</v>
      </c>
      <c r="AF831">
        <f>ROUND((EV831),6)</f>
        <v>12730.8</v>
      </c>
      <c r="AG831">
        <f t="shared" si="865"/>
        <v>0</v>
      </c>
      <c r="AH831">
        <f>(EW831)</f>
        <v>24</v>
      </c>
      <c r="AI831">
        <f>(EX831)</f>
        <v>0</v>
      </c>
      <c r="AJ831">
        <f t="shared" si="866"/>
        <v>0</v>
      </c>
      <c r="AK831">
        <v>12924.72</v>
      </c>
      <c r="AL831">
        <v>193.92</v>
      </c>
      <c r="AM831">
        <v>0</v>
      </c>
      <c r="AN831">
        <v>0</v>
      </c>
      <c r="AO831">
        <v>12730.8</v>
      </c>
      <c r="AP831">
        <v>0</v>
      </c>
      <c r="AQ831">
        <v>24</v>
      </c>
      <c r="AR831">
        <v>0</v>
      </c>
      <c r="AS831">
        <v>0</v>
      </c>
      <c r="AT831">
        <v>70</v>
      </c>
      <c r="AU831">
        <v>10</v>
      </c>
      <c r="AV831">
        <v>1</v>
      </c>
      <c r="AW831">
        <v>1</v>
      </c>
      <c r="AZ831">
        <v>1</v>
      </c>
      <c r="BA831">
        <v>1</v>
      </c>
      <c r="BB831">
        <v>1</v>
      </c>
      <c r="BC831">
        <v>1</v>
      </c>
      <c r="BD831" t="s">
        <v>3</v>
      </c>
      <c r="BE831" t="s">
        <v>3</v>
      </c>
      <c r="BF831" t="s">
        <v>3</v>
      </c>
      <c r="BG831" t="s">
        <v>3</v>
      </c>
      <c r="BH831">
        <v>0</v>
      </c>
      <c r="BI831">
        <v>4</v>
      </c>
      <c r="BJ831" t="s">
        <v>830</v>
      </c>
      <c r="BM831">
        <v>0</v>
      </c>
      <c r="BN831">
        <v>0</v>
      </c>
      <c r="BO831" t="s">
        <v>3</v>
      </c>
      <c r="BP831">
        <v>0</v>
      </c>
      <c r="BQ831">
        <v>1</v>
      </c>
      <c r="BR831">
        <v>0</v>
      </c>
      <c r="BS831">
        <v>1</v>
      </c>
      <c r="BT831">
        <v>1</v>
      </c>
      <c r="BU831">
        <v>1</v>
      </c>
      <c r="BV831">
        <v>1</v>
      </c>
      <c r="BW831">
        <v>1</v>
      </c>
      <c r="BX831">
        <v>1</v>
      </c>
      <c r="BY831" t="s">
        <v>3</v>
      </c>
      <c r="BZ831">
        <v>70</v>
      </c>
      <c r="CA831">
        <v>10</v>
      </c>
      <c r="CB831" t="s">
        <v>3</v>
      </c>
      <c r="CE831">
        <v>0</v>
      </c>
      <c r="CF831">
        <v>0</v>
      </c>
      <c r="CG831">
        <v>0</v>
      </c>
      <c r="CM831">
        <v>0</v>
      </c>
      <c r="CN831" t="s">
        <v>3</v>
      </c>
      <c r="CO831">
        <v>0</v>
      </c>
      <c r="CP831">
        <f t="shared" si="867"/>
        <v>38774.160000000003</v>
      </c>
      <c r="CQ831">
        <f t="shared" si="868"/>
        <v>193.92</v>
      </c>
      <c r="CR831">
        <f>((((ET831)*BB831-(EU831)*BS831)+AE831*BS831)*AV831)</f>
        <v>0</v>
      </c>
      <c r="CS831">
        <f t="shared" si="869"/>
        <v>0</v>
      </c>
      <c r="CT831">
        <f t="shared" si="870"/>
        <v>12730.8</v>
      </c>
      <c r="CU831">
        <f t="shared" si="871"/>
        <v>0</v>
      </c>
      <c r="CV831">
        <f t="shared" si="872"/>
        <v>24</v>
      </c>
      <c r="CW831">
        <f t="shared" si="873"/>
        <v>0</v>
      </c>
      <c r="CX831">
        <f t="shared" si="874"/>
        <v>0</v>
      </c>
      <c r="CY831">
        <f t="shared" si="875"/>
        <v>26734.68</v>
      </c>
      <c r="CZ831">
        <f t="shared" si="876"/>
        <v>3819.24</v>
      </c>
      <c r="DC831" t="s">
        <v>3</v>
      </c>
      <c r="DD831" t="s">
        <v>3</v>
      </c>
      <c r="DE831" t="s">
        <v>3</v>
      </c>
      <c r="DF831" t="s">
        <v>3</v>
      </c>
      <c r="DG831" t="s">
        <v>3</v>
      </c>
      <c r="DH831" t="s">
        <v>3</v>
      </c>
      <c r="DI831" t="s">
        <v>3</v>
      </c>
      <c r="DJ831" t="s">
        <v>3</v>
      </c>
      <c r="DK831" t="s">
        <v>3</v>
      </c>
      <c r="DL831" t="s">
        <v>3</v>
      </c>
      <c r="DM831" t="s">
        <v>3</v>
      </c>
      <c r="DN831">
        <v>0</v>
      </c>
      <c r="DO831">
        <v>0</v>
      </c>
      <c r="DP831">
        <v>1</v>
      </c>
      <c r="DQ831">
        <v>1</v>
      </c>
      <c r="DU831">
        <v>16987630</v>
      </c>
      <c r="DV831" t="s">
        <v>47</v>
      </c>
      <c r="DW831" t="s">
        <v>47</v>
      </c>
      <c r="DX831">
        <v>1</v>
      </c>
      <c r="DZ831" t="s">
        <v>3</v>
      </c>
      <c r="EA831" t="s">
        <v>3</v>
      </c>
      <c r="EB831" t="s">
        <v>3</v>
      </c>
      <c r="EC831" t="s">
        <v>3</v>
      </c>
      <c r="EE831">
        <v>1364533919</v>
      </c>
      <c r="EF831">
        <v>1</v>
      </c>
      <c r="EG831" t="s">
        <v>25</v>
      </c>
      <c r="EH831">
        <v>0</v>
      </c>
      <c r="EI831" t="s">
        <v>3</v>
      </c>
      <c r="EJ831">
        <v>4</v>
      </c>
      <c r="EK831">
        <v>0</v>
      </c>
      <c r="EL831" t="s">
        <v>26</v>
      </c>
      <c r="EM831" t="s">
        <v>27</v>
      </c>
      <c r="EO831" t="s">
        <v>3</v>
      </c>
      <c r="EQ831">
        <v>131072</v>
      </c>
      <c r="ER831">
        <v>12924.72</v>
      </c>
      <c r="ES831">
        <v>193.92</v>
      </c>
      <c r="ET831">
        <v>0</v>
      </c>
      <c r="EU831">
        <v>0</v>
      </c>
      <c r="EV831">
        <v>12730.8</v>
      </c>
      <c r="EW831">
        <v>24</v>
      </c>
      <c r="EX831">
        <v>0</v>
      </c>
      <c r="EY831">
        <v>0</v>
      </c>
      <c r="FQ831">
        <v>0</v>
      </c>
      <c r="FR831">
        <f t="shared" si="877"/>
        <v>0</v>
      </c>
      <c r="FS831">
        <v>0</v>
      </c>
      <c r="FX831">
        <v>70</v>
      </c>
      <c r="FY831">
        <v>10</v>
      </c>
      <c r="GA831" t="s">
        <v>3</v>
      </c>
      <c r="GD831">
        <v>0</v>
      </c>
      <c r="GF831">
        <v>169903313</v>
      </c>
      <c r="GG831">
        <v>2</v>
      </c>
      <c r="GH831">
        <v>1</v>
      </c>
      <c r="GI831">
        <v>-2</v>
      </c>
      <c r="GJ831">
        <v>0</v>
      </c>
      <c r="GK831">
        <f>ROUND(R831*(R12)/100,2)</f>
        <v>0</v>
      </c>
      <c r="GL831">
        <f t="shared" si="878"/>
        <v>0</v>
      </c>
      <c r="GM831">
        <f t="shared" si="879"/>
        <v>69328.08</v>
      </c>
      <c r="GN831">
        <f t="shared" si="880"/>
        <v>0</v>
      </c>
      <c r="GO831">
        <f t="shared" si="881"/>
        <v>0</v>
      </c>
      <c r="GP831">
        <f t="shared" si="882"/>
        <v>69328.08</v>
      </c>
      <c r="GR831">
        <v>0</v>
      </c>
      <c r="GS831">
        <v>3</v>
      </c>
      <c r="GT831">
        <v>0</v>
      </c>
      <c r="GU831" t="s">
        <v>3</v>
      </c>
      <c r="GV831">
        <f t="shared" si="883"/>
        <v>0</v>
      </c>
      <c r="GW831">
        <v>1</v>
      </c>
      <c r="GX831">
        <f t="shared" si="884"/>
        <v>0</v>
      </c>
      <c r="HA831">
        <v>0</v>
      </c>
      <c r="HB831">
        <v>0</v>
      </c>
      <c r="HC831">
        <f t="shared" si="885"/>
        <v>0</v>
      </c>
      <c r="HE831" t="s">
        <v>3</v>
      </c>
      <c r="HF831" t="s">
        <v>3</v>
      </c>
      <c r="HM831" t="s">
        <v>3</v>
      </c>
      <c r="HN831" t="s">
        <v>3</v>
      </c>
      <c r="HO831" t="s">
        <v>3</v>
      </c>
      <c r="HP831" t="s">
        <v>3</v>
      </c>
      <c r="HQ831" t="s">
        <v>3</v>
      </c>
      <c r="IK831">
        <v>0</v>
      </c>
    </row>
    <row r="832" spans="1:245" x14ac:dyDescent="0.2">
      <c r="A832">
        <v>17</v>
      </c>
      <c r="B832">
        <v>1</v>
      </c>
      <c r="D832">
        <f>ROW(EtalonRes!A849)</f>
        <v>849</v>
      </c>
      <c r="E832" t="s">
        <v>831</v>
      </c>
      <c r="F832" t="s">
        <v>832</v>
      </c>
      <c r="G832" t="s">
        <v>833</v>
      </c>
      <c r="H832" t="s">
        <v>47</v>
      </c>
      <c r="I832">
        <v>3</v>
      </c>
      <c r="J832">
        <v>0</v>
      </c>
      <c r="K832">
        <v>3</v>
      </c>
      <c r="O832">
        <f t="shared" si="853"/>
        <v>3825.45</v>
      </c>
      <c r="P832">
        <f t="shared" si="854"/>
        <v>6.21</v>
      </c>
      <c r="Q832">
        <f t="shared" si="855"/>
        <v>0</v>
      </c>
      <c r="R832">
        <f t="shared" si="856"/>
        <v>0</v>
      </c>
      <c r="S832">
        <f t="shared" si="857"/>
        <v>3819.24</v>
      </c>
      <c r="T832">
        <f t="shared" si="858"/>
        <v>0</v>
      </c>
      <c r="U832">
        <f t="shared" si="859"/>
        <v>7.2000000000000011</v>
      </c>
      <c r="V832">
        <f t="shared" si="860"/>
        <v>0</v>
      </c>
      <c r="W832">
        <f t="shared" si="861"/>
        <v>0</v>
      </c>
      <c r="X832">
        <f t="shared" si="862"/>
        <v>2673.47</v>
      </c>
      <c r="Y832">
        <f t="shared" si="863"/>
        <v>381.92</v>
      </c>
      <c r="AA832">
        <v>1391990291</v>
      </c>
      <c r="AB832">
        <f t="shared" si="864"/>
        <v>1275.1500000000001</v>
      </c>
      <c r="AC832">
        <f>ROUND(((ES832*3)),6)</f>
        <v>2.0699999999999998</v>
      </c>
      <c r="AD832">
        <f>ROUND(((((ET832*3))-((EU832*3)))+AE832),6)</f>
        <v>0</v>
      </c>
      <c r="AE832">
        <f>ROUND(((EU832*3)),6)</f>
        <v>0</v>
      </c>
      <c r="AF832">
        <f>ROUND(((EV832*3)),6)</f>
        <v>1273.08</v>
      </c>
      <c r="AG832">
        <f t="shared" si="865"/>
        <v>0</v>
      </c>
      <c r="AH832">
        <f>((EW832*3))</f>
        <v>2.4000000000000004</v>
      </c>
      <c r="AI832">
        <f>((EX832*3))</f>
        <v>0</v>
      </c>
      <c r="AJ832">
        <f t="shared" si="866"/>
        <v>0</v>
      </c>
      <c r="AK832">
        <v>425.05</v>
      </c>
      <c r="AL832">
        <v>0.69</v>
      </c>
      <c r="AM832">
        <v>0</v>
      </c>
      <c r="AN832">
        <v>0</v>
      </c>
      <c r="AO832">
        <v>424.36</v>
      </c>
      <c r="AP832">
        <v>0</v>
      </c>
      <c r="AQ832">
        <v>0.8</v>
      </c>
      <c r="AR832">
        <v>0</v>
      </c>
      <c r="AS832">
        <v>0</v>
      </c>
      <c r="AT832">
        <v>70</v>
      </c>
      <c r="AU832">
        <v>10</v>
      </c>
      <c r="AV832">
        <v>1</v>
      </c>
      <c r="AW832">
        <v>1</v>
      </c>
      <c r="AZ832">
        <v>1</v>
      </c>
      <c r="BA832">
        <v>1</v>
      </c>
      <c r="BB832">
        <v>1</v>
      </c>
      <c r="BC832">
        <v>1</v>
      </c>
      <c r="BD832" t="s">
        <v>3</v>
      </c>
      <c r="BE832" t="s">
        <v>3</v>
      </c>
      <c r="BF832" t="s">
        <v>3</v>
      </c>
      <c r="BG832" t="s">
        <v>3</v>
      </c>
      <c r="BH832">
        <v>0</v>
      </c>
      <c r="BI832">
        <v>4</v>
      </c>
      <c r="BJ832" t="s">
        <v>834</v>
      </c>
      <c r="BM832">
        <v>0</v>
      </c>
      <c r="BN832">
        <v>0</v>
      </c>
      <c r="BO832" t="s">
        <v>3</v>
      </c>
      <c r="BP832">
        <v>0</v>
      </c>
      <c r="BQ832">
        <v>1</v>
      </c>
      <c r="BR832">
        <v>0</v>
      </c>
      <c r="BS832">
        <v>1</v>
      </c>
      <c r="BT832">
        <v>1</v>
      </c>
      <c r="BU832">
        <v>1</v>
      </c>
      <c r="BV832">
        <v>1</v>
      </c>
      <c r="BW832">
        <v>1</v>
      </c>
      <c r="BX832">
        <v>1</v>
      </c>
      <c r="BY832" t="s">
        <v>3</v>
      </c>
      <c r="BZ832">
        <v>70</v>
      </c>
      <c r="CA832">
        <v>10</v>
      </c>
      <c r="CB832" t="s">
        <v>3</v>
      </c>
      <c r="CE832">
        <v>0</v>
      </c>
      <c r="CF832">
        <v>0</v>
      </c>
      <c r="CG832">
        <v>0</v>
      </c>
      <c r="CM832">
        <v>0</v>
      </c>
      <c r="CN832" t="s">
        <v>3</v>
      </c>
      <c r="CO832">
        <v>0</v>
      </c>
      <c r="CP832">
        <f t="shared" si="867"/>
        <v>3825.45</v>
      </c>
      <c r="CQ832">
        <f t="shared" si="868"/>
        <v>2.0699999999999998</v>
      </c>
      <c r="CR832">
        <f>(((((ET832*3))*BB832-((EU832*3))*BS832)+AE832*BS832)*AV832)</f>
        <v>0</v>
      </c>
      <c r="CS832">
        <f t="shared" si="869"/>
        <v>0</v>
      </c>
      <c r="CT832">
        <f t="shared" si="870"/>
        <v>1273.08</v>
      </c>
      <c r="CU832">
        <f t="shared" si="871"/>
        <v>0</v>
      </c>
      <c r="CV832">
        <f t="shared" si="872"/>
        <v>2.4000000000000004</v>
      </c>
      <c r="CW832">
        <f t="shared" si="873"/>
        <v>0</v>
      </c>
      <c r="CX832">
        <f t="shared" si="874"/>
        <v>0</v>
      </c>
      <c r="CY832">
        <f t="shared" si="875"/>
        <v>2673.4679999999998</v>
      </c>
      <c r="CZ832">
        <f t="shared" si="876"/>
        <v>381.92399999999992</v>
      </c>
      <c r="DC832" t="s">
        <v>3</v>
      </c>
      <c r="DD832" t="s">
        <v>232</v>
      </c>
      <c r="DE832" t="s">
        <v>232</v>
      </c>
      <c r="DF832" t="s">
        <v>232</v>
      </c>
      <c r="DG832" t="s">
        <v>232</v>
      </c>
      <c r="DH832" t="s">
        <v>3</v>
      </c>
      <c r="DI832" t="s">
        <v>232</v>
      </c>
      <c r="DJ832" t="s">
        <v>232</v>
      </c>
      <c r="DK832" t="s">
        <v>3</v>
      </c>
      <c r="DL832" t="s">
        <v>3</v>
      </c>
      <c r="DM832" t="s">
        <v>3</v>
      </c>
      <c r="DN832">
        <v>0</v>
      </c>
      <c r="DO832">
        <v>0</v>
      </c>
      <c r="DP832">
        <v>1</v>
      </c>
      <c r="DQ832">
        <v>1</v>
      </c>
      <c r="DU832">
        <v>16987630</v>
      </c>
      <c r="DV832" t="s">
        <v>47</v>
      </c>
      <c r="DW832" t="s">
        <v>47</v>
      </c>
      <c r="DX832">
        <v>1</v>
      </c>
      <c r="DZ832" t="s">
        <v>3</v>
      </c>
      <c r="EA832" t="s">
        <v>3</v>
      </c>
      <c r="EB832" t="s">
        <v>3</v>
      </c>
      <c r="EC832" t="s">
        <v>3</v>
      </c>
      <c r="EE832">
        <v>1364533919</v>
      </c>
      <c r="EF832">
        <v>1</v>
      </c>
      <c r="EG832" t="s">
        <v>25</v>
      </c>
      <c r="EH832">
        <v>0</v>
      </c>
      <c r="EI832" t="s">
        <v>3</v>
      </c>
      <c r="EJ832">
        <v>4</v>
      </c>
      <c r="EK832">
        <v>0</v>
      </c>
      <c r="EL832" t="s">
        <v>26</v>
      </c>
      <c r="EM832" t="s">
        <v>27</v>
      </c>
      <c r="EO832" t="s">
        <v>3</v>
      </c>
      <c r="EQ832">
        <v>131072</v>
      </c>
      <c r="ER832">
        <v>425.05</v>
      </c>
      <c r="ES832">
        <v>0.69</v>
      </c>
      <c r="ET832">
        <v>0</v>
      </c>
      <c r="EU832">
        <v>0</v>
      </c>
      <c r="EV832">
        <v>424.36</v>
      </c>
      <c r="EW832">
        <v>0.8</v>
      </c>
      <c r="EX832">
        <v>0</v>
      </c>
      <c r="EY832">
        <v>0</v>
      </c>
      <c r="FQ832">
        <v>0</v>
      </c>
      <c r="FR832">
        <f t="shared" si="877"/>
        <v>0</v>
      </c>
      <c r="FS832">
        <v>0</v>
      </c>
      <c r="FX832">
        <v>70</v>
      </c>
      <c r="FY832">
        <v>10</v>
      </c>
      <c r="GA832" t="s">
        <v>3</v>
      </c>
      <c r="GD832">
        <v>0</v>
      </c>
      <c r="GF832">
        <v>-1755703610</v>
      </c>
      <c r="GG832">
        <v>2</v>
      </c>
      <c r="GH832">
        <v>1</v>
      </c>
      <c r="GI832">
        <v>-2</v>
      </c>
      <c r="GJ832">
        <v>0</v>
      </c>
      <c r="GK832">
        <f>ROUND(R832*(R12)/100,2)</f>
        <v>0</v>
      </c>
      <c r="GL832">
        <f t="shared" si="878"/>
        <v>0</v>
      </c>
      <c r="GM832">
        <f t="shared" si="879"/>
        <v>6880.84</v>
      </c>
      <c r="GN832">
        <f t="shared" si="880"/>
        <v>0</v>
      </c>
      <c r="GO832">
        <f t="shared" si="881"/>
        <v>0</v>
      </c>
      <c r="GP832">
        <f t="shared" si="882"/>
        <v>6880.84</v>
      </c>
      <c r="GR832">
        <v>0</v>
      </c>
      <c r="GS832">
        <v>3</v>
      </c>
      <c r="GT832">
        <v>0</v>
      </c>
      <c r="GU832" t="s">
        <v>3</v>
      </c>
      <c r="GV832">
        <f t="shared" si="883"/>
        <v>0</v>
      </c>
      <c r="GW832">
        <v>1</v>
      </c>
      <c r="GX832">
        <f t="shared" si="884"/>
        <v>0</v>
      </c>
      <c r="HA832">
        <v>0</v>
      </c>
      <c r="HB832">
        <v>0</v>
      </c>
      <c r="HC832">
        <f t="shared" si="885"/>
        <v>0</v>
      </c>
      <c r="HE832" t="s">
        <v>3</v>
      </c>
      <c r="HF832" t="s">
        <v>3</v>
      </c>
      <c r="HM832" t="s">
        <v>3</v>
      </c>
      <c r="HN832" t="s">
        <v>3</v>
      </c>
      <c r="HO832" t="s">
        <v>3</v>
      </c>
      <c r="HP832" t="s">
        <v>3</v>
      </c>
      <c r="HQ832" t="s">
        <v>3</v>
      </c>
      <c r="IK832">
        <v>0</v>
      </c>
    </row>
    <row r="833" spans="1:245" x14ac:dyDescent="0.2">
      <c r="A833">
        <v>17</v>
      </c>
      <c r="B833">
        <v>1</v>
      </c>
      <c r="D833">
        <f>ROW(EtalonRes!A850)</f>
        <v>850</v>
      </c>
      <c r="E833" t="s">
        <v>3</v>
      </c>
      <c r="F833" t="s">
        <v>835</v>
      </c>
      <c r="G833" t="s">
        <v>836</v>
      </c>
      <c r="H833" t="s">
        <v>837</v>
      </c>
      <c r="I833">
        <v>16.3</v>
      </c>
      <c r="J833">
        <v>0</v>
      </c>
      <c r="K833">
        <v>16.3</v>
      </c>
      <c r="O833">
        <f t="shared" si="853"/>
        <v>26984.32</v>
      </c>
      <c r="P833">
        <f t="shared" si="854"/>
        <v>0</v>
      </c>
      <c r="Q833">
        <f t="shared" si="855"/>
        <v>0</v>
      </c>
      <c r="R833">
        <f t="shared" si="856"/>
        <v>0</v>
      </c>
      <c r="S833">
        <f t="shared" si="857"/>
        <v>26984.32</v>
      </c>
      <c r="T833">
        <f t="shared" si="858"/>
        <v>0</v>
      </c>
      <c r="U833">
        <f t="shared" si="859"/>
        <v>58.680000000000007</v>
      </c>
      <c r="V833">
        <f t="shared" si="860"/>
        <v>0</v>
      </c>
      <c r="W833">
        <f t="shared" si="861"/>
        <v>0</v>
      </c>
      <c r="X833">
        <f t="shared" si="862"/>
        <v>18889.02</v>
      </c>
      <c r="Y833">
        <f t="shared" si="863"/>
        <v>2698.43</v>
      </c>
      <c r="AA833">
        <v>-1</v>
      </c>
      <c r="AB833">
        <f t="shared" si="864"/>
        <v>1655.48</v>
      </c>
      <c r="AC833">
        <f>ROUND((ES833),6)</f>
        <v>0</v>
      </c>
      <c r="AD833">
        <f>ROUND((((ET833)-(EU833))+AE833),6)</f>
        <v>0</v>
      </c>
      <c r="AE833">
        <f>ROUND((EU833),6)</f>
        <v>0</v>
      </c>
      <c r="AF833">
        <f>ROUND((EV833),6)</f>
        <v>1655.48</v>
      </c>
      <c r="AG833">
        <f t="shared" si="865"/>
        <v>0</v>
      </c>
      <c r="AH833">
        <f>(EW833)</f>
        <v>3.6</v>
      </c>
      <c r="AI833">
        <f>(EX833)</f>
        <v>0</v>
      </c>
      <c r="AJ833">
        <f t="shared" si="866"/>
        <v>0</v>
      </c>
      <c r="AK833">
        <v>1655.48</v>
      </c>
      <c r="AL833">
        <v>0</v>
      </c>
      <c r="AM833">
        <v>0</v>
      </c>
      <c r="AN833">
        <v>0</v>
      </c>
      <c r="AO833">
        <v>1655.48</v>
      </c>
      <c r="AP833">
        <v>0</v>
      </c>
      <c r="AQ833">
        <v>3.6</v>
      </c>
      <c r="AR833">
        <v>0</v>
      </c>
      <c r="AS833">
        <v>0</v>
      </c>
      <c r="AT833">
        <v>70</v>
      </c>
      <c r="AU833">
        <v>10</v>
      </c>
      <c r="AV833">
        <v>1</v>
      </c>
      <c r="AW833">
        <v>1</v>
      </c>
      <c r="AZ833">
        <v>1</v>
      </c>
      <c r="BA833">
        <v>1</v>
      </c>
      <c r="BB833">
        <v>1</v>
      </c>
      <c r="BC833">
        <v>1</v>
      </c>
      <c r="BD833" t="s">
        <v>3</v>
      </c>
      <c r="BE833" t="s">
        <v>3</v>
      </c>
      <c r="BF833" t="s">
        <v>3</v>
      </c>
      <c r="BG833" t="s">
        <v>3</v>
      </c>
      <c r="BH833">
        <v>0</v>
      </c>
      <c r="BI833">
        <v>4</v>
      </c>
      <c r="BJ833" t="s">
        <v>838</v>
      </c>
      <c r="BM833">
        <v>0</v>
      </c>
      <c r="BN833">
        <v>0</v>
      </c>
      <c r="BO833" t="s">
        <v>3</v>
      </c>
      <c r="BP833">
        <v>0</v>
      </c>
      <c r="BQ833">
        <v>1</v>
      </c>
      <c r="BR833">
        <v>0</v>
      </c>
      <c r="BS833">
        <v>1</v>
      </c>
      <c r="BT833">
        <v>1</v>
      </c>
      <c r="BU833">
        <v>1</v>
      </c>
      <c r="BV833">
        <v>1</v>
      </c>
      <c r="BW833">
        <v>1</v>
      </c>
      <c r="BX833">
        <v>1</v>
      </c>
      <c r="BY833" t="s">
        <v>3</v>
      </c>
      <c r="BZ833">
        <v>70</v>
      </c>
      <c r="CA833">
        <v>10</v>
      </c>
      <c r="CB833" t="s">
        <v>3</v>
      </c>
      <c r="CE833">
        <v>0</v>
      </c>
      <c r="CF833">
        <v>0</v>
      </c>
      <c r="CG833">
        <v>0</v>
      </c>
      <c r="CM833">
        <v>0</v>
      </c>
      <c r="CN833" t="s">
        <v>3</v>
      </c>
      <c r="CO833">
        <v>0</v>
      </c>
      <c r="CP833">
        <f t="shared" si="867"/>
        <v>26984.32</v>
      </c>
      <c r="CQ833">
        <f t="shared" si="868"/>
        <v>0</v>
      </c>
      <c r="CR833">
        <f>((((ET833)*BB833-(EU833)*BS833)+AE833*BS833)*AV833)</f>
        <v>0</v>
      </c>
      <c r="CS833">
        <f t="shared" si="869"/>
        <v>0</v>
      </c>
      <c r="CT833">
        <f t="shared" si="870"/>
        <v>1655.48</v>
      </c>
      <c r="CU833">
        <f t="shared" si="871"/>
        <v>0</v>
      </c>
      <c r="CV833">
        <f t="shared" si="872"/>
        <v>3.6</v>
      </c>
      <c r="CW833">
        <f t="shared" si="873"/>
        <v>0</v>
      </c>
      <c r="CX833">
        <f t="shared" si="874"/>
        <v>0</v>
      </c>
      <c r="CY833">
        <f t="shared" si="875"/>
        <v>18889.023999999998</v>
      </c>
      <c r="CZ833">
        <f t="shared" si="876"/>
        <v>2698.4320000000002</v>
      </c>
      <c r="DC833" t="s">
        <v>3</v>
      </c>
      <c r="DD833" t="s">
        <v>3</v>
      </c>
      <c r="DE833" t="s">
        <v>3</v>
      </c>
      <c r="DF833" t="s">
        <v>3</v>
      </c>
      <c r="DG833" t="s">
        <v>3</v>
      </c>
      <c r="DH833" t="s">
        <v>3</v>
      </c>
      <c r="DI833" t="s">
        <v>3</v>
      </c>
      <c r="DJ833" t="s">
        <v>3</v>
      </c>
      <c r="DK833" t="s">
        <v>3</v>
      </c>
      <c r="DL833" t="s">
        <v>3</v>
      </c>
      <c r="DM833" t="s">
        <v>3</v>
      </c>
      <c r="DN833">
        <v>0</v>
      </c>
      <c r="DO833">
        <v>0</v>
      </c>
      <c r="DP833">
        <v>1</v>
      </c>
      <c r="DQ833">
        <v>1</v>
      </c>
      <c r="DU833">
        <v>1003</v>
      </c>
      <c r="DV833" t="s">
        <v>837</v>
      </c>
      <c r="DW833" t="s">
        <v>837</v>
      </c>
      <c r="DX833">
        <v>10</v>
      </c>
      <c r="DZ833" t="s">
        <v>3</v>
      </c>
      <c r="EA833" t="s">
        <v>3</v>
      </c>
      <c r="EB833" t="s">
        <v>3</v>
      </c>
      <c r="EC833" t="s">
        <v>3</v>
      </c>
      <c r="EE833">
        <v>1364533919</v>
      </c>
      <c r="EF833">
        <v>1</v>
      </c>
      <c r="EG833" t="s">
        <v>25</v>
      </c>
      <c r="EH833">
        <v>0</v>
      </c>
      <c r="EI833" t="s">
        <v>3</v>
      </c>
      <c r="EJ833">
        <v>4</v>
      </c>
      <c r="EK833">
        <v>0</v>
      </c>
      <c r="EL833" t="s">
        <v>26</v>
      </c>
      <c r="EM833" t="s">
        <v>27</v>
      </c>
      <c r="EO833" t="s">
        <v>3</v>
      </c>
      <c r="EQ833">
        <v>1442816</v>
      </c>
      <c r="ER833">
        <v>1655.48</v>
      </c>
      <c r="ES833">
        <v>0</v>
      </c>
      <c r="ET833">
        <v>0</v>
      </c>
      <c r="EU833">
        <v>0</v>
      </c>
      <c r="EV833">
        <v>1655.48</v>
      </c>
      <c r="EW833">
        <v>3.6</v>
      </c>
      <c r="EX833">
        <v>0</v>
      </c>
      <c r="EY833">
        <v>0</v>
      </c>
      <c r="FQ833">
        <v>0</v>
      </c>
      <c r="FR833">
        <f t="shared" si="877"/>
        <v>0</v>
      </c>
      <c r="FS833">
        <v>0</v>
      </c>
      <c r="FX833">
        <v>70</v>
      </c>
      <c r="FY833">
        <v>10</v>
      </c>
      <c r="GA833" t="s">
        <v>3</v>
      </c>
      <c r="GD833">
        <v>0</v>
      </c>
      <c r="GF833">
        <v>971005764</v>
      </c>
      <c r="GG833">
        <v>2</v>
      </c>
      <c r="GH833">
        <v>1</v>
      </c>
      <c r="GI833">
        <v>-2</v>
      </c>
      <c r="GJ833">
        <v>0</v>
      </c>
      <c r="GK833">
        <f>ROUND(R833*(R12)/100,2)</f>
        <v>0</v>
      </c>
      <c r="GL833">
        <f t="shared" si="878"/>
        <v>0</v>
      </c>
      <c r="GM833">
        <f t="shared" si="879"/>
        <v>48571.77</v>
      </c>
      <c r="GN833">
        <f t="shared" si="880"/>
        <v>0</v>
      </c>
      <c r="GO833">
        <f t="shared" si="881"/>
        <v>0</v>
      </c>
      <c r="GP833">
        <f t="shared" si="882"/>
        <v>48571.77</v>
      </c>
      <c r="GR833">
        <v>0</v>
      </c>
      <c r="GS833">
        <v>3</v>
      </c>
      <c r="GT833">
        <v>0</v>
      </c>
      <c r="GU833" t="s">
        <v>3</v>
      </c>
      <c r="GV833">
        <f t="shared" si="883"/>
        <v>0</v>
      </c>
      <c r="GW833">
        <v>1</v>
      </c>
      <c r="GX833">
        <f t="shared" si="884"/>
        <v>0</v>
      </c>
      <c r="HA833">
        <v>0</v>
      </c>
      <c r="HB833">
        <v>0</v>
      </c>
      <c r="HC833">
        <f t="shared" si="885"/>
        <v>0</v>
      </c>
      <c r="HE833" t="s">
        <v>3</v>
      </c>
      <c r="HF833" t="s">
        <v>3</v>
      </c>
      <c r="HM833" t="s">
        <v>3</v>
      </c>
      <c r="HN833" t="s">
        <v>3</v>
      </c>
      <c r="HO833" t="s">
        <v>3</v>
      </c>
      <c r="HP833" t="s">
        <v>3</v>
      </c>
      <c r="HQ833" t="s">
        <v>3</v>
      </c>
      <c r="IK833">
        <v>0</v>
      </c>
    </row>
    <row r="834" spans="1:245" x14ac:dyDescent="0.2">
      <c r="A834">
        <v>17</v>
      </c>
      <c r="B834">
        <v>1</v>
      </c>
      <c r="D834">
        <f>ROW(EtalonRes!A851)</f>
        <v>851</v>
      </c>
      <c r="E834" t="s">
        <v>839</v>
      </c>
      <c r="F834" t="s">
        <v>840</v>
      </c>
      <c r="G834" t="s">
        <v>841</v>
      </c>
      <c r="H834" t="s">
        <v>837</v>
      </c>
      <c r="I834">
        <v>16.3</v>
      </c>
      <c r="J834">
        <v>0</v>
      </c>
      <c r="K834">
        <v>16.3</v>
      </c>
      <c r="O834">
        <f t="shared" si="853"/>
        <v>2698.79</v>
      </c>
      <c r="P834">
        <f t="shared" si="854"/>
        <v>0</v>
      </c>
      <c r="Q834">
        <f t="shared" si="855"/>
        <v>0</v>
      </c>
      <c r="R834">
        <f t="shared" si="856"/>
        <v>0</v>
      </c>
      <c r="S834">
        <f t="shared" si="857"/>
        <v>2698.79</v>
      </c>
      <c r="T834">
        <f t="shared" si="858"/>
        <v>0</v>
      </c>
      <c r="U834">
        <f t="shared" si="859"/>
        <v>5.8680000000000003</v>
      </c>
      <c r="V834">
        <f t="shared" si="860"/>
        <v>0</v>
      </c>
      <c r="W834">
        <f t="shared" si="861"/>
        <v>0</v>
      </c>
      <c r="X834">
        <f t="shared" si="862"/>
        <v>1889.15</v>
      </c>
      <c r="Y834">
        <f t="shared" si="863"/>
        <v>269.88</v>
      </c>
      <c r="AA834">
        <v>1391990291</v>
      </c>
      <c r="AB834">
        <f t="shared" si="864"/>
        <v>165.57</v>
      </c>
      <c r="AC834">
        <f>ROUND(((ES834*3)),6)</f>
        <v>0</v>
      </c>
      <c r="AD834">
        <f>ROUND(((((ET834*3))-((EU834*3)))+AE834),6)</f>
        <v>0</v>
      </c>
      <c r="AE834">
        <f>ROUND(((EU834*3)),6)</f>
        <v>0</v>
      </c>
      <c r="AF834">
        <f>ROUND(((EV834*3)),6)</f>
        <v>165.57</v>
      </c>
      <c r="AG834">
        <f t="shared" si="865"/>
        <v>0</v>
      </c>
      <c r="AH834">
        <f>((EW834*3))</f>
        <v>0.36</v>
      </c>
      <c r="AI834">
        <f>((EX834*3))</f>
        <v>0</v>
      </c>
      <c r="AJ834">
        <f t="shared" si="866"/>
        <v>0</v>
      </c>
      <c r="AK834">
        <v>55.19</v>
      </c>
      <c r="AL834">
        <v>0</v>
      </c>
      <c r="AM834">
        <v>0</v>
      </c>
      <c r="AN834">
        <v>0</v>
      </c>
      <c r="AO834">
        <v>55.19</v>
      </c>
      <c r="AP834">
        <v>0</v>
      </c>
      <c r="AQ834">
        <v>0.12</v>
      </c>
      <c r="AR834">
        <v>0</v>
      </c>
      <c r="AS834">
        <v>0</v>
      </c>
      <c r="AT834">
        <v>70</v>
      </c>
      <c r="AU834">
        <v>10</v>
      </c>
      <c r="AV834">
        <v>1</v>
      </c>
      <c r="AW834">
        <v>1</v>
      </c>
      <c r="AZ834">
        <v>1</v>
      </c>
      <c r="BA834">
        <v>1</v>
      </c>
      <c r="BB834">
        <v>1</v>
      </c>
      <c r="BC834">
        <v>1</v>
      </c>
      <c r="BD834" t="s">
        <v>3</v>
      </c>
      <c r="BE834" t="s">
        <v>3</v>
      </c>
      <c r="BF834" t="s">
        <v>3</v>
      </c>
      <c r="BG834" t="s">
        <v>3</v>
      </c>
      <c r="BH834">
        <v>0</v>
      </c>
      <c r="BI834">
        <v>4</v>
      </c>
      <c r="BJ834" t="s">
        <v>842</v>
      </c>
      <c r="BM834">
        <v>0</v>
      </c>
      <c r="BN834">
        <v>0</v>
      </c>
      <c r="BO834" t="s">
        <v>3</v>
      </c>
      <c r="BP834">
        <v>0</v>
      </c>
      <c r="BQ834">
        <v>1</v>
      </c>
      <c r="BR834">
        <v>0</v>
      </c>
      <c r="BS834">
        <v>1</v>
      </c>
      <c r="BT834">
        <v>1</v>
      </c>
      <c r="BU834">
        <v>1</v>
      </c>
      <c r="BV834">
        <v>1</v>
      </c>
      <c r="BW834">
        <v>1</v>
      </c>
      <c r="BX834">
        <v>1</v>
      </c>
      <c r="BY834" t="s">
        <v>3</v>
      </c>
      <c r="BZ834">
        <v>70</v>
      </c>
      <c r="CA834">
        <v>10</v>
      </c>
      <c r="CB834" t="s">
        <v>3</v>
      </c>
      <c r="CE834">
        <v>0</v>
      </c>
      <c r="CF834">
        <v>0</v>
      </c>
      <c r="CG834">
        <v>0</v>
      </c>
      <c r="CM834">
        <v>0</v>
      </c>
      <c r="CN834" t="s">
        <v>3</v>
      </c>
      <c r="CO834">
        <v>0</v>
      </c>
      <c r="CP834">
        <f t="shared" si="867"/>
        <v>2698.79</v>
      </c>
      <c r="CQ834">
        <f t="shared" si="868"/>
        <v>0</v>
      </c>
      <c r="CR834">
        <f>(((((ET834*3))*BB834-((EU834*3))*BS834)+AE834*BS834)*AV834)</f>
        <v>0</v>
      </c>
      <c r="CS834">
        <f t="shared" si="869"/>
        <v>0</v>
      </c>
      <c r="CT834">
        <f t="shared" si="870"/>
        <v>165.57</v>
      </c>
      <c r="CU834">
        <f t="shared" si="871"/>
        <v>0</v>
      </c>
      <c r="CV834">
        <f t="shared" si="872"/>
        <v>0.36</v>
      </c>
      <c r="CW834">
        <f t="shared" si="873"/>
        <v>0</v>
      </c>
      <c r="CX834">
        <f t="shared" si="874"/>
        <v>0</v>
      </c>
      <c r="CY834">
        <f t="shared" si="875"/>
        <v>1889.1529999999998</v>
      </c>
      <c r="CZ834">
        <f t="shared" si="876"/>
        <v>269.87900000000002</v>
      </c>
      <c r="DC834" t="s">
        <v>3</v>
      </c>
      <c r="DD834" t="s">
        <v>232</v>
      </c>
      <c r="DE834" t="s">
        <v>232</v>
      </c>
      <c r="DF834" t="s">
        <v>232</v>
      </c>
      <c r="DG834" t="s">
        <v>232</v>
      </c>
      <c r="DH834" t="s">
        <v>3</v>
      </c>
      <c r="DI834" t="s">
        <v>232</v>
      </c>
      <c r="DJ834" t="s">
        <v>232</v>
      </c>
      <c r="DK834" t="s">
        <v>3</v>
      </c>
      <c r="DL834" t="s">
        <v>3</v>
      </c>
      <c r="DM834" t="s">
        <v>3</v>
      </c>
      <c r="DN834">
        <v>0</v>
      </c>
      <c r="DO834">
        <v>0</v>
      </c>
      <c r="DP834">
        <v>1</v>
      </c>
      <c r="DQ834">
        <v>1</v>
      </c>
      <c r="DU834">
        <v>1003</v>
      </c>
      <c r="DV834" t="s">
        <v>837</v>
      </c>
      <c r="DW834" t="s">
        <v>837</v>
      </c>
      <c r="DX834">
        <v>10</v>
      </c>
      <c r="DZ834" t="s">
        <v>3</v>
      </c>
      <c r="EA834" t="s">
        <v>3</v>
      </c>
      <c r="EB834" t="s">
        <v>3</v>
      </c>
      <c r="EC834" t="s">
        <v>3</v>
      </c>
      <c r="EE834">
        <v>1364533919</v>
      </c>
      <c r="EF834">
        <v>1</v>
      </c>
      <c r="EG834" t="s">
        <v>25</v>
      </c>
      <c r="EH834">
        <v>0</v>
      </c>
      <c r="EI834" t="s">
        <v>3</v>
      </c>
      <c r="EJ834">
        <v>4</v>
      </c>
      <c r="EK834">
        <v>0</v>
      </c>
      <c r="EL834" t="s">
        <v>26</v>
      </c>
      <c r="EM834" t="s">
        <v>27</v>
      </c>
      <c r="EO834" t="s">
        <v>3</v>
      </c>
      <c r="EQ834">
        <v>131072</v>
      </c>
      <c r="ER834">
        <v>55.19</v>
      </c>
      <c r="ES834">
        <v>0</v>
      </c>
      <c r="ET834">
        <v>0</v>
      </c>
      <c r="EU834">
        <v>0</v>
      </c>
      <c r="EV834">
        <v>55.19</v>
      </c>
      <c r="EW834">
        <v>0.12</v>
      </c>
      <c r="EX834">
        <v>0</v>
      </c>
      <c r="EY834">
        <v>0</v>
      </c>
      <c r="FQ834">
        <v>0</v>
      </c>
      <c r="FR834">
        <f t="shared" si="877"/>
        <v>0</v>
      </c>
      <c r="FS834">
        <v>0</v>
      </c>
      <c r="FX834">
        <v>70</v>
      </c>
      <c r="FY834">
        <v>10</v>
      </c>
      <c r="GA834" t="s">
        <v>3</v>
      </c>
      <c r="GD834">
        <v>0</v>
      </c>
      <c r="GF834">
        <v>1778244099</v>
      </c>
      <c r="GG834">
        <v>2</v>
      </c>
      <c r="GH834">
        <v>1</v>
      </c>
      <c r="GI834">
        <v>-2</v>
      </c>
      <c r="GJ834">
        <v>0</v>
      </c>
      <c r="GK834">
        <f>ROUND(R834*(R12)/100,2)</f>
        <v>0</v>
      </c>
      <c r="GL834">
        <f t="shared" si="878"/>
        <v>0</v>
      </c>
      <c r="GM834">
        <f t="shared" si="879"/>
        <v>4857.82</v>
      </c>
      <c r="GN834">
        <f t="shared" si="880"/>
        <v>0</v>
      </c>
      <c r="GO834">
        <f t="shared" si="881"/>
        <v>0</v>
      </c>
      <c r="GP834">
        <f t="shared" si="882"/>
        <v>4857.82</v>
      </c>
      <c r="GR834">
        <v>0</v>
      </c>
      <c r="GS834">
        <v>3</v>
      </c>
      <c r="GT834">
        <v>0</v>
      </c>
      <c r="GU834" t="s">
        <v>3</v>
      </c>
      <c r="GV834">
        <f t="shared" si="883"/>
        <v>0</v>
      </c>
      <c r="GW834">
        <v>1</v>
      </c>
      <c r="GX834">
        <f t="shared" si="884"/>
        <v>0</v>
      </c>
      <c r="HA834">
        <v>0</v>
      </c>
      <c r="HB834">
        <v>0</v>
      </c>
      <c r="HC834">
        <f t="shared" si="885"/>
        <v>0</v>
      </c>
      <c r="HE834" t="s">
        <v>3</v>
      </c>
      <c r="HF834" t="s">
        <v>3</v>
      </c>
      <c r="HM834" t="s">
        <v>3</v>
      </c>
      <c r="HN834" t="s">
        <v>3</v>
      </c>
      <c r="HO834" t="s">
        <v>3</v>
      </c>
      <c r="HP834" t="s">
        <v>3</v>
      </c>
      <c r="HQ834" t="s">
        <v>3</v>
      </c>
      <c r="IK834">
        <v>0</v>
      </c>
    </row>
    <row r="835" spans="1:245" x14ac:dyDescent="0.2">
      <c r="A835">
        <v>17</v>
      </c>
      <c r="B835">
        <v>1</v>
      </c>
      <c r="D835">
        <f>ROW(EtalonRes!A854)</f>
        <v>854</v>
      </c>
      <c r="E835" t="s">
        <v>843</v>
      </c>
      <c r="F835" t="s">
        <v>808</v>
      </c>
      <c r="G835" t="s">
        <v>844</v>
      </c>
      <c r="H835" t="s">
        <v>38</v>
      </c>
      <c r="I835">
        <v>1.3</v>
      </c>
      <c r="J835">
        <v>0</v>
      </c>
      <c r="K835">
        <v>1.3</v>
      </c>
      <c r="O835">
        <f t="shared" si="853"/>
        <v>2007.68</v>
      </c>
      <c r="P835">
        <f t="shared" si="854"/>
        <v>105.66</v>
      </c>
      <c r="Q835">
        <f t="shared" si="855"/>
        <v>0</v>
      </c>
      <c r="R835">
        <f t="shared" si="856"/>
        <v>0</v>
      </c>
      <c r="S835">
        <f t="shared" si="857"/>
        <v>1902.02</v>
      </c>
      <c r="T835">
        <f t="shared" si="858"/>
        <v>0</v>
      </c>
      <c r="U835">
        <f t="shared" si="859"/>
        <v>3.12</v>
      </c>
      <c r="V835">
        <f t="shared" si="860"/>
        <v>0</v>
      </c>
      <c r="W835">
        <f t="shared" si="861"/>
        <v>0</v>
      </c>
      <c r="X835">
        <f t="shared" si="862"/>
        <v>1331.41</v>
      </c>
      <c r="Y835">
        <f t="shared" si="863"/>
        <v>190.2</v>
      </c>
      <c r="AA835">
        <v>1391990291</v>
      </c>
      <c r="AB835">
        <f t="shared" si="864"/>
        <v>1544.37</v>
      </c>
      <c r="AC835">
        <f>ROUND((ES835),6)</f>
        <v>81.28</v>
      </c>
      <c r="AD835">
        <f>ROUND((((ET835)-(EU835))+AE835),6)</f>
        <v>0</v>
      </c>
      <c r="AE835">
        <f>ROUND((EU835),6)</f>
        <v>0</v>
      </c>
      <c r="AF835">
        <f>ROUND((EV835),6)</f>
        <v>1463.09</v>
      </c>
      <c r="AG835">
        <f t="shared" si="865"/>
        <v>0</v>
      </c>
      <c r="AH835">
        <f>(EW835)</f>
        <v>2.4</v>
      </c>
      <c r="AI835">
        <f>(EX835)</f>
        <v>0</v>
      </c>
      <c r="AJ835">
        <f t="shared" si="866"/>
        <v>0</v>
      </c>
      <c r="AK835">
        <v>1544.37</v>
      </c>
      <c r="AL835">
        <v>81.28</v>
      </c>
      <c r="AM835">
        <v>0</v>
      </c>
      <c r="AN835">
        <v>0</v>
      </c>
      <c r="AO835">
        <v>1463.09</v>
      </c>
      <c r="AP835">
        <v>0</v>
      </c>
      <c r="AQ835">
        <v>2.4</v>
      </c>
      <c r="AR835">
        <v>0</v>
      </c>
      <c r="AS835">
        <v>0</v>
      </c>
      <c r="AT835">
        <v>70</v>
      </c>
      <c r="AU835">
        <v>10</v>
      </c>
      <c r="AV835">
        <v>1</v>
      </c>
      <c r="AW835">
        <v>1</v>
      </c>
      <c r="AZ835">
        <v>1</v>
      </c>
      <c r="BA835">
        <v>1</v>
      </c>
      <c r="BB835">
        <v>1</v>
      </c>
      <c r="BC835">
        <v>1</v>
      </c>
      <c r="BD835" t="s">
        <v>3</v>
      </c>
      <c r="BE835" t="s">
        <v>3</v>
      </c>
      <c r="BF835" t="s">
        <v>3</v>
      </c>
      <c r="BG835" t="s">
        <v>3</v>
      </c>
      <c r="BH835">
        <v>0</v>
      </c>
      <c r="BI835">
        <v>4</v>
      </c>
      <c r="BJ835" t="s">
        <v>810</v>
      </c>
      <c r="BM835">
        <v>0</v>
      </c>
      <c r="BN835">
        <v>0</v>
      </c>
      <c r="BO835" t="s">
        <v>3</v>
      </c>
      <c r="BP835">
        <v>0</v>
      </c>
      <c r="BQ835">
        <v>1</v>
      </c>
      <c r="BR835">
        <v>0</v>
      </c>
      <c r="BS835">
        <v>1</v>
      </c>
      <c r="BT835">
        <v>1</v>
      </c>
      <c r="BU835">
        <v>1</v>
      </c>
      <c r="BV835">
        <v>1</v>
      </c>
      <c r="BW835">
        <v>1</v>
      </c>
      <c r="BX835">
        <v>1</v>
      </c>
      <c r="BY835" t="s">
        <v>3</v>
      </c>
      <c r="BZ835">
        <v>70</v>
      </c>
      <c r="CA835">
        <v>10</v>
      </c>
      <c r="CB835" t="s">
        <v>3</v>
      </c>
      <c r="CE835">
        <v>0</v>
      </c>
      <c r="CF835">
        <v>0</v>
      </c>
      <c r="CG835">
        <v>0</v>
      </c>
      <c r="CM835">
        <v>0</v>
      </c>
      <c r="CN835" t="s">
        <v>3</v>
      </c>
      <c r="CO835">
        <v>0</v>
      </c>
      <c r="CP835">
        <f t="shared" si="867"/>
        <v>2007.68</v>
      </c>
      <c r="CQ835">
        <f t="shared" si="868"/>
        <v>81.28</v>
      </c>
      <c r="CR835">
        <f>((((ET835)*BB835-(EU835)*BS835)+AE835*BS835)*AV835)</f>
        <v>0</v>
      </c>
      <c r="CS835">
        <f t="shared" si="869"/>
        <v>0</v>
      </c>
      <c r="CT835">
        <f t="shared" si="870"/>
        <v>1463.09</v>
      </c>
      <c r="CU835">
        <f t="shared" si="871"/>
        <v>0</v>
      </c>
      <c r="CV835">
        <f t="shared" si="872"/>
        <v>2.4</v>
      </c>
      <c r="CW835">
        <f t="shared" si="873"/>
        <v>0</v>
      </c>
      <c r="CX835">
        <f t="shared" si="874"/>
        <v>0</v>
      </c>
      <c r="CY835">
        <f t="shared" si="875"/>
        <v>1331.414</v>
      </c>
      <c r="CZ835">
        <f t="shared" si="876"/>
        <v>190.202</v>
      </c>
      <c r="DC835" t="s">
        <v>3</v>
      </c>
      <c r="DD835" t="s">
        <v>3</v>
      </c>
      <c r="DE835" t="s">
        <v>3</v>
      </c>
      <c r="DF835" t="s">
        <v>3</v>
      </c>
      <c r="DG835" t="s">
        <v>3</v>
      </c>
      <c r="DH835" t="s">
        <v>3</v>
      </c>
      <c r="DI835" t="s">
        <v>3</v>
      </c>
      <c r="DJ835" t="s">
        <v>3</v>
      </c>
      <c r="DK835" t="s">
        <v>3</v>
      </c>
      <c r="DL835" t="s">
        <v>3</v>
      </c>
      <c r="DM835" t="s">
        <v>3</v>
      </c>
      <c r="DN835">
        <v>0</v>
      </c>
      <c r="DO835">
        <v>0</v>
      </c>
      <c r="DP835">
        <v>1</v>
      </c>
      <c r="DQ835">
        <v>1</v>
      </c>
      <c r="DU835">
        <v>16987630</v>
      </c>
      <c r="DV835" t="s">
        <v>38</v>
      </c>
      <c r="DW835" t="s">
        <v>38</v>
      </c>
      <c r="DX835">
        <v>10</v>
      </c>
      <c r="DZ835" t="s">
        <v>3</v>
      </c>
      <c r="EA835" t="s">
        <v>3</v>
      </c>
      <c r="EB835" t="s">
        <v>3</v>
      </c>
      <c r="EC835" t="s">
        <v>3</v>
      </c>
      <c r="EE835">
        <v>1364533919</v>
      </c>
      <c r="EF835">
        <v>1</v>
      </c>
      <c r="EG835" t="s">
        <v>25</v>
      </c>
      <c r="EH835">
        <v>0</v>
      </c>
      <c r="EI835" t="s">
        <v>3</v>
      </c>
      <c r="EJ835">
        <v>4</v>
      </c>
      <c r="EK835">
        <v>0</v>
      </c>
      <c r="EL835" t="s">
        <v>26</v>
      </c>
      <c r="EM835" t="s">
        <v>27</v>
      </c>
      <c r="EO835" t="s">
        <v>3</v>
      </c>
      <c r="EQ835">
        <v>131072</v>
      </c>
      <c r="ER835">
        <v>1544.37</v>
      </c>
      <c r="ES835">
        <v>81.28</v>
      </c>
      <c r="ET835">
        <v>0</v>
      </c>
      <c r="EU835">
        <v>0</v>
      </c>
      <c r="EV835">
        <v>1463.09</v>
      </c>
      <c r="EW835">
        <v>2.4</v>
      </c>
      <c r="EX835">
        <v>0</v>
      </c>
      <c r="EY835">
        <v>0</v>
      </c>
      <c r="FQ835">
        <v>0</v>
      </c>
      <c r="FR835">
        <f t="shared" si="877"/>
        <v>0</v>
      </c>
      <c r="FS835">
        <v>0</v>
      </c>
      <c r="FX835">
        <v>70</v>
      </c>
      <c r="FY835">
        <v>10</v>
      </c>
      <c r="GA835" t="s">
        <v>3</v>
      </c>
      <c r="GD835">
        <v>0</v>
      </c>
      <c r="GF835">
        <v>391990327</v>
      </c>
      <c r="GG835">
        <v>2</v>
      </c>
      <c r="GH835">
        <v>1</v>
      </c>
      <c r="GI835">
        <v>-2</v>
      </c>
      <c r="GJ835">
        <v>0</v>
      </c>
      <c r="GK835">
        <f>ROUND(R835*(R12)/100,2)</f>
        <v>0</v>
      </c>
      <c r="GL835">
        <f t="shared" si="878"/>
        <v>0</v>
      </c>
      <c r="GM835">
        <f t="shared" si="879"/>
        <v>3529.29</v>
      </c>
      <c r="GN835">
        <f t="shared" si="880"/>
        <v>0</v>
      </c>
      <c r="GO835">
        <f t="shared" si="881"/>
        <v>0</v>
      </c>
      <c r="GP835">
        <f t="shared" si="882"/>
        <v>3529.29</v>
      </c>
      <c r="GR835">
        <v>0</v>
      </c>
      <c r="GS835">
        <v>3</v>
      </c>
      <c r="GT835">
        <v>0</v>
      </c>
      <c r="GU835" t="s">
        <v>3</v>
      </c>
      <c r="GV835">
        <f t="shared" si="883"/>
        <v>0</v>
      </c>
      <c r="GW835">
        <v>1</v>
      </c>
      <c r="GX835">
        <f t="shared" si="884"/>
        <v>0</v>
      </c>
      <c r="HA835">
        <v>0</v>
      </c>
      <c r="HB835">
        <v>0</v>
      </c>
      <c r="HC835">
        <f t="shared" si="885"/>
        <v>0</v>
      </c>
      <c r="HE835" t="s">
        <v>3</v>
      </c>
      <c r="HF835" t="s">
        <v>3</v>
      </c>
      <c r="HM835" t="s">
        <v>3</v>
      </c>
      <c r="HN835" t="s">
        <v>3</v>
      </c>
      <c r="HO835" t="s">
        <v>3</v>
      </c>
      <c r="HP835" t="s">
        <v>3</v>
      </c>
      <c r="HQ835" t="s">
        <v>3</v>
      </c>
      <c r="IK835">
        <v>0</v>
      </c>
    </row>
    <row r="836" spans="1:245" x14ac:dyDescent="0.2">
      <c r="A836">
        <v>17</v>
      </c>
      <c r="B836">
        <v>1</v>
      </c>
      <c r="D836">
        <f>ROW(EtalonRes!A857)</f>
        <v>857</v>
      </c>
      <c r="E836" t="s">
        <v>845</v>
      </c>
      <c r="F836" t="s">
        <v>846</v>
      </c>
      <c r="G836" t="s">
        <v>847</v>
      </c>
      <c r="H836" t="s">
        <v>47</v>
      </c>
      <c r="I836">
        <v>13</v>
      </c>
      <c r="J836">
        <v>0</v>
      </c>
      <c r="K836">
        <v>13</v>
      </c>
      <c r="O836">
        <f t="shared" si="853"/>
        <v>45739.98</v>
      </c>
      <c r="P836">
        <f t="shared" si="854"/>
        <v>91.52</v>
      </c>
      <c r="Q836">
        <f t="shared" si="855"/>
        <v>0</v>
      </c>
      <c r="R836">
        <f t="shared" si="856"/>
        <v>0</v>
      </c>
      <c r="S836">
        <f t="shared" si="857"/>
        <v>45648.46</v>
      </c>
      <c r="T836">
        <f t="shared" si="858"/>
        <v>0</v>
      </c>
      <c r="U836">
        <f t="shared" si="859"/>
        <v>74.88</v>
      </c>
      <c r="V836">
        <f t="shared" si="860"/>
        <v>0</v>
      </c>
      <c r="W836">
        <f t="shared" si="861"/>
        <v>0</v>
      </c>
      <c r="X836">
        <f t="shared" si="862"/>
        <v>31953.919999999998</v>
      </c>
      <c r="Y836">
        <f t="shared" si="863"/>
        <v>4564.8500000000004</v>
      </c>
      <c r="AA836">
        <v>1391990291</v>
      </c>
      <c r="AB836">
        <f t="shared" si="864"/>
        <v>3518.46</v>
      </c>
      <c r="AC836">
        <f>ROUND(((ES836*2)),6)</f>
        <v>7.04</v>
      </c>
      <c r="AD836">
        <f>ROUND(((((ET836*2))-((EU836*2)))+AE836),6)</f>
        <v>0</v>
      </c>
      <c r="AE836">
        <f>ROUND(((EU836*2)),6)</f>
        <v>0</v>
      </c>
      <c r="AF836">
        <f>ROUND(((EV836*2)),6)</f>
        <v>3511.42</v>
      </c>
      <c r="AG836">
        <f t="shared" si="865"/>
        <v>0</v>
      </c>
      <c r="AH836">
        <f>((EW836*2))</f>
        <v>5.76</v>
      </c>
      <c r="AI836">
        <f>((EX836*2))</f>
        <v>0</v>
      </c>
      <c r="AJ836">
        <f t="shared" si="866"/>
        <v>0</v>
      </c>
      <c r="AK836">
        <v>1759.23</v>
      </c>
      <c r="AL836">
        <v>3.52</v>
      </c>
      <c r="AM836">
        <v>0</v>
      </c>
      <c r="AN836">
        <v>0</v>
      </c>
      <c r="AO836">
        <v>1755.71</v>
      </c>
      <c r="AP836">
        <v>0</v>
      </c>
      <c r="AQ836">
        <v>2.88</v>
      </c>
      <c r="AR836">
        <v>0</v>
      </c>
      <c r="AS836">
        <v>0</v>
      </c>
      <c r="AT836">
        <v>70</v>
      </c>
      <c r="AU836">
        <v>10</v>
      </c>
      <c r="AV836">
        <v>1</v>
      </c>
      <c r="AW836">
        <v>1</v>
      </c>
      <c r="AZ836">
        <v>1</v>
      </c>
      <c r="BA836">
        <v>1</v>
      </c>
      <c r="BB836">
        <v>1</v>
      </c>
      <c r="BC836">
        <v>1</v>
      </c>
      <c r="BD836" t="s">
        <v>3</v>
      </c>
      <c r="BE836" t="s">
        <v>3</v>
      </c>
      <c r="BF836" t="s">
        <v>3</v>
      </c>
      <c r="BG836" t="s">
        <v>3</v>
      </c>
      <c r="BH836">
        <v>0</v>
      </c>
      <c r="BI836">
        <v>4</v>
      </c>
      <c r="BJ836" t="s">
        <v>848</v>
      </c>
      <c r="BM836">
        <v>0</v>
      </c>
      <c r="BN836">
        <v>0</v>
      </c>
      <c r="BO836" t="s">
        <v>3</v>
      </c>
      <c r="BP836">
        <v>0</v>
      </c>
      <c r="BQ836">
        <v>1</v>
      </c>
      <c r="BR836">
        <v>0</v>
      </c>
      <c r="BS836">
        <v>1</v>
      </c>
      <c r="BT836">
        <v>1</v>
      </c>
      <c r="BU836">
        <v>1</v>
      </c>
      <c r="BV836">
        <v>1</v>
      </c>
      <c r="BW836">
        <v>1</v>
      </c>
      <c r="BX836">
        <v>1</v>
      </c>
      <c r="BY836" t="s">
        <v>3</v>
      </c>
      <c r="BZ836">
        <v>70</v>
      </c>
      <c r="CA836">
        <v>10</v>
      </c>
      <c r="CB836" t="s">
        <v>3</v>
      </c>
      <c r="CE836">
        <v>0</v>
      </c>
      <c r="CF836">
        <v>0</v>
      </c>
      <c r="CG836">
        <v>0</v>
      </c>
      <c r="CM836">
        <v>0</v>
      </c>
      <c r="CN836" t="s">
        <v>3</v>
      </c>
      <c r="CO836">
        <v>0</v>
      </c>
      <c r="CP836">
        <f t="shared" si="867"/>
        <v>45739.979999999996</v>
      </c>
      <c r="CQ836">
        <f t="shared" si="868"/>
        <v>7.04</v>
      </c>
      <c r="CR836">
        <f>(((((ET836*2))*BB836-((EU836*2))*BS836)+AE836*BS836)*AV836)</f>
        <v>0</v>
      </c>
      <c r="CS836">
        <f t="shared" si="869"/>
        <v>0</v>
      </c>
      <c r="CT836">
        <f t="shared" si="870"/>
        <v>3511.42</v>
      </c>
      <c r="CU836">
        <f t="shared" si="871"/>
        <v>0</v>
      </c>
      <c r="CV836">
        <f t="shared" si="872"/>
        <v>5.76</v>
      </c>
      <c r="CW836">
        <f t="shared" si="873"/>
        <v>0</v>
      </c>
      <c r="CX836">
        <f t="shared" si="874"/>
        <v>0</v>
      </c>
      <c r="CY836">
        <f t="shared" si="875"/>
        <v>31953.921999999999</v>
      </c>
      <c r="CZ836">
        <f t="shared" si="876"/>
        <v>4564.8459999999995</v>
      </c>
      <c r="DC836" t="s">
        <v>3</v>
      </c>
      <c r="DD836" t="s">
        <v>128</v>
      </c>
      <c r="DE836" t="s">
        <v>128</v>
      </c>
      <c r="DF836" t="s">
        <v>128</v>
      </c>
      <c r="DG836" t="s">
        <v>128</v>
      </c>
      <c r="DH836" t="s">
        <v>3</v>
      </c>
      <c r="DI836" t="s">
        <v>128</v>
      </c>
      <c r="DJ836" t="s">
        <v>128</v>
      </c>
      <c r="DK836" t="s">
        <v>3</v>
      </c>
      <c r="DL836" t="s">
        <v>3</v>
      </c>
      <c r="DM836" t="s">
        <v>3</v>
      </c>
      <c r="DN836">
        <v>0</v>
      </c>
      <c r="DO836">
        <v>0</v>
      </c>
      <c r="DP836">
        <v>1</v>
      </c>
      <c r="DQ836">
        <v>1</v>
      </c>
      <c r="DU836">
        <v>16987630</v>
      </c>
      <c r="DV836" t="s">
        <v>47</v>
      </c>
      <c r="DW836" t="s">
        <v>47</v>
      </c>
      <c r="DX836">
        <v>1</v>
      </c>
      <c r="DZ836" t="s">
        <v>3</v>
      </c>
      <c r="EA836" t="s">
        <v>3</v>
      </c>
      <c r="EB836" t="s">
        <v>3</v>
      </c>
      <c r="EC836" t="s">
        <v>3</v>
      </c>
      <c r="EE836">
        <v>1364533919</v>
      </c>
      <c r="EF836">
        <v>1</v>
      </c>
      <c r="EG836" t="s">
        <v>25</v>
      </c>
      <c r="EH836">
        <v>0</v>
      </c>
      <c r="EI836" t="s">
        <v>3</v>
      </c>
      <c r="EJ836">
        <v>4</v>
      </c>
      <c r="EK836">
        <v>0</v>
      </c>
      <c r="EL836" t="s">
        <v>26</v>
      </c>
      <c r="EM836" t="s">
        <v>27</v>
      </c>
      <c r="EO836" t="s">
        <v>3</v>
      </c>
      <c r="EQ836">
        <v>131072</v>
      </c>
      <c r="ER836">
        <v>1759.23</v>
      </c>
      <c r="ES836">
        <v>3.52</v>
      </c>
      <c r="ET836">
        <v>0</v>
      </c>
      <c r="EU836">
        <v>0</v>
      </c>
      <c r="EV836">
        <v>1755.71</v>
      </c>
      <c r="EW836">
        <v>2.88</v>
      </c>
      <c r="EX836">
        <v>0</v>
      </c>
      <c r="EY836">
        <v>0</v>
      </c>
      <c r="FQ836">
        <v>0</v>
      </c>
      <c r="FR836">
        <f t="shared" si="877"/>
        <v>0</v>
      </c>
      <c r="FS836">
        <v>0</v>
      </c>
      <c r="FX836">
        <v>70</v>
      </c>
      <c r="FY836">
        <v>10</v>
      </c>
      <c r="GA836" t="s">
        <v>3</v>
      </c>
      <c r="GD836">
        <v>0</v>
      </c>
      <c r="GF836">
        <v>1396491529</v>
      </c>
      <c r="GG836">
        <v>2</v>
      </c>
      <c r="GH836">
        <v>1</v>
      </c>
      <c r="GI836">
        <v>-2</v>
      </c>
      <c r="GJ836">
        <v>0</v>
      </c>
      <c r="GK836">
        <f>ROUND(R836*(R12)/100,2)</f>
        <v>0</v>
      </c>
      <c r="GL836">
        <f t="shared" si="878"/>
        <v>0</v>
      </c>
      <c r="GM836">
        <f t="shared" si="879"/>
        <v>82258.75</v>
      </c>
      <c r="GN836">
        <f t="shared" si="880"/>
        <v>0</v>
      </c>
      <c r="GO836">
        <f t="shared" si="881"/>
        <v>0</v>
      </c>
      <c r="GP836">
        <f t="shared" si="882"/>
        <v>82258.75</v>
      </c>
      <c r="GR836">
        <v>0</v>
      </c>
      <c r="GS836">
        <v>3</v>
      </c>
      <c r="GT836">
        <v>0</v>
      </c>
      <c r="GU836" t="s">
        <v>3</v>
      </c>
      <c r="GV836">
        <f t="shared" si="883"/>
        <v>0</v>
      </c>
      <c r="GW836">
        <v>1</v>
      </c>
      <c r="GX836">
        <f t="shared" si="884"/>
        <v>0</v>
      </c>
      <c r="HA836">
        <v>0</v>
      </c>
      <c r="HB836">
        <v>0</v>
      </c>
      <c r="HC836">
        <f t="shared" si="885"/>
        <v>0</v>
      </c>
      <c r="HE836" t="s">
        <v>3</v>
      </c>
      <c r="HF836" t="s">
        <v>3</v>
      </c>
      <c r="HM836" t="s">
        <v>3</v>
      </c>
      <c r="HN836" t="s">
        <v>3</v>
      </c>
      <c r="HO836" t="s">
        <v>3</v>
      </c>
      <c r="HP836" t="s">
        <v>3</v>
      </c>
      <c r="HQ836" t="s">
        <v>3</v>
      </c>
      <c r="IK836">
        <v>0</v>
      </c>
    </row>
    <row r="837" spans="1:245" x14ac:dyDescent="0.2">
      <c r="A837">
        <v>19</v>
      </c>
      <c r="B837">
        <v>1</v>
      </c>
      <c r="F837" t="s">
        <v>3</v>
      </c>
      <c r="G837" t="s">
        <v>849</v>
      </c>
      <c r="H837" t="s">
        <v>3</v>
      </c>
      <c r="AA837">
        <v>1</v>
      </c>
      <c r="IK837">
        <v>0</v>
      </c>
    </row>
    <row r="838" spans="1:245" x14ac:dyDescent="0.2">
      <c r="A838">
        <v>17</v>
      </c>
      <c r="B838">
        <v>1</v>
      </c>
      <c r="D838">
        <f>ROW(EtalonRes!A862)</f>
        <v>862</v>
      </c>
      <c r="E838" t="s">
        <v>850</v>
      </c>
      <c r="F838" t="s">
        <v>812</v>
      </c>
      <c r="G838" t="s">
        <v>851</v>
      </c>
      <c r="H838" t="s">
        <v>47</v>
      </c>
      <c r="I838">
        <v>2</v>
      </c>
      <c r="J838">
        <v>0</v>
      </c>
      <c r="K838">
        <v>2</v>
      </c>
      <c r="O838">
        <f t="shared" ref="O838:O849" si="886">ROUND(CP838,2)</f>
        <v>16155.76</v>
      </c>
      <c r="P838">
        <f t="shared" ref="P838:P849" si="887">ROUND(CQ838*I838,2)</f>
        <v>242.26</v>
      </c>
      <c r="Q838">
        <f t="shared" ref="Q838:Q849" si="888">ROUND(CR838*I838,2)</f>
        <v>0</v>
      </c>
      <c r="R838">
        <f t="shared" ref="R838:R849" si="889">ROUND(CS838*I838,2)</f>
        <v>0</v>
      </c>
      <c r="S838">
        <f t="shared" ref="S838:S849" si="890">ROUND(CT838*I838,2)</f>
        <v>15913.5</v>
      </c>
      <c r="T838">
        <f t="shared" ref="T838:T849" si="891">ROUND(CU838*I838,2)</f>
        <v>0</v>
      </c>
      <c r="U838">
        <f t="shared" ref="U838:U849" si="892">CV838*I838</f>
        <v>30</v>
      </c>
      <c r="V838">
        <f t="shared" ref="V838:V849" si="893">CW838*I838</f>
        <v>0</v>
      </c>
      <c r="W838">
        <f t="shared" ref="W838:W849" si="894">ROUND(CX838*I838,2)</f>
        <v>0</v>
      </c>
      <c r="X838">
        <f t="shared" ref="X838:X849" si="895">ROUND(CY838,2)</f>
        <v>11139.45</v>
      </c>
      <c r="Y838">
        <f t="shared" ref="Y838:Y849" si="896">ROUND(CZ838,2)</f>
        <v>1591.35</v>
      </c>
      <c r="AA838">
        <v>1391990291</v>
      </c>
      <c r="AB838">
        <f t="shared" ref="AB838:AB849" si="897">ROUND((AC838+AD838+AF838),6)</f>
        <v>8077.88</v>
      </c>
      <c r="AC838">
        <f>ROUND((ES838),6)</f>
        <v>121.13</v>
      </c>
      <c r="AD838">
        <f>ROUND((((ET838)-(EU838))+AE838),6)</f>
        <v>0</v>
      </c>
      <c r="AE838">
        <f>ROUND((EU838),6)</f>
        <v>0</v>
      </c>
      <c r="AF838">
        <f>ROUND((EV838),6)</f>
        <v>7956.75</v>
      </c>
      <c r="AG838">
        <f t="shared" ref="AG838:AG849" si="898">ROUND((AP838),6)</f>
        <v>0</v>
      </c>
      <c r="AH838">
        <f>(EW838)</f>
        <v>15</v>
      </c>
      <c r="AI838">
        <f>(EX838)</f>
        <v>0</v>
      </c>
      <c r="AJ838">
        <f t="shared" ref="AJ838:AJ849" si="899">(AS838)</f>
        <v>0</v>
      </c>
      <c r="AK838">
        <v>8077.88</v>
      </c>
      <c r="AL838">
        <v>121.13</v>
      </c>
      <c r="AM838">
        <v>0</v>
      </c>
      <c r="AN838">
        <v>0</v>
      </c>
      <c r="AO838">
        <v>7956.75</v>
      </c>
      <c r="AP838">
        <v>0</v>
      </c>
      <c r="AQ838">
        <v>15</v>
      </c>
      <c r="AR838">
        <v>0</v>
      </c>
      <c r="AS838">
        <v>0</v>
      </c>
      <c r="AT838">
        <v>70</v>
      </c>
      <c r="AU838">
        <v>10</v>
      </c>
      <c r="AV838">
        <v>1</v>
      </c>
      <c r="AW838">
        <v>1</v>
      </c>
      <c r="AZ838">
        <v>1</v>
      </c>
      <c r="BA838">
        <v>1</v>
      </c>
      <c r="BB838">
        <v>1</v>
      </c>
      <c r="BC838">
        <v>1</v>
      </c>
      <c r="BD838" t="s">
        <v>3</v>
      </c>
      <c r="BE838" t="s">
        <v>3</v>
      </c>
      <c r="BF838" t="s">
        <v>3</v>
      </c>
      <c r="BG838" t="s">
        <v>3</v>
      </c>
      <c r="BH838">
        <v>0</v>
      </c>
      <c r="BI838">
        <v>4</v>
      </c>
      <c r="BJ838" t="s">
        <v>814</v>
      </c>
      <c r="BM838">
        <v>0</v>
      </c>
      <c r="BN838">
        <v>0</v>
      </c>
      <c r="BO838" t="s">
        <v>3</v>
      </c>
      <c r="BP838">
        <v>0</v>
      </c>
      <c r="BQ838">
        <v>1</v>
      </c>
      <c r="BR838">
        <v>0</v>
      </c>
      <c r="BS838">
        <v>1</v>
      </c>
      <c r="BT838">
        <v>1</v>
      </c>
      <c r="BU838">
        <v>1</v>
      </c>
      <c r="BV838">
        <v>1</v>
      </c>
      <c r="BW838">
        <v>1</v>
      </c>
      <c r="BX838">
        <v>1</v>
      </c>
      <c r="BY838" t="s">
        <v>3</v>
      </c>
      <c r="BZ838">
        <v>70</v>
      </c>
      <c r="CA838">
        <v>10</v>
      </c>
      <c r="CB838" t="s">
        <v>3</v>
      </c>
      <c r="CE838">
        <v>0</v>
      </c>
      <c r="CF838">
        <v>0</v>
      </c>
      <c r="CG838">
        <v>0</v>
      </c>
      <c r="CM838">
        <v>0</v>
      </c>
      <c r="CN838" t="s">
        <v>3</v>
      </c>
      <c r="CO838">
        <v>0</v>
      </c>
      <c r="CP838">
        <f t="shared" ref="CP838:CP849" si="900">(P838+Q838+S838)</f>
        <v>16155.76</v>
      </c>
      <c r="CQ838">
        <f t="shared" ref="CQ838:CQ849" si="901">(AC838*BC838*AW838)</f>
        <v>121.13</v>
      </c>
      <c r="CR838">
        <f>((((ET838)*BB838-(EU838)*BS838)+AE838*BS838)*AV838)</f>
        <v>0</v>
      </c>
      <c r="CS838">
        <f t="shared" ref="CS838:CS849" si="902">(AE838*BS838*AV838)</f>
        <v>0</v>
      </c>
      <c r="CT838">
        <f t="shared" ref="CT838:CT849" si="903">(AF838*BA838*AV838)</f>
        <v>7956.75</v>
      </c>
      <c r="CU838">
        <f t="shared" ref="CU838:CU849" si="904">AG838</f>
        <v>0</v>
      </c>
      <c r="CV838">
        <f t="shared" ref="CV838:CV849" si="905">(AH838*AV838)</f>
        <v>15</v>
      </c>
      <c r="CW838">
        <f t="shared" ref="CW838:CW849" si="906">AI838</f>
        <v>0</v>
      </c>
      <c r="CX838">
        <f t="shared" ref="CX838:CX849" si="907">AJ838</f>
        <v>0</v>
      </c>
      <c r="CY838">
        <f t="shared" ref="CY838:CY849" si="908">((S838*BZ838)/100)</f>
        <v>11139.45</v>
      </c>
      <c r="CZ838">
        <f t="shared" ref="CZ838:CZ849" si="909">((S838*CA838)/100)</f>
        <v>1591.35</v>
      </c>
      <c r="DC838" t="s">
        <v>3</v>
      </c>
      <c r="DD838" t="s">
        <v>3</v>
      </c>
      <c r="DE838" t="s">
        <v>3</v>
      </c>
      <c r="DF838" t="s">
        <v>3</v>
      </c>
      <c r="DG838" t="s">
        <v>3</v>
      </c>
      <c r="DH838" t="s">
        <v>3</v>
      </c>
      <c r="DI838" t="s">
        <v>3</v>
      </c>
      <c r="DJ838" t="s">
        <v>3</v>
      </c>
      <c r="DK838" t="s">
        <v>3</v>
      </c>
      <c r="DL838" t="s">
        <v>3</v>
      </c>
      <c r="DM838" t="s">
        <v>3</v>
      </c>
      <c r="DN838">
        <v>0</v>
      </c>
      <c r="DO838">
        <v>0</v>
      </c>
      <c r="DP838">
        <v>1</v>
      </c>
      <c r="DQ838">
        <v>1</v>
      </c>
      <c r="DU838">
        <v>16987630</v>
      </c>
      <c r="DV838" t="s">
        <v>47</v>
      </c>
      <c r="DW838" t="s">
        <v>47</v>
      </c>
      <c r="DX838">
        <v>1</v>
      </c>
      <c r="DZ838" t="s">
        <v>3</v>
      </c>
      <c r="EA838" t="s">
        <v>3</v>
      </c>
      <c r="EB838" t="s">
        <v>3</v>
      </c>
      <c r="EC838" t="s">
        <v>3</v>
      </c>
      <c r="EE838">
        <v>1364533919</v>
      </c>
      <c r="EF838">
        <v>1</v>
      </c>
      <c r="EG838" t="s">
        <v>25</v>
      </c>
      <c r="EH838">
        <v>0</v>
      </c>
      <c r="EI838" t="s">
        <v>3</v>
      </c>
      <c r="EJ838">
        <v>4</v>
      </c>
      <c r="EK838">
        <v>0</v>
      </c>
      <c r="EL838" t="s">
        <v>26</v>
      </c>
      <c r="EM838" t="s">
        <v>27</v>
      </c>
      <c r="EO838" t="s">
        <v>3</v>
      </c>
      <c r="EQ838">
        <v>131072</v>
      </c>
      <c r="ER838">
        <v>8077.88</v>
      </c>
      <c r="ES838">
        <v>121.13</v>
      </c>
      <c r="ET838">
        <v>0</v>
      </c>
      <c r="EU838">
        <v>0</v>
      </c>
      <c r="EV838">
        <v>7956.75</v>
      </c>
      <c r="EW838">
        <v>15</v>
      </c>
      <c r="EX838">
        <v>0</v>
      </c>
      <c r="EY838">
        <v>0</v>
      </c>
      <c r="FQ838">
        <v>0</v>
      </c>
      <c r="FR838">
        <f t="shared" ref="FR838:FR849" si="910">ROUND(IF(BI838=3,GM838,0),2)</f>
        <v>0</v>
      </c>
      <c r="FS838">
        <v>0</v>
      </c>
      <c r="FX838">
        <v>70</v>
      </c>
      <c r="FY838">
        <v>10</v>
      </c>
      <c r="GA838" t="s">
        <v>3</v>
      </c>
      <c r="GD838">
        <v>0</v>
      </c>
      <c r="GF838">
        <v>-1976910614</v>
      </c>
      <c r="GG838">
        <v>2</v>
      </c>
      <c r="GH838">
        <v>1</v>
      </c>
      <c r="GI838">
        <v>-2</v>
      </c>
      <c r="GJ838">
        <v>0</v>
      </c>
      <c r="GK838">
        <f>ROUND(R838*(R12)/100,2)</f>
        <v>0</v>
      </c>
      <c r="GL838">
        <f t="shared" ref="GL838:GL849" si="911">ROUND(IF(AND(BH838=3,BI838=3,FS838&lt;&gt;0),P838,0),2)</f>
        <v>0</v>
      </c>
      <c r="GM838">
        <f t="shared" ref="GM838:GM849" si="912">ROUND(O838+X838+Y838+GK838,2)+GX838</f>
        <v>28886.560000000001</v>
      </c>
      <c r="GN838">
        <f t="shared" ref="GN838:GN849" si="913">IF(OR(BI838=0,BI838=1),ROUND(O838+X838+Y838+GK838,2),0)</f>
        <v>0</v>
      </c>
      <c r="GO838">
        <f t="shared" ref="GO838:GO849" si="914">IF(BI838=2,ROUND(O838+X838+Y838+GK838,2),0)</f>
        <v>0</v>
      </c>
      <c r="GP838">
        <f t="shared" ref="GP838:GP849" si="915">IF(BI838=4,ROUND(O838+X838+Y838+GK838,2)+GX838,0)</f>
        <v>28886.560000000001</v>
      </c>
      <c r="GR838">
        <v>0</v>
      </c>
      <c r="GS838">
        <v>3</v>
      </c>
      <c r="GT838">
        <v>0</v>
      </c>
      <c r="GU838" t="s">
        <v>3</v>
      </c>
      <c r="GV838">
        <f t="shared" ref="GV838:GV849" si="916">ROUND((GT838),6)</f>
        <v>0</v>
      </c>
      <c r="GW838">
        <v>1</v>
      </c>
      <c r="GX838">
        <f t="shared" ref="GX838:GX849" si="917">ROUND(HC838*I838,2)</f>
        <v>0</v>
      </c>
      <c r="HA838">
        <v>0</v>
      </c>
      <c r="HB838">
        <v>0</v>
      </c>
      <c r="HC838">
        <f t="shared" ref="HC838:HC849" si="918">GV838*GW838</f>
        <v>0</v>
      </c>
      <c r="HE838" t="s">
        <v>3</v>
      </c>
      <c r="HF838" t="s">
        <v>3</v>
      </c>
      <c r="HM838" t="s">
        <v>3</v>
      </c>
      <c r="HN838" t="s">
        <v>3</v>
      </c>
      <c r="HO838" t="s">
        <v>3</v>
      </c>
      <c r="HP838" t="s">
        <v>3</v>
      </c>
      <c r="HQ838" t="s">
        <v>3</v>
      </c>
      <c r="IK838">
        <v>0</v>
      </c>
    </row>
    <row r="839" spans="1:245" x14ac:dyDescent="0.2">
      <c r="A839">
        <v>17</v>
      </c>
      <c r="B839">
        <v>1</v>
      </c>
      <c r="D839">
        <f>ROW(EtalonRes!A864)</f>
        <v>864</v>
      </c>
      <c r="E839" t="s">
        <v>852</v>
      </c>
      <c r="F839" t="s">
        <v>816</v>
      </c>
      <c r="G839" t="s">
        <v>853</v>
      </c>
      <c r="H839" t="s">
        <v>47</v>
      </c>
      <c r="I839">
        <v>2</v>
      </c>
      <c r="J839">
        <v>0</v>
      </c>
      <c r="K839">
        <v>2</v>
      </c>
      <c r="O839">
        <f t="shared" si="886"/>
        <v>8509.44</v>
      </c>
      <c r="P839">
        <f t="shared" si="887"/>
        <v>22.08</v>
      </c>
      <c r="Q839">
        <f t="shared" si="888"/>
        <v>0</v>
      </c>
      <c r="R839">
        <f t="shared" si="889"/>
        <v>0</v>
      </c>
      <c r="S839">
        <f t="shared" si="890"/>
        <v>8487.36</v>
      </c>
      <c r="T839">
        <f t="shared" si="891"/>
        <v>0</v>
      </c>
      <c r="U839">
        <f t="shared" si="892"/>
        <v>16</v>
      </c>
      <c r="V839">
        <f t="shared" si="893"/>
        <v>0</v>
      </c>
      <c r="W839">
        <f t="shared" si="894"/>
        <v>0</v>
      </c>
      <c r="X839">
        <f t="shared" si="895"/>
        <v>5941.15</v>
      </c>
      <c r="Y839">
        <f t="shared" si="896"/>
        <v>848.74</v>
      </c>
      <c r="AA839">
        <v>1391990291</v>
      </c>
      <c r="AB839">
        <f t="shared" si="897"/>
        <v>4254.72</v>
      </c>
      <c r="AC839">
        <f>ROUND(((ES839*16)),6)</f>
        <v>11.04</v>
      </c>
      <c r="AD839">
        <f>ROUND(((((ET839*16))-((EU839*16)))+AE839),6)</f>
        <v>0</v>
      </c>
      <c r="AE839">
        <f>ROUND(((EU839*16)),6)</f>
        <v>0</v>
      </c>
      <c r="AF839">
        <f>ROUND(((EV839*16)),6)</f>
        <v>4243.68</v>
      </c>
      <c r="AG839">
        <f t="shared" si="898"/>
        <v>0</v>
      </c>
      <c r="AH839">
        <f>((EW839*16))</f>
        <v>8</v>
      </c>
      <c r="AI839">
        <f>((EX839*16))</f>
        <v>0</v>
      </c>
      <c r="AJ839">
        <f t="shared" si="899"/>
        <v>0</v>
      </c>
      <c r="AK839">
        <v>265.92</v>
      </c>
      <c r="AL839">
        <v>0.69</v>
      </c>
      <c r="AM839">
        <v>0</v>
      </c>
      <c r="AN839">
        <v>0</v>
      </c>
      <c r="AO839">
        <v>265.23</v>
      </c>
      <c r="AP839">
        <v>0</v>
      </c>
      <c r="AQ839">
        <v>0.5</v>
      </c>
      <c r="AR839">
        <v>0</v>
      </c>
      <c r="AS839">
        <v>0</v>
      </c>
      <c r="AT839">
        <v>70</v>
      </c>
      <c r="AU839">
        <v>10</v>
      </c>
      <c r="AV839">
        <v>1</v>
      </c>
      <c r="AW839">
        <v>1</v>
      </c>
      <c r="AZ839">
        <v>1</v>
      </c>
      <c r="BA839">
        <v>1</v>
      </c>
      <c r="BB839">
        <v>1</v>
      </c>
      <c r="BC839">
        <v>1</v>
      </c>
      <c r="BD839" t="s">
        <v>3</v>
      </c>
      <c r="BE839" t="s">
        <v>3</v>
      </c>
      <c r="BF839" t="s">
        <v>3</v>
      </c>
      <c r="BG839" t="s">
        <v>3</v>
      </c>
      <c r="BH839">
        <v>0</v>
      </c>
      <c r="BI839">
        <v>4</v>
      </c>
      <c r="BJ839" t="s">
        <v>818</v>
      </c>
      <c r="BM839">
        <v>0</v>
      </c>
      <c r="BN839">
        <v>0</v>
      </c>
      <c r="BO839" t="s">
        <v>3</v>
      </c>
      <c r="BP839">
        <v>0</v>
      </c>
      <c r="BQ839">
        <v>1</v>
      </c>
      <c r="BR839">
        <v>0</v>
      </c>
      <c r="BS839">
        <v>1</v>
      </c>
      <c r="BT839">
        <v>1</v>
      </c>
      <c r="BU839">
        <v>1</v>
      </c>
      <c r="BV839">
        <v>1</v>
      </c>
      <c r="BW839">
        <v>1</v>
      </c>
      <c r="BX839">
        <v>1</v>
      </c>
      <c r="BY839" t="s">
        <v>3</v>
      </c>
      <c r="BZ839">
        <v>70</v>
      </c>
      <c r="CA839">
        <v>10</v>
      </c>
      <c r="CB839" t="s">
        <v>3</v>
      </c>
      <c r="CE839">
        <v>0</v>
      </c>
      <c r="CF839">
        <v>0</v>
      </c>
      <c r="CG839">
        <v>0</v>
      </c>
      <c r="CM839">
        <v>0</v>
      </c>
      <c r="CN839" t="s">
        <v>3</v>
      </c>
      <c r="CO839">
        <v>0</v>
      </c>
      <c r="CP839">
        <f t="shared" si="900"/>
        <v>8509.44</v>
      </c>
      <c r="CQ839">
        <f t="shared" si="901"/>
        <v>11.04</v>
      </c>
      <c r="CR839">
        <f>(((((ET839*16))*BB839-((EU839*16))*BS839)+AE839*BS839)*AV839)</f>
        <v>0</v>
      </c>
      <c r="CS839">
        <f t="shared" si="902"/>
        <v>0</v>
      </c>
      <c r="CT839">
        <f t="shared" si="903"/>
        <v>4243.68</v>
      </c>
      <c r="CU839">
        <f t="shared" si="904"/>
        <v>0</v>
      </c>
      <c r="CV839">
        <f t="shared" si="905"/>
        <v>8</v>
      </c>
      <c r="CW839">
        <f t="shared" si="906"/>
        <v>0</v>
      </c>
      <c r="CX839">
        <f t="shared" si="907"/>
        <v>0</v>
      </c>
      <c r="CY839">
        <f t="shared" si="908"/>
        <v>5941.152000000001</v>
      </c>
      <c r="CZ839">
        <f t="shared" si="909"/>
        <v>848.7360000000001</v>
      </c>
      <c r="DC839" t="s">
        <v>3</v>
      </c>
      <c r="DD839" t="s">
        <v>798</v>
      </c>
      <c r="DE839" t="s">
        <v>798</v>
      </c>
      <c r="DF839" t="s">
        <v>798</v>
      </c>
      <c r="DG839" t="s">
        <v>798</v>
      </c>
      <c r="DH839" t="s">
        <v>3</v>
      </c>
      <c r="DI839" t="s">
        <v>798</v>
      </c>
      <c r="DJ839" t="s">
        <v>798</v>
      </c>
      <c r="DK839" t="s">
        <v>3</v>
      </c>
      <c r="DL839" t="s">
        <v>3</v>
      </c>
      <c r="DM839" t="s">
        <v>3</v>
      </c>
      <c r="DN839">
        <v>0</v>
      </c>
      <c r="DO839">
        <v>0</v>
      </c>
      <c r="DP839">
        <v>1</v>
      </c>
      <c r="DQ839">
        <v>1</v>
      </c>
      <c r="DU839">
        <v>16987630</v>
      </c>
      <c r="DV839" t="s">
        <v>47</v>
      </c>
      <c r="DW839" t="s">
        <v>47</v>
      </c>
      <c r="DX839">
        <v>1</v>
      </c>
      <c r="DZ839" t="s">
        <v>3</v>
      </c>
      <c r="EA839" t="s">
        <v>3</v>
      </c>
      <c r="EB839" t="s">
        <v>3</v>
      </c>
      <c r="EC839" t="s">
        <v>3</v>
      </c>
      <c r="EE839">
        <v>1364533919</v>
      </c>
      <c r="EF839">
        <v>1</v>
      </c>
      <c r="EG839" t="s">
        <v>25</v>
      </c>
      <c r="EH839">
        <v>0</v>
      </c>
      <c r="EI839" t="s">
        <v>3</v>
      </c>
      <c r="EJ839">
        <v>4</v>
      </c>
      <c r="EK839">
        <v>0</v>
      </c>
      <c r="EL839" t="s">
        <v>26</v>
      </c>
      <c r="EM839" t="s">
        <v>27</v>
      </c>
      <c r="EO839" t="s">
        <v>3</v>
      </c>
      <c r="EQ839">
        <v>131072</v>
      </c>
      <c r="ER839">
        <v>265.92</v>
      </c>
      <c r="ES839">
        <v>0.69</v>
      </c>
      <c r="ET839">
        <v>0</v>
      </c>
      <c r="EU839">
        <v>0</v>
      </c>
      <c r="EV839">
        <v>265.23</v>
      </c>
      <c r="EW839">
        <v>0.5</v>
      </c>
      <c r="EX839">
        <v>0</v>
      </c>
      <c r="EY839">
        <v>0</v>
      </c>
      <c r="FQ839">
        <v>0</v>
      </c>
      <c r="FR839">
        <f t="shared" si="910"/>
        <v>0</v>
      </c>
      <c r="FS839">
        <v>0</v>
      </c>
      <c r="FX839">
        <v>70</v>
      </c>
      <c r="FY839">
        <v>10</v>
      </c>
      <c r="GA839" t="s">
        <v>3</v>
      </c>
      <c r="GD839">
        <v>0</v>
      </c>
      <c r="GF839">
        <v>1566720780</v>
      </c>
      <c r="GG839">
        <v>2</v>
      </c>
      <c r="GH839">
        <v>1</v>
      </c>
      <c r="GI839">
        <v>-2</v>
      </c>
      <c r="GJ839">
        <v>0</v>
      </c>
      <c r="GK839">
        <f>ROUND(R839*(R12)/100,2)</f>
        <v>0</v>
      </c>
      <c r="GL839">
        <f t="shared" si="911"/>
        <v>0</v>
      </c>
      <c r="GM839">
        <f t="shared" si="912"/>
        <v>15299.33</v>
      </c>
      <c r="GN839">
        <f t="shared" si="913"/>
        <v>0</v>
      </c>
      <c r="GO839">
        <f t="shared" si="914"/>
        <v>0</v>
      </c>
      <c r="GP839">
        <f t="shared" si="915"/>
        <v>15299.33</v>
      </c>
      <c r="GR839">
        <v>0</v>
      </c>
      <c r="GS839">
        <v>3</v>
      </c>
      <c r="GT839">
        <v>0</v>
      </c>
      <c r="GU839" t="s">
        <v>3</v>
      </c>
      <c r="GV839">
        <f t="shared" si="916"/>
        <v>0</v>
      </c>
      <c r="GW839">
        <v>1</v>
      </c>
      <c r="GX839">
        <f t="shared" si="917"/>
        <v>0</v>
      </c>
      <c r="HA839">
        <v>0</v>
      </c>
      <c r="HB839">
        <v>0</v>
      </c>
      <c r="HC839">
        <f t="shared" si="918"/>
        <v>0</v>
      </c>
      <c r="HE839" t="s">
        <v>3</v>
      </c>
      <c r="HF839" t="s">
        <v>3</v>
      </c>
      <c r="HM839" t="s">
        <v>3</v>
      </c>
      <c r="HN839" t="s">
        <v>3</v>
      </c>
      <c r="HO839" t="s">
        <v>3</v>
      </c>
      <c r="HP839" t="s">
        <v>3</v>
      </c>
      <c r="HQ839" t="s">
        <v>3</v>
      </c>
      <c r="IK839">
        <v>0</v>
      </c>
    </row>
    <row r="840" spans="1:245" x14ac:dyDescent="0.2">
      <c r="A840">
        <v>17</v>
      </c>
      <c r="B840">
        <v>1</v>
      </c>
      <c r="D840">
        <f>ROW(EtalonRes!A869)</f>
        <v>869</v>
      </c>
      <c r="E840" t="s">
        <v>854</v>
      </c>
      <c r="F840" t="s">
        <v>820</v>
      </c>
      <c r="G840" t="s">
        <v>855</v>
      </c>
      <c r="H840" t="s">
        <v>47</v>
      </c>
      <c r="I840">
        <v>10</v>
      </c>
      <c r="J840">
        <v>0</v>
      </c>
      <c r="K840">
        <v>10</v>
      </c>
      <c r="O840">
        <f t="shared" si="886"/>
        <v>96934</v>
      </c>
      <c r="P840">
        <f t="shared" si="887"/>
        <v>1453</v>
      </c>
      <c r="Q840">
        <f t="shared" si="888"/>
        <v>0</v>
      </c>
      <c r="R840">
        <f t="shared" si="889"/>
        <v>0</v>
      </c>
      <c r="S840">
        <f t="shared" si="890"/>
        <v>95481</v>
      </c>
      <c r="T840">
        <f t="shared" si="891"/>
        <v>0</v>
      </c>
      <c r="U840">
        <f t="shared" si="892"/>
        <v>180</v>
      </c>
      <c r="V840">
        <f t="shared" si="893"/>
        <v>0</v>
      </c>
      <c r="W840">
        <f t="shared" si="894"/>
        <v>0</v>
      </c>
      <c r="X840">
        <f t="shared" si="895"/>
        <v>66836.7</v>
      </c>
      <c r="Y840">
        <f t="shared" si="896"/>
        <v>9548.1</v>
      </c>
      <c r="AA840">
        <v>1391990291</v>
      </c>
      <c r="AB840">
        <f t="shared" si="897"/>
        <v>9693.4</v>
      </c>
      <c r="AC840">
        <f>ROUND((ES840),6)</f>
        <v>145.30000000000001</v>
      </c>
      <c r="AD840">
        <f>ROUND((((ET840)-(EU840))+AE840),6)</f>
        <v>0</v>
      </c>
      <c r="AE840">
        <f>ROUND((EU840),6)</f>
        <v>0</v>
      </c>
      <c r="AF840">
        <f>ROUND((EV840),6)</f>
        <v>9548.1</v>
      </c>
      <c r="AG840">
        <f t="shared" si="898"/>
        <v>0</v>
      </c>
      <c r="AH840">
        <f>(EW840)</f>
        <v>18</v>
      </c>
      <c r="AI840">
        <f>(EX840)</f>
        <v>0</v>
      </c>
      <c r="AJ840">
        <f t="shared" si="899"/>
        <v>0</v>
      </c>
      <c r="AK840">
        <v>9693.4</v>
      </c>
      <c r="AL840">
        <v>145.30000000000001</v>
      </c>
      <c r="AM840">
        <v>0</v>
      </c>
      <c r="AN840">
        <v>0</v>
      </c>
      <c r="AO840">
        <v>9548.1</v>
      </c>
      <c r="AP840">
        <v>0</v>
      </c>
      <c r="AQ840">
        <v>18</v>
      </c>
      <c r="AR840">
        <v>0</v>
      </c>
      <c r="AS840">
        <v>0</v>
      </c>
      <c r="AT840">
        <v>70</v>
      </c>
      <c r="AU840">
        <v>10</v>
      </c>
      <c r="AV840">
        <v>1</v>
      </c>
      <c r="AW840">
        <v>1</v>
      </c>
      <c r="AZ840">
        <v>1</v>
      </c>
      <c r="BA840">
        <v>1</v>
      </c>
      <c r="BB840">
        <v>1</v>
      </c>
      <c r="BC840">
        <v>1</v>
      </c>
      <c r="BD840" t="s">
        <v>3</v>
      </c>
      <c r="BE840" t="s">
        <v>3</v>
      </c>
      <c r="BF840" t="s">
        <v>3</v>
      </c>
      <c r="BG840" t="s">
        <v>3</v>
      </c>
      <c r="BH840">
        <v>0</v>
      </c>
      <c r="BI840">
        <v>4</v>
      </c>
      <c r="BJ840" t="s">
        <v>822</v>
      </c>
      <c r="BM840">
        <v>0</v>
      </c>
      <c r="BN840">
        <v>0</v>
      </c>
      <c r="BO840" t="s">
        <v>3</v>
      </c>
      <c r="BP840">
        <v>0</v>
      </c>
      <c r="BQ840">
        <v>1</v>
      </c>
      <c r="BR840">
        <v>0</v>
      </c>
      <c r="BS840">
        <v>1</v>
      </c>
      <c r="BT840">
        <v>1</v>
      </c>
      <c r="BU840">
        <v>1</v>
      </c>
      <c r="BV840">
        <v>1</v>
      </c>
      <c r="BW840">
        <v>1</v>
      </c>
      <c r="BX840">
        <v>1</v>
      </c>
      <c r="BY840" t="s">
        <v>3</v>
      </c>
      <c r="BZ840">
        <v>70</v>
      </c>
      <c r="CA840">
        <v>10</v>
      </c>
      <c r="CB840" t="s">
        <v>3</v>
      </c>
      <c r="CE840">
        <v>0</v>
      </c>
      <c r="CF840">
        <v>0</v>
      </c>
      <c r="CG840">
        <v>0</v>
      </c>
      <c r="CM840">
        <v>0</v>
      </c>
      <c r="CN840" t="s">
        <v>3</v>
      </c>
      <c r="CO840">
        <v>0</v>
      </c>
      <c r="CP840">
        <f t="shared" si="900"/>
        <v>96934</v>
      </c>
      <c r="CQ840">
        <f t="shared" si="901"/>
        <v>145.30000000000001</v>
      </c>
      <c r="CR840">
        <f>((((ET840)*BB840-(EU840)*BS840)+AE840*BS840)*AV840)</f>
        <v>0</v>
      </c>
      <c r="CS840">
        <f t="shared" si="902"/>
        <v>0</v>
      </c>
      <c r="CT840">
        <f t="shared" si="903"/>
        <v>9548.1</v>
      </c>
      <c r="CU840">
        <f t="shared" si="904"/>
        <v>0</v>
      </c>
      <c r="CV840">
        <f t="shared" si="905"/>
        <v>18</v>
      </c>
      <c r="CW840">
        <f t="shared" si="906"/>
        <v>0</v>
      </c>
      <c r="CX840">
        <f t="shared" si="907"/>
        <v>0</v>
      </c>
      <c r="CY840">
        <f t="shared" si="908"/>
        <v>66836.7</v>
      </c>
      <c r="CZ840">
        <f t="shared" si="909"/>
        <v>9548.1</v>
      </c>
      <c r="DC840" t="s">
        <v>3</v>
      </c>
      <c r="DD840" t="s">
        <v>3</v>
      </c>
      <c r="DE840" t="s">
        <v>3</v>
      </c>
      <c r="DF840" t="s">
        <v>3</v>
      </c>
      <c r="DG840" t="s">
        <v>3</v>
      </c>
      <c r="DH840" t="s">
        <v>3</v>
      </c>
      <c r="DI840" t="s">
        <v>3</v>
      </c>
      <c r="DJ840" t="s">
        <v>3</v>
      </c>
      <c r="DK840" t="s">
        <v>3</v>
      </c>
      <c r="DL840" t="s">
        <v>3</v>
      </c>
      <c r="DM840" t="s">
        <v>3</v>
      </c>
      <c r="DN840">
        <v>0</v>
      </c>
      <c r="DO840">
        <v>0</v>
      </c>
      <c r="DP840">
        <v>1</v>
      </c>
      <c r="DQ840">
        <v>1</v>
      </c>
      <c r="DU840">
        <v>16987630</v>
      </c>
      <c r="DV840" t="s">
        <v>47</v>
      </c>
      <c r="DW840" t="s">
        <v>47</v>
      </c>
      <c r="DX840">
        <v>1</v>
      </c>
      <c r="DZ840" t="s">
        <v>3</v>
      </c>
      <c r="EA840" t="s">
        <v>3</v>
      </c>
      <c r="EB840" t="s">
        <v>3</v>
      </c>
      <c r="EC840" t="s">
        <v>3</v>
      </c>
      <c r="EE840">
        <v>1364533919</v>
      </c>
      <c r="EF840">
        <v>1</v>
      </c>
      <c r="EG840" t="s">
        <v>25</v>
      </c>
      <c r="EH840">
        <v>0</v>
      </c>
      <c r="EI840" t="s">
        <v>3</v>
      </c>
      <c r="EJ840">
        <v>4</v>
      </c>
      <c r="EK840">
        <v>0</v>
      </c>
      <c r="EL840" t="s">
        <v>26</v>
      </c>
      <c r="EM840" t="s">
        <v>27</v>
      </c>
      <c r="EO840" t="s">
        <v>3</v>
      </c>
      <c r="EQ840">
        <v>131072</v>
      </c>
      <c r="ER840">
        <v>9693.4</v>
      </c>
      <c r="ES840">
        <v>145.30000000000001</v>
      </c>
      <c r="ET840">
        <v>0</v>
      </c>
      <c r="EU840">
        <v>0</v>
      </c>
      <c r="EV840">
        <v>9548.1</v>
      </c>
      <c r="EW840">
        <v>18</v>
      </c>
      <c r="EX840">
        <v>0</v>
      </c>
      <c r="EY840">
        <v>0</v>
      </c>
      <c r="FQ840">
        <v>0</v>
      </c>
      <c r="FR840">
        <f t="shared" si="910"/>
        <v>0</v>
      </c>
      <c r="FS840">
        <v>0</v>
      </c>
      <c r="FX840">
        <v>70</v>
      </c>
      <c r="FY840">
        <v>10</v>
      </c>
      <c r="GA840" t="s">
        <v>3</v>
      </c>
      <c r="GD840">
        <v>0</v>
      </c>
      <c r="GF840">
        <v>-1311944998</v>
      </c>
      <c r="GG840">
        <v>2</v>
      </c>
      <c r="GH840">
        <v>1</v>
      </c>
      <c r="GI840">
        <v>-2</v>
      </c>
      <c r="GJ840">
        <v>0</v>
      </c>
      <c r="GK840">
        <f>ROUND(R840*(R12)/100,2)</f>
        <v>0</v>
      </c>
      <c r="GL840">
        <f t="shared" si="911"/>
        <v>0</v>
      </c>
      <c r="GM840">
        <f t="shared" si="912"/>
        <v>173318.8</v>
      </c>
      <c r="GN840">
        <f t="shared" si="913"/>
        <v>0</v>
      </c>
      <c r="GO840">
        <f t="shared" si="914"/>
        <v>0</v>
      </c>
      <c r="GP840">
        <f t="shared" si="915"/>
        <v>173318.8</v>
      </c>
      <c r="GR840">
        <v>0</v>
      </c>
      <c r="GS840">
        <v>3</v>
      </c>
      <c r="GT840">
        <v>0</v>
      </c>
      <c r="GU840" t="s">
        <v>3</v>
      </c>
      <c r="GV840">
        <f t="shared" si="916"/>
        <v>0</v>
      </c>
      <c r="GW840">
        <v>1</v>
      </c>
      <c r="GX840">
        <f t="shared" si="917"/>
        <v>0</v>
      </c>
      <c r="HA840">
        <v>0</v>
      </c>
      <c r="HB840">
        <v>0</v>
      </c>
      <c r="HC840">
        <f t="shared" si="918"/>
        <v>0</v>
      </c>
      <c r="HE840" t="s">
        <v>3</v>
      </c>
      <c r="HF840" t="s">
        <v>3</v>
      </c>
      <c r="HM840" t="s">
        <v>3</v>
      </c>
      <c r="HN840" t="s">
        <v>3</v>
      </c>
      <c r="HO840" t="s">
        <v>3</v>
      </c>
      <c r="HP840" t="s">
        <v>3</v>
      </c>
      <c r="HQ840" t="s">
        <v>3</v>
      </c>
      <c r="IK840">
        <v>0</v>
      </c>
    </row>
    <row r="841" spans="1:245" x14ac:dyDescent="0.2">
      <c r="A841">
        <v>17</v>
      </c>
      <c r="B841">
        <v>1</v>
      </c>
      <c r="D841">
        <f>ROW(EtalonRes!A871)</f>
        <v>871</v>
      </c>
      <c r="E841" t="s">
        <v>856</v>
      </c>
      <c r="F841" t="s">
        <v>824</v>
      </c>
      <c r="G841" t="s">
        <v>857</v>
      </c>
      <c r="H841" t="s">
        <v>47</v>
      </c>
      <c r="I841">
        <v>10</v>
      </c>
      <c r="J841">
        <v>0</v>
      </c>
      <c r="K841">
        <v>10</v>
      </c>
      <c r="O841">
        <f t="shared" si="886"/>
        <v>51033.599999999999</v>
      </c>
      <c r="P841">
        <f t="shared" si="887"/>
        <v>110.4</v>
      </c>
      <c r="Q841">
        <f t="shared" si="888"/>
        <v>0</v>
      </c>
      <c r="R841">
        <f t="shared" si="889"/>
        <v>0</v>
      </c>
      <c r="S841">
        <f t="shared" si="890"/>
        <v>50923.199999999997</v>
      </c>
      <c r="T841">
        <f t="shared" si="891"/>
        <v>0</v>
      </c>
      <c r="U841">
        <f t="shared" si="892"/>
        <v>96</v>
      </c>
      <c r="V841">
        <f t="shared" si="893"/>
        <v>0</v>
      </c>
      <c r="W841">
        <f t="shared" si="894"/>
        <v>0</v>
      </c>
      <c r="X841">
        <f t="shared" si="895"/>
        <v>35646.239999999998</v>
      </c>
      <c r="Y841">
        <f t="shared" si="896"/>
        <v>5092.32</v>
      </c>
      <c r="AA841">
        <v>1391990291</v>
      </c>
      <c r="AB841">
        <f t="shared" si="897"/>
        <v>5103.3599999999997</v>
      </c>
      <c r="AC841">
        <f>ROUND(((ES841*16)),6)</f>
        <v>11.04</v>
      </c>
      <c r="AD841">
        <f>ROUND(((((ET841*16))-((EU841*16)))+AE841),6)</f>
        <v>0</v>
      </c>
      <c r="AE841">
        <f>ROUND(((EU841*16)),6)</f>
        <v>0</v>
      </c>
      <c r="AF841">
        <f>ROUND(((EV841*16)),6)</f>
        <v>5092.32</v>
      </c>
      <c r="AG841">
        <f t="shared" si="898"/>
        <v>0</v>
      </c>
      <c r="AH841">
        <f>((EW841*16))</f>
        <v>9.6</v>
      </c>
      <c r="AI841">
        <f>((EX841*16))</f>
        <v>0</v>
      </c>
      <c r="AJ841">
        <f t="shared" si="899"/>
        <v>0</v>
      </c>
      <c r="AK841">
        <v>318.95999999999998</v>
      </c>
      <c r="AL841">
        <v>0.69</v>
      </c>
      <c r="AM841">
        <v>0</v>
      </c>
      <c r="AN841">
        <v>0</v>
      </c>
      <c r="AO841">
        <v>318.27</v>
      </c>
      <c r="AP841">
        <v>0</v>
      </c>
      <c r="AQ841">
        <v>0.6</v>
      </c>
      <c r="AR841">
        <v>0</v>
      </c>
      <c r="AS841">
        <v>0</v>
      </c>
      <c r="AT841">
        <v>70</v>
      </c>
      <c r="AU841">
        <v>10</v>
      </c>
      <c r="AV841">
        <v>1</v>
      </c>
      <c r="AW841">
        <v>1</v>
      </c>
      <c r="AZ841">
        <v>1</v>
      </c>
      <c r="BA841">
        <v>1</v>
      </c>
      <c r="BB841">
        <v>1</v>
      </c>
      <c r="BC841">
        <v>1</v>
      </c>
      <c r="BD841" t="s">
        <v>3</v>
      </c>
      <c r="BE841" t="s">
        <v>3</v>
      </c>
      <c r="BF841" t="s">
        <v>3</v>
      </c>
      <c r="BG841" t="s">
        <v>3</v>
      </c>
      <c r="BH841">
        <v>0</v>
      </c>
      <c r="BI841">
        <v>4</v>
      </c>
      <c r="BJ841" t="s">
        <v>826</v>
      </c>
      <c r="BM841">
        <v>0</v>
      </c>
      <c r="BN841">
        <v>0</v>
      </c>
      <c r="BO841" t="s">
        <v>3</v>
      </c>
      <c r="BP841">
        <v>0</v>
      </c>
      <c r="BQ841">
        <v>1</v>
      </c>
      <c r="BR841">
        <v>0</v>
      </c>
      <c r="BS841">
        <v>1</v>
      </c>
      <c r="BT841">
        <v>1</v>
      </c>
      <c r="BU841">
        <v>1</v>
      </c>
      <c r="BV841">
        <v>1</v>
      </c>
      <c r="BW841">
        <v>1</v>
      </c>
      <c r="BX841">
        <v>1</v>
      </c>
      <c r="BY841" t="s">
        <v>3</v>
      </c>
      <c r="BZ841">
        <v>70</v>
      </c>
      <c r="CA841">
        <v>10</v>
      </c>
      <c r="CB841" t="s">
        <v>3</v>
      </c>
      <c r="CE841">
        <v>0</v>
      </c>
      <c r="CF841">
        <v>0</v>
      </c>
      <c r="CG841">
        <v>0</v>
      </c>
      <c r="CM841">
        <v>0</v>
      </c>
      <c r="CN841" t="s">
        <v>3</v>
      </c>
      <c r="CO841">
        <v>0</v>
      </c>
      <c r="CP841">
        <f t="shared" si="900"/>
        <v>51033.599999999999</v>
      </c>
      <c r="CQ841">
        <f t="shared" si="901"/>
        <v>11.04</v>
      </c>
      <c r="CR841">
        <f>(((((ET841*16))*BB841-((EU841*16))*BS841)+AE841*BS841)*AV841)</f>
        <v>0</v>
      </c>
      <c r="CS841">
        <f t="shared" si="902"/>
        <v>0</v>
      </c>
      <c r="CT841">
        <f t="shared" si="903"/>
        <v>5092.32</v>
      </c>
      <c r="CU841">
        <f t="shared" si="904"/>
        <v>0</v>
      </c>
      <c r="CV841">
        <f t="shared" si="905"/>
        <v>9.6</v>
      </c>
      <c r="CW841">
        <f t="shared" si="906"/>
        <v>0</v>
      </c>
      <c r="CX841">
        <f t="shared" si="907"/>
        <v>0</v>
      </c>
      <c r="CY841">
        <f t="shared" si="908"/>
        <v>35646.239999999998</v>
      </c>
      <c r="CZ841">
        <f t="shared" si="909"/>
        <v>5092.32</v>
      </c>
      <c r="DC841" t="s">
        <v>3</v>
      </c>
      <c r="DD841" t="s">
        <v>798</v>
      </c>
      <c r="DE841" t="s">
        <v>798</v>
      </c>
      <c r="DF841" t="s">
        <v>798</v>
      </c>
      <c r="DG841" t="s">
        <v>798</v>
      </c>
      <c r="DH841" t="s">
        <v>3</v>
      </c>
      <c r="DI841" t="s">
        <v>798</v>
      </c>
      <c r="DJ841" t="s">
        <v>798</v>
      </c>
      <c r="DK841" t="s">
        <v>3</v>
      </c>
      <c r="DL841" t="s">
        <v>3</v>
      </c>
      <c r="DM841" t="s">
        <v>3</v>
      </c>
      <c r="DN841">
        <v>0</v>
      </c>
      <c r="DO841">
        <v>0</v>
      </c>
      <c r="DP841">
        <v>1</v>
      </c>
      <c r="DQ841">
        <v>1</v>
      </c>
      <c r="DU841">
        <v>16987630</v>
      </c>
      <c r="DV841" t="s">
        <v>47</v>
      </c>
      <c r="DW841" t="s">
        <v>47</v>
      </c>
      <c r="DX841">
        <v>1</v>
      </c>
      <c r="DZ841" t="s">
        <v>3</v>
      </c>
      <c r="EA841" t="s">
        <v>3</v>
      </c>
      <c r="EB841" t="s">
        <v>3</v>
      </c>
      <c r="EC841" t="s">
        <v>3</v>
      </c>
      <c r="EE841">
        <v>1364533919</v>
      </c>
      <c r="EF841">
        <v>1</v>
      </c>
      <c r="EG841" t="s">
        <v>25</v>
      </c>
      <c r="EH841">
        <v>0</v>
      </c>
      <c r="EI841" t="s">
        <v>3</v>
      </c>
      <c r="EJ841">
        <v>4</v>
      </c>
      <c r="EK841">
        <v>0</v>
      </c>
      <c r="EL841" t="s">
        <v>26</v>
      </c>
      <c r="EM841" t="s">
        <v>27</v>
      </c>
      <c r="EO841" t="s">
        <v>3</v>
      </c>
      <c r="EQ841">
        <v>131072</v>
      </c>
      <c r="ER841">
        <v>318.95999999999998</v>
      </c>
      <c r="ES841">
        <v>0.69</v>
      </c>
      <c r="ET841">
        <v>0</v>
      </c>
      <c r="EU841">
        <v>0</v>
      </c>
      <c r="EV841">
        <v>318.27</v>
      </c>
      <c r="EW841">
        <v>0.6</v>
      </c>
      <c r="EX841">
        <v>0</v>
      </c>
      <c r="EY841">
        <v>0</v>
      </c>
      <c r="FQ841">
        <v>0</v>
      </c>
      <c r="FR841">
        <f t="shared" si="910"/>
        <v>0</v>
      </c>
      <c r="FS841">
        <v>0</v>
      </c>
      <c r="FX841">
        <v>70</v>
      </c>
      <c r="FY841">
        <v>10</v>
      </c>
      <c r="GA841" t="s">
        <v>3</v>
      </c>
      <c r="GD841">
        <v>0</v>
      </c>
      <c r="GF841">
        <v>1926704187</v>
      </c>
      <c r="GG841">
        <v>2</v>
      </c>
      <c r="GH841">
        <v>1</v>
      </c>
      <c r="GI841">
        <v>-2</v>
      </c>
      <c r="GJ841">
        <v>0</v>
      </c>
      <c r="GK841">
        <f>ROUND(R841*(R12)/100,2)</f>
        <v>0</v>
      </c>
      <c r="GL841">
        <f t="shared" si="911"/>
        <v>0</v>
      </c>
      <c r="GM841">
        <f t="shared" si="912"/>
        <v>91772.160000000003</v>
      </c>
      <c r="GN841">
        <f t="shared" si="913"/>
        <v>0</v>
      </c>
      <c r="GO841">
        <f t="shared" si="914"/>
        <v>0</v>
      </c>
      <c r="GP841">
        <f t="shared" si="915"/>
        <v>91772.160000000003</v>
      </c>
      <c r="GR841">
        <v>0</v>
      </c>
      <c r="GS841">
        <v>3</v>
      </c>
      <c r="GT841">
        <v>0</v>
      </c>
      <c r="GU841" t="s">
        <v>3</v>
      </c>
      <c r="GV841">
        <f t="shared" si="916"/>
        <v>0</v>
      </c>
      <c r="GW841">
        <v>1</v>
      </c>
      <c r="GX841">
        <f t="shared" si="917"/>
        <v>0</v>
      </c>
      <c r="HA841">
        <v>0</v>
      </c>
      <c r="HB841">
        <v>0</v>
      </c>
      <c r="HC841">
        <f t="shared" si="918"/>
        <v>0</v>
      </c>
      <c r="HE841" t="s">
        <v>3</v>
      </c>
      <c r="HF841" t="s">
        <v>3</v>
      </c>
      <c r="HM841" t="s">
        <v>3</v>
      </c>
      <c r="HN841" t="s">
        <v>3</v>
      </c>
      <c r="HO841" t="s">
        <v>3</v>
      </c>
      <c r="HP841" t="s">
        <v>3</v>
      </c>
      <c r="HQ841" t="s">
        <v>3</v>
      </c>
      <c r="IK841">
        <v>0</v>
      </c>
    </row>
    <row r="842" spans="1:245" x14ac:dyDescent="0.2">
      <c r="A842">
        <v>17</v>
      </c>
      <c r="B842">
        <v>1</v>
      </c>
      <c r="D842">
        <f>ROW(EtalonRes!A876)</f>
        <v>876</v>
      </c>
      <c r="E842" t="s">
        <v>858</v>
      </c>
      <c r="F842" t="s">
        <v>828</v>
      </c>
      <c r="G842" t="s">
        <v>1400</v>
      </c>
      <c r="H842" t="s">
        <v>47</v>
      </c>
      <c r="I842">
        <v>34</v>
      </c>
      <c r="J842">
        <v>0</v>
      </c>
      <c r="K842">
        <v>34</v>
      </c>
      <c r="O842">
        <f t="shared" si="886"/>
        <v>439440.48</v>
      </c>
      <c r="P842">
        <f t="shared" si="887"/>
        <v>6593.28</v>
      </c>
      <c r="Q842">
        <f t="shared" si="888"/>
        <v>0</v>
      </c>
      <c r="R842">
        <f t="shared" si="889"/>
        <v>0</v>
      </c>
      <c r="S842">
        <f t="shared" si="890"/>
        <v>432847.2</v>
      </c>
      <c r="T842">
        <f t="shared" si="891"/>
        <v>0</v>
      </c>
      <c r="U842">
        <f t="shared" si="892"/>
        <v>816</v>
      </c>
      <c r="V842">
        <f t="shared" si="893"/>
        <v>0</v>
      </c>
      <c r="W842">
        <f t="shared" si="894"/>
        <v>0</v>
      </c>
      <c r="X842">
        <f t="shared" si="895"/>
        <v>302993.03999999998</v>
      </c>
      <c r="Y842">
        <f t="shared" si="896"/>
        <v>43284.72</v>
      </c>
      <c r="AA842">
        <v>1391990291</v>
      </c>
      <c r="AB842">
        <f t="shared" si="897"/>
        <v>12924.72</v>
      </c>
      <c r="AC842">
        <f>ROUND((ES842),6)</f>
        <v>193.92</v>
      </c>
      <c r="AD842">
        <f>ROUND((((ET842)-(EU842))+AE842),6)</f>
        <v>0</v>
      </c>
      <c r="AE842">
        <f>ROUND((EU842),6)</f>
        <v>0</v>
      </c>
      <c r="AF842">
        <f>ROUND((EV842),6)</f>
        <v>12730.8</v>
      </c>
      <c r="AG842">
        <f t="shared" si="898"/>
        <v>0</v>
      </c>
      <c r="AH842">
        <f>(EW842)</f>
        <v>24</v>
      </c>
      <c r="AI842">
        <f>(EX842)</f>
        <v>0</v>
      </c>
      <c r="AJ842">
        <f t="shared" si="899"/>
        <v>0</v>
      </c>
      <c r="AK842">
        <v>12924.72</v>
      </c>
      <c r="AL842">
        <v>193.92</v>
      </c>
      <c r="AM842">
        <v>0</v>
      </c>
      <c r="AN842">
        <v>0</v>
      </c>
      <c r="AO842">
        <v>12730.8</v>
      </c>
      <c r="AP842">
        <v>0</v>
      </c>
      <c r="AQ842">
        <v>24</v>
      </c>
      <c r="AR842">
        <v>0</v>
      </c>
      <c r="AS842">
        <v>0</v>
      </c>
      <c r="AT842">
        <v>70</v>
      </c>
      <c r="AU842">
        <v>10</v>
      </c>
      <c r="AV842">
        <v>1</v>
      </c>
      <c r="AW842">
        <v>1</v>
      </c>
      <c r="AZ842">
        <v>1</v>
      </c>
      <c r="BA842">
        <v>1</v>
      </c>
      <c r="BB842">
        <v>1</v>
      </c>
      <c r="BC842">
        <v>1</v>
      </c>
      <c r="BD842" t="s">
        <v>3</v>
      </c>
      <c r="BE842" t="s">
        <v>3</v>
      </c>
      <c r="BF842" t="s">
        <v>3</v>
      </c>
      <c r="BG842" t="s">
        <v>3</v>
      </c>
      <c r="BH842">
        <v>0</v>
      </c>
      <c r="BI842">
        <v>4</v>
      </c>
      <c r="BJ842" t="s">
        <v>830</v>
      </c>
      <c r="BM842">
        <v>0</v>
      </c>
      <c r="BN842">
        <v>0</v>
      </c>
      <c r="BO842" t="s">
        <v>3</v>
      </c>
      <c r="BP842">
        <v>0</v>
      </c>
      <c r="BQ842">
        <v>1</v>
      </c>
      <c r="BR842">
        <v>0</v>
      </c>
      <c r="BS842">
        <v>1</v>
      </c>
      <c r="BT842">
        <v>1</v>
      </c>
      <c r="BU842">
        <v>1</v>
      </c>
      <c r="BV842">
        <v>1</v>
      </c>
      <c r="BW842">
        <v>1</v>
      </c>
      <c r="BX842">
        <v>1</v>
      </c>
      <c r="BY842" t="s">
        <v>3</v>
      </c>
      <c r="BZ842">
        <v>70</v>
      </c>
      <c r="CA842">
        <v>10</v>
      </c>
      <c r="CB842" t="s">
        <v>3</v>
      </c>
      <c r="CE842">
        <v>0</v>
      </c>
      <c r="CF842">
        <v>0</v>
      </c>
      <c r="CG842">
        <v>0</v>
      </c>
      <c r="CM842">
        <v>0</v>
      </c>
      <c r="CN842" t="s">
        <v>3</v>
      </c>
      <c r="CO842">
        <v>0</v>
      </c>
      <c r="CP842">
        <f t="shared" si="900"/>
        <v>439440.48000000004</v>
      </c>
      <c r="CQ842">
        <f t="shared" si="901"/>
        <v>193.92</v>
      </c>
      <c r="CR842">
        <f>((((ET842)*BB842-(EU842)*BS842)+AE842*BS842)*AV842)</f>
        <v>0</v>
      </c>
      <c r="CS842">
        <f t="shared" si="902"/>
        <v>0</v>
      </c>
      <c r="CT842">
        <f t="shared" si="903"/>
        <v>12730.8</v>
      </c>
      <c r="CU842">
        <f t="shared" si="904"/>
        <v>0</v>
      </c>
      <c r="CV842">
        <f t="shared" si="905"/>
        <v>24</v>
      </c>
      <c r="CW842">
        <f t="shared" si="906"/>
        <v>0</v>
      </c>
      <c r="CX842">
        <f t="shared" si="907"/>
        <v>0</v>
      </c>
      <c r="CY842">
        <f t="shared" si="908"/>
        <v>302993.03999999998</v>
      </c>
      <c r="CZ842">
        <f t="shared" si="909"/>
        <v>43284.72</v>
      </c>
      <c r="DC842" t="s">
        <v>3</v>
      </c>
      <c r="DD842" t="s">
        <v>3</v>
      </c>
      <c r="DE842" t="s">
        <v>3</v>
      </c>
      <c r="DF842" t="s">
        <v>3</v>
      </c>
      <c r="DG842" t="s">
        <v>3</v>
      </c>
      <c r="DH842" t="s">
        <v>3</v>
      </c>
      <c r="DI842" t="s">
        <v>3</v>
      </c>
      <c r="DJ842" t="s">
        <v>3</v>
      </c>
      <c r="DK842" t="s">
        <v>3</v>
      </c>
      <c r="DL842" t="s">
        <v>3</v>
      </c>
      <c r="DM842" t="s">
        <v>3</v>
      </c>
      <c r="DN842">
        <v>0</v>
      </c>
      <c r="DO842">
        <v>0</v>
      </c>
      <c r="DP842">
        <v>1</v>
      </c>
      <c r="DQ842">
        <v>1</v>
      </c>
      <c r="DU842">
        <v>16987630</v>
      </c>
      <c r="DV842" t="s">
        <v>47</v>
      </c>
      <c r="DW842" t="s">
        <v>47</v>
      </c>
      <c r="DX842">
        <v>1</v>
      </c>
      <c r="DZ842" t="s">
        <v>3</v>
      </c>
      <c r="EA842" t="s">
        <v>3</v>
      </c>
      <c r="EB842" t="s">
        <v>3</v>
      </c>
      <c r="EC842" t="s">
        <v>3</v>
      </c>
      <c r="EE842">
        <v>1364533919</v>
      </c>
      <c r="EF842">
        <v>1</v>
      </c>
      <c r="EG842" t="s">
        <v>25</v>
      </c>
      <c r="EH842">
        <v>0</v>
      </c>
      <c r="EI842" t="s">
        <v>3</v>
      </c>
      <c r="EJ842">
        <v>4</v>
      </c>
      <c r="EK842">
        <v>0</v>
      </c>
      <c r="EL842" t="s">
        <v>26</v>
      </c>
      <c r="EM842" t="s">
        <v>27</v>
      </c>
      <c r="EO842" t="s">
        <v>3</v>
      </c>
      <c r="EQ842">
        <v>131072</v>
      </c>
      <c r="ER842">
        <v>12924.72</v>
      </c>
      <c r="ES842">
        <v>193.92</v>
      </c>
      <c r="ET842">
        <v>0</v>
      </c>
      <c r="EU842">
        <v>0</v>
      </c>
      <c r="EV842">
        <v>12730.8</v>
      </c>
      <c r="EW842">
        <v>24</v>
      </c>
      <c r="EX842">
        <v>0</v>
      </c>
      <c r="EY842">
        <v>0</v>
      </c>
      <c r="FQ842">
        <v>0</v>
      </c>
      <c r="FR842">
        <f t="shared" si="910"/>
        <v>0</v>
      </c>
      <c r="FS842">
        <v>0</v>
      </c>
      <c r="FX842">
        <v>70</v>
      </c>
      <c r="FY842">
        <v>10</v>
      </c>
      <c r="GA842" t="s">
        <v>3</v>
      </c>
      <c r="GD842">
        <v>0</v>
      </c>
      <c r="GF842">
        <v>1377709940</v>
      </c>
      <c r="GG842">
        <v>2</v>
      </c>
      <c r="GH842">
        <v>1</v>
      </c>
      <c r="GI842">
        <v>-2</v>
      </c>
      <c r="GJ842">
        <v>0</v>
      </c>
      <c r="GK842">
        <f>ROUND(R842*(R12)/100,2)</f>
        <v>0</v>
      </c>
      <c r="GL842">
        <f t="shared" si="911"/>
        <v>0</v>
      </c>
      <c r="GM842">
        <f t="shared" si="912"/>
        <v>785718.24</v>
      </c>
      <c r="GN842">
        <f t="shared" si="913"/>
        <v>0</v>
      </c>
      <c r="GO842">
        <f t="shared" si="914"/>
        <v>0</v>
      </c>
      <c r="GP842">
        <f t="shared" si="915"/>
        <v>785718.24</v>
      </c>
      <c r="GR842">
        <v>0</v>
      </c>
      <c r="GS842">
        <v>3</v>
      </c>
      <c r="GT842">
        <v>0</v>
      </c>
      <c r="GU842" t="s">
        <v>3</v>
      </c>
      <c r="GV842">
        <f t="shared" si="916"/>
        <v>0</v>
      </c>
      <c r="GW842">
        <v>1</v>
      </c>
      <c r="GX842">
        <f t="shared" si="917"/>
        <v>0</v>
      </c>
      <c r="HA842">
        <v>0</v>
      </c>
      <c r="HB842">
        <v>0</v>
      </c>
      <c r="HC842">
        <f t="shared" si="918"/>
        <v>0</v>
      </c>
      <c r="HE842" t="s">
        <v>3</v>
      </c>
      <c r="HF842" t="s">
        <v>3</v>
      </c>
      <c r="HM842" t="s">
        <v>3</v>
      </c>
      <c r="HN842" t="s">
        <v>3</v>
      </c>
      <c r="HO842" t="s">
        <v>3</v>
      </c>
      <c r="HP842" t="s">
        <v>3</v>
      </c>
      <c r="HQ842" t="s">
        <v>3</v>
      </c>
      <c r="IK842">
        <v>0</v>
      </c>
    </row>
    <row r="843" spans="1:245" x14ac:dyDescent="0.2">
      <c r="A843">
        <v>17</v>
      </c>
      <c r="B843">
        <v>1</v>
      </c>
      <c r="D843">
        <f>ROW(EtalonRes!A878)</f>
        <v>878</v>
      </c>
      <c r="E843" t="s">
        <v>859</v>
      </c>
      <c r="F843" t="s">
        <v>832</v>
      </c>
      <c r="G843" t="s">
        <v>1401</v>
      </c>
      <c r="H843" t="s">
        <v>47</v>
      </c>
      <c r="I843">
        <v>34</v>
      </c>
      <c r="J843">
        <v>0</v>
      </c>
      <c r="K843">
        <v>34</v>
      </c>
      <c r="O843">
        <f t="shared" si="886"/>
        <v>231227.2</v>
      </c>
      <c r="P843">
        <f t="shared" si="887"/>
        <v>375.36</v>
      </c>
      <c r="Q843">
        <f t="shared" si="888"/>
        <v>0</v>
      </c>
      <c r="R843">
        <f t="shared" si="889"/>
        <v>0</v>
      </c>
      <c r="S843">
        <f t="shared" si="890"/>
        <v>230851.84</v>
      </c>
      <c r="T843">
        <f t="shared" si="891"/>
        <v>0</v>
      </c>
      <c r="U843">
        <f t="shared" si="892"/>
        <v>435.20000000000005</v>
      </c>
      <c r="V843">
        <f t="shared" si="893"/>
        <v>0</v>
      </c>
      <c r="W843">
        <f t="shared" si="894"/>
        <v>0</v>
      </c>
      <c r="X843">
        <f t="shared" si="895"/>
        <v>161596.29</v>
      </c>
      <c r="Y843">
        <f t="shared" si="896"/>
        <v>23085.18</v>
      </c>
      <c r="AA843">
        <v>1391990291</v>
      </c>
      <c r="AB843">
        <f t="shared" si="897"/>
        <v>6800.8</v>
      </c>
      <c r="AC843">
        <f>ROUND(((ES843*16)),6)</f>
        <v>11.04</v>
      </c>
      <c r="AD843">
        <f>ROUND(((((ET843*16))-((EU843*16)))+AE843),6)</f>
        <v>0</v>
      </c>
      <c r="AE843">
        <f>ROUND(((EU843*16)),6)</f>
        <v>0</v>
      </c>
      <c r="AF843">
        <f>ROUND(((EV843*16)),6)</f>
        <v>6789.76</v>
      </c>
      <c r="AG843">
        <f t="shared" si="898"/>
        <v>0</v>
      </c>
      <c r="AH843">
        <f>((EW843*16))</f>
        <v>12.8</v>
      </c>
      <c r="AI843">
        <f>((EX843*16))</f>
        <v>0</v>
      </c>
      <c r="AJ843">
        <f t="shared" si="899"/>
        <v>0</v>
      </c>
      <c r="AK843">
        <v>425.05</v>
      </c>
      <c r="AL843">
        <v>0.69</v>
      </c>
      <c r="AM843">
        <v>0</v>
      </c>
      <c r="AN843">
        <v>0</v>
      </c>
      <c r="AO843">
        <v>424.36</v>
      </c>
      <c r="AP843">
        <v>0</v>
      </c>
      <c r="AQ843">
        <v>0.8</v>
      </c>
      <c r="AR843">
        <v>0</v>
      </c>
      <c r="AS843">
        <v>0</v>
      </c>
      <c r="AT843">
        <v>70</v>
      </c>
      <c r="AU843">
        <v>10</v>
      </c>
      <c r="AV843">
        <v>1</v>
      </c>
      <c r="AW843">
        <v>1</v>
      </c>
      <c r="AZ843">
        <v>1</v>
      </c>
      <c r="BA843">
        <v>1</v>
      </c>
      <c r="BB843">
        <v>1</v>
      </c>
      <c r="BC843">
        <v>1</v>
      </c>
      <c r="BD843" t="s">
        <v>3</v>
      </c>
      <c r="BE843" t="s">
        <v>3</v>
      </c>
      <c r="BF843" t="s">
        <v>3</v>
      </c>
      <c r="BG843" t="s">
        <v>3</v>
      </c>
      <c r="BH843">
        <v>0</v>
      </c>
      <c r="BI843">
        <v>4</v>
      </c>
      <c r="BJ843" t="s">
        <v>834</v>
      </c>
      <c r="BM843">
        <v>0</v>
      </c>
      <c r="BN843">
        <v>0</v>
      </c>
      <c r="BO843" t="s">
        <v>3</v>
      </c>
      <c r="BP843">
        <v>0</v>
      </c>
      <c r="BQ843">
        <v>1</v>
      </c>
      <c r="BR843">
        <v>0</v>
      </c>
      <c r="BS843">
        <v>1</v>
      </c>
      <c r="BT843">
        <v>1</v>
      </c>
      <c r="BU843">
        <v>1</v>
      </c>
      <c r="BV843">
        <v>1</v>
      </c>
      <c r="BW843">
        <v>1</v>
      </c>
      <c r="BX843">
        <v>1</v>
      </c>
      <c r="BY843" t="s">
        <v>3</v>
      </c>
      <c r="BZ843">
        <v>70</v>
      </c>
      <c r="CA843">
        <v>10</v>
      </c>
      <c r="CB843" t="s">
        <v>3</v>
      </c>
      <c r="CE843">
        <v>0</v>
      </c>
      <c r="CF843">
        <v>0</v>
      </c>
      <c r="CG843">
        <v>0</v>
      </c>
      <c r="CM843">
        <v>0</v>
      </c>
      <c r="CN843" t="s">
        <v>3</v>
      </c>
      <c r="CO843">
        <v>0</v>
      </c>
      <c r="CP843">
        <f t="shared" si="900"/>
        <v>231227.19999999998</v>
      </c>
      <c r="CQ843">
        <f t="shared" si="901"/>
        <v>11.04</v>
      </c>
      <c r="CR843">
        <f>(((((ET843*16))*BB843-((EU843*16))*BS843)+AE843*BS843)*AV843)</f>
        <v>0</v>
      </c>
      <c r="CS843">
        <f t="shared" si="902"/>
        <v>0</v>
      </c>
      <c r="CT843">
        <f t="shared" si="903"/>
        <v>6789.76</v>
      </c>
      <c r="CU843">
        <f t="shared" si="904"/>
        <v>0</v>
      </c>
      <c r="CV843">
        <f t="shared" si="905"/>
        <v>12.8</v>
      </c>
      <c r="CW843">
        <f t="shared" si="906"/>
        <v>0</v>
      </c>
      <c r="CX843">
        <f t="shared" si="907"/>
        <v>0</v>
      </c>
      <c r="CY843">
        <f t="shared" si="908"/>
        <v>161596.288</v>
      </c>
      <c r="CZ843">
        <f t="shared" si="909"/>
        <v>23085.183999999997</v>
      </c>
      <c r="DC843" t="s">
        <v>3</v>
      </c>
      <c r="DD843" t="s">
        <v>798</v>
      </c>
      <c r="DE843" t="s">
        <v>798</v>
      </c>
      <c r="DF843" t="s">
        <v>798</v>
      </c>
      <c r="DG843" t="s">
        <v>798</v>
      </c>
      <c r="DH843" t="s">
        <v>3</v>
      </c>
      <c r="DI843" t="s">
        <v>798</v>
      </c>
      <c r="DJ843" t="s">
        <v>798</v>
      </c>
      <c r="DK843" t="s">
        <v>3</v>
      </c>
      <c r="DL843" t="s">
        <v>3</v>
      </c>
      <c r="DM843" t="s">
        <v>3</v>
      </c>
      <c r="DN843">
        <v>0</v>
      </c>
      <c r="DO843">
        <v>0</v>
      </c>
      <c r="DP843">
        <v>1</v>
      </c>
      <c r="DQ843">
        <v>1</v>
      </c>
      <c r="DU843">
        <v>16987630</v>
      </c>
      <c r="DV843" t="s">
        <v>47</v>
      </c>
      <c r="DW843" t="s">
        <v>47</v>
      </c>
      <c r="DX843">
        <v>1</v>
      </c>
      <c r="DZ843" t="s">
        <v>3</v>
      </c>
      <c r="EA843" t="s">
        <v>3</v>
      </c>
      <c r="EB843" t="s">
        <v>3</v>
      </c>
      <c r="EC843" t="s">
        <v>3</v>
      </c>
      <c r="EE843">
        <v>1364533919</v>
      </c>
      <c r="EF843">
        <v>1</v>
      </c>
      <c r="EG843" t="s">
        <v>25</v>
      </c>
      <c r="EH843">
        <v>0</v>
      </c>
      <c r="EI843" t="s">
        <v>3</v>
      </c>
      <c r="EJ843">
        <v>4</v>
      </c>
      <c r="EK843">
        <v>0</v>
      </c>
      <c r="EL843" t="s">
        <v>26</v>
      </c>
      <c r="EM843" t="s">
        <v>27</v>
      </c>
      <c r="EO843" t="s">
        <v>3</v>
      </c>
      <c r="EQ843">
        <v>131072</v>
      </c>
      <c r="ER843">
        <v>425.05</v>
      </c>
      <c r="ES843">
        <v>0.69</v>
      </c>
      <c r="ET843">
        <v>0</v>
      </c>
      <c r="EU843">
        <v>0</v>
      </c>
      <c r="EV843">
        <v>424.36</v>
      </c>
      <c r="EW843">
        <v>0.8</v>
      </c>
      <c r="EX843">
        <v>0</v>
      </c>
      <c r="EY843">
        <v>0</v>
      </c>
      <c r="FQ843">
        <v>0</v>
      </c>
      <c r="FR843">
        <f t="shared" si="910"/>
        <v>0</v>
      </c>
      <c r="FS843">
        <v>0</v>
      </c>
      <c r="FX843">
        <v>70</v>
      </c>
      <c r="FY843">
        <v>10</v>
      </c>
      <c r="GA843" t="s">
        <v>3</v>
      </c>
      <c r="GD843">
        <v>0</v>
      </c>
      <c r="GF843">
        <v>-1072574793</v>
      </c>
      <c r="GG843">
        <v>2</v>
      </c>
      <c r="GH843">
        <v>1</v>
      </c>
      <c r="GI843">
        <v>-2</v>
      </c>
      <c r="GJ843">
        <v>0</v>
      </c>
      <c r="GK843">
        <f>ROUND(R843*(R12)/100,2)</f>
        <v>0</v>
      </c>
      <c r="GL843">
        <f t="shared" si="911"/>
        <v>0</v>
      </c>
      <c r="GM843">
        <f t="shared" si="912"/>
        <v>415908.67</v>
      </c>
      <c r="GN843">
        <f t="shared" si="913"/>
        <v>0</v>
      </c>
      <c r="GO843">
        <f t="shared" si="914"/>
        <v>0</v>
      </c>
      <c r="GP843">
        <f t="shared" si="915"/>
        <v>415908.67</v>
      </c>
      <c r="GR843">
        <v>0</v>
      </c>
      <c r="GS843">
        <v>3</v>
      </c>
      <c r="GT843">
        <v>0</v>
      </c>
      <c r="GU843" t="s">
        <v>3</v>
      </c>
      <c r="GV843">
        <f t="shared" si="916"/>
        <v>0</v>
      </c>
      <c r="GW843">
        <v>1</v>
      </c>
      <c r="GX843">
        <f t="shared" si="917"/>
        <v>0</v>
      </c>
      <c r="HA843">
        <v>0</v>
      </c>
      <c r="HB843">
        <v>0</v>
      </c>
      <c r="HC843">
        <f t="shared" si="918"/>
        <v>0</v>
      </c>
      <c r="HE843" t="s">
        <v>3</v>
      </c>
      <c r="HF843" t="s">
        <v>3</v>
      </c>
      <c r="HM843" t="s">
        <v>3</v>
      </c>
      <c r="HN843" t="s">
        <v>3</v>
      </c>
      <c r="HO843" t="s">
        <v>3</v>
      </c>
      <c r="HP843" t="s">
        <v>3</v>
      </c>
      <c r="HQ843" t="s">
        <v>3</v>
      </c>
      <c r="IK843">
        <v>0</v>
      </c>
    </row>
    <row r="844" spans="1:245" x14ac:dyDescent="0.2">
      <c r="A844">
        <v>17</v>
      </c>
      <c r="B844">
        <v>1</v>
      </c>
      <c r="D844">
        <f>ROW(EtalonRes!A881)</f>
        <v>881</v>
      </c>
      <c r="E844" t="s">
        <v>860</v>
      </c>
      <c r="F844" t="s">
        <v>846</v>
      </c>
      <c r="G844" t="s">
        <v>847</v>
      </c>
      <c r="H844" t="s">
        <v>47</v>
      </c>
      <c r="I844">
        <v>36</v>
      </c>
      <c r="J844">
        <v>0</v>
      </c>
      <c r="K844">
        <v>36</v>
      </c>
      <c r="O844">
        <f t="shared" si="886"/>
        <v>126664.56</v>
      </c>
      <c r="P844">
        <f t="shared" si="887"/>
        <v>253.44</v>
      </c>
      <c r="Q844">
        <f t="shared" si="888"/>
        <v>0</v>
      </c>
      <c r="R844">
        <f t="shared" si="889"/>
        <v>0</v>
      </c>
      <c r="S844">
        <f t="shared" si="890"/>
        <v>126411.12</v>
      </c>
      <c r="T844">
        <f t="shared" si="891"/>
        <v>0</v>
      </c>
      <c r="U844">
        <f t="shared" si="892"/>
        <v>207.35999999999999</v>
      </c>
      <c r="V844">
        <f t="shared" si="893"/>
        <v>0</v>
      </c>
      <c r="W844">
        <f t="shared" si="894"/>
        <v>0</v>
      </c>
      <c r="X844">
        <f t="shared" si="895"/>
        <v>88487.78</v>
      </c>
      <c r="Y844">
        <f t="shared" si="896"/>
        <v>12641.11</v>
      </c>
      <c r="AA844">
        <v>1391990291</v>
      </c>
      <c r="AB844">
        <f t="shared" si="897"/>
        <v>3518.46</v>
      </c>
      <c r="AC844">
        <f>ROUND(((ES844*2)),6)</f>
        <v>7.04</v>
      </c>
      <c r="AD844">
        <f>ROUND(((((ET844*2))-((EU844*2)))+AE844),6)</f>
        <v>0</v>
      </c>
      <c r="AE844">
        <f>ROUND(((EU844*2)),6)</f>
        <v>0</v>
      </c>
      <c r="AF844">
        <f>ROUND(((EV844*2)),6)</f>
        <v>3511.42</v>
      </c>
      <c r="AG844">
        <f t="shared" si="898"/>
        <v>0</v>
      </c>
      <c r="AH844">
        <f>((EW844*2))</f>
        <v>5.76</v>
      </c>
      <c r="AI844">
        <f>((EX844*2))</f>
        <v>0</v>
      </c>
      <c r="AJ844">
        <f t="shared" si="899"/>
        <v>0</v>
      </c>
      <c r="AK844">
        <v>1759.23</v>
      </c>
      <c r="AL844">
        <v>3.52</v>
      </c>
      <c r="AM844">
        <v>0</v>
      </c>
      <c r="AN844">
        <v>0</v>
      </c>
      <c r="AO844">
        <v>1755.71</v>
      </c>
      <c r="AP844">
        <v>0</v>
      </c>
      <c r="AQ844">
        <v>2.88</v>
      </c>
      <c r="AR844">
        <v>0</v>
      </c>
      <c r="AS844">
        <v>0</v>
      </c>
      <c r="AT844">
        <v>70</v>
      </c>
      <c r="AU844">
        <v>10</v>
      </c>
      <c r="AV844">
        <v>1</v>
      </c>
      <c r="AW844">
        <v>1</v>
      </c>
      <c r="AZ844">
        <v>1</v>
      </c>
      <c r="BA844">
        <v>1</v>
      </c>
      <c r="BB844">
        <v>1</v>
      </c>
      <c r="BC844">
        <v>1</v>
      </c>
      <c r="BD844" t="s">
        <v>3</v>
      </c>
      <c r="BE844" t="s">
        <v>3</v>
      </c>
      <c r="BF844" t="s">
        <v>3</v>
      </c>
      <c r="BG844" t="s">
        <v>3</v>
      </c>
      <c r="BH844">
        <v>0</v>
      </c>
      <c r="BI844">
        <v>4</v>
      </c>
      <c r="BJ844" t="s">
        <v>848</v>
      </c>
      <c r="BM844">
        <v>0</v>
      </c>
      <c r="BN844">
        <v>0</v>
      </c>
      <c r="BO844" t="s">
        <v>3</v>
      </c>
      <c r="BP844">
        <v>0</v>
      </c>
      <c r="BQ844">
        <v>1</v>
      </c>
      <c r="BR844">
        <v>0</v>
      </c>
      <c r="BS844">
        <v>1</v>
      </c>
      <c r="BT844">
        <v>1</v>
      </c>
      <c r="BU844">
        <v>1</v>
      </c>
      <c r="BV844">
        <v>1</v>
      </c>
      <c r="BW844">
        <v>1</v>
      </c>
      <c r="BX844">
        <v>1</v>
      </c>
      <c r="BY844" t="s">
        <v>3</v>
      </c>
      <c r="BZ844">
        <v>70</v>
      </c>
      <c r="CA844">
        <v>10</v>
      </c>
      <c r="CB844" t="s">
        <v>3</v>
      </c>
      <c r="CE844">
        <v>0</v>
      </c>
      <c r="CF844">
        <v>0</v>
      </c>
      <c r="CG844">
        <v>0</v>
      </c>
      <c r="CM844">
        <v>0</v>
      </c>
      <c r="CN844" t="s">
        <v>3</v>
      </c>
      <c r="CO844">
        <v>0</v>
      </c>
      <c r="CP844">
        <f t="shared" si="900"/>
        <v>126664.56</v>
      </c>
      <c r="CQ844">
        <f t="shared" si="901"/>
        <v>7.04</v>
      </c>
      <c r="CR844">
        <f>(((((ET844*2))*BB844-((EU844*2))*BS844)+AE844*BS844)*AV844)</f>
        <v>0</v>
      </c>
      <c r="CS844">
        <f t="shared" si="902"/>
        <v>0</v>
      </c>
      <c r="CT844">
        <f t="shared" si="903"/>
        <v>3511.42</v>
      </c>
      <c r="CU844">
        <f t="shared" si="904"/>
        <v>0</v>
      </c>
      <c r="CV844">
        <f t="shared" si="905"/>
        <v>5.76</v>
      </c>
      <c r="CW844">
        <f t="shared" si="906"/>
        <v>0</v>
      </c>
      <c r="CX844">
        <f t="shared" si="907"/>
        <v>0</v>
      </c>
      <c r="CY844">
        <f t="shared" si="908"/>
        <v>88487.784</v>
      </c>
      <c r="CZ844">
        <f t="shared" si="909"/>
        <v>12641.111999999999</v>
      </c>
      <c r="DC844" t="s">
        <v>3</v>
      </c>
      <c r="DD844" t="s">
        <v>128</v>
      </c>
      <c r="DE844" t="s">
        <v>128</v>
      </c>
      <c r="DF844" t="s">
        <v>128</v>
      </c>
      <c r="DG844" t="s">
        <v>128</v>
      </c>
      <c r="DH844" t="s">
        <v>3</v>
      </c>
      <c r="DI844" t="s">
        <v>128</v>
      </c>
      <c r="DJ844" t="s">
        <v>128</v>
      </c>
      <c r="DK844" t="s">
        <v>3</v>
      </c>
      <c r="DL844" t="s">
        <v>3</v>
      </c>
      <c r="DM844" t="s">
        <v>3</v>
      </c>
      <c r="DN844">
        <v>0</v>
      </c>
      <c r="DO844">
        <v>0</v>
      </c>
      <c r="DP844">
        <v>1</v>
      </c>
      <c r="DQ844">
        <v>1</v>
      </c>
      <c r="DU844">
        <v>16987630</v>
      </c>
      <c r="DV844" t="s">
        <v>47</v>
      </c>
      <c r="DW844" t="s">
        <v>47</v>
      </c>
      <c r="DX844">
        <v>1</v>
      </c>
      <c r="DZ844" t="s">
        <v>3</v>
      </c>
      <c r="EA844" t="s">
        <v>3</v>
      </c>
      <c r="EB844" t="s">
        <v>3</v>
      </c>
      <c r="EC844" t="s">
        <v>3</v>
      </c>
      <c r="EE844">
        <v>1364533919</v>
      </c>
      <c r="EF844">
        <v>1</v>
      </c>
      <c r="EG844" t="s">
        <v>25</v>
      </c>
      <c r="EH844">
        <v>0</v>
      </c>
      <c r="EI844" t="s">
        <v>3</v>
      </c>
      <c r="EJ844">
        <v>4</v>
      </c>
      <c r="EK844">
        <v>0</v>
      </c>
      <c r="EL844" t="s">
        <v>26</v>
      </c>
      <c r="EM844" t="s">
        <v>27</v>
      </c>
      <c r="EO844" t="s">
        <v>3</v>
      </c>
      <c r="EQ844">
        <v>131072</v>
      </c>
      <c r="ER844">
        <v>1759.23</v>
      </c>
      <c r="ES844">
        <v>3.52</v>
      </c>
      <c r="ET844">
        <v>0</v>
      </c>
      <c r="EU844">
        <v>0</v>
      </c>
      <c r="EV844">
        <v>1755.71</v>
      </c>
      <c r="EW844">
        <v>2.88</v>
      </c>
      <c r="EX844">
        <v>0</v>
      </c>
      <c r="EY844">
        <v>0</v>
      </c>
      <c r="FQ844">
        <v>0</v>
      </c>
      <c r="FR844">
        <f t="shared" si="910"/>
        <v>0</v>
      </c>
      <c r="FS844">
        <v>0</v>
      </c>
      <c r="FX844">
        <v>70</v>
      </c>
      <c r="FY844">
        <v>10</v>
      </c>
      <c r="GA844" t="s">
        <v>3</v>
      </c>
      <c r="GD844">
        <v>0</v>
      </c>
      <c r="GF844">
        <v>1396491529</v>
      </c>
      <c r="GG844">
        <v>2</v>
      </c>
      <c r="GH844">
        <v>1</v>
      </c>
      <c r="GI844">
        <v>-2</v>
      </c>
      <c r="GJ844">
        <v>0</v>
      </c>
      <c r="GK844">
        <f>ROUND(R844*(R12)/100,2)</f>
        <v>0</v>
      </c>
      <c r="GL844">
        <f t="shared" si="911"/>
        <v>0</v>
      </c>
      <c r="GM844">
        <f t="shared" si="912"/>
        <v>227793.45</v>
      </c>
      <c r="GN844">
        <f t="shared" si="913"/>
        <v>0</v>
      </c>
      <c r="GO844">
        <f t="shared" si="914"/>
        <v>0</v>
      </c>
      <c r="GP844">
        <f t="shared" si="915"/>
        <v>227793.45</v>
      </c>
      <c r="GR844">
        <v>0</v>
      </c>
      <c r="GS844">
        <v>3</v>
      </c>
      <c r="GT844">
        <v>0</v>
      </c>
      <c r="GU844" t="s">
        <v>3</v>
      </c>
      <c r="GV844">
        <f t="shared" si="916"/>
        <v>0</v>
      </c>
      <c r="GW844">
        <v>1</v>
      </c>
      <c r="GX844">
        <f t="shared" si="917"/>
        <v>0</v>
      </c>
      <c r="HA844">
        <v>0</v>
      </c>
      <c r="HB844">
        <v>0</v>
      </c>
      <c r="HC844">
        <f t="shared" si="918"/>
        <v>0</v>
      </c>
      <c r="HE844" t="s">
        <v>3</v>
      </c>
      <c r="HF844" t="s">
        <v>3</v>
      </c>
      <c r="HM844" t="s">
        <v>3</v>
      </c>
      <c r="HN844" t="s">
        <v>3</v>
      </c>
      <c r="HO844" t="s">
        <v>3</v>
      </c>
      <c r="HP844" t="s">
        <v>3</v>
      </c>
      <c r="HQ844" t="s">
        <v>3</v>
      </c>
      <c r="IK844">
        <v>0</v>
      </c>
    </row>
    <row r="845" spans="1:245" x14ac:dyDescent="0.2">
      <c r="A845">
        <v>17</v>
      </c>
      <c r="B845">
        <v>1</v>
      </c>
      <c r="D845">
        <f>ROW(EtalonRes!A885)</f>
        <v>885</v>
      </c>
      <c r="E845" t="s">
        <v>861</v>
      </c>
      <c r="F845" t="s">
        <v>800</v>
      </c>
      <c r="G845" t="s">
        <v>801</v>
      </c>
      <c r="H845" t="s">
        <v>47</v>
      </c>
      <c r="I845">
        <v>20</v>
      </c>
      <c r="J845">
        <v>0</v>
      </c>
      <c r="K845">
        <v>20</v>
      </c>
      <c r="O845">
        <f t="shared" si="886"/>
        <v>8289</v>
      </c>
      <c r="P845">
        <f t="shared" si="887"/>
        <v>80.599999999999994</v>
      </c>
      <c r="Q845">
        <f t="shared" si="888"/>
        <v>0</v>
      </c>
      <c r="R845">
        <f t="shared" si="889"/>
        <v>0</v>
      </c>
      <c r="S845">
        <f t="shared" si="890"/>
        <v>8208.4</v>
      </c>
      <c r="T845">
        <f t="shared" si="891"/>
        <v>0</v>
      </c>
      <c r="U845">
        <f t="shared" si="892"/>
        <v>14.399999999999999</v>
      </c>
      <c r="V845">
        <f t="shared" si="893"/>
        <v>0</v>
      </c>
      <c r="W845">
        <f t="shared" si="894"/>
        <v>0</v>
      </c>
      <c r="X845">
        <f t="shared" si="895"/>
        <v>5745.88</v>
      </c>
      <c r="Y845">
        <f t="shared" si="896"/>
        <v>820.84</v>
      </c>
      <c r="AA845">
        <v>1391990291</v>
      </c>
      <c r="AB845">
        <f t="shared" si="897"/>
        <v>414.45</v>
      </c>
      <c r="AC845">
        <f>ROUND((ES845),6)</f>
        <v>4.03</v>
      </c>
      <c r="AD845">
        <f>ROUND((((ET845)-(EU845))+AE845),6)</f>
        <v>0</v>
      </c>
      <c r="AE845">
        <f>ROUND((EU845),6)</f>
        <v>0</v>
      </c>
      <c r="AF845">
        <f>ROUND((EV845),6)</f>
        <v>410.42</v>
      </c>
      <c r="AG845">
        <f t="shared" si="898"/>
        <v>0</v>
      </c>
      <c r="AH845">
        <f>(EW845)</f>
        <v>0.72</v>
      </c>
      <c r="AI845">
        <f>(EX845)</f>
        <v>0</v>
      </c>
      <c r="AJ845">
        <f t="shared" si="899"/>
        <v>0</v>
      </c>
      <c r="AK845">
        <v>414.45</v>
      </c>
      <c r="AL845">
        <v>4.03</v>
      </c>
      <c r="AM845">
        <v>0</v>
      </c>
      <c r="AN845">
        <v>0</v>
      </c>
      <c r="AO845">
        <v>410.42</v>
      </c>
      <c r="AP845">
        <v>0</v>
      </c>
      <c r="AQ845">
        <v>0.72</v>
      </c>
      <c r="AR845">
        <v>0</v>
      </c>
      <c r="AS845">
        <v>0</v>
      </c>
      <c r="AT845">
        <v>70</v>
      </c>
      <c r="AU845">
        <v>10</v>
      </c>
      <c r="AV845">
        <v>1</v>
      </c>
      <c r="AW845">
        <v>1</v>
      </c>
      <c r="AZ845">
        <v>1</v>
      </c>
      <c r="BA845">
        <v>1</v>
      </c>
      <c r="BB845">
        <v>1</v>
      </c>
      <c r="BC845">
        <v>1</v>
      </c>
      <c r="BD845" t="s">
        <v>3</v>
      </c>
      <c r="BE845" t="s">
        <v>3</v>
      </c>
      <c r="BF845" t="s">
        <v>3</v>
      </c>
      <c r="BG845" t="s">
        <v>3</v>
      </c>
      <c r="BH845">
        <v>0</v>
      </c>
      <c r="BI845">
        <v>4</v>
      </c>
      <c r="BJ845" t="s">
        <v>802</v>
      </c>
      <c r="BM845">
        <v>0</v>
      </c>
      <c r="BN845">
        <v>0</v>
      </c>
      <c r="BO845" t="s">
        <v>3</v>
      </c>
      <c r="BP845">
        <v>0</v>
      </c>
      <c r="BQ845">
        <v>1</v>
      </c>
      <c r="BR845">
        <v>0</v>
      </c>
      <c r="BS845">
        <v>1</v>
      </c>
      <c r="BT845">
        <v>1</v>
      </c>
      <c r="BU845">
        <v>1</v>
      </c>
      <c r="BV845">
        <v>1</v>
      </c>
      <c r="BW845">
        <v>1</v>
      </c>
      <c r="BX845">
        <v>1</v>
      </c>
      <c r="BY845" t="s">
        <v>3</v>
      </c>
      <c r="BZ845">
        <v>70</v>
      </c>
      <c r="CA845">
        <v>10</v>
      </c>
      <c r="CB845" t="s">
        <v>3</v>
      </c>
      <c r="CE845">
        <v>0</v>
      </c>
      <c r="CF845">
        <v>0</v>
      </c>
      <c r="CG845">
        <v>0</v>
      </c>
      <c r="CM845">
        <v>0</v>
      </c>
      <c r="CN845" t="s">
        <v>3</v>
      </c>
      <c r="CO845">
        <v>0</v>
      </c>
      <c r="CP845">
        <f t="shared" si="900"/>
        <v>8289</v>
      </c>
      <c r="CQ845">
        <f t="shared" si="901"/>
        <v>4.03</v>
      </c>
      <c r="CR845">
        <f>((((ET845)*BB845-(EU845)*BS845)+AE845*BS845)*AV845)</f>
        <v>0</v>
      </c>
      <c r="CS845">
        <f t="shared" si="902"/>
        <v>0</v>
      </c>
      <c r="CT845">
        <f t="shared" si="903"/>
        <v>410.42</v>
      </c>
      <c r="CU845">
        <f t="shared" si="904"/>
        <v>0</v>
      </c>
      <c r="CV845">
        <f t="shared" si="905"/>
        <v>0.72</v>
      </c>
      <c r="CW845">
        <f t="shared" si="906"/>
        <v>0</v>
      </c>
      <c r="CX845">
        <f t="shared" si="907"/>
        <v>0</v>
      </c>
      <c r="CY845">
        <f t="shared" si="908"/>
        <v>5745.88</v>
      </c>
      <c r="CZ845">
        <f t="shared" si="909"/>
        <v>820.84</v>
      </c>
      <c r="DC845" t="s">
        <v>3</v>
      </c>
      <c r="DD845" t="s">
        <v>3</v>
      </c>
      <c r="DE845" t="s">
        <v>3</v>
      </c>
      <c r="DF845" t="s">
        <v>3</v>
      </c>
      <c r="DG845" t="s">
        <v>3</v>
      </c>
      <c r="DH845" t="s">
        <v>3</v>
      </c>
      <c r="DI845" t="s">
        <v>3</v>
      </c>
      <c r="DJ845" t="s">
        <v>3</v>
      </c>
      <c r="DK845" t="s">
        <v>3</v>
      </c>
      <c r="DL845" t="s">
        <v>3</v>
      </c>
      <c r="DM845" t="s">
        <v>3</v>
      </c>
      <c r="DN845">
        <v>0</v>
      </c>
      <c r="DO845">
        <v>0</v>
      </c>
      <c r="DP845">
        <v>1</v>
      </c>
      <c r="DQ845">
        <v>1</v>
      </c>
      <c r="DU845">
        <v>16987630</v>
      </c>
      <c r="DV845" t="s">
        <v>47</v>
      </c>
      <c r="DW845" t="s">
        <v>47</v>
      </c>
      <c r="DX845">
        <v>1</v>
      </c>
      <c r="DZ845" t="s">
        <v>3</v>
      </c>
      <c r="EA845" t="s">
        <v>3</v>
      </c>
      <c r="EB845" t="s">
        <v>3</v>
      </c>
      <c r="EC845" t="s">
        <v>3</v>
      </c>
      <c r="EE845">
        <v>1364533919</v>
      </c>
      <c r="EF845">
        <v>1</v>
      </c>
      <c r="EG845" t="s">
        <v>25</v>
      </c>
      <c r="EH845">
        <v>0</v>
      </c>
      <c r="EI845" t="s">
        <v>3</v>
      </c>
      <c r="EJ845">
        <v>4</v>
      </c>
      <c r="EK845">
        <v>0</v>
      </c>
      <c r="EL845" t="s">
        <v>26</v>
      </c>
      <c r="EM845" t="s">
        <v>27</v>
      </c>
      <c r="EO845" t="s">
        <v>3</v>
      </c>
      <c r="EQ845">
        <v>131072</v>
      </c>
      <c r="ER845">
        <v>414.45</v>
      </c>
      <c r="ES845">
        <v>4.03</v>
      </c>
      <c r="ET845">
        <v>0</v>
      </c>
      <c r="EU845">
        <v>0</v>
      </c>
      <c r="EV845">
        <v>410.42</v>
      </c>
      <c r="EW845">
        <v>0.72</v>
      </c>
      <c r="EX845">
        <v>0</v>
      </c>
      <c r="EY845">
        <v>0</v>
      </c>
      <c r="FQ845">
        <v>0</v>
      </c>
      <c r="FR845">
        <f t="shared" si="910"/>
        <v>0</v>
      </c>
      <c r="FS845">
        <v>0</v>
      </c>
      <c r="FX845">
        <v>70</v>
      </c>
      <c r="FY845">
        <v>10</v>
      </c>
      <c r="GA845" t="s">
        <v>3</v>
      </c>
      <c r="GD845">
        <v>0</v>
      </c>
      <c r="GF845">
        <v>2125534956</v>
      </c>
      <c r="GG845">
        <v>2</v>
      </c>
      <c r="GH845">
        <v>1</v>
      </c>
      <c r="GI845">
        <v>-2</v>
      </c>
      <c r="GJ845">
        <v>0</v>
      </c>
      <c r="GK845">
        <f>ROUND(R845*(R12)/100,2)</f>
        <v>0</v>
      </c>
      <c r="GL845">
        <f t="shared" si="911"/>
        <v>0</v>
      </c>
      <c r="GM845">
        <f t="shared" si="912"/>
        <v>14855.72</v>
      </c>
      <c r="GN845">
        <f t="shared" si="913"/>
        <v>0</v>
      </c>
      <c r="GO845">
        <f t="shared" si="914"/>
        <v>0</v>
      </c>
      <c r="GP845">
        <f t="shared" si="915"/>
        <v>14855.72</v>
      </c>
      <c r="GR845">
        <v>0</v>
      </c>
      <c r="GS845">
        <v>3</v>
      </c>
      <c r="GT845">
        <v>0</v>
      </c>
      <c r="GU845" t="s">
        <v>3</v>
      </c>
      <c r="GV845">
        <f t="shared" si="916"/>
        <v>0</v>
      </c>
      <c r="GW845">
        <v>1</v>
      </c>
      <c r="GX845">
        <f t="shared" si="917"/>
        <v>0</v>
      </c>
      <c r="HA845">
        <v>0</v>
      </c>
      <c r="HB845">
        <v>0</v>
      </c>
      <c r="HC845">
        <f t="shared" si="918"/>
        <v>0</v>
      </c>
      <c r="HE845" t="s">
        <v>3</v>
      </c>
      <c r="HF845" t="s">
        <v>3</v>
      </c>
      <c r="HM845" t="s">
        <v>3</v>
      </c>
      <c r="HN845" t="s">
        <v>3</v>
      </c>
      <c r="HO845" t="s">
        <v>3</v>
      </c>
      <c r="HP845" t="s">
        <v>3</v>
      </c>
      <c r="HQ845" t="s">
        <v>3</v>
      </c>
      <c r="IK845">
        <v>0</v>
      </c>
    </row>
    <row r="846" spans="1:245" x14ac:dyDescent="0.2">
      <c r="A846">
        <v>17</v>
      </c>
      <c r="B846">
        <v>1</v>
      </c>
      <c r="D846">
        <f>ROW(EtalonRes!A888)</f>
        <v>888</v>
      </c>
      <c r="E846" t="s">
        <v>862</v>
      </c>
      <c r="F846" t="s">
        <v>804</v>
      </c>
      <c r="G846" t="s">
        <v>805</v>
      </c>
      <c r="H846" t="s">
        <v>47</v>
      </c>
      <c r="I846">
        <v>20</v>
      </c>
      <c r="J846">
        <v>0</v>
      </c>
      <c r="K846">
        <v>20</v>
      </c>
      <c r="O846">
        <f t="shared" si="886"/>
        <v>7308</v>
      </c>
      <c r="P846">
        <f t="shared" si="887"/>
        <v>467.4</v>
      </c>
      <c r="Q846">
        <f t="shared" si="888"/>
        <v>0</v>
      </c>
      <c r="R846">
        <f t="shared" si="889"/>
        <v>0</v>
      </c>
      <c r="S846">
        <f t="shared" si="890"/>
        <v>6840.6</v>
      </c>
      <c r="T846">
        <f t="shared" si="891"/>
        <v>0</v>
      </c>
      <c r="U846">
        <f t="shared" si="892"/>
        <v>12.000000000000002</v>
      </c>
      <c r="V846">
        <f t="shared" si="893"/>
        <v>0</v>
      </c>
      <c r="W846">
        <f t="shared" si="894"/>
        <v>0</v>
      </c>
      <c r="X846">
        <f t="shared" si="895"/>
        <v>4788.42</v>
      </c>
      <c r="Y846">
        <f t="shared" si="896"/>
        <v>684.06</v>
      </c>
      <c r="AA846">
        <v>1391990291</v>
      </c>
      <c r="AB846">
        <f t="shared" si="897"/>
        <v>365.4</v>
      </c>
      <c r="AC846">
        <f>ROUND(((ES846*3)),6)</f>
        <v>23.37</v>
      </c>
      <c r="AD846">
        <f>ROUND(((((ET846*3))-((EU846*3)))+AE846),6)</f>
        <v>0</v>
      </c>
      <c r="AE846">
        <f>ROUND(((EU846*3)),6)</f>
        <v>0</v>
      </c>
      <c r="AF846">
        <f>ROUND(((EV846*3)),6)</f>
        <v>342.03</v>
      </c>
      <c r="AG846">
        <f t="shared" si="898"/>
        <v>0</v>
      </c>
      <c r="AH846">
        <f>((EW846*3))</f>
        <v>0.60000000000000009</v>
      </c>
      <c r="AI846">
        <f>((EX846*3))</f>
        <v>0</v>
      </c>
      <c r="AJ846">
        <f t="shared" si="899"/>
        <v>0</v>
      </c>
      <c r="AK846">
        <v>121.8</v>
      </c>
      <c r="AL846">
        <v>7.79</v>
      </c>
      <c r="AM846">
        <v>0</v>
      </c>
      <c r="AN846">
        <v>0</v>
      </c>
      <c r="AO846">
        <v>114.01</v>
      </c>
      <c r="AP846">
        <v>0</v>
      </c>
      <c r="AQ846">
        <v>0.2</v>
      </c>
      <c r="AR846">
        <v>0</v>
      </c>
      <c r="AS846">
        <v>0</v>
      </c>
      <c r="AT846">
        <v>70</v>
      </c>
      <c r="AU846">
        <v>10</v>
      </c>
      <c r="AV846">
        <v>1</v>
      </c>
      <c r="AW846">
        <v>1</v>
      </c>
      <c r="AZ846">
        <v>1</v>
      </c>
      <c r="BA846">
        <v>1</v>
      </c>
      <c r="BB846">
        <v>1</v>
      </c>
      <c r="BC846">
        <v>1</v>
      </c>
      <c r="BD846" t="s">
        <v>3</v>
      </c>
      <c r="BE846" t="s">
        <v>3</v>
      </c>
      <c r="BF846" t="s">
        <v>3</v>
      </c>
      <c r="BG846" t="s">
        <v>3</v>
      </c>
      <c r="BH846">
        <v>0</v>
      </c>
      <c r="BI846">
        <v>4</v>
      </c>
      <c r="BJ846" t="s">
        <v>806</v>
      </c>
      <c r="BM846">
        <v>0</v>
      </c>
      <c r="BN846">
        <v>0</v>
      </c>
      <c r="BO846" t="s">
        <v>3</v>
      </c>
      <c r="BP846">
        <v>0</v>
      </c>
      <c r="BQ846">
        <v>1</v>
      </c>
      <c r="BR846">
        <v>0</v>
      </c>
      <c r="BS846">
        <v>1</v>
      </c>
      <c r="BT846">
        <v>1</v>
      </c>
      <c r="BU846">
        <v>1</v>
      </c>
      <c r="BV846">
        <v>1</v>
      </c>
      <c r="BW846">
        <v>1</v>
      </c>
      <c r="BX846">
        <v>1</v>
      </c>
      <c r="BY846" t="s">
        <v>3</v>
      </c>
      <c r="BZ846">
        <v>70</v>
      </c>
      <c r="CA846">
        <v>10</v>
      </c>
      <c r="CB846" t="s">
        <v>3</v>
      </c>
      <c r="CE846">
        <v>0</v>
      </c>
      <c r="CF846">
        <v>0</v>
      </c>
      <c r="CG846">
        <v>0</v>
      </c>
      <c r="CM846">
        <v>0</v>
      </c>
      <c r="CN846" t="s">
        <v>3</v>
      </c>
      <c r="CO846">
        <v>0</v>
      </c>
      <c r="CP846">
        <f t="shared" si="900"/>
        <v>7308</v>
      </c>
      <c r="CQ846">
        <f t="shared" si="901"/>
        <v>23.37</v>
      </c>
      <c r="CR846">
        <f>(((((ET846*3))*BB846-((EU846*3))*BS846)+AE846*BS846)*AV846)</f>
        <v>0</v>
      </c>
      <c r="CS846">
        <f t="shared" si="902"/>
        <v>0</v>
      </c>
      <c r="CT846">
        <f t="shared" si="903"/>
        <v>342.03</v>
      </c>
      <c r="CU846">
        <f t="shared" si="904"/>
        <v>0</v>
      </c>
      <c r="CV846">
        <f t="shared" si="905"/>
        <v>0.60000000000000009</v>
      </c>
      <c r="CW846">
        <f t="shared" si="906"/>
        <v>0</v>
      </c>
      <c r="CX846">
        <f t="shared" si="907"/>
        <v>0</v>
      </c>
      <c r="CY846">
        <f t="shared" si="908"/>
        <v>4788.42</v>
      </c>
      <c r="CZ846">
        <f t="shared" si="909"/>
        <v>684.06</v>
      </c>
      <c r="DC846" t="s">
        <v>3</v>
      </c>
      <c r="DD846" t="s">
        <v>232</v>
      </c>
      <c r="DE846" t="s">
        <v>232</v>
      </c>
      <c r="DF846" t="s">
        <v>232</v>
      </c>
      <c r="DG846" t="s">
        <v>232</v>
      </c>
      <c r="DH846" t="s">
        <v>3</v>
      </c>
      <c r="DI846" t="s">
        <v>232</v>
      </c>
      <c r="DJ846" t="s">
        <v>232</v>
      </c>
      <c r="DK846" t="s">
        <v>3</v>
      </c>
      <c r="DL846" t="s">
        <v>3</v>
      </c>
      <c r="DM846" t="s">
        <v>3</v>
      </c>
      <c r="DN846">
        <v>0</v>
      </c>
      <c r="DO846">
        <v>0</v>
      </c>
      <c r="DP846">
        <v>1</v>
      </c>
      <c r="DQ846">
        <v>1</v>
      </c>
      <c r="DU846">
        <v>16987630</v>
      </c>
      <c r="DV846" t="s">
        <v>47</v>
      </c>
      <c r="DW846" t="s">
        <v>47</v>
      </c>
      <c r="DX846">
        <v>1</v>
      </c>
      <c r="DZ846" t="s">
        <v>3</v>
      </c>
      <c r="EA846" t="s">
        <v>3</v>
      </c>
      <c r="EB846" t="s">
        <v>3</v>
      </c>
      <c r="EC846" t="s">
        <v>3</v>
      </c>
      <c r="EE846">
        <v>1364533919</v>
      </c>
      <c r="EF846">
        <v>1</v>
      </c>
      <c r="EG846" t="s">
        <v>25</v>
      </c>
      <c r="EH846">
        <v>0</v>
      </c>
      <c r="EI846" t="s">
        <v>3</v>
      </c>
      <c r="EJ846">
        <v>4</v>
      </c>
      <c r="EK846">
        <v>0</v>
      </c>
      <c r="EL846" t="s">
        <v>26</v>
      </c>
      <c r="EM846" t="s">
        <v>27</v>
      </c>
      <c r="EO846" t="s">
        <v>3</v>
      </c>
      <c r="EQ846">
        <v>131072</v>
      </c>
      <c r="ER846">
        <v>121.8</v>
      </c>
      <c r="ES846">
        <v>7.79</v>
      </c>
      <c r="ET846">
        <v>0</v>
      </c>
      <c r="EU846">
        <v>0</v>
      </c>
      <c r="EV846">
        <v>114.01</v>
      </c>
      <c r="EW846">
        <v>0.2</v>
      </c>
      <c r="EX846">
        <v>0</v>
      </c>
      <c r="EY846">
        <v>0</v>
      </c>
      <c r="FQ846">
        <v>0</v>
      </c>
      <c r="FR846">
        <f t="shared" si="910"/>
        <v>0</v>
      </c>
      <c r="FS846">
        <v>0</v>
      </c>
      <c r="FX846">
        <v>70</v>
      </c>
      <c r="FY846">
        <v>10</v>
      </c>
      <c r="GA846" t="s">
        <v>3</v>
      </c>
      <c r="GD846">
        <v>0</v>
      </c>
      <c r="GF846">
        <v>-2074417682</v>
      </c>
      <c r="GG846">
        <v>2</v>
      </c>
      <c r="GH846">
        <v>1</v>
      </c>
      <c r="GI846">
        <v>-2</v>
      </c>
      <c r="GJ846">
        <v>0</v>
      </c>
      <c r="GK846">
        <f>ROUND(R846*(R12)/100,2)</f>
        <v>0</v>
      </c>
      <c r="GL846">
        <f t="shared" si="911"/>
        <v>0</v>
      </c>
      <c r="GM846">
        <f t="shared" si="912"/>
        <v>12780.48</v>
      </c>
      <c r="GN846">
        <f t="shared" si="913"/>
        <v>0</v>
      </c>
      <c r="GO846">
        <f t="shared" si="914"/>
        <v>0</v>
      </c>
      <c r="GP846">
        <f t="shared" si="915"/>
        <v>12780.48</v>
      </c>
      <c r="GR846">
        <v>0</v>
      </c>
      <c r="GS846">
        <v>3</v>
      </c>
      <c r="GT846">
        <v>0</v>
      </c>
      <c r="GU846" t="s">
        <v>3</v>
      </c>
      <c r="GV846">
        <f t="shared" si="916"/>
        <v>0</v>
      </c>
      <c r="GW846">
        <v>1</v>
      </c>
      <c r="GX846">
        <f t="shared" si="917"/>
        <v>0</v>
      </c>
      <c r="HA846">
        <v>0</v>
      </c>
      <c r="HB846">
        <v>0</v>
      </c>
      <c r="HC846">
        <f t="shared" si="918"/>
        <v>0</v>
      </c>
      <c r="HE846" t="s">
        <v>3</v>
      </c>
      <c r="HF846" t="s">
        <v>3</v>
      </c>
      <c r="HM846" t="s">
        <v>3</v>
      </c>
      <c r="HN846" t="s">
        <v>3</v>
      </c>
      <c r="HO846" t="s">
        <v>3</v>
      </c>
      <c r="HP846" t="s">
        <v>3</v>
      </c>
      <c r="HQ846" t="s">
        <v>3</v>
      </c>
      <c r="IK846">
        <v>0</v>
      </c>
    </row>
    <row r="847" spans="1:245" x14ac:dyDescent="0.2">
      <c r="A847">
        <v>17</v>
      </c>
      <c r="B847">
        <v>1</v>
      </c>
      <c r="D847">
        <f>ROW(EtalonRes!A893)</f>
        <v>893</v>
      </c>
      <c r="E847" t="s">
        <v>863</v>
      </c>
      <c r="F847" t="s">
        <v>864</v>
      </c>
      <c r="G847" t="s">
        <v>865</v>
      </c>
      <c r="H847" t="s">
        <v>47</v>
      </c>
      <c r="I847">
        <v>1</v>
      </c>
      <c r="J847">
        <v>0</v>
      </c>
      <c r="K847">
        <v>1</v>
      </c>
      <c r="O847">
        <f t="shared" si="886"/>
        <v>2668.6</v>
      </c>
      <c r="P847">
        <f t="shared" si="887"/>
        <v>1193.32</v>
      </c>
      <c r="Q847">
        <f t="shared" si="888"/>
        <v>0</v>
      </c>
      <c r="R847">
        <f t="shared" si="889"/>
        <v>0</v>
      </c>
      <c r="S847">
        <f t="shared" si="890"/>
        <v>1475.28</v>
      </c>
      <c r="T847">
        <f t="shared" si="891"/>
        <v>0</v>
      </c>
      <c r="U847">
        <f t="shared" si="892"/>
        <v>2.42</v>
      </c>
      <c r="V847">
        <f t="shared" si="893"/>
        <v>0</v>
      </c>
      <c r="W847">
        <f t="shared" si="894"/>
        <v>0</v>
      </c>
      <c r="X847">
        <f t="shared" si="895"/>
        <v>1032.7</v>
      </c>
      <c r="Y847">
        <f t="shared" si="896"/>
        <v>147.53</v>
      </c>
      <c r="AA847">
        <v>1391990291</v>
      </c>
      <c r="AB847">
        <f t="shared" si="897"/>
        <v>2668.6</v>
      </c>
      <c r="AC847">
        <f>ROUND((ES847),6)</f>
        <v>1193.32</v>
      </c>
      <c r="AD847">
        <f>ROUND((((ET847)-(EU847))+AE847),6)</f>
        <v>0</v>
      </c>
      <c r="AE847">
        <f>ROUND((EU847),6)</f>
        <v>0</v>
      </c>
      <c r="AF847">
        <f>ROUND((EV847),6)</f>
        <v>1475.28</v>
      </c>
      <c r="AG847">
        <f t="shared" si="898"/>
        <v>0</v>
      </c>
      <c r="AH847">
        <f>(EW847)</f>
        <v>2.42</v>
      </c>
      <c r="AI847">
        <f>(EX847)</f>
        <v>0</v>
      </c>
      <c r="AJ847">
        <f t="shared" si="899"/>
        <v>0</v>
      </c>
      <c r="AK847">
        <v>2668.6</v>
      </c>
      <c r="AL847">
        <v>1193.32</v>
      </c>
      <c r="AM847">
        <v>0</v>
      </c>
      <c r="AN847">
        <v>0</v>
      </c>
      <c r="AO847">
        <v>1475.28</v>
      </c>
      <c r="AP847">
        <v>0</v>
      </c>
      <c r="AQ847">
        <v>2.42</v>
      </c>
      <c r="AR847">
        <v>0</v>
      </c>
      <c r="AS847">
        <v>0</v>
      </c>
      <c r="AT847">
        <v>70</v>
      </c>
      <c r="AU847">
        <v>10</v>
      </c>
      <c r="AV847">
        <v>1</v>
      </c>
      <c r="AW847">
        <v>1</v>
      </c>
      <c r="AZ847">
        <v>1</v>
      </c>
      <c r="BA847">
        <v>1</v>
      </c>
      <c r="BB847">
        <v>1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0</v>
      </c>
      <c r="BI847">
        <v>4</v>
      </c>
      <c r="BJ847" t="s">
        <v>866</v>
      </c>
      <c r="BM847">
        <v>0</v>
      </c>
      <c r="BN847">
        <v>0</v>
      </c>
      <c r="BO847" t="s">
        <v>3</v>
      </c>
      <c r="BP847">
        <v>0</v>
      </c>
      <c r="BQ847">
        <v>1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70</v>
      </c>
      <c r="CA847">
        <v>10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 t="shared" si="900"/>
        <v>2668.6</v>
      </c>
      <c r="CQ847">
        <f t="shared" si="901"/>
        <v>1193.32</v>
      </c>
      <c r="CR847">
        <f>((((ET847)*BB847-(EU847)*BS847)+AE847*BS847)*AV847)</f>
        <v>0</v>
      </c>
      <c r="CS847">
        <f t="shared" si="902"/>
        <v>0</v>
      </c>
      <c r="CT847">
        <f t="shared" si="903"/>
        <v>1475.28</v>
      </c>
      <c r="CU847">
        <f t="shared" si="904"/>
        <v>0</v>
      </c>
      <c r="CV847">
        <f t="shared" si="905"/>
        <v>2.42</v>
      </c>
      <c r="CW847">
        <f t="shared" si="906"/>
        <v>0</v>
      </c>
      <c r="CX847">
        <f t="shared" si="907"/>
        <v>0</v>
      </c>
      <c r="CY847">
        <f t="shared" si="908"/>
        <v>1032.6959999999999</v>
      </c>
      <c r="CZ847">
        <f t="shared" si="909"/>
        <v>147.52799999999999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16987630</v>
      </c>
      <c r="DV847" t="s">
        <v>47</v>
      </c>
      <c r="DW847" t="s">
        <v>47</v>
      </c>
      <c r="DX847">
        <v>1</v>
      </c>
      <c r="DZ847" t="s">
        <v>3</v>
      </c>
      <c r="EA847" t="s">
        <v>3</v>
      </c>
      <c r="EB847" t="s">
        <v>3</v>
      </c>
      <c r="EC847" t="s">
        <v>3</v>
      </c>
      <c r="EE847">
        <v>1364533919</v>
      </c>
      <c r="EF847">
        <v>1</v>
      </c>
      <c r="EG847" t="s">
        <v>25</v>
      </c>
      <c r="EH847">
        <v>0</v>
      </c>
      <c r="EI847" t="s">
        <v>3</v>
      </c>
      <c r="EJ847">
        <v>4</v>
      </c>
      <c r="EK847">
        <v>0</v>
      </c>
      <c r="EL847" t="s">
        <v>26</v>
      </c>
      <c r="EM847" t="s">
        <v>27</v>
      </c>
      <c r="EO847" t="s">
        <v>3</v>
      </c>
      <c r="EQ847">
        <v>131072</v>
      </c>
      <c r="ER847">
        <v>2668.6</v>
      </c>
      <c r="ES847">
        <v>1193.32</v>
      </c>
      <c r="ET847">
        <v>0</v>
      </c>
      <c r="EU847">
        <v>0</v>
      </c>
      <c r="EV847">
        <v>1475.28</v>
      </c>
      <c r="EW847">
        <v>2.42</v>
      </c>
      <c r="EX847">
        <v>0</v>
      </c>
      <c r="EY847">
        <v>0</v>
      </c>
      <c r="FQ847">
        <v>0</v>
      </c>
      <c r="FR847">
        <f t="shared" si="910"/>
        <v>0</v>
      </c>
      <c r="FS847">
        <v>0</v>
      </c>
      <c r="FX847">
        <v>70</v>
      </c>
      <c r="FY847">
        <v>10</v>
      </c>
      <c r="GA847" t="s">
        <v>3</v>
      </c>
      <c r="GD847">
        <v>0</v>
      </c>
      <c r="GF847">
        <v>495814100</v>
      </c>
      <c r="GG847">
        <v>2</v>
      </c>
      <c r="GH847">
        <v>1</v>
      </c>
      <c r="GI847">
        <v>-2</v>
      </c>
      <c r="GJ847">
        <v>0</v>
      </c>
      <c r="GK847">
        <f>ROUND(R847*(R12)/100,2)</f>
        <v>0</v>
      </c>
      <c r="GL847">
        <f t="shared" si="911"/>
        <v>0</v>
      </c>
      <c r="GM847">
        <f t="shared" si="912"/>
        <v>3848.83</v>
      </c>
      <c r="GN847">
        <f t="shared" si="913"/>
        <v>0</v>
      </c>
      <c r="GO847">
        <f t="shared" si="914"/>
        <v>0</v>
      </c>
      <c r="GP847">
        <f t="shared" si="915"/>
        <v>3848.83</v>
      </c>
      <c r="GR847">
        <v>0</v>
      </c>
      <c r="GS847">
        <v>3</v>
      </c>
      <c r="GT847">
        <v>0</v>
      </c>
      <c r="GU847" t="s">
        <v>3</v>
      </c>
      <c r="GV847">
        <f t="shared" si="916"/>
        <v>0</v>
      </c>
      <c r="GW847">
        <v>1</v>
      </c>
      <c r="GX847">
        <f t="shared" si="917"/>
        <v>0</v>
      </c>
      <c r="HA847">
        <v>0</v>
      </c>
      <c r="HB847">
        <v>0</v>
      </c>
      <c r="HC847">
        <f t="shared" si="918"/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17</v>
      </c>
      <c r="B848">
        <v>1</v>
      </c>
      <c r="D848">
        <f>ROW(EtalonRes!A896)</f>
        <v>896</v>
      </c>
      <c r="E848" t="s">
        <v>867</v>
      </c>
      <c r="F848" t="s">
        <v>808</v>
      </c>
      <c r="G848" t="s">
        <v>868</v>
      </c>
      <c r="H848" t="s">
        <v>38</v>
      </c>
      <c r="I848">
        <v>3</v>
      </c>
      <c r="J848">
        <v>0</v>
      </c>
      <c r="K848">
        <v>3</v>
      </c>
      <c r="O848">
        <f t="shared" si="886"/>
        <v>4633.1099999999997</v>
      </c>
      <c r="P848">
        <f t="shared" si="887"/>
        <v>243.84</v>
      </c>
      <c r="Q848">
        <f t="shared" si="888"/>
        <v>0</v>
      </c>
      <c r="R848">
        <f t="shared" si="889"/>
        <v>0</v>
      </c>
      <c r="S848">
        <f t="shared" si="890"/>
        <v>4389.2700000000004</v>
      </c>
      <c r="T848">
        <f t="shared" si="891"/>
        <v>0</v>
      </c>
      <c r="U848">
        <f t="shared" si="892"/>
        <v>7.1999999999999993</v>
      </c>
      <c r="V848">
        <f t="shared" si="893"/>
        <v>0</v>
      </c>
      <c r="W848">
        <f t="shared" si="894"/>
        <v>0</v>
      </c>
      <c r="X848">
        <f t="shared" si="895"/>
        <v>3072.49</v>
      </c>
      <c r="Y848">
        <f t="shared" si="896"/>
        <v>438.93</v>
      </c>
      <c r="AA848">
        <v>1391990291</v>
      </c>
      <c r="AB848">
        <f t="shared" si="897"/>
        <v>1544.37</v>
      </c>
      <c r="AC848">
        <f>ROUND((ES848),6)</f>
        <v>81.28</v>
      </c>
      <c r="AD848">
        <f>ROUND((((ET848)-(EU848))+AE848),6)</f>
        <v>0</v>
      </c>
      <c r="AE848">
        <f>ROUND((EU848),6)</f>
        <v>0</v>
      </c>
      <c r="AF848">
        <f>ROUND((EV848),6)</f>
        <v>1463.09</v>
      </c>
      <c r="AG848">
        <f t="shared" si="898"/>
        <v>0</v>
      </c>
      <c r="AH848">
        <f>(EW848)</f>
        <v>2.4</v>
      </c>
      <c r="AI848">
        <f>(EX848)</f>
        <v>0</v>
      </c>
      <c r="AJ848">
        <f t="shared" si="899"/>
        <v>0</v>
      </c>
      <c r="AK848">
        <v>1544.37</v>
      </c>
      <c r="AL848">
        <v>81.28</v>
      </c>
      <c r="AM848">
        <v>0</v>
      </c>
      <c r="AN848">
        <v>0</v>
      </c>
      <c r="AO848">
        <v>1463.09</v>
      </c>
      <c r="AP848">
        <v>0</v>
      </c>
      <c r="AQ848">
        <v>2.4</v>
      </c>
      <c r="AR848">
        <v>0</v>
      </c>
      <c r="AS848">
        <v>0</v>
      </c>
      <c r="AT848">
        <v>70</v>
      </c>
      <c r="AU848">
        <v>10</v>
      </c>
      <c r="AV848">
        <v>1</v>
      </c>
      <c r="AW848">
        <v>1</v>
      </c>
      <c r="AZ848">
        <v>1</v>
      </c>
      <c r="BA848">
        <v>1</v>
      </c>
      <c r="BB848">
        <v>1</v>
      </c>
      <c r="BC848">
        <v>1</v>
      </c>
      <c r="BD848" t="s">
        <v>3</v>
      </c>
      <c r="BE848" t="s">
        <v>3</v>
      </c>
      <c r="BF848" t="s">
        <v>3</v>
      </c>
      <c r="BG848" t="s">
        <v>3</v>
      </c>
      <c r="BH848">
        <v>0</v>
      </c>
      <c r="BI848">
        <v>4</v>
      </c>
      <c r="BJ848" t="s">
        <v>810</v>
      </c>
      <c r="BM848">
        <v>0</v>
      </c>
      <c r="BN848">
        <v>0</v>
      </c>
      <c r="BO848" t="s">
        <v>3</v>
      </c>
      <c r="BP848">
        <v>0</v>
      </c>
      <c r="BQ848">
        <v>1</v>
      </c>
      <c r="BR848">
        <v>0</v>
      </c>
      <c r="BS848">
        <v>1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3</v>
      </c>
      <c r="BZ848">
        <v>70</v>
      </c>
      <c r="CA848">
        <v>10</v>
      </c>
      <c r="CB848" t="s">
        <v>3</v>
      </c>
      <c r="CE848">
        <v>0</v>
      </c>
      <c r="CF848">
        <v>0</v>
      </c>
      <c r="CG848">
        <v>0</v>
      </c>
      <c r="CM848">
        <v>0</v>
      </c>
      <c r="CN848" t="s">
        <v>3</v>
      </c>
      <c r="CO848">
        <v>0</v>
      </c>
      <c r="CP848">
        <f t="shared" si="900"/>
        <v>4633.1100000000006</v>
      </c>
      <c r="CQ848">
        <f t="shared" si="901"/>
        <v>81.28</v>
      </c>
      <c r="CR848">
        <f>((((ET848)*BB848-(EU848)*BS848)+AE848*BS848)*AV848)</f>
        <v>0</v>
      </c>
      <c r="CS848">
        <f t="shared" si="902"/>
        <v>0</v>
      </c>
      <c r="CT848">
        <f t="shared" si="903"/>
        <v>1463.09</v>
      </c>
      <c r="CU848">
        <f t="shared" si="904"/>
        <v>0</v>
      </c>
      <c r="CV848">
        <f t="shared" si="905"/>
        <v>2.4</v>
      </c>
      <c r="CW848">
        <f t="shared" si="906"/>
        <v>0</v>
      </c>
      <c r="CX848">
        <f t="shared" si="907"/>
        <v>0</v>
      </c>
      <c r="CY848">
        <f t="shared" si="908"/>
        <v>3072.489</v>
      </c>
      <c r="CZ848">
        <f t="shared" si="909"/>
        <v>438.92700000000002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>
        <v>0</v>
      </c>
      <c r="DO848">
        <v>0</v>
      </c>
      <c r="DP848">
        <v>1</v>
      </c>
      <c r="DQ848">
        <v>1</v>
      </c>
      <c r="DU848">
        <v>16987630</v>
      </c>
      <c r="DV848" t="s">
        <v>38</v>
      </c>
      <c r="DW848" t="s">
        <v>38</v>
      </c>
      <c r="DX848">
        <v>10</v>
      </c>
      <c r="DZ848" t="s">
        <v>3</v>
      </c>
      <c r="EA848" t="s">
        <v>3</v>
      </c>
      <c r="EB848" t="s">
        <v>3</v>
      </c>
      <c r="EC848" t="s">
        <v>3</v>
      </c>
      <c r="EE848">
        <v>1364533919</v>
      </c>
      <c r="EF848">
        <v>1</v>
      </c>
      <c r="EG848" t="s">
        <v>25</v>
      </c>
      <c r="EH848">
        <v>0</v>
      </c>
      <c r="EI848" t="s">
        <v>3</v>
      </c>
      <c r="EJ848">
        <v>4</v>
      </c>
      <c r="EK848">
        <v>0</v>
      </c>
      <c r="EL848" t="s">
        <v>26</v>
      </c>
      <c r="EM848" t="s">
        <v>27</v>
      </c>
      <c r="EO848" t="s">
        <v>3</v>
      </c>
      <c r="EQ848">
        <v>131072</v>
      </c>
      <c r="ER848">
        <v>1544.37</v>
      </c>
      <c r="ES848">
        <v>81.28</v>
      </c>
      <c r="ET848">
        <v>0</v>
      </c>
      <c r="EU848">
        <v>0</v>
      </c>
      <c r="EV848">
        <v>1463.09</v>
      </c>
      <c r="EW848">
        <v>2.4</v>
      </c>
      <c r="EX848">
        <v>0</v>
      </c>
      <c r="EY848">
        <v>0</v>
      </c>
      <c r="FQ848">
        <v>0</v>
      </c>
      <c r="FR848">
        <f t="shared" si="910"/>
        <v>0</v>
      </c>
      <c r="FS848">
        <v>0</v>
      </c>
      <c r="FX848">
        <v>70</v>
      </c>
      <c r="FY848">
        <v>10</v>
      </c>
      <c r="GA848" t="s">
        <v>3</v>
      </c>
      <c r="GD848">
        <v>0</v>
      </c>
      <c r="GF848">
        <v>1406158183</v>
      </c>
      <c r="GG848">
        <v>2</v>
      </c>
      <c r="GH848">
        <v>1</v>
      </c>
      <c r="GI848">
        <v>-2</v>
      </c>
      <c r="GJ848">
        <v>0</v>
      </c>
      <c r="GK848">
        <f>ROUND(R848*(R12)/100,2)</f>
        <v>0</v>
      </c>
      <c r="GL848">
        <f t="shared" si="911"/>
        <v>0</v>
      </c>
      <c r="GM848">
        <f t="shared" si="912"/>
        <v>8144.53</v>
      </c>
      <c r="GN848">
        <f t="shared" si="913"/>
        <v>0</v>
      </c>
      <c r="GO848">
        <f t="shared" si="914"/>
        <v>0</v>
      </c>
      <c r="GP848">
        <f t="shared" si="915"/>
        <v>8144.53</v>
      </c>
      <c r="GR848">
        <v>0</v>
      </c>
      <c r="GS848">
        <v>3</v>
      </c>
      <c r="GT848">
        <v>0</v>
      </c>
      <c r="GU848" t="s">
        <v>3</v>
      </c>
      <c r="GV848">
        <f t="shared" si="916"/>
        <v>0</v>
      </c>
      <c r="GW848">
        <v>1</v>
      </c>
      <c r="GX848">
        <f t="shared" si="917"/>
        <v>0</v>
      </c>
      <c r="HA848">
        <v>0</v>
      </c>
      <c r="HB848">
        <v>0</v>
      </c>
      <c r="HC848">
        <f t="shared" si="918"/>
        <v>0</v>
      </c>
      <c r="HE848" t="s">
        <v>3</v>
      </c>
      <c r="HF848" t="s">
        <v>3</v>
      </c>
      <c r="HM848" t="s">
        <v>3</v>
      </c>
      <c r="HN848" t="s">
        <v>3</v>
      </c>
      <c r="HO848" t="s">
        <v>3</v>
      </c>
      <c r="HP848" t="s">
        <v>3</v>
      </c>
      <c r="HQ848" t="s">
        <v>3</v>
      </c>
      <c r="IK848">
        <v>0</v>
      </c>
    </row>
    <row r="849" spans="1:245" x14ac:dyDescent="0.2">
      <c r="A849">
        <v>17</v>
      </c>
      <c r="B849">
        <v>1</v>
      </c>
      <c r="D849">
        <f>ROW(EtalonRes!A898)</f>
        <v>898</v>
      </c>
      <c r="E849" t="s">
        <v>869</v>
      </c>
      <c r="F849" t="s">
        <v>776</v>
      </c>
      <c r="G849" t="s">
        <v>777</v>
      </c>
      <c r="H849" t="s">
        <v>38</v>
      </c>
      <c r="I849">
        <v>0.2</v>
      </c>
      <c r="J849">
        <v>0</v>
      </c>
      <c r="K849">
        <v>0.2</v>
      </c>
      <c r="O849">
        <f t="shared" si="886"/>
        <v>297.56</v>
      </c>
      <c r="P849">
        <f t="shared" si="887"/>
        <v>0</v>
      </c>
      <c r="Q849">
        <f t="shared" si="888"/>
        <v>0.5</v>
      </c>
      <c r="R849">
        <f t="shared" si="889"/>
        <v>0</v>
      </c>
      <c r="S849">
        <f t="shared" si="890"/>
        <v>297.06</v>
      </c>
      <c r="T849">
        <f t="shared" si="891"/>
        <v>0</v>
      </c>
      <c r="U849">
        <f t="shared" si="892"/>
        <v>0.55999999999999994</v>
      </c>
      <c r="V849">
        <f t="shared" si="893"/>
        <v>0</v>
      </c>
      <c r="W849">
        <f t="shared" si="894"/>
        <v>0</v>
      </c>
      <c r="X849">
        <f t="shared" si="895"/>
        <v>207.94</v>
      </c>
      <c r="Y849">
        <f t="shared" si="896"/>
        <v>29.71</v>
      </c>
      <c r="AA849">
        <v>1391990291</v>
      </c>
      <c r="AB849">
        <f t="shared" si="897"/>
        <v>1487.76</v>
      </c>
      <c r="AC849">
        <f>ROUND(((ES849*4)),6)</f>
        <v>0</v>
      </c>
      <c r="AD849">
        <f>ROUND(((((ET849*4))-((EU849*4)))+AE849),6)</f>
        <v>2.48</v>
      </c>
      <c r="AE849">
        <f>ROUND(((EU849*4)),6)</f>
        <v>0</v>
      </c>
      <c r="AF849">
        <f>ROUND(((EV849*4)),6)</f>
        <v>1485.28</v>
      </c>
      <c r="AG849">
        <f t="shared" si="898"/>
        <v>0</v>
      </c>
      <c r="AH849">
        <f>((EW849*4))</f>
        <v>2.8</v>
      </c>
      <c r="AI849">
        <f>((EX849*4))</f>
        <v>0</v>
      </c>
      <c r="AJ849">
        <f t="shared" si="899"/>
        <v>0</v>
      </c>
      <c r="AK849">
        <v>371.94</v>
      </c>
      <c r="AL849">
        <v>0</v>
      </c>
      <c r="AM849">
        <v>0.62</v>
      </c>
      <c r="AN849">
        <v>0</v>
      </c>
      <c r="AO849">
        <v>371.32</v>
      </c>
      <c r="AP849">
        <v>0</v>
      </c>
      <c r="AQ849">
        <v>0.7</v>
      </c>
      <c r="AR849">
        <v>0</v>
      </c>
      <c r="AS849">
        <v>0</v>
      </c>
      <c r="AT849">
        <v>70</v>
      </c>
      <c r="AU849">
        <v>10</v>
      </c>
      <c r="AV849">
        <v>1</v>
      </c>
      <c r="AW849">
        <v>1</v>
      </c>
      <c r="AZ849">
        <v>1</v>
      </c>
      <c r="BA849">
        <v>1</v>
      </c>
      <c r="BB849">
        <v>1</v>
      </c>
      <c r="BC849">
        <v>1</v>
      </c>
      <c r="BD849" t="s">
        <v>3</v>
      </c>
      <c r="BE849" t="s">
        <v>3</v>
      </c>
      <c r="BF849" t="s">
        <v>3</v>
      </c>
      <c r="BG849" t="s">
        <v>3</v>
      </c>
      <c r="BH849">
        <v>0</v>
      </c>
      <c r="BI849">
        <v>4</v>
      </c>
      <c r="BJ849" t="s">
        <v>778</v>
      </c>
      <c r="BM849">
        <v>0</v>
      </c>
      <c r="BN849">
        <v>0</v>
      </c>
      <c r="BO849" t="s">
        <v>3</v>
      </c>
      <c r="BP849">
        <v>0</v>
      </c>
      <c r="BQ849">
        <v>1</v>
      </c>
      <c r="BR849">
        <v>0</v>
      </c>
      <c r="BS849">
        <v>1</v>
      </c>
      <c r="BT849">
        <v>1</v>
      </c>
      <c r="BU849">
        <v>1</v>
      </c>
      <c r="BV849">
        <v>1</v>
      </c>
      <c r="BW849">
        <v>1</v>
      </c>
      <c r="BX849">
        <v>1</v>
      </c>
      <c r="BY849" t="s">
        <v>3</v>
      </c>
      <c r="BZ849">
        <v>70</v>
      </c>
      <c r="CA849">
        <v>10</v>
      </c>
      <c r="CB849" t="s">
        <v>3</v>
      </c>
      <c r="CE849">
        <v>0</v>
      </c>
      <c r="CF849">
        <v>0</v>
      </c>
      <c r="CG849">
        <v>0</v>
      </c>
      <c r="CM849">
        <v>0</v>
      </c>
      <c r="CN849" t="s">
        <v>3</v>
      </c>
      <c r="CO849">
        <v>0</v>
      </c>
      <c r="CP849">
        <f t="shared" si="900"/>
        <v>297.56</v>
      </c>
      <c r="CQ849">
        <f t="shared" si="901"/>
        <v>0</v>
      </c>
      <c r="CR849">
        <f>(((((ET849*4))*BB849-((EU849*4))*BS849)+AE849*BS849)*AV849)</f>
        <v>2.48</v>
      </c>
      <c r="CS849">
        <f t="shared" si="902"/>
        <v>0</v>
      </c>
      <c r="CT849">
        <f t="shared" si="903"/>
        <v>1485.28</v>
      </c>
      <c r="CU849">
        <f t="shared" si="904"/>
        <v>0</v>
      </c>
      <c r="CV849">
        <f t="shared" si="905"/>
        <v>2.8</v>
      </c>
      <c r="CW849">
        <f t="shared" si="906"/>
        <v>0</v>
      </c>
      <c r="CX849">
        <f t="shared" si="907"/>
        <v>0</v>
      </c>
      <c r="CY849">
        <f t="shared" si="908"/>
        <v>207.94200000000001</v>
      </c>
      <c r="CZ849">
        <f t="shared" si="909"/>
        <v>29.706</v>
      </c>
      <c r="DC849" t="s">
        <v>3</v>
      </c>
      <c r="DD849" t="s">
        <v>24</v>
      </c>
      <c r="DE849" t="s">
        <v>24</v>
      </c>
      <c r="DF849" t="s">
        <v>24</v>
      </c>
      <c r="DG849" t="s">
        <v>24</v>
      </c>
      <c r="DH849" t="s">
        <v>3</v>
      </c>
      <c r="DI849" t="s">
        <v>24</v>
      </c>
      <c r="DJ849" t="s">
        <v>24</v>
      </c>
      <c r="DK849" t="s">
        <v>3</v>
      </c>
      <c r="DL849" t="s">
        <v>3</v>
      </c>
      <c r="DM849" t="s">
        <v>3</v>
      </c>
      <c r="DN849">
        <v>0</v>
      </c>
      <c r="DO849">
        <v>0</v>
      </c>
      <c r="DP849">
        <v>1</v>
      </c>
      <c r="DQ849">
        <v>1</v>
      </c>
      <c r="DU849">
        <v>16987630</v>
      </c>
      <c r="DV849" t="s">
        <v>38</v>
      </c>
      <c r="DW849" t="s">
        <v>38</v>
      </c>
      <c r="DX849">
        <v>10</v>
      </c>
      <c r="DZ849" t="s">
        <v>3</v>
      </c>
      <c r="EA849" t="s">
        <v>3</v>
      </c>
      <c r="EB849" t="s">
        <v>3</v>
      </c>
      <c r="EC849" t="s">
        <v>3</v>
      </c>
      <c r="EE849">
        <v>1364533919</v>
      </c>
      <c r="EF849">
        <v>1</v>
      </c>
      <c r="EG849" t="s">
        <v>25</v>
      </c>
      <c r="EH849">
        <v>0</v>
      </c>
      <c r="EI849" t="s">
        <v>3</v>
      </c>
      <c r="EJ849">
        <v>4</v>
      </c>
      <c r="EK849">
        <v>0</v>
      </c>
      <c r="EL849" t="s">
        <v>26</v>
      </c>
      <c r="EM849" t="s">
        <v>27</v>
      </c>
      <c r="EO849" t="s">
        <v>3</v>
      </c>
      <c r="EQ849">
        <v>131072</v>
      </c>
      <c r="ER849">
        <v>371.94</v>
      </c>
      <c r="ES849">
        <v>0</v>
      </c>
      <c r="ET849">
        <v>0.62</v>
      </c>
      <c r="EU849">
        <v>0</v>
      </c>
      <c r="EV849">
        <v>371.32</v>
      </c>
      <c r="EW849">
        <v>0.7</v>
      </c>
      <c r="EX849">
        <v>0</v>
      </c>
      <c r="EY849">
        <v>0</v>
      </c>
      <c r="FQ849">
        <v>0</v>
      </c>
      <c r="FR849">
        <f t="shared" si="910"/>
        <v>0</v>
      </c>
      <c r="FS849">
        <v>0</v>
      </c>
      <c r="FX849">
        <v>70</v>
      </c>
      <c r="FY849">
        <v>10</v>
      </c>
      <c r="GA849" t="s">
        <v>3</v>
      </c>
      <c r="GD849">
        <v>0</v>
      </c>
      <c r="GF849">
        <v>-1346603195</v>
      </c>
      <c r="GG849">
        <v>2</v>
      </c>
      <c r="GH849">
        <v>1</v>
      </c>
      <c r="GI849">
        <v>-2</v>
      </c>
      <c r="GJ849">
        <v>0</v>
      </c>
      <c r="GK849">
        <f>ROUND(R849*(R12)/100,2)</f>
        <v>0</v>
      </c>
      <c r="GL849">
        <f t="shared" si="911"/>
        <v>0</v>
      </c>
      <c r="GM849">
        <f t="shared" si="912"/>
        <v>535.21</v>
      </c>
      <c r="GN849">
        <f t="shared" si="913"/>
        <v>0</v>
      </c>
      <c r="GO849">
        <f t="shared" si="914"/>
        <v>0</v>
      </c>
      <c r="GP849">
        <f t="shared" si="915"/>
        <v>535.21</v>
      </c>
      <c r="GR849">
        <v>0</v>
      </c>
      <c r="GS849">
        <v>3</v>
      </c>
      <c r="GT849">
        <v>0</v>
      </c>
      <c r="GU849" t="s">
        <v>3</v>
      </c>
      <c r="GV849">
        <f t="shared" si="916"/>
        <v>0</v>
      </c>
      <c r="GW849">
        <v>1</v>
      </c>
      <c r="GX849">
        <f t="shared" si="917"/>
        <v>0</v>
      </c>
      <c r="HA849">
        <v>0</v>
      </c>
      <c r="HB849">
        <v>0</v>
      </c>
      <c r="HC849">
        <f t="shared" si="918"/>
        <v>0</v>
      </c>
      <c r="HE849" t="s">
        <v>3</v>
      </c>
      <c r="HF849" t="s">
        <v>3</v>
      </c>
      <c r="HM849" t="s">
        <v>3</v>
      </c>
      <c r="HN849" t="s">
        <v>3</v>
      </c>
      <c r="HO849" t="s">
        <v>3</v>
      </c>
      <c r="HP849" t="s">
        <v>3</v>
      </c>
      <c r="HQ849" t="s">
        <v>3</v>
      </c>
      <c r="IK849">
        <v>0</v>
      </c>
    </row>
    <row r="850" spans="1:245" x14ac:dyDescent="0.2">
      <c r="A850">
        <v>19</v>
      </c>
      <c r="B850">
        <v>1</v>
      </c>
      <c r="F850" t="s">
        <v>3</v>
      </c>
      <c r="G850" t="s">
        <v>870</v>
      </c>
      <c r="H850" t="s">
        <v>3</v>
      </c>
      <c r="AA850">
        <v>1</v>
      </c>
      <c r="IK850">
        <v>0</v>
      </c>
    </row>
    <row r="851" spans="1:245" x14ac:dyDescent="0.2">
      <c r="A851">
        <v>17</v>
      </c>
      <c r="B851">
        <v>1</v>
      </c>
      <c r="D851">
        <f>ROW(EtalonRes!A900)</f>
        <v>900</v>
      </c>
      <c r="E851" t="s">
        <v>871</v>
      </c>
      <c r="F851" t="s">
        <v>872</v>
      </c>
      <c r="G851" t="s">
        <v>873</v>
      </c>
      <c r="H851" t="s">
        <v>38</v>
      </c>
      <c r="I851">
        <v>115</v>
      </c>
      <c r="J851">
        <v>0</v>
      </c>
      <c r="K851">
        <v>115</v>
      </c>
      <c r="O851">
        <f>ROUND(CP851,2)</f>
        <v>25001</v>
      </c>
      <c r="P851">
        <f>ROUND(CQ851*I851,2)</f>
        <v>600.29999999999995</v>
      </c>
      <c r="Q851">
        <f>ROUND(CR851*I851,2)</f>
        <v>0</v>
      </c>
      <c r="R851">
        <f>ROUND(CS851*I851,2)</f>
        <v>0</v>
      </c>
      <c r="S851">
        <f>ROUND(CT851*I851,2)</f>
        <v>24400.7</v>
      </c>
      <c r="T851">
        <f>ROUND(CU851*I851,2)</f>
        <v>0</v>
      </c>
      <c r="U851">
        <f>CV851*I851</f>
        <v>46</v>
      </c>
      <c r="V851">
        <f>CW851*I851</f>
        <v>0</v>
      </c>
      <c r="W851">
        <f>ROUND(CX851*I851,2)</f>
        <v>0</v>
      </c>
      <c r="X851">
        <f t="shared" ref="X851:Y853" si="919">ROUND(CY851,2)</f>
        <v>17080.490000000002</v>
      </c>
      <c r="Y851">
        <f t="shared" si="919"/>
        <v>2440.0700000000002</v>
      </c>
      <c r="AA851">
        <v>1391990291</v>
      </c>
      <c r="AB851">
        <f>ROUND((AC851+AD851+AF851),6)</f>
        <v>217.4</v>
      </c>
      <c r="AC851">
        <f>ROUND((ES851),6)</f>
        <v>5.22</v>
      </c>
      <c r="AD851">
        <f>ROUND((((ET851)-(EU851))+AE851),6)</f>
        <v>0</v>
      </c>
      <c r="AE851">
        <f>ROUND((EU851),6)</f>
        <v>0</v>
      </c>
      <c r="AF851">
        <f>ROUND((EV851),6)</f>
        <v>212.18</v>
      </c>
      <c r="AG851">
        <f>ROUND((AP851),6)</f>
        <v>0</v>
      </c>
      <c r="AH851">
        <f>(EW851)</f>
        <v>0.4</v>
      </c>
      <c r="AI851">
        <f>(EX851)</f>
        <v>0</v>
      </c>
      <c r="AJ851">
        <f>(AS851)</f>
        <v>0</v>
      </c>
      <c r="AK851">
        <v>217.4</v>
      </c>
      <c r="AL851">
        <v>5.22</v>
      </c>
      <c r="AM851">
        <v>0</v>
      </c>
      <c r="AN851">
        <v>0</v>
      </c>
      <c r="AO851">
        <v>212.18</v>
      </c>
      <c r="AP851">
        <v>0</v>
      </c>
      <c r="AQ851">
        <v>0.4</v>
      </c>
      <c r="AR851">
        <v>0</v>
      </c>
      <c r="AS851">
        <v>0</v>
      </c>
      <c r="AT851">
        <v>70</v>
      </c>
      <c r="AU851">
        <v>10</v>
      </c>
      <c r="AV851">
        <v>1</v>
      </c>
      <c r="AW851">
        <v>1</v>
      </c>
      <c r="AZ851">
        <v>1</v>
      </c>
      <c r="BA851">
        <v>1</v>
      </c>
      <c r="BB851">
        <v>1</v>
      </c>
      <c r="BC851">
        <v>1</v>
      </c>
      <c r="BD851" t="s">
        <v>3</v>
      </c>
      <c r="BE851" t="s">
        <v>3</v>
      </c>
      <c r="BF851" t="s">
        <v>3</v>
      </c>
      <c r="BG851" t="s">
        <v>3</v>
      </c>
      <c r="BH851">
        <v>0</v>
      </c>
      <c r="BI851">
        <v>4</v>
      </c>
      <c r="BJ851" t="s">
        <v>874</v>
      </c>
      <c r="BM851">
        <v>0</v>
      </c>
      <c r="BN851">
        <v>0</v>
      </c>
      <c r="BO851" t="s">
        <v>3</v>
      </c>
      <c r="BP851">
        <v>0</v>
      </c>
      <c r="BQ851">
        <v>1</v>
      </c>
      <c r="BR851">
        <v>0</v>
      </c>
      <c r="BS851">
        <v>1</v>
      </c>
      <c r="BT851">
        <v>1</v>
      </c>
      <c r="BU851">
        <v>1</v>
      </c>
      <c r="BV851">
        <v>1</v>
      </c>
      <c r="BW851">
        <v>1</v>
      </c>
      <c r="BX851">
        <v>1</v>
      </c>
      <c r="BY851" t="s">
        <v>3</v>
      </c>
      <c r="BZ851">
        <v>70</v>
      </c>
      <c r="CA851">
        <v>10</v>
      </c>
      <c r="CB851" t="s">
        <v>3</v>
      </c>
      <c r="CE851">
        <v>0</v>
      </c>
      <c r="CF851">
        <v>0</v>
      </c>
      <c r="CG851">
        <v>0</v>
      </c>
      <c r="CM851">
        <v>0</v>
      </c>
      <c r="CN851" t="s">
        <v>3</v>
      </c>
      <c r="CO851">
        <v>0</v>
      </c>
      <c r="CP851">
        <f>(P851+Q851+S851)</f>
        <v>25001</v>
      </c>
      <c r="CQ851">
        <f>(AC851*BC851*AW851)</f>
        <v>5.22</v>
      </c>
      <c r="CR851">
        <f>((((ET851)*BB851-(EU851)*BS851)+AE851*BS851)*AV851)</f>
        <v>0</v>
      </c>
      <c r="CS851">
        <f>(AE851*BS851*AV851)</f>
        <v>0</v>
      </c>
      <c r="CT851">
        <f>(AF851*BA851*AV851)</f>
        <v>212.18</v>
      </c>
      <c r="CU851">
        <f>AG851</f>
        <v>0</v>
      </c>
      <c r="CV851">
        <f>(AH851*AV851)</f>
        <v>0.4</v>
      </c>
      <c r="CW851">
        <f t="shared" ref="CW851:CX853" si="920">AI851</f>
        <v>0</v>
      </c>
      <c r="CX851">
        <f t="shared" si="920"/>
        <v>0</v>
      </c>
      <c r="CY851">
        <f>((S851*BZ851)/100)</f>
        <v>17080.490000000002</v>
      </c>
      <c r="CZ851">
        <f>((S851*CA851)/100)</f>
        <v>2440.0700000000002</v>
      </c>
      <c r="DC851" t="s">
        <v>3</v>
      </c>
      <c r="DD851" t="s">
        <v>3</v>
      </c>
      <c r="DE851" t="s">
        <v>3</v>
      </c>
      <c r="DF851" t="s">
        <v>3</v>
      </c>
      <c r="DG851" t="s">
        <v>3</v>
      </c>
      <c r="DH851" t="s">
        <v>3</v>
      </c>
      <c r="DI851" t="s">
        <v>3</v>
      </c>
      <c r="DJ851" t="s">
        <v>3</v>
      </c>
      <c r="DK851" t="s">
        <v>3</v>
      </c>
      <c r="DL851" t="s">
        <v>3</v>
      </c>
      <c r="DM851" t="s">
        <v>3</v>
      </c>
      <c r="DN851">
        <v>0</v>
      </c>
      <c r="DO851">
        <v>0</v>
      </c>
      <c r="DP851">
        <v>1</v>
      </c>
      <c r="DQ851">
        <v>1</v>
      </c>
      <c r="DU851">
        <v>16987630</v>
      </c>
      <c r="DV851" t="s">
        <v>38</v>
      </c>
      <c r="DW851" t="s">
        <v>38</v>
      </c>
      <c r="DX851">
        <v>10</v>
      </c>
      <c r="DZ851" t="s">
        <v>3</v>
      </c>
      <c r="EA851" t="s">
        <v>3</v>
      </c>
      <c r="EB851" t="s">
        <v>3</v>
      </c>
      <c r="EC851" t="s">
        <v>3</v>
      </c>
      <c r="EE851">
        <v>1364533919</v>
      </c>
      <c r="EF851">
        <v>1</v>
      </c>
      <c r="EG851" t="s">
        <v>25</v>
      </c>
      <c r="EH851">
        <v>0</v>
      </c>
      <c r="EI851" t="s">
        <v>3</v>
      </c>
      <c r="EJ851">
        <v>4</v>
      </c>
      <c r="EK851">
        <v>0</v>
      </c>
      <c r="EL851" t="s">
        <v>26</v>
      </c>
      <c r="EM851" t="s">
        <v>27</v>
      </c>
      <c r="EO851" t="s">
        <v>3</v>
      </c>
      <c r="EQ851">
        <v>131072</v>
      </c>
      <c r="ER851">
        <v>217.4</v>
      </c>
      <c r="ES851">
        <v>5.22</v>
      </c>
      <c r="ET851">
        <v>0</v>
      </c>
      <c r="EU851">
        <v>0</v>
      </c>
      <c r="EV851">
        <v>212.18</v>
      </c>
      <c r="EW851">
        <v>0.4</v>
      </c>
      <c r="EX851">
        <v>0</v>
      </c>
      <c r="EY851">
        <v>0</v>
      </c>
      <c r="FQ851">
        <v>0</v>
      </c>
      <c r="FR851">
        <f>ROUND(IF(BI851=3,GM851,0),2)</f>
        <v>0</v>
      </c>
      <c r="FS851">
        <v>0</v>
      </c>
      <c r="FX851">
        <v>70</v>
      </c>
      <c r="FY851">
        <v>10</v>
      </c>
      <c r="GA851" t="s">
        <v>3</v>
      </c>
      <c r="GD851">
        <v>0</v>
      </c>
      <c r="GF851">
        <v>1895271889</v>
      </c>
      <c r="GG851">
        <v>2</v>
      </c>
      <c r="GH851">
        <v>1</v>
      </c>
      <c r="GI851">
        <v>-2</v>
      </c>
      <c r="GJ851">
        <v>0</v>
      </c>
      <c r="GK851">
        <f>ROUND(R851*(R12)/100,2)</f>
        <v>0</v>
      </c>
      <c r="GL851">
        <f>ROUND(IF(AND(BH851=3,BI851=3,FS851&lt;&gt;0),P851,0),2)</f>
        <v>0</v>
      </c>
      <c r="GM851">
        <f>ROUND(O851+X851+Y851+GK851,2)+GX851</f>
        <v>44521.56</v>
      </c>
      <c r="GN851">
        <f>IF(OR(BI851=0,BI851=1),ROUND(O851+X851+Y851+GK851,2),0)</f>
        <v>0</v>
      </c>
      <c r="GO851">
        <f>IF(BI851=2,ROUND(O851+X851+Y851+GK851,2),0)</f>
        <v>0</v>
      </c>
      <c r="GP851">
        <f>IF(BI851=4,ROUND(O851+X851+Y851+GK851,2)+GX851,0)</f>
        <v>44521.56</v>
      </c>
      <c r="GR851">
        <v>0</v>
      </c>
      <c r="GS851">
        <v>3</v>
      </c>
      <c r="GT851">
        <v>0</v>
      </c>
      <c r="GU851" t="s">
        <v>3</v>
      </c>
      <c r="GV851">
        <f>ROUND((GT851),6)</f>
        <v>0</v>
      </c>
      <c r="GW851">
        <v>1</v>
      </c>
      <c r="GX851">
        <f>ROUND(HC851*I851,2)</f>
        <v>0</v>
      </c>
      <c r="HA851">
        <v>0</v>
      </c>
      <c r="HB851">
        <v>0</v>
      </c>
      <c r="HC851">
        <f>GV851*GW851</f>
        <v>0</v>
      </c>
      <c r="HE851" t="s">
        <v>3</v>
      </c>
      <c r="HF851" t="s">
        <v>3</v>
      </c>
      <c r="HM851" t="s">
        <v>3</v>
      </c>
      <c r="HN851" t="s">
        <v>3</v>
      </c>
      <c r="HO851" t="s">
        <v>3</v>
      </c>
      <c r="HP851" t="s">
        <v>3</v>
      </c>
      <c r="HQ851" t="s">
        <v>3</v>
      </c>
      <c r="IK851">
        <v>0</v>
      </c>
    </row>
    <row r="852" spans="1:245" x14ac:dyDescent="0.2">
      <c r="A852">
        <v>17</v>
      </c>
      <c r="B852">
        <v>1</v>
      </c>
      <c r="D852">
        <f>ROW(EtalonRes!A902)</f>
        <v>902</v>
      </c>
      <c r="E852" t="s">
        <v>875</v>
      </c>
      <c r="F852" t="s">
        <v>876</v>
      </c>
      <c r="G852" t="s">
        <v>877</v>
      </c>
      <c r="H852" t="s">
        <v>38</v>
      </c>
      <c r="I852">
        <v>115</v>
      </c>
      <c r="J852">
        <v>0</v>
      </c>
      <c r="K852">
        <v>115</v>
      </c>
      <c r="O852">
        <f>ROUND(CP852,2)</f>
        <v>11580.5</v>
      </c>
      <c r="P852">
        <f>ROUND(CQ852*I852,2)</f>
        <v>600.29999999999995</v>
      </c>
      <c r="Q852">
        <f>ROUND(CR852*I852,2)</f>
        <v>0</v>
      </c>
      <c r="R852">
        <f>ROUND(CS852*I852,2)</f>
        <v>0</v>
      </c>
      <c r="S852">
        <f>ROUND(CT852*I852,2)</f>
        <v>10980.2</v>
      </c>
      <c r="T852">
        <f>ROUND(CU852*I852,2)</f>
        <v>0</v>
      </c>
      <c r="U852">
        <f>CV852*I852</f>
        <v>20.7</v>
      </c>
      <c r="V852">
        <f>CW852*I852</f>
        <v>0</v>
      </c>
      <c r="W852">
        <f>ROUND(CX852*I852,2)</f>
        <v>0</v>
      </c>
      <c r="X852">
        <f t="shared" si="919"/>
        <v>7686.14</v>
      </c>
      <c r="Y852">
        <f t="shared" si="919"/>
        <v>1098.02</v>
      </c>
      <c r="AA852">
        <v>1391990291</v>
      </c>
      <c r="AB852">
        <f>ROUND((AC852+AD852+AF852),6)</f>
        <v>100.7</v>
      </c>
      <c r="AC852">
        <f>ROUND((ES852),6)</f>
        <v>5.22</v>
      </c>
      <c r="AD852">
        <f>ROUND((((ET852)-(EU852))+AE852),6)</f>
        <v>0</v>
      </c>
      <c r="AE852">
        <f>ROUND((EU852),6)</f>
        <v>0</v>
      </c>
      <c r="AF852">
        <f>ROUND((EV852),6)</f>
        <v>95.48</v>
      </c>
      <c r="AG852">
        <f>ROUND((AP852),6)</f>
        <v>0</v>
      </c>
      <c r="AH852">
        <f>(EW852)</f>
        <v>0.18</v>
      </c>
      <c r="AI852">
        <f>(EX852)</f>
        <v>0</v>
      </c>
      <c r="AJ852">
        <f>(AS852)</f>
        <v>0</v>
      </c>
      <c r="AK852">
        <v>100.7</v>
      </c>
      <c r="AL852">
        <v>5.22</v>
      </c>
      <c r="AM852">
        <v>0</v>
      </c>
      <c r="AN852">
        <v>0</v>
      </c>
      <c r="AO852">
        <v>95.48</v>
      </c>
      <c r="AP852">
        <v>0</v>
      </c>
      <c r="AQ852">
        <v>0.18</v>
      </c>
      <c r="AR852">
        <v>0</v>
      </c>
      <c r="AS852">
        <v>0</v>
      </c>
      <c r="AT852">
        <v>70</v>
      </c>
      <c r="AU852">
        <v>10</v>
      </c>
      <c r="AV852">
        <v>1</v>
      </c>
      <c r="AW852">
        <v>1</v>
      </c>
      <c r="AZ852">
        <v>1</v>
      </c>
      <c r="BA852">
        <v>1</v>
      </c>
      <c r="BB852">
        <v>1</v>
      </c>
      <c r="BC852">
        <v>1</v>
      </c>
      <c r="BD852" t="s">
        <v>3</v>
      </c>
      <c r="BE852" t="s">
        <v>3</v>
      </c>
      <c r="BF852" t="s">
        <v>3</v>
      </c>
      <c r="BG852" t="s">
        <v>3</v>
      </c>
      <c r="BH852">
        <v>0</v>
      </c>
      <c r="BI852">
        <v>4</v>
      </c>
      <c r="BJ852" t="s">
        <v>878</v>
      </c>
      <c r="BM852">
        <v>0</v>
      </c>
      <c r="BN852">
        <v>0</v>
      </c>
      <c r="BO852" t="s">
        <v>3</v>
      </c>
      <c r="BP852">
        <v>0</v>
      </c>
      <c r="BQ852">
        <v>1</v>
      </c>
      <c r="BR852">
        <v>0</v>
      </c>
      <c r="BS852">
        <v>1</v>
      </c>
      <c r="BT852">
        <v>1</v>
      </c>
      <c r="BU852">
        <v>1</v>
      </c>
      <c r="BV852">
        <v>1</v>
      </c>
      <c r="BW852">
        <v>1</v>
      </c>
      <c r="BX852">
        <v>1</v>
      </c>
      <c r="BY852" t="s">
        <v>3</v>
      </c>
      <c r="BZ852">
        <v>70</v>
      </c>
      <c r="CA852">
        <v>10</v>
      </c>
      <c r="CB852" t="s">
        <v>3</v>
      </c>
      <c r="CE852">
        <v>0</v>
      </c>
      <c r="CF852">
        <v>0</v>
      </c>
      <c r="CG852">
        <v>0</v>
      </c>
      <c r="CM852">
        <v>0</v>
      </c>
      <c r="CN852" t="s">
        <v>3</v>
      </c>
      <c r="CO852">
        <v>0</v>
      </c>
      <c r="CP852">
        <f>(P852+Q852+S852)</f>
        <v>11580.5</v>
      </c>
      <c r="CQ852">
        <f>(AC852*BC852*AW852)</f>
        <v>5.22</v>
      </c>
      <c r="CR852">
        <f>((((ET852)*BB852-(EU852)*BS852)+AE852*BS852)*AV852)</f>
        <v>0</v>
      </c>
      <c r="CS852">
        <f>(AE852*BS852*AV852)</f>
        <v>0</v>
      </c>
      <c r="CT852">
        <f>(AF852*BA852*AV852)</f>
        <v>95.48</v>
      </c>
      <c r="CU852">
        <f>AG852</f>
        <v>0</v>
      </c>
      <c r="CV852">
        <f>(AH852*AV852)</f>
        <v>0.18</v>
      </c>
      <c r="CW852">
        <f t="shared" si="920"/>
        <v>0</v>
      </c>
      <c r="CX852">
        <f t="shared" si="920"/>
        <v>0</v>
      </c>
      <c r="CY852">
        <f>((S852*BZ852)/100)</f>
        <v>7686.14</v>
      </c>
      <c r="CZ852">
        <f>((S852*CA852)/100)</f>
        <v>1098.02</v>
      </c>
      <c r="DC852" t="s">
        <v>3</v>
      </c>
      <c r="DD852" t="s">
        <v>3</v>
      </c>
      <c r="DE852" t="s">
        <v>3</v>
      </c>
      <c r="DF852" t="s">
        <v>3</v>
      </c>
      <c r="DG852" t="s">
        <v>3</v>
      </c>
      <c r="DH852" t="s">
        <v>3</v>
      </c>
      <c r="DI852" t="s">
        <v>3</v>
      </c>
      <c r="DJ852" t="s">
        <v>3</v>
      </c>
      <c r="DK852" t="s">
        <v>3</v>
      </c>
      <c r="DL852" t="s">
        <v>3</v>
      </c>
      <c r="DM852" t="s">
        <v>3</v>
      </c>
      <c r="DN852">
        <v>0</v>
      </c>
      <c r="DO852">
        <v>0</v>
      </c>
      <c r="DP852">
        <v>1</v>
      </c>
      <c r="DQ852">
        <v>1</v>
      </c>
      <c r="DU852">
        <v>16987630</v>
      </c>
      <c r="DV852" t="s">
        <v>38</v>
      </c>
      <c r="DW852" t="s">
        <v>38</v>
      </c>
      <c r="DX852">
        <v>10</v>
      </c>
      <c r="DZ852" t="s">
        <v>3</v>
      </c>
      <c r="EA852" t="s">
        <v>3</v>
      </c>
      <c r="EB852" t="s">
        <v>3</v>
      </c>
      <c r="EC852" t="s">
        <v>3</v>
      </c>
      <c r="EE852">
        <v>1364533919</v>
      </c>
      <c r="EF852">
        <v>1</v>
      </c>
      <c r="EG852" t="s">
        <v>25</v>
      </c>
      <c r="EH852">
        <v>0</v>
      </c>
      <c r="EI852" t="s">
        <v>3</v>
      </c>
      <c r="EJ852">
        <v>4</v>
      </c>
      <c r="EK852">
        <v>0</v>
      </c>
      <c r="EL852" t="s">
        <v>26</v>
      </c>
      <c r="EM852" t="s">
        <v>27</v>
      </c>
      <c r="EO852" t="s">
        <v>3</v>
      </c>
      <c r="EQ852">
        <v>131072</v>
      </c>
      <c r="ER852">
        <v>100.7</v>
      </c>
      <c r="ES852">
        <v>5.22</v>
      </c>
      <c r="ET852">
        <v>0</v>
      </c>
      <c r="EU852">
        <v>0</v>
      </c>
      <c r="EV852">
        <v>95.48</v>
      </c>
      <c r="EW852">
        <v>0.18</v>
      </c>
      <c r="EX852">
        <v>0</v>
      </c>
      <c r="EY852">
        <v>0</v>
      </c>
      <c r="FQ852">
        <v>0</v>
      </c>
      <c r="FR852">
        <f>ROUND(IF(BI852=3,GM852,0),2)</f>
        <v>0</v>
      </c>
      <c r="FS852">
        <v>0</v>
      </c>
      <c r="FX852">
        <v>70</v>
      </c>
      <c r="FY852">
        <v>10</v>
      </c>
      <c r="GA852" t="s">
        <v>3</v>
      </c>
      <c r="GD852">
        <v>0</v>
      </c>
      <c r="GF852">
        <v>2054741232</v>
      </c>
      <c r="GG852">
        <v>2</v>
      </c>
      <c r="GH852">
        <v>1</v>
      </c>
      <c r="GI852">
        <v>-2</v>
      </c>
      <c r="GJ852">
        <v>0</v>
      </c>
      <c r="GK852">
        <f>ROUND(R852*(R12)/100,2)</f>
        <v>0</v>
      </c>
      <c r="GL852">
        <f>ROUND(IF(AND(BH852=3,BI852=3,FS852&lt;&gt;0),P852,0),2)</f>
        <v>0</v>
      </c>
      <c r="GM852">
        <f>ROUND(O852+X852+Y852+GK852,2)+GX852</f>
        <v>20364.66</v>
      </c>
      <c r="GN852">
        <f>IF(OR(BI852=0,BI852=1),ROUND(O852+X852+Y852+GK852,2),0)</f>
        <v>0</v>
      </c>
      <c r="GO852">
        <f>IF(BI852=2,ROUND(O852+X852+Y852+GK852,2),0)</f>
        <v>0</v>
      </c>
      <c r="GP852">
        <f>IF(BI852=4,ROUND(O852+X852+Y852+GK852,2)+GX852,0)</f>
        <v>20364.66</v>
      </c>
      <c r="GR852">
        <v>0</v>
      </c>
      <c r="GS852">
        <v>3</v>
      </c>
      <c r="GT852">
        <v>0</v>
      </c>
      <c r="GU852" t="s">
        <v>3</v>
      </c>
      <c r="GV852">
        <f>ROUND((GT852),6)</f>
        <v>0</v>
      </c>
      <c r="GW852">
        <v>1</v>
      </c>
      <c r="GX852">
        <f>ROUND(HC852*I852,2)</f>
        <v>0</v>
      </c>
      <c r="HA852">
        <v>0</v>
      </c>
      <c r="HB852">
        <v>0</v>
      </c>
      <c r="HC852">
        <f>GV852*GW852</f>
        <v>0</v>
      </c>
      <c r="HE852" t="s">
        <v>3</v>
      </c>
      <c r="HF852" t="s">
        <v>3</v>
      </c>
      <c r="HM852" t="s">
        <v>3</v>
      </c>
      <c r="HN852" t="s">
        <v>3</v>
      </c>
      <c r="HO852" t="s">
        <v>3</v>
      </c>
      <c r="HP852" t="s">
        <v>3</v>
      </c>
      <c r="HQ852" t="s">
        <v>3</v>
      </c>
      <c r="IK852">
        <v>0</v>
      </c>
    </row>
    <row r="853" spans="1:245" x14ac:dyDescent="0.2">
      <c r="A853">
        <v>17</v>
      </c>
      <c r="B853">
        <v>1</v>
      </c>
      <c r="D853">
        <f>ROW(EtalonRes!A903)</f>
        <v>903</v>
      </c>
      <c r="E853" t="s">
        <v>879</v>
      </c>
      <c r="F853" t="s">
        <v>880</v>
      </c>
      <c r="G853" t="s">
        <v>881</v>
      </c>
      <c r="H853" t="s">
        <v>253</v>
      </c>
      <c r="I853">
        <v>11.5</v>
      </c>
      <c r="J853">
        <v>0</v>
      </c>
      <c r="K853">
        <v>11.5</v>
      </c>
      <c r="O853">
        <f>ROUND(CP853,2)</f>
        <v>2403.27</v>
      </c>
      <c r="P853">
        <f>ROUND(CQ853*I853,2)</f>
        <v>0</v>
      </c>
      <c r="Q853">
        <f>ROUND(CR853*I853,2)</f>
        <v>0</v>
      </c>
      <c r="R853">
        <f>ROUND(CS853*I853,2)</f>
        <v>0</v>
      </c>
      <c r="S853">
        <f>ROUND(CT853*I853,2)</f>
        <v>2403.27</v>
      </c>
      <c r="T853">
        <f>ROUND(CU853*I853,2)</f>
        <v>0</v>
      </c>
      <c r="U853">
        <f>CV853*I853</f>
        <v>5.52</v>
      </c>
      <c r="V853">
        <f>CW853*I853</f>
        <v>0</v>
      </c>
      <c r="W853">
        <f>ROUND(CX853*I853,2)</f>
        <v>0</v>
      </c>
      <c r="X853">
        <f t="shared" si="919"/>
        <v>1682.29</v>
      </c>
      <c r="Y853">
        <f t="shared" si="919"/>
        <v>240.33</v>
      </c>
      <c r="AA853">
        <v>1391990291</v>
      </c>
      <c r="AB853">
        <f>ROUND((AC853+AD853+AF853),6)</f>
        <v>208.98</v>
      </c>
      <c r="AC853">
        <f>ROUND(((ES853*2)),6)</f>
        <v>0</v>
      </c>
      <c r="AD853">
        <f>ROUND(((((ET853*2))-((EU853*2)))+AE853),6)</f>
        <v>0</v>
      </c>
      <c r="AE853">
        <f>ROUND(((EU853*2)),6)</f>
        <v>0</v>
      </c>
      <c r="AF853">
        <f>ROUND(((EV853*2)),6)</f>
        <v>208.98</v>
      </c>
      <c r="AG853">
        <f>ROUND((AP853),6)</f>
        <v>0</v>
      </c>
      <c r="AH853">
        <f>((EW853*2))</f>
        <v>0.48</v>
      </c>
      <c r="AI853">
        <f>((EX853*2))</f>
        <v>0</v>
      </c>
      <c r="AJ853">
        <f>(AS853)</f>
        <v>0</v>
      </c>
      <c r="AK853">
        <v>104.49</v>
      </c>
      <c r="AL853">
        <v>0</v>
      </c>
      <c r="AM853">
        <v>0</v>
      </c>
      <c r="AN853">
        <v>0</v>
      </c>
      <c r="AO853">
        <v>104.49</v>
      </c>
      <c r="AP853">
        <v>0</v>
      </c>
      <c r="AQ853">
        <v>0.24</v>
      </c>
      <c r="AR853">
        <v>0</v>
      </c>
      <c r="AS853">
        <v>0</v>
      </c>
      <c r="AT853">
        <v>70</v>
      </c>
      <c r="AU853">
        <v>10</v>
      </c>
      <c r="AV853">
        <v>1</v>
      </c>
      <c r="AW853">
        <v>1</v>
      </c>
      <c r="AZ853">
        <v>1</v>
      </c>
      <c r="BA853">
        <v>1</v>
      </c>
      <c r="BB853">
        <v>1</v>
      </c>
      <c r="BC853">
        <v>1</v>
      </c>
      <c r="BD853" t="s">
        <v>3</v>
      </c>
      <c r="BE853" t="s">
        <v>3</v>
      </c>
      <c r="BF853" t="s">
        <v>3</v>
      </c>
      <c r="BG853" t="s">
        <v>3</v>
      </c>
      <c r="BH853">
        <v>0</v>
      </c>
      <c r="BI853">
        <v>4</v>
      </c>
      <c r="BJ853" t="s">
        <v>882</v>
      </c>
      <c r="BM853">
        <v>0</v>
      </c>
      <c r="BN853">
        <v>0</v>
      </c>
      <c r="BO853" t="s">
        <v>3</v>
      </c>
      <c r="BP853">
        <v>0</v>
      </c>
      <c r="BQ853">
        <v>1</v>
      </c>
      <c r="BR853">
        <v>0</v>
      </c>
      <c r="BS853">
        <v>1</v>
      </c>
      <c r="BT853">
        <v>1</v>
      </c>
      <c r="BU853">
        <v>1</v>
      </c>
      <c r="BV853">
        <v>1</v>
      </c>
      <c r="BW853">
        <v>1</v>
      </c>
      <c r="BX853">
        <v>1</v>
      </c>
      <c r="BY853" t="s">
        <v>3</v>
      </c>
      <c r="BZ853">
        <v>70</v>
      </c>
      <c r="CA853">
        <v>10</v>
      </c>
      <c r="CB853" t="s">
        <v>3</v>
      </c>
      <c r="CE853">
        <v>0</v>
      </c>
      <c r="CF853">
        <v>0</v>
      </c>
      <c r="CG853">
        <v>0</v>
      </c>
      <c r="CM853">
        <v>0</v>
      </c>
      <c r="CN853" t="s">
        <v>3</v>
      </c>
      <c r="CO853">
        <v>0</v>
      </c>
      <c r="CP853">
        <f>(P853+Q853+S853)</f>
        <v>2403.27</v>
      </c>
      <c r="CQ853">
        <f>(AC853*BC853*AW853)</f>
        <v>0</v>
      </c>
      <c r="CR853">
        <f>(((((ET853*2))*BB853-((EU853*2))*BS853)+AE853*BS853)*AV853)</f>
        <v>0</v>
      </c>
      <c r="CS853">
        <f>(AE853*BS853*AV853)</f>
        <v>0</v>
      </c>
      <c r="CT853">
        <f>(AF853*BA853*AV853)</f>
        <v>208.98</v>
      </c>
      <c r="CU853">
        <f>AG853</f>
        <v>0</v>
      </c>
      <c r="CV853">
        <f>(AH853*AV853)</f>
        <v>0.48</v>
      </c>
      <c r="CW853">
        <f t="shared" si="920"/>
        <v>0</v>
      </c>
      <c r="CX853">
        <f t="shared" si="920"/>
        <v>0</v>
      </c>
      <c r="CY853">
        <f>((S853*BZ853)/100)</f>
        <v>1682.289</v>
      </c>
      <c r="CZ853">
        <f>((S853*CA853)/100)</f>
        <v>240.327</v>
      </c>
      <c r="DC853" t="s">
        <v>3</v>
      </c>
      <c r="DD853" t="s">
        <v>128</v>
      </c>
      <c r="DE853" t="s">
        <v>128</v>
      </c>
      <c r="DF853" t="s">
        <v>128</v>
      </c>
      <c r="DG853" t="s">
        <v>128</v>
      </c>
      <c r="DH853" t="s">
        <v>3</v>
      </c>
      <c r="DI853" t="s">
        <v>128</v>
      </c>
      <c r="DJ853" t="s">
        <v>128</v>
      </c>
      <c r="DK853" t="s">
        <v>3</v>
      </c>
      <c r="DL853" t="s">
        <v>3</v>
      </c>
      <c r="DM853" t="s">
        <v>3</v>
      </c>
      <c r="DN853">
        <v>0</v>
      </c>
      <c r="DO853">
        <v>0</v>
      </c>
      <c r="DP853">
        <v>1</v>
      </c>
      <c r="DQ853">
        <v>1</v>
      </c>
      <c r="DU853">
        <v>16987630</v>
      </c>
      <c r="DV853" t="s">
        <v>253</v>
      </c>
      <c r="DW853" t="s">
        <v>253</v>
      </c>
      <c r="DX853">
        <v>100</v>
      </c>
      <c r="DZ853" t="s">
        <v>3</v>
      </c>
      <c r="EA853" t="s">
        <v>3</v>
      </c>
      <c r="EB853" t="s">
        <v>3</v>
      </c>
      <c r="EC853" t="s">
        <v>3</v>
      </c>
      <c r="EE853">
        <v>1364533919</v>
      </c>
      <c r="EF853">
        <v>1</v>
      </c>
      <c r="EG853" t="s">
        <v>25</v>
      </c>
      <c r="EH853">
        <v>0</v>
      </c>
      <c r="EI853" t="s">
        <v>3</v>
      </c>
      <c r="EJ853">
        <v>4</v>
      </c>
      <c r="EK853">
        <v>0</v>
      </c>
      <c r="EL853" t="s">
        <v>26</v>
      </c>
      <c r="EM853" t="s">
        <v>27</v>
      </c>
      <c r="EO853" t="s">
        <v>3</v>
      </c>
      <c r="EQ853">
        <v>131072</v>
      </c>
      <c r="ER853">
        <v>104.49</v>
      </c>
      <c r="ES853">
        <v>0</v>
      </c>
      <c r="ET853">
        <v>0</v>
      </c>
      <c r="EU853">
        <v>0</v>
      </c>
      <c r="EV853">
        <v>104.49</v>
      </c>
      <c r="EW853">
        <v>0.24</v>
      </c>
      <c r="EX853">
        <v>0</v>
      </c>
      <c r="EY853">
        <v>0</v>
      </c>
      <c r="FQ853">
        <v>0</v>
      </c>
      <c r="FR853">
        <f>ROUND(IF(BI853=3,GM853,0),2)</f>
        <v>0</v>
      </c>
      <c r="FS853">
        <v>0</v>
      </c>
      <c r="FX853">
        <v>70</v>
      </c>
      <c r="FY853">
        <v>10</v>
      </c>
      <c r="GA853" t="s">
        <v>3</v>
      </c>
      <c r="GD853">
        <v>0</v>
      </c>
      <c r="GF853">
        <v>-1531102724</v>
      </c>
      <c r="GG853">
        <v>2</v>
      </c>
      <c r="GH853">
        <v>1</v>
      </c>
      <c r="GI853">
        <v>-2</v>
      </c>
      <c r="GJ853">
        <v>0</v>
      </c>
      <c r="GK853">
        <f>ROUND(R853*(R12)/100,2)</f>
        <v>0</v>
      </c>
      <c r="GL853">
        <f>ROUND(IF(AND(BH853=3,BI853=3,FS853&lt;&gt;0),P853,0),2)</f>
        <v>0</v>
      </c>
      <c r="GM853">
        <f>ROUND(O853+X853+Y853+GK853,2)+GX853</f>
        <v>4325.8900000000003</v>
      </c>
      <c r="GN853">
        <f>IF(OR(BI853=0,BI853=1),ROUND(O853+X853+Y853+GK853,2),0)</f>
        <v>0</v>
      </c>
      <c r="GO853">
        <f>IF(BI853=2,ROUND(O853+X853+Y853+GK853,2),0)</f>
        <v>0</v>
      </c>
      <c r="GP853">
        <f>IF(BI853=4,ROUND(O853+X853+Y853+GK853,2)+GX853,0)</f>
        <v>4325.8900000000003</v>
      </c>
      <c r="GR853">
        <v>0</v>
      </c>
      <c r="GS853">
        <v>3</v>
      </c>
      <c r="GT853">
        <v>0</v>
      </c>
      <c r="GU853" t="s">
        <v>3</v>
      </c>
      <c r="GV853">
        <f>ROUND((GT853),6)</f>
        <v>0</v>
      </c>
      <c r="GW853">
        <v>1</v>
      </c>
      <c r="GX853">
        <f>ROUND(HC853*I853,2)</f>
        <v>0</v>
      </c>
      <c r="HA853">
        <v>0</v>
      </c>
      <c r="HB853">
        <v>0</v>
      </c>
      <c r="HC853">
        <f>GV853*GW853</f>
        <v>0</v>
      </c>
      <c r="HE853" t="s">
        <v>3</v>
      </c>
      <c r="HF853" t="s">
        <v>3</v>
      </c>
      <c r="HM853" t="s">
        <v>3</v>
      </c>
      <c r="HN853" t="s">
        <v>3</v>
      </c>
      <c r="HO853" t="s">
        <v>3</v>
      </c>
      <c r="HP853" t="s">
        <v>3</v>
      </c>
      <c r="HQ853" t="s">
        <v>3</v>
      </c>
      <c r="IK853">
        <v>0</v>
      </c>
    </row>
    <row r="854" spans="1:245" x14ac:dyDescent="0.2">
      <c r="A854">
        <v>19</v>
      </c>
      <c r="B854">
        <v>1</v>
      </c>
      <c r="F854" t="s">
        <v>3</v>
      </c>
      <c r="G854" t="s">
        <v>883</v>
      </c>
      <c r="H854" t="s">
        <v>3</v>
      </c>
      <c r="AA854">
        <v>1</v>
      </c>
      <c r="IK854">
        <v>0</v>
      </c>
    </row>
    <row r="855" spans="1:245" x14ac:dyDescent="0.2">
      <c r="A855">
        <v>17</v>
      </c>
      <c r="B855">
        <v>1</v>
      </c>
      <c r="D855">
        <f>ROW(EtalonRes!A905)</f>
        <v>905</v>
      </c>
      <c r="E855" t="s">
        <v>884</v>
      </c>
      <c r="F855" t="s">
        <v>885</v>
      </c>
      <c r="G855" t="s">
        <v>886</v>
      </c>
      <c r="H855" t="s">
        <v>22</v>
      </c>
      <c r="I855">
        <f>ROUND((5601*0.1)/100,9)</f>
        <v>5.601</v>
      </c>
      <c r="J855">
        <v>0</v>
      </c>
      <c r="K855">
        <f>ROUND((5601*0.1)/100,9)</f>
        <v>5.601</v>
      </c>
      <c r="O855">
        <f t="shared" ref="O855:O874" si="921">ROUND(CP855,2)</f>
        <v>25874.44</v>
      </c>
      <c r="P855">
        <f t="shared" ref="P855:P874" si="922">ROUND(CQ855*I855,2)</f>
        <v>117.96</v>
      </c>
      <c r="Q855">
        <f t="shared" ref="Q855:Q874" si="923">ROUND(CR855*I855,2)</f>
        <v>0</v>
      </c>
      <c r="R855">
        <f t="shared" ref="R855:R874" si="924">ROUND(CS855*I855,2)</f>
        <v>0</v>
      </c>
      <c r="S855">
        <f t="shared" ref="S855:S874" si="925">ROUND(CT855*I855,2)</f>
        <v>25756.48</v>
      </c>
      <c r="T855">
        <f t="shared" ref="T855:T874" si="926">ROUND(CU855*I855,2)</f>
        <v>0</v>
      </c>
      <c r="U855">
        <f t="shared" ref="U855:U874" si="927">CV855*I855</f>
        <v>56.01</v>
      </c>
      <c r="V855">
        <f t="shared" ref="V855:V874" si="928">CW855*I855</f>
        <v>0</v>
      </c>
      <c r="W855">
        <f t="shared" ref="W855:W874" si="929">ROUND(CX855*I855,2)</f>
        <v>0</v>
      </c>
      <c r="X855">
        <f t="shared" ref="X855:X874" si="930">ROUND(CY855,2)</f>
        <v>18029.54</v>
      </c>
      <c r="Y855">
        <f t="shared" ref="Y855:Y874" si="931">ROUND(CZ855,2)</f>
        <v>2575.65</v>
      </c>
      <c r="AA855">
        <v>1391990291</v>
      </c>
      <c r="AB855">
        <f t="shared" ref="AB855:AB874" si="932">ROUND((AC855+AD855+AF855),6)</f>
        <v>4619.6099999999997</v>
      </c>
      <c r="AC855">
        <f t="shared" ref="AC855:AC871" si="933">ROUND((ES855),6)</f>
        <v>21.06</v>
      </c>
      <c r="AD855">
        <f t="shared" ref="AD855:AD871" si="934">ROUND((((ET855)-(EU855))+AE855),6)</f>
        <v>0</v>
      </c>
      <c r="AE855">
        <f t="shared" ref="AE855:AE871" si="935">ROUND((EU855),6)</f>
        <v>0</v>
      </c>
      <c r="AF855">
        <f t="shared" ref="AF855:AF871" si="936">ROUND((EV855),6)</f>
        <v>4598.55</v>
      </c>
      <c r="AG855">
        <f t="shared" ref="AG855:AG874" si="937">ROUND((AP855),6)</f>
        <v>0</v>
      </c>
      <c r="AH855">
        <f t="shared" ref="AH855:AH871" si="938">(EW855)</f>
        <v>10</v>
      </c>
      <c r="AI855">
        <f t="shared" ref="AI855:AI871" si="939">(EX855)</f>
        <v>0</v>
      </c>
      <c r="AJ855">
        <f t="shared" ref="AJ855:AJ874" si="940">(AS855)</f>
        <v>0</v>
      </c>
      <c r="AK855">
        <v>4619.6099999999997</v>
      </c>
      <c r="AL855">
        <v>21.06</v>
      </c>
      <c r="AM855">
        <v>0</v>
      </c>
      <c r="AN855">
        <v>0</v>
      </c>
      <c r="AO855">
        <v>4598.55</v>
      </c>
      <c r="AP855">
        <v>0</v>
      </c>
      <c r="AQ855">
        <v>10</v>
      </c>
      <c r="AR855">
        <v>0</v>
      </c>
      <c r="AS855">
        <v>0</v>
      </c>
      <c r="AT855">
        <v>70</v>
      </c>
      <c r="AU855">
        <v>10</v>
      </c>
      <c r="AV855">
        <v>1</v>
      </c>
      <c r="AW855">
        <v>1</v>
      </c>
      <c r="AZ855">
        <v>1</v>
      </c>
      <c r="BA855">
        <v>1</v>
      </c>
      <c r="BB855">
        <v>1</v>
      </c>
      <c r="BC855">
        <v>1</v>
      </c>
      <c r="BD855" t="s">
        <v>3</v>
      </c>
      <c r="BE855" t="s">
        <v>3</v>
      </c>
      <c r="BF855" t="s">
        <v>3</v>
      </c>
      <c r="BG855" t="s">
        <v>3</v>
      </c>
      <c r="BH855">
        <v>0</v>
      </c>
      <c r="BI855">
        <v>4</v>
      </c>
      <c r="BJ855" t="s">
        <v>887</v>
      </c>
      <c r="BM855">
        <v>0</v>
      </c>
      <c r="BN855">
        <v>0</v>
      </c>
      <c r="BO855" t="s">
        <v>3</v>
      </c>
      <c r="BP855">
        <v>0</v>
      </c>
      <c r="BQ855">
        <v>1</v>
      </c>
      <c r="BR855">
        <v>0</v>
      </c>
      <c r="BS855">
        <v>1</v>
      </c>
      <c r="BT855">
        <v>1</v>
      </c>
      <c r="BU855">
        <v>1</v>
      </c>
      <c r="BV855">
        <v>1</v>
      </c>
      <c r="BW855">
        <v>1</v>
      </c>
      <c r="BX855">
        <v>1</v>
      </c>
      <c r="BY855" t="s">
        <v>3</v>
      </c>
      <c r="BZ855">
        <v>70</v>
      </c>
      <c r="CA855">
        <v>10</v>
      </c>
      <c r="CB855" t="s">
        <v>3</v>
      </c>
      <c r="CE855">
        <v>0</v>
      </c>
      <c r="CF855">
        <v>0</v>
      </c>
      <c r="CG855">
        <v>0</v>
      </c>
      <c r="CM855">
        <v>0</v>
      </c>
      <c r="CN855" t="s">
        <v>3</v>
      </c>
      <c r="CO855">
        <v>0</v>
      </c>
      <c r="CP855">
        <f t="shared" ref="CP855:CP874" si="941">(P855+Q855+S855)</f>
        <v>25874.44</v>
      </c>
      <c r="CQ855">
        <f t="shared" ref="CQ855:CQ874" si="942">(AC855*BC855*AW855)</f>
        <v>21.06</v>
      </c>
      <c r="CR855">
        <f t="shared" ref="CR855:CR871" si="943">((((ET855)*BB855-(EU855)*BS855)+AE855*BS855)*AV855)</f>
        <v>0</v>
      </c>
      <c r="CS855">
        <f t="shared" ref="CS855:CS874" si="944">(AE855*BS855*AV855)</f>
        <v>0</v>
      </c>
      <c r="CT855">
        <f t="shared" ref="CT855:CT874" si="945">(AF855*BA855*AV855)</f>
        <v>4598.55</v>
      </c>
      <c r="CU855">
        <f t="shared" ref="CU855:CU874" si="946">AG855</f>
        <v>0</v>
      </c>
      <c r="CV855">
        <f t="shared" ref="CV855:CV874" si="947">(AH855*AV855)</f>
        <v>10</v>
      </c>
      <c r="CW855">
        <f t="shared" ref="CW855:CW874" si="948">AI855</f>
        <v>0</v>
      </c>
      <c r="CX855">
        <f t="shared" ref="CX855:CX874" si="949">AJ855</f>
        <v>0</v>
      </c>
      <c r="CY855">
        <f t="shared" ref="CY855:CY874" si="950">((S855*BZ855)/100)</f>
        <v>18029.536</v>
      </c>
      <c r="CZ855">
        <f t="shared" ref="CZ855:CZ874" si="951">((S855*CA855)/100)</f>
        <v>2575.6479999999997</v>
      </c>
      <c r="DC855" t="s">
        <v>3</v>
      </c>
      <c r="DD855" t="s">
        <v>3</v>
      </c>
      <c r="DE855" t="s">
        <v>3</v>
      </c>
      <c r="DF855" t="s">
        <v>3</v>
      </c>
      <c r="DG855" t="s">
        <v>3</v>
      </c>
      <c r="DH855" t="s">
        <v>3</v>
      </c>
      <c r="DI855" t="s">
        <v>3</v>
      </c>
      <c r="DJ855" t="s">
        <v>3</v>
      </c>
      <c r="DK855" t="s">
        <v>3</v>
      </c>
      <c r="DL855" t="s">
        <v>3</v>
      </c>
      <c r="DM855" t="s">
        <v>3</v>
      </c>
      <c r="DN855">
        <v>0</v>
      </c>
      <c r="DO855">
        <v>0</v>
      </c>
      <c r="DP855">
        <v>1</v>
      </c>
      <c r="DQ855">
        <v>1</v>
      </c>
      <c r="DU855">
        <v>1003</v>
      </c>
      <c r="DV855" t="s">
        <v>22</v>
      </c>
      <c r="DW855" t="s">
        <v>22</v>
      </c>
      <c r="DX855">
        <v>100</v>
      </c>
      <c r="DZ855" t="s">
        <v>3</v>
      </c>
      <c r="EA855" t="s">
        <v>3</v>
      </c>
      <c r="EB855" t="s">
        <v>3</v>
      </c>
      <c r="EC855" t="s">
        <v>3</v>
      </c>
      <c r="EE855">
        <v>1364533919</v>
      </c>
      <c r="EF855">
        <v>1</v>
      </c>
      <c r="EG855" t="s">
        <v>25</v>
      </c>
      <c r="EH855">
        <v>0</v>
      </c>
      <c r="EI855" t="s">
        <v>3</v>
      </c>
      <c r="EJ855">
        <v>4</v>
      </c>
      <c r="EK855">
        <v>0</v>
      </c>
      <c r="EL855" t="s">
        <v>26</v>
      </c>
      <c r="EM855" t="s">
        <v>27</v>
      </c>
      <c r="EO855" t="s">
        <v>3</v>
      </c>
      <c r="EQ855">
        <v>131072</v>
      </c>
      <c r="ER855">
        <v>4619.6099999999997</v>
      </c>
      <c r="ES855">
        <v>21.06</v>
      </c>
      <c r="ET855">
        <v>0</v>
      </c>
      <c r="EU855">
        <v>0</v>
      </c>
      <c r="EV855">
        <v>4598.55</v>
      </c>
      <c r="EW855">
        <v>10</v>
      </c>
      <c r="EX855">
        <v>0</v>
      </c>
      <c r="EY855">
        <v>0</v>
      </c>
      <c r="FQ855">
        <v>0</v>
      </c>
      <c r="FR855">
        <f t="shared" ref="FR855:FR874" si="952">ROUND(IF(BI855=3,GM855,0),2)</f>
        <v>0</v>
      </c>
      <c r="FS855">
        <v>0</v>
      </c>
      <c r="FX855">
        <v>70</v>
      </c>
      <c r="FY855">
        <v>10</v>
      </c>
      <c r="GA855" t="s">
        <v>3</v>
      </c>
      <c r="GD855">
        <v>0</v>
      </c>
      <c r="GF855">
        <v>1034725825</v>
      </c>
      <c r="GG855">
        <v>2</v>
      </c>
      <c r="GH855">
        <v>1</v>
      </c>
      <c r="GI855">
        <v>-2</v>
      </c>
      <c r="GJ855">
        <v>0</v>
      </c>
      <c r="GK855">
        <f>ROUND(R855*(R12)/100,2)</f>
        <v>0</v>
      </c>
      <c r="GL855">
        <f t="shared" ref="GL855:GL874" si="953">ROUND(IF(AND(BH855=3,BI855=3,FS855&lt;&gt;0),P855,0),2)</f>
        <v>0</v>
      </c>
      <c r="GM855">
        <f t="shared" ref="GM855:GM874" si="954">ROUND(O855+X855+Y855+GK855,2)+GX855</f>
        <v>46479.63</v>
      </c>
      <c r="GN855">
        <f t="shared" ref="GN855:GN874" si="955">IF(OR(BI855=0,BI855=1),ROUND(O855+X855+Y855+GK855,2),0)</f>
        <v>0</v>
      </c>
      <c r="GO855">
        <f t="shared" ref="GO855:GO874" si="956">IF(BI855=2,ROUND(O855+X855+Y855+GK855,2),0)</f>
        <v>0</v>
      </c>
      <c r="GP855">
        <f t="shared" ref="GP855:GP874" si="957">IF(BI855=4,ROUND(O855+X855+Y855+GK855,2)+GX855,0)</f>
        <v>46479.63</v>
      </c>
      <c r="GR855">
        <v>0</v>
      </c>
      <c r="GS855">
        <v>3</v>
      </c>
      <c r="GT855">
        <v>0</v>
      </c>
      <c r="GU855" t="s">
        <v>3</v>
      </c>
      <c r="GV855">
        <f t="shared" ref="GV855:GV874" si="958">ROUND((GT855),6)</f>
        <v>0</v>
      </c>
      <c r="GW855">
        <v>1</v>
      </c>
      <c r="GX855">
        <f t="shared" ref="GX855:GX874" si="959">ROUND(HC855*I855,2)</f>
        <v>0</v>
      </c>
      <c r="HA855">
        <v>0</v>
      </c>
      <c r="HB855">
        <v>0</v>
      </c>
      <c r="HC855">
        <f t="shared" ref="HC855:HC874" si="960">GV855*GW855</f>
        <v>0</v>
      </c>
      <c r="HE855" t="s">
        <v>3</v>
      </c>
      <c r="HF855" t="s">
        <v>3</v>
      </c>
      <c r="HM855" t="s">
        <v>3</v>
      </c>
      <c r="HN855" t="s">
        <v>3</v>
      </c>
      <c r="HO855" t="s">
        <v>3</v>
      </c>
      <c r="HP855" t="s">
        <v>3</v>
      </c>
      <c r="HQ855" t="s">
        <v>3</v>
      </c>
      <c r="IK855">
        <v>0</v>
      </c>
    </row>
    <row r="856" spans="1:245" x14ac:dyDescent="0.2">
      <c r="A856">
        <v>17</v>
      </c>
      <c r="B856">
        <v>1</v>
      </c>
      <c r="D856">
        <f>ROW(EtalonRes!A906)</f>
        <v>906</v>
      </c>
      <c r="E856" t="s">
        <v>888</v>
      </c>
      <c r="F856" t="s">
        <v>889</v>
      </c>
      <c r="G856" t="s">
        <v>890</v>
      </c>
      <c r="H856" t="s">
        <v>22</v>
      </c>
      <c r="I856">
        <f>ROUND((28005*0.1)/100,9)</f>
        <v>28.004999999999999</v>
      </c>
      <c r="J856">
        <v>0</v>
      </c>
      <c r="K856">
        <f>ROUND((28005*0.1)/100,9)</f>
        <v>28.004999999999999</v>
      </c>
      <c r="O856">
        <f t="shared" si="921"/>
        <v>4249.76</v>
      </c>
      <c r="P856">
        <f t="shared" si="922"/>
        <v>0</v>
      </c>
      <c r="Q856">
        <f t="shared" si="923"/>
        <v>0</v>
      </c>
      <c r="R856">
        <f t="shared" si="924"/>
        <v>0</v>
      </c>
      <c r="S856">
        <f t="shared" si="925"/>
        <v>4249.76</v>
      </c>
      <c r="T856">
        <f t="shared" si="926"/>
        <v>0</v>
      </c>
      <c r="U856">
        <f t="shared" si="927"/>
        <v>9.2416499999999999</v>
      </c>
      <c r="V856">
        <f t="shared" si="928"/>
        <v>0</v>
      </c>
      <c r="W856">
        <f t="shared" si="929"/>
        <v>0</v>
      </c>
      <c r="X856">
        <f t="shared" si="930"/>
        <v>2974.83</v>
      </c>
      <c r="Y856">
        <f t="shared" si="931"/>
        <v>424.98</v>
      </c>
      <c r="AA856">
        <v>1391990291</v>
      </c>
      <c r="AB856">
        <f t="shared" si="932"/>
        <v>151.75</v>
      </c>
      <c r="AC856">
        <f t="shared" si="933"/>
        <v>0</v>
      </c>
      <c r="AD856">
        <f t="shared" si="934"/>
        <v>0</v>
      </c>
      <c r="AE856">
        <f t="shared" si="935"/>
        <v>0</v>
      </c>
      <c r="AF856">
        <f t="shared" si="936"/>
        <v>151.75</v>
      </c>
      <c r="AG856">
        <f t="shared" si="937"/>
        <v>0</v>
      </c>
      <c r="AH856">
        <f t="shared" si="938"/>
        <v>0.33</v>
      </c>
      <c r="AI856">
        <f t="shared" si="939"/>
        <v>0</v>
      </c>
      <c r="AJ856">
        <f t="shared" si="940"/>
        <v>0</v>
      </c>
      <c r="AK856">
        <v>151.75</v>
      </c>
      <c r="AL856">
        <v>0</v>
      </c>
      <c r="AM856">
        <v>0</v>
      </c>
      <c r="AN856">
        <v>0</v>
      </c>
      <c r="AO856">
        <v>151.75</v>
      </c>
      <c r="AP856">
        <v>0</v>
      </c>
      <c r="AQ856">
        <v>0.33</v>
      </c>
      <c r="AR856">
        <v>0</v>
      </c>
      <c r="AS856">
        <v>0</v>
      </c>
      <c r="AT856">
        <v>70</v>
      </c>
      <c r="AU856">
        <v>10</v>
      </c>
      <c r="AV856">
        <v>1</v>
      </c>
      <c r="AW856">
        <v>1</v>
      </c>
      <c r="AZ856">
        <v>1</v>
      </c>
      <c r="BA856">
        <v>1</v>
      </c>
      <c r="BB856">
        <v>1</v>
      </c>
      <c r="BC856">
        <v>1</v>
      </c>
      <c r="BD856" t="s">
        <v>3</v>
      </c>
      <c r="BE856" t="s">
        <v>3</v>
      </c>
      <c r="BF856" t="s">
        <v>3</v>
      </c>
      <c r="BG856" t="s">
        <v>3</v>
      </c>
      <c r="BH856">
        <v>0</v>
      </c>
      <c r="BI856">
        <v>4</v>
      </c>
      <c r="BJ856" t="s">
        <v>891</v>
      </c>
      <c r="BM856">
        <v>0</v>
      </c>
      <c r="BN856">
        <v>0</v>
      </c>
      <c r="BO856" t="s">
        <v>3</v>
      </c>
      <c r="BP856">
        <v>0</v>
      </c>
      <c r="BQ856">
        <v>1</v>
      </c>
      <c r="BR856">
        <v>0</v>
      </c>
      <c r="BS856">
        <v>1</v>
      </c>
      <c r="BT856">
        <v>1</v>
      </c>
      <c r="BU856">
        <v>1</v>
      </c>
      <c r="BV856">
        <v>1</v>
      </c>
      <c r="BW856">
        <v>1</v>
      </c>
      <c r="BX856">
        <v>1</v>
      </c>
      <c r="BY856" t="s">
        <v>3</v>
      </c>
      <c r="BZ856">
        <v>70</v>
      </c>
      <c r="CA856">
        <v>10</v>
      </c>
      <c r="CB856" t="s">
        <v>3</v>
      </c>
      <c r="CE856">
        <v>0</v>
      </c>
      <c r="CF856">
        <v>0</v>
      </c>
      <c r="CG856">
        <v>0</v>
      </c>
      <c r="CM856">
        <v>0</v>
      </c>
      <c r="CN856" t="s">
        <v>3</v>
      </c>
      <c r="CO856">
        <v>0</v>
      </c>
      <c r="CP856">
        <f t="shared" si="941"/>
        <v>4249.76</v>
      </c>
      <c r="CQ856">
        <f t="shared" si="942"/>
        <v>0</v>
      </c>
      <c r="CR856">
        <f t="shared" si="943"/>
        <v>0</v>
      </c>
      <c r="CS856">
        <f t="shared" si="944"/>
        <v>0</v>
      </c>
      <c r="CT856">
        <f t="shared" si="945"/>
        <v>151.75</v>
      </c>
      <c r="CU856">
        <f t="shared" si="946"/>
        <v>0</v>
      </c>
      <c r="CV856">
        <f t="shared" si="947"/>
        <v>0.33</v>
      </c>
      <c r="CW856">
        <f t="shared" si="948"/>
        <v>0</v>
      </c>
      <c r="CX856">
        <f t="shared" si="949"/>
        <v>0</v>
      </c>
      <c r="CY856">
        <f t="shared" si="950"/>
        <v>2974.8320000000003</v>
      </c>
      <c r="CZ856">
        <f t="shared" si="951"/>
        <v>424.97600000000006</v>
      </c>
      <c r="DC856" t="s">
        <v>3</v>
      </c>
      <c r="DD856" t="s">
        <v>3</v>
      </c>
      <c r="DE856" t="s">
        <v>3</v>
      </c>
      <c r="DF856" t="s">
        <v>3</v>
      </c>
      <c r="DG856" t="s">
        <v>3</v>
      </c>
      <c r="DH856" t="s">
        <v>3</v>
      </c>
      <c r="DI856" t="s">
        <v>3</v>
      </c>
      <c r="DJ856" t="s">
        <v>3</v>
      </c>
      <c r="DK856" t="s">
        <v>3</v>
      </c>
      <c r="DL856" t="s">
        <v>3</v>
      </c>
      <c r="DM856" t="s">
        <v>3</v>
      </c>
      <c r="DN856">
        <v>0</v>
      </c>
      <c r="DO856">
        <v>0</v>
      </c>
      <c r="DP856">
        <v>1</v>
      </c>
      <c r="DQ856">
        <v>1</v>
      </c>
      <c r="DU856">
        <v>1003</v>
      </c>
      <c r="DV856" t="s">
        <v>22</v>
      </c>
      <c r="DW856" t="s">
        <v>22</v>
      </c>
      <c r="DX856">
        <v>100</v>
      </c>
      <c r="DZ856" t="s">
        <v>3</v>
      </c>
      <c r="EA856" t="s">
        <v>3</v>
      </c>
      <c r="EB856" t="s">
        <v>3</v>
      </c>
      <c r="EC856" t="s">
        <v>3</v>
      </c>
      <c r="EE856">
        <v>1364533919</v>
      </c>
      <c r="EF856">
        <v>1</v>
      </c>
      <c r="EG856" t="s">
        <v>25</v>
      </c>
      <c r="EH856">
        <v>0</v>
      </c>
      <c r="EI856" t="s">
        <v>3</v>
      </c>
      <c r="EJ856">
        <v>4</v>
      </c>
      <c r="EK856">
        <v>0</v>
      </c>
      <c r="EL856" t="s">
        <v>26</v>
      </c>
      <c r="EM856" t="s">
        <v>27</v>
      </c>
      <c r="EO856" t="s">
        <v>3</v>
      </c>
      <c r="EQ856">
        <v>131072</v>
      </c>
      <c r="ER856">
        <v>151.75</v>
      </c>
      <c r="ES856">
        <v>0</v>
      </c>
      <c r="ET856">
        <v>0</v>
      </c>
      <c r="EU856">
        <v>0</v>
      </c>
      <c r="EV856">
        <v>151.75</v>
      </c>
      <c r="EW856">
        <v>0.33</v>
      </c>
      <c r="EX856">
        <v>0</v>
      </c>
      <c r="EY856">
        <v>0</v>
      </c>
      <c r="FQ856">
        <v>0</v>
      </c>
      <c r="FR856">
        <f t="shared" si="952"/>
        <v>0</v>
      </c>
      <c r="FS856">
        <v>0</v>
      </c>
      <c r="FX856">
        <v>70</v>
      </c>
      <c r="FY856">
        <v>10</v>
      </c>
      <c r="GA856" t="s">
        <v>3</v>
      </c>
      <c r="GD856">
        <v>0</v>
      </c>
      <c r="GF856">
        <v>1756927437</v>
      </c>
      <c r="GG856">
        <v>2</v>
      </c>
      <c r="GH856">
        <v>1</v>
      </c>
      <c r="GI856">
        <v>-2</v>
      </c>
      <c r="GJ856">
        <v>0</v>
      </c>
      <c r="GK856">
        <f>ROUND(R856*(R12)/100,2)</f>
        <v>0</v>
      </c>
      <c r="GL856">
        <f t="shared" si="953"/>
        <v>0</v>
      </c>
      <c r="GM856">
        <f t="shared" si="954"/>
        <v>7649.57</v>
      </c>
      <c r="GN856">
        <f t="shared" si="955"/>
        <v>0</v>
      </c>
      <c r="GO856">
        <f t="shared" si="956"/>
        <v>0</v>
      </c>
      <c r="GP856">
        <f t="shared" si="957"/>
        <v>7649.57</v>
      </c>
      <c r="GR856">
        <v>0</v>
      </c>
      <c r="GS856">
        <v>3</v>
      </c>
      <c r="GT856">
        <v>0</v>
      </c>
      <c r="GU856" t="s">
        <v>3</v>
      </c>
      <c r="GV856">
        <f t="shared" si="958"/>
        <v>0</v>
      </c>
      <c r="GW856">
        <v>1</v>
      </c>
      <c r="GX856">
        <f t="shared" si="959"/>
        <v>0</v>
      </c>
      <c r="HA856">
        <v>0</v>
      </c>
      <c r="HB856">
        <v>0</v>
      </c>
      <c r="HC856">
        <f t="shared" si="960"/>
        <v>0</v>
      </c>
      <c r="HE856" t="s">
        <v>3</v>
      </c>
      <c r="HF856" t="s">
        <v>3</v>
      </c>
      <c r="HM856" t="s">
        <v>3</v>
      </c>
      <c r="HN856" t="s">
        <v>3</v>
      </c>
      <c r="HO856" t="s">
        <v>3</v>
      </c>
      <c r="HP856" t="s">
        <v>3</v>
      </c>
      <c r="HQ856" t="s">
        <v>3</v>
      </c>
      <c r="IK856">
        <v>0</v>
      </c>
    </row>
    <row r="857" spans="1:245" x14ac:dyDescent="0.2">
      <c r="A857">
        <v>17</v>
      </c>
      <c r="B857">
        <v>1</v>
      </c>
      <c r="D857">
        <f>ROW(EtalonRes!A908)</f>
        <v>908</v>
      </c>
      <c r="E857" t="s">
        <v>892</v>
      </c>
      <c r="F857" t="s">
        <v>893</v>
      </c>
      <c r="G857" t="s">
        <v>894</v>
      </c>
      <c r="H857" t="s">
        <v>22</v>
      </c>
      <c r="I857">
        <f>ROUND((811.4*0.1)/100,9)</f>
        <v>0.81140000000000001</v>
      </c>
      <c r="J857">
        <v>0</v>
      </c>
      <c r="K857">
        <f>ROUND((811.4*0.1)/100,9)</f>
        <v>0.81140000000000001</v>
      </c>
      <c r="O857">
        <f t="shared" si="921"/>
        <v>4197.59</v>
      </c>
      <c r="P857">
        <f t="shared" si="922"/>
        <v>11.11</v>
      </c>
      <c r="Q857">
        <f t="shared" si="923"/>
        <v>0</v>
      </c>
      <c r="R857">
        <f t="shared" si="924"/>
        <v>0</v>
      </c>
      <c r="S857">
        <f t="shared" si="925"/>
        <v>4186.4799999999996</v>
      </c>
      <c r="T857">
        <f t="shared" si="926"/>
        <v>0</v>
      </c>
      <c r="U857">
        <f t="shared" si="927"/>
        <v>9.1039080000000006</v>
      </c>
      <c r="V857">
        <f t="shared" si="928"/>
        <v>0</v>
      </c>
      <c r="W857">
        <f t="shared" si="929"/>
        <v>0</v>
      </c>
      <c r="X857">
        <f t="shared" si="930"/>
        <v>2930.54</v>
      </c>
      <c r="Y857">
        <f t="shared" si="931"/>
        <v>418.65</v>
      </c>
      <c r="AA857">
        <v>1391990291</v>
      </c>
      <c r="AB857">
        <f t="shared" si="932"/>
        <v>5173.26</v>
      </c>
      <c r="AC857">
        <f t="shared" si="933"/>
        <v>13.69</v>
      </c>
      <c r="AD857">
        <f t="shared" si="934"/>
        <v>0</v>
      </c>
      <c r="AE857">
        <f t="shared" si="935"/>
        <v>0</v>
      </c>
      <c r="AF857">
        <f t="shared" si="936"/>
        <v>5159.57</v>
      </c>
      <c r="AG857">
        <f t="shared" si="937"/>
        <v>0</v>
      </c>
      <c r="AH857">
        <f t="shared" si="938"/>
        <v>11.22</v>
      </c>
      <c r="AI857">
        <f t="shared" si="939"/>
        <v>0</v>
      </c>
      <c r="AJ857">
        <f t="shared" si="940"/>
        <v>0</v>
      </c>
      <c r="AK857">
        <v>5173.26</v>
      </c>
      <c r="AL857">
        <v>13.69</v>
      </c>
      <c r="AM857">
        <v>0</v>
      </c>
      <c r="AN857">
        <v>0</v>
      </c>
      <c r="AO857">
        <v>5159.57</v>
      </c>
      <c r="AP857">
        <v>0</v>
      </c>
      <c r="AQ857">
        <v>11.22</v>
      </c>
      <c r="AR857">
        <v>0</v>
      </c>
      <c r="AS857">
        <v>0</v>
      </c>
      <c r="AT857">
        <v>70</v>
      </c>
      <c r="AU857">
        <v>10</v>
      </c>
      <c r="AV857">
        <v>1</v>
      </c>
      <c r="AW857">
        <v>1</v>
      </c>
      <c r="AZ857">
        <v>1</v>
      </c>
      <c r="BA857">
        <v>1</v>
      </c>
      <c r="BB857">
        <v>1</v>
      </c>
      <c r="BC857">
        <v>1</v>
      </c>
      <c r="BD857" t="s">
        <v>3</v>
      </c>
      <c r="BE857" t="s">
        <v>3</v>
      </c>
      <c r="BF857" t="s">
        <v>3</v>
      </c>
      <c r="BG857" t="s">
        <v>3</v>
      </c>
      <c r="BH857">
        <v>0</v>
      </c>
      <c r="BI857">
        <v>4</v>
      </c>
      <c r="BJ857" t="s">
        <v>895</v>
      </c>
      <c r="BM857">
        <v>0</v>
      </c>
      <c r="BN857">
        <v>0</v>
      </c>
      <c r="BO857" t="s">
        <v>3</v>
      </c>
      <c r="BP857">
        <v>0</v>
      </c>
      <c r="BQ857">
        <v>1</v>
      </c>
      <c r="BR857">
        <v>0</v>
      </c>
      <c r="BS857">
        <v>1</v>
      </c>
      <c r="BT857">
        <v>1</v>
      </c>
      <c r="BU857">
        <v>1</v>
      </c>
      <c r="BV857">
        <v>1</v>
      </c>
      <c r="BW857">
        <v>1</v>
      </c>
      <c r="BX857">
        <v>1</v>
      </c>
      <c r="BY857" t="s">
        <v>3</v>
      </c>
      <c r="BZ857">
        <v>70</v>
      </c>
      <c r="CA857">
        <v>10</v>
      </c>
      <c r="CB857" t="s">
        <v>3</v>
      </c>
      <c r="CE857">
        <v>0</v>
      </c>
      <c r="CF857">
        <v>0</v>
      </c>
      <c r="CG857">
        <v>0</v>
      </c>
      <c r="CM857">
        <v>0</v>
      </c>
      <c r="CN857" t="s">
        <v>3</v>
      </c>
      <c r="CO857">
        <v>0</v>
      </c>
      <c r="CP857">
        <f t="shared" si="941"/>
        <v>4197.5899999999992</v>
      </c>
      <c r="CQ857">
        <f t="shared" si="942"/>
        <v>13.69</v>
      </c>
      <c r="CR857">
        <f t="shared" si="943"/>
        <v>0</v>
      </c>
      <c r="CS857">
        <f t="shared" si="944"/>
        <v>0</v>
      </c>
      <c r="CT857">
        <f t="shared" si="945"/>
        <v>5159.57</v>
      </c>
      <c r="CU857">
        <f t="shared" si="946"/>
        <v>0</v>
      </c>
      <c r="CV857">
        <f t="shared" si="947"/>
        <v>11.22</v>
      </c>
      <c r="CW857">
        <f t="shared" si="948"/>
        <v>0</v>
      </c>
      <c r="CX857">
        <f t="shared" si="949"/>
        <v>0</v>
      </c>
      <c r="CY857">
        <f t="shared" si="950"/>
        <v>2930.5359999999996</v>
      </c>
      <c r="CZ857">
        <f t="shared" si="951"/>
        <v>418.64799999999997</v>
      </c>
      <c r="DC857" t="s">
        <v>3</v>
      </c>
      <c r="DD857" t="s">
        <v>3</v>
      </c>
      <c r="DE857" t="s">
        <v>3</v>
      </c>
      <c r="DF857" t="s">
        <v>3</v>
      </c>
      <c r="DG857" t="s">
        <v>3</v>
      </c>
      <c r="DH857" t="s">
        <v>3</v>
      </c>
      <c r="DI857" t="s">
        <v>3</v>
      </c>
      <c r="DJ857" t="s">
        <v>3</v>
      </c>
      <c r="DK857" t="s">
        <v>3</v>
      </c>
      <c r="DL857" t="s">
        <v>3</v>
      </c>
      <c r="DM857" t="s">
        <v>3</v>
      </c>
      <c r="DN857">
        <v>0</v>
      </c>
      <c r="DO857">
        <v>0</v>
      </c>
      <c r="DP857">
        <v>1</v>
      </c>
      <c r="DQ857">
        <v>1</v>
      </c>
      <c r="DU857">
        <v>1003</v>
      </c>
      <c r="DV857" t="s">
        <v>22</v>
      </c>
      <c r="DW857" t="s">
        <v>22</v>
      </c>
      <c r="DX857">
        <v>100</v>
      </c>
      <c r="DZ857" t="s">
        <v>3</v>
      </c>
      <c r="EA857" t="s">
        <v>3</v>
      </c>
      <c r="EB857" t="s">
        <v>3</v>
      </c>
      <c r="EC857" t="s">
        <v>3</v>
      </c>
      <c r="EE857">
        <v>1364533919</v>
      </c>
      <c r="EF857">
        <v>1</v>
      </c>
      <c r="EG857" t="s">
        <v>25</v>
      </c>
      <c r="EH857">
        <v>0</v>
      </c>
      <c r="EI857" t="s">
        <v>3</v>
      </c>
      <c r="EJ857">
        <v>4</v>
      </c>
      <c r="EK857">
        <v>0</v>
      </c>
      <c r="EL857" t="s">
        <v>26</v>
      </c>
      <c r="EM857" t="s">
        <v>27</v>
      </c>
      <c r="EO857" t="s">
        <v>3</v>
      </c>
      <c r="EQ857">
        <v>131072</v>
      </c>
      <c r="ER857">
        <v>5173.26</v>
      </c>
      <c r="ES857">
        <v>13.69</v>
      </c>
      <c r="ET857">
        <v>0</v>
      </c>
      <c r="EU857">
        <v>0</v>
      </c>
      <c r="EV857">
        <v>5159.57</v>
      </c>
      <c r="EW857">
        <v>11.22</v>
      </c>
      <c r="EX857">
        <v>0</v>
      </c>
      <c r="EY857">
        <v>0</v>
      </c>
      <c r="FQ857">
        <v>0</v>
      </c>
      <c r="FR857">
        <f t="shared" si="952"/>
        <v>0</v>
      </c>
      <c r="FS857">
        <v>0</v>
      </c>
      <c r="FX857">
        <v>70</v>
      </c>
      <c r="FY857">
        <v>10</v>
      </c>
      <c r="GA857" t="s">
        <v>3</v>
      </c>
      <c r="GD857">
        <v>0</v>
      </c>
      <c r="GF857">
        <v>-2023093227</v>
      </c>
      <c r="GG857">
        <v>2</v>
      </c>
      <c r="GH857">
        <v>1</v>
      </c>
      <c r="GI857">
        <v>-2</v>
      </c>
      <c r="GJ857">
        <v>0</v>
      </c>
      <c r="GK857">
        <f>ROUND(R857*(R12)/100,2)</f>
        <v>0</v>
      </c>
      <c r="GL857">
        <f t="shared" si="953"/>
        <v>0</v>
      </c>
      <c r="GM857">
        <f t="shared" si="954"/>
        <v>7546.78</v>
      </c>
      <c r="GN857">
        <f t="shared" si="955"/>
        <v>0</v>
      </c>
      <c r="GO857">
        <f t="shared" si="956"/>
        <v>0</v>
      </c>
      <c r="GP857">
        <f t="shared" si="957"/>
        <v>7546.78</v>
      </c>
      <c r="GR857">
        <v>0</v>
      </c>
      <c r="GS857">
        <v>3</v>
      </c>
      <c r="GT857">
        <v>0</v>
      </c>
      <c r="GU857" t="s">
        <v>3</v>
      </c>
      <c r="GV857">
        <f t="shared" si="958"/>
        <v>0</v>
      </c>
      <c r="GW857">
        <v>1</v>
      </c>
      <c r="GX857">
        <f t="shared" si="959"/>
        <v>0</v>
      </c>
      <c r="HA857">
        <v>0</v>
      </c>
      <c r="HB857">
        <v>0</v>
      </c>
      <c r="HC857">
        <f t="shared" si="960"/>
        <v>0</v>
      </c>
      <c r="HE857" t="s">
        <v>3</v>
      </c>
      <c r="HF857" t="s">
        <v>3</v>
      </c>
      <c r="HM857" t="s">
        <v>3</v>
      </c>
      <c r="HN857" t="s">
        <v>3</v>
      </c>
      <c r="HO857" t="s">
        <v>3</v>
      </c>
      <c r="HP857" t="s">
        <v>3</v>
      </c>
      <c r="HQ857" t="s">
        <v>3</v>
      </c>
      <c r="IK857">
        <v>0</v>
      </c>
    </row>
    <row r="858" spans="1:245" x14ac:dyDescent="0.2">
      <c r="A858">
        <v>17</v>
      </c>
      <c r="B858">
        <v>1</v>
      </c>
      <c r="D858">
        <f>ROW(EtalonRes!A910)</f>
        <v>910</v>
      </c>
      <c r="E858" t="s">
        <v>896</v>
      </c>
      <c r="F858" t="s">
        <v>897</v>
      </c>
      <c r="G858" t="s">
        <v>898</v>
      </c>
      <c r="H858" t="s">
        <v>22</v>
      </c>
      <c r="I858">
        <f>ROUND((4057*0.1)/100,9)</f>
        <v>4.0570000000000004</v>
      </c>
      <c r="J858">
        <v>0</v>
      </c>
      <c r="K858">
        <f>ROUND((4057*0.1)/100,9)</f>
        <v>4.0570000000000004</v>
      </c>
      <c r="O858">
        <f t="shared" si="921"/>
        <v>710.38</v>
      </c>
      <c r="P858">
        <f t="shared" si="922"/>
        <v>1.42</v>
      </c>
      <c r="Q858">
        <f t="shared" si="923"/>
        <v>0</v>
      </c>
      <c r="R858">
        <f t="shared" si="924"/>
        <v>0</v>
      </c>
      <c r="S858">
        <f t="shared" si="925"/>
        <v>708.96</v>
      </c>
      <c r="T858">
        <f t="shared" si="926"/>
        <v>0</v>
      </c>
      <c r="U858">
        <f t="shared" si="927"/>
        <v>1.5416600000000003</v>
      </c>
      <c r="V858">
        <f t="shared" si="928"/>
        <v>0</v>
      </c>
      <c r="W858">
        <f t="shared" si="929"/>
        <v>0</v>
      </c>
      <c r="X858">
        <f t="shared" si="930"/>
        <v>496.27</v>
      </c>
      <c r="Y858">
        <f t="shared" si="931"/>
        <v>70.900000000000006</v>
      </c>
      <c r="AA858">
        <v>1391990291</v>
      </c>
      <c r="AB858">
        <f t="shared" si="932"/>
        <v>175.1</v>
      </c>
      <c r="AC858">
        <f t="shared" si="933"/>
        <v>0.35</v>
      </c>
      <c r="AD858">
        <f t="shared" si="934"/>
        <v>0</v>
      </c>
      <c r="AE858">
        <f t="shared" si="935"/>
        <v>0</v>
      </c>
      <c r="AF858">
        <f t="shared" si="936"/>
        <v>174.75</v>
      </c>
      <c r="AG858">
        <f t="shared" si="937"/>
        <v>0</v>
      </c>
      <c r="AH858">
        <f t="shared" si="938"/>
        <v>0.38</v>
      </c>
      <c r="AI858">
        <f t="shared" si="939"/>
        <v>0</v>
      </c>
      <c r="AJ858">
        <f t="shared" si="940"/>
        <v>0</v>
      </c>
      <c r="AK858">
        <v>175.1</v>
      </c>
      <c r="AL858">
        <v>0.35</v>
      </c>
      <c r="AM858">
        <v>0</v>
      </c>
      <c r="AN858">
        <v>0</v>
      </c>
      <c r="AO858">
        <v>174.75</v>
      </c>
      <c r="AP858">
        <v>0</v>
      </c>
      <c r="AQ858">
        <v>0.38</v>
      </c>
      <c r="AR858">
        <v>0</v>
      </c>
      <c r="AS858">
        <v>0</v>
      </c>
      <c r="AT858">
        <v>70</v>
      </c>
      <c r="AU858">
        <v>10</v>
      </c>
      <c r="AV858">
        <v>1</v>
      </c>
      <c r="AW858">
        <v>1</v>
      </c>
      <c r="AZ858">
        <v>1</v>
      </c>
      <c r="BA858">
        <v>1</v>
      </c>
      <c r="BB858">
        <v>1</v>
      </c>
      <c r="BC858">
        <v>1</v>
      </c>
      <c r="BD858" t="s">
        <v>3</v>
      </c>
      <c r="BE858" t="s">
        <v>3</v>
      </c>
      <c r="BF858" t="s">
        <v>3</v>
      </c>
      <c r="BG858" t="s">
        <v>3</v>
      </c>
      <c r="BH858">
        <v>0</v>
      </c>
      <c r="BI858">
        <v>4</v>
      </c>
      <c r="BJ858" t="s">
        <v>899</v>
      </c>
      <c r="BM858">
        <v>0</v>
      </c>
      <c r="BN858">
        <v>0</v>
      </c>
      <c r="BO858" t="s">
        <v>3</v>
      </c>
      <c r="BP858">
        <v>0</v>
      </c>
      <c r="BQ858">
        <v>1</v>
      </c>
      <c r="BR858">
        <v>0</v>
      </c>
      <c r="BS858">
        <v>1</v>
      </c>
      <c r="BT858">
        <v>1</v>
      </c>
      <c r="BU858">
        <v>1</v>
      </c>
      <c r="BV858">
        <v>1</v>
      </c>
      <c r="BW858">
        <v>1</v>
      </c>
      <c r="BX858">
        <v>1</v>
      </c>
      <c r="BY858" t="s">
        <v>3</v>
      </c>
      <c r="BZ858">
        <v>70</v>
      </c>
      <c r="CA858">
        <v>10</v>
      </c>
      <c r="CB858" t="s">
        <v>3</v>
      </c>
      <c r="CE858">
        <v>0</v>
      </c>
      <c r="CF858">
        <v>0</v>
      </c>
      <c r="CG858">
        <v>0</v>
      </c>
      <c r="CM858">
        <v>0</v>
      </c>
      <c r="CN858" t="s">
        <v>3</v>
      </c>
      <c r="CO858">
        <v>0</v>
      </c>
      <c r="CP858">
        <f t="shared" si="941"/>
        <v>710.38</v>
      </c>
      <c r="CQ858">
        <f t="shared" si="942"/>
        <v>0.35</v>
      </c>
      <c r="CR858">
        <f t="shared" si="943"/>
        <v>0</v>
      </c>
      <c r="CS858">
        <f t="shared" si="944"/>
        <v>0</v>
      </c>
      <c r="CT858">
        <f t="shared" si="945"/>
        <v>174.75</v>
      </c>
      <c r="CU858">
        <f t="shared" si="946"/>
        <v>0</v>
      </c>
      <c r="CV858">
        <f t="shared" si="947"/>
        <v>0.38</v>
      </c>
      <c r="CW858">
        <f t="shared" si="948"/>
        <v>0</v>
      </c>
      <c r="CX858">
        <f t="shared" si="949"/>
        <v>0</v>
      </c>
      <c r="CY858">
        <f t="shared" si="950"/>
        <v>496.27200000000005</v>
      </c>
      <c r="CZ858">
        <f t="shared" si="951"/>
        <v>70.896000000000001</v>
      </c>
      <c r="DC858" t="s">
        <v>3</v>
      </c>
      <c r="DD858" t="s">
        <v>3</v>
      </c>
      <c r="DE858" t="s">
        <v>3</v>
      </c>
      <c r="DF858" t="s">
        <v>3</v>
      </c>
      <c r="DG858" t="s">
        <v>3</v>
      </c>
      <c r="DH858" t="s">
        <v>3</v>
      </c>
      <c r="DI858" t="s">
        <v>3</v>
      </c>
      <c r="DJ858" t="s">
        <v>3</v>
      </c>
      <c r="DK858" t="s">
        <v>3</v>
      </c>
      <c r="DL858" t="s">
        <v>3</v>
      </c>
      <c r="DM858" t="s">
        <v>3</v>
      </c>
      <c r="DN858">
        <v>0</v>
      </c>
      <c r="DO858">
        <v>0</v>
      </c>
      <c r="DP858">
        <v>1</v>
      </c>
      <c r="DQ858">
        <v>1</v>
      </c>
      <c r="DU858">
        <v>1003</v>
      </c>
      <c r="DV858" t="s">
        <v>22</v>
      </c>
      <c r="DW858" t="s">
        <v>22</v>
      </c>
      <c r="DX858">
        <v>100</v>
      </c>
      <c r="DZ858" t="s">
        <v>3</v>
      </c>
      <c r="EA858" t="s">
        <v>3</v>
      </c>
      <c r="EB858" t="s">
        <v>3</v>
      </c>
      <c r="EC858" t="s">
        <v>3</v>
      </c>
      <c r="EE858">
        <v>1364533919</v>
      </c>
      <c r="EF858">
        <v>1</v>
      </c>
      <c r="EG858" t="s">
        <v>25</v>
      </c>
      <c r="EH858">
        <v>0</v>
      </c>
      <c r="EI858" t="s">
        <v>3</v>
      </c>
      <c r="EJ858">
        <v>4</v>
      </c>
      <c r="EK858">
        <v>0</v>
      </c>
      <c r="EL858" t="s">
        <v>26</v>
      </c>
      <c r="EM858" t="s">
        <v>27</v>
      </c>
      <c r="EO858" t="s">
        <v>3</v>
      </c>
      <c r="EQ858">
        <v>131072</v>
      </c>
      <c r="ER858">
        <v>175.1</v>
      </c>
      <c r="ES858">
        <v>0.35</v>
      </c>
      <c r="ET858">
        <v>0</v>
      </c>
      <c r="EU858">
        <v>0</v>
      </c>
      <c r="EV858">
        <v>174.75</v>
      </c>
      <c r="EW858">
        <v>0.38</v>
      </c>
      <c r="EX858">
        <v>0</v>
      </c>
      <c r="EY858">
        <v>0</v>
      </c>
      <c r="FQ858">
        <v>0</v>
      </c>
      <c r="FR858">
        <f t="shared" si="952"/>
        <v>0</v>
      </c>
      <c r="FS858">
        <v>0</v>
      </c>
      <c r="FX858">
        <v>70</v>
      </c>
      <c r="FY858">
        <v>10</v>
      </c>
      <c r="GA858" t="s">
        <v>3</v>
      </c>
      <c r="GD858">
        <v>0</v>
      </c>
      <c r="GF858">
        <v>1515720864</v>
      </c>
      <c r="GG858">
        <v>2</v>
      </c>
      <c r="GH858">
        <v>1</v>
      </c>
      <c r="GI858">
        <v>-2</v>
      </c>
      <c r="GJ858">
        <v>0</v>
      </c>
      <c r="GK858">
        <f>ROUND(R858*(R12)/100,2)</f>
        <v>0</v>
      </c>
      <c r="GL858">
        <f t="shared" si="953"/>
        <v>0</v>
      </c>
      <c r="GM858">
        <f t="shared" si="954"/>
        <v>1277.55</v>
      </c>
      <c r="GN858">
        <f t="shared" si="955"/>
        <v>0</v>
      </c>
      <c r="GO858">
        <f t="shared" si="956"/>
        <v>0</v>
      </c>
      <c r="GP858">
        <f t="shared" si="957"/>
        <v>1277.55</v>
      </c>
      <c r="GR858">
        <v>0</v>
      </c>
      <c r="GS858">
        <v>3</v>
      </c>
      <c r="GT858">
        <v>0</v>
      </c>
      <c r="GU858" t="s">
        <v>3</v>
      </c>
      <c r="GV858">
        <f t="shared" si="958"/>
        <v>0</v>
      </c>
      <c r="GW858">
        <v>1</v>
      </c>
      <c r="GX858">
        <f t="shared" si="959"/>
        <v>0</v>
      </c>
      <c r="HA858">
        <v>0</v>
      </c>
      <c r="HB858">
        <v>0</v>
      </c>
      <c r="HC858">
        <f t="shared" si="960"/>
        <v>0</v>
      </c>
      <c r="HE858" t="s">
        <v>3</v>
      </c>
      <c r="HF858" t="s">
        <v>3</v>
      </c>
      <c r="HM858" t="s">
        <v>3</v>
      </c>
      <c r="HN858" t="s">
        <v>3</v>
      </c>
      <c r="HO858" t="s">
        <v>3</v>
      </c>
      <c r="HP858" t="s">
        <v>3</v>
      </c>
      <c r="HQ858" t="s">
        <v>3</v>
      </c>
      <c r="IK858">
        <v>0</v>
      </c>
    </row>
    <row r="859" spans="1:245" x14ac:dyDescent="0.2">
      <c r="A859">
        <v>17</v>
      </c>
      <c r="B859">
        <v>1</v>
      </c>
      <c r="D859">
        <f>ROW(EtalonRes!A912)</f>
        <v>912</v>
      </c>
      <c r="E859" t="s">
        <v>900</v>
      </c>
      <c r="F859" t="s">
        <v>901</v>
      </c>
      <c r="G859" t="s">
        <v>902</v>
      </c>
      <c r="H859" t="s">
        <v>22</v>
      </c>
      <c r="I859">
        <f>ROUND((1128.2*0.1)/100,9)</f>
        <v>1.1282000000000001</v>
      </c>
      <c r="J859">
        <v>0</v>
      </c>
      <c r="K859">
        <f>ROUND((1128.2*0.1)/100,9)</f>
        <v>1.1282000000000001</v>
      </c>
      <c r="O859">
        <f t="shared" si="921"/>
        <v>6180.07</v>
      </c>
      <c r="P859">
        <f t="shared" si="922"/>
        <v>16.63</v>
      </c>
      <c r="Q859">
        <f t="shared" si="923"/>
        <v>0</v>
      </c>
      <c r="R859">
        <f t="shared" si="924"/>
        <v>0</v>
      </c>
      <c r="S859">
        <f t="shared" si="925"/>
        <v>6163.44</v>
      </c>
      <c r="T859">
        <f t="shared" si="926"/>
        <v>0</v>
      </c>
      <c r="U859">
        <f t="shared" si="927"/>
        <v>13.403016000000003</v>
      </c>
      <c r="V859">
        <f t="shared" si="928"/>
        <v>0</v>
      </c>
      <c r="W859">
        <f t="shared" si="929"/>
        <v>0</v>
      </c>
      <c r="X859">
        <f t="shared" si="930"/>
        <v>4314.41</v>
      </c>
      <c r="Y859">
        <f t="shared" si="931"/>
        <v>616.34</v>
      </c>
      <c r="AA859">
        <v>1391990291</v>
      </c>
      <c r="AB859">
        <f t="shared" si="932"/>
        <v>5477.81</v>
      </c>
      <c r="AC859">
        <f t="shared" si="933"/>
        <v>14.74</v>
      </c>
      <c r="AD859">
        <f t="shared" si="934"/>
        <v>0</v>
      </c>
      <c r="AE859">
        <f t="shared" si="935"/>
        <v>0</v>
      </c>
      <c r="AF859">
        <f t="shared" si="936"/>
        <v>5463.07</v>
      </c>
      <c r="AG859">
        <f t="shared" si="937"/>
        <v>0</v>
      </c>
      <c r="AH859">
        <f t="shared" si="938"/>
        <v>11.88</v>
      </c>
      <c r="AI859">
        <f t="shared" si="939"/>
        <v>0</v>
      </c>
      <c r="AJ859">
        <f t="shared" si="940"/>
        <v>0</v>
      </c>
      <c r="AK859">
        <v>5477.81</v>
      </c>
      <c r="AL859">
        <v>14.74</v>
      </c>
      <c r="AM859">
        <v>0</v>
      </c>
      <c r="AN859">
        <v>0</v>
      </c>
      <c r="AO859">
        <v>5463.07</v>
      </c>
      <c r="AP859">
        <v>0</v>
      </c>
      <c r="AQ859">
        <v>11.88</v>
      </c>
      <c r="AR859">
        <v>0</v>
      </c>
      <c r="AS859">
        <v>0</v>
      </c>
      <c r="AT859">
        <v>70</v>
      </c>
      <c r="AU859">
        <v>10</v>
      </c>
      <c r="AV859">
        <v>1</v>
      </c>
      <c r="AW859">
        <v>1</v>
      </c>
      <c r="AZ859">
        <v>1</v>
      </c>
      <c r="BA859">
        <v>1</v>
      </c>
      <c r="BB859">
        <v>1</v>
      </c>
      <c r="BC859">
        <v>1</v>
      </c>
      <c r="BD859" t="s">
        <v>3</v>
      </c>
      <c r="BE859" t="s">
        <v>3</v>
      </c>
      <c r="BF859" t="s">
        <v>3</v>
      </c>
      <c r="BG859" t="s">
        <v>3</v>
      </c>
      <c r="BH859">
        <v>0</v>
      </c>
      <c r="BI859">
        <v>4</v>
      </c>
      <c r="BJ859" t="s">
        <v>903</v>
      </c>
      <c r="BM859">
        <v>0</v>
      </c>
      <c r="BN859">
        <v>0</v>
      </c>
      <c r="BO859" t="s">
        <v>3</v>
      </c>
      <c r="BP859">
        <v>0</v>
      </c>
      <c r="BQ859">
        <v>1</v>
      </c>
      <c r="BR859">
        <v>0</v>
      </c>
      <c r="BS859">
        <v>1</v>
      </c>
      <c r="BT859">
        <v>1</v>
      </c>
      <c r="BU859">
        <v>1</v>
      </c>
      <c r="BV859">
        <v>1</v>
      </c>
      <c r="BW859">
        <v>1</v>
      </c>
      <c r="BX859">
        <v>1</v>
      </c>
      <c r="BY859" t="s">
        <v>3</v>
      </c>
      <c r="BZ859">
        <v>70</v>
      </c>
      <c r="CA859">
        <v>10</v>
      </c>
      <c r="CB859" t="s">
        <v>3</v>
      </c>
      <c r="CE859">
        <v>0</v>
      </c>
      <c r="CF859">
        <v>0</v>
      </c>
      <c r="CG859">
        <v>0</v>
      </c>
      <c r="CM859">
        <v>0</v>
      </c>
      <c r="CN859" t="s">
        <v>3</v>
      </c>
      <c r="CO859">
        <v>0</v>
      </c>
      <c r="CP859">
        <f t="shared" si="941"/>
        <v>6180.07</v>
      </c>
      <c r="CQ859">
        <f t="shared" si="942"/>
        <v>14.74</v>
      </c>
      <c r="CR859">
        <f t="shared" si="943"/>
        <v>0</v>
      </c>
      <c r="CS859">
        <f t="shared" si="944"/>
        <v>0</v>
      </c>
      <c r="CT859">
        <f t="shared" si="945"/>
        <v>5463.07</v>
      </c>
      <c r="CU859">
        <f t="shared" si="946"/>
        <v>0</v>
      </c>
      <c r="CV859">
        <f t="shared" si="947"/>
        <v>11.88</v>
      </c>
      <c r="CW859">
        <f t="shared" si="948"/>
        <v>0</v>
      </c>
      <c r="CX859">
        <f t="shared" si="949"/>
        <v>0</v>
      </c>
      <c r="CY859">
        <f t="shared" si="950"/>
        <v>4314.4079999999994</v>
      </c>
      <c r="CZ859">
        <f t="shared" si="951"/>
        <v>616.34399999999994</v>
      </c>
      <c r="DC859" t="s">
        <v>3</v>
      </c>
      <c r="DD859" t="s">
        <v>3</v>
      </c>
      <c r="DE859" t="s">
        <v>3</v>
      </c>
      <c r="DF859" t="s">
        <v>3</v>
      </c>
      <c r="DG859" t="s">
        <v>3</v>
      </c>
      <c r="DH859" t="s">
        <v>3</v>
      </c>
      <c r="DI859" t="s">
        <v>3</v>
      </c>
      <c r="DJ859" t="s">
        <v>3</v>
      </c>
      <c r="DK859" t="s">
        <v>3</v>
      </c>
      <c r="DL859" t="s">
        <v>3</v>
      </c>
      <c r="DM859" t="s">
        <v>3</v>
      </c>
      <c r="DN859">
        <v>0</v>
      </c>
      <c r="DO859">
        <v>0</v>
      </c>
      <c r="DP859">
        <v>1</v>
      </c>
      <c r="DQ859">
        <v>1</v>
      </c>
      <c r="DU859">
        <v>1003</v>
      </c>
      <c r="DV859" t="s">
        <v>22</v>
      </c>
      <c r="DW859" t="s">
        <v>22</v>
      </c>
      <c r="DX859">
        <v>100</v>
      </c>
      <c r="DZ859" t="s">
        <v>3</v>
      </c>
      <c r="EA859" t="s">
        <v>3</v>
      </c>
      <c r="EB859" t="s">
        <v>3</v>
      </c>
      <c r="EC859" t="s">
        <v>3</v>
      </c>
      <c r="EE859">
        <v>1364533919</v>
      </c>
      <c r="EF859">
        <v>1</v>
      </c>
      <c r="EG859" t="s">
        <v>25</v>
      </c>
      <c r="EH859">
        <v>0</v>
      </c>
      <c r="EI859" t="s">
        <v>3</v>
      </c>
      <c r="EJ859">
        <v>4</v>
      </c>
      <c r="EK859">
        <v>0</v>
      </c>
      <c r="EL859" t="s">
        <v>26</v>
      </c>
      <c r="EM859" t="s">
        <v>27</v>
      </c>
      <c r="EO859" t="s">
        <v>3</v>
      </c>
      <c r="EQ859">
        <v>131072</v>
      </c>
      <c r="ER859">
        <v>5477.81</v>
      </c>
      <c r="ES859">
        <v>14.74</v>
      </c>
      <c r="ET859">
        <v>0</v>
      </c>
      <c r="EU859">
        <v>0</v>
      </c>
      <c r="EV859">
        <v>5463.07</v>
      </c>
      <c r="EW859">
        <v>11.88</v>
      </c>
      <c r="EX859">
        <v>0</v>
      </c>
      <c r="EY859">
        <v>0</v>
      </c>
      <c r="FQ859">
        <v>0</v>
      </c>
      <c r="FR859">
        <f t="shared" si="952"/>
        <v>0</v>
      </c>
      <c r="FS859">
        <v>0</v>
      </c>
      <c r="FX859">
        <v>70</v>
      </c>
      <c r="FY859">
        <v>10</v>
      </c>
      <c r="GA859" t="s">
        <v>3</v>
      </c>
      <c r="GD859">
        <v>0</v>
      </c>
      <c r="GF859">
        <v>-1854709559</v>
      </c>
      <c r="GG859">
        <v>2</v>
      </c>
      <c r="GH859">
        <v>1</v>
      </c>
      <c r="GI859">
        <v>-2</v>
      </c>
      <c r="GJ859">
        <v>0</v>
      </c>
      <c r="GK859">
        <f>ROUND(R859*(R12)/100,2)</f>
        <v>0</v>
      </c>
      <c r="GL859">
        <f t="shared" si="953"/>
        <v>0</v>
      </c>
      <c r="GM859">
        <f t="shared" si="954"/>
        <v>11110.82</v>
      </c>
      <c r="GN859">
        <f t="shared" si="955"/>
        <v>0</v>
      </c>
      <c r="GO859">
        <f t="shared" si="956"/>
        <v>0</v>
      </c>
      <c r="GP859">
        <f t="shared" si="957"/>
        <v>11110.82</v>
      </c>
      <c r="GR859">
        <v>0</v>
      </c>
      <c r="GS859">
        <v>3</v>
      </c>
      <c r="GT859">
        <v>0</v>
      </c>
      <c r="GU859" t="s">
        <v>3</v>
      </c>
      <c r="GV859">
        <f t="shared" si="958"/>
        <v>0</v>
      </c>
      <c r="GW859">
        <v>1</v>
      </c>
      <c r="GX859">
        <f t="shared" si="959"/>
        <v>0</v>
      </c>
      <c r="HA859">
        <v>0</v>
      </c>
      <c r="HB859">
        <v>0</v>
      </c>
      <c r="HC859">
        <f t="shared" si="960"/>
        <v>0</v>
      </c>
      <c r="HE859" t="s">
        <v>3</v>
      </c>
      <c r="HF859" t="s">
        <v>3</v>
      </c>
      <c r="HM859" t="s">
        <v>3</v>
      </c>
      <c r="HN859" t="s">
        <v>3</v>
      </c>
      <c r="HO859" t="s">
        <v>3</v>
      </c>
      <c r="HP859" t="s">
        <v>3</v>
      </c>
      <c r="HQ859" t="s">
        <v>3</v>
      </c>
      <c r="IK859">
        <v>0</v>
      </c>
    </row>
    <row r="860" spans="1:245" x14ac:dyDescent="0.2">
      <c r="A860">
        <v>17</v>
      </c>
      <c r="B860">
        <v>1</v>
      </c>
      <c r="D860">
        <f>ROW(EtalonRes!A914)</f>
        <v>914</v>
      </c>
      <c r="E860" t="s">
        <v>904</v>
      </c>
      <c r="F860" t="s">
        <v>905</v>
      </c>
      <c r="G860" t="s">
        <v>906</v>
      </c>
      <c r="H860" t="s">
        <v>22</v>
      </c>
      <c r="I860">
        <f>ROUND((294*0.1)/100,9)</f>
        <v>0.29399999999999998</v>
      </c>
      <c r="J860">
        <v>0</v>
      </c>
      <c r="K860">
        <f>ROUND((294*0.1)/100,9)</f>
        <v>0.29399999999999998</v>
      </c>
      <c r="O860">
        <f t="shared" si="921"/>
        <v>357.85</v>
      </c>
      <c r="P860">
        <f t="shared" si="922"/>
        <v>0.93</v>
      </c>
      <c r="Q860">
        <f t="shared" si="923"/>
        <v>0</v>
      </c>
      <c r="R860">
        <f t="shared" si="924"/>
        <v>0</v>
      </c>
      <c r="S860">
        <f t="shared" si="925"/>
        <v>356.92</v>
      </c>
      <c r="T860">
        <f t="shared" si="926"/>
        <v>0</v>
      </c>
      <c r="U860">
        <f t="shared" si="927"/>
        <v>0.77615999999999996</v>
      </c>
      <c r="V860">
        <f t="shared" si="928"/>
        <v>0</v>
      </c>
      <c r="W860">
        <f t="shared" si="929"/>
        <v>0</v>
      </c>
      <c r="X860">
        <f t="shared" si="930"/>
        <v>249.84</v>
      </c>
      <c r="Y860">
        <f t="shared" si="931"/>
        <v>35.69</v>
      </c>
      <c r="AA860">
        <v>1391990291</v>
      </c>
      <c r="AB860">
        <f t="shared" si="932"/>
        <v>1217.17</v>
      </c>
      <c r="AC860">
        <f t="shared" si="933"/>
        <v>3.16</v>
      </c>
      <c r="AD860">
        <f t="shared" si="934"/>
        <v>0</v>
      </c>
      <c r="AE860">
        <f t="shared" si="935"/>
        <v>0</v>
      </c>
      <c r="AF860">
        <f t="shared" si="936"/>
        <v>1214.01</v>
      </c>
      <c r="AG860">
        <f t="shared" si="937"/>
        <v>0</v>
      </c>
      <c r="AH860">
        <f t="shared" si="938"/>
        <v>2.64</v>
      </c>
      <c r="AI860">
        <f t="shared" si="939"/>
        <v>0</v>
      </c>
      <c r="AJ860">
        <f t="shared" si="940"/>
        <v>0</v>
      </c>
      <c r="AK860">
        <v>1217.17</v>
      </c>
      <c r="AL860">
        <v>3.16</v>
      </c>
      <c r="AM860">
        <v>0</v>
      </c>
      <c r="AN860">
        <v>0</v>
      </c>
      <c r="AO860">
        <v>1214.01</v>
      </c>
      <c r="AP860">
        <v>0</v>
      </c>
      <c r="AQ860">
        <v>2.64</v>
      </c>
      <c r="AR860">
        <v>0</v>
      </c>
      <c r="AS860">
        <v>0</v>
      </c>
      <c r="AT860">
        <v>70</v>
      </c>
      <c r="AU860">
        <v>10</v>
      </c>
      <c r="AV860">
        <v>1</v>
      </c>
      <c r="AW860">
        <v>1</v>
      </c>
      <c r="AZ860">
        <v>1</v>
      </c>
      <c r="BA860">
        <v>1</v>
      </c>
      <c r="BB860">
        <v>1</v>
      </c>
      <c r="BC860">
        <v>1</v>
      </c>
      <c r="BD860" t="s">
        <v>3</v>
      </c>
      <c r="BE860" t="s">
        <v>3</v>
      </c>
      <c r="BF860" t="s">
        <v>3</v>
      </c>
      <c r="BG860" t="s">
        <v>3</v>
      </c>
      <c r="BH860">
        <v>0</v>
      </c>
      <c r="BI860">
        <v>4</v>
      </c>
      <c r="BJ860" t="s">
        <v>907</v>
      </c>
      <c r="BM860">
        <v>0</v>
      </c>
      <c r="BN860">
        <v>0</v>
      </c>
      <c r="BO860" t="s">
        <v>3</v>
      </c>
      <c r="BP860">
        <v>0</v>
      </c>
      <c r="BQ860">
        <v>1</v>
      </c>
      <c r="BR860">
        <v>0</v>
      </c>
      <c r="BS860">
        <v>1</v>
      </c>
      <c r="BT860">
        <v>1</v>
      </c>
      <c r="BU860">
        <v>1</v>
      </c>
      <c r="BV860">
        <v>1</v>
      </c>
      <c r="BW860">
        <v>1</v>
      </c>
      <c r="BX860">
        <v>1</v>
      </c>
      <c r="BY860" t="s">
        <v>3</v>
      </c>
      <c r="BZ860">
        <v>70</v>
      </c>
      <c r="CA860">
        <v>10</v>
      </c>
      <c r="CB860" t="s">
        <v>3</v>
      </c>
      <c r="CE860">
        <v>0</v>
      </c>
      <c r="CF860">
        <v>0</v>
      </c>
      <c r="CG860">
        <v>0</v>
      </c>
      <c r="CM860">
        <v>0</v>
      </c>
      <c r="CN860" t="s">
        <v>3</v>
      </c>
      <c r="CO860">
        <v>0</v>
      </c>
      <c r="CP860">
        <f t="shared" si="941"/>
        <v>357.85</v>
      </c>
      <c r="CQ860">
        <f t="shared" si="942"/>
        <v>3.16</v>
      </c>
      <c r="CR860">
        <f t="shared" si="943"/>
        <v>0</v>
      </c>
      <c r="CS860">
        <f t="shared" si="944"/>
        <v>0</v>
      </c>
      <c r="CT860">
        <f t="shared" si="945"/>
        <v>1214.01</v>
      </c>
      <c r="CU860">
        <f t="shared" si="946"/>
        <v>0</v>
      </c>
      <c r="CV860">
        <f t="shared" si="947"/>
        <v>2.64</v>
      </c>
      <c r="CW860">
        <f t="shared" si="948"/>
        <v>0</v>
      </c>
      <c r="CX860">
        <f t="shared" si="949"/>
        <v>0</v>
      </c>
      <c r="CY860">
        <f t="shared" si="950"/>
        <v>249.84400000000002</v>
      </c>
      <c r="CZ860">
        <f t="shared" si="951"/>
        <v>35.692</v>
      </c>
      <c r="DC860" t="s">
        <v>3</v>
      </c>
      <c r="DD860" t="s">
        <v>3</v>
      </c>
      <c r="DE860" t="s">
        <v>3</v>
      </c>
      <c r="DF860" t="s">
        <v>3</v>
      </c>
      <c r="DG860" t="s">
        <v>3</v>
      </c>
      <c r="DH860" t="s">
        <v>3</v>
      </c>
      <c r="DI860" t="s">
        <v>3</v>
      </c>
      <c r="DJ860" t="s">
        <v>3</v>
      </c>
      <c r="DK860" t="s">
        <v>3</v>
      </c>
      <c r="DL860" t="s">
        <v>3</v>
      </c>
      <c r="DM860" t="s">
        <v>3</v>
      </c>
      <c r="DN860">
        <v>0</v>
      </c>
      <c r="DO860">
        <v>0</v>
      </c>
      <c r="DP860">
        <v>1</v>
      </c>
      <c r="DQ860">
        <v>1</v>
      </c>
      <c r="DU860">
        <v>1003</v>
      </c>
      <c r="DV860" t="s">
        <v>22</v>
      </c>
      <c r="DW860" t="s">
        <v>22</v>
      </c>
      <c r="DX860">
        <v>100</v>
      </c>
      <c r="DZ860" t="s">
        <v>3</v>
      </c>
      <c r="EA860" t="s">
        <v>3</v>
      </c>
      <c r="EB860" t="s">
        <v>3</v>
      </c>
      <c r="EC860" t="s">
        <v>3</v>
      </c>
      <c r="EE860">
        <v>1364533919</v>
      </c>
      <c r="EF860">
        <v>1</v>
      </c>
      <c r="EG860" t="s">
        <v>25</v>
      </c>
      <c r="EH860">
        <v>0</v>
      </c>
      <c r="EI860" t="s">
        <v>3</v>
      </c>
      <c r="EJ860">
        <v>4</v>
      </c>
      <c r="EK860">
        <v>0</v>
      </c>
      <c r="EL860" t="s">
        <v>26</v>
      </c>
      <c r="EM860" t="s">
        <v>27</v>
      </c>
      <c r="EO860" t="s">
        <v>3</v>
      </c>
      <c r="EQ860">
        <v>131072</v>
      </c>
      <c r="ER860">
        <v>1217.17</v>
      </c>
      <c r="ES860">
        <v>3.16</v>
      </c>
      <c r="ET860">
        <v>0</v>
      </c>
      <c r="EU860">
        <v>0</v>
      </c>
      <c r="EV860">
        <v>1214.01</v>
      </c>
      <c r="EW860">
        <v>2.64</v>
      </c>
      <c r="EX860">
        <v>0</v>
      </c>
      <c r="EY860">
        <v>0</v>
      </c>
      <c r="FQ860">
        <v>0</v>
      </c>
      <c r="FR860">
        <f t="shared" si="952"/>
        <v>0</v>
      </c>
      <c r="FS860">
        <v>0</v>
      </c>
      <c r="FX860">
        <v>70</v>
      </c>
      <c r="FY860">
        <v>10</v>
      </c>
      <c r="GA860" t="s">
        <v>3</v>
      </c>
      <c r="GD860">
        <v>0</v>
      </c>
      <c r="GF860">
        <v>1886262664</v>
      </c>
      <c r="GG860">
        <v>2</v>
      </c>
      <c r="GH860">
        <v>1</v>
      </c>
      <c r="GI860">
        <v>-2</v>
      </c>
      <c r="GJ860">
        <v>0</v>
      </c>
      <c r="GK860">
        <f>ROUND(R860*(R12)/100,2)</f>
        <v>0</v>
      </c>
      <c r="GL860">
        <f t="shared" si="953"/>
        <v>0</v>
      </c>
      <c r="GM860">
        <f t="shared" si="954"/>
        <v>643.38</v>
      </c>
      <c r="GN860">
        <f t="shared" si="955"/>
        <v>0</v>
      </c>
      <c r="GO860">
        <f t="shared" si="956"/>
        <v>0</v>
      </c>
      <c r="GP860">
        <f t="shared" si="957"/>
        <v>643.38</v>
      </c>
      <c r="GR860">
        <v>0</v>
      </c>
      <c r="GS860">
        <v>3</v>
      </c>
      <c r="GT860">
        <v>0</v>
      </c>
      <c r="GU860" t="s">
        <v>3</v>
      </c>
      <c r="GV860">
        <f t="shared" si="958"/>
        <v>0</v>
      </c>
      <c r="GW860">
        <v>1</v>
      </c>
      <c r="GX860">
        <f t="shared" si="959"/>
        <v>0</v>
      </c>
      <c r="HA860">
        <v>0</v>
      </c>
      <c r="HB860">
        <v>0</v>
      </c>
      <c r="HC860">
        <f t="shared" si="960"/>
        <v>0</v>
      </c>
      <c r="HE860" t="s">
        <v>3</v>
      </c>
      <c r="HF860" t="s">
        <v>3</v>
      </c>
      <c r="HM860" t="s">
        <v>3</v>
      </c>
      <c r="HN860" t="s">
        <v>3</v>
      </c>
      <c r="HO860" t="s">
        <v>3</v>
      </c>
      <c r="HP860" t="s">
        <v>3</v>
      </c>
      <c r="HQ860" t="s">
        <v>3</v>
      </c>
      <c r="IK860">
        <v>0</v>
      </c>
    </row>
    <row r="861" spans="1:245" x14ac:dyDescent="0.2">
      <c r="A861">
        <v>17</v>
      </c>
      <c r="B861">
        <v>1</v>
      </c>
      <c r="D861">
        <f>ROW(EtalonRes!A916)</f>
        <v>916</v>
      </c>
      <c r="E861" t="s">
        <v>908</v>
      </c>
      <c r="F861" t="s">
        <v>905</v>
      </c>
      <c r="G861" t="s">
        <v>909</v>
      </c>
      <c r="H861" t="s">
        <v>22</v>
      </c>
      <c r="I861">
        <f>ROUND((800.4*0.1)/100,9)</f>
        <v>0.8004</v>
      </c>
      <c r="J861">
        <v>0</v>
      </c>
      <c r="K861">
        <f>ROUND((800.4*0.1)/100,9)</f>
        <v>0.8004</v>
      </c>
      <c r="O861">
        <f t="shared" si="921"/>
        <v>974.22</v>
      </c>
      <c r="P861">
        <f t="shared" si="922"/>
        <v>2.5299999999999998</v>
      </c>
      <c r="Q861">
        <f t="shared" si="923"/>
        <v>0</v>
      </c>
      <c r="R861">
        <f t="shared" si="924"/>
        <v>0</v>
      </c>
      <c r="S861">
        <f t="shared" si="925"/>
        <v>971.69</v>
      </c>
      <c r="T861">
        <f t="shared" si="926"/>
        <v>0</v>
      </c>
      <c r="U861">
        <f t="shared" si="927"/>
        <v>2.1130560000000003</v>
      </c>
      <c r="V861">
        <f t="shared" si="928"/>
        <v>0</v>
      </c>
      <c r="W861">
        <f t="shared" si="929"/>
        <v>0</v>
      </c>
      <c r="X861">
        <f t="shared" si="930"/>
        <v>680.18</v>
      </c>
      <c r="Y861">
        <f t="shared" si="931"/>
        <v>97.17</v>
      </c>
      <c r="AA861">
        <v>1391990291</v>
      </c>
      <c r="AB861">
        <f t="shared" si="932"/>
        <v>1217.17</v>
      </c>
      <c r="AC861">
        <f t="shared" si="933"/>
        <v>3.16</v>
      </c>
      <c r="AD861">
        <f t="shared" si="934"/>
        <v>0</v>
      </c>
      <c r="AE861">
        <f t="shared" si="935"/>
        <v>0</v>
      </c>
      <c r="AF861">
        <f t="shared" si="936"/>
        <v>1214.01</v>
      </c>
      <c r="AG861">
        <f t="shared" si="937"/>
        <v>0</v>
      </c>
      <c r="AH861">
        <f t="shared" si="938"/>
        <v>2.64</v>
      </c>
      <c r="AI861">
        <f t="shared" si="939"/>
        <v>0</v>
      </c>
      <c r="AJ861">
        <f t="shared" si="940"/>
        <v>0</v>
      </c>
      <c r="AK861">
        <v>1217.17</v>
      </c>
      <c r="AL861">
        <v>3.16</v>
      </c>
      <c r="AM861">
        <v>0</v>
      </c>
      <c r="AN861">
        <v>0</v>
      </c>
      <c r="AO861">
        <v>1214.01</v>
      </c>
      <c r="AP861">
        <v>0</v>
      </c>
      <c r="AQ861">
        <v>2.64</v>
      </c>
      <c r="AR861">
        <v>0</v>
      </c>
      <c r="AS861">
        <v>0</v>
      </c>
      <c r="AT861">
        <v>70</v>
      </c>
      <c r="AU861">
        <v>10</v>
      </c>
      <c r="AV861">
        <v>1</v>
      </c>
      <c r="AW861">
        <v>1</v>
      </c>
      <c r="AZ861">
        <v>1</v>
      </c>
      <c r="BA861">
        <v>1</v>
      </c>
      <c r="BB861">
        <v>1</v>
      </c>
      <c r="BC861">
        <v>1</v>
      </c>
      <c r="BD861" t="s">
        <v>3</v>
      </c>
      <c r="BE861" t="s">
        <v>3</v>
      </c>
      <c r="BF861" t="s">
        <v>3</v>
      </c>
      <c r="BG861" t="s">
        <v>3</v>
      </c>
      <c r="BH861">
        <v>0</v>
      </c>
      <c r="BI861">
        <v>4</v>
      </c>
      <c r="BJ861" t="s">
        <v>907</v>
      </c>
      <c r="BM861">
        <v>0</v>
      </c>
      <c r="BN861">
        <v>0</v>
      </c>
      <c r="BO861" t="s">
        <v>3</v>
      </c>
      <c r="BP861">
        <v>0</v>
      </c>
      <c r="BQ861">
        <v>1</v>
      </c>
      <c r="BR861">
        <v>0</v>
      </c>
      <c r="BS861">
        <v>1</v>
      </c>
      <c r="BT861">
        <v>1</v>
      </c>
      <c r="BU861">
        <v>1</v>
      </c>
      <c r="BV861">
        <v>1</v>
      </c>
      <c r="BW861">
        <v>1</v>
      </c>
      <c r="BX861">
        <v>1</v>
      </c>
      <c r="BY861" t="s">
        <v>3</v>
      </c>
      <c r="BZ861">
        <v>70</v>
      </c>
      <c r="CA861">
        <v>10</v>
      </c>
      <c r="CB861" t="s">
        <v>3</v>
      </c>
      <c r="CE861">
        <v>0</v>
      </c>
      <c r="CF861">
        <v>0</v>
      </c>
      <c r="CG861">
        <v>0</v>
      </c>
      <c r="CM861">
        <v>0</v>
      </c>
      <c r="CN861" t="s">
        <v>3</v>
      </c>
      <c r="CO861">
        <v>0</v>
      </c>
      <c r="CP861">
        <f t="shared" si="941"/>
        <v>974.22</v>
      </c>
      <c r="CQ861">
        <f t="shared" si="942"/>
        <v>3.16</v>
      </c>
      <c r="CR861">
        <f t="shared" si="943"/>
        <v>0</v>
      </c>
      <c r="CS861">
        <f t="shared" si="944"/>
        <v>0</v>
      </c>
      <c r="CT861">
        <f t="shared" si="945"/>
        <v>1214.01</v>
      </c>
      <c r="CU861">
        <f t="shared" si="946"/>
        <v>0</v>
      </c>
      <c r="CV861">
        <f t="shared" si="947"/>
        <v>2.64</v>
      </c>
      <c r="CW861">
        <f t="shared" si="948"/>
        <v>0</v>
      </c>
      <c r="CX861">
        <f t="shared" si="949"/>
        <v>0</v>
      </c>
      <c r="CY861">
        <f t="shared" si="950"/>
        <v>680.18299999999999</v>
      </c>
      <c r="CZ861">
        <f t="shared" si="951"/>
        <v>97.169000000000011</v>
      </c>
      <c r="DC861" t="s">
        <v>3</v>
      </c>
      <c r="DD861" t="s">
        <v>3</v>
      </c>
      <c r="DE861" t="s">
        <v>3</v>
      </c>
      <c r="DF861" t="s">
        <v>3</v>
      </c>
      <c r="DG861" t="s">
        <v>3</v>
      </c>
      <c r="DH861" t="s">
        <v>3</v>
      </c>
      <c r="DI861" t="s">
        <v>3</v>
      </c>
      <c r="DJ861" t="s">
        <v>3</v>
      </c>
      <c r="DK861" t="s">
        <v>3</v>
      </c>
      <c r="DL861" t="s">
        <v>3</v>
      </c>
      <c r="DM861" t="s">
        <v>3</v>
      </c>
      <c r="DN861">
        <v>0</v>
      </c>
      <c r="DO861">
        <v>0</v>
      </c>
      <c r="DP861">
        <v>1</v>
      </c>
      <c r="DQ861">
        <v>1</v>
      </c>
      <c r="DU861">
        <v>1003</v>
      </c>
      <c r="DV861" t="s">
        <v>22</v>
      </c>
      <c r="DW861" t="s">
        <v>22</v>
      </c>
      <c r="DX861">
        <v>100</v>
      </c>
      <c r="DZ861" t="s">
        <v>3</v>
      </c>
      <c r="EA861" t="s">
        <v>3</v>
      </c>
      <c r="EB861" t="s">
        <v>3</v>
      </c>
      <c r="EC861" t="s">
        <v>3</v>
      </c>
      <c r="EE861">
        <v>1364533919</v>
      </c>
      <c r="EF861">
        <v>1</v>
      </c>
      <c r="EG861" t="s">
        <v>25</v>
      </c>
      <c r="EH861">
        <v>0</v>
      </c>
      <c r="EI861" t="s">
        <v>3</v>
      </c>
      <c r="EJ861">
        <v>4</v>
      </c>
      <c r="EK861">
        <v>0</v>
      </c>
      <c r="EL861" t="s">
        <v>26</v>
      </c>
      <c r="EM861" t="s">
        <v>27</v>
      </c>
      <c r="EO861" t="s">
        <v>3</v>
      </c>
      <c r="EQ861">
        <v>131072</v>
      </c>
      <c r="ER861">
        <v>1217.17</v>
      </c>
      <c r="ES861">
        <v>3.16</v>
      </c>
      <c r="ET861">
        <v>0</v>
      </c>
      <c r="EU861">
        <v>0</v>
      </c>
      <c r="EV861">
        <v>1214.01</v>
      </c>
      <c r="EW861">
        <v>2.64</v>
      </c>
      <c r="EX861">
        <v>0</v>
      </c>
      <c r="EY861">
        <v>0</v>
      </c>
      <c r="FQ861">
        <v>0</v>
      </c>
      <c r="FR861">
        <f t="shared" si="952"/>
        <v>0</v>
      </c>
      <c r="FS861">
        <v>0</v>
      </c>
      <c r="FX861">
        <v>70</v>
      </c>
      <c r="FY861">
        <v>10</v>
      </c>
      <c r="GA861" t="s">
        <v>3</v>
      </c>
      <c r="GD861">
        <v>0</v>
      </c>
      <c r="GF861">
        <v>-1593206098</v>
      </c>
      <c r="GG861">
        <v>2</v>
      </c>
      <c r="GH861">
        <v>1</v>
      </c>
      <c r="GI861">
        <v>-2</v>
      </c>
      <c r="GJ861">
        <v>0</v>
      </c>
      <c r="GK861">
        <f>ROUND(R861*(R12)/100,2)</f>
        <v>0</v>
      </c>
      <c r="GL861">
        <f t="shared" si="953"/>
        <v>0</v>
      </c>
      <c r="GM861">
        <f t="shared" si="954"/>
        <v>1751.57</v>
      </c>
      <c r="GN861">
        <f t="shared" si="955"/>
        <v>0</v>
      </c>
      <c r="GO861">
        <f t="shared" si="956"/>
        <v>0</v>
      </c>
      <c r="GP861">
        <f t="shared" si="957"/>
        <v>1751.57</v>
      </c>
      <c r="GR861">
        <v>0</v>
      </c>
      <c r="GS861">
        <v>3</v>
      </c>
      <c r="GT861">
        <v>0</v>
      </c>
      <c r="GU861" t="s">
        <v>3</v>
      </c>
      <c r="GV861">
        <f t="shared" si="958"/>
        <v>0</v>
      </c>
      <c r="GW861">
        <v>1</v>
      </c>
      <c r="GX861">
        <f t="shared" si="959"/>
        <v>0</v>
      </c>
      <c r="HA861">
        <v>0</v>
      </c>
      <c r="HB861">
        <v>0</v>
      </c>
      <c r="HC861">
        <f t="shared" si="960"/>
        <v>0</v>
      </c>
      <c r="HE861" t="s">
        <v>3</v>
      </c>
      <c r="HF861" t="s">
        <v>3</v>
      </c>
      <c r="HM861" t="s">
        <v>3</v>
      </c>
      <c r="HN861" t="s">
        <v>3</v>
      </c>
      <c r="HO861" t="s">
        <v>3</v>
      </c>
      <c r="HP861" t="s">
        <v>3</v>
      </c>
      <c r="HQ861" t="s">
        <v>3</v>
      </c>
      <c r="IK861">
        <v>0</v>
      </c>
    </row>
    <row r="862" spans="1:245" x14ac:dyDescent="0.2">
      <c r="A862">
        <v>17</v>
      </c>
      <c r="B862">
        <v>1</v>
      </c>
      <c r="D862">
        <f>ROW(EtalonRes!A918)</f>
        <v>918</v>
      </c>
      <c r="E862" t="s">
        <v>910</v>
      </c>
      <c r="F862" t="s">
        <v>911</v>
      </c>
      <c r="G862" t="s">
        <v>912</v>
      </c>
      <c r="H862" t="s">
        <v>22</v>
      </c>
      <c r="I862">
        <f>ROUND((5641*0.1)/100,9)</f>
        <v>5.641</v>
      </c>
      <c r="J862">
        <v>0</v>
      </c>
      <c r="K862">
        <f>ROUND((5641*0.1)/100,9)</f>
        <v>5.641</v>
      </c>
      <c r="O862">
        <f t="shared" si="921"/>
        <v>1039.58</v>
      </c>
      <c r="P862">
        <f t="shared" si="922"/>
        <v>1.97</v>
      </c>
      <c r="Q862">
        <f t="shared" si="923"/>
        <v>0</v>
      </c>
      <c r="R862">
        <f t="shared" si="924"/>
        <v>0</v>
      </c>
      <c r="S862">
        <f t="shared" si="925"/>
        <v>1037.6099999999999</v>
      </c>
      <c r="T862">
        <f t="shared" si="926"/>
        <v>0</v>
      </c>
      <c r="U862">
        <f t="shared" si="927"/>
        <v>2.2564000000000002</v>
      </c>
      <c r="V862">
        <f t="shared" si="928"/>
        <v>0</v>
      </c>
      <c r="W862">
        <f t="shared" si="929"/>
        <v>0</v>
      </c>
      <c r="X862">
        <f t="shared" si="930"/>
        <v>726.33</v>
      </c>
      <c r="Y862">
        <f t="shared" si="931"/>
        <v>103.76</v>
      </c>
      <c r="AA862">
        <v>1391990291</v>
      </c>
      <c r="AB862">
        <f t="shared" si="932"/>
        <v>184.29</v>
      </c>
      <c r="AC862">
        <f t="shared" si="933"/>
        <v>0.35</v>
      </c>
      <c r="AD862">
        <f t="shared" si="934"/>
        <v>0</v>
      </c>
      <c r="AE862">
        <f t="shared" si="935"/>
        <v>0</v>
      </c>
      <c r="AF862">
        <f t="shared" si="936"/>
        <v>183.94</v>
      </c>
      <c r="AG862">
        <f t="shared" si="937"/>
        <v>0</v>
      </c>
      <c r="AH862">
        <f t="shared" si="938"/>
        <v>0.4</v>
      </c>
      <c r="AI862">
        <f t="shared" si="939"/>
        <v>0</v>
      </c>
      <c r="AJ862">
        <f t="shared" si="940"/>
        <v>0</v>
      </c>
      <c r="AK862">
        <v>184.29</v>
      </c>
      <c r="AL862">
        <v>0.35</v>
      </c>
      <c r="AM862">
        <v>0</v>
      </c>
      <c r="AN862">
        <v>0</v>
      </c>
      <c r="AO862">
        <v>183.94</v>
      </c>
      <c r="AP862">
        <v>0</v>
      </c>
      <c r="AQ862">
        <v>0.4</v>
      </c>
      <c r="AR862">
        <v>0</v>
      </c>
      <c r="AS862">
        <v>0</v>
      </c>
      <c r="AT862">
        <v>70</v>
      </c>
      <c r="AU862">
        <v>10</v>
      </c>
      <c r="AV862">
        <v>1</v>
      </c>
      <c r="AW862">
        <v>1</v>
      </c>
      <c r="AZ862">
        <v>1</v>
      </c>
      <c r="BA862">
        <v>1</v>
      </c>
      <c r="BB862">
        <v>1</v>
      </c>
      <c r="BC862">
        <v>1</v>
      </c>
      <c r="BD862" t="s">
        <v>3</v>
      </c>
      <c r="BE862" t="s">
        <v>3</v>
      </c>
      <c r="BF862" t="s">
        <v>3</v>
      </c>
      <c r="BG862" t="s">
        <v>3</v>
      </c>
      <c r="BH862">
        <v>0</v>
      </c>
      <c r="BI862">
        <v>4</v>
      </c>
      <c r="BJ862" t="s">
        <v>913</v>
      </c>
      <c r="BM862">
        <v>0</v>
      </c>
      <c r="BN862">
        <v>0</v>
      </c>
      <c r="BO862" t="s">
        <v>3</v>
      </c>
      <c r="BP862">
        <v>0</v>
      </c>
      <c r="BQ862">
        <v>1</v>
      </c>
      <c r="BR862">
        <v>0</v>
      </c>
      <c r="BS862">
        <v>1</v>
      </c>
      <c r="BT862">
        <v>1</v>
      </c>
      <c r="BU862">
        <v>1</v>
      </c>
      <c r="BV862">
        <v>1</v>
      </c>
      <c r="BW862">
        <v>1</v>
      </c>
      <c r="BX862">
        <v>1</v>
      </c>
      <c r="BY862" t="s">
        <v>3</v>
      </c>
      <c r="BZ862">
        <v>70</v>
      </c>
      <c r="CA862">
        <v>10</v>
      </c>
      <c r="CB862" t="s">
        <v>3</v>
      </c>
      <c r="CE862">
        <v>0</v>
      </c>
      <c r="CF862">
        <v>0</v>
      </c>
      <c r="CG862">
        <v>0</v>
      </c>
      <c r="CM862">
        <v>0</v>
      </c>
      <c r="CN862" t="s">
        <v>3</v>
      </c>
      <c r="CO862">
        <v>0</v>
      </c>
      <c r="CP862">
        <f t="shared" si="941"/>
        <v>1039.58</v>
      </c>
      <c r="CQ862">
        <f t="shared" si="942"/>
        <v>0.35</v>
      </c>
      <c r="CR862">
        <f t="shared" si="943"/>
        <v>0</v>
      </c>
      <c r="CS862">
        <f t="shared" si="944"/>
        <v>0</v>
      </c>
      <c r="CT862">
        <f t="shared" si="945"/>
        <v>183.94</v>
      </c>
      <c r="CU862">
        <f t="shared" si="946"/>
        <v>0</v>
      </c>
      <c r="CV862">
        <f t="shared" si="947"/>
        <v>0.4</v>
      </c>
      <c r="CW862">
        <f t="shared" si="948"/>
        <v>0</v>
      </c>
      <c r="CX862">
        <f t="shared" si="949"/>
        <v>0</v>
      </c>
      <c r="CY862">
        <f t="shared" si="950"/>
        <v>726.327</v>
      </c>
      <c r="CZ862">
        <f t="shared" si="951"/>
        <v>103.76099999999998</v>
      </c>
      <c r="DC862" t="s">
        <v>3</v>
      </c>
      <c r="DD862" t="s">
        <v>3</v>
      </c>
      <c r="DE862" t="s">
        <v>3</v>
      </c>
      <c r="DF862" t="s">
        <v>3</v>
      </c>
      <c r="DG862" t="s">
        <v>3</v>
      </c>
      <c r="DH862" t="s">
        <v>3</v>
      </c>
      <c r="DI862" t="s">
        <v>3</v>
      </c>
      <c r="DJ862" t="s">
        <v>3</v>
      </c>
      <c r="DK862" t="s">
        <v>3</v>
      </c>
      <c r="DL862" t="s">
        <v>3</v>
      </c>
      <c r="DM862" t="s">
        <v>3</v>
      </c>
      <c r="DN862">
        <v>0</v>
      </c>
      <c r="DO862">
        <v>0</v>
      </c>
      <c r="DP862">
        <v>1</v>
      </c>
      <c r="DQ862">
        <v>1</v>
      </c>
      <c r="DU862">
        <v>1003</v>
      </c>
      <c r="DV862" t="s">
        <v>22</v>
      </c>
      <c r="DW862" t="s">
        <v>22</v>
      </c>
      <c r="DX862">
        <v>100</v>
      </c>
      <c r="DZ862" t="s">
        <v>3</v>
      </c>
      <c r="EA862" t="s">
        <v>3</v>
      </c>
      <c r="EB862" t="s">
        <v>3</v>
      </c>
      <c r="EC862" t="s">
        <v>3</v>
      </c>
      <c r="EE862">
        <v>1364533919</v>
      </c>
      <c r="EF862">
        <v>1</v>
      </c>
      <c r="EG862" t="s">
        <v>25</v>
      </c>
      <c r="EH862">
        <v>0</v>
      </c>
      <c r="EI862" t="s">
        <v>3</v>
      </c>
      <c r="EJ862">
        <v>4</v>
      </c>
      <c r="EK862">
        <v>0</v>
      </c>
      <c r="EL862" t="s">
        <v>26</v>
      </c>
      <c r="EM862" t="s">
        <v>27</v>
      </c>
      <c r="EO862" t="s">
        <v>3</v>
      </c>
      <c r="EQ862">
        <v>131072</v>
      </c>
      <c r="ER862">
        <v>184.29</v>
      </c>
      <c r="ES862">
        <v>0.35</v>
      </c>
      <c r="ET862">
        <v>0</v>
      </c>
      <c r="EU862">
        <v>0</v>
      </c>
      <c r="EV862">
        <v>183.94</v>
      </c>
      <c r="EW862">
        <v>0.4</v>
      </c>
      <c r="EX862">
        <v>0</v>
      </c>
      <c r="EY862">
        <v>0</v>
      </c>
      <c r="FQ862">
        <v>0</v>
      </c>
      <c r="FR862">
        <f t="shared" si="952"/>
        <v>0</v>
      </c>
      <c r="FS862">
        <v>0</v>
      </c>
      <c r="FX862">
        <v>70</v>
      </c>
      <c r="FY862">
        <v>10</v>
      </c>
      <c r="GA862" t="s">
        <v>3</v>
      </c>
      <c r="GD862">
        <v>0</v>
      </c>
      <c r="GF862">
        <v>-739724990</v>
      </c>
      <c r="GG862">
        <v>2</v>
      </c>
      <c r="GH862">
        <v>1</v>
      </c>
      <c r="GI862">
        <v>-2</v>
      </c>
      <c r="GJ862">
        <v>0</v>
      </c>
      <c r="GK862">
        <f>ROUND(R862*(R12)/100,2)</f>
        <v>0</v>
      </c>
      <c r="GL862">
        <f t="shared" si="953"/>
        <v>0</v>
      </c>
      <c r="GM862">
        <f t="shared" si="954"/>
        <v>1869.67</v>
      </c>
      <c r="GN862">
        <f t="shared" si="955"/>
        <v>0</v>
      </c>
      <c r="GO862">
        <f t="shared" si="956"/>
        <v>0</v>
      </c>
      <c r="GP862">
        <f t="shared" si="957"/>
        <v>1869.67</v>
      </c>
      <c r="GR862">
        <v>0</v>
      </c>
      <c r="GS862">
        <v>3</v>
      </c>
      <c r="GT862">
        <v>0</v>
      </c>
      <c r="GU862" t="s">
        <v>3</v>
      </c>
      <c r="GV862">
        <f t="shared" si="958"/>
        <v>0</v>
      </c>
      <c r="GW862">
        <v>1</v>
      </c>
      <c r="GX862">
        <f t="shared" si="959"/>
        <v>0</v>
      </c>
      <c r="HA862">
        <v>0</v>
      </c>
      <c r="HB862">
        <v>0</v>
      </c>
      <c r="HC862">
        <f t="shared" si="960"/>
        <v>0</v>
      </c>
      <c r="HE862" t="s">
        <v>3</v>
      </c>
      <c r="HF862" t="s">
        <v>3</v>
      </c>
      <c r="HM862" t="s">
        <v>3</v>
      </c>
      <c r="HN862" t="s">
        <v>3</v>
      </c>
      <c r="HO862" t="s">
        <v>3</v>
      </c>
      <c r="HP862" t="s">
        <v>3</v>
      </c>
      <c r="HQ862" t="s">
        <v>3</v>
      </c>
      <c r="IK862">
        <v>0</v>
      </c>
    </row>
    <row r="863" spans="1:245" x14ac:dyDescent="0.2">
      <c r="A863">
        <v>17</v>
      </c>
      <c r="B863">
        <v>1</v>
      </c>
      <c r="D863">
        <f>ROW(EtalonRes!A920)</f>
        <v>920</v>
      </c>
      <c r="E863" t="s">
        <v>914</v>
      </c>
      <c r="F863" t="s">
        <v>893</v>
      </c>
      <c r="G863" t="s">
        <v>915</v>
      </c>
      <c r="H863" t="s">
        <v>22</v>
      </c>
      <c r="I863">
        <f>ROUND((1316.2*0.1)/100,9)</f>
        <v>1.3162</v>
      </c>
      <c r="J863">
        <v>0</v>
      </c>
      <c r="K863">
        <f>ROUND((1316.2*0.1)/100,9)</f>
        <v>1.3162</v>
      </c>
      <c r="O863">
        <f t="shared" si="921"/>
        <v>6809.05</v>
      </c>
      <c r="P863">
        <f t="shared" si="922"/>
        <v>18.02</v>
      </c>
      <c r="Q863">
        <f t="shared" si="923"/>
        <v>0</v>
      </c>
      <c r="R863">
        <f t="shared" si="924"/>
        <v>0</v>
      </c>
      <c r="S863">
        <f t="shared" si="925"/>
        <v>6791.03</v>
      </c>
      <c r="T863">
        <f t="shared" si="926"/>
        <v>0</v>
      </c>
      <c r="U863">
        <f t="shared" si="927"/>
        <v>14.767764000000001</v>
      </c>
      <c r="V863">
        <f t="shared" si="928"/>
        <v>0</v>
      </c>
      <c r="W863">
        <f t="shared" si="929"/>
        <v>0</v>
      </c>
      <c r="X863">
        <f t="shared" si="930"/>
        <v>4753.72</v>
      </c>
      <c r="Y863">
        <f t="shared" si="931"/>
        <v>679.1</v>
      </c>
      <c r="AA863">
        <v>1391990291</v>
      </c>
      <c r="AB863">
        <f t="shared" si="932"/>
        <v>5173.26</v>
      </c>
      <c r="AC863">
        <f t="shared" si="933"/>
        <v>13.69</v>
      </c>
      <c r="AD863">
        <f t="shared" si="934"/>
        <v>0</v>
      </c>
      <c r="AE863">
        <f t="shared" si="935"/>
        <v>0</v>
      </c>
      <c r="AF863">
        <f t="shared" si="936"/>
        <v>5159.57</v>
      </c>
      <c r="AG863">
        <f t="shared" si="937"/>
        <v>0</v>
      </c>
      <c r="AH863">
        <f t="shared" si="938"/>
        <v>11.22</v>
      </c>
      <c r="AI863">
        <f t="shared" si="939"/>
        <v>0</v>
      </c>
      <c r="AJ863">
        <f t="shared" si="940"/>
        <v>0</v>
      </c>
      <c r="AK863">
        <v>5173.26</v>
      </c>
      <c r="AL863">
        <v>13.69</v>
      </c>
      <c r="AM863">
        <v>0</v>
      </c>
      <c r="AN863">
        <v>0</v>
      </c>
      <c r="AO863">
        <v>5159.57</v>
      </c>
      <c r="AP863">
        <v>0</v>
      </c>
      <c r="AQ863">
        <v>11.22</v>
      </c>
      <c r="AR863">
        <v>0</v>
      </c>
      <c r="AS863">
        <v>0</v>
      </c>
      <c r="AT863">
        <v>70</v>
      </c>
      <c r="AU863">
        <v>10</v>
      </c>
      <c r="AV863">
        <v>1</v>
      </c>
      <c r="AW863">
        <v>1</v>
      </c>
      <c r="AZ863">
        <v>1</v>
      </c>
      <c r="BA863">
        <v>1</v>
      </c>
      <c r="BB863">
        <v>1</v>
      </c>
      <c r="BC863">
        <v>1</v>
      </c>
      <c r="BD863" t="s">
        <v>3</v>
      </c>
      <c r="BE863" t="s">
        <v>3</v>
      </c>
      <c r="BF863" t="s">
        <v>3</v>
      </c>
      <c r="BG863" t="s">
        <v>3</v>
      </c>
      <c r="BH863">
        <v>0</v>
      </c>
      <c r="BI863">
        <v>4</v>
      </c>
      <c r="BJ863" t="s">
        <v>895</v>
      </c>
      <c r="BM863">
        <v>0</v>
      </c>
      <c r="BN863">
        <v>0</v>
      </c>
      <c r="BO863" t="s">
        <v>3</v>
      </c>
      <c r="BP863">
        <v>0</v>
      </c>
      <c r="BQ863">
        <v>1</v>
      </c>
      <c r="BR863">
        <v>0</v>
      </c>
      <c r="BS863">
        <v>1</v>
      </c>
      <c r="BT863">
        <v>1</v>
      </c>
      <c r="BU863">
        <v>1</v>
      </c>
      <c r="BV863">
        <v>1</v>
      </c>
      <c r="BW863">
        <v>1</v>
      </c>
      <c r="BX863">
        <v>1</v>
      </c>
      <c r="BY863" t="s">
        <v>3</v>
      </c>
      <c r="BZ863">
        <v>70</v>
      </c>
      <c r="CA863">
        <v>10</v>
      </c>
      <c r="CB863" t="s">
        <v>3</v>
      </c>
      <c r="CE863">
        <v>0</v>
      </c>
      <c r="CF863">
        <v>0</v>
      </c>
      <c r="CG863">
        <v>0</v>
      </c>
      <c r="CM863">
        <v>0</v>
      </c>
      <c r="CN863" t="s">
        <v>3</v>
      </c>
      <c r="CO863">
        <v>0</v>
      </c>
      <c r="CP863">
        <f t="shared" si="941"/>
        <v>6809.05</v>
      </c>
      <c r="CQ863">
        <f t="shared" si="942"/>
        <v>13.69</v>
      </c>
      <c r="CR863">
        <f t="shared" si="943"/>
        <v>0</v>
      </c>
      <c r="CS863">
        <f t="shared" si="944"/>
        <v>0</v>
      </c>
      <c r="CT863">
        <f t="shared" si="945"/>
        <v>5159.57</v>
      </c>
      <c r="CU863">
        <f t="shared" si="946"/>
        <v>0</v>
      </c>
      <c r="CV863">
        <f t="shared" si="947"/>
        <v>11.22</v>
      </c>
      <c r="CW863">
        <f t="shared" si="948"/>
        <v>0</v>
      </c>
      <c r="CX863">
        <f t="shared" si="949"/>
        <v>0</v>
      </c>
      <c r="CY863">
        <f t="shared" si="950"/>
        <v>4753.7209999999995</v>
      </c>
      <c r="CZ863">
        <f t="shared" si="951"/>
        <v>679.10300000000007</v>
      </c>
      <c r="DC863" t="s">
        <v>3</v>
      </c>
      <c r="DD863" t="s">
        <v>3</v>
      </c>
      <c r="DE863" t="s">
        <v>3</v>
      </c>
      <c r="DF863" t="s">
        <v>3</v>
      </c>
      <c r="DG863" t="s">
        <v>3</v>
      </c>
      <c r="DH863" t="s">
        <v>3</v>
      </c>
      <c r="DI863" t="s">
        <v>3</v>
      </c>
      <c r="DJ863" t="s">
        <v>3</v>
      </c>
      <c r="DK863" t="s">
        <v>3</v>
      </c>
      <c r="DL863" t="s">
        <v>3</v>
      </c>
      <c r="DM863" t="s">
        <v>3</v>
      </c>
      <c r="DN863">
        <v>0</v>
      </c>
      <c r="DO863">
        <v>0</v>
      </c>
      <c r="DP863">
        <v>1</v>
      </c>
      <c r="DQ863">
        <v>1</v>
      </c>
      <c r="DU863">
        <v>1003</v>
      </c>
      <c r="DV863" t="s">
        <v>22</v>
      </c>
      <c r="DW863" t="s">
        <v>22</v>
      </c>
      <c r="DX863">
        <v>100</v>
      </c>
      <c r="DZ863" t="s">
        <v>3</v>
      </c>
      <c r="EA863" t="s">
        <v>3</v>
      </c>
      <c r="EB863" t="s">
        <v>3</v>
      </c>
      <c r="EC863" t="s">
        <v>3</v>
      </c>
      <c r="EE863">
        <v>1364533919</v>
      </c>
      <c r="EF863">
        <v>1</v>
      </c>
      <c r="EG863" t="s">
        <v>25</v>
      </c>
      <c r="EH863">
        <v>0</v>
      </c>
      <c r="EI863" t="s">
        <v>3</v>
      </c>
      <c r="EJ863">
        <v>4</v>
      </c>
      <c r="EK863">
        <v>0</v>
      </c>
      <c r="EL863" t="s">
        <v>26</v>
      </c>
      <c r="EM863" t="s">
        <v>27</v>
      </c>
      <c r="EO863" t="s">
        <v>3</v>
      </c>
      <c r="EQ863">
        <v>131072</v>
      </c>
      <c r="ER863">
        <v>5173.26</v>
      </c>
      <c r="ES863">
        <v>13.69</v>
      </c>
      <c r="ET863">
        <v>0</v>
      </c>
      <c r="EU863">
        <v>0</v>
      </c>
      <c r="EV863">
        <v>5159.57</v>
      </c>
      <c r="EW863">
        <v>11.22</v>
      </c>
      <c r="EX863">
        <v>0</v>
      </c>
      <c r="EY863">
        <v>0</v>
      </c>
      <c r="FQ863">
        <v>0</v>
      </c>
      <c r="FR863">
        <f t="shared" si="952"/>
        <v>0</v>
      </c>
      <c r="FS863">
        <v>0</v>
      </c>
      <c r="FX863">
        <v>70</v>
      </c>
      <c r="FY863">
        <v>10</v>
      </c>
      <c r="GA863" t="s">
        <v>3</v>
      </c>
      <c r="GD863">
        <v>0</v>
      </c>
      <c r="GF863">
        <v>-397316826</v>
      </c>
      <c r="GG863">
        <v>2</v>
      </c>
      <c r="GH863">
        <v>1</v>
      </c>
      <c r="GI863">
        <v>-2</v>
      </c>
      <c r="GJ863">
        <v>0</v>
      </c>
      <c r="GK863">
        <f>ROUND(R863*(R12)/100,2)</f>
        <v>0</v>
      </c>
      <c r="GL863">
        <f t="shared" si="953"/>
        <v>0</v>
      </c>
      <c r="GM863">
        <f t="shared" si="954"/>
        <v>12241.87</v>
      </c>
      <c r="GN863">
        <f t="shared" si="955"/>
        <v>0</v>
      </c>
      <c r="GO863">
        <f t="shared" si="956"/>
        <v>0</v>
      </c>
      <c r="GP863">
        <f t="shared" si="957"/>
        <v>12241.87</v>
      </c>
      <c r="GR863">
        <v>0</v>
      </c>
      <c r="GS863">
        <v>3</v>
      </c>
      <c r="GT863">
        <v>0</v>
      </c>
      <c r="GU863" t="s">
        <v>3</v>
      </c>
      <c r="GV863">
        <f t="shared" si="958"/>
        <v>0</v>
      </c>
      <c r="GW863">
        <v>1</v>
      </c>
      <c r="GX863">
        <f t="shared" si="959"/>
        <v>0</v>
      </c>
      <c r="HA863">
        <v>0</v>
      </c>
      <c r="HB863">
        <v>0</v>
      </c>
      <c r="HC863">
        <f t="shared" si="960"/>
        <v>0</v>
      </c>
      <c r="HE863" t="s">
        <v>3</v>
      </c>
      <c r="HF863" t="s">
        <v>3</v>
      </c>
      <c r="HM863" t="s">
        <v>3</v>
      </c>
      <c r="HN863" t="s">
        <v>3</v>
      </c>
      <c r="HO863" t="s">
        <v>3</v>
      </c>
      <c r="HP863" t="s">
        <v>3</v>
      </c>
      <c r="HQ863" t="s">
        <v>3</v>
      </c>
      <c r="IK863">
        <v>0</v>
      </c>
    </row>
    <row r="864" spans="1:245" x14ac:dyDescent="0.2">
      <c r="A864">
        <v>17</v>
      </c>
      <c r="B864">
        <v>1</v>
      </c>
      <c r="D864">
        <f>ROW(EtalonRes!A921)</f>
        <v>921</v>
      </c>
      <c r="E864" t="s">
        <v>916</v>
      </c>
      <c r="F864" t="s">
        <v>917</v>
      </c>
      <c r="G864" t="s">
        <v>918</v>
      </c>
      <c r="H864" t="s">
        <v>22</v>
      </c>
      <c r="I864">
        <f>ROUND((1316.2*0.1)/100,9)</f>
        <v>1.3162</v>
      </c>
      <c r="J864">
        <v>0</v>
      </c>
      <c r="K864">
        <f>ROUND((1316.2*0.1)/100,9)</f>
        <v>1.3162</v>
      </c>
      <c r="O864">
        <f t="shared" si="921"/>
        <v>1234.74</v>
      </c>
      <c r="P864">
        <f t="shared" si="922"/>
        <v>0</v>
      </c>
      <c r="Q864">
        <f t="shared" si="923"/>
        <v>0</v>
      </c>
      <c r="R864">
        <f t="shared" si="924"/>
        <v>0</v>
      </c>
      <c r="S864">
        <f t="shared" si="925"/>
        <v>1234.74</v>
      </c>
      <c r="T864">
        <f t="shared" si="926"/>
        <v>0</v>
      </c>
      <c r="U864">
        <f t="shared" si="927"/>
        <v>2.6850480000000001</v>
      </c>
      <c r="V864">
        <f t="shared" si="928"/>
        <v>0</v>
      </c>
      <c r="W864">
        <f t="shared" si="929"/>
        <v>0</v>
      </c>
      <c r="X864">
        <f t="shared" si="930"/>
        <v>864.32</v>
      </c>
      <c r="Y864">
        <f t="shared" si="931"/>
        <v>123.47</v>
      </c>
      <c r="AA864">
        <v>1391990291</v>
      </c>
      <c r="AB864">
        <f t="shared" si="932"/>
        <v>938.11</v>
      </c>
      <c r="AC864">
        <f t="shared" si="933"/>
        <v>0</v>
      </c>
      <c r="AD864">
        <f t="shared" si="934"/>
        <v>0</v>
      </c>
      <c r="AE864">
        <f t="shared" si="935"/>
        <v>0</v>
      </c>
      <c r="AF864">
        <f t="shared" si="936"/>
        <v>938.11</v>
      </c>
      <c r="AG864">
        <f t="shared" si="937"/>
        <v>0</v>
      </c>
      <c r="AH864">
        <f t="shared" si="938"/>
        <v>2.04</v>
      </c>
      <c r="AI864">
        <f t="shared" si="939"/>
        <v>0</v>
      </c>
      <c r="AJ864">
        <f t="shared" si="940"/>
        <v>0</v>
      </c>
      <c r="AK864">
        <v>938.11</v>
      </c>
      <c r="AL864">
        <v>0</v>
      </c>
      <c r="AM864">
        <v>0</v>
      </c>
      <c r="AN864">
        <v>0</v>
      </c>
      <c r="AO864">
        <v>938.11</v>
      </c>
      <c r="AP864">
        <v>0</v>
      </c>
      <c r="AQ864">
        <v>2.04</v>
      </c>
      <c r="AR864">
        <v>0</v>
      </c>
      <c r="AS864">
        <v>0</v>
      </c>
      <c r="AT864">
        <v>70</v>
      </c>
      <c r="AU864">
        <v>10</v>
      </c>
      <c r="AV864">
        <v>1</v>
      </c>
      <c r="AW864">
        <v>1</v>
      </c>
      <c r="AZ864">
        <v>1</v>
      </c>
      <c r="BA864">
        <v>1</v>
      </c>
      <c r="BB864">
        <v>1</v>
      </c>
      <c r="BC864">
        <v>1</v>
      </c>
      <c r="BD864" t="s">
        <v>3</v>
      </c>
      <c r="BE864" t="s">
        <v>3</v>
      </c>
      <c r="BF864" t="s">
        <v>3</v>
      </c>
      <c r="BG864" t="s">
        <v>3</v>
      </c>
      <c r="BH864">
        <v>0</v>
      </c>
      <c r="BI864">
        <v>4</v>
      </c>
      <c r="BJ864" t="s">
        <v>919</v>
      </c>
      <c r="BM864">
        <v>0</v>
      </c>
      <c r="BN864">
        <v>0</v>
      </c>
      <c r="BO864" t="s">
        <v>3</v>
      </c>
      <c r="BP864">
        <v>0</v>
      </c>
      <c r="BQ864">
        <v>1</v>
      </c>
      <c r="BR864">
        <v>0</v>
      </c>
      <c r="BS864">
        <v>1</v>
      </c>
      <c r="BT864">
        <v>1</v>
      </c>
      <c r="BU864">
        <v>1</v>
      </c>
      <c r="BV864">
        <v>1</v>
      </c>
      <c r="BW864">
        <v>1</v>
      </c>
      <c r="BX864">
        <v>1</v>
      </c>
      <c r="BY864" t="s">
        <v>3</v>
      </c>
      <c r="BZ864">
        <v>70</v>
      </c>
      <c r="CA864">
        <v>10</v>
      </c>
      <c r="CB864" t="s">
        <v>3</v>
      </c>
      <c r="CE864">
        <v>0</v>
      </c>
      <c r="CF864">
        <v>0</v>
      </c>
      <c r="CG864">
        <v>0</v>
      </c>
      <c r="CM864">
        <v>0</v>
      </c>
      <c r="CN864" t="s">
        <v>3</v>
      </c>
      <c r="CO864">
        <v>0</v>
      </c>
      <c r="CP864">
        <f t="shared" si="941"/>
        <v>1234.74</v>
      </c>
      <c r="CQ864">
        <f t="shared" si="942"/>
        <v>0</v>
      </c>
      <c r="CR864">
        <f t="shared" si="943"/>
        <v>0</v>
      </c>
      <c r="CS864">
        <f t="shared" si="944"/>
        <v>0</v>
      </c>
      <c r="CT864">
        <f t="shared" si="945"/>
        <v>938.11</v>
      </c>
      <c r="CU864">
        <f t="shared" si="946"/>
        <v>0</v>
      </c>
      <c r="CV864">
        <f t="shared" si="947"/>
        <v>2.04</v>
      </c>
      <c r="CW864">
        <f t="shared" si="948"/>
        <v>0</v>
      </c>
      <c r="CX864">
        <f t="shared" si="949"/>
        <v>0</v>
      </c>
      <c r="CY864">
        <f t="shared" si="950"/>
        <v>864.31799999999998</v>
      </c>
      <c r="CZ864">
        <f t="shared" si="951"/>
        <v>123.47399999999999</v>
      </c>
      <c r="DC864" t="s">
        <v>3</v>
      </c>
      <c r="DD864" t="s">
        <v>3</v>
      </c>
      <c r="DE864" t="s">
        <v>3</v>
      </c>
      <c r="DF864" t="s">
        <v>3</v>
      </c>
      <c r="DG864" t="s">
        <v>3</v>
      </c>
      <c r="DH864" t="s">
        <v>3</v>
      </c>
      <c r="DI864" t="s">
        <v>3</v>
      </c>
      <c r="DJ864" t="s">
        <v>3</v>
      </c>
      <c r="DK864" t="s">
        <v>3</v>
      </c>
      <c r="DL864" t="s">
        <v>3</v>
      </c>
      <c r="DM864" t="s">
        <v>3</v>
      </c>
      <c r="DN864">
        <v>0</v>
      </c>
      <c r="DO864">
        <v>0</v>
      </c>
      <c r="DP864">
        <v>1</v>
      </c>
      <c r="DQ864">
        <v>1</v>
      </c>
      <c r="DU864">
        <v>1003</v>
      </c>
      <c r="DV864" t="s">
        <v>22</v>
      </c>
      <c r="DW864" t="s">
        <v>22</v>
      </c>
      <c r="DX864">
        <v>100</v>
      </c>
      <c r="DZ864" t="s">
        <v>3</v>
      </c>
      <c r="EA864" t="s">
        <v>3</v>
      </c>
      <c r="EB864" t="s">
        <v>3</v>
      </c>
      <c r="EC864" t="s">
        <v>3</v>
      </c>
      <c r="EE864">
        <v>1364533919</v>
      </c>
      <c r="EF864">
        <v>1</v>
      </c>
      <c r="EG864" t="s">
        <v>25</v>
      </c>
      <c r="EH864">
        <v>0</v>
      </c>
      <c r="EI864" t="s">
        <v>3</v>
      </c>
      <c r="EJ864">
        <v>4</v>
      </c>
      <c r="EK864">
        <v>0</v>
      </c>
      <c r="EL864" t="s">
        <v>26</v>
      </c>
      <c r="EM864" t="s">
        <v>27</v>
      </c>
      <c r="EO864" t="s">
        <v>3</v>
      </c>
      <c r="EQ864">
        <v>131072</v>
      </c>
      <c r="ER864">
        <v>938.11</v>
      </c>
      <c r="ES864">
        <v>0</v>
      </c>
      <c r="ET864">
        <v>0</v>
      </c>
      <c r="EU864">
        <v>0</v>
      </c>
      <c r="EV864">
        <v>938.11</v>
      </c>
      <c r="EW864">
        <v>2.04</v>
      </c>
      <c r="EX864">
        <v>0</v>
      </c>
      <c r="EY864">
        <v>0</v>
      </c>
      <c r="FQ864">
        <v>0</v>
      </c>
      <c r="FR864">
        <f t="shared" si="952"/>
        <v>0</v>
      </c>
      <c r="FS864">
        <v>0</v>
      </c>
      <c r="FX864">
        <v>70</v>
      </c>
      <c r="FY864">
        <v>10</v>
      </c>
      <c r="GA864" t="s">
        <v>3</v>
      </c>
      <c r="GD864">
        <v>0</v>
      </c>
      <c r="GF864">
        <v>-859378604</v>
      </c>
      <c r="GG864">
        <v>2</v>
      </c>
      <c r="GH864">
        <v>1</v>
      </c>
      <c r="GI864">
        <v>-2</v>
      </c>
      <c r="GJ864">
        <v>0</v>
      </c>
      <c r="GK864">
        <f>ROUND(R864*(R12)/100,2)</f>
        <v>0</v>
      </c>
      <c r="GL864">
        <f t="shared" si="953"/>
        <v>0</v>
      </c>
      <c r="GM864">
        <f t="shared" si="954"/>
        <v>2222.5300000000002</v>
      </c>
      <c r="GN864">
        <f t="shared" si="955"/>
        <v>0</v>
      </c>
      <c r="GO864">
        <f t="shared" si="956"/>
        <v>0</v>
      </c>
      <c r="GP864">
        <f t="shared" si="957"/>
        <v>2222.5300000000002</v>
      </c>
      <c r="GR864">
        <v>0</v>
      </c>
      <c r="GS864">
        <v>3</v>
      </c>
      <c r="GT864">
        <v>0</v>
      </c>
      <c r="GU864" t="s">
        <v>3</v>
      </c>
      <c r="GV864">
        <f t="shared" si="958"/>
        <v>0</v>
      </c>
      <c r="GW864">
        <v>1</v>
      </c>
      <c r="GX864">
        <f t="shared" si="959"/>
        <v>0</v>
      </c>
      <c r="HA864">
        <v>0</v>
      </c>
      <c r="HB864">
        <v>0</v>
      </c>
      <c r="HC864">
        <f t="shared" si="960"/>
        <v>0</v>
      </c>
      <c r="HE864" t="s">
        <v>3</v>
      </c>
      <c r="HF864" t="s">
        <v>3</v>
      </c>
      <c r="HM864" t="s">
        <v>3</v>
      </c>
      <c r="HN864" t="s">
        <v>3</v>
      </c>
      <c r="HO864" t="s">
        <v>3</v>
      </c>
      <c r="HP864" t="s">
        <v>3</v>
      </c>
      <c r="HQ864" t="s">
        <v>3</v>
      </c>
      <c r="IK864">
        <v>0</v>
      </c>
    </row>
    <row r="865" spans="1:245" x14ac:dyDescent="0.2">
      <c r="A865">
        <v>17</v>
      </c>
      <c r="B865">
        <v>1</v>
      </c>
      <c r="D865">
        <f>ROW(EtalonRes!A923)</f>
        <v>923</v>
      </c>
      <c r="E865" t="s">
        <v>920</v>
      </c>
      <c r="F865" t="s">
        <v>897</v>
      </c>
      <c r="G865" t="s">
        <v>921</v>
      </c>
      <c r="H865" t="s">
        <v>22</v>
      </c>
      <c r="I865">
        <f>ROUND((6464*0.1)/100,9)</f>
        <v>6.4640000000000004</v>
      </c>
      <c r="J865">
        <v>0</v>
      </c>
      <c r="K865">
        <f>ROUND((6464*0.1)/100,9)</f>
        <v>6.4640000000000004</v>
      </c>
      <c r="O865">
        <f t="shared" si="921"/>
        <v>1131.8399999999999</v>
      </c>
      <c r="P865">
        <f t="shared" si="922"/>
        <v>2.2599999999999998</v>
      </c>
      <c r="Q865">
        <f t="shared" si="923"/>
        <v>0</v>
      </c>
      <c r="R865">
        <f t="shared" si="924"/>
        <v>0</v>
      </c>
      <c r="S865">
        <f t="shared" si="925"/>
        <v>1129.58</v>
      </c>
      <c r="T865">
        <f t="shared" si="926"/>
        <v>0</v>
      </c>
      <c r="U865">
        <f t="shared" si="927"/>
        <v>2.4563200000000003</v>
      </c>
      <c r="V865">
        <f t="shared" si="928"/>
        <v>0</v>
      </c>
      <c r="W865">
        <f t="shared" si="929"/>
        <v>0</v>
      </c>
      <c r="X865">
        <f t="shared" si="930"/>
        <v>790.71</v>
      </c>
      <c r="Y865">
        <f t="shared" si="931"/>
        <v>112.96</v>
      </c>
      <c r="AA865">
        <v>1391990291</v>
      </c>
      <c r="AB865">
        <f t="shared" si="932"/>
        <v>175.1</v>
      </c>
      <c r="AC865">
        <f t="shared" si="933"/>
        <v>0.35</v>
      </c>
      <c r="AD865">
        <f t="shared" si="934"/>
        <v>0</v>
      </c>
      <c r="AE865">
        <f t="shared" si="935"/>
        <v>0</v>
      </c>
      <c r="AF865">
        <f t="shared" si="936"/>
        <v>174.75</v>
      </c>
      <c r="AG865">
        <f t="shared" si="937"/>
        <v>0</v>
      </c>
      <c r="AH865">
        <f t="shared" si="938"/>
        <v>0.38</v>
      </c>
      <c r="AI865">
        <f t="shared" si="939"/>
        <v>0</v>
      </c>
      <c r="AJ865">
        <f t="shared" si="940"/>
        <v>0</v>
      </c>
      <c r="AK865">
        <v>175.1</v>
      </c>
      <c r="AL865">
        <v>0.35</v>
      </c>
      <c r="AM865">
        <v>0</v>
      </c>
      <c r="AN865">
        <v>0</v>
      </c>
      <c r="AO865">
        <v>174.75</v>
      </c>
      <c r="AP865">
        <v>0</v>
      </c>
      <c r="AQ865">
        <v>0.38</v>
      </c>
      <c r="AR865">
        <v>0</v>
      </c>
      <c r="AS865">
        <v>0</v>
      </c>
      <c r="AT865">
        <v>70</v>
      </c>
      <c r="AU865">
        <v>10</v>
      </c>
      <c r="AV865">
        <v>1</v>
      </c>
      <c r="AW865">
        <v>1</v>
      </c>
      <c r="AZ865">
        <v>1</v>
      </c>
      <c r="BA865">
        <v>1</v>
      </c>
      <c r="BB865">
        <v>1</v>
      </c>
      <c r="BC865">
        <v>1</v>
      </c>
      <c r="BD865" t="s">
        <v>3</v>
      </c>
      <c r="BE865" t="s">
        <v>3</v>
      </c>
      <c r="BF865" t="s">
        <v>3</v>
      </c>
      <c r="BG865" t="s">
        <v>3</v>
      </c>
      <c r="BH865">
        <v>0</v>
      </c>
      <c r="BI865">
        <v>4</v>
      </c>
      <c r="BJ865" t="s">
        <v>899</v>
      </c>
      <c r="BM865">
        <v>0</v>
      </c>
      <c r="BN865">
        <v>0</v>
      </c>
      <c r="BO865" t="s">
        <v>3</v>
      </c>
      <c r="BP865">
        <v>0</v>
      </c>
      <c r="BQ865">
        <v>1</v>
      </c>
      <c r="BR865">
        <v>0</v>
      </c>
      <c r="BS865">
        <v>1</v>
      </c>
      <c r="BT865">
        <v>1</v>
      </c>
      <c r="BU865">
        <v>1</v>
      </c>
      <c r="BV865">
        <v>1</v>
      </c>
      <c r="BW865">
        <v>1</v>
      </c>
      <c r="BX865">
        <v>1</v>
      </c>
      <c r="BY865" t="s">
        <v>3</v>
      </c>
      <c r="BZ865">
        <v>70</v>
      </c>
      <c r="CA865">
        <v>10</v>
      </c>
      <c r="CB865" t="s">
        <v>3</v>
      </c>
      <c r="CE865">
        <v>0</v>
      </c>
      <c r="CF865">
        <v>0</v>
      </c>
      <c r="CG865">
        <v>0</v>
      </c>
      <c r="CM865">
        <v>0</v>
      </c>
      <c r="CN865" t="s">
        <v>3</v>
      </c>
      <c r="CO865">
        <v>0</v>
      </c>
      <c r="CP865">
        <f t="shared" si="941"/>
        <v>1131.8399999999999</v>
      </c>
      <c r="CQ865">
        <f t="shared" si="942"/>
        <v>0.35</v>
      </c>
      <c r="CR865">
        <f t="shared" si="943"/>
        <v>0</v>
      </c>
      <c r="CS865">
        <f t="shared" si="944"/>
        <v>0</v>
      </c>
      <c r="CT865">
        <f t="shared" si="945"/>
        <v>174.75</v>
      </c>
      <c r="CU865">
        <f t="shared" si="946"/>
        <v>0</v>
      </c>
      <c r="CV865">
        <f t="shared" si="947"/>
        <v>0.38</v>
      </c>
      <c r="CW865">
        <f t="shared" si="948"/>
        <v>0</v>
      </c>
      <c r="CX865">
        <f t="shared" si="949"/>
        <v>0</v>
      </c>
      <c r="CY865">
        <f t="shared" si="950"/>
        <v>790.7059999999999</v>
      </c>
      <c r="CZ865">
        <f t="shared" si="951"/>
        <v>112.958</v>
      </c>
      <c r="DC865" t="s">
        <v>3</v>
      </c>
      <c r="DD865" t="s">
        <v>3</v>
      </c>
      <c r="DE865" t="s">
        <v>3</v>
      </c>
      <c r="DF865" t="s">
        <v>3</v>
      </c>
      <c r="DG865" t="s">
        <v>3</v>
      </c>
      <c r="DH865" t="s">
        <v>3</v>
      </c>
      <c r="DI865" t="s">
        <v>3</v>
      </c>
      <c r="DJ865" t="s">
        <v>3</v>
      </c>
      <c r="DK865" t="s">
        <v>3</v>
      </c>
      <c r="DL865" t="s">
        <v>3</v>
      </c>
      <c r="DM865" t="s">
        <v>3</v>
      </c>
      <c r="DN865">
        <v>0</v>
      </c>
      <c r="DO865">
        <v>0</v>
      </c>
      <c r="DP865">
        <v>1</v>
      </c>
      <c r="DQ865">
        <v>1</v>
      </c>
      <c r="DU865">
        <v>1003</v>
      </c>
      <c r="DV865" t="s">
        <v>22</v>
      </c>
      <c r="DW865" t="s">
        <v>22</v>
      </c>
      <c r="DX865">
        <v>100</v>
      </c>
      <c r="DZ865" t="s">
        <v>3</v>
      </c>
      <c r="EA865" t="s">
        <v>3</v>
      </c>
      <c r="EB865" t="s">
        <v>3</v>
      </c>
      <c r="EC865" t="s">
        <v>3</v>
      </c>
      <c r="EE865">
        <v>1364533919</v>
      </c>
      <c r="EF865">
        <v>1</v>
      </c>
      <c r="EG865" t="s">
        <v>25</v>
      </c>
      <c r="EH865">
        <v>0</v>
      </c>
      <c r="EI865" t="s">
        <v>3</v>
      </c>
      <c r="EJ865">
        <v>4</v>
      </c>
      <c r="EK865">
        <v>0</v>
      </c>
      <c r="EL865" t="s">
        <v>26</v>
      </c>
      <c r="EM865" t="s">
        <v>27</v>
      </c>
      <c r="EO865" t="s">
        <v>3</v>
      </c>
      <c r="EQ865">
        <v>131072</v>
      </c>
      <c r="ER865">
        <v>175.1</v>
      </c>
      <c r="ES865">
        <v>0.35</v>
      </c>
      <c r="ET865">
        <v>0</v>
      </c>
      <c r="EU865">
        <v>0</v>
      </c>
      <c r="EV865">
        <v>174.75</v>
      </c>
      <c r="EW865">
        <v>0.38</v>
      </c>
      <c r="EX865">
        <v>0</v>
      </c>
      <c r="EY865">
        <v>0</v>
      </c>
      <c r="FQ865">
        <v>0</v>
      </c>
      <c r="FR865">
        <f t="shared" si="952"/>
        <v>0</v>
      </c>
      <c r="FS865">
        <v>0</v>
      </c>
      <c r="FX865">
        <v>70</v>
      </c>
      <c r="FY865">
        <v>10</v>
      </c>
      <c r="GA865" t="s">
        <v>3</v>
      </c>
      <c r="GD865">
        <v>0</v>
      </c>
      <c r="GF865">
        <v>121804312</v>
      </c>
      <c r="GG865">
        <v>2</v>
      </c>
      <c r="GH865">
        <v>1</v>
      </c>
      <c r="GI865">
        <v>-2</v>
      </c>
      <c r="GJ865">
        <v>0</v>
      </c>
      <c r="GK865">
        <f>ROUND(R865*(R12)/100,2)</f>
        <v>0</v>
      </c>
      <c r="GL865">
        <f t="shared" si="953"/>
        <v>0</v>
      </c>
      <c r="GM865">
        <f t="shared" si="954"/>
        <v>2035.51</v>
      </c>
      <c r="GN865">
        <f t="shared" si="955"/>
        <v>0</v>
      </c>
      <c r="GO865">
        <f t="shared" si="956"/>
        <v>0</v>
      </c>
      <c r="GP865">
        <f t="shared" si="957"/>
        <v>2035.51</v>
      </c>
      <c r="GR865">
        <v>0</v>
      </c>
      <c r="GS865">
        <v>3</v>
      </c>
      <c r="GT865">
        <v>0</v>
      </c>
      <c r="GU865" t="s">
        <v>3</v>
      </c>
      <c r="GV865">
        <f t="shared" si="958"/>
        <v>0</v>
      </c>
      <c r="GW865">
        <v>1</v>
      </c>
      <c r="GX865">
        <f t="shared" si="959"/>
        <v>0</v>
      </c>
      <c r="HA865">
        <v>0</v>
      </c>
      <c r="HB865">
        <v>0</v>
      </c>
      <c r="HC865">
        <f t="shared" si="960"/>
        <v>0</v>
      </c>
      <c r="HE865" t="s">
        <v>3</v>
      </c>
      <c r="HF865" t="s">
        <v>3</v>
      </c>
      <c r="HM865" t="s">
        <v>3</v>
      </c>
      <c r="HN865" t="s">
        <v>3</v>
      </c>
      <c r="HO865" t="s">
        <v>3</v>
      </c>
      <c r="HP865" t="s">
        <v>3</v>
      </c>
      <c r="HQ865" t="s">
        <v>3</v>
      </c>
      <c r="IK865">
        <v>0</v>
      </c>
    </row>
    <row r="866" spans="1:245" x14ac:dyDescent="0.2">
      <c r="A866">
        <v>17</v>
      </c>
      <c r="B866">
        <v>1</v>
      </c>
      <c r="D866">
        <f>ROW(EtalonRes!A925)</f>
        <v>925</v>
      </c>
      <c r="E866" t="s">
        <v>922</v>
      </c>
      <c r="F866" t="s">
        <v>923</v>
      </c>
      <c r="G866" t="s">
        <v>924</v>
      </c>
      <c r="H866" t="s">
        <v>22</v>
      </c>
      <c r="I866">
        <f>ROUND((558*0.1)/100,9)</f>
        <v>0.55800000000000005</v>
      </c>
      <c r="J866">
        <v>0</v>
      </c>
      <c r="K866">
        <f>ROUND((558*0.1)/100,9)</f>
        <v>0.55800000000000005</v>
      </c>
      <c r="O866">
        <f t="shared" si="921"/>
        <v>3751.21</v>
      </c>
      <c r="P866">
        <f t="shared" si="922"/>
        <v>9.99</v>
      </c>
      <c r="Q866">
        <f t="shared" si="923"/>
        <v>0</v>
      </c>
      <c r="R866">
        <f t="shared" si="924"/>
        <v>0</v>
      </c>
      <c r="S866">
        <f t="shared" si="925"/>
        <v>3741.22</v>
      </c>
      <c r="T866">
        <f t="shared" si="926"/>
        <v>0</v>
      </c>
      <c r="U866">
        <f t="shared" si="927"/>
        <v>8.1356400000000004</v>
      </c>
      <c r="V866">
        <f t="shared" si="928"/>
        <v>0</v>
      </c>
      <c r="W866">
        <f t="shared" si="929"/>
        <v>0</v>
      </c>
      <c r="X866">
        <f t="shared" si="930"/>
        <v>2618.85</v>
      </c>
      <c r="Y866">
        <f t="shared" si="931"/>
        <v>374.12</v>
      </c>
      <c r="AA866">
        <v>1391990291</v>
      </c>
      <c r="AB866">
        <f t="shared" si="932"/>
        <v>6722.59</v>
      </c>
      <c r="AC866">
        <f t="shared" si="933"/>
        <v>17.899999999999999</v>
      </c>
      <c r="AD866">
        <f t="shared" si="934"/>
        <v>0</v>
      </c>
      <c r="AE866">
        <f t="shared" si="935"/>
        <v>0</v>
      </c>
      <c r="AF866">
        <f t="shared" si="936"/>
        <v>6704.69</v>
      </c>
      <c r="AG866">
        <f t="shared" si="937"/>
        <v>0</v>
      </c>
      <c r="AH866">
        <f t="shared" si="938"/>
        <v>14.58</v>
      </c>
      <c r="AI866">
        <f t="shared" si="939"/>
        <v>0</v>
      </c>
      <c r="AJ866">
        <f t="shared" si="940"/>
        <v>0</v>
      </c>
      <c r="AK866">
        <v>6722.59</v>
      </c>
      <c r="AL866">
        <v>17.899999999999999</v>
      </c>
      <c r="AM866">
        <v>0</v>
      </c>
      <c r="AN866">
        <v>0</v>
      </c>
      <c r="AO866">
        <v>6704.69</v>
      </c>
      <c r="AP866">
        <v>0</v>
      </c>
      <c r="AQ866">
        <v>14.58</v>
      </c>
      <c r="AR866">
        <v>0</v>
      </c>
      <c r="AS866">
        <v>0</v>
      </c>
      <c r="AT866">
        <v>70</v>
      </c>
      <c r="AU866">
        <v>10</v>
      </c>
      <c r="AV866">
        <v>1</v>
      </c>
      <c r="AW866">
        <v>1</v>
      </c>
      <c r="AZ866">
        <v>1</v>
      </c>
      <c r="BA866">
        <v>1</v>
      </c>
      <c r="BB866">
        <v>1</v>
      </c>
      <c r="BC866">
        <v>1</v>
      </c>
      <c r="BD866" t="s">
        <v>3</v>
      </c>
      <c r="BE866" t="s">
        <v>3</v>
      </c>
      <c r="BF866" t="s">
        <v>3</v>
      </c>
      <c r="BG866" t="s">
        <v>3</v>
      </c>
      <c r="BH866">
        <v>0</v>
      </c>
      <c r="BI866">
        <v>4</v>
      </c>
      <c r="BJ866" t="s">
        <v>925</v>
      </c>
      <c r="BM866">
        <v>0</v>
      </c>
      <c r="BN866">
        <v>0</v>
      </c>
      <c r="BO866" t="s">
        <v>3</v>
      </c>
      <c r="BP866">
        <v>0</v>
      </c>
      <c r="BQ866">
        <v>1</v>
      </c>
      <c r="BR866">
        <v>0</v>
      </c>
      <c r="BS866">
        <v>1</v>
      </c>
      <c r="BT866">
        <v>1</v>
      </c>
      <c r="BU866">
        <v>1</v>
      </c>
      <c r="BV866">
        <v>1</v>
      </c>
      <c r="BW866">
        <v>1</v>
      </c>
      <c r="BX866">
        <v>1</v>
      </c>
      <c r="BY866" t="s">
        <v>3</v>
      </c>
      <c r="BZ866">
        <v>70</v>
      </c>
      <c r="CA866">
        <v>10</v>
      </c>
      <c r="CB866" t="s">
        <v>3</v>
      </c>
      <c r="CE866">
        <v>0</v>
      </c>
      <c r="CF866">
        <v>0</v>
      </c>
      <c r="CG866">
        <v>0</v>
      </c>
      <c r="CM866">
        <v>0</v>
      </c>
      <c r="CN866" t="s">
        <v>3</v>
      </c>
      <c r="CO866">
        <v>0</v>
      </c>
      <c r="CP866">
        <f t="shared" si="941"/>
        <v>3751.2099999999996</v>
      </c>
      <c r="CQ866">
        <f t="shared" si="942"/>
        <v>17.899999999999999</v>
      </c>
      <c r="CR866">
        <f t="shared" si="943"/>
        <v>0</v>
      </c>
      <c r="CS866">
        <f t="shared" si="944"/>
        <v>0</v>
      </c>
      <c r="CT866">
        <f t="shared" si="945"/>
        <v>6704.69</v>
      </c>
      <c r="CU866">
        <f t="shared" si="946"/>
        <v>0</v>
      </c>
      <c r="CV866">
        <f t="shared" si="947"/>
        <v>14.58</v>
      </c>
      <c r="CW866">
        <f t="shared" si="948"/>
        <v>0</v>
      </c>
      <c r="CX866">
        <f t="shared" si="949"/>
        <v>0</v>
      </c>
      <c r="CY866">
        <f t="shared" si="950"/>
        <v>2618.8539999999998</v>
      </c>
      <c r="CZ866">
        <f t="shared" si="951"/>
        <v>374.12199999999996</v>
      </c>
      <c r="DC866" t="s">
        <v>3</v>
      </c>
      <c r="DD866" t="s">
        <v>3</v>
      </c>
      <c r="DE866" t="s">
        <v>3</v>
      </c>
      <c r="DF866" t="s">
        <v>3</v>
      </c>
      <c r="DG866" t="s">
        <v>3</v>
      </c>
      <c r="DH866" t="s">
        <v>3</v>
      </c>
      <c r="DI866" t="s">
        <v>3</v>
      </c>
      <c r="DJ866" t="s">
        <v>3</v>
      </c>
      <c r="DK866" t="s">
        <v>3</v>
      </c>
      <c r="DL866" t="s">
        <v>3</v>
      </c>
      <c r="DM866" t="s">
        <v>3</v>
      </c>
      <c r="DN866">
        <v>0</v>
      </c>
      <c r="DO866">
        <v>0</v>
      </c>
      <c r="DP866">
        <v>1</v>
      </c>
      <c r="DQ866">
        <v>1</v>
      </c>
      <c r="DU866">
        <v>1003</v>
      </c>
      <c r="DV866" t="s">
        <v>22</v>
      </c>
      <c r="DW866" t="s">
        <v>22</v>
      </c>
      <c r="DX866">
        <v>100</v>
      </c>
      <c r="DZ866" t="s">
        <v>3</v>
      </c>
      <c r="EA866" t="s">
        <v>3</v>
      </c>
      <c r="EB866" t="s">
        <v>3</v>
      </c>
      <c r="EC866" t="s">
        <v>3</v>
      </c>
      <c r="EE866">
        <v>1364533919</v>
      </c>
      <c r="EF866">
        <v>1</v>
      </c>
      <c r="EG866" t="s">
        <v>25</v>
      </c>
      <c r="EH866">
        <v>0</v>
      </c>
      <c r="EI866" t="s">
        <v>3</v>
      </c>
      <c r="EJ866">
        <v>4</v>
      </c>
      <c r="EK866">
        <v>0</v>
      </c>
      <c r="EL866" t="s">
        <v>26</v>
      </c>
      <c r="EM866" t="s">
        <v>27</v>
      </c>
      <c r="EO866" t="s">
        <v>3</v>
      </c>
      <c r="EQ866">
        <v>131072</v>
      </c>
      <c r="ER866">
        <v>6722.59</v>
      </c>
      <c r="ES866">
        <v>17.899999999999999</v>
      </c>
      <c r="ET866">
        <v>0</v>
      </c>
      <c r="EU866">
        <v>0</v>
      </c>
      <c r="EV866">
        <v>6704.69</v>
      </c>
      <c r="EW866">
        <v>14.58</v>
      </c>
      <c r="EX866">
        <v>0</v>
      </c>
      <c r="EY866">
        <v>0</v>
      </c>
      <c r="FQ866">
        <v>0</v>
      </c>
      <c r="FR866">
        <f t="shared" si="952"/>
        <v>0</v>
      </c>
      <c r="FS866">
        <v>0</v>
      </c>
      <c r="FX866">
        <v>70</v>
      </c>
      <c r="FY866">
        <v>10</v>
      </c>
      <c r="GA866" t="s">
        <v>3</v>
      </c>
      <c r="GD866">
        <v>0</v>
      </c>
      <c r="GF866">
        <v>-1248696571</v>
      </c>
      <c r="GG866">
        <v>2</v>
      </c>
      <c r="GH866">
        <v>1</v>
      </c>
      <c r="GI866">
        <v>-2</v>
      </c>
      <c r="GJ866">
        <v>0</v>
      </c>
      <c r="GK866">
        <f>ROUND(R866*(R12)/100,2)</f>
        <v>0</v>
      </c>
      <c r="GL866">
        <f t="shared" si="953"/>
        <v>0</v>
      </c>
      <c r="GM866">
        <f t="shared" si="954"/>
        <v>6744.18</v>
      </c>
      <c r="GN866">
        <f t="shared" si="955"/>
        <v>0</v>
      </c>
      <c r="GO866">
        <f t="shared" si="956"/>
        <v>0</v>
      </c>
      <c r="GP866">
        <f t="shared" si="957"/>
        <v>6744.18</v>
      </c>
      <c r="GR866">
        <v>0</v>
      </c>
      <c r="GS866">
        <v>3</v>
      </c>
      <c r="GT866">
        <v>0</v>
      </c>
      <c r="GU866" t="s">
        <v>3</v>
      </c>
      <c r="GV866">
        <f t="shared" si="958"/>
        <v>0</v>
      </c>
      <c r="GW866">
        <v>1</v>
      </c>
      <c r="GX866">
        <f t="shared" si="959"/>
        <v>0</v>
      </c>
      <c r="HA866">
        <v>0</v>
      </c>
      <c r="HB866">
        <v>0</v>
      </c>
      <c r="HC866">
        <f t="shared" si="960"/>
        <v>0</v>
      </c>
      <c r="HE866" t="s">
        <v>3</v>
      </c>
      <c r="HF866" t="s">
        <v>3</v>
      </c>
      <c r="HM866" t="s">
        <v>3</v>
      </c>
      <c r="HN866" t="s">
        <v>3</v>
      </c>
      <c r="HO866" t="s">
        <v>3</v>
      </c>
      <c r="HP866" t="s">
        <v>3</v>
      </c>
      <c r="HQ866" t="s">
        <v>3</v>
      </c>
      <c r="IK866">
        <v>0</v>
      </c>
    </row>
    <row r="867" spans="1:245" x14ac:dyDescent="0.2">
      <c r="A867">
        <v>17</v>
      </c>
      <c r="B867">
        <v>1</v>
      </c>
      <c r="D867">
        <f>ROW(EtalonRes!A927)</f>
        <v>927</v>
      </c>
      <c r="E867" t="s">
        <v>926</v>
      </c>
      <c r="F867" t="s">
        <v>927</v>
      </c>
      <c r="G867" t="s">
        <v>928</v>
      </c>
      <c r="H867" t="s">
        <v>22</v>
      </c>
      <c r="I867">
        <f>ROUND((463*0.1)/100,9)</f>
        <v>0.46300000000000002</v>
      </c>
      <c r="J867">
        <v>0</v>
      </c>
      <c r="K867">
        <f>ROUND((463*0.1)/100,9)</f>
        <v>0.46300000000000002</v>
      </c>
      <c r="O867">
        <f t="shared" si="921"/>
        <v>691.63</v>
      </c>
      <c r="P867">
        <f t="shared" si="922"/>
        <v>1.79</v>
      </c>
      <c r="Q867">
        <f t="shared" si="923"/>
        <v>0</v>
      </c>
      <c r="R867">
        <f t="shared" si="924"/>
        <v>0</v>
      </c>
      <c r="S867">
        <f t="shared" si="925"/>
        <v>689.84</v>
      </c>
      <c r="T867">
        <f t="shared" si="926"/>
        <v>0</v>
      </c>
      <c r="U867">
        <f t="shared" si="927"/>
        <v>1.5001200000000001</v>
      </c>
      <c r="V867">
        <f t="shared" si="928"/>
        <v>0</v>
      </c>
      <c r="W867">
        <f t="shared" si="929"/>
        <v>0</v>
      </c>
      <c r="X867">
        <f t="shared" si="930"/>
        <v>482.89</v>
      </c>
      <c r="Y867">
        <f t="shared" si="931"/>
        <v>68.98</v>
      </c>
      <c r="AA867">
        <v>1391990291</v>
      </c>
      <c r="AB867">
        <f t="shared" si="932"/>
        <v>1493.79</v>
      </c>
      <c r="AC867">
        <f t="shared" si="933"/>
        <v>3.86</v>
      </c>
      <c r="AD867">
        <f t="shared" si="934"/>
        <v>0</v>
      </c>
      <c r="AE867">
        <f t="shared" si="935"/>
        <v>0</v>
      </c>
      <c r="AF867">
        <f t="shared" si="936"/>
        <v>1489.93</v>
      </c>
      <c r="AG867">
        <f t="shared" si="937"/>
        <v>0</v>
      </c>
      <c r="AH867">
        <f t="shared" si="938"/>
        <v>3.24</v>
      </c>
      <c r="AI867">
        <f t="shared" si="939"/>
        <v>0</v>
      </c>
      <c r="AJ867">
        <f t="shared" si="940"/>
        <v>0</v>
      </c>
      <c r="AK867">
        <v>1493.79</v>
      </c>
      <c r="AL867">
        <v>3.86</v>
      </c>
      <c r="AM867">
        <v>0</v>
      </c>
      <c r="AN867">
        <v>0</v>
      </c>
      <c r="AO867">
        <v>1489.93</v>
      </c>
      <c r="AP867">
        <v>0</v>
      </c>
      <c r="AQ867">
        <v>3.24</v>
      </c>
      <c r="AR867">
        <v>0</v>
      </c>
      <c r="AS867">
        <v>0</v>
      </c>
      <c r="AT867">
        <v>70</v>
      </c>
      <c r="AU867">
        <v>10</v>
      </c>
      <c r="AV867">
        <v>1</v>
      </c>
      <c r="AW867">
        <v>1</v>
      </c>
      <c r="AZ867">
        <v>1</v>
      </c>
      <c r="BA867">
        <v>1</v>
      </c>
      <c r="BB867">
        <v>1</v>
      </c>
      <c r="BC867">
        <v>1</v>
      </c>
      <c r="BD867" t="s">
        <v>3</v>
      </c>
      <c r="BE867" t="s">
        <v>3</v>
      </c>
      <c r="BF867" t="s">
        <v>3</v>
      </c>
      <c r="BG867" t="s">
        <v>3</v>
      </c>
      <c r="BH867">
        <v>0</v>
      </c>
      <c r="BI867">
        <v>4</v>
      </c>
      <c r="BJ867" t="s">
        <v>929</v>
      </c>
      <c r="BM867">
        <v>0</v>
      </c>
      <c r="BN867">
        <v>0</v>
      </c>
      <c r="BO867" t="s">
        <v>3</v>
      </c>
      <c r="BP867">
        <v>0</v>
      </c>
      <c r="BQ867">
        <v>1</v>
      </c>
      <c r="BR867">
        <v>0</v>
      </c>
      <c r="BS867">
        <v>1</v>
      </c>
      <c r="BT867">
        <v>1</v>
      </c>
      <c r="BU867">
        <v>1</v>
      </c>
      <c r="BV867">
        <v>1</v>
      </c>
      <c r="BW867">
        <v>1</v>
      </c>
      <c r="BX867">
        <v>1</v>
      </c>
      <c r="BY867" t="s">
        <v>3</v>
      </c>
      <c r="BZ867">
        <v>70</v>
      </c>
      <c r="CA867">
        <v>10</v>
      </c>
      <c r="CB867" t="s">
        <v>3</v>
      </c>
      <c r="CE867">
        <v>0</v>
      </c>
      <c r="CF867">
        <v>0</v>
      </c>
      <c r="CG867">
        <v>0</v>
      </c>
      <c r="CM867">
        <v>0</v>
      </c>
      <c r="CN867" t="s">
        <v>3</v>
      </c>
      <c r="CO867">
        <v>0</v>
      </c>
      <c r="CP867">
        <f t="shared" si="941"/>
        <v>691.63</v>
      </c>
      <c r="CQ867">
        <f t="shared" si="942"/>
        <v>3.86</v>
      </c>
      <c r="CR867">
        <f t="shared" si="943"/>
        <v>0</v>
      </c>
      <c r="CS867">
        <f t="shared" si="944"/>
        <v>0</v>
      </c>
      <c r="CT867">
        <f t="shared" si="945"/>
        <v>1489.93</v>
      </c>
      <c r="CU867">
        <f t="shared" si="946"/>
        <v>0</v>
      </c>
      <c r="CV867">
        <f t="shared" si="947"/>
        <v>3.24</v>
      </c>
      <c r="CW867">
        <f t="shared" si="948"/>
        <v>0</v>
      </c>
      <c r="CX867">
        <f t="shared" si="949"/>
        <v>0</v>
      </c>
      <c r="CY867">
        <f t="shared" si="950"/>
        <v>482.88800000000003</v>
      </c>
      <c r="CZ867">
        <f t="shared" si="951"/>
        <v>68.984000000000009</v>
      </c>
      <c r="DC867" t="s">
        <v>3</v>
      </c>
      <c r="DD867" t="s">
        <v>3</v>
      </c>
      <c r="DE867" t="s">
        <v>3</v>
      </c>
      <c r="DF867" t="s">
        <v>3</v>
      </c>
      <c r="DG867" t="s">
        <v>3</v>
      </c>
      <c r="DH867" t="s">
        <v>3</v>
      </c>
      <c r="DI867" t="s">
        <v>3</v>
      </c>
      <c r="DJ867" t="s">
        <v>3</v>
      </c>
      <c r="DK867" t="s">
        <v>3</v>
      </c>
      <c r="DL867" t="s">
        <v>3</v>
      </c>
      <c r="DM867" t="s">
        <v>3</v>
      </c>
      <c r="DN867">
        <v>0</v>
      </c>
      <c r="DO867">
        <v>0</v>
      </c>
      <c r="DP867">
        <v>1</v>
      </c>
      <c r="DQ867">
        <v>1</v>
      </c>
      <c r="DU867">
        <v>1003</v>
      </c>
      <c r="DV867" t="s">
        <v>22</v>
      </c>
      <c r="DW867" t="s">
        <v>22</v>
      </c>
      <c r="DX867">
        <v>100</v>
      </c>
      <c r="DZ867" t="s">
        <v>3</v>
      </c>
      <c r="EA867" t="s">
        <v>3</v>
      </c>
      <c r="EB867" t="s">
        <v>3</v>
      </c>
      <c r="EC867" t="s">
        <v>3</v>
      </c>
      <c r="EE867">
        <v>1364533919</v>
      </c>
      <c r="EF867">
        <v>1</v>
      </c>
      <c r="EG867" t="s">
        <v>25</v>
      </c>
      <c r="EH867">
        <v>0</v>
      </c>
      <c r="EI867" t="s">
        <v>3</v>
      </c>
      <c r="EJ867">
        <v>4</v>
      </c>
      <c r="EK867">
        <v>0</v>
      </c>
      <c r="EL867" t="s">
        <v>26</v>
      </c>
      <c r="EM867" t="s">
        <v>27</v>
      </c>
      <c r="EO867" t="s">
        <v>3</v>
      </c>
      <c r="EQ867">
        <v>131072</v>
      </c>
      <c r="ER867">
        <v>1493.79</v>
      </c>
      <c r="ES867">
        <v>3.86</v>
      </c>
      <c r="ET867">
        <v>0</v>
      </c>
      <c r="EU867">
        <v>0</v>
      </c>
      <c r="EV867">
        <v>1489.93</v>
      </c>
      <c r="EW867">
        <v>3.24</v>
      </c>
      <c r="EX867">
        <v>0</v>
      </c>
      <c r="EY867">
        <v>0</v>
      </c>
      <c r="FQ867">
        <v>0</v>
      </c>
      <c r="FR867">
        <f t="shared" si="952"/>
        <v>0</v>
      </c>
      <c r="FS867">
        <v>0</v>
      </c>
      <c r="FX867">
        <v>70</v>
      </c>
      <c r="FY867">
        <v>10</v>
      </c>
      <c r="GA867" t="s">
        <v>3</v>
      </c>
      <c r="GD867">
        <v>0</v>
      </c>
      <c r="GF867">
        <v>-867618832</v>
      </c>
      <c r="GG867">
        <v>2</v>
      </c>
      <c r="GH867">
        <v>1</v>
      </c>
      <c r="GI867">
        <v>-2</v>
      </c>
      <c r="GJ867">
        <v>0</v>
      </c>
      <c r="GK867">
        <f>ROUND(R867*(R12)/100,2)</f>
        <v>0</v>
      </c>
      <c r="GL867">
        <f t="shared" si="953"/>
        <v>0</v>
      </c>
      <c r="GM867">
        <f t="shared" si="954"/>
        <v>1243.5</v>
      </c>
      <c r="GN867">
        <f t="shared" si="955"/>
        <v>0</v>
      </c>
      <c r="GO867">
        <f t="shared" si="956"/>
        <v>0</v>
      </c>
      <c r="GP867">
        <f t="shared" si="957"/>
        <v>1243.5</v>
      </c>
      <c r="GR867">
        <v>0</v>
      </c>
      <c r="GS867">
        <v>3</v>
      </c>
      <c r="GT867">
        <v>0</v>
      </c>
      <c r="GU867" t="s">
        <v>3</v>
      </c>
      <c r="GV867">
        <f t="shared" si="958"/>
        <v>0</v>
      </c>
      <c r="GW867">
        <v>1</v>
      </c>
      <c r="GX867">
        <f t="shared" si="959"/>
        <v>0</v>
      </c>
      <c r="HA867">
        <v>0</v>
      </c>
      <c r="HB867">
        <v>0</v>
      </c>
      <c r="HC867">
        <f t="shared" si="960"/>
        <v>0</v>
      </c>
      <c r="HE867" t="s">
        <v>3</v>
      </c>
      <c r="HF867" t="s">
        <v>3</v>
      </c>
      <c r="HM867" t="s">
        <v>3</v>
      </c>
      <c r="HN867" t="s">
        <v>3</v>
      </c>
      <c r="HO867" t="s">
        <v>3</v>
      </c>
      <c r="HP867" t="s">
        <v>3</v>
      </c>
      <c r="HQ867" t="s">
        <v>3</v>
      </c>
      <c r="IK867">
        <v>0</v>
      </c>
    </row>
    <row r="868" spans="1:245" x14ac:dyDescent="0.2">
      <c r="A868">
        <v>17</v>
      </c>
      <c r="B868">
        <v>1</v>
      </c>
      <c r="D868">
        <f>ROW(EtalonRes!A929)</f>
        <v>929</v>
      </c>
      <c r="E868" t="s">
        <v>930</v>
      </c>
      <c r="F868" t="s">
        <v>931</v>
      </c>
      <c r="G868" t="s">
        <v>932</v>
      </c>
      <c r="H868" t="s">
        <v>22</v>
      </c>
      <c r="I868">
        <f>ROUND((2790*0.1)/100,9)</f>
        <v>2.79</v>
      </c>
      <c r="J868">
        <v>0</v>
      </c>
      <c r="K868">
        <f>ROUND((2790*0.1)/100,9)</f>
        <v>2.79</v>
      </c>
      <c r="O868">
        <f t="shared" si="921"/>
        <v>630.62</v>
      </c>
      <c r="P868">
        <f t="shared" si="922"/>
        <v>1.95</v>
      </c>
      <c r="Q868">
        <f t="shared" si="923"/>
        <v>0</v>
      </c>
      <c r="R868">
        <f t="shared" si="924"/>
        <v>0</v>
      </c>
      <c r="S868">
        <f t="shared" si="925"/>
        <v>628.66999999999996</v>
      </c>
      <c r="T868">
        <f t="shared" si="926"/>
        <v>0</v>
      </c>
      <c r="U868">
        <f t="shared" si="927"/>
        <v>1.3671</v>
      </c>
      <c r="V868">
        <f t="shared" si="928"/>
        <v>0</v>
      </c>
      <c r="W868">
        <f t="shared" si="929"/>
        <v>0</v>
      </c>
      <c r="X868">
        <f t="shared" si="930"/>
        <v>440.07</v>
      </c>
      <c r="Y868">
        <f t="shared" si="931"/>
        <v>62.87</v>
      </c>
      <c r="AA868">
        <v>1391990291</v>
      </c>
      <c r="AB868">
        <f t="shared" si="932"/>
        <v>226.03</v>
      </c>
      <c r="AC868">
        <f t="shared" si="933"/>
        <v>0.7</v>
      </c>
      <c r="AD868">
        <f t="shared" si="934"/>
        <v>0</v>
      </c>
      <c r="AE868">
        <f t="shared" si="935"/>
        <v>0</v>
      </c>
      <c r="AF868">
        <f t="shared" si="936"/>
        <v>225.33</v>
      </c>
      <c r="AG868">
        <f t="shared" si="937"/>
        <v>0</v>
      </c>
      <c r="AH868">
        <f t="shared" si="938"/>
        <v>0.49</v>
      </c>
      <c r="AI868">
        <f t="shared" si="939"/>
        <v>0</v>
      </c>
      <c r="AJ868">
        <f t="shared" si="940"/>
        <v>0</v>
      </c>
      <c r="AK868">
        <v>226.03</v>
      </c>
      <c r="AL868">
        <v>0.7</v>
      </c>
      <c r="AM868">
        <v>0</v>
      </c>
      <c r="AN868">
        <v>0</v>
      </c>
      <c r="AO868">
        <v>225.33</v>
      </c>
      <c r="AP868">
        <v>0</v>
      </c>
      <c r="AQ868">
        <v>0.49</v>
      </c>
      <c r="AR868">
        <v>0</v>
      </c>
      <c r="AS868">
        <v>0</v>
      </c>
      <c r="AT868">
        <v>70</v>
      </c>
      <c r="AU868">
        <v>10</v>
      </c>
      <c r="AV868">
        <v>1</v>
      </c>
      <c r="AW868">
        <v>1</v>
      </c>
      <c r="AZ868">
        <v>1</v>
      </c>
      <c r="BA868">
        <v>1</v>
      </c>
      <c r="BB868">
        <v>1</v>
      </c>
      <c r="BC868">
        <v>1</v>
      </c>
      <c r="BD868" t="s">
        <v>3</v>
      </c>
      <c r="BE868" t="s">
        <v>3</v>
      </c>
      <c r="BF868" t="s">
        <v>3</v>
      </c>
      <c r="BG868" t="s">
        <v>3</v>
      </c>
      <c r="BH868">
        <v>0</v>
      </c>
      <c r="BI868">
        <v>4</v>
      </c>
      <c r="BJ868" t="s">
        <v>933</v>
      </c>
      <c r="BM868">
        <v>0</v>
      </c>
      <c r="BN868">
        <v>0</v>
      </c>
      <c r="BO868" t="s">
        <v>3</v>
      </c>
      <c r="BP868">
        <v>0</v>
      </c>
      <c r="BQ868">
        <v>1</v>
      </c>
      <c r="BR868">
        <v>0</v>
      </c>
      <c r="BS868">
        <v>1</v>
      </c>
      <c r="BT868">
        <v>1</v>
      </c>
      <c r="BU868">
        <v>1</v>
      </c>
      <c r="BV868">
        <v>1</v>
      </c>
      <c r="BW868">
        <v>1</v>
      </c>
      <c r="BX868">
        <v>1</v>
      </c>
      <c r="BY868" t="s">
        <v>3</v>
      </c>
      <c r="BZ868">
        <v>70</v>
      </c>
      <c r="CA868">
        <v>10</v>
      </c>
      <c r="CB868" t="s">
        <v>3</v>
      </c>
      <c r="CE868">
        <v>0</v>
      </c>
      <c r="CF868">
        <v>0</v>
      </c>
      <c r="CG868">
        <v>0</v>
      </c>
      <c r="CM868">
        <v>0</v>
      </c>
      <c r="CN868" t="s">
        <v>3</v>
      </c>
      <c r="CO868">
        <v>0</v>
      </c>
      <c r="CP868">
        <f t="shared" si="941"/>
        <v>630.62</v>
      </c>
      <c r="CQ868">
        <f t="shared" si="942"/>
        <v>0.7</v>
      </c>
      <c r="CR868">
        <f t="shared" si="943"/>
        <v>0</v>
      </c>
      <c r="CS868">
        <f t="shared" si="944"/>
        <v>0</v>
      </c>
      <c r="CT868">
        <f t="shared" si="945"/>
        <v>225.33</v>
      </c>
      <c r="CU868">
        <f t="shared" si="946"/>
        <v>0</v>
      </c>
      <c r="CV868">
        <f t="shared" si="947"/>
        <v>0.49</v>
      </c>
      <c r="CW868">
        <f t="shared" si="948"/>
        <v>0</v>
      </c>
      <c r="CX868">
        <f t="shared" si="949"/>
        <v>0</v>
      </c>
      <c r="CY868">
        <f t="shared" si="950"/>
        <v>440.06899999999996</v>
      </c>
      <c r="CZ868">
        <f t="shared" si="951"/>
        <v>62.866999999999997</v>
      </c>
      <c r="DC868" t="s">
        <v>3</v>
      </c>
      <c r="DD868" t="s">
        <v>3</v>
      </c>
      <c r="DE868" t="s">
        <v>3</v>
      </c>
      <c r="DF868" t="s">
        <v>3</v>
      </c>
      <c r="DG868" t="s">
        <v>3</v>
      </c>
      <c r="DH868" t="s">
        <v>3</v>
      </c>
      <c r="DI868" t="s">
        <v>3</v>
      </c>
      <c r="DJ868" t="s">
        <v>3</v>
      </c>
      <c r="DK868" t="s">
        <v>3</v>
      </c>
      <c r="DL868" t="s">
        <v>3</v>
      </c>
      <c r="DM868" t="s">
        <v>3</v>
      </c>
      <c r="DN868">
        <v>0</v>
      </c>
      <c r="DO868">
        <v>0</v>
      </c>
      <c r="DP868">
        <v>1</v>
      </c>
      <c r="DQ868">
        <v>1</v>
      </c>
      <c r="DU868">
        <v>1003</v>
      </c>
      <c r="DV868" t="s">
        <v>22</v>
      </c>
      <c r="DW868" t="s">
        <v>22</v>
      </c>
      <c r="DX868">
        <v>100</v>
      </c>
      <c r="DZ868" t="s">
        <v>3</v>
      </c>
      <c r="EA868" t="s">
        <v>3</v>
      </c>
      <c r="EB868" t="s">
        <v>3</v>
      </c>
      <c r="EC868" t="s">
        <v>3</v>
      </c>
      <c r="EE868">
        <v>1364533919</v>
      </c>
      <c r="EF868">
        <v>1</v>
      </c>
      <c r="EG868" t="s">
        <v>25</v>
      </c>
      <c r="EH868">
        <v>0</v>
      </c>
      <c r="EI868" t="s">
        <v>3</v>
      </c>
      <c r="EJ868">
        <v>4</v>
      </c>
      <c r="EK868">
        <v>0</v>
      </c>
      <c r="EL868" t="s">
        <v>26</v>
      </c>
      <c r="EM868" t="s">
        <v>27</v>
      </c>
      <c r="EO868" t="s">
        <v>3</v>
      </c>
      <c r="EQ868">
        <v>131072</v>
      </c>
      <c r="ER868">
        <v>226.03</v>
      </c>
      <c r="ES868">
        <v>0.7</v>
      </c>
      <c r="ET868">
        <v>0</v>
      </c>
      <c r="EU868">
        <v>0</v>
      </c>
      <c r="EV868">
        <v>225.33</v>
      </c>
      <c r="EW868">
        <v>0.49</v>
      </c>
      <c r="EX868">
        <v>0</v>
      </c>
      <c r="EY868">
        <v>0</v>
      </c>
      <c r="FQ868">
        <v>0</v>
      </c>
      <c r="FR868">
        <f t="shared" si="952"/>
        <v>0</v>
      </c>
      <c r="FS868">
        <v>0</v>
      </c>
      <c r="FX868">
        <v>70</v>
      </c>
      <c r="FY868">
        <v>10</v>
      </c>
      <c r="GA868" t="s">
        <v>3</v>
      </c>
      <c r="GD868">
        <v>0</v>
      </c>
      <c r="GF868">
        <v>956290185</v>
      </c>
      <c r="GG868">
        <v>2</v>
      </c>
      <c r="GH868">
        <v>1</v>
      </c>
      <c r="GI868">
        <v>-2</v>
      </c>
      <c r="GJ868">
        <v>0</v>
      </c>
      <c r="GK868">
        <f>ROUND(R868*(R12)/100,2)</f>
        <v>0</v>
      </c>
      <c r="GL868">
        <f t="shared" si="953"/>
        <v>0</v>
      </c>
      <c r="GM868">
        <f t="shared" si="954"/>
        <v>1133.56</v>
      </c>
      <c r="GN868">
        <f t="shared" si="955"/>
        <v>0</v>
      </c>
      <c r="GO868">
        <f t="shared" si="956"/>
        <v>0</v>
      </c>
      <c r="GP868">
        <f t="shared" si="957"/>
        <v>1133.56</v>
      </c>
      <c r="GR868">
        <v>0</v>
      </c>
      <c r="GS868">
        <v>3</v>
      </c>
      <c r="GT868">
        <v>0</v>
      </c>
      <c r="GU868" t="s">
        <v>3</v>
      </c>
      <c r="GV868">
        <f t="shared" si="958"/>
        <v>0</v>
      </c>
      <c r="GW868">
        <v>1</v>
      </c>
      <c r="GX868">
        <f t="shared" si="959"/>
        <v>0</v>
      </c>
      <c r="HA868">
        <v>0</v>
      </c>
      <c r="HB868">
        <v>0</v>
      </c>
      <c r="HC868">
        <f t="shared" si="960"/>
        <v>0</v>
      </c>
      <c r="HE868" t="s">
        <v>3</v>
      </c>
      <c r="HF868" t="s">
        <v>3</v>
      </c>
      <c r="HM868" t="s">
        <v>3</v>
      </c>
      <c r="HN868" t="s">
        <v>3</v>
      </c>
      <c r="HO868" t="s">
        <v>3</v>
      </c>
      <c r="HP868" t="s">
        <v>3</v>
      </c>
      <c r="HQ868" t="s">
        <v>3</v>
      </c>
      <c r="IK868">
        <v>0</v>
      </c>
    </row>
    <row r="869" spans="1:245" x14ac:dyDescent="0.2">
      <c r="A869">
        <v>17</v>
      </c>
      <c r="B869">
        <v>1</v>
      </c>
      <c r="D869">
        <f>ROW(EtalonRes!A933)</f>
        <v>933</v>
      </c>
      <c r="E869" t="s">
        <v>3</v>
      </c>
      <c r="F869" t="s">
        <v>934</v>
      </c>
      <c r="G869" t="s">
        <v>935</v>
      </c>
      <c r="H869" t="s">
        <v>47</v>
      </c>
      <c r="I869">
        <v>600</v>
      </c>
      <c r="J869">
        <v>0</v>
      </c>
      <c r="K869">
        <v>600</v>
      </c>
      <c r="O869">
        <f t="shared" si="921"/>
        <v>308976</v>
      </c>
      <c r="P869">
        <f t="shared" si="922"/>
        <v>3438</v>
      </c>
      <c r="Q869">
        <f t="shared" si="923"/>
        <v>0</v>
      </c>
      <c r="R869">
        <f t="shared" si="924"/>
        <v>0</v>
      </c>
      <c r="S869">
        <f t="shared" si="925"/>
        <v>305538</v>
      </c>
      <c r="T869">
        <f t="shared" si="926"/>
        <v>0</v>
      </c>
      <c r="U869">
        <f t="shared" si="927"/>
        <v>576</v>
      </c>
      <c r="V869">
        <f t="shared" si="928"/>
        <v>0</v>
      </c>
      <c r="W869">
        <f t="shared" si="929"/>
        <v>0</v>
      </c>
      <c r="X869">
        <f t="shared" si="930"/>
        <v>213876.6</v>
      </c>
      <c r="Y869">
        <f t="shared" si="931"/>
        <v>30553.8</v>
      </c>
      <c r="AA869">
        <v>-1</v>
      </c>
      <c r="AB869">
        <f t="shared" si="932"/>
        <v>514.96</v>
      </c>
      <c r="AC869">
        <f t="shared" si="933"/>
        <v>5.73</v>
      </c>
      <c r="AD869">
        <f t="shared" si="934"/>
        <v>0</v>
      </c>
      <c r="AE869">
        <f t="shared" si="935"/>
        <v>0</v>
      </c>
      <c r="AF869">
        <f t="shared" si="936"/>
        <v>509.23</v>
      </c>
      <c r="AG869">
        <f t="shared" si="937"/>
        <v>0</v>
      </c>
      <c r="AH869">
        <f t="shared" si="938"/>
        <v>0.96</v>
      </c>
      <c r="AI869">
        <f t="shared" si="939"/>
        <v>0</v>
      </c>
      <c r="AJ869">
        <f t="shared" si="940"/>
        <v>0</v>
      </c>
      <c r="AK869">
        <v>514.96</v>
      </c>
      <c r="AL869">
        <v>5.73</v>
      </c>
      <c r="AM869">
        <v>0</v>
      </c>
      <c r="AN869">
        <v>0</v>
      </c>
      <c r="AO869">
        <v>509.23</v>
      </c>
      <c r="AP869">
        <v>0</v>
      </c>
      <c r="AQ869">
        <v>0.96</v>
      </c>
      <c r="AR869">
        <v>0</v>
      </c>
      <c r="AS869">
        <v>0</v>
      </c>
      <c r="AT869">
        <v>70</v>
      </c>
      <c r="AU869">
        <v>10</v>
      </c>
      <c r="AV869">
        <v>1</v>
      </c>
      <c r="AW869">
        <v>1</v>
      </c>
      <c r="AZ869">
        <v>1</v>
      </c>
      <c r="BA869">
        <v>1</v>
      </c>
      <c r="BB869">
        <v>1</v>
      </c>
      <c r="BC869">
        <v>1</v>
      </c>
      <c r="BD869" t="s">
        <v>3</v>
      </c>
      <c r="BE869" t="s">
        <v>3</v>
      </c>
      <c r="BF869" t="s">
        <v>3</v>
      </c>
      <c r="BG869" t="s">
        <v>3</v>
      </c>
      <c r="BH869">
        <v>0</v>
      </c>
      <c r="BI869">
        <v>4</v>
      </c>
      <c r="BJ869" t="s">
        <v>936</v>
      </c>
      <c r="BM869">
        <v>0</v>
      </c>
      <c r="BN869">
        <v>0</v>
      </c>
      <c r="BO869" t="s">
        <v>3</v>
      </c>
      <c r="BP869">
        <v>0</v>
      </c>
      <c r="BQ869">
        <v>1</v>
      </c>
      <c r="BR869">
        <v>0</v>
      </c>
      <c r="BS869">
        <v>1</v>
      </c>
      <c r="BT869">
        <v>1</v>
      </c>
      <c r="BU869">
        <v>1</v>
      </c>
      <c r="BV869">
        <v>1</v>
      </c>
      <c r="BW869">
        <v>1</v>
      </c>
      <c r="BX869">
        <v>1</v>
      </c>
      <c r="BY869" t="s">
        <v>3</v>
      </c>
      <c r="BZ869">
        <v>70</v>
      </c>
      <c r="CA869">
        <v>10</v>
      </c>
      <c r="CB869" t="s">
        <v>3</v>
      </c>
      <c r="CE869">
        <v>0</v>
      </c>
      <c r="CF869">
        <v>0</v>
      </c>
      <c r="CG869">
        <v>0</v>
      </c>
      <c r="CM869">
        <v>0</v>
      </c>
      <c r="CN869" t="s">
        <v>3</v>
      </c>
      <c r="CO869">
        <v>0</v>
      </c>
      <c r="CP869">
        <f t="shared" si="941"/>
        <v>308976</v>
      </c>
      <c r="CQ869">
        <f t="shared" si="942"/>
        <v>5.73</v>
      </c>
      <c r="CR869">
        <f t="shared" si="943"/>
        <v>0</v>
      </c>
      <c r="CS869">
        <f t="shared" si="944"/>
        <v>0</v>
      </c>
      <c r="CT869">
        <f t="shared" si="945"/>
        <v>509.23</v>
      </c>
      <c r="CU869">
        <f t="shared" si="946"/>
        <v>0</v>
      </c>
      <c r="CV869">
        <f t="shared" si="947"/>
        <v>0.96</v>
      </c>
      <c r="CW869">
        <f t="shared" si="948"/>
        <v>0</v>
      </c>
      <c r="CX869">
        <f t="shared" si="949"/>
        <v>0</v>
      </c>
      <c r="CY869">
        <f t="shared" si="950"/>
        <v>213876.6</v>
      </c>
      <c r="CZ869">
        <f t="shared" si="951"/>
        <v>30553.8</v>
      </c>
      <c r="DC869" t="s">
        <v>3</v>
      </c>
      <c r="DD869" t="s">
        <v>3</v>
      </c>
      <c r="DE869" t="s">
        <v>3</v>
      </c>
      <c r="DF869" t="s">
        <v>3</v>
      </c>
      <c r="DG869" t="s">
        <v>3</v>
      </c>
      <c r="DH869" t="s">
        <v>3</v>
      </c>
      <c r="DI869" t="s">
        <v>3</v>
      </c>
      <c r="DJ869" t="s">
        <v>3</v>
      </c>
      <c r="DK869" t="s">
        <v>3</v>
      </c>
      <c r="DL869" t="s">
        <v>3</v>
      </c>
      <c r="DM869" t="s">
        <v>3</v>
      </c>
      <c r="DN869">
        <v>0</v>
      </c>
      <c r="DO869">
        <v>0</v>
      </c>
      <c r="DP869">
        <v>1</v>
      </c>
      <c r="DQ869">
        <v>1</v>
      </c>
      <c r="DU869">
        <v>16987630</v>
      </c>
      <c r="DV869" t="s">
        <v>47</v>
      </c>
      <c r="DW869" t="s">
        <v>47</v>
      </c>
      <c r="DX869">
        <v>1</v>
      </c>
      <c r="DZ869" t="s">
        <v>3</v>
      </c>
      <c r="EA869" t="s">
        <v>3</v>
      </c>
      <c r="EB869" t="s">
        <v>3</v>
      </c>
      <c r="EC869" t="s">
        <v>3</v>
      </c>
      <c r="EE869">
        <v>1364533919</v>
      </c>
      <c r="EF869">
        <v>1</v>
      </c>
      <c r="EG869" t="s">
        <v>25</v>
      </c>
      <c r="EH869">
        <v>0</v>
      </c>
      <c r="EI869" t="s">
        <v>3</v>
      </c>
      <c r="EJ869">
        <v>4</v>
      </c>
      <c r="EK869">
        <v>0</v>
      </c>
      <c r="EL869" t="s">
        <v>26</v>
      </c>
      <c r="EM869" t="s">
        <v>27</v>
      </c>
      <c r="EO869" t="s">
        <v>3</v>
      </c>
      <c r="EQ869">
        <v>1442816</v>
      </c>
      <c r="ER869">
        <v>514.96</v>
      </c>
      <c r="ES869">
        <v>5.73</v>
      </c>
      <c r="ET869">
        <v>0</v>
      </c>
      <c r="EU869">
        <v>0</v>
      </c>
      <c r="EV869">
        <v>509.23</v>
      </c>
      <c r="EW869">
        <v>0.96</v>
      </c>
      <c r="EX869">
        <v>0</v>
      </c>
      <c r="EY869">
        <v>0</v>
      </c>
      <c r="FQ869">
        <v>0</v>
      </c>
      <c r="FR869">
        <f t="shared" si="952"/>
        <v>0</v>
      </c>
      <c r="FS869">
        <v>0</v>
      </c>
      <c r="FX869">
        <v>70</v>
      </c>
      <c r="FY869">
        <v>10</v>
      </c>
      <c r="GA869" t="s">
        <v>3</v>
      </c>
      <c r="GD869">
        <v>0</v>
      </c>
      <c r="GF869">
        <v>-873455116</v>
      </c>
      <c r="GG869">
        <v>2</v>
      </c>
      <c r="GH869">
        <v>1</v>
      </c>
      <c r="GI869">
        <v>-2</v>
      </c>
      <c r="GJ869">
        <v>0</v>
      </c>
      <c r="GK869">
        <f>ROUND(R869*(R12)/100,2)</f>
        <v>0</v>
      </c>
      <c r="GL869">
        <f t="shared" si="953"/>
        <v>0</v>
      </c>
      <c r="GM869">
        <f t="shared" si="954"/>
        <v>553406.4</v>
      </c>
      <c r="GN869">
        <f t="shared" si="955"/>
        <v>0</v>
      </c>
      <c r="GO869">
        <f t="shared" si="956"/>
        <v>0</v>
      </c>
      <c r="GP869">
        <f t="shared" si="957"/>
        <v>553406.4</v>
      </c>
      <c r="GR869">
        <v>0</v>
      </c>
      <c r="GS869">
        <v>3</v>
      </c>
      <c r="GT869">
        <v>0</v>
      </c>
      <c r="GU869" t="s">
        <v>3</v>
      </c>
      <c r="GV869">
        <f t="shared" si="958"/>
        <v>0</v>
      </c>
      <c r="GW869">
        <v>1</v>
      </c>
      <c r="GX869">
        <f t="shared" si="959"/>
        <v>0</v>
      </c>
      <c r="HA869">
        <v>0</v>
      </c>
      <c r="HB869">
        <v>0</v>
      </c>
      <c r="HC869">
        <f t="shared" si="960"/>
        <v>0</v>
      </c>
      <c r="HE869" t="s">
        <v>3</v>
      </c>
      <c r="HF869" t="s">
        <v>3</v>
      </c>
      <c r="HM869" t="s">
        <v>3</v>
      </c>
      <c r="HN869" t="s">
        <v>3</v>
      </c>
      <c r="HO869" t="s">
        <v>3</v>
      </c>
      <c r="HP869" t="s">
        <v>3</v>
      </c>
      <c r="HQ869" t="s">
        <v>3</v>
      </c>
      <c r="IK869">
        <v>0</v>
      </c>
    </row>
    <row r="870" spans="1:245" x14ac:dyDescent="0.2">
      <c r="A870">
        <v>17</v>
      </c>
      <c r="B870">
        <v>1</v>
      </c>
      <c r="E870" t="s">
        <v>937</v>
      </c>
      <c r="F870" t="s">
        <v>938</v>
      </c>
      <c r="G870" t="s">
        <v>939</v>
      </c>
      <c r="H870" t="s">
        <v>38</v>
      </c>
      <c r="I870">
        <v>1.6</v>
      </c>
      <c r="J870">
        <v>0</v>
      </c>
      <c r="K870">
        <v>1.6</v>
      </c>
      <c r="O870">
        <f t="shared" si="921"/>
        <v>11666.76</v>
      </c>
      <c r="P870">
        <f t="shared" si="922"/>
        <v>46.1</v>
      </c>
      <c r="Q870">
        <f t="shared" si="923"/>
        <v>0</v>
      </c>
      <c r="R870">
        <f t="shared" si="924"/>
        <v>0</v>
      </c>
      <c r="S870">
        <f t="shared" si="925"/>
        <v>11620.66</v>
      </c>
      <c r="T870">
        <f t="shared" si="926"/>
        <v>0</v>
      </c>
      <c r="U870">
        <f t="shared" si="927"/>
        <v>23.200000000000003</v>
      </c>
      <c r="V870">
        <f t="shared" si="928"/>
        <v>0</v>
      </c>
      <c r="W870">
        <f t="shared" si="929"/>
        <v>0</v>
      </c>
      <c r="X870">
        <f t="shared" si="930"/>
        <v>8134.46</v>
      </c>
      <c r="Y870">
        <f t="shared" si="931"/>
        <v>1162.07</v>
      </c>
      <c r="AA870">
        <v>1391990291</v>
      </c>
      <c r="AB870">
        <f t="shared" si="932"/>
        <v>7291.72</v>
      </c>
      <c r="AC870">
        <f t="shared" si="933"/>
        <v>28.81</v>
      </c>
      <c r="AD870">
        <f t="shared" si="934"/>
        <v>0</v>
      </c>
      <c r="AE870">
        <f t="shared" si="935"/>
        <v>0</v>
      </c>
      <c r="AF870">
        <f t="shared" si="936"/>
        <v>7262.91</v>
      </c>
      <c r="AG870">
        <f t="shared" si="937"/>
        <v>0</v>
      </c>
      <c r="AH870">
        <f t="shared" si="938"/>
        <v>14.5</v>
      </c>
      <c r="AI870">
        <f t="shared" si="939"/>
        <v>0</v>
      </c>
      <c r="AJ870">
        <f t="shared" si="940"/>
        <v>0</v>
      </c>
      <c r="AK870">
        <v>7291.72</v>
      </c>
      <c r="AL870">
        <v>28.81</v>
      </c>
      <c r="AM870">
        <v>0</v>
      </c>
      <c r="AN870">
        <v>0</v>
      </c>
      <c r="AO870">
        <v>7262.91</v>
      </c>
      <c r="AP870">
        <v>0</v>
      </c>
      <c r="AQ870">
        <v>14.5</v>
      </c>
      <c r="AR870">
        <v>0</v>
      </c>
      <c r="AS870">
        <v>0</v>
      </c>
      <c r="AT870">
        <v>70</v>
      </c>
      <c r="AU870">
        <v>10</v>
      </c>
      <c r="AV870">
        <v>1</v>
      </c>
      <c r="AW870">
        <v>1</v>
      </c>
      <c r="AZ870">
        <v>1</v>
      </c>
      <c r="BA870">
        <v>1</v>
      </c>
      <c r="BB870">
        <v>1</v>
      </c>
      <c r="BC870">
        <v>1</v>
      </c>
      <c r="BD870" t="s">
        <v>3</v>
      </c>
      <c r="BE870" t="s">
        <v>3</v>
      </c>
      <c r="BF870" t="s">
        <v>3</v>
      </c>
      <c r="BG870" t="s">
        <v>3</v>
      </c>
      <c r="BH870">
        <v>0</v>
      </c>
      <c r="BI870">
        <v>4</v>
      </c>
      <c r="BJ870" t="s">
        <v>940</v>
      </c>
      <c r="BM870">
        <v>0</v>
      </c>
      <c r="BN870">
        <v>0</v>
      </c>
      <c r="BO870" t="s">
        <v>3</v>
      </c>
      <c r="BP870">
        <v>0</v>
      </c>
      <c r="BQ870">
        <v>1</v>
      </c>
      <c r="BR870">
        <v>0</v>
      </c>
      <c r="BS870">
        <v>1</v>
      </c>
      <c r="BT870">
        <v>1</v>
      </c>
      <c r="BU870">
        <v>1</v>
      </c>
      <c r="BV870">
        <v>1</v>
      </c>
      <c r="BW870">
        <v>1</v>
      </c>
      <c r="BX870">
        <v>1</v>
      </c>
      <c r="BY870" t="s">
        <v>3</v>
      </c>
      <c r="BZ870">
        <v>70</v>
      </c>
      <c r="CA870">
        <v>10</v>
      </c>
      <c r="CB870" t="s">
        <v>3</v>
      </c>
      <c r="CE870">
        <v>0</v>
      </c>
      <c r="CF870">
        <v>0</v>
      </c>
      <c r="CG870">
        <v>0</v>
      </c>
      <c r="CM870">
        <v>0</v>
      </c>
      <c r="CN870" t="s">
        <v>3</v>
      </c>
      <c r="CO870">
        <v>0</v>
      </c>
      <c r="CP870">
        <f t="shared" si="941"/>
        <v>11666.76</v>
      </c>
      <c r="CQ870">
        <f t="shared" si="942"/>
        <v>28.81</v>
      </c>
      <c r="CR870">
        <f t="shared" si="943"/>
        <v>0</v>
      </c>
      <c r="CS870">
        <f t="shared" si="944"/>
        <v>0</v>
      </c>
      <c r="CT870">
        <f t="shared" si="945"/>
        <v>7262.91</v>
      </c>
      <c r="CU870">
        <f t="shared" si="946"/>
        <v>0</v>
      </c>
      <c r="CV870">
        <f t="shared" si="947"/>
        <v>14.5</v>
      </c>
      <c r="CW870">
        <f t="shared" si="948"/>
        <v>0</v>
      </c>
      <c r="CX870">
        <f t="shared" si="949"/>
        <v>0</v>
      </c>
      <c r="CY870">
        <f t="shared" si="950"/>
        <v>8134.4619999999995</v>
      </c>
      <c r="CZ870">
        <f t="shared" si="951"/>
        <v>1162.066</v>
      </c>
      <c r="DC870" t="s">
        <v>3</v>
      </c>
      <c r="DD870" t="s">
        <v>3</v>
      </c>
      <c r="DE870" t="s">
        <v>3</v>
      </c>
      <c r="DF870" t="s">
        <v>3</v>
      </c>
      <c r="DG870" t="s">
        <v>3</v>
      </c>
      <c r="DH870" t="s">
        <v>3</v>
      </c>
      <c r="DI870" t="s">
        <v>3</v>
      </c>
      <c r="DJ870" t="s">
        <v>3</v>
      </c>
      <c r="DK870" t="s">
        <v>3</v>
      </c>
      <c r="DL870" t="s">
        <v>3</v>
      </c>
      <c r="DM870" t="s">
        <v>3</v>
      </c>
      <c r="DN870">
        <v>0</v>
      </c>
      <c r="DO870">
        <v>0</v>
      </c>
      <c r="DP870">
        <v>1</v>
      </c>
      <c r="DQ870">
        <v>1</v>
      </c>
      <c r="DU870">
        <v>16987630</v>
      </c>
      <c r="DV870" t="s">
        <v>38</v>
      </c>
      <c r="DW870" t="s">
        <v>38</v>
      </c>
      <c r="DX870">
        <v>10</v>
      </c>
      <c r="DZ870" t="s">
        <v>3</v>
      </c>
      <c r="EA870" t="s">
        <v>3</v>
      </c>
      <c r="EB870" t="s">
        <v>3</v>
      </c>
      <c r="EC870" t="s">
        <v>3</v>
      </c>
      <c r="EE870">
        <v>1364533919</v>
      </c>
      <c r="EF870">
        <v>1</v>
      </c>
      <c r="EG870" t="s">
        <v>25</v>
      </c>
      <c r="EH870">
        <v>0</v>
      </c>
      <c r="EI870" t="s">
        <v>3</v>
      </c>
      <c r="EJ870">
        <v>4</v>
      </c>
      <c r="EK870">
        <v>0</v>
      </c>
      <c r="EL870" t="s">
        <v>26</v>
      </c>
      <c r="EM870" t="s">
        <v>27</v>
      </c>
      <c r="EO870" t="s">
        <v>3</v>
      </c>
      <c r="EQ870">
        <v>131072</v>
      </c>
      <c r="ER870">
        <v>7291.72</v>
      </c>
      <c r="ES870">
        <v>28.81</v>
      </c>
      <c r="ET870">
        <v>0</v>
      </c>
      <c r="EU870">
        <v>0</v>
      </c>
      <c r="EV870">
        <v>7262.91</v>
      </c>
      <c r="EW870">
        <v>14.5</v>
      </c>
      <c r="EX870">
        <v>0</v>
      </c>
      <c r="EY870">
        <v>0</v>
      </c>
      <c r="FQ870">
        <v>0</v>
      </c>
      <c r="FR870">
        <f t="shared" si="952"/>
        <v>0</v>
      </c>
      <c r="FS870">
        <v>0</v>
      </c>
      <c r="FX870">
        <v>70</v>
      </c>
      <c r="FY870">
        <v>10</v>
      </c>
      <c r="GA870" t="s">
        <v>3</v>
      </c>
      <c r="GD870">
        <v>0</v>
      </c>
      <c r="GF870">
        <v>1895444807</v>
      </c>
      <c r="GG870">
        <v>2</v>
      </c>
      <c r="GH870">
        <v>1</v>
      </c>
      <c r="GI870">
        <v>-2</v>
      </c>
      <c r="GJ870">
        <v>0</v>
      </c>
      <c r="GK870">
        <f>ROUND(R870*(R12)/100,2)</f>
        <v>0</v>
      </c>
      <c r="GL870">
        <f t="shared" si="953"/>
        <v>0</v>
      </c>
      <c r="GM870">
        <f t="shared" si="954"/>
        <v>20963.29</v>
      </c>
      <c r="GN870">
        <f t="shared" si="955"/>
        <v>0</v>
      </c>
      <c r="GO870">
        <f t="shared" si="956"/>
        <v>0</v>
      </c>
      <c r="GP870">
        <f t="shared" si="957"/>
        <v>20963.29</v>
      </c>
      <c r="GR870">
        <v>0</v>
      </c>
      <c r="GS870">
        <v>0</v>
      </c>
      <c r="GT870">
        <v>0</v>
      </c>
      <c r="GU870" t="s">
        <v>3</v>
      </c>
      <c r="GV870">
        <f t="shared" si="958"/>
        <v>0</v>
      </c>
      <c r="GW870">
        <v>1</v>
      </c>
      <c r="GX870">
        <f t="shared" si="959"/>
        <v>0</v>
      </c>
      <c r="HA870">
        <v>0</v>
      </c>
      <c r="HB870">
        <v>0</v>
      </c>
      <c r="HC870">
        <f t="shared" si="960"/>
        <v>0</v>
      </c>
      <c r="HE870" t="s">
        <v>3</v>
      </c>
      <c r="HF870" t="s">
        <v>3</v>
      </c>
      <c r="HM870" t="s">
        <v>3</v>
      </c>
      <c r="HN870" t="s">
        <v>3</v>
      </c>
      <c r="HO870" t="s">
        <v>3</v>
      </c>
      <c r="HP870" t="s">
        <v>3</v>
      </c>
      <c r="HQ870" t="s">
        <v>3</v>
      </c>
      <c r="IK870">
        <v>0</v>
      </c>
    </row>
    <row r="871" spans="1:245" x14ac:dyDescent="0.2">
      <c r="A871">
        <v>17</v>
      </c>
      <c r="B871">
        <v>1</v>
      </c>
      <c r="D871">
        <f>ROW(EtalonRes!A936)</f>
        <v>936</v>
      </c>
      <c r="E871" t="s">
        <v>941</v>
      </c>
      <c r="F871" t="s">
        <v>942</v>
      </c>
      <c r="G871" t="s">
        <v>943</v>
      </c>
      <c r="H871" t="s">
        <v>47</v>
      </c>
      <c r="I871">
        <v>16</v>
      </c>
      <c r="J871">
        <v>0</v>
      </c>
      <c r="K871">
        <v>16</v>
      </c>
      <c r="O871">
        <f t="shared" si="921"/>
        <v>2138.88</v>
      </c>
      <c r="P871">
        <f t="shared" si="922"/>
        <v>0.8</v>
      </c>
      <c r="Q871">
        <f t="shared" si="923"/>
        <v>310.08</v>
      </c>
      <c r="R871">
        <f t="shared" si="924"/>
        <v>168.16</v>
      </c>
      <c r="S871">
        <f t="shared" si="925"/>
        <v>1828</v>
      </c>
      <c r="T871">
        <f t="shared" si="926"/>
        <v>0</v>
      </c>
      <c r="U871">
        <f t="shared" si="927"/>
        <v>4</v>
      </c>
      <c r="V871">
        <f t="shared" si="928"/>
        <v>0</v>
      </c>
      <c r="W871">
        <f t="shared" si="929"/>
        <v>0</v>
      </c>
      <c r="X871">
        <f t="shared" si="930"/>
        <v>1279.5999999999999</v>
      </c>
      <c r="Y871">
        <f t="shared" si="931"/>
        <v>182.8</v>
      </c>
      <c r="AA871">
        <v>1391990291</v>
      </c>
      <c r="AB871">
        <f t="shared" si="932"/>
        <v>133.68</v>
      </c>
      <c r="AC871">
        <f t="shared" si="933"/>
        <v>0.05</v>
      </c>
      <c r="AD871">
        <f t="shared" si="934"/>
        <v>19.38</v>
      </c>
      <c r="AE871">
        <f t="shared" si="935"/>
        <v>10.51</v>
      </c>
      <c r="AF871">
        <f t="shared" si="936"/>
        <v>114.25</v>
      </c>
      <c r="AG871">
        <f t="shared" si="937"/>
        <v>0</v>
      </c>
      <c r="AH871">
        <f t="shared" si="938"/>
        <v>0.25</v>
      </c>
      <c r="AI871">
        <f t="shared" si="939"/>
        <v>0</v>
      </c>
      <c r="AJ871">
        <f t="shared" si="940"/>
        <v>0</v>
      </c>
      <c r="AK871">
        <v>133.68</v>
      </c>
      <c r="AL871">
        <v>0.05</v>
      </c>
      <c r="AM871">
        <v>19.38</v>
      </c>
      <c r="AN871">
        <v>10.51</v>
      </c>
      <c r="AO871">
        <v>114.25</v>
      </c>
      <c r="AP871">
        <v>0</v>
      </c>
      <c r="AQ871">
        <v>0.25</v>
      </c>
      <c r="AR871">
        <v>0</v>
      </c>
      <c r="AS871">
        <v>0</v>
      </c>
      <c r="AT871">
        <v>70</v>
      </c>
      <c r="AU871">
        <v>10</v>
      </c>
      <c r="AV871">
        <v>1</v>
      </c>
      <c r="AW871">
        <v>1</v>
      </c>
      <c r="AZ871">
        <v>1</v>
      </c>
      <c r="BA871">
        <v>1</v>
      </c>
      <c r="BB871">
        <v>1</v>
      </c>
      <c r="BC871">
        <v>1</v>
      </c>
      <c r="BD871" t="s">
        <v>3</v>
      </c>
      <c r="BE871" t="s">
        <v>3</v>
      </c>
      <c r="BF871" t="s">
        <v>3</v>
      </c>
      <c r="BG871" t="s">
        <v>3</v>
      </c>
      <c r="BH871">
        <v>0</v>
      </c>
      <c r="BI871">
        <v>4</v>
      </c>
      <c r="BJ871" t="s">
        <v>944</v>
      </c>
      <c r="BM871">
        <v>0</v>
      </c>
      <c r="BN871">
        <v>0</v>
      </c>
      <c r="BO871" t="s">
        <v>3</v>
      </c>
      <c r="BP871">
        <v>0</v>
      </c>
      <c r="BQ871">
        <v>1</v>
      </c>
      <c r="BR871">
        <v>0</v>
      </c>
      <c r="BS871">
        <v>1</v>
      </c>
      <c r="BT871">
        <v>1</v>
      </c>
      <c r="BU871">
        <v>1</v>
      </c>
      <c r="BV871">
        <v>1</v>
      </c>
      <c r="BW871">
        <v>1</v>
      </c>
      <c r="BX871">
        <v>1</v>
      </c>
      <c r="BY871" t="s">
        <v>3</v>
      </c>
      <c r="BZ871">
        <v>70</v>
      </c>
      <c r="CA871">
        <v>10</v>
      </c>
      <c r="CB871" t="s">
        <v>3</v>
      </c>
      <c r="CE871">
        <v>0</v>
      </c>
      <c r="CF871">
        <v>0</v>
      </c>
      <c r="CG871">
        <v>0</v>
      </c>
      <c r="CM871">
        <v>0</v>
      </c>
      <c r="CN871" t="s">
        <v>3</v>
      </c>
      <c r="CO871">
        <v>0</v>
      </c>
      <c r="CP871">
        <f t="shared" si="941"/>
        <v>2138.88</v>
      </c>
      <c r="CQ871">
        <f t="shared" si="942"/>
        <v>0.05</v>
      </c>
      <c r="CR871">
        <f t="shared" si="943"/>
        <v>19.38</v>
      </c>
      <c r="CS871">
        <f t="shared" si="944"/>
        <v>10.51</v>
      </c>
      <c r="CT871">
        <f t="shared" si="945"/>
        <v>114.25</v>
      </c>
      <c r="CU871">
        <f t="shared" si="946"/>
        <v>0</v>
      </c>
      <c r="CV871">
        <f t="shared" si="947"/>
        <v>0.25</v>
      </c>
      <c r="CW871">
        <f t="shared" si="948"/>
        <v>0</v>
      </c>
      <c r="CX871">
        <f t="shared" si="949"/>
        <v>0</v>
      </c>
      <c r="CY871">
        <f t="shared" si="950"/>
        <v>1279.5999999999999</v>
      </c>
      <c r="CZ871">
        <f t="shared" si="951"/>
        <v>182.8</v>
      </c>
      <c r="DC871" t="s">
        <v>3</v>
      </c>
      <c r="DD871" t="s">
        <v>3</v>
      </c>
      <c r="DE871" t="s">
        <v>3</v>
      </c>
      <c r="DF871" t="s">
        <v>3</v>
      </c>
      <c r="DG871" t="s">
        <v>3</v>
      </c>
      <c r="DH871" t="s">
        <v>3</v>
      </c>
      <c r="DI871" t="s">
        <v>3</v>
      </c>
      <c r="DJ871" t="s">
        <v>3</v>
      </c>
      <c r="DK871" t="s">
        <v>3</v>
      </c>
      <c r="DL871" t="s">
        <v>3</v>
      </c>
      <c r="DM871" t="s">
        <v>3</v>
      </c>
      <c r="DN871">
        <v>0</v>
      </c>
      <c r="DO871">
        <v>0</v>
      </c>
      <c r="DP871">
        <v>1</v>
      </c>
      <c r="DQ871">
        <v>1</v>
      </c>
      <c r="DU871">
        <v>16987630</v>
      </c>
      <c r="DV871" t="s">
        <v>47</v>
      </c>
      <c r="DW871" t="s">
        <v>47</v>
      </c>
      <c r="DX871">
        <v>1</v>
      </c>
      <c r="DZ871" t="s">
        <v>3</v>
      </c>
      <c r="EA871" t="s">
        <v>3</v>
      </c>
      <c r="EB871" t="s">
        <v>3</v>
      </c>
      <c r="EC871" t="s">
        <v>3</v>
      </c>
      <c r="EE871">
        <v>1364533919</v>
      </c>
      <c r="EF871">
        <v>1</v>
      </c>
      <c r="EG871" t="s">
        <v>25</v>
      </c>
      <c r="EH871">
        <v>0</v>
      </c>
      <c r="EI871" t="s">
        <v>3</v>
      </c>
      <c r="EJ871">
        <v>4</v>
      </c>
      <c r="EK871">
        <v>0</v>
      </c>
      <c r="EL871" t="s">
        <v>26</v>
      </c>
      <c r="EM871" t="s">
        <v>27</v>
      </c>
      <c r="EO871" t="s">
        <v>3</v>
      </c>
      <c r="EQ871">
        <v>131072</v>
      </c>
      <c r="ER871">
        <v>133.68</v>
      </c>
      <c r="ES871">
        <v>0.05</v>
      </c>
      <c r="ET871">
        <v>19.38</v>
      </c>
      <c r="EU871">
        <v>10.51</v>
      </c>
      <c r="EV871">
        <v>114.25</v>
      </c>
      <c r="EW871">
        <v>0.25</v>
      </c>
      <c r="EX871">
        <v>0</v>
      </c>
      <c r="EY871">
        <v>0</v>
      </c>
      <c r="FQ871">
        <v>0</v>
      </c>
      <c r="FR871">
        <f t="shared" si="952"/>
        <v>0</v>
      </c>
      <c r="FS871">
        <v>0</v>
      </c>
      <c r="FX871">
        <v>70</v>
      </c>
      <c r="FY871">
        <v>10</v>
      </c>
      <c r="GA871" t="s">
        <v>3</v>
      </c>
      <c r="GD871">
        <v>0</v>
      </c>
      <c r="GF871">
        <v>-1884719723</v>
      </c>
      <c r="GG871">
        <v>2</v>
      </c>
      <c r="GH871">
        <v>1</v>
      </c>
      <c r="GI871">
        <v>-2</v>
      </c>
      <c r="GJ871">
        <v>0</v>
      </c>
      <c r="GK871">
        <f>ROUND(R871*(R12)/100,2)</f>
        <v>181.61</v>
      </c>
      <c r="GL871">
        <f t="shared" si="953"/>
        <v>0</v>
      </c>
      <c r="GM871">
        <f t="shared" si="954"/>
        <v>3782.89</v>
      </c>
      <c r="GN871">
        <f t="shared" si="955"/>
        <v>0</v>
      </c>
      <c r="GO871">
        <f t="shared" si="956"/>
        <v>0</v>
      </c>
      <c r="GP871">
        <f t="shared" si="957"/>
        <v>3782.89</v>
      </c>
      <c r="GR871">
        <v>0</v>
      </c>
      <c r="GS871">
        <v>3</v>
      </c>
      <c r="GT871">
        <v>0</v>
      </c>
      <c r="GU871" t="s">
        <v>3</v>
      </c>
      <c r="GV871">
        <f t="shared" si="958"/>
        <v>0</v>
      </c>
      <c r="GW871">
        <v>1</v>
      </c>
      <c r="GX871">
        <f t="shared" si="959"/>
        <v>0</v>
      </c>
      <c r="HA871">
        <v>0</v>
      </c>
      <c r="HB871">
        <v>0</v>
      </c>
      <c r="HC871">
        <f t="shared" si="960"/>
        <v>0</v>
      </c>
      <c r="HE871" t="s">
        <v>3</v>
      </c>
      <c r="HF871" t="s">
        <v>3</v>
      </c>
      <c r="HM871" t="s">
        <v>3</v>
      </c>
      <c r="HN871" t="s">
        <v>3</v>
      </c>
      <c r="HO871" t="s">
        <v>3</v>
      </c>
      <c r="HP871" t="s">
        <v>3</v>
      </c>
      <c r="HQ871" t="s">
        <v>3</v>
      </c>
      <c r="IK871">
        <v>0</v>
      </c>
    </row>
    <row r="872" spans="1:245" x14ac:dyDescent="0.2">
      <c r="A872">
        <v>17</v>
      </c>
      <c r="B872">
        <v>1</v>
      </c>
      <c r="D872">
        <f>ROW(EtalonRes!A938)</f>
        <v>938</v>
      </c>
      <c r="E872" t="s">
        <v>945</v>
      </c>
      <c r="F872" t="s">
        <v>946</v>
      </c>
      <c r="G872" t="s">
        <v>947</v>
      </c>
      <c r="H872" t="s">
        <v>948</v>
      </c>
      <c r="I872">
        <v>16</v>
      </c>
      <c r="J872">
        <v>0</v>
      </c>
      <c r="K872">
        <v>16</v>
      </c>
      <c r="O872">
        <f t="shared" si="921"/>
        <v>3098.88</v>
      </c>
      <c r="P872">
        <f t="shared" si="922"/>
        <v>43.68</v>
      </c>
      <c r="Q872">
        <f t="shared" si="923"/>
        <v>0</v>
      </c>
      <c r="R872">
        <f t="shared" si="924"/>
        <v>0</v>
      </c>
      <c r="S872">
        <f t="shared" si="925"/>
        <v>3055.2</v>
      </c>
      <c r="T872">
        <f t="shared" si="926"/>
        <v>0</v>
      </c>
      <c r="U872">
        <f t="shared" si="927"/>
        <v>5.76</v>
      </c>
      <c r="V872">
        <f t="shared" si="928"/>
        <v>0</v>
      </c>
      <c r="W872">
        <f t="shared" si="929"/>
        <v>0</v>
      </c>
      <c r="X872">
        <f t="shared" si="930"/>
        <v>2138.64</v>
      </c>
      <c r="Y872">
        <f t="shared" si="931"/>
        <v>305.52</v>
      </c>
      <c r="AA872">
        <v>1391990291</v>
      </c>
      <c r="AB872">
        <f t="shared" si="932"/>
        <v>193.68</v>
      </c>
      <c r="AC872">
        <f>ROUND(((ES872*3)),6)</f>
        <v>2.73</v>
      </c>
      <c r="AD872">
        <f>ROUND(((((ET872*3))-((EU872*3)))+AE872),6)</f>
        <v>0</v>
      </c>
      <c r="AE872">
        <f>ROUND(((EU872*3)),6)</f>
        <v>0</v>
      </c>
      <c r="AF872">
        <f>ROUND(((EV872*3)),6)</f>
        <v>190.95</v>
      </c>
      <c r="AG872">
        <f t="shared" si="937"/>
        <v>0</v>
      </c>
      <c r="AH872">
        <f>((EW872*3))</f>
        <v>0.36</v>
      </c>
      <c r="AI872">
        <f>((EX872*3))</f>
        <v>0</v>
      </c>
      <c r="AJ872">
        <f t="shared" si="940"/>
        <v>0</v>
      </c>
      <c r="AK872">
        <v>64.56</v>
      </c>
      <c r="AL872">
        <v>0.91</v>
      </c>
      <c r="AM872">
        <v>0</v>
      </c>
      <c r="AN872">
        <v>0</v>
      </c>
      <c r="AO872">
        <v>63.65</v>
      </c>
      <c r="AP872">
        <v>0</v>
      </c>
      <c r="AQ872">
        <v>0.12</v>
      </c>
      <c r="AR872">
        <v>0</v>
      </c>
      <c r="AS872">
        <v>0</v>
      </c>
      <c r="AT872">
        <v>70</v>
      </c>
      <c r="AU872">
        <v>10</v>
      </c>
      <c r="AV872">
        <v>1</v>
      </c>
      <c r="AW872">
        <v>1</v>
      </c>
      <c r="AZ872">
        <v>1</v>
      </c>
      <c r="BA872">
        <v>1</v>
      </c>
      <c r="BB872">
        <v>1</v>
      </c>
      <c r="BC872">
        <v>1</v>
      </c>
      <c r="BD872" t="s">
        <v>3</v>
      </c>
      <c r="BE872" t="s">
        <v>3</v>
      </c>
      <c r="BF872" t="s">
        <v>3</v>
      </c>
      <c r="BG872" t="s">
        <v>3</v>
      </c>
      <c r="BH872">
        <v>0</v>
      </c>
      <c r="BI872">
        <v>4</v>
      </c>
      <c r="BJ872" t="s">
        <v>949</v>
      </c>
      <c r="BM872">
        <v>0</v>
      </c>
      <c r="BN872">
        <v>0</v>
      </c>
      <c r="BO872" t="s">
        <v>3</v>
      </c>
      <c r="BP872">
        <v>0</v>
      </c>
      <c r="BQ872">
        <v>1</v>
      </c>
      <c r="BR872">
        <v>0</v>
      </c>
      <c r="BS872">
        <v>1</v>
      </c>
      <c r="BT872">
        <v>1</v>
      </c>
      <c r="BU872">
        <v>1</v>
      </c>
      <c r="BV872">
        <v>1</v>
      </c>
      <c r="BW872">
        <v>1</v>
      </c>
      <c r="BX872">
        <v>1</v>
      </c>
      <c r="BY872" t="s">
        <v>3</v>
      </c>
      <c r="BZ872">
        <v>70</v>
      </c>
      <c r="CA872">
        <v>10</v>
      </c>
      <c r="CB872" t="s">
        <v>3</v>
      </c>
      <c r="CE872">
        <v>0</v>
      </c>
      <c r="CF872">
        <v>0</v>
      </c>
      <c r="CG872">
        <v>0</v>
      </c>
      <c r="CM872">
        <v>0</v>
      </c>
      <c r="CN872" t="s">
        <v>3</v>
      </c>
      <c r="CO872">
        <v>0</v>
      </c>
      <c r="CP872">
        <f t="shared" si="941"/>
        <v>3098.8799999999997</v>
      </c>
      <c r="CQ872">
        <f t="shared" si="942"/>
        <v>2.73</v>
      </c>
      <c r="CR872">
        <f>(((((ET872*3))*BB872-((EU872*3))*BS872)+AE872*BS872)*AV872)</f>
        <v>0</v>
      </c>
      <c r="CS872">
        <f t="shared" si="944"/>
        <v>0</v>
      </c>
      <c r="CT872">
        <f t="shared" si="945"/>
        <v>190.95</v>
      </c>
      <c r="CU872">
        <f t="shared" si="946"/>
        <v>0</v>
      </c>
      <c r="CV872">
        <f t="shared" si="947"/>
        <v>0.36</v>
      </c>
      <c r="CW872">
        <f t="shared" si="948"/>
        <v>0</v>
      </c>
      <c r="CX872">
        <f t="shared" si="949"/>
        <v>0</v>
      </c>
      <c r="CY872">
        <f t="shared" si="950"/>
        <v>2138.64</v>
      </c>
      <c r="CZ872">
        <f t="shared" si="951"/>
        <v>305.52</v>
      </c>
      <c r="DC872" t="s">
        <v>3</v>
      </c>
      <c r="DD872" t="s">
        <v>232</v>
      </c>
      <c r="DE872" t="s">
        <v>232</v>
      </c>
      <c r="DF872" t="s">
        <v>232</v>
      </c>
      <c r="DG872" t="s">
        <v>232</v>
      </c>
      <c r="DH872" t="s">
        <v>3</v>
      </c>
      <c r="DI872" t="s">
        <v>232</v>
      </c>
      <c r="DJ872" t="s">
        <v>232</v>
      </c>
      <c r="DK872" t="s">
        <v>3</v>
      </c>
      <c r="DL872" t="s">
        <v>3</v>
      </c>
      <c r="DM872" t="s">
        <v>3</v>
      </c>
      <c r="DN872">
        <v>0</v>
      </c>
      <c r="DO872">
        <v>0</v>
      </c>
      <c r="DP872">
        <v>1</v>
      </c>
      <c r="DQ872">
        <v>1</v>
      </c>
      <c r="DU872">
        <v>1013</v>
      </c>
      <c r="DV872" t="s">
        <v>948</v>
      </c>
      <c r="DW872" t="s">
        <v>948</v>
      </c>
      <c r="DX872">
        <v>1</v>
      </c>
      <c r="DZ872" t="s">
        <v>3</v>
      </c>
      <c r="EA872" t="s">
        <v>3</v>
      </c>
      <c r="EB872" t="s">
        <v>3</v>
      </c>
      <c r="EC872" t="s">
        <v>3</v>
      </c>
      <c r="EE872">
        <v>1364533919</v>
      </c>
      <c r="EF872">
        <v>1</v>
      </c>
      <c r="EG872" t="s">
        <v>25</v>
      </c>
      <c r="EH872">
        <v>0</v>
      </c>
      <c r="EI872" t="s">
        <v>3</v>
      </c>
      <c r="EJ872">
        <v>4</v>
      </c>
      <c r="EK872">
        <v>0</v>
      </c>
      <c r="EL872" t="s">
        <v>26</v>
      </c>
      <c r="EM872" t="s">
        <v>27</v>
      </c>
      <c r="EO872" t="s">
        <v>3</v>
      </c>
      <c r="EQ872">
        <v>131072</v>
      </c>
      <c r="ER872">
        <v>64.56</v>
      </c>
      <c r="ES872">
        <v>0.91</v>
      </c>
      <c r="ET872">
        <v>0</v>
      </c>
      <c r="EU872">
        <v>0</v>
      </c>
      <c r="EV872">
        <v>63.65</v>
      </c>
      <c r="EW872">
        <v>0.12</v>
      </c>
      <c r="EX872">
        <v>0</v>
      </c>
      <c r="EY872">
        <v>0</v>
      </c>
      <c r="FQ872">
        <v>0</v>
      </c>
      <c r="FR872">
        <f t="shared" si="952"/>
        <v>0</v>
      </c>
      <c r="FS872">
        <v>0</v>
      </c>
      <c r="FX872">
        <v>70</v>
      </c>
      <c r="FY872">
        <v>10</v>
      </c>
      <c r="GA872" t="s">
        <v>3</v>
      </c>
      <c r="GD872">
        <v>0</v>
      </c>
      <c r="GF872">
        <v>-2137381601</v>
      </c>
      <c r="GG872">
        <v>2</v>
      </c>
      <c r="GH872">
        <v>1</v>
      </c>
      <c r="GI872">
        <v>-2</v>
      </c>
      <c r="GJ872">
        <v>0</v>
      </c>
      <c r="GK872">
        <f>ROUND(R872*(R12)/100,2)</f>
        <v>0</v>
      </c>
      <c r="GL872">
        <f t="shared" si="953"/>
        <v>0</v>
      </c>
      <c r="GM872">
        <f t="shared" si="954"/>
        <v>5543.04</v>
      </c>
      <c r="GN872">
        <f t="shared" si="955"/>
        <v>0</v>
      </c>
      <c r="GO872">
        <f t="shared" si="956"/>
        <v>0</v>
      </c>
      <c r="GP872">
        <f t="shared" si="957"/>
        <v>5543.04</v>
      </c>
      <c r="GR872">
        <v>0</v>
      </c>
      <c r="GS872">
        <v>3</v>
      </c>
      <c r="GT872">
        <v>0</v>
      </c>
      <c r="GU872" t="s">
        <v>3</v>
      </c>
      <c r="GV872">
        <f t="shared" si="958"/>
        <v>0</v>
      </c>
      <c r="GW872">
        <v>1</v>
      </c>
      <c r="GX872">
        <f t="shared" si="959"/>
        <v>0</v>
      </c>
      <c r="HA872">
        <v>0</v>
      </c>
      <c r="HB872">
        <v>0</v>
      </c>
      <c r="HC872">
        <f t="shared" si="960"/>
        <v>0</v>
      </c>
      <c r="HE872" t="s">
        <v>3</v>
      </c>
      <c r="HF872" t="s">
        <v>3</v>
      </c>
      <c r="HM872" t="s">
        <v>3</v>
      </c>
      <c r="HN872" t="s">
        <v>3</v>
      </c>
      <c r="HO872" t="s">
        <v>3</v>
      </c>
      <c r="HP872" t="s">
        <v>3</v>
      </c>
      <c r="HQ872" t="s">
        <v>3</v>
      </c>
      <c r="IK872">
        <v>0</v>
      </c>
    </row>
    <row r="873" spans="1:245" x14ac:dyDescent="0.2">
      <c r="A873">
        <v>17</v>
      </c>
      <c r="B873">
        <v>1</v>
      </c>
      <c r="D873">
        <f>ROW(EtalonRes!A941)</f>
        <v>941</v>
      </c>
      <c r="E873" t="s">
        <v>950</v>
      </c>
      <c r="F873" t="s">
        <v>791</v>
      </c>
      <c r="G873" t="s">
        <v>792</v>
      </c>
      <c r="H873" t="s">
        <v>47</v>
      </c>
      <c r="I873">
        <v>3</v>
      </c>
      <c r="J873">
        <v>0</v>
      </c>
      <c r="K873">
        <v>3</v>
      </c>
      <c r="O873">
        <f t="shared" si="921"/>
        <v>2985</v>
      </c>
      <c r="P873">
        <f t="shared" si="922"/>
        <v>3.96</v>
      </c>
      <c r="Q873">
        <f t="shared" si="923"/>
        <v>0</v>
      </c>
      <c r="R873">
        <f t="shared" si="924"/>
        <v>0</v>
      </c>
      <c r="S873">
        <f t="shared" si="925"/>
        <v>2981.04</v>
      </c>
      <c r="T873">
        <f t="shared" si="926"/>
        <v>0</v>
      </c>
      <c r="U873">
        <f t="shared" si="927"/>
        <v>4.8899999999999997</v>
      </c>
      <c r="V873">
        <f t="shared" si="928"/>
        <v>0</v>
      </c>
      <c r="W873">
        <f t="shared" si="929"/>
        <v>0</v>
      </c>
      <c r="X873">
        <f t="shared" si="930"/>
        <v>2086.73</v>
      </c>
      <c r="Y873">
        <f t="shared" si="931"/>
        <v>298.10000000000002</v>
      </c>
      <c r="AA873">
        <v>1391990291</v>
      </c>
      <c r="AB873">
        <f t="shared" si="932"/>
        <v>995</v>
      </c>
      <c r="AC873">
        <f>ROUND((ES873),6)</f>
        <v>1.32</v>
      </c>
      <c r="AD873">
        <f>ROUND((((ET873)-(EU873))+AE873),6)</f>
        <v>0</v>
      </c>
      <c r="AE873">
        <f>ROUND((EU873),6)</f>
        <v>0</v>
      </c>
      <c r="AF873">
        <f>ROUND((EV873),6)</f>
        <v>993.68</v>
      </c>
      <c r="AG873">
        <f t="shared" si="937"/>
        <v>0</v>
      </c>
      <c r="AH873">
        <f>(EW873)</f>
        <v>1.63</v>
      </c>
      <c r="AI873">
        <f>(EX873)</f>
        <v>0</v>
      </c>
      <c r="AJ873">
        <f t="shared" si="940"/>
        <v>0</v>
      </c>
      <c r="AK873">
        <v>995</v>
      </c>
      <c r="AL873">
        <v>1.32</v>
      </c>
      <c r="AM873">
        <v>0</v>
      </c>
      <c r="AN873">
        <v>0</v>
      </c>
      <c r="AO873">
        <v>993.68</v>
      </c>
      <c r="AP873">
        <v>0</v>
      </c>
      <c r="AQ873">
        <v>1.63</v>
      </c>
      <c r="AR873">
        <v>0</v>
      </c>
      <c r="AS873">
        <v>0</v>
      </c>
      <c r="AT873">
        <v>70</v>
      </c>
      <c r="AU873">
        <v>10</v>
      </c>
      <c r="AV873">
        <v>1</v>
      </c>
      <c r="AW873">
        <v>1</v>
      </c>
      <c r="AZ873">
        <v>1</v>
      </c>
      <c r="BA873">
        <v>1</v>
      </c>
      <c r="BB873">
        <v>1</v>
      </c>
      <c r="BC873">
        <v>1</v>
      </c>
      <c r="BD873" t="s">
        <v>3</v>
      </c>
      <c r="BE873" t="s">
        <v>3</v>
      </c>
      <c r="BF873" t="s">
        <v>3</v>
      </c>
      <c r="BG873" t="s">
        <v>3</v>
      </c>
      <c r="BH873">
        <v>0</v>
      </c>
      <c r="BI873">
        <v>4</v>
      </c>
      <c r="BJ873" t="s">
        <v>793</v>
      </c>
      <c r="BM873">
        <v>0</v>
      </c>
      <c r="BN873">
        <v>0</v>
      </c>
      <c r="BO873" t="s">
        <v>3</v>
      </c>
      <c r="BP873">
        <v>0</v>
      </c>
      <c r="BQ873">
        <v>1</v>
      </c>
      <c r="BR873">
        <v>0</v>
      </c>
      <c r="BS873">
        <v>1</v>
      </c>
      <c r="BT873">
        <v>1</v>
      </c>
      <c r="BU873">
        <v>1</v>
      </c>
      <c r="BV873">
        <v>1</v>
      </c>
      <c r="BW873">
        <v>1</v>
      </c>
      <c r="BX873">
        <v>1</v>
      </c>
      <c r="BY873" t="s">
        <v>3</v>
      </c>
      <c r="BZ873">
        <v>70</v>
      </c>
      <c r="CA873">
        <v>10</v>
      </c>
      <c r="CB873" t="s">
        <v>3</v>
      </c>
      <c r="CE873">
        <v>0</v>
      </c>
      <c r="CF873">
        <v>0</v>
      </c>
      <c r="CG873">
        <v>0</v>
      </c>
      <c r="CM873">
        <v>0</v>
      </c>
      <c r="CN873" t="s">
        <v>3</v>
      </c>
      <c r="CO873">
        <v>0</v>
      </c>
      <c r="CP873">
        <f t="shared" si="941"/>
        <v>2985</v>
      </c>
      <c r="CQ873">
        <f t="shared" si="942"/>
        <v>1.32</v>
      </c>
      <c r="CR873">
        <f>((((ET873)*BB873-(EU873)*BS873)+AE873*BS873)*AV873)</f>
        <v>0</v>
      </c>
      <c r="CS873">
        <f t="shared" si="944"/>
        <v>0</v>
      </c>
      <c r="CT873">
        <f t="shared" si="945"/>
        <v>993.68</v>
      </c>
      <c r="CU873">
        <f t="shared" si="946"/>
        <v>0</v>
      </c>
      <c r="CV873">
        <f t="shared" si="947"/>
        <v>1.63</v>
      </c>
      <c r="CW873">
        <f t="shared" si="948"/>
        <v>0</v>
      </c>
      <c r="CX873">
        <f t="shared" si="949"/>
        <v>0</v>
      </c>
      <c r="CY873">
        <f t="shared" si="950"/>
        <v>2086.7280000000001</v>
      </c>
      <c r="CZ873">
        <f t="shared" si="951"/>
        <v>298.10400000000004</v>
      </c>
      <c r="DC873" t="s">
        <v>3</v>
      </c>
      <c r="DD873" t="s">
        <v>3</v>
      </c>
      <c r="DE873" t="s">
        <v>3</v>
      </c>
      <c r="DF873" t="s">
        <v>3</v>
      </c>
      <c r="DG873" t="s">
        <v>3</v>
      </c>
      <c r="DH873" t="s">
        <v>3</v>
      </c>
      <c r="DI873" t="s">
        <v>3</v>
      </c>
      <c r="DJ873" t="s">
        <v>3</v>
      </c>
      <c r="DK873" t="s">
        <v>3</v>
      </c>
      <c r="DL873" t="s">
        <v>3</v>
      </c>
      <c r="DM873" t="s">
        <v>3</v>
      </c>
      <c r="DN873">
        <v>0</v>
      </c>
      <c r="DO873">
        <v>0</v>
      </c>
      <c r="DP873">
        <v>1</v>
      </c>
      <c r="DQ873">
        <v>1</v>
      </c>
      <c r="DU873">
        <v>16987630</v>
      </c>
      <c r="DV873" t="s">
        <v>47</v>
      </c>
      <c r="DW873" t="s">
        <v>47</v>
      </c>
      <c r="DX873">
        <v>1</v>
      </c>
      <c r="DZ873" t="s">
        <v>3</v>
      </c>
      <c r="EA873" t="s">
        <v>3</v>
      </c>
      <c r="EB873" t="s">
        <v>3</v>
      </c>
      <c r="EC873" t="s">
        <v>3</v>
      </c>
      <c r="EE873">
        <v>1364533919</v>
      </c>
      <c r="EF873">
        <v>1</v>
      </c>
      <c r="EG873" t="s">
        <v>25</v>
      </c>
      <c r="EH873">
        <v>0</v>
      </c>
      <c r="EI873" t="s">
        <v>3</v>
      </c>
      <c r="EJ873">
        <v>4</v>
      </c>
      <c r="EK873">
        <v>0</v>
      </c>
      <c r="EL873" t="s">
        <v>26</v>
      </c>
      <c r="EM873" t="s">
        <v>27</v>
      </c>
      <c r="EO873" t="s">
        <v>3</v>
      </c>
      <c r="EQ873">
        <v>131072</v>
      </c>
      <c r="ER873">
        <v>995</v>
      </c>
      <c r="ES873">
        <v>1.32</v>
      </c>
      <c r="ET873">
        <v>0</v>
      </c>
      <c r="EU873">
        <v>0</v>
      </c>
      <c r="EV873">
        <v>993.68</v>
      </c>
      <c r="EW873">
        <v>1.63</v>
      </c>
      <c r="EX873">
        <v>0</v>
      </c>
      <c r="EY873">
        <v>0</v>
      </c>
      <c r="FQ873">
        <v>0</v>
      </c>
      <c r="FR873">
        <f t="shared" si="952"/>
        <v>0</v>
      </c>
      <c r="FS873">
        <v>0</v>
      </c>
      <c r="FX873">
        <v>70</v>
      </c>
      <c r="FY873">
        <v>10</v>
      </c>
      <c r="GA873" t="s">
        <v>3</v>
      </c>
      <c r="GD873">
        <v>0</v>
      </c>
      <c r="GF873">
        <v>611495243</v>
      </c>
      <c r="GG873">
        <v>2</v>
      </c>
      <c r="GH873">
        <v>1</v>
      </c>
      <c r="GI873">
        <v>-2</v>
      </c>
      <c r="GJ873">
        <v>0</v>
      </c>
      <c r="GK873">
        <f>ROUND(R873*(R12)/100,2)</f>
        <v>0</v>
      </c>
      <c r="GL873">
        <f t="shared" si="953"/>
        <v>0</v>
      </c>
      <c r="GM873">
        <f t="shared" si="954"/>
        <v>5369.83</v>
      </c>
      <c r="GN873">
        <f t="shared" si="955"/>
        <v>0</v>
      </c>
      <c r="GO873">
        <f t="shared" si="956"/>
        <v>0</v>
      </c>
      <c r="GP873">
        <f t="shared" si="957"/>
        <v>5369.83</v>
      </c>
      <c r="GR873">
        <v>0</v>
      </c>
      <c r="GS873">
        <v>3</v>
      </c>
      <c r="GT873">
        <v>0</v>
      </c>
      <c r="GU873" t="s">
        <v>3</v>
      </c>
      <c r="GV873">
        <f t="shared" si="958"/>
        <v>0</v>
      </c>
      <c r="GW873">
        <v>1</v>
      </c>
      <c r="GX873">
        <f t="shared" si="959"/>
        <v>0</v>
      </c>
      <c r="HA873">
        <v>0</v>
      </c>
      <c r="HB873">
        <v>0</v>
      </c>
      <c r="HC873">
        <f t="shared" si="960"/>
        <v>0</v>
      </c>
      <c r="HE873" t="s">
        <v>3</v>
      </c>
      <c r="HF873" t="s">
        <v>3</v>
      </c>
      <c r="HM873" t="s">
        <v>3</v>
      </c>
      <c r="HN873" t="s">
        <v>3</v>
      </c>
      <c r="HO873" t="s">
        <v>3</v>
      </c>
      <c r="HP873" t="s">
        <v>3</v>
      </c>
      <c r="HQ873" t="s">
        <v>3</v>
      </c>
      <c r="IK873">
        <v>0</v>
      </c>
    </row>
    <row r="874" spans="1:245" x14ac:dyDescent="0.2">
      <c r="A874">
        <v>17</v>
      </c>
      <c r="B874">
        <v>1</v>
      </c>
      <c r="D874">
        <f>ROW(EtalonRes!A945)</f>
        <v>945</v>
      </c>
      <c r="E874" t="s">
        <v>951</v>
      </c>
      <c r="F874" t="s">
        <v>795</v>
      </c>
      <c r="G874" t="s">
        <v>796</v>
      </c>
      <c r="H874" t="s">
        <v>47</v>
      </c>
      <c r="I874">
        <v>3</v>
      </c>
      <c r="J874">
        <v>0</v>
      </c>
      <c r="K874">
        <v>3</v>
      </c>
      <c r="O874">
        <f t="shared" si="921"/>
        <v>5528.16</v>
      </c>
      <c r="P874">
        <f t="shared" si="922"/>
        <v>55.68</v>
      </c>
      <c r="Q874">
        <f t="shared" si="923"/>
        <v>0</v>
      </c>
      <c r="R874">
        <f t="shared" si="924"/>
        <v>0</v>
      </c>
      <c r="S874">
        <f t="shared" si="925"/>
        <v>5472.48</v>
      </c>
      <c r="T874">
        <f t="shared" si="926"/>
        <v>0</v>
      </c>
      <c r="U874">
        <f t="shared" si="927"/>
        <v>9.6000000000000014</v>
      </c>
      <c r="V874">
        <f t="shared" si="928"/>
        <v>0</v>
      </c>
      <c r="W874">
        <f t="shared" si="929"/>
        <v>0</v>
      </c>
      <c r="X874">
        <f t="shared" si="930"/>
        <v>3830.74</v>
      </c>
      <c r="Y874">
        <f t="shared" si="931"/>
        <v>547.25</v>
      </c>
      <c r="AA874">
        <v>1391990291</v>
      </c>
      <c r="AB874">
        <f t="shared" si="932"/>
        <v>1842.72</v>
      </c>
      <c r="AC874">
        <f>ROUND(((ES874*16)),6)</f>
        <v>18.559999999999999</v>
      </c>
      <c r="AD874">
        <f>ROUND(((((ET874*16))-((EU874*16)))+AE874),6)</f>
        <v>0</v>
      </c>
      <c r="AE874">
        <f>ROUND(((EU874*16)),6)</f>
        <v>0</v>
      </c>
      <c r="AF874">
        <f>ROUND(((EV874*16)),6)</f>
        <v>1824.16</v>
      </c>
      <c r="AG874">
        <f t="shared" si="937"/>
        <v>0</v>
      </c>
      <c r="AH874">
        <f>((EW874*16))</f>
        <v>3.2</v>
      </c>
      <c r="AI874">
        <f>((EX874*16))</f>
        <v>0</v>
      </c>
      <c r="AJ874">
        <f t="shared" si="940"/>
        <v>0</v>
      </c>
      <c r="AK874">
        <v>115.17</v>
      </c>
      <c r="AL874">
        <v>1.1599999999999999</v>
      </c>
      <c r="AM874">
        <v>0</v>
      </c>
      <c r="AN874">
        <v>0</v>
      </c>
      <c r="AO874">
        <v>114.01</v>
      </c>
      <c r="AP874">
        <v>0</v>
      </c>
      <c r="AQ874">
        <v>0.2</v>
      </c>
      <c r="AR874">
        <v>0</v>
      </c>
      <c r="AS874">
        <v>0</v>
      </c>
      <c r="AT874">
        <v>70</v>
      </c>
      <c r="AU874">
        <v>10</v>
      </c>
      <c r="AV874">
        <v>1</v>
      </c>
      <c r="AW874">
        <v>1</v>
      </c>
      <c r="AZ874">
        <v>1</v>
      </c>
      <c r="BA874">
        <v>1</v>
      </c>
      <c r="BB874">
        <v>1</v>
      </c>
      <c r="BC874">
        <v>1</v>
      </c>
      <c r="BD874" t="s">
        <v>3</v>
      </c>
      <c r="BE874" t="s">
        <v>3</v>
      </c>
      <c r="BF874" t="s">
        <v>3</v>
      </c>
      <c r="BG874" t="s">
        <v>3</v>
      </c>
      <c r="BH874">
        <v>0</v>
      </c>
      <c r="BI874">
        <v>4</v>
      </c>
      <c r="BJ874" t="s">
        <v>797</v>
      </c>
      <c r="BM874">
        <v>0</v>
      </c>
      <c r="BN874">
        <v>0</v>
      </c>
      <c r="BO874" t="s">
        <v>3</v>
      </c>
      <c r="BP874">
        <v>0</v>
      </c>
      <c r="BQ874">
        <v>1</v>
      </c>
      <c r="BR874">
        <v>0</v>
      </c>
      <c r="BS874">
        <v>1</v>
      </c>
      <c r="BT874">
        <v>1</v>
      </c>
      <c r="BU874">
        <v>1</v>
      </c>
      <c r="BV874">
        <v>1</v>
      </c>
      <c r="BW874">
        <v>1</v>
      </c>
      <c r="BX874">
        <v>1</v>
      </c>
      <c r="BY874" t="s">
        <v>3</v>
      </c>
      <c r="BZ874">
        <v>70</v>
      </c>
      <c r="CA874">
        <v>10</v>
      </c>
      <c r="CB874" t="s">
        <v>3</v>
      </c>
      <c r="CE874">
        <v>0</v>
      </c>
      <c r="CF874">
        <v>0</v>
      </c>
      <c r="CG874">
        <v>0</v>
      </c>
      <c r="CM874">
        <v>0</v>
      </c>
      <c r="CN874" t="s">
        <v>3</v>
      </c>
      <c r="CO874">
        <v>0</v>
      </c>
      <c r="CP874">
        <f t="shared" si="941"/>
        <v>5528.16</v>
      </c>
      <c r="CQ874">
        <f t="shared" si="942"/>
        <v>18.559999999999999</v>
      </c>
      <c r="CR874">
        <f>(((((ET874*16))*BB874-((EU874*16))*BS874)+AE874*BS874)*AV874)</f>
        <v>0</v>
      </c>
      <c r="CS874">
        <f t="shared" si="944"/>
        <v>0</v>
      </c>
      <c r="CT874">
        <f t="shared" si="945"/>
        <v>1824.16</v>
      </c>
      <c r="CU874">
        <f t="shared" si="946"/>
        <v>0</v>
      </c>
      <c r="CV874">
        <f t="shared" si="947"/>
        <v>3.2</v>
      </c>
      <c r="CW874">
        <f t="shared" si="948"/>
        <v>0</v>
      </c>
      <c r="CX874">
        <f t="shared" si="949"/>
        <v>0</v>
      </c>
      <c r="CY874">
        <f t="shared" si="950"/>
        <v>3830.7359999999999</v>
      </c>
      <c r="CZ874">
        <f t="shared" si="951"/>
        <v>547.24799999999993</v>
      </c>
      <c r="DC874" t="s">
        <v>3</v>
      </c>
      <c r="DD874" t="s">
        <v>798</v>
      </c>
      <c r="DE874" t="s">
        <v>798</v>
      </c>
      <c r="DF874" t="s">
        <v>798</v>
      </c>
      <c r="DG874" t="s">
        <v>798</v>
      </c>
      <c r="DH874" t="s">
        <v>3</v>
      </c>
      <c r="DI874" t="s">
        <v>798</v>
      </c>
      <c r="DJ874" t="s">
        <v>798</v>
      </c>
      <c r="DK874" t="s">
        <v>3</v>
      </c>
      <c r="DL874" t="s">
        <v>3</v>
      </c>
      <c r="DM874" t="s">
        <v>3</v>
      </c>
      <c r="DN874">
        <v>0</v>
      </c>
      <c r="DO874">
        <v>0</v>
      </c>
      <c r="DP874">
        <v>1</v>
      </c>
      <c r="DQ874">
        <v>1</v>
      </c>
      <c r="DU874">
        <v>16987630</v>
      </c>
      <c r="DV874" t="s">
        <v>47</v>
      </c>
      <c r="DW874" t="s">
        <v>47</v>
      </c>
      <c r="DX874">
        <v>1</v>
      </c>
      <c r="DZ874" t="s">
        <v>3</v>
      </c>
      <c r="EA874" t="s">
        <v>3</v>
      </c>
      <c r="EB874" t="s">
        <v>3</v>
      </c>
      <c r="EC874" t="s">
        <v>3</v>
      </c>
      <c r="EE874">
        <v>1364533919</v>
      </c>
      <c r="EF874">
        <v>1</v>
      </c>
      <c r="EG874" t="s">
        <v>25</v>
      </c>
      <c r="EH874">
        <v>0</v>
      </c>
      <c r="EI874" t="s">
        <v>3</v>
      </c>
      <c r="EJ874">
        <v>4</v>
      </c>
      <c r="EK874">
        <v>0</v>
      </c>
      <c r="EL874" t="s">
        <v>26</v>
      </c>
      <c r="EM874" t="s">
        <v>27</v>
      </c>
      <c r="EO874" t="s">
        <v>3</v>
      </c>
      <c r="EQ874">
        <v>131072</v>
      </c>
      <c r="ER874">
        <v>115.17</v>
      </c>
      <c r="ES874">
        <v>1.1599999999999999</v>
      </c>
      <c r="ET874">
        <v>0</v>
      </c>
      <c r="EU874">
        <v>0</v>
      </c>
      <c r="EV874">
        <v>114.01</v>
      </c>
      <c r="EW874">
        <v>0.2</v>
      </c>
      <c r="EX874">
        <v>0</v>
      </c>
      <c r="EY874">
        <v>0</v>
      </c>
      <c r="FQ874">
        <v>0</v>
      </c>
      <c r="FR874">
        <f t="shared" si="952"/>
        <v>0</v>
      </c>
      <c r="FS874">
        <v>0</v>
      </c>
      <c r="FX874">
        <v>70</v>
      </c>
      <c r="FY874">
        <v>10</v>
      </c>
      <c r="GA874" t="s">
        <v>3</v>
      </c>
      <c r="GD874">
        <v>0</v>
      </c>
      <c r="GF874">
        <v>-192076717</v>
      </c>
      <c r="GG874">
        <v>2</v>
      </c>
      <c r="GH874">
        <v>1</v>
      </c>
      <c r="GI874">
        <v>-2</v>
      </c>
      <c r="GJ874">
        <v>0</v>
      </c>
      <c r="GK874">
        <f>ROUND(R874*(R12)/100,2)</f>
        <v>0</v>
      </c>
      <c r="GL874">
        <f t="shared" si="953"/>
        <v>0</v>
      </c>
      <c r="GM874">
        <f t="shared" si="954"/>
        <v>9906.15</v>
      </c>
      <c r="GN874">
        <f t="shared" si="955"/>
        <v>0</v>
      </c>
      <c r="GO874">
        <f t="shared" si="956"/>
        <v>0</v>
      </c>
      <c r="GP874">
        <f t="shared" si="957"/>
        <v>9906.15</v>
      </c>
      <c r="GR874">
        <v>0</v>
      </c>
      <c r="GS874">
        <v>3</v>
      </c>
      <c r="GT874">
        <v>0</v>
      </c>
      <c r="GU874" t="s">
        <v>3</v>
      </c>
      <c r="GV874">
        <f t="shared" si="958"/>
        <v>0</v>
      </c>
      <c r="GW874">
        <v>1</v>
      </c>
      <c r="GX874">
        <f t="shared" si="959"/>
        <v>0</v>
      </c>
      <c r="HA874">
        <v>0</v>
      </c>
      <c r="HB874">
        <v>0</v>
      </c>
      <c r="HC874">
        <f t="shared" si="960"/>
        <v>0</v>
      </c>
      <c r="HE874" t="s">
        <v>3</v>
      </c>
      <c r="HF874" t="s">
        <v>3</v>
      </c>
      <c r="HM874" t="s">
        <v>3</v>
      </c>
      <c r="HN874" t="s">
        <v>3</v>
      </c>
      <c r="HO874" t="s">
        <v>3</v>
      </c>
      <c r="HP874" t="s">
        <v>3</v>
      </c>
      <c r="HQ874" t="s">
        <v>3</v>
      </c>
      <c r="IK874">
        <v>0</v>
      </c>
    </row>
    <row r="876" spans="1:245" x14ac:dyDescent="0.2">
      <c r="A876" s="2">
        <v>51</v>
      </c>
      <c r="B876" s="2">
        <f>B815</f>
        <v>1</v>
      </c>
      <c r="C876" s="2">
        <f>A815</f>
        <v>5</v>
      </c>
      <c r="D876" s="2">
        <f>ROW(A815)</f>
        <v>815</v>
      </c>
      <c r="E876" s="2"/>
      <c r="F876" s="2" t="str">
        <f>IF(F815&lt;&gt;"",F815,"")</f>
        <v>Новый подраздел</v>
      </c>
      <c r="G876" s="2" t="str">
        <f>IF(G815&lt;&gt;"",G815,"")</f>
        <v>Подраздел: Силовое электрооборудование</v>
      </c>
      <c r="H876" s="2">
        <v>0</v>
      </c>
      <c r="I876" s="2"/>
      <c r="J876" s="2"/>
      <c r="K876" s="2"/>
      <c r="L876" s="2"/>
      <c r="M876" s="2"/>
      <c r="N876" s="2"/>
      <c r="O876" s="2">
        <f t="shared" ref="O876:T876" si="961">ROUND(AB876,2)</f>
        <v>1356231.51</v>
      </c>
      <c r="P876" s="2">
        <f t="shared" si="961"/>
        <v>15423.57</v>
      </c>
      <c r="Q876" s="2">
        <f t="shared" si="961"/>
        <v>310.58</v>
      </c>
      <c r="R876" s="2">
        <f t="shared" si="961"/>
        <v>168.16</v>
      </c>
      <c r="S876" s="2">
        <f t="shared" si="961"/>
        <v>1340497.3600000001</v>
      </c>
      <c r="T876" s="2">
        <f t="shared" si="961"/>
        <v>0</v>
      </c>
      <c r="U876" s="2">
        <f>AH876</f>
        <v>2484.9758419999998</v>
      </c>
      <c r="V876" s="2">
        <f>AI876</f>
        <v>0</v>
      </c>
      <c r="W876" s="2">
        <f>ROUND(AJ876,2)</f>
        <v>0</v>
      </c>
      <c r="X876" s="2">
        <f>ROUND(AK876,2)</f>
        <v>938348.15</v>
      </c>
      <c r="Y876" s="2">
        <f>ROUND(AL876,2)</f>
        <v>134049.74</v>
      </c>
      <c r="Z876" s="2"/>
      <c r="AA876" s="2"/>
      <c r="AB876" s="2">
        <f>ROUND(SUMIF(AA819:AA874,"=1391990291",O819:O874),2)</f>
        <v>1356231.51</v>
      </c>
      <c r="AC876" s="2">
        <f>ROUND(SUMIF(AA819:AA874,"=1391990291",P819:P874),2)</f>
        <v>15423.57</v>
      </c>
      <c r="AD876" s="2">
        <f>ROUND(SUMIF(AA819:AA874,"=1391990291",Q819:Q874),2)</f>
        <v>310.58</v>
      </c>
      <c r="AE876" s="2">
        <f>ROUND(SUMIF(AA819:AA874,"=1391990291",R819:R874),2)</f>
        <v>168.16</v>
      </c>
      <c r="AF876" s="2">
        <f>ROUND(SUMIF(AA819:AA874,"=1391990291",S819:S874),2)</f>
        <v>1340497.3600000001</v>
      </c>
      <c r="AG876" s="2">
        <f>ROUND(SUMIF(AA819:AA874,"=1391990291",T819:T874),2)</f>
        <v>0</v>
      </c>
      <c r="AH876" s="2">
        <f>SUMIF(AA819:AA874,"=1391990291",U819:U874)</f>
        <v>2484.9758419999998</v>
      </c>
      <c r="AI876" s="2">
        <f>SUMIF(AA819:AA874,"=1391990291",V819:V874)</f>
        <v>0</v>
      </c>
      <c r="AJ876" s="2">
        <f>ROUND(SUMIF(AA819:AA874,"=1391990291",W819:W874),2)</f>
        <v>0</v>
      </c>
      <c r="AK876" s="2">
        <f>ROUND(SUMIF(AA819:AA874,"=1391990291",X819:X874),2)</f>
        <v>938348.15</v>
      </c>
      <c r="AL876" s="2">
        <f>ROUND(SUMIF(AA819:AA874,"=1391990291",Y819:Y874),2)</f>
        <v>134049.74</v>
      </c>
      <c r="AM876" s="2"/>
      <c r="AN876" s="2"/>
      <c r="AO876" s="2">
        <f t="shared" ref="AO876:BD876" si="962">ROUND(BX876,2)</f>
        <v>0</v>
      </c>
      <c r="AP876" s="2">
        <f t="shared" si="962"/>
        <v>0</v>
      </c>
      <c r="AQ876" s="2">
        <f t="shared" si="962"/>
        <v>0</v>
      </c>
      <c r="AR876" s="2">
        <f t="shared" si="962"/>
        <v>2428811.0099999998</v>
      </c>
      <c r="AS876" s="2">
        <f t="shared" si="962"/>
        <v>0</v>
      </c>
      <c r="AT876" s="2">
        <f t="shared" si="962"/>
        <v>0</v>
      </c>
      <c r="AU876" s="2">
        <f t="shared" si="962"/>
        <v>2428811.0099999998</v>
      </c>
      <c r="AV876" s="2">
        <f t="shared" si="962"/>
        <v>15423.57</v>
      </c>
      <c r="AW876" s="2">
        <f t="shared" si="962"/>
        <v>15423.57</v>
      </c>
      <c r="AX876" s="2">
        <f t="shared" si="962"/>
        <v>0</v>
      </c>
      <c r="AY876" s="2">
        <f t="shared" si="962"/>
        <v>15423.57</v>
      </c>
      <c r="AZ876" s="2">
        <f t="shared" si="962"/>
        <v>0</v>
      </c>
      <c r="BA876" s="2">
        <f t="shared" si="962"/>
        <v>0</v>
      </c>
      <c r="BB876" s="2">
        <f t="shared" si="962"/>
        <v>0</v>
      </c>
      <c r="BC876" s="2">
        <f t="shared" si="962"/>
        <v>0</v>
      </c>
      <c r="BD876" s="2">
        <f t="shared" si="962"/>
        <v>0</v>
      </c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>
        <f>ROUND(SUMIF(AA819:AA874,"=1391990291",FQ819:FQ874),2)</f>
        <v>0</v>
      </c>
      <c r="BY876" s="2">
        <f>ROUND(SUMIF(AA819:AA874,"=1391990291",FR819:FR874),2)</f>
        <v>0</v>
      </c>
      <c r="BZ876" s="2">
        <f>ROUND(SUMIF(AA819:AA874,"=1391990291",GL819:GL874),2)</f>
        <v>0</v>
      </c>
      <c r="CA876" s="2">
        <f>ROUND(SUMIF(AA819:AA874,"=1391990291",GM819:GM874),2)</f>
        <v>2428811.0099999998</v>
      </c>
      <c r="CB876" s="2">
        <f>ROUND(SUMIF(AA819:AA874,"=1391990291",GN819:GN874),2)</f>
        <v>0</v>
      </c>
      <c r="CC876" s="2">
        <f>ROUND(SUMIF(AA819:AA874,"=1391990291",GO819:GO874),2)</f>
        <v>0</v>
      </c>
      <c r="CD876" s="2">
        <f>ROUND(SUMIF(AA819:AA874,"=1391990291",GP819:GP874),2)</f>
        <v>2428811.0099999998</v>
      </c>
      <c r="CE876" s="2">
        <f>AC876-BX876</f>
        <v>15423.57</v>
      </c>
      <c r="CF876" s="2">
        <f>AC876-BY876</f>
        <v>15423.57</v>
      </c>
      <c r="CG876" s="2">
        <f>BX876-BZ876</f>
        <v>0</v>
      </c>
      <c r="CH876" s="2">
        <f>AC876-BX876-BY876+BZ876</f>
        <v>15423.57</v>
      </c>
      <c r="CI876" s="2">
        <f>BY876-BZ876</f>
        <v>0</v>
      </c>
      <c r="CJ876" s="2">
        <f>ROUND(SUMIF(AA819:AA874,"=1391990291",GX819:GX874),2)</f>
        <v>0</v>
      </c>
      <c r="CK876" s="2">
        <f>ROUND(SUMIF(AA819:AA874,"=1391990291",GY819:GY874),2)</f>
        <v>0</v>
      </c>
      <c r="CL876" s="2">
        <f>ROUND(SUMIF(AA819:AA874,"=1391990291",GZ819:GZ874),2)</f>
        <v>0</v>
      </c>
      <c r="CM876" s="2">
        <f>ROUND(SUMIF(AA819:AA874,"=1391990291",HD819:HD874),2)</f>
        <v>0</v>
      </c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>
        <v>0</v>
      </c>
    </row>
    <row r="878" spans="1:245" x14ac:dyDescent="0.2">
      <c r="A878" s="4">
        <v>50</v>
      </c>
      <c r="B878" s="4">
        <v>0</v>
      </c>
      <c r="C878" s="4">
        <v>0</v>
      </c>
      <c r="D878" s="4">
        <v>1</v>
      </c>
      <c r="E878" s="4">
        <v>201</v>
      </c>
      <c r="F878" s="4">
        <f>ROUND(Source!O876,O878)</f>
        <v>1356231.51</v>
      </c>
      <c r="G878" s="4" t="s">
        <v>65</v>
      </c>
      <c r="H878" s="4" t="s">
        <v>66</v>
      </c>
      <c r="I878" s="4"/>
      <c r="J878" s="4"/>
      <c r="K878" s="4">
        <v>201</v>
      </c>
      <c r="L878" s="4">
        <v>1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1356231.51</v>
      </c>
      <c r="X878" s="4">
        <v>1</v>
      </c>
      <c r="Y878" s="4">
        <v>1356231.51</v>
      </c>
      <c r="Z878" s="4"/>
      <c r="AA878" s="4"/>
      <c r="AB878" s="4"/>
    </row>
    <row r="879" spans="1:245" x14ac:dyDescent="0.2">
      <c r="A879" s="4">
        <v>50</v>
      </c>
      <c r="B879" s="4">
        <v>0</v>
      </c>
      <c r="C879" s="4">
        <v>0</v>
      </c>
      <c r="D879" s="4">
        <v>1</v>
      </c>
      <c r="E879" s="4">
        <v>202</v>
      </c>
      <c r="F879" s="4">
        <f>ROUND(Source!P876,O879)</f>
        <v>15423.57</v>
      </c>
      <c r="G879" s="4" t="s">
        <v>67</v>
      </c>
      <c r="H879" s="4" t="s">
        <v>68</v>
      </c>
      <c r="I879" s="4"/>
      <c r="J879" s="4"/>
      <c r="K879" s="4">
        <v>202</v>
      </c>
      <c r="L879" s="4">
        <v>2</v>
      </c>
      <c r="M879" s="4">
        <v>3</v>
      </c>
      <c r="N879" s="4" t="s">
        <v>3</v>
      </c>
      <c r="O879" s="4">
        <v>2</v>
      </c>
      <c r="P879" s="4"/>
      <c r="Q879" s="4"/>
      <c r="R879" s="4"/>
      <c r="S879" s="4"/>
      <c r="T879" s="4"/>
      <c r="U879" s="4"/>
      <c r="V879" s="4"/>
      <c r="W879" s="4">
        <v>15423.57</v>
      </c>
      <c r="X879" s="4">
        <v>1</v>
      </c>
      <c r="Y879" s="4">
        <v>15423.57</v>
      </c>
      <c r="Z879" s="4"/>
      <c r="AA879" s="4"/>
      <c r="AB879" s="4"/>
    </row>
    <row r="880" spans="1:245" x14ac:dyDescent="0.2">
      <c r="A880" s="4">
        <v>50</v>
      </c>
      <c r="B880" s="4">
        <v>0</v>
      </c>
      <c r="C880" s="4">
        <v>0</v>
      </c>
      <c r="D880" s="4">
        <v>1</v>
      </c>
      <c r="E880" s="4">
        <v>222</v>
      </c>
      <c r="F880" s="4">
        <f>ROUND(Source!AO876,O880)</f>
        <v>0</v>
      </c>
      <c r="G880" s="4" t="s">
        <v>69</v>
      </c>
      <c r="H880" s="4" t="s">
        <v>70</v>
      </c>
      <c r="I880" s="4"/>
      <c r="J880" s="4"/>
      <c r="K880" s="4">
        <v>222</v>
      </c>
      <c r="L880" s="4">
        <v>3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>
        <v>0</v>
      </c>
      <c r="X880" s="4">
        <v>1</v>
      </c>
      <c r="Y880" s="4">
        <v>0</v>
      </c>
      <c r="Z880" s="4"/>
      <c r="AA880" s="4"/>
      <c r="AB880" s="4"/>
    </row>
    <row r="881" spans="1:28" x14ac:dyDescent="0.2">
      <c r="A881" s="4">
        <v>50</v>
      </c>
      <c r="B881" s="4">
        <v>0</v>
      </c>
      <c r="C881" s="4">
        <v>0</v>
      </c>
      <c r="D881" s="4">
        <v>1</v>
      </c>
      <c r="E881" s="4">
        <v>225</v>
      </c>
      <c r="F881" s="4">
        <f>ROUND(Source!AV876,O881)</f>
        <v>15423.57</v>
      </c>
      <c r="G881" s="4" t="s">
        <v>71</v>
      </c>
      <c r="H881" s="4" t="s">
        <v>72</v>
      </c>
      <c r="I881" s="4"/>
      <c r="J881" s="4"/>
      <c r="K881" s="4">
        <v>225</v>
      </c>
      <c r="L881" s="4">
        <v>4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>
        <v>15423.57</v>
      </c>
      <c r="X881" s="4">
        <v>1</v>
      </c>
      <c r="Y881" s="4">
        <v>15423.57</v>
      </c>
      <c r="Z881" s="4"/>
      <c r="AA881" s="4"/>
      <c r="AB881" s="4"/>
    </row>
    <row r="882" spans="1:28" x14ac:dyDescent="0.2">
      <c r="A882" s="4">
        <v>50</v>
      </c>
      <c r="B882" s="4">
        <v>0</v>
      </c>
      <c r="C882" s="4">
        <v>0</v>
      </c>
      <c r="D882" s="4">
        <v>1</v>
      </c>
      <c r="E882" s="4">
        <v>226</v>
      </c>
      <c r="F882" s="4">
        <f>ROUND(Source!AW876,O882)</f>
        <v>15423.57</v>
      </c>
      <c r="G882" s="4" t="s">
        <v>73</v>
      </c>
      <c r="H882" s="4" t="s">
        <v>74</v>
      </c>
      <c r="I882" s="4"/>
      <c r="J882" s="4"/>
      <c r="K882" s="4">
        <v>226</v>
      </c>
      <c r="L882" s="4">
        <v>5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15423.57</v>
      </c>
      <c r="X882" s="4">
        <v>1</v>
      </c>
      <c r="Y882" s="4">
        <v>15423.57</v>
      </c>
      <c r="Z882" s="4"/>
      <c r="AA882" s="4"/>
      <c r="AB882" s="4"/>
    </row>
    <row r="883" spans="1:28" x14ac:dyDescent="0.2">
      <c r="A883" s="4">
        <v>50</v>
      </c>
      <c r="B883" s="4">
        <v>0</v>
      </c>
      <c r="C883" s="4">
        <v>0</v>
      </c>
      <c r="D883" s="4">
        <v>1</v>
      </c>
      <c r="E883" s="4">
        <v>227</v>
      </c>
      <c r="F883" s="4">
        <f>ROUND(Source!AX876,O883)</f>
        <v>0</v>
      </c>
      <c r="G883" s="4" t="s">
        <v>75</v>
      </c>
      <c r="H883" s="4" t="s">
        <v>76</v>
      </c>
      <c r="I883" s="4"/>
      <c r="J883" s="4"/>
      <c r="K883" s="4">
        <v>227</v>
      </c>
      <c r="L883" s="4">
        <v>6</v>
      </c>
      <c r="M883" s="4">
        <v>3</v>
      </c>
      <c r="N883" s="4" t="s">
        <v>3</v>
      </c>
      <c r="O883" s="4">
        <v>2</v>
      </c>
      <c r="P883" s="4"/>
      <c r="Q883" s="4"/>
      <c r="R883" s="4"/>
      <c r="S883" s="4"/>
      <c r="T883" s="4"/>
      <c r="U883" s="4"/>
      <c r="V883" s="4"/>
      <c r="W883" s="4">
        <v>0</v>
      </c>
      <c r="X883" s="4">
        <v>1</v>
      </c>
      <c r="Y883" s="4">
        <v>0</v>
      </c>
      <c r="Z883" s="4"/>
      <c r="AA883" s="4"/>
      <c r="AB883" s="4"/>
    </row>
    <row r="884" spans="1:28" x14ac:dyDescent="0.2">
      <c r="A884" s="4">
        <v>50</v>
      </c>
      <c r="B884" s="4">
        <v>0</v>
      </c>
      <c r="C884" s="4">
        <v>0</v>
      </c>
      <c r="D884" s="4">
        <v>1</v>
      </c>
      <c r="E884" s="4">
        <v>228</v>
      </c>
      <c r="F884" s="4">
        <f>ROUND(Source!AY876,O884)</f>
        <v>15423.57</v>
      </c>
      <c r="G884" s="4" t="s">
        <v>77</v>
      </c>
      <c r="H884" s="4" t="s">
        <v>78</v>
      </c>
      <c r="I884" s="4"/>
      <c r="J884" s="4"/>
      <c r="K884" s="4">
        <v>228</v>
      </c>
      <c r="L884" s="4">
        <v>7</v>
      </c>
      <c r="M884" s="4">
        <v>3</v>
      </c>
      <c r="N884" s="4" t="s">
        <v>3</v>
      </c>
      <c r="O884" s="4">
        <v>2</v>
      </c>
      <c r="P884" s="4"/>
      <c r="Q884" s="4"/>
      <c r="R884" s="4"/>
      <c r="S884" s="4"/>
      <c r="T884" s="4"/>
      <c r="U884" s="4"/>
      <c r="V884" s="4"/>
      <c r="W884" s="4">
        <v>15423.57</v>
      </c>
      <c r="X884" s="4">
        <v>1</v>
      </c>
      <c r="Y884" s="4">
        <v>15423.57</v>
      </c>
      <c r="Z884" s="4"/>
      <c r="AA884" s="4"/>
      <c r="AB884" s="4"/>
    </row>
    <row r="885" spans="1:28" x14ac:dyDescent="0.2">
      <c r="A885" s="4">
        <v>50</v>
      </c>
      <c r="B885" s="4">
        <v>0</v>
      </c>
      <c r="C885" s="4">
        <v>0</v>
      </c>
      <c r="D885" s="4">
        <v>1</v>
      </c>
      <c r="E885" s="4">
        <v>216</v>
      </c>
      <c r="F885" s="4">
        <f>ROUND(Source!AP876,O885)</f>
        <v>0</v>
      </c>
      <c r="G885" s="4" t="s">
        <v>79</v>
      </c>
      <c r="H885" s="4" t="s">
        <v>80</v>
      </c>
      <c r="I885" s="4"/>
      <c r="J885" s="4"/>
      <c r="K885" s="4">
        <v>216</v>
      </c>
      <c r="L885" s="4">
        <v>8</v>
      </c>
      <c r="M885" s="4">
        <v>3</v>
      </c>
      <c r="N885" s="4" t="s">
        <v>3</v>
      </c>
      <c r="O885" s="4">
        <v>2</v>
      </c>
      <c r="P885" s="4"/>
      <c r="Q885" s="4"/>
      <c r="R885" s="4"/>
      <c r="S885" s="4"/>
      <c r="T885" s="4"/>
      <c r="U885" s="4"/>
      <c r="V885" s="4"/>
      <c r="W885" s="4">
        <v>0</v>
      </c>
      <c r="X885" s="4">
        <v>1</v>
      </c>
      <c r="Y885" s="4">
        <v>0</v>
      </c>
      <c r="Z885" s="4"/>
      <c r="AA885" s="4"/>
      <c r="AB885" s="4"/>
    </row>
    <row r="886" spans="1:28" x14ac:dyDescent="0.2">
      <c r="A886" s="4">
        <v>50</v>
      </c>
      <c r="B886" s="4">
        <v>0</v>
      </c>
      <c r="C886" s="4">
        <v>0</v>
      </c>
      <c r="D886" s="4">
        <v>1</v>
      </c>
      <c r="E886" s="4">
        <v>223</v>
      </c>
      <c r="F886" s="4">
        <f>ROUND(Source!AQ876,O886)</f>
        <v>0</v>
      </c>
      <c r="G886" s="4" t="s">
        <v>81</v>
      </c>
      <c r="H886" s="4" t="s">
        <v>82</v>
      </c>
      <c r="I886" s="4"/>
      <c r="J886" s="4"/>
      <c r="K886" s="4">
        <v>223</v>
      </c>
      <c r="L886" s="4">
        <v>9</v>
      </c>
      <c r="M886" s="4">
        <v>3</v>
      </c>
      <c r="N886" s="4" t="s">
        <v>3</v>
      </c>
      <c r="O886" s="4">
        <v>2</v>
      </c>
      <c r="P886" s="4"/>
      <c r="Q886" s="4"/>
      <c r="R886" s="4"/>
      <c r="S886" s="4"/>
      <c r="T886" s="4"/>
      <c r="U886" s="4"/>
      <c r="V886" s="4"/>
      <c r="W886" s="4">
        <v>0</v>
      </c>
      <c r="X886" s="4">
        <v>1</v>
      </c>
      <c r="Y886" s="4">
        <v>0</v>
      </c>
      <c r="Z886" s="4"/>
      <c r="AA886" s="4"/>
      <c r="AB886" s="4"/>
    </row>
    <row r="887" spans="1:28" x14ac:dyDescent="0.2">
      <c r="A887" s="4">
        <v>50</v>
      </c>
      <c r="B887" s="4">
        <v>0</v>
      </c>
      <c r="C887" s="4">
        <v>0</v>
      </c>
      <c r="D887" s="4">
        <v>1</v>
      </c>
      <c r="E887" s="4">
        <v>229</v>
      </c>
      <c r="F887" s="4">
        <f>ROUND(Source!AZ876,O887)</f>
        <v>0</v>
      </c>
      <c r="G887" s="4" t="s">
        <v>83</v>
      </c>
      <c r="H887" s="4" t="s">
        <v>84</v>
      </c>
      <c r="I887" s="4"/>
      <c r="J887" s="4"/>
      <c r="K887" s="4">
        <v>229</v>
      </c>
      <c r="L887" s="4">
        <v>10</v>
      </c>
      <c r="M887" s="4">
        <v>3</v>
      </c>
      <c r="N887" s="4" t="s">
        <v>3</v>
      </c>
      <c r="O887" s="4">
        <v>2</v>
      </c>
      <c r="P887" s="4"/>
      <c r="Q887" s="4"/>
      <c r="R887" s="4"/>
      <c r="S887" s="4"/>
      <c r="T887" s="4"/>
      <c r="U887" s="4"/>
      <c r="V887" s="4"/>
      <c r="W887" s="4">
        <v>0</v>
      </c>
      <c r="X887" s="4">
        <v>1</v>
      </c>
      <c r="Y887" s="4">
        <v>0</v>
      </c>
      <c r="Z887" s="4"/>
      <c r="AA887" s="4"/>
      <c r="AB887" s="4"/>
    </row>
    <row r="888" spans="1:28" x14ac:dyDescent="0.2">
      <c r="A888" s="4">
        <v>50</v>
      </c>
      <c r="B888" s="4">
        <v>0</v>
      </c>
      <c r="C888" s="4">
        <v>0</v>
      </c>
      <c r="D888" s="4">
        <v>1</v>
      </c>
      <c r="E888" s="4">
        <v>203</v>
      </c>
      <c r="F888" s="4">
        <f>ROUND(Source!Q876,O888)</f>
        <v>310.58</v>
      </c>
      <c r="G888" s="4" t="s">
        <v>85</v>
      </c>
      <c r="H888" s="4" t="s">
        <v>86</v>
      </c>
      <c r="I888" s="4"/>
      <c r="J888" s="4"/>
      <c r="K888" s="4">
        <v>203</v>
      </c>
      <c r="L888" s="4">
        <v>11</v>
      </c>
      <c r="M888" s="4">
        <v>3</v>
      </c>
      <c r="N888" s="4" t="s">
        <v>3</v>
      </c>
      <c r="O888" s="4">
        <v>2</v>
      </c>
      <c r="P888" s="4"/>
      <c r="Q888" s="4"/>
      <c r="R888" s="4"/>
      <c r="S888" s="4"/>
      <c r="T888" s="4"/>
      <c r="U888" s="4"/>
      <c r="V888" s="4"/>
      <c r="W888" s="4">
        <v>310.58</v>
      </c>
      <c r="X888" s="4">
        <v>1</v>
      </c>
      <c r="Y888" s="4">
        <v>310.58</v>
      </c>
      <c r="Z888" s="4"/>
      <c r="AA888" s="4"/>
      <c r="AB888" s="4"/>
    </row>
    <row r="889" spans="1:28" x14ac:dyDescent="0.2">
      <c r="A889" s="4">
        <v>50</v>
      </c>
      <c r="B889" s="4">
        <v>0</v>
      </c>
      <c r="C889" s="4">
        <v>0</v>
      </c>
      <c r="D889" s="4">
        <v>1</v>
      </c>
      <c r="E889" s="4">
        <v>231</v>
      </c>
      <c r="F889" s="4">
        <f>ROUND(Source!BB876,O889)</f>
        <v>0</v>
      </c>
      <c r="G889" s="4" t="s">
        <v>87</v>
      </c>
      <c r="H889" s="4" t="s">
        <v>88</v>
      </c>
      <c r="I889" s="4"/>
      <c r="J889" s="4"/>
      <c r="K889" s="4">
        <v>231</v>
      </c>
      <c r="L889" s="4">
        <v>12</v>
      </c>
      <c r="M889" s="4">
        <v>3</v>
      </c>
      <c r="N889" s="4" t="s">
        <v>3</v>
      </c>
      <c r="O889" s="4">
        <v>2</v>
      </c>
      <c r="P889" s="4"/>
      <c r="Q889" s="4"/>
      <c r="R889" s="4"/>
      <c r="S889" s="4"/>
      <c r="T889" s="4"/>
      <c r="U889" s="4"/>
      <c r="V889" s="4"/>
      <c r="W889" s="4">
        <v>0</v>
      </c>
      <c r="X889" s="4">
        <v>1</v>
      </c>
      <c r="Y889" s="4">
        <v>0</v>
      </c>
      <c r="Z889" s="4"/>
      <c r="AA889" s="4"/>
      <c r="AB889" s="4"/>
    </row>
    <row r="890" spans="1:28" x14ac:dyDescent="0.2">
      <c r="A890" s="4">
        <v>50</v>
      </c>
      <c r="B890" s="4">
        <v>0</v>
      </c>
      <c r="C890" s="4">
        <v>0</v>
      </c>
      <c r="D890" s="4">
        <v>1</v>
      </c>
      <c r="E890" s="4">
        <v>204</v>
      </c>
      <c r="F890" s="4">
        <f>ROUND(Source!R876,O890)</f>
        <v>168.16</v>
      </c>
      <c r="G890" s="4" t="s">
        <v>89</v>
      </c>
      <c r="H890" s="4" t="s">
        <v>90</v>
      </c>
      <c r="I890" s="4"/>
      <c r="J890" s="4"/>
      <c r="K890" s="4">
        <v>204</v>
      </c>
      <c r="L890" s="4">
        <v>13</v>
      </c>
      <c r="M890" s="4">
        <v>3</v>
      </c>
      <c r="N890" s="4" t="s">
        <v>3</v>
      </c>
      <c r="O890" s="4">
        <v>2</v>
      </c>
      <c r="P890" s="4"/>
      <c r="Q890" s="4"/>
      <c r="R890" s="4"/>
      <c r="S890" s="4"/>
      <c r="T890" s="4"/>
      <c r="U890" s="4"/>
      <c r="V890" s="4"/>
      <c r="W890" s="4">
        <v>168.16</v>
      </c>
      <c r="X890" s="4">
        <v>1</v>
      </c>
      <c r="Y890" s="4">
        <v>168.16</v>
      </c>
      <c r="Z890" s="4"/>
      <c r="AA890" s="4"/>
      <c r="AB890" s="4"/>
    </row>
    <row r="891" spans="1:28" x14ac:dyDescent="0.2">
      <c r="A891" s="4">
        <v>50</v>
      </c>
      <c r="B891" s="4">
        <v>0</v>
      </c>
      <c r="C891" s="4">
        <v>0</v>
      </c>
      <c r="D891" s="4">
        <v>1</v>
      </c>
      <c r="E891" s="4">
        <v>205</v>
      </c>
      <c r="F891" s="4">
        <f>ROUND(Source!S876,O891)</f>
        <v>1340497.3600000001</v>
      </c>
      <c r="G891" s="4" t="s">
        <v>91</v>
      </c>
      <c r="H891" s="4" t="s">
        <v>92</v>
      </c>
      <c r="I891" s="4"/>
      <c r="J891" s="4"/>
      <c r="K891" s="4">
        <v>205</v>
      </c>
      <c r="L891" s="4">
        <v>14</v>
      </c>
      <c r="M891" s="4">
        <v>3</v>
      </c>
      <c r="N891" s="4" t="s">
        <v>3</v>
      </c>
      <c r="O891" s="4">
        <v>2</v>
      </c>
      <c r="P891" s="4"/>
      <c r="Q891" s="4"/>
      <c r="R891" s="4"/>
      <c r="S891" s="4"/>
      <c r="T891" s="4"/>
      <c r="U891" s="4"/>
      <c r="V891" s="4"/>
      <c r="W891" s="4">
        <v>1340497.3600000001</v>
      </c>
      <c r="X891" s="4">
        <v>1</v>
      </c>
      <c r="Y891" s="4">
        <v>1340497.3600000001</v>
      </c>
      <c r="Z891" s="4"/>
      <c r="AA891" s="4"/>
      <c r="AB891" s="4"/>
    </row>
    <row r="892" spans="1:28" x14ac:dyDescent="0.2">
      <c r="A892" s="4">
        <v>50</v>
      </c>
      <c r="B892" s="4">
        <v>0</v>
      </c>
      <c r="C892" s="4">
        <v>0</v>
      </c>
      <c r="D892" s="4">
        <v>1</v>
      </c>
      <c r="E892" s="4">
        <v>232</v>
      </c>
      <c r="F892" s="4">
        <f>ROUND(Source!BC876,O892)</f>
        <v>0</v>
      </c>
      <c r="G892" s="4" t="s">
        <v>93</v>
      </c>
      <c r="H892" s="4" t="s">
        <v>94</v>
      </c>
      <c r="I892" s="4"/>
      <c r="J892" s="4"/>
      <c r="K892" s="4">
        <v>232</v>
      </c>
      <c r="L892" s="4">
        <v>15</v>
      </c>
      <c r="M892" s="4">
        <v>3</v>
      </c>
      <c r="N892" s="4" t="s">
        <v>3</v>
      </c>
      <c r="O892" s="4">
        <v>2</v>
      </c>
      <c r="P892" s="4"/>
      <c r="Q892" s="4"/>
      <c r="R892" s="4"/>
      <c r="S892" s="4"/>
      <c r="T892" s="4"/>
      <c r="U892" s="4"/>
      <c r="V892" s="4"/>
      <c r="W892" s="4">
        <v>0</v>
      </c>
      <c r="X892" s="4">
        <v>1</v>
      </c>
      <c r="Y892" s="4">
        <v>0</v>
      </c>
      <c r="Z892" s="4"/>
      <c r="AA892" s="4"/>
      <c r="AB892" s="4"/>
    </row>
    <row r="893" spans="1:28" x14ac:dyDescent="0.2">
      <c r="A893" s="4">
        <v>50</v>
      </c>
      <c r="B893" s="4">
        <v>0</v>
      </c>
      <c r="C893" s="4">
        <v>0</v>
      </c>
      <c r="D893" s="4">
        <v>1</v>
      </c>
      <c r="E893" s="4">
        <v>214</v>
      </c>
      <c r="F893" s="4">
        <f>ROUND(Source!AS876,O893)</f>
        <v>0</v>
      </c>
      <c r="G893" s="4" t="s">
        <v>95</v>
      </c>
      <c r="H893" s="4" t="s">
        <v>96</v>
      </c>
      <c r="I893" s="4"/>
      <c r="J893" s="4"/>
      <c r="K893" s="4">
        <v>214</v>
      </c>
      <c r="L893" s="4">
        <v>16</v>
      </c>
      <c r="M893" s="4">
        <v>3</v>
      </c>
      <c r="N893" s="4" t="s">
        <v>3</v>
      </c>
      <c r="O893" s="4">
        <v>2</v>
      </c>
      <c r="P893" s="4"/>
      <c r="Q893" s="4"/>
      <c r="R893" s="4"/>
      <c r="S893" s="4"/>
      <c r="T893" s="4"/>
      <c r="U893" s="4"/>
      <c r="V893" s="4"/>
      <c r="W893" s="4">
        <v>0</v>
      </c>
      <c r="X893" s="4">
        <v>1</v>
      </c>
      <c r="Y893" s="4">
        <v>0</v>
      </c>
      <c r="Z893" s="4"/>
      <c r="AA893" s="4"/>
      <c r="AB893" s="4"/>
    </row>
    <row r="894" spans="1:28" x14ac:dyDescent="0.2">
      <c r="A894" s="4">
        <v>50</v>
      </c>
      <c r="B894" s="4">
        <v>0</v>
      </c>
      <c r="C894" s="4">
        <v>0</v>
      </c>
      <c r="D894" s="4">
        <v>1</v>
      </c>
      <c r="E894" s="4">
        <v>215</v>
      </c>
      <c r="F894" s="4">
        <f>ROUND(Source!AT876,O894)</f>
        <v>0</v>
      </c>
      <c r="G894" s="4" t="s">
        <v>97</v>
      </c>
      <c r="H894" s="4" t="s">
        <v>98</v>
      </c>
      <c r="I894" s="4"/>
      <c r="J894" s="4"/>
      <c r="K894" s="4">
        <v>215</v>
      </c>
      <c r="L894" s="4">
        <v>17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>
        <v>0</v>
      </c>
      <c r="X894" s="4">
        <v>1</v>
      </c>
      <c r="Y894" s="4">
        <v>0</v>
      </c>
      <c r="Z894" s="4"/>
      <c r="AA894" s="4"/>
      <c r="AB894" s="4"/>
    </row>
    <row r="895" spans="1:28" x14ac:dyDescent="0.2">
      <c r="A895" s="4">
        <v>50</v>
      </c>
      <c r="B895" s="4">
        <v>0</v>
      </c>
      <c r="C895" s="4">
        <v>0</v>
      </c>
      <c r="D895" s="4">
        <v>1</v>
      </c>
      <c r="E895" s="4">
        <v>217</v>
      </c>
      <c r="F895" s="4">
        <f>ROUND(Source!AU876,O895)</f>
        <v>2428811.0099999998</v>
      </c>
      <c r="G895" s="4" t="s">
        <v>99</v>
      </c>
      <c r="H895" s="4" t="s">
        <v>100</v>
      </c>
      <c r="I895" s="4"/>
      <c r="J895" s="4"/>
      <c r="K895" s="4">
        <v>217</v>
      </c>
      <c r="L895" s="4">
        <v>18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2428811.0099999998</v>
      </c>
      <c r="X895" s="4">
        <v>1</v>
      </c>
      <c r="Y895" s="4">
        <v>2428811.0099999998</v>
      </c>
      <c r="Z895" s="4"/>
      <c r="AA895" s="4"/>
      <c r="AB895" s="4"/>
    </row>
    <row r="896" spans="1:28" x14ac:dyDescent="0.2">
      <c r="A896" s="4">
        <v>50</v>
      </c>
      <c r="B896" s="4">
        <v>0</v>
      </c>
      <c r="C896" s="4">
        <v>0</v>
      </c>
      <c r="D896" s="4">
        <v>1</v>
      </c>
      <c r="E896" s="4">
        <v>230</v>
      </c>
      <c r="F896" s="4">
        <f>ROUND(Source!BA876,O896)</f>
        <v>0</v>
      </c>
      <c r="G896" s="4" t="s">
        <v>101</v>
      </c>
      <c r="H896" s="4" t="s">
        <v>102</v>
      </c>
      <c r="I896" s="4"/>
      <c r="J896" s="4"/>
      <c r="K896" s="4">
        <v>230</v>
      </c>
      <c r="L896" s="4">
        <v>19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0</v>
      </c>
      <c r="X896" s="4">
        <v>1</v>
      </c>
      <c r="Y896" s="4">
        <v>0</v>
      </c>
      <c r="Z896" s="4"/>
      <c r="AA896" s="4"/>
      <c r="AB896" s="4"/>
    </row>
    <row r="897" spans="1:245" x14ac:dyDescent="0.2">
      <c r="A897" s="4">
        <v>50</v>
      </c>
      <c r="B897" s="4">
        <v>0</v>
      </c>
      <c r="C897" s="4">
        <v>0</v>
      </c>
      <c r="D897" s="4">
        <v>1</v>
      </c>
      <c r="E897" s="4">
        <v>206</v>
      </c>
      <c r="F897" s="4">
        <f>ROUND(Source!T876,O897)</f>
        <v>0</v>
      </c>
      <c r="G897" s="4" t="s">
        <v>103</v>
      </c>
      <c r="H897" s="4" t="s">
        <v>104</v>
      </c>
      <c r="I897" s="4"/>
      <c r="J897" s="4"/>
      <c r="K897" s="4">
        <v>206</v>
      </c>
      <c r="L897" s="4">
        <v>20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0</v>
      </c>
      <c r="X897" s="4">
        <v>1</v>
      </c>
      <c r="Y897" s="4">
        <v>0</v>
      </c>
      <c r="Z897" s="4"/>
      <c r="AA897" s="4"/>
      <c r="AB897" s="4"/>
    </row>
    <row r="898" spans="1:245" x14ac:dyDescent="0.2">
      <c r="A898" s="4">
        <v>50</v>
      </c>
      <c r="B898" s="4">
        <v>0</v>
      </c>
      <c r="C898" s="4">
        <v>0</v>
      </c>
      <c r="D898" s="4">
        <v>1</v>
      </c>
      <c r="E898" s="4">
        <v>207</v>
      </c>
      <c r="F898" s="4">
        <f>Source!U876</f>
        <v>2484.9758419999998</v>
      </c>
      <c r="G898" s="4" t="s">
        <v>105</v>
      </c>
      <c r="H898" s="4" t="s">
        <v>106</v>
      </c>
      <c r="I898" s="4"/>
      <c r="J898" s="4"/>
      <c r="K898" s="4">
        <v>207</v>
      </c>
      <c r="L898" s="4">
        <v>21</v>
      </c>
      <c r="M898" s="4">
        <v>3</v>
      </c>
      <c r="N898" s="4" t="s">
        <v>3</v>
      </c>
      <c r="O898" s="4">
        <v>-1</v>
      </c>
      <c r="P898" s="4"/>
      <c r="Q898" s="4"/>
      <c r="R898" s="4"/>
      <c r="S898" s="4"/>
      <c r="T898" s="4"/>
      <c r="U898" s="4"/>
      <c r="V898" s="4"/>
      <c r="W898" s="4">
        <v>2484.9758419999998</v>
      </c>
      <c r="X898" s="4">
        <v>1</v>
      </c>
      <c r="Y898" s="4">
        <v>2484.9758419999998</v>
      </c>
      <c r="Z898" s="4"/>
      <c r="AA898" s="4"/>
      <c r="AB898" s="4"/>
    </row>
    <row r="899" spans="1:245" x14ac:dyDescent="0.2">
      <c r="A899" s="4">
        <v>50</v>
      </c>
      <c r="B899" s="4">
        <v>0</v>
      </c>
      <c r="C899" s="4">
        <v>0</v>
      </c>
      <c r="D899" s="4">
        <v>1</v>
      </c>
      <c r="E899" s="4">
        <v>208</v>
      </c>
      <c r="F899" s="4">
        <f>Source!V876</f>
        <v>0</v>
      </c>
      <c r="G899" s="4" t="s">
        <v>107</v>
      </c>
      <c r="H899" s="4" t="s">
        <v>108</v>
      </c>
      <c r="I899" s="4"/>
      <c r="J899" s="4"/>
      <c r="K899" s="4">
        <v>208</v>
      </c>
      <c r="L899" s="4">
        <v>22</v>
      </c>
      <c r="M899" s="4">
        <v>3</v>
      </c>
      <c r="N899" s="4" t="s">
        <v>3</v>
      </c>
      <c r="O899" s="4">
        <v>-1</v>
      </c>
      <c r="P899" s="4"/>
      <c r="Q899" s="4"/>
      <c r="R899" s="4"/>
      <c r="S899" s="4"/>
      <c r="T899" s="4"/>
      <c r="U899" s="4"/>
      <c r="V899" s="4"/>
      <c r="W899" s="4">
        <v>0</v>
      </c>
      <c r="X899" s="4">
        <v>1</v>
      </c>
      <c r="Y899" s="4">
        <v>0</v>
      </c>
      <c r="Z899" s="4"/>
      <c r="AA899" s="4"/>
      <c r="AB899" s="4"/>
    </row>
    <row r="900" spans="1:245" x14ac:dyDescent="0.2">
      <c r="A900" s="4">
        <v>50</v>
      </c>
      <c r="B900" s="4">
        <v>0</v>
      </c>
      <c r="C900" s="4">
        <v>0</v>
      </c>
      <c r="D900" s="4">
        <v>1</v>
      </c>
      <c r="E900" s="4">
        <v>209</v>
      </c>
      <c r="F900" s="4">
        <f>ROUND(Source!W876,O900)</f>
        <v>0</v>
      </c>
      <c r="G900" s="4" t="s">
        <v>109</v>
      </c>
      <c r="H900" s="4" t="s">
        <v>110</v>
      </c>
      <c r="I900" s="4"/>
      <c r="J900" s="4"/>
      <c r="K900" s="4">
        <v>209</v>
      </c>
      <c r="L900" s="4">
        <v>23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>
        <v>0</v>
      </c>
      <c r="X900" s="4">
        <v>1</v>
      </c>
      <c r="Y900" s="4">
        <v>0</v>
      </c>
      <c r="Z900" s="4"/>
      <c r="AA900" s="4"/>
      <c r="AB900" s="4"/>
    </row>
    <row r="901" spans="1:245" x14ac:dyDescent="0.2">
      <c r="A901" s="4">
        <v>50</v>
      </c>
      <c r="B901" s="4">
        <v>0</v>
      </c>
      <c r="C901" s="4">
        <v>0</v>
      </c>
      <c r="D901" s="4">
        <v>1</v>
      </c>
      <c r="E901" s="4">
        <v>233</v>
      </c>
      <c r="F901" s="4">
        <f>ROUND(Source!BD876,O901)</f>
        <v>0</v>
      </c>
      <c r="G901" s="4" t="s">
        <v>111</v>
      </c>
      <c r="H901" s="4" t="s">
        <v>112</v>
      </c>
      <c r="I901" s="4"/>
      <c r="J901" s="4"/>
      <c r="K901" s="4">
        <v>233</v>
      </c>
      <c r="L901" s="4">
        <v>24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>
        <v>0</v>
      </c>
      <c r="X901" s="4">
        <v>1</v>
      </c>
      <c r="Y901" s="4">
        <v>0</v>
      </c>
      <c r="Z901" s="4"/>
      <c r="AA901" s="4"/>
      <c r="AB901" s="4"/>
    </row>
    <row r="902" spans="1:245" x14ac:dyDescent="0.2">
      <c r="A902" s="4">
        <v>50</v>
      </c>
      <c r="B902" s="4">
        <v>0</v>
      </c>
      <c r="C902" s="4">
        <v>0</v>
      </c>
      <c r="D902" s="4">
        <v>1</v>
      </c>
      <c r="E902" s="4">
        <v>210</v>
      </c>
      <c r="F902" s="4">
        <f>ROUND(Source!X876,O902)</f>
        <v>938348.15</v>
      </c>
      <c r="G902" s="4" t="s">
        <v>113</v>
      </c>
      <c r="H902" s="4" t="s">
        <v>114</v>
      </c>
      <c r="I902" s="4"/>
      <c r="J902" s="4"/>
      <c r="K902" s="4">
        <v>210</v>
      </c>
      <c r="L902" s="4">
        <v>25</v>
      </c>
      <c r="M902" s="4">
        <v>3</v>
      </c>
      <c r="N902" s="4" t="s">
        <v>3</v>
      </c>
      <c r="O902" s="4">
        <v>2</v>
      </c>
      <c r="P902" s="4"/>
      <c r="Q902" s="4"/>
      <c r="R902" s="4"/>
      <c r="S902" s="4"/>
      <c r="T902" s="4"/>
      <c r="U902" s="4"/>
      <c r="V902" s="4"/>
      <c r="W902" s="4">
        <v>938348.15</v>
      </c>
      <c r="X902" s="4">
        <v>1</v>
      </c>
      <c r="Y902" s="4">
        <v>938348.15</v>
      </c>
      <c r="Z902" s="4"/>
      <c r="AA902" s="4"/>
      <c r="AB902" s="4"/>
    </row>
    <row r="903" spans="1:245" x14ac:dyDescent="0.2">
      <c r="A903" s="4">
        <v>50</v>
      </c>
      <c r="B903" s="4">
        <v>0</v>
      </c>
      <c r="C903" s="4">
        <v>0</v>
      </c>
      <c r="D903" s="4">
        <v>1</v>
      </c>
      <c r="E903" s="4">
        <v>211</v>
      </c>
      <c r="F903" s="4">
        <f>ROUND(Source!Y876,O903)</f>
        <v>134049.74</v>
      </c>
      <c r="G903" s="4" t="s">
        <v>115</v>
      </c>
      <c r="H903" s="4" t="s">
        <v>116</v>
      </c>
      <c r="I903" s="4"/>
      <c r="J903" s="4"/>
      <c r="K903" s="4">
        <v>211</v>
      </c>
      <c r="L903" s="4">
        <v>26</v>
      </c>
      <c r="M903" s="4">
        <v>3</v>
      </c>
      <c r="N903" s="4" t="s">
        <v>3</v>
      </c>
      <c r="O903" s="4">
        <v>2</v>
      </c>
      <c r="P903" s="4"/>
      <c r="Q903" s="4"/>
      <c r="R903" s="4"/>
      <c r="S903" s="4"/>
      <c r="T903" s="4"/>
      <c r="U903" s="4"/>
      <c r="V903" s="4"/>
      <c r="W903" s="4">
        <v>134049.74</v>
      </c>
      <c r="X903" s="4">
        <v>1</v>
      </c>
      <c r="Y903" s="4">
        <v>134049.74</v>
      </c>
      <c r="Z903" s="4"/>
      <c r="AA903" s="4"/>
      <c r="AB903" s="4"/>
    </row>
    <row r="904" spans="1:245" x14ac:dyDescent="0.2">
      <c r="A904" s="4">
        <v>50</v>
      </c>
      <c r="B904" s="4">
        <v>0</v>
      </c>
      <c r="C904" s="4">
        <v>0</v>
      </c>
      <c r="D904" s="4">
        <v>1</v>
      </c>
      <c r="E904" s="4">
        <v>224</v>
      </c>
      <c r="F904" s="4">
        <f>ROUND(Source!AR876,O904)</f>
        <v>2428811.0099999998</v>
      </c>
      <c r="G904" s="4" t="s">
        <v>117</v>
      </c>
      <c r="H904" s="4" t="s">
        <v>118</v>
      </c>
      <c r="I904" s="4"/>
      <c r="J904" s="4"/>
      <c r="K904" s="4">
        <v>224</v>
      </c>
      <c r="L904" s="4">
        <v>27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>
        <v>2428811.0099999998</v>
      </c>
      <c r="X904" s="4">
        <v>1</v>
      </c>
      <c r="Y904" s="4">
        <v>2428811.0099999998</v>
      </c>
      <c r="Z904" s="4"/>
      <c r="AA904" s="4"/>
      <c r="AB904" s="4"/>
    </row>
    <row r="906" spans="1:245" x14ac:dyDescent="0.2">
      <c r="A906" s="1">
        <v>5</v>
      </c>
      <c r="B906" s="1">
        <v>1</v>
      </c>
      <c r="C906" s="1"/>
      <c r="D906" s="1">
        <f>ROW(A943)</f>
        <v>943</v>
      </c>
      <c r="E906" s="1"/>
      <c r="F906" s="1" t="s">
        <v>16</v>
      </c>
      <c r="G906" s="1" t="s">
        <v>952</v>
      </c>
      <c r="H906" s="1" t="s">
        <v>3</v>
      </c>
      <c r="I906" s="1">
        <v>0</v>
      </c>
      <c r="J906" s="1"/>
      <c r="K906" s="1">
        <v>0</v>
      </c>
      <c r="L906" s="1"/>
      <c r="M906" s="1" t="s">
        <v>3</v>
      </c>
      <c r="N906" s="1"/>
      <c r="O906" s="1"/>
      <c r="P906" s="1"/>
      <c r="Q906" s="1"/>
      <c r="R906" s="1"/>
      <c r="S906" s="1">
        <v>0</v>
      </c>
      <c r="T906" s="1"/>
      <c r="U906" s="1" t="s">
        <v>3</v>
      </c>
      <c r="V906" s="1">
        <v>0</v>
      </c>
      <c r="W906" s="1"/>
      <c r="X906" s="1"/>
      <c r="Y906" s="1"/>
      <c r="Z906" s="1"/>
      <c r="AA906" s="1"/>
      <c r="AB906" s="1" t="s">
        <v>3</v>
      </c>
      <c r="AC906" s="1" t="s">
        <v>3</v>
      </c>
      <c r="AD906" s="1" t="s">
        <v>3</v>
      </c>
      <c r="AE906" s="1" t="s">
        <v>3</v>
      </c>
      <c r="AF906" s="1" t="s">
        <v>3</v>
      </c>
      <c r="AG906" s="1" t="s">
        <v>3</v>
      </c>
      <c r="AH906" s="1"/>
      <c r="AI906" s="1"/>
      <c r="AJ906" s="1"/>
      <c r="AK906" s="1"/>
      <c r="AL906" s="1"/>
      <c r="AM906" s="1"/>
      <c r="AN906" s="1"/>
      <c r="AO906" s="1"/>
      <c r="AP906" s="1" t="s">
        <v>3</v>
      </c>
      <c r="AQ906" s="1" t="s">
        <v>3</v>
      </c>
      <c r="AR906" s="1" t="s">
        <v>3</v>
      </c>
      <c r="AS906" s="1"/>
      <c r="AT906" s="1"/>
      <c r="AU906" s="1"/>
      <c r="AV906" s="1"/>
      <c r="AW906" s="1"/>
      <c r="AX906" s="1"/>
      <c r="AY906" s="1"/>
      <c r="AZ906" s="1" t="s">
        <v>3</v>
      </c>
      <c r="BA906" s="1"/>
      <c r="BB906" s="1" t="s">
        <v>3</v>
      </c>
      <c r="BC906" s="1" t="s">
        <v>3</v>
      </c>
      <c r="BD906" s="1" t="s">
        <v>3</v>
      </c>
      <c r="BE906" s="1" t="s">
        <v>3</v>
      </c>
      <c r="BF906" s="1" t="s">
        <v>3</v>
      </c>
      <c r="BG906" s="1" t="s">
        <v>3</v>
      </c>
      <c r="BH906" s="1" t="s">
        <v>3</v>
      </c>
      <c r="BI906" s="1" t="s">
        <v>3</v>
      </c>
      <c r="BJ906" s="1" t="s">
        <v>3</v>
      </c>
      <c r="BK906" s="1" t="s">
        <v>3</v>
      </c>
      <c r="BL906" s="1" t="s">
        <v>3</v>
      </c>
      <c r="BM906" s="1" t="s">
        <v>3</v>
      </c>
      <c r="BN906" s="1" t="s">
        <v>3</v>
      </c>
      <c r="BO906" s="1" t="s">
        <v>3</v>
      </c>
      <c r="BP906" s="1" t="s">
        <v>3</v>
      </c>
      <c r="BQ906" s="1"/>
      <c r="BR906" s="1"/>
      <c r="BS906" s="1"/>
      <c r="BT906" s="1"/>
      <c r="BU906" s="1"/>
      <c r="BV906" s="1"/>
      <c r="BW906" s="1"/>
      <c r="BX906" s="1">
        <v>0</v>
      </c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>
        <v>0</v>
      </c>
    </row>
    <row r="908" spans="1:245" x14ac:dyDescent="0.2">
      <c r="A908" s="2">
        <v>52</v>
      </c>
      <c r="B908" s="2">
        <f t="shared" ref="B908:G908" si="963">B943</f>
        <v>1</v>
      </c>
      <c r="C908" s="2">
        <f t="shared" si="963"/>
        <v>5</v>
      </c>
      <c r="D908" s="2">
        <f t="shared" si="963"/>
        <v>906</v>
      </c>
      <c r="E908" s="2">
        <f t="shared" si="963"/>
        <v>0</v>
      </c>
      <c r="F908" s="2" t="str">
        <f t="shared" si="963"/>
        <v>Новый подраздел</v>
      </c>
      <c r="G908" s="2" t="str">
        <f t="shared" si="963"/>
        <v>Подраздел: Электрическое освещение (внутреннее)</v>
      </c>
      <c r="H908" s="2"/>
      <c r="I908" s="2"/>
      <c r="J908" s="2"/>
      <c r="K908" s="2"/>
      <c r="L908" s="2"/>
      <c r="M908" s="2"/>
      <c r="N908" s="2"/>
      <c r="O908" s="2">
        <f t="shared" ref="O908:AT908" si="964">O943</f>
        <v>422888.11</v>
      </c>
      <c r="P908" s="2">
        <f t="shared" si="964"/>
        <v>5483.84</v>
      </c>
      <c r="Q908" s="2">
        <f t="shared" si="964"/>
        <v>1037.1500000000001</v>
      </c>
      <c r="R908" s="2">
        <f t="shared" si="964"/>
        <v>562.48</v>
      </c>
      <c r="S908" s="2">
        <f t="shared" si="964"/>
        <v>416367.12</v>
      </c>
      <c r="T908" s="2">
        <f t="shared" si="964"/>
        <v>0</v>
      </c>
      <c r="U908" s="2">
        <f t="shared" si="964"/>
        <v>788.04313000000002</v>
      </c>
      <c r="V908" s="2">
        <f t="shared" si="964"/>
        <v>0</v>
      </c>
      <c r="W908" s="2">
        <f t="shared" si="964"/>
        <v>0</v>
      </c>
      <c r="X908" s="2">
        <f t="shared" si="964"/>
        <v>291457.01</v>
      </c>
      <c r="Y908" s="2">
        <f t="shared" si="964"/>
        <v>41636.74</v>
      </c>
      <c r="Z908" s="2">
        <f t="shared" si="964"/>
        <v>0</v>
      </c>
      <c r="AA908" s="2">
        <f t="shared" si="964"/>
        <v>0</v>
      </c>
      <c r="AB908" s="2">
        <f t="shared" si="964"/>
        <v>422888.11</v>
      </c>
      <c r="AC908" s="2">
        <f t="shared" si="964"/>
        <v>5483.84</v>
      </c>
      <c r="AD908" s="2">
        <f t="shared" si="964"/>
        <v>1037.1500000000001</v>
      </c>
      <c r="AE908" s="2">
        <f t="shared" si="964"/>
        <v>562.48</v>
      </c>
      <c r="AF908" s="2">
        <f t="shared" si="964"/>
        <v>416367.12</v>
      </c>
      <c r="AG908" s="2">
        <f t="shared" si="964"/>
        <v>0</v>
      </c>
      <c r="AH908" s="2">
        <f t="shared" si="964"/>
        <v>788.04313000000002</v>
      </c>
      <c r="AI908" s="2">
        <f t="shared" si="964"/>
        <v>0</v>
      </c>
      <c r="AJ908" s="2">
        <f t="shared" si="964"/>
        <v>0</v>
      </c>
      <c r="AK908" s="2">
        <f t="shared" si="964"/>
        <v>291457.01</v>
      </c>
      <c r="AL908" s="2">
        <f t="shared" si="964"/>
        <v>41636.74</v>
      </c>
      <c r="AM908" s="2">
        <f t="shared" si="964"/>
        <v>0</v>
      </c>
      <c r="AN908" s="2">
        <f t="shared" si="964"/>
        <v>0</v>
      </c>
      <c r="AO908" s="2">
        <f t="shared" si="964"/>
        <v>0</v>
      </c>
      <c r="AP908" s="2">
        <f t="shared" si="964"/>
        <v>0</v>
      </c>
      <c r="AQ908" s="2">
        <f t="shared" si="964"/>
        <v>0</v>
      </c>
      <c r="AR908" s="2">
        <f t="shared" si="964"/>
        <v>756589.34</v>
      </c>
      <c r="AS908" s="2">
        <f t="shared" si="964"/>
        <v>0</v>
      </c>
      <c r="AT908" s="2">
        <f t="shared" si="964"/>
        <v>0</v>
      </c>
      <c r="AU908" s="2">
        <f t="shared" ref="AU908:BZ908" si="965">AU943</f>
        <v>756589.34</v>
      </c>
      <c r="AV908" s="2">
        <f t="shared" si="965"/>
        <v>5483.84</v>
      </c>
      <c r="AW908" s="2">
        <f t="shared" si="965"/>
        <v>5483.84</v>
      </c>
      <c r="AX908" s="2">
        <f t="shared" si="965"/>
        <v>0</v>
      </c>
      <c r="AY908" s="2">
        <f t="shared" si="965"/>
        <v>5483.84</v>
      </c>
      <c r="AZ908" s="2">
        <f t="shared" si="965"/>
        <v>0</v>
      </c>
      <c r="BA908" s="2">
        <f t="shared" si="965"/>
        <v>0</v>
      </c>
      <c r="BB908" s="2">
        <f t="shared" si="965"/>
        <v>0</v>
      </c>
      <c r="BC908" s="2">
        <f t="shared" si="965"/>
        <v>0</v>
      </c>
      <c r="BD908" s="2">
        <f t="shared" si="965"/>
        <v>0</v>
      </c>
      <c r="BE908" s="2">
        <f t="shared" si="965"/>
        <v>0</v>
      </c>
      <c r="BF908" s="2">
        <f t="shared" si="965"/>
        <v>0</v>
      </c>
      <c r="BG908" s="2">
        <f t="shared" si="965"/>
        <v>0</v>
      </c>
      <c r="BH908" s="2">
        <f t="shared" si="965"/>
        <v>0</v>
      </c>
      <c r="BI908" s="2">
        <f t="shared" si="965"/>
        <v>0</v>
      </c>
      <c r="BJ908" s="2">
        <f t="shared" si="965"/>
        <v>0</v>
      </c>
      <c r="BK908" s="2">
        <f t="shared" si="965"/>
        <v>0</v>
      </c>
      <c r="BL908" s="2">
        <f t="shared" si="965"/>
        <v>0</v>
      </c>
      <c r="BM908" s="2">
        <f t="shared" si="965"/>
        <v>0</v>
      </c>
      <c r="BN908" s="2">
        <f t="shared" si="965"/>
        <v>0</v>
      </c>
      <c r="BO908" s="2">
        <f t="shared" si="965"/>
        <v>0</v>
      </c>
      <c r="BP908" s="2">
        <f t="shared" si="965"/>
        <v>0</v>
      </c>
      <c r="BQ908" s="2">
        <f t="shared" si="965"/>
        <v>0</v>
      </c>
      <c r="BR908" s="2">
        <f t="shared" si="965"/>
        <v>0</v>
      </c>
      <c r="BS908" s="2">
        <f t="shared" si="965"/>
        <v>0</v>
      </c>
      <c r="BT908" s="2">
        <f t="shared" si="965"/>
        <v>0</v>
      </c>
      <c r="BU908" s="2">
        <f t="shared" si="965"/>
        <v>0</v>
      </c>
      <c r="BV908" s="2">
        <f t="shared" si="965"/>
        <v>0</v>
      </c>
      <c r="BW908" s="2">
        <f t="shared" si="965"/>
        <v>0</v>
      </c>
      <c r="BX908" s="2">
        <f t="shared" si="965"/>
        <v>0</v>
      </c>
      <c r="BY908" s="2">
        <f t="shared" si="965"/>
        <v>0</v>
      </c>
      <c r="BZ908" s="2">
        <f t="shared" si="965"/>
        <v>0</v>
      </c>
      <c r="CA908" s="2">
        <f t="shared" ref="CA908:DF908" si="966">CA943</f>
        <v>756589.34</v>
      </c>
      <c r="CB908" s="2">
        <f t="shared" si="966"/>
        <v>0</v>
      </c>
      <c r="CC908" s="2">
        <f t="shared" si="966"/>
        <v>0</v>
      </c>
      <c r="CD908" s="2">
        <f t="shared" si="966"/>
        <v>756589.34</v>
      </c>
      <c r="CE908" s="2">
        <f t="shared" si="966"/>
        <v>5483.84</v>
      </c>
      <c r="CF908" s="2">
        <f t="shared" si="966"/>
        <v>5483.84</v>
      </c>
      <c r="CG908" s="2">
        <f t="shared" si="966"/>
        <v>0</v>
      </c>
      <c r="CH908" s="2">
        <f t="shared" si="966"/>
        <v>5483.84</v>
      </c>
      <c r="CI908" s="2">
        <f t="shared" si="966"/>
        <v>0</v>
      </c>
      <c r="CJ908" s="2">
        <f t="shared" si="966"/>
        <v>0</v>
      </c>
      <c r="CK908" s="2">
        <f t="shared" si="966"/>
        <v>0</v>
      </c>
      <c r="CL908" s="2">
        <f t="shared" si="966"/>
        <v>0</v>
      </c>
      <c r="CM908" s="2">
        <f t="shared" si="966"/>
        <v>0</v>
      </c>
      <c r="CN908" s="2">
        <f t="shared" si="966"/>
        <v>0</v>
      </c>
      <c r="CO908" s="2">
        <f t="shared" si="966"/>
        <v>0</v>
      </c>
      <c r="CP908" s="2">
        <f t="shared" si="966"/>
        <v>0</v>
      </c>
      <c r="CQ908" s="2">
        <f t="shared" si="966"/>
        <v>0</v>
      </c>
      <c r="CR908" s="2">
        <f t="shared" si="966"/>
        <v>0</v>
      </c>
      <c r="CS908" s="2">
        <f t="shared" si="966"/>
        <v>0</v>
      </c>
      <c r="CT908" s="2">
        <f t="shared" si="966"/>
        <v>0</v>
      </c>
      <c r="CU908" s="2">
        <f t="shared" si="966"/>
        <v>0</v>
      </c>
      <c r="CV908" s="2">
        <f t="shared" si="966"/>
        <v>0</v>
      </c>
      <c r="CW908" s="2">
        <f t="shared" si="966"/>
        <v>0</v>
      </c>
      <c r="CX908" s="2">
        <f t="shared" si="966"/>
        <v>0</v>
      </c>
      <c r="CY908" s="2">
        <f t="shared" si="966"/>
        <v>0</v>
      </c>
      <c r="CZ908" s="2">
        <f t="shared" si="966"/>
        <v>0</v>
      </c>
      <c r="DA908" s="2">
        <f t="shared" si="966"/>
        <v>0</v>
      </c>
      <c r="DB908" s="2">
        <f t="shared" si="966"/>
        <v>0</v>
      </c>
      <c r="DC908" s="2">
        <f t="shared" si="966"/>
        <v>0</v>
      </c>
      <c r="DD908" s="2">
        <f t="shared" si="966"/>
        <v>0</v>
      </c>
      <c r="DE908" s="2">
        <f t="shared" si="966"/>
        <v>0</v>
      </c>
      <c r="DF908" s="2">
        <f t="shared" si="966"/>
        <v>0</v>
      </c>
      <c r="DG908" s="3">
        <f t="shared" ref="DG908:EL908" si="967">DG943</f>
        <v>0</v>
      </c>
      <c r="DH908" s="3">
        <f t="shared" si="967"/>
        <v>0</v>
      </c>
      <c r="DI908" s="3">
        <f t="shared" si="967"/>
        <v>0</v>
      </c>
      <c r="DJ908" s="3">
        <f t="shared" si="967"/>
        <v>0</v>
      </c>
      <c r="DK908" s="3">
        <f t="shared" si="967"/>
        <v>0</v>
      </c>
      <c r="DL908" s="3">
        <f t="shared" si="967"/>
        <v>0</v>
      </c>
      <c r="DM908" s="3">
        <f t="shared" si="967"/>
        <v>0</v>
      </c>
      <c r="DN908" s="3">
        <f t="shared" si="967"/>
        <v>0</v>
      </c>
      <c r="DO908" s="3">
        <f t="shared" si="967"/>
        <v>0</v>
      </c>
      <c r="DP908" s="3">
        <f t="shared" si="967"/>
        <v>0</v>
      </c>
      <c r="DQ908" s="3">
        <f t="shared" si="967"/>
        <v>0</v>
      </c>
      <c r="DR908" s="3">
        <f t="shared" si="967"/>
        <v>0</v>
      </c>
      <c r="DS908" s="3">
        <f t="shared" si="967"/>
        <v>0</v>
      </c>
      <c r="DT908" s="3">
        <f t="shared" si="967"/>
        <v>0</v>
      </c>
      <c r="DU908" s="3">
        <f t="shared" si="967"/>
        <v>0</v>
      </c>
      <c r="DV908" s="3">
        <f t="shared" si="967"/>
        <v>0</v>
      </c>
      <c r="DW908" s="3">
        <f t="shared" si="967"/>
        <v>0</v>
      </c>
      <c r="DX908" s="3">
        <f t="shared" si="967"/>
        <v>0</v>
      </c>
      <c r="DY908" s="3">
        <f t="shared" si="967"/>
        <v>0</v>
      </c>
      <c r="DZ908" s="3">
        <f t="shared" si="967"/>
        <v>0</v>
      </c>
      <c r="EA908" s="3">
        <f t="shared" si="967"/>
        <v>0</v>
      </c>
      <c r="EB908" s="3">
        <f t="shared" si="967"/>
        <v>0</v>
      </c>
      <c r="EC908" s="3">
        <f t="shared" si="967"/>
        <v>0</v>
      </c>
      <c r="ED908" s="3">
        <f t="shared" si="967"/>
        <v>0</v>
      </c>
      <c r="EE908" s="3">
        <f t="shared" si="967"/>
        <v>0</v>
      </c>
      <c r="EF908" s="3">
        <f t="shared" si="967"/>
        <v>0</v>
      </c>
      <c r="EG908" s="3">
        <f t="shared" si="967"/>
        <v>0</v>
      </c>
      <c r="EH908" s="3">
        <f t="shared" si="967"/>
        <v>0</v>
      </c>
      <c r="EI908" s="3">
        <f t="shared" si="967"/>
        <v>0</v>
      </c>
      <c r="EJ908" s="3">
        <f t="shared" si="967"/>
        <v>0</v>
      </c>
      <c r="EK908" s="3">
        <f t="shared" si="967"/>
        <v>0</v>
      </c>
      <c r="EL908" s="3">
        <f t="shared" si="967"/>
        <v>0</v>
      </c>
      <c r="EM908" s="3">
        <f t="shared" ref="EM908:FR908" si="968">EM943</f>
        <v>0</v>
      </c>
      <c r="EN908" s="3">
        <f t="shared" si="968"/>
        <v>0</v>
      </c>
      <c r="EO908" s="3">
        <f t="shared" si="968"/>
        <v>0</v>
      </c>
      <c r="EP908" s="3">
        <f t="shared" si="968"/>
        <v>0</v>
      </c>
      <c r="EQ908" s="3">
        <f t="shared" si="968"/>
        <v>0</v>
      </c>
      <c r="ER908" s="3">
        <f t="shared" si="968"/>
        <v>0</v>
      </c>
      <c r="ES908" s="3">
        <f t="shared" si="968"/>
        <v>0</v>
      </c>
      <c r="ET908" s="3">
        <f t="shared" si="968"/>
        <v>0</v>
      </c>
      <c r="EU908" s="3">
        <f t="shared" si="968"/>
        <v>0</v>
      </c>
      <c r="EV908" s="3">
        <f t="shared" si="968"/>
        <v>0</v>
      </c>
      <c r="EW908" s="3">
        <f t="shared" si="968"/>
        <v>0</v>
      </c>
      <c r="EX908" s="3">
        <f t="shared" si="968"/>
        <v>0</v>
      </c>
      <c r="EY908" s="3">
        <f t="shared" si="968"/>
        <v>0</v>
      </c>
      <c r="EZ908" s="3">
        <f t="shared" si="968"/>
        <v>0</v>
      </c>
      <c r="FA908" s="3">
        <f t="shared" si="968"/>
        <v>0</v>
      </c>
      <c r="FB908" s="3">
        <f t="shared" si="968"/>
        <v>0</v>
      </c>
      <c r="FC908" s="3">
        <f t="shared" si="968"/>
        <v>0</v>
      </c>
      <c r="FD908" s="3">
        <f t="shared" si="968"/>
        <v>0</v>
      </c>
      <c r="FE908" s="3">
        <f t="shared" si="968"/>
        <v>0</v>
      </c>
      <c r="FF908" s="3">
        <f t="shared" si="968"/>
        <v>0</v>
      </c>
      <c r="FG908" s="3">
        <f t="shared" si="968"/>
        <v>0</v>
      </c>
      <c r="FH908" s="3">
        <f t="shared" si="968"/>
        <v>0</v>
      </c>
      <c r="FI908" s="3">
        <f t="shared" si="968"/>
        <v>0</v>
      </c>
      <c r="FJ908" s="3">
        <f t="shared" si="968"/>
        <v>0</v>
      </c>
      <c r="FK908" s="3">
        <f t="shared" si="968"/>
        <v>0</v>
      </c>
      <c r="FL908" s="3">
        <f t="shared" si="968"/>
        <v>0</v>
      </c>
      <c r="FM908" s="3">
        <f t="shared" si="968"/>
        <v>0</v>
      </c>
      <c r="FN908" s="3">
        <f t="shared" si="968"/>
        <v>0</v>
      </c>
      <c r="FO908" s="3">
        <f t="shared" si="968"/>
        <v>0</v>
      </c>
      <c r="FP908" s="3">
        <f t="shared" si="968"/>
        <v>0</v>
      </c>
      <c r="FQ908" s="3">
        <f t="shared" si="968"/>
        <v>0</v>
      </c>
      <c r="FR908" s="3">
        <f t="shared" si="968"/>
        <v>0</v>
      </c>
      <c r="FS908" s="3">
        <f t="shared" ref="FS908:GX908" si="969">FS943</f>
        <v>0</v>
      </c>
      <c r="FT908" s="3">
        <f t="shared" si="969"/>
        <v>0</v>
      </c>
      <c r="FU908" s="3">
        <f t="shared" si="969"/>
        <v>0</v>
      </c>
      <c r="FV908" s="3">
        <f t="shared" si="969"/>
        <v>0</v>
      </c>
      <c r="FW908" s="3">
        <f t="shared" si="969"/>
        <v>0</v>
      </c>
      <c r="FX908" s="3">
        <f t="shared" si="969"/>
        <v>0</v>
      </c>
      <c r="FY908" s="3">
        <f t="shared" si="969"/>
        <v>0</v>
      </c>
      <c r="FZ908" s="3">
        <f t="shared" si="969"/>
        <v>0</v>
      </c>
      <c r="GA908" s="3">
        <f t="shared" si="969"/>
        <v>0</v>
      </c>
      <c r="GB908" s="3">
        <f t="shared" si="969"/>
        <v>0</v>
      </c>
      <c r="GC908" s="3">
        <f t="shared" si="969"/>
        <v>0</v>
      </c>
      <c r="GD908" s="3">
        <f t="shared" si="969"/>
        <v>0</v>
      </c>
      <c r="GE908" s="3">
        <f t="shared" si="969"/>
        <v>0</v>
      </c>
      <c r="GF908" s="3">
        <f t="shared" si="969"/>
        <v>0</v>
      </c>
      <c r="GG908" s="3">
        <f t="shared" si="969"/>
        <v>0</v>
      </c>
      <c r="GH908" s="3">
        <f t="shared" si="969"/>
        <v>0</v>
      </c>
      <c r="GI908" s="3">
        <f t="shared" si="969"/>
        <v>0</v>
      </c>
      <c r="GJ908" s="3">
        <f t="shared" si="969"/>
        <v>0</v>
      </c>
      <c r="GK908" s="3">
        <f t="shared" si="969"/>
        <v>0</v>
      </c>
      <c r="GL908" s="3">
        <f t="shared" si="969"/>
        <v>0</v>
      </c>
      <c r="GM908" s="3">
        <f t="shared" si="969"/>
        <v>0</v>
      </c>
      <c r="GN908" s="3">
        <f t="shared" si="969"/>
        <v>0</v>
      </c>
      <c r="GO908" s="3">
        <f t="shared" si="969"/>
        <v>0</v>
      </c>
      <c r="GP908" s="3">
        <f t="shared" si="969"/>
        <v>0</v>
      </c>
      <c r="GQ908" s="3">
        <f t="shared" si="969"/>
        <v>0</v>
      </c>
      <c r="GR908" s="3">
        <f t="shared" si="969"/>
        <v>0</v>
      </c>
      <c r="GS908" s="3">
        <f t="shared" si="969"/>
        <v>0</v>
      </c>
      <c r="GT908" s="3">
        <f t="shared" si="969"/>
        <v>0</v>
      </c>
      <c r="GU908" s="3">
        <f t="shared" si="969"/>
        <v>0</v>
      </c>
      <c r="GV908" s="3">
        <f t="shared" si="969"/>
        <v>0</v>
      </c>
      <c r="GW908" s="3">
        <f t="shared" si="969"/>
        <v>0</v>
      </c>
      <c r="GX908" s="3">
        <f t="shared" si="969"/>
        <v>0</v>
      </c>
    </row>
    <row r="910" spans="1:245" x14ac:dyDescent="0.2">
      <c r="A910">
        <v>17</v>
      </c>
      <c r="B910">
        <v>1</v>
      </c>
      <c r="E910" t="s">
        <v>3</v>
      </c>
      <c r="F910" t="s">
        <v>953</v>
      </c>
      <c r="G910" t="s">
        <v>1402</v>
      </c>
      <c r="H910" t="s">
        <v>47</v>
      </c>
      <c r="I910">
        <v>201</v>
      </c>
      <c r="J910">
        <v>0</v>
      </c>
      <c r="K910">
        <v>201</v>
      </c>
      <c r="O910">
        <f t="shared" ref="O910:O925" si="970">ROUND(CP910,2)</f>
        <v>0</v>
      </c>
      <c r="P910">
        <f t="shared" ref="P910:P925" si="971">ROUND(CQ910*I910,2)</f>
        <v>0</v>
      </c>
      <c r="Q910">
        <f t="shared" ref="Q910:Q925" si="972">ROUND(CR910*I910,2)</f>
        <v>0</v>
      </c>
      <c r="R910">
        <f t="shared" ref="R910:R925" si="973">ROUND(CS910*I910,2)</f>
        <v>0</v>
      </c>
      <c r="S910">
        <f t="shared" ref="S910:S925" si="974">ROUND(CT910*I910,2)</f>
        <v>0</v>
      </c>
      <c r="T910">
        <f t="shared" ref="T910:T925" si="975">ROUND(CU910*I910,2)</f>
        <v>0</v>
      </c>
      <c r="U910">
        <f t="shared" ref="U910:U925" si="976">CV910*I910</f>
        <v>0</v>
      </c>
      <c r="V910">
        <f t="shared" ref="V910:V925" si="977">CW910*I910</f>
        <v>0</v>
      </c>
      <c r="W910">
        <f t="shared" ref="W910:W925" si="978">ROUND(CX910*I910,2)</f>
        <v>0</v>
      </c>
      <c r="X910">
        <f t="shared" ref="X910:X925" si="979">ROUND(CY910,2)</f>
        <v>0</v>
      </c>
      <c r="Y910">
        <f t="shared" ref="Y910:Y925" si="980">ROUND(CZ910,2)</f>
        <v>0</v>
      </c>
      <c r="AA910">
        <v>-1</v>
      </c>
      <c r="AB910">
        <f t="shared" ref="AB910:AB925" si="981">ROUND((AC910+AD910+AF910),6)</f>
        <v>0</v>
      </c>
      <c r="AC910">
        <f t="shared" ref="AC910:AC917" si="982">ROUND((ES910),6)</f>
        <v>0</v>
      </c>
      <c r="AD910">
        <f t="shared" ref="AD910:AD917" si="983">ROUND((((ET910)-(EU910))+AE910),6)</f>
        <v>0</v>
      </c>
      <c r="AE910">
        <f t="shared" ref="AE910:AE917" si="984">ROUND((EU910),6)</f>
        <v>0</v>
      </c>
      <c r="AF910">
        <f t="shared" ref="AF910:AF917" si="985">ROUND(((EV910*1.04)),6)</f>
        <v>0</v>
      </c>
      <c r="AG910">
        <f t="shared" ref="AG910:AG925" si="986">ROUND((AP910),6)</f>
        <v>0</v>
      </c>
      <c r="AH910">
        <f t="shared" ref="AH910:AH917" si="987">((EW910*1.04))</f>
        <v>0</v>
      </c>
      <c r="AI910">
        <f t="shared" ref="AI910:AI917" si="988">(EX910)</f>
        <v>0</v>
      </c>
      <c r="AJ910">
        <f t="shared" ref="AJ910:AJ925" si="989">(AS910)</f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1</v>
      </c>
      <c r="AW910">
        <v>1</v>
      </c>
      <c r="AZ910">
        <v>1</v>
      </c>
      <c r="BA910">
        <v>1</v>
      </c>
      <c r="BB910">
        <v>1</v>
      </c>
      <c r="BC910">
        <v>1</v>
      </c>
      <c r="BD910" t="s">
        <v>3</v>
      </c>
      <c r="BE910" t="s">
        <v>3</v>
      </c>
      <c r="BF910" t="s">
        <v>3</v>
      </c>
      <c r="BG910" t="s">
        <v>3</v>
      </c>
      <c r="BH910">
        <v>3</v>
      </c>
      <c r="BI910">
        <v>1</v>
      </c>
      <c r="BJ910" t="s">
        <v>3</v>
      </c>
      <c r="BM910">
        <v>6001</v>
      </c>
      <c r="BN910">
        <v>0</v>
      </c>
      <c r="BO910" t="s">
        <v>3</v>
      </c>
      <c r="BP910">
        <v>0</v>
      </c>
      <c r="BQ910">
        <v>0</v>
      </c>
      <c r="BR910">
        <v>0</v>
      </c>
      <c r="BS910">
        <v>1</v>
      </c>
      <c r="BT910">
        <v>1</v>
      </c>
      <c r="BU910">
        <v>1</v>
      </c>
      <c r="BV910">
        <v>1</v>
      </c>
      <c r="BW910">
        <v>1</v>
      </c>
      <c r="BX910">
        <v>1</v>
      </c>
      <c r="BY910" t="s">
        <v>3</v>
      </c>
      <c r="BZ910">
        <v>0</v>
      </c>
      <c r="CA910">
        <v>0</v>
      </c>
      <c r="CB910" t="s">
        <v>3</v>
      </c>
      <c r="CE910">
        <v>0</v>
      </c>
      <c r="CF910">
        <v>0</v>
      </c>
      <c r="CG910">
        <v>0</v>
      </c>
      <c r="CM910">
        <v>0</v>
      </c>
      <c r="CN910" t="s">
        <v>954</v>
      </c>
      <c r="CO910">
        <v>0</v>
      </c>
      <c r="CP910">
        <f t="shared" ref="CP910:CP925" si="990">(P910+Q910+S910)</f>
        <v>0</v>
      </c>
      <c r="CQ910">
        <f t="shared" ref="CQ910:CQ925" si="991">(AC910*BC910*AW910)</f>
        <v>0</v>
      </c>
      <c r="CR910">
        <f t="shared" ref="CR910:CR917" si="992">((((ET910)*BB910-(EU910)*BS910)+AE910*BS910)*AV910)</f>
        <v>0</v>
      </c>
      <c r="CS910">
        <f t="shared" ref="CS910:CS925" si="993">(AE910*BS910*AV910)</f>
        <v>0</v>
      </c>
      <c r="CT910">
        <f t="shared" ref="CT910:CT925" si="994">(AF910*BA910*AV910)</f>
        <v>0</v>
      </c>
      <c r="CU910">
        <f t="shared" ref="CU910:CU925" si="995">AG910</f>
        <v>0</v>
      </c>
      <c r="CV910">
        <f t="shared" ref="CV910:CV925" si="996">(AH910*AV910)</f>
        <v>0</v>
      </c>
      <c r="CW910">
        <f t="shared" ref="CW910:CW925" si="997">AI910</f>
        <v>0</v>
      </c>
      <c r="CX910">
        <f t="shared" ref="CX910:CX925" si="998">AJ910</f>
        <v>0</v>
      </c>
      <c r="CY910">
        <f t="shared" ref="CY910:CY925" si="999">((S910*BZ910)/100)</f>
        <v>0</v>
      </c>
      <c r="CZ910">
        <f t="shared" ref="CZ910:CZ925" si="1000">((S910*CA910)/100)</f>
        <v>0</v>
      </c>
      <c r="DC910" t="s">
        <v>3</v>
      </c>
      <c r="DD910" t="s">
        <v>3</v>
      </c>
      <c r="DE910" t="s">
        <v>3</v>
      </c>
      <c r="DF910" t="s">
        <v>3</v>
      </c>
      <c r="DG910" t="s">
        <v>955</v>
      </c>
      <c r="DH910" t="s">
        <v>3</v>
      </c>
      <c r="DI910" t="s">
        <v>955</v>
      </c>
      <c r="DJ910" t="s">
        <v>3</v>
      </c>
      <c r="DK910" t="s">
        <v>3</v>
      </c>
      <c r="DL910" t="s">
        <v>3</v>
      </c>
      <c r="DM910" t="s">
        <v>3</v>
      </c>
      <c r="DN910">
        <v>0</v>
      </c>
      <c r="DO910">
        <v>0</v>
      </c>
      <c r="DP910">
        <v>1</v>
      </c>
      <c r="DQ910">
        <v>1</v>
      </c>
      <c r="DU910">
        <v>16987630</v>
      </c>
      <c r="DV910" t="s">
        <v>47</v>
      </c>
      <c r="DW910" t="s">
        <v>47</v>
      </c>
      <c r="DX910">
        <v>1</v>
      </c>
      <c r="DZ910" t="s">
        <v>3</v>
      </c>
      <c r="EA910" t="s">
        <v>3</v>
      </c>
      <c r="EB910" t="s">
        <v>3</v>
      </c>
      <c r="EC910" t="s">
        <v>3</v>
      </c>
      <c r="EE910">
        <v>1370516752</v>
      </c>
      <c r="EF910">
        <v>0</v>
      </c>
      <c r="EG910" t="s">
        <v>368</v>
      </c>
      <c r="EH910">
        <v>0</v>
      </c>
      <c r="EI910" t="s">
        <v>3</v>
      </c>
      <c r="EJ910">
        <v>1</v>
      </c>
      <c r="EK910">
        <v>6001</v>
      </c>
      <c r="EL910" t="s">
        <v>369</v>
      </c>
      <c r="EM910" t="s">
        <v>368</v>
      </c>
      <c r="EO910" t="s">
        <v>956</v>
      </c>
      <c r="EQ910">
        <v>132096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FQ910">
        <v>0</v>
      </c>
      <c r="FR910">
        <f t="shared" ref="FR910:FR925" si="1001">ROUND(IF(BI910=3,GM910,0),2)</f>
        <v>0</v>
      </c>
      <c r="FS910">
        <v>0</v>
      </c>
      <c r="FX910">
        <v>0</v>
      </c>
      <c r="FY910">
        <v>0</v>
      </c>
      <c r="GA910" t="s">
        <v>3</v>
      </c>
      <c r="GD910">
        <v>0</v>
      </c>
      <c r="GF910">
        <v>1059461512</v>
      </c>
      <c r="GG910">
        <v>2</v>
      </c>
      <c r="GH910">
        <v>0</v>
      </c>
      <c r="GI910">
        <v>-2</v>
      </c>
      <c r="GJ910">
        <v>0</v>
      </c>
      <c r="GK910">
        <f>ROUND(R910*(R12)/100,2)</f>
        <v>0</v>
      </c>
      <c r="GL910">
        <f t="shared" ref="GL910:GL925" si="1002">ROUND(IF(AND(BH910=3,BI910=3,FS910&lt;&gt;0),P910,0),2)</f>
        <v>0</v>
      </c>
      <c r="GM910">
        <f t="shared" ref="GM910:GM925" si="1003">ROUND(O910+X910+Y910+GK910,2)+GX910</f>
        <v>0</v>
      </c>
      <c r="GN910">
        <f t="shared" ref="GN910:GN925" si="1004">IF(OR(BI910=0,BI910=1),ROUND(O910+X910+Y910+GK910,2),0)</f>
        <v>0</v>
      </c>
      <c r="GO910">
        <f t="shared" ref="GO910:GO925" si="1005">IF(BI910=2,ROUND(O910+X910+Y910+GK910,2),0)</f>
        <v>0</v>
      </c>
      <c r="GP910">
        <f t="shared" ref="GP910:GP925" si="1006">IF(BI910=4,ROUND(O910+X910+Y910+GK910,2)+GX910,0)</f>
        <v>0</v>
      </c>
      <c r="GR910">
        <v>0</v>
      </c>
      <c r="GS910">
        <v>0</v>
      </c>
      <c r="GT910">
        <v>0</v>
      </c>
      <c r="GU910" t="s">
        <v>3</v>
      </c>
      <c r="GV910">
        <f t="shared" ref="GV910:GV925" si="1007">ROUND((GT910),6)</f>
        <v>0</v>
      </c>
      <c r="GW910">
        <v>1</v>
      </c>
      <c r="GX910">
        <f t="shared" ref="GX910:GX925" si="1008">ROUND(HC910*I910,2)</f>
        <v>0</v>
      </c>
      <c r="HA910">
        <v>0</v>
      </c>
      <c r="HB910">
        <v>0</v>
      </c>
      <c r="HC910">
        <f t="shared" ref="HC910:HC925" si="1009">GV910*GW910</f>
        <v>0</v>
      </c>
      <c r="HE910" t="s">
        <v>3</v>
      </c>
      <c r="HF910" t="s">
        <v>3</v>
      </c>
      <c r="HM910" t="s">
        <v>3</v>
      </c>
      <c r="HN910" t="s">
        <v>3</v>
      </c>
      <c r="HO910" t="s">
        <v>3</v>
      </c>
      <c r="HP910" t="s">
        <v>3</v>
      </c>
      <c r="HQ910" t="s">
        <v>3</v>
      </c>
      <c r="IK910">
        <v>0</v>
      </c>
    </row>
    <row r="911" spans="1:245" x14ac:dyDescent="0.2">
      <c r="A911">
        <v>17</v>
      </c>
      <c r="B911">
        <v>1</v>
      </c>
      <c r="D911">
        <f>ROW(EtalonRes!A947)</f>
        <v>947</v>
      </c>
      <c r="E911" t="s">
        <v>957</v>
      </c>
      <c r="F911" t="s">
        <v>958</v>
      </c>
      <c r="G911" t="s">
        <v>959</v>
      </c>
      <c r="H911" t="s">
        <v>47</v>
      </c>
      <c r="I911">
        <v>201</v>
      </c>
      <c r="J911">
        <v>0</v>
      </c>
      <c r="K911">
        <v>201</v>
      </c>
      <c r="O911">
        <f t="shared" si="970"/>
        <v>18380.89</v>
      </c>
      <c r="P911">
        <f t="shared" si="971"/>
        <v>209.04</v>
      </c>
      <c r="Q911">
        <f t="shared" si="972"/>
        <v>0</v>
      </c>
      <c r="R911">
        <f t="shared" si="973"/>
        <v>0</v>
      </c>
      <c r="S911">
        <f t="shared" si="974"/>
        <v>18171.849999999999</v>
      </c>
      <c r="T911">
        <f t="shared" si="975"/>
        <v>0</v>
      </c>
      <c r="U911">
        <f t="shared" si="976"/>
        <v>37.627200000000002</v>
      </c>
      <c r="V911">
        <f t="shared" si="977"/>
        <v>0</v>
      </c>
      <c r="W911">
        <f t="shared" si="978"/>
        <v>0</v>
      </c>
      <c r="X911">
        <f t="shared" si="979"/>
        <v>12720.3</v>
      </c>
      <c r="Y911">
        <f t="shared" si="980"/>
        <v>1817.19</v>
      </c>
      <c r="AA911">
        <v>1391990291</v>
      </c>
      <c r="AB911">
        <f t="shared" si="981"/>
        <v>91.447199999999995</v>
      </c>
      <c r="AC911">
        <f t="shared" si="982"/>
        <v>1.04</v>
      </c>
      <c r="AD911">
        <f t="shared" si="983"/>
        <v>0</v>
      </c>
      <c r="AE911">
        <f t="shared" si="984"/>
        <v>0</v>
      </c>
      <c r="AF911">
        <f t="shared" si="985"/>
        <v>90.407200000000003</v>
      </c>
      <c r="AG911">
        <f t="shared" si="986"/>
        <v>0</v>
      </c>
      <c r="AH911">
        <f t="shared" si="987"/>
        <v>0.18720000000000001</v>
      </c>
      <c r="AI911">
        <f t="shared" si="988"/>
        <v>0</v>
      </c>
      <c r="AJ911">
        <f t="shared" si="989"/>
        <v>0</v>
      </c>
      <c r="AK911">
        <v>87.97</v>
      </c>
      <c r="AL911">
        <v>1.04</v>
      </c>
      <c r="AM911">
        <v>0</v>
      </c>
      <c r="AN911">
        <v>0</v>
      </c>
      <c r="AO911">
        <v>86.93</v>
      </c>
      <c r="AP911">
        <v>0</v>
      </c>
      <c r="AQ911">
        <v>0.18</v>
      </c>
      <c r="AR911">
        <v>0</v>
      </c>
      <c r="AS911">
        <v>0</v>
      </c>
      <c r="AT911">
        <v>70</v>
      </c>
      <c r="AU911">
        <v>10</v>
      </c>
      <c r="AV911">
        <v>1</v>
      </c>
      <c r="AW911">
        <v>1</v>
      </c>
      <c r="AZ911">
        <v>1</v>
      </c>
      <c r="BA911">
        <v>1</v>
      </c>
      <c r="BB911">
        <v>1</v>
      </c>
      <c r="BC911">
        <v>1</v>
      </c>
      <c r="BD911" t="s">
        <v>3</v>
      </c>
      <c r="BE911" t="s">
        <v>3</v>
      </c>
      <c r="BF911" t="s">
        <v>3</v>
      </c>
      <c r="BG911" t="s">
        <v>3</v>
      </c>
      <c r="BH911">
        <v>0</v>
      </c>
      <c r="BI911">
        <v>4</v>
      </c>
      <c r="BJ911" t="s">
        <v>960</v>
      </c>
      <c r="BM911">
        <v>0</v>
      </c>
      <c r="BN911">
        <v>0</v>
      </c>
      <c r="BO911" t="s">
        <v>3</v>
      </c>
      <c r="BP911">
        <v>0</v>
      </c>
      <c r="BQ911">
        <v>1</v>
      </c>
      <c r="BR911">
        <v>0</v>
      </c>
      <c r="BS911">
        <v>1</v>
      </c>
      <c r="BT911">
        <v>1</v>
      </c>
      <c r="BU911">
        <v>1</v>
      </c>
      <c r="BV911">
        <v>1</v>
      </c>
      <c r="BW911">
        <v>1</v>
      </c>
      <c r="BX911">
        <v>1</v>
      </c>
      <c r="BY911" t="s">
        <v>3</v>
      </c>
      <c r="BZ911">
        <v>70</v>
      </c>
      <c r="CA911">
        <v>10</v>
      </c>
      <c r="CB911" t="s">
        <v>3</v>
      </c>
      <c r="CE911">
        <v>0</v>
      </c>
      <c r="CF911">
        <v>0</v>
      </c>
      <c r="CG911">
        <v>0</v>
      </c>
      <c r="CM911">
        <v>0</v>
      </c>
      <c r="CN911" t="s">
        <v>954</v>
      </c>
      <c r="CO911">
        <v>0</v>
      </c>
      <c r="CP911">
        <f t="shared" si="990"/>
        <v>18380.89</v>
      </c>
      <c r="CQ911">
        <f t="shared" si="991"/>
        <v>1.04</v>
      </c>
      <c r="CR911">
        <f t="shared" si="992"/>
        <v>0</v>
      </c>
      <c r="CS911">
        <f t="shared" si="993"/>
        <v>0</v>
      </c>
      <c r="CT911">
        <f t="shared" si="994"/>
        <v>90.407200000000003</v>
      </c>
      <c r="CU911">
        <f t="shared" si="995"/>
        <v>0</v>
      </c>
      <c r="CV911">
        <f t="shared" si="996"/>
        <v>0.18720000000000001</v>
      </c>
      <c r="CW911">
        <f t="shared" si="997"/>
        <v>0</v>
      </c>
      <c r="CX911">
        <f t="shared" si="998"/>
        <v>0</v>
      </c>
      <c r="CY911">
        <f t="shared" si="999"/>
        <v>12720.295</v>
      </c>
      <c r="CZ911">
        <f t="shared" si="1000"/>
        <v>1817.1849999999999</v>
      </c>
      <c r="DC911" t="s">
        <v>3</v>
      </c>
      <c r="DD911" t="s">
        <v>3</v>
      </c>
      <c r="DE911" t="s">
        <v>3</v>
      </c>
      <c r="DF911" t="s">
        <v>3</v>
      </c>
      <c r="DG911" t="s">
        <v>955</v>
      </c>
      <c r="DH911" t="s">
        <v>3</v>
      </c>
      <c r="DI911" t="s">
        <v>955</v>
      </c>
      <c r="DJ911" t="s">
        <v>3</v>
      </c>
      <c r="DK911" t="s">
        <v>3</v>
      </c>
      <c r="DL911" t="s">
        <v>3</v>
      </c>
      <c r="DM911" t="s">
        <v>3</v>
      </c>
      <c r="DN911">
        <v>0</v>
      </c>
      <c r="DO911">
        <v>0</v>
      </c>
      <c r="DP911">
        <v>1</v>
      </c>
      <c r="DQ911">
        <v>1</v>
      </c>
      <c r="DU911">
        <v>16987630</v>
      </c>
      <c r="DV911" t="s">
        <v>47</v>
      </c>
      <c r="DW911" t="s">
        <v>47</v>
      </c>
      <c r="DX911">
        <v>1</v>
      </c>
      <c r="DZ911" t="s">
        <v>3</v>
      </c>
      <c r="EA911" t="s">
        <v>3</v>
      </c>
      <c r="EB911" t="s">
        <v>3</v>
      </c>
      <c r="EC911" t="s">
        <v>3</v>
      </c>
      <c r="EE911">
        <v>1364533919</v>
      </c>
      <c r="EF911">
        <v>1</v>
      </c>
      <c r="EG911" t="s">
        <v>25</v>
      </c>
      <c r="EH911">
        <v>0</v>
      </c>
      <c r="EI911" t="s">
        <v>3</v>
      </c>
      <c r="EJ911">
        <v>4</v>
      </c>
      <c r="EK911">
        <v>0</v>
      </c>
      <c r="EL911" t="s">
        <v>26</v>
      </c>
      <c r="EM911" t="s">
        <v>27</v>
      </c>
      <c r="EO911" t="s">
        <v>956</v>
      </c>
      <c r="EQ911">
        <v>0</v>
      </c>
      <c r="ER911">
        <v>87.97</v>
      </c>
      <c r="ES911">
        <v>1.04</v>
      </c>
      <c r="ET911">
        <v>0</v>
      </c>
      <c r="EU911">
        <v>0</v>
      </c>
      <c r="EV911">
        <v>86.93</v>
      </c>
      <c r="EW911">
        <v>0.18</v>
      </c>
      <c r="EX911">
        <v>0</v>
      </c>
      <c r="EY911">
        <v>0</v>
      </c>
      <c r="FQ911">
        <v>0</v>
      </c>
      <c r="FR911">
        <f t="shared" si="1001"/>
        <v>0</v>
      </c>
      <c r="FS911">
        <v>0</v>
      </c>
      <c r="FX911">
        <v>70</v>
      </c>
      <c r="FY911">
        <v>10</v>
      </c>
      <c r="GA911" t="s">
        <v>3</v>
      </c>
      <c r="GD911">
        <v>0</v>
      </c>
      <c r="GF911">
        <v>-1766447753</v>
      </c>
      <c r="GG911">
        <v>2</v>
      </c>
      <c r="GH911">
        <v>1</v>
      </c>
      <c r="GI911">
        <v>-2</v>
      </c>
      <c r="GJ911">
        <v>0</v>
      </c>
      <c r="GK911">
        <f>ROUND(R911*(R12)/100,2)</f>
        <v>0</v>
      </c>
      <c r="GL911">
        <f t="shared" si="1002"/>
        <v>0</v>
      </c>
      <c r="GM911">
        <f t="shared" si="1003"/>
        <v>32918.379999999997</v>
      </c>
      <c r="GN911">
        <f t="shared" si="1004"/>
        <v>0</v>
      </c>
      <c r="GO911">
        <f t="shared" si="1005"/>
        <v>0</v>
      </c>
      <c r="GP911">
        <f t="shared" si="1006"/>
        <v>32918.379999999997</v>
      </c>
      <c r="GR911">
        <v>0</v>
      </c>
      <c r="GS911">
        <v>3</v>
      </c>
      <c r="GT911">
        <v>0</v>
      </c>
      <c r="GU911" t="s">
        <v>3</v>
      </c>
      <c r="GV911">
        <f t="shared" si="1007"/>
        <v>0</v>
      </c>
      <c r="GW911">
        <v>1</v>
      </c>
      <c r="GX911">
        <f t="shared" si="1008"/>
        <v>0</v>
      </c>
      <c r="HA911">
        <v>0</v>
      </c>
      <c r="HB911">
        <v>0</v>
      </c>
      <c r="HC911">
        <f t="shared" si="1009"/>
        <v>0</v>
      </c>
      <c r="HE911" t="s">
        <v>3</v>
      </c>
      <c r="HF911" t="s">
        <v>3</v>
      </c>
      <c r="HM911" t="s">
        <v>3</v>
      </c>
      <c r="HN911" t="s">
        <v>3</v>
      </c>
      <c r="HO911" t="s">
        <v>3</v>
      </c>
      <c r="HP911" t="s">
        <v>3</v>
      </c>
      <c r="HQ911" t="s">
        <v>3</v>
      </c>
      <c r="IK911">
        <v>0</v>
      </c>
    </row>
    <row r="912" spans="1:245" x14ac:dyDescent="0.2">
      <c r="A912">
        <v>17</v>
      </c>
      <c r="B912">
        <v>1</v>
      </c>
      <c r="E912" t="s">
        <v>3</v>
      </c>
      <c r="F912" t="s">
        <v>961</v>
      </c>
      <c r="G912" t="s">
        <v>962</v>
      </c>
      <c r="H912" t="s">
        <v>47</v>
      </c>
      <c r="I912">
        <v>593</v>
      </c>
      <c r="J912">
        <v>0</v>
      </c>
      <c r="K912">
        <v>593</v>
      </c>
      <c r="O912">
        <f t="shared" si="970"/>
        <v>0</v>
      </c>
      <c r="P912">
        <f t="shared" si="971"/>
        <v>0</v>
      </c>
      <c r="Q912">
        <f t="shared" si="972"/>
        <v>0</v>
      </c>
      <c r="R912">
        <f t="shared" si="973"/>
        <v>0</v>
      </c>
      <c r="S912">
        <f t="shared" si="974"/>
        <v>0</v>
      </c>
      <c r="T912">
        <f t="shared" si="975"/>
        <v>0</v>
      </c>
      <c r="U912">
        <f t="shared" si="976"/>
        <v>0</v>
      </c>
      <c r="V912">
        <f t="shared" si="977"/>
        <v>0</v>
      </c>
      <c r="W912">
        <f t="shared" si="978"/>
        <v>0</v>
      </c>
      <c r="X912">
        <f t="shared" si="979"/>
        <v>0</v>
      </c>
      <c r="Y912">
        <f t="shared" si="980"/>
        <v>0</v>
      </c>
      <c r="AA912">
        <v>-1</v>
      </c>
      <c r="AB912">
        <f t="shared" si="981"/>
        <v>0</v>
      </c>
      <c r="AC912">
        <f t="shared" si="982"/>
        <v>0</v>
      </c>
      <c r="AD912">
        <f t="shared" si="983"/>
        <v>0</v>
      </c>
      <c r="AE912">
        <f t="shared" si="984"/>
        <v>0</v>
      </c>
      <c r="AF912">
        <f t="shared" si="985"/>
        <v>0</v>
      </c>
      <c r="AG912">
        <f t="shared" si="986"/>
        <v>0</v>
      </c>
      <c r="AH912">
        <f t="shared" si="987"/>
        <v>0</v>
      </c>
      <c r="AI912">
        <f t="shared" si="988"/>
        <v>0</v>
      </c>
      <c r="AJ912">
        <f t="shared" si="989"/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1</v>
      </c>
      <c r="AW912">
        <v>1</v>
      </c>
      <c r="AZ912">
        <v>1</v>
      </c>
      <c r="BA912">
        <v>1</v>
      </c>
      <c r="BB912">
        <v>1</v>
      </c>
      <c r="BC912">
        <v>1</v>
      </c>
      <c r="BD912" t="s">
        <v>3</v>
      </c>
      <c r="BE912" t="s">
        <v>3</v>
      </c>
      <c r="BF912" t="s">
        <v>3</v>
      </c>
      <c r="BG912" t="s">
        <v>3</v>
      </c>
      <c r="BH912">
        <v>3</v>
      </c>
      <c r="BI912">
        <v>1</v>
      </c>
      <c r="BJ912" t="s">
        <v>3</v>
      </c>
      <c r="BM912">
        <v>6001</v>
      </c>
      <c r="BN912">
        <v>0</v>
      </c>
      <c r="BO912" t="s">
        <v>3</v>
      </c>
      <c r="BP912">
        <v>0</v>
      </c>
      <c r="BQ912">
        <v>0</v>
      </c>
      <c r="BR912">
        <v>0</v>
      </c>
      <c r="BS912">
        <v>1</v>
      </c>
      <c r="BT912">
        <v>1</v>
      </c>
      <c r="BU912">
        <v>1</v>
      </c>
      <c r="BV912">
        <v>1</v>
      </c>
      <c r="BW912">
        <v>1</v>
      </c>
      <c r="BX912">
        <v>1</v>
      </c>
      <c r="BY912" t="s">
        <v>3</v>
      </c>
      <c r="BZ912">
        <v>0</v>
      </c>
      <c r="CA912">
        <v>0</v>
      </c>
      <c r="CB912" t="s">
        <v>3</v>
      </c>
      <c r="CE912">
        <v>0</v>
      </c>
      <c r="CF912">
        <v>0</v>
      </c>
      <c r="CG912">
        <v>0</v>
      </c>
      <c r="CM912">
        <v>0</v>
      </c>
      <c r="CN912" t="s">
        <v>954</v>
      </c>
      <c r="CO912">
        <v>0</v>
      </c>
      <c r="CP912">
        <f t="shared" si="990"/>
        <v>0</v>
      </c>
      <c r="CQ912">
        <f t="shared" si="991"/>
        <v>0</v>
      </c>
      <c r="CR912">
        <f t="shared" si="992"/>
        <v>0</v>
      </c>
      <c r="CS912">
        <f t="shared" si="993"/>
        <v>0</v>
      </c>
      <c r="CT912">
        <f t="shared" si="994"/>
        <v>0</v>
      </c>
      <c r="CU912">
        <f t="shared" si="995"/>
        <v>0</v>
      </c>
      <c r="CV912">
        <f t="shared" si="996"/>
        <v>0</v>
      </c>
      <c r="CW912">
        <f t="shared" si="997"/>
        <v>0</v>
      </c>
      <c r="CX912">
        <f t="shared" si="998"/>
        <v>0</v>
      </c>
      <c r="CY912">
        <f t="shared" si="999"/>
        <v>0</v>
      </c>
      <c r="CZ912">
        <f t="shared" si="1000"/>
        <v>0</v>
      </c>
      <c r="DC912" t="s">
        <v>3</v>
      </c>
      <c r="DD912" t="s">
        <v>3</v>
      </c>
      <c r="DE912" t="s">
        <v>3</v>
      </c>
      <c r="DF912" t="s">
        <v>3</v>
      </c>
      <c r="DG912" t="s">
        <v>955</v>
      </c>
      <c r="DH912" t="s">
        <v>3</v>
      </c>
      <c r="DI912" t="s">
        <v>955</v>
      </c>
      <c r="DJ912" t="s">
        <v>3</v>
      </c>
      <c r="DK912" t="s">
        <v>3</v>
      </c>
      <c r="DL912" t="s">
        <v>3</v>
      </c>
      <c r="DM912" t="s">
        <v>3</v>
      </c>
      <c r="DN912">
        <v>0</v>
      </c>
      <c r="DO912">
        <v>0</v>
      </c>
      <c r="DP912">
        <v>1</v>
      </c>
      <c r="DQ912">
        <v>1</v>
      </c>
      <c r="DU912">
        <v>16987630</v>
      </c>
      <c r="DV912" t="s">
        <v>47</v>
      </c>
      <c r="DW912" t="s">
        <v>47</v>
      </c>
      <c r="DX912">
        <v>1</v>
      </c>
      <c r="DZ912" t="s">
        <v>3</v>
      </c>
      <c r="EA912" t="s">
        <v>3</v>
      </c>
      <c r="EB912" t="s">
        <v>3</v>
      </c>
      <c r="EC912" t="s">
        <v>3</v>
      </c>
      <c r="EE912">
        <v>1370516752</v>
      </c>
      <c r="EF912">
        <v>0</v>
      </c>
      <c r="EG912" t="s">
        <v>368</v>
      </c>
      <c r="EH912">
        <v>0</v>
      </c>
      <c r="EI912" t="s">
        <v>3</v>
      </c>
      <c r="EJ912">
        <v>1</v>
      </c>
      <c r="EK912">
        <v>6001</v>
      </c>
      <c r="EL912" t="s">
        <v>369</v>
      </c>
      <c r="EM912" t="s">
        <v>368</v>
      </c>
      <c r="EO912" t="s">
        <v>956</v>
      </c>
      <c r="EQ912">
        <v>132096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FQ912">
        <v>0</v>
      </c>
      <c r="FR912">
        <f t="shared" si="1001"/>
        <v>0</v>
      </c>
      <c r="FS912">
        <v>0</v>
      </c>
      <c r="FX912">
        <v>0</v>
      </c>
      <c r="FY912">
        <v>0</v>
      </c>
      <c r="GA912" t="s">
        <v>3</v>
      </c>
      <c r="GD912">
        <v>0</v>
      </c>
      <c r="GF912">
        <v>763743674</v>
      </c>
      <c r="GG912">
        <v>2</v>
      </c>
      <c r="GH912">
        <v>0</v>
      </c>
      <c r="GI912">
        <v>-2</v>
      </c>
      <c r="GJ912">
        <v>0</v>
      </c>
      <c r="GK912">
        <f>ROUND(R912*(R12)/100,2)</f>
        <v>0</v>
      </c>
      <c r="GL912">
        <f t="shared" si="1002"/>
        <v>0</v>
      </c>
      <c r="GM912">
        <f t="shared" si="1003"/>
        <v>0</v>
      </c>
      <c r="GN912">
        <f t="shared" si="1004"/>
        <v>0</v>
      </c>
      <c r="GO912">
        <f t="shared" si="1005"/>
        <v>0</v>
      </c>
      <c r="GP912">
        <f t="shared" si="1006"/>
        <v>0</v>
      </c>
      <c r="GR912">
        <v>0</v>
      </c>
      <c r="GS912">
        <v>0</v>
      </c>
      <c r="GT912">
        <v>0</v>
      </c>
      <c r="GU912" t="s">
        <v>3</v>
      </c>
      <c r="GV912">
        <f t="shared" si="1007"/>
        <v>0</v>
      </c>
      <c r="GW912">
        <v>1</v>
      </c>
      <c r="GX912">
        <f t="shared" si="1008"/>
        <v>0</v>
      </c>
      <c r="HA912">
        <v>0</v>
      </c>
      <c r="HB912">
        <v>0</v>
      </c>
      <c r="HC912">
        <f t="shared" si="1009"/>
        <v>0</v>
      </c>
      <c r="HE912" t="s">
        <v>3</v>
      </c>
      <c r="HF912" t="s">
        <v>3</v>
      </c>
      <c r="HM912" t="s">
        <v>3</v>
      </c>
      <c r="HN912" t="s">
        <v>3</v>
      </c>
      <c r="HO912" t="s">
        <v>3</v>
      </c>
      <c r="HP912" t="s">
        <v>3</v>
      </c>
      <c r="HQ912" t="s">
        <v>3</v>
      </c>
      <c r="IK912">
        <v>0</v>
      </c>
    </row>
    <row r="913" spans="1:245" x14ac:dyDescent="0.2">
      <c r="A913">
        <v>17</v>
      </c>
      <c r="B913">
        <v>1</v>
      </c>
      <c r="D913">
        <f>ROW(EtalonRes!A949)</f>
        <v>949</v>
      </c>
      <c r="E913" t="s">
        <v>963</v>
      </c>
      <c r="F913" t="s">
        <v>964</v>
      </c>
      <c r="G913" t="s">
        <v>965</v>
      </c>
      <c r="H913" t="s">
        <v>47</v>
      </c>
      <c r="I913">
        <v>593</v>
      </c>
      <c r="J913">
        <v>0</v>
      </c>
      <c r="K913">
        <v>593</v>
      </c>
      <c r="O913">
        <f t="shared" si="970"/>
        <v>60339.88</v>
      </c>
      <c r="P913">
        <f t="shared" si="971"/>
        <v>770.9</v>
      </c>
      <c r="Q913">
        <f t="shared" si="972"/>
        <v>0</v>
      </c>
      <c r="R913">
        <f t="shared" si="973"/>
        <v>0</v>
      </c>
      <c r="S913">
        <f t="shared" si="974"/>
        <v>59568.98</v>
      </c>
      <c r="T913">
        <f t="shared" si="975"/>
        <v>0</v>
      </c>
      <c r="U913">
        <f t="shared" si="976"/>
        <v>123.34400000000001</v>
      </c>
      <c r="V913">
        <f t="shared" si="977"/>
        <v>0</v>
      </c>
      <c r="W913">
        <f t="shared" si="978"/>
        <v>0</v>
      </c>
      <c r="X913">
        <f t="shared" si="979"/>
        <v>41698.29</v>
      </c>
      <c r="Y913">
        <f t="shared" si="980"/>
        <v>5956.9</v>
      </c>
      <c r="AA913">
        <v>1391990291</v>
      </c>
      <c r="AB913">
        <f t="shared" si="981"/>
        <v>101.75360000000001</v>
      </c>
      <c r="AC913">
        <f t="shared" si="982"/>
        <v>1.3</v>
      </c>
      <c r="AD913">
        <f t="shared" si="983"/>
        <v>0</v>
      </c>
      <c r="AE913">
        <f t="shared" si="984"/>
        <v>0</v>
      </c>
      <c r="AF913">
        <f t="shared" si="985"/>
        <v>100.45359999999999</v>
      </c>
      <c r="AG913">
        <f t="shared" si="986"/>
        <v>0</v>
      </c>
      <c r="AH913">
        <f t="shared" si="987"/>
        <v>0.20800000000000002</v>
      </c>
      <c r="AI913">
        <f t="shared" si="988"/>
        <v>0</v>
      </c>
      <c r="AJ913">
        <f t="shared" si="989"/>
        <v>0</v>
      </c>
      <c r="AK913">
        <v>97.89</v>
      </c>
      <c r="AL913">
        <v>1.3</v>
      </c>
      <c r="AM913">
        <v>0</v>
      </c>
      <c r="AN913">
        <v>0</v>
      </c>
      <c r="AO913">
        <v>96.59</v>
      </c>
      <c r="AP913">
        <v>0</v>
      </c>
      <c r="AQ913">
        <v>0.2</v>
      </c>
      <c r="AR913">
        <v>0</v>
      </c>
      <c r="AS913">
        <v>0</v>
      </c>
      <c r="AT913">
        <v>70</v>
      </c>
      <c r="AU913">
        <v>10</v>
      </c>
      <c r="AV913">
        <v>1</v>
      </c>
      <c r="AW913">
        <v>1</v>
      </c>
      <c r="AZ913">
        <v>1</v>
      </c>
      <c r="BA913">
        <v>1</v>
      </c>
      <c r="BB913">
        <v>1</v>
      </c>
      <c r="BC913">
        <v>1</v>
      </c>
      <c r="BD913" t="s">
        <v>3</v>
      </c>
      <c r="BE913" t="s">
        <v>3</v>
      </c>
      <c r="BF913" t="s">
        <v>3</v>
      </c>
      <c r="BG913" t="s">
        <v>3</v>
      </c>
      <c r="BH913">
        <v>0</v>
      </c>
      <c r="BI913">
        <v>4</v>
      </c>
      <c r="BJ913" t="s">
        <v>966</v>
      </c>
      <c r="BM913">
        <v>0</v>
      </c>
      <c r="BN913">
        <v>0</v>
      </c>
      <c r="BO913" t="s">
        <v>3</v>
      </c>
      <c r="BP913">
        <v>0</v>
      </c>
      <c r="BQ913">
        <v>1</v>
      </c>
      <c r="BR913">
        <v>0</v>
      </c>
      <c r="BS913">
        <v>1</v>
      </c>
      <c r="BT913">
        <v>1</v>
      </c>
      <c r="BU913">
        <v>1</v>
      </c>
      <c r="BV913">
        <v>1</v>
      </c>
      <c r="BW913">
        <v>1</v>
      </c>
      <c r="BX913">
        <v>1</v>
      </c>
      <c r="BY913" t="s">
        <v>3</v>
      </c>
      <c r="BZ913">
        <v>70</v>
      </c>
      <c r="CA913">
        <v>10</v>
      </c>
      <c r="CB913" t="s">
        <v>3</v>
      </c>
      <c r="CE913">
        <v>0</v>
      </c>
      <c r="CF913">
        <v>0</v>
      </c>
      <c r="CG913">
        <v>0</v>
      </c>
      <c r="CM913">
        <v>0</v>
      </c>
      <c r="CN913" t="s">
        <v>954</v>
      </c>
      <c r="CO913">
        <v>0</v>
      </c>
      <c r="CP913">
        <f t="shared" si="990"/>
        <v>60339.880000000005</v>
      </c>
      <c r="CQ913">
        <f t="shared" si="991"/>
        <v>1.3</v>
      </c>
      <c r="CR913">
        <f t="shared" si="992"/>
        <v>0</v>
      </c>
      <c r="CS913">
        <f t="shared" si="993"/>
        <v>0</v>
      </c>
      <c r="CT913">
        <f t="shared" si="994"/>
        <v>100.45359999999999</v>
      </c>
      <c r="CU913">
        <f t="shared" si="995"/>
        <v>0</v>
      </c>
      <c r="CV913">
        <f t="shared" si="996"/>
        <v>0.20800000000000002</v>
      </c>
      <c r="CW913">
        <f t="shared" si="997"/>
        <v>0</v>
      </c>
      <c r="CX913">
        <f t="shared" si="998"/>
        <v>0</v>
      </c>
      <c r="CY913">
        <f t="shared" si="999"/>
        <v>41698.286</v>
      </c>
      <c r="CZ913">
        <f t="shared" si="1000"/>
        <v>5956.8980000000001</v>
      </c>
      <c r="DC913" t="s">
        <v>3</v>
      </c>
      <c r="DD913" t="s">
        <v>3</v>
      </c>
      <c r="DE913" t="s">
        <v>3</v>
      </c>
      <c r="DF913" t="s">
        <v>3</v>
      </c>
      <c r="DG913" t="s">
        <v>955</v>
      </c>
      <c r="DH913" t="s">
        <v>3</v>
      </c>
      <c r="DI913" t="s">
        <v>955</v>
      </c>
      <c r="DJ913" t="s">
        <v>3</v>
      </c>
      <c r="DK913" t="s">
        <v>3</v>
      </c>
      <c r="DL913" t="s">
        <v>3</v>
      </c>
      <c r="DM913" t="s">
        <v>3</v>
      </c>
      <c r="DN913">
        <v>0</v>
      </c>
      <c r="DO913">
        <v>0</v>
      </c>
      <c r="DP913">
        <v>1</v>
      </c>
      <c r="DQ913">
        <v>1</v>
      </c>
      <c r="DU913">
        <v>16987630</v>
      </c>
      <c r="DV913" t="s">
        <v>47</v>
      </c>
      <c r="DW913" t="s">
        <v>47</v>
      </c>
      <c r="DX913">
        <v>1</v>
      </c>
      <c r="DZ913" t="s">
        <v>3</v>
      </c>
      <c r="EA913" t="s">
        <v>3</v>
      </c>
      <c r="EB913" t="s">
        <v>3</v>
      </c>
      <c r="EC913" t="s">
        <v>3</v>
      </c>
      <c r="EE913">
        <v>1364533919</v>
      </c>
      <c r="EF913">
        <v>1</v>
      </c>
      <c r="EG913" t="s">
        <v>25</v>
      </c>
      <c r="EH913">
        <v>0</v>
      </c>
      <c r="EI913" t="s">
        <v>3</v>
      </c>
      <c r="EJ913">
        <v>4</v>
      </c>
      <c r="EK913">
        <v>0</v>
      </c>
      <c r="EL913" t="s">
        <v>26</v>
      </c>
      <c r="EM913" t="s">
        <v>27</v>
      </c>
      <c r="EO913" t="s">
        <v>956</v>
      </c>
      <c r="EQ913">
        <v>0</v>
      </c>
      <c r="ER913">
        <v>97.89</v>
      </c>
      <c r="ES913">
        <v>1.3</v>
      </c>
      <c r="ET913">
        <v>0</v>
      </c>
      <c r="EU913">
        <v>0</v>
      </c>
      <c r="EV913">
        <v>96.59</v>
      </c>
      <c r="EW913">
        <v>0.2</v>
      </c>
      <c r="EX913">
        <v>0</v>
      </c>
      <c r="EY913">
        <v>0</v>
      </c>
      <c r="FQ913">
        <v>0</v>
      </c>
      <c r="FR913">
        <f t="shared" si="1001"/>
        <v>0</v>
      </c>
      <c r="FS913">
        <v>0</v>
      </c>
      <c r="FX913">
        <v>70</v>
      </c>
      <c r="FY913">
        <v>10</v>
      </c>
      <c r="GA913" t="s">
        <v>3</v>
      </c>
      <c r="GD913">
        <v>0</v>
      </c>
      <c r="GF913">
        <v>583151720</v>
      </c>
      <c r="GG913">
        <v>2</v>
      </c>
      <c r="GH913">
        <v>1</v>
      </c>
      <c r="GI913">
        <v>-2</v>
      </c>
      <c r="GJ913">
        <v>0</v>
      </c>
      <c r="GK913">
        <f>ROUND(R913*(R12)/100,2)</f>
        <v>0</v>
      </c>
      <c r="GL913">
        <f t="shared" si="1002"/>
        <v>0</v>
      </c>
      <c r="GM913">
        <f t="shared" si="1003"/>
        <v>107995.07</v>
      </c>
      <c r="GN913">
        <f t="shared" si="1004"/>
        <v>0</v>
      </c>
      <c r="GO913">
        <f t="shared" si="1005"/>
        <v>0</v>
      </c>
      <c r="GP913">
        <f t="shared" si="1006"/>
        <v>107995.07</v>
      </c>
      <c r="GR913">
        <v>0</v>
      </c>
      <c r="GS913">
        <v>3</v>
      </c>
      <c r="GT913">
        <v>0</v>
      </c>
      <c r="GU913" t="s">
        <v>3</v>
      </c>
      <c r="GV913">
        <f t="shared" si="1007"/>
        <v>0</v>
      </c>
      <c r="GW913">
        <v>1</v>
      </c>
      <c r="GX913">
        <f t="shared" si="1008"/>
        <v>0</v>
      </c>
      <c r="HA913">
        <v>0</v>
      </c>
      <c r="HB913">
        <v>0</v>
      </c>
      <c r="HC913">
        <f t="shared" si="1009"/>
        <v>0</v>
      </c>
      <c r="HE913" t="s">
        <v>3</v>
      </c>
      <c r="HF913" t="s">
        <v>3</v>
      </c>
      <c r="HM913" t="s">
        <v>3</v>
      </c>
      <c r="HN913" t="s">
        <v>3</v>
      </c>
      <c r="HO913" t="s">
        <v>3</v>
      </c>
      <c r="HP913" t="s">
        <v>3</v>
      </c>
      <c r="HQ913" t="s">
        <v>3</v>
      </c>
      <c r="IK913">
        <v>0</v>
      </c>
    </row>
    <row r="914" spans="1:245" x14ac:dyDescent="0.2">
      <c r="A914">
        <v>17</v>
      </c>
      <c r="B914">
        <v>1</v>
      </c>
      <c r="E914" t="s">
        <v>3</v>
      </c>
      <c r="F914" t="s">
        <v>967</v>
      </c>
      <c r="G914" t="s">
        <v>968</v>
      </c>
      <c r="H914" t="s">
        <v>47</v>
      </c>
      <c r="I914">
        <v>115</v>
      </c>
      <c r="J914">
        <v>0</v>
      </c>
      <c r="K914">
        <v>115</v>
      </c>
      <c r="O914">
        <f t="shared" si="970"/>
        <v>0</v>
      </c>
      <c r="P914">
        <f t="shared" si="971"/>
        <v>0</v>
      </c>
      <c r="Q914">
        <f t="shared" si="972"/>
        <v>0</v>
      </c>
      <c r="R914">
        <f t="shared" si="973"/>
        <v>0</v>
      </c>
      <c r="S914">
        <f t="shared" si="974"/>
        <v>0</v>
      </c>
      <c r="T914">
        <f t="shared" si="975"/>
        <v>0</v>
      </c>
      <c r="U914">
        <f t="shared" si="976"/>
        <v>0</v>
      </c>
      <c r="V914">
        <f t="shared" si="977"/>
        <v>0</v>
      </c>
      <c r="W914">
        <f t="shared" si="978"/>
        <v>0</v>
      </c>
      <c r="X914">
        <f t="shared" si="979"/>
        <v>0</v>
      </c>
      <c r="Y914">
        <f t="shared" si="980"/>
        <v>0</v>
      </c>
      <c r="AA914">
        <v>-1</v>
      </c>
      <c r="AB914">
        <f t="shared" si="981"/>
        <v>0</v>
      </c>
      <c r="AC914">
        <f t="shared" si="982"/>
        <v>0</v>
      </c>
      <c r="AD914">
        <f t="shared" si="983"/>
        <v>0</v>
      </c>
      <c r="AE914">
        <f t="shared" si="984"/>
        <v>0</v>
      </c>
      <c r="AF914">
        <f t="shared" si="985"/>
        <v>0</v>
      </c>
      <c r="AG914">
        <f t="shared" si="986"/>
        <v>0</v>
      </c>
      <c r="AH914">
        <f t="shared" si="987"/>
        <v>0</v>
      </c>
      <c r="AI914">
        <f t="shared" si="988"/>
        <v>0</v>
      </c>
      <c r="AJ914">
        <f t="shared" si="989"/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1</v>
      </c>
      <c r="AW914">
        <v>1</v>
      </c>
      <c r="AZ914">
        <v>1</v>
      </c>
      <c r="BA914">
        <v>1</v>
      </c>
      <c r="BB914">
        <v>1</v>
      </c>
      <c r="BC914">
        <v>1</v>
      </c>
      <c r="BD914" t="s">
        <v>3</v>
      </c>
      <c r="BE914" t="s">
        <v>3</v>
      </c>
      <c r="BF914" t="s">
        <v>3</v>
      </c>
      <c r="BG914" t="s">
        <v>3</v>
      </c>
      <c r="BH914">
        <v>3</v>
      </c>
      <c r="BI914">
        <v>1</v>
      </c>
      <c r="BJ914" t="s">
        <v>3</v>
      </c>
      <c r="BM914">
        <v>6001</v>
      </c>
      <c r="BN914">
        <v>0</v>
      </c>
      <c r="BO914" t="s">
        <v>3</v>
      </c>
      <c r="BP914">
        <v>0</v>
      </c>
      <c r="BQ914">
        <v>0</v>
      </c>
      <c r="BR914">
        <v>0</v>
      </c>
      <c r="BS914">
        <v>1</v>
      </c>
      <c r="BT914">
        <v>1</v>
      </c>
      <c r="BU914">
        <v>1</v>
      </c>
      <c r="BV914">
        <v>1</v>
      </c>
      <c r="BW914">
        <v>1</v>
      </c>
      <c r="BX914">
        <v>1</v>
      </c>
      <c r="BY914" t="s">
        <v>3</v>
      </c>
      <c r="BZ914">
        <v>0</v>
      </c>
      <c r="CA914">
        <v>0</v>
      </c>
      <c r="CB914" t="s">
        <v>3</v>
      </c>
      <c r="CE914">
        <v>0</v>
      </c>
      <c r="CF914">
        <v>0</v>
      </c>
      <c r="CG914">
        <v>0</v>
      </c>
      <c r="CM914">
        <v>0</v>
      </c>
      <c r="CN914" t="s">
        <v>954</v>
      </c>
      <c r="CO914">
        <v>0</v>
      </c>
      <c r="CP914">
        <f t="shared" si="990"/>
        <v>0</v>
      </c>
      <c r="CQ914">
        <f t="shared" si="991"/>
        <v>0</v>
      </c>
      <c r="CR914">
        <f t="shared" si="992"/>
        <v>0</v>
      </c>
      <c r="CS914">
        <f t="shared" si="993"/>
        <v>0</v>
      </c>
      <c r="CT914">
        <f t="shared" si="994"/>
        <v>0</v>
      </c>
      <c r="CU914">
        <f t="shared" si="995"/>
        <v>0</v>
      </c>
      <c r="CV914">
        <f t="shared" si="996"/>
        <v>0</v>
      </c>
      <c r="CW914">
        <f t="shared" si="997"/>
        <v>0</v>
      </c>
      <c r="CX914">
        <f t="shared" si="998"/>
        <v>0</v>
      </c>
      <c r="CY914">
        <f t="shared" si="999"/>
        <v>0</v>
      </c>
      <c r="CZ914">
        <f t="shared" si="1000"/>
        <v>0</v>
      </c>
      <c r="DC914" t="s">
        <v>3</v>
      </c>
      <c r="DD914" t="s">
        <v>3</v>
      </c>
      <c r="DE914" t="s">
        <v>3</v>
      </c>
      <c r="DF914" t="s">
        <v>3</v>
      </c>
      <c r="DG914" t="s">
        <v>955</v>
      </c>
      <c r="DH914" t="s">
        <v>3</v>
      </c>
      <c r="DI914" t="s">
        <v>955</v>
      </c>
      <c r="DJ914" t="s">
        <v>3</v>
      </c>
      <c r="DK914" t="s">
        <v>3</v>
      </c>
      <c r="DL914" t="s">
        <v>3</v>
      </c>
      <c r="DM914" t="s">
        <v>3</v>
      </c>
      <c r="DN914">
        <v>0</v>
      </c>
      <c r="DO914">
        <v>0</v>
      </c>
      <c r="DP914">
        <v>1</v>
      </c>
      <c r="DQ914">
        <v>1</v>
      </c>
      <c r="DU914">
        <v>16987630</v>
      </c>
      <c r="DV914" t="s">
        <v>47</v>
      </c>
      <c r="DW914" t="s">
        <v>47</v>
      </c>
      <c r="DX914">
        <v>1</v>
      </c>
      <c r="DZ914" t="s">
        <v>3</v>
      </c>
      <c r="EA914" t="s">
        <v>3</v>
      </c>
      <c r="EB914" t="s">
        <v>3</v>
      </c>
      <c r="EC914" t="s">
        <v>3</v>
      </c>
      <c r="EE914">
        <v>1370516752</v>
      </c>
      <c r="EF914">
        <v>0</v>
      </c>
      <c r="EG914" t="s">
        <v>368</v>
      </c>
      <c r="EH914">
        <v>0</v>
      </c>
      <c r="EI914" t="s">
        <v>3</v>
      </c>
      <c r="EJ914">
        <v>1</v>
      </c>
      <c r="EK914">
        <v>6001</v>
      </c>
      <c r="EL914" t="s">
        <v>369</v>
      </c>
      <c r="EM914" t="s">
        <v>368</v>
      </c>
      <c r="EO914" t="s">
        <v>956</v>
      </c>
      <c r="EQ914">
        <v>132096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FQ914">
        <v>0</v>
      </c>
      <c r="FR914">
        <f t="shared" si="1001"/>
        <v>0</v>
      </c>
      <c r="FS914">
        <v>0</v>
      </c>
      <c r="FX914">
        <v>0</v>
      </c>
      <c r="FY914">
        <v>0</v>
      </c>
      <c r="GA914" t="s">
        <v>3</v>
      </c>
      <c r="GD914">
        <v>0</v>
      </c>
      <c r="GF914">
        <v>-1515927959</v>
      </c>
      <c r="GG914">
        <v>2</v>
      </c>
      <c r="GH914">
        <v>0</v>
      </c>
      <c r="GI914">
        <v>-2</v>
      </c>
      <c r="GJ914">
        <v>0</v>
      </c>
      <c r="GK914">
        <f>ROUND(R914*(R12)/100,2)</f>
        <v>0</v>
      </c>
      <c r="GL914">
        <f t="shared" si="1002"/>
        <v>0</v>
      </c>
      <c r="GM914">
        <f t="shared" si="1003"/>
        <v>0</v>
      </c>
      <c r="GN914">
        <f t="shared" si="1004"/>
        <v>0</v>
      </c>
      <c r="GO914">
        <f t="shared" si="1005"/>
        <v>0</v>
      </c>
      <c r="GP914">
        <f t="shared" si="1006"/>
        <v>0</v>
      </c>
      <c r="GR914">
        <v>0</v>
      </c>
      <c r="GS914">
        <v>0</v>
      </c>
      <c r="GT914">
        <v>0</v>
      </c>
      <c r="GU914" t="s">
        <v>3</v>
      </c>
      <c r="GV914">
        <f t="shared" si="1007"/>
        <v>0</v>
      </c>
      <c r="GW914">
        <v>1</v>
      </c>
      <c r="GX914">
        <f t="shared" si="1008"/>
        <v>0</v>
      </c>
      <c r="HA914">
        <v>0</v>
      </c>
      <c r="HB914">
        <v>0</v>
      </c>
      <c r="HC914">
        <f t="shared" si="1009"/>
        <v>0</v>
      </c>
      <c r="HE914" t="s">
        <v>3</v>
      </c>
      <c r="HF914" t="s">
        <v>3</v>
      </c>
      <c r="HM914" t="s">
        <v>3</v>
      </c>
      <c r="HN914" t="s">
        <v>3</v>
      </c>
      <c r="HO914" t="s">
        <v>3</v>
      </c>
      <c r="HP914" t="s">
        <v>3</v>
      </c>
      <c r="HQ914" t="s">
        <v>3</v>
      </c>
      <c r="IK914">
        <v>0</v>
      </c>
    </row>
    <row r="915" spans="1:245" x14ac:dyDescent="0.2">
      <c r="A915">
        <v>17</v>
      </c>
      <c r="B915">
        <v>1</v>
      </c>
      <c r="D915">
        <f>ROW(EtalonRes!A951)</f>
        <v>951</v>
      </c>
      <c r="E915" t="s">
        <v>969</v>
      </c>
      <c r="F915" t="s">
        <v>970</v>
      </c>
      <c r="G915" t="s">
        <v>971</v>
      </c>
      <c r="H915" t="s">
        <v>47</v>
      </c>
      <c r="I915">
        <v>115</v>
      </c>
      <c r="J915">
        <v>0</v>
      </c>
      <c r="K915">
        <v>115</v>
      </c>
      <c r="O915">
        <f t="shared" si="970"/>
        <v>12855.8</v>
      </c>
      <c r="P915">
        <f t="shared" si="971"/>
        <v>149.5</v>
      </c>
      <c r="Q915">
        <f t="shared" si="972"/>
        <v>0</v>
      </c>
      <c r="R915">
        <f t="shared" si="973"/>
        <v>0</v>
      </c>
      <c r="S915">
        <f t="shared" si="974"/>
        <v>12706.3</v>
      </c>
      <c r="T915">
        <f t="shared" si="975"/>
        <v>0</v>
      </c>
      <c r="U915">
        <f t="shared" si="976"/>
        <v>26.312000000000001</v>
      </c>
      <c r="V915">
        <f t="shared" si="977"/>
        <v>0</v>
      </c>
      <c r="W915">
        <f t="shared" si="978"/>
        <v>0</v>
      </c>
      <c r="X915">
        <f t="shared" si="979"/>
        <v>8894.41</v>
      </c>
      <c r="Y915">
        <f t="shared" si="980"/>
        <v>1270.6300000000001</v>
      </c>
      <c r="AA915">
        <v>1391990291</v>
      </c>
      <c r="AB915">
        <f t="shared" si="981"/>
        <v>111.78959999999999</v>
      </c>
      <c r="AC915">
        <f t="shared" si="982"/>
        <v>1.3</v>
      </c>
      <c r="AD915">
        <f t="shared" si="983"/>
        <v>0</v>
      </c>
      <c r="AE915">
        <f t="shared" si="984"/>
        <v>0</v>
      </c>
      <c r="AF915">
        <f t="shared" si="985"/>
        <v>110.4896</v>
      </c>
      <c r="AG915">
        <f t="shared" si="986"/>
        <v>0</v>
      </c>
      <c r="AH915">
        <f t="shared" si="987"/>
        <v>0.2288</v>
      </c>
      <c r="AI915">
        <f t="shared" si="988"/>
        <v>0</v>
      </c>
      <c r="AJ915">
        <f t="shared" si="989"/>
        <v>0</v>
      </c>
      <c r="AK915">
        <v>107.54</v>
      </c>
      <c r="AL915">
        <v>1.3</v>
      </c>
      <c r="AM915">
        <v>0</v>
      </c>
      <c r="AN915">
        <v>0</v>
      </c>
      <c r="AO915">
        <v>106.24</v>
      </c>
      <c r="AP915">
        <v>0</v>
      </c>
      <c r="AQ915">
        <v>0.22</v>
      </c>
      <c r="AR915">
        <v>0</v>
      </c>
      <c r="AS915">
        <v>0</v>
      </c>
      <c r="AT915">
        <v>70</v>
      </c>
      <c r="AU915">
        <v>10</v>
      </c>
      <c r="AV915">
        <v>1</v>
      </c>
      <c r="AW915">
        <v>1</v>
      </c>
      <c r="AZ915">
        <v>1</v>
      </c>
      <c r="BA915">
        <v>1</v>
      </c>
      <c r="BB915">
        <v>1</v>
      </c>
      <c r="BC915">
        <v>1</v>
      </c>
      <c r="BD915" t="s">
        <v>3</v>
      </c>
      <c r="BE915" t="s">
        <v>3</v>
      </c>
      <c r="BF915" t="s">
        <v>3</v>
      </c>
      <c r="BG915" t="s">
        <v>3</v>
      </c>
      <c r="BH915">
        <v>0</v>
      </c>
      <c r="BI915">
        <v>4</v>
      </c>
      <c r="BJ915" t="s">
        <v>972</v>
      </c>
      <c r="BM915">
        <v>0</v>
      </c>
      <c r="BN915">
        <v>0</v>
      </c>
      <c r="BO915" t="s">
        <v>3</v>
      </c>
      <c r="BP915">
        <v>0</v>
      </c>
      <c r="BQ915">
        <v>1</v>
      </c>
      <c r="BR915">
        <v>0</v>
      </c>
      <c r="BS915">
        <v>1</v>
      </c>
      <c r="BT915">
        <v>1</v>
      </c>
      <c r="BU915">
        <v>1</v>
      </c>
      <c r="BV915">
        <v>1</v>
      </c>
      <c r="BW915">
        <v>1</v>
      </c>
      <c r="BX915">
        <v>1</v>
      </c>
      <c r="BY915" t="s">
        <v>3</v>
      </c>
      <c r="BZ915">
        <v>70</v>
      </c>
      <c r="CA915">
        <v>10</v>
      </c>
      <c r="CB915" t="s">
        <v>3</v>
      </c>
      <c r="CE915">
        <v>0</v>
      </c>
      <c r="CF915">
        <v>0</v>
      </c>
      <c r="CG915">
        <v>0</v>
      </c>
      <c r="CM915">
        <v>0</v>
      </c>
      <c r="CN915" t="s">
        <v>954</v>
      </c>
      <c r="CO915">
        <v>0</v>
      </c>
      <c r="CP915">
        <f t="shared" si="990"/>
        <v>12855.8</v>
      </c>
      <c r="CQ915">
        <f t="shared" si="991"/>
        <v>1.3</v>
      </c>
      <c r="CR915">
        <f t="shared" si="992"/>
        <v>0</v>
      </c>
      <c r="CS915">
        <f t="shared" si="993"/>
        <v>0</v>
      </c>
      <c r="CT915">
        <f t="shared" si="994"/>
        <v>110.4896</v>
      </c>
      <c r="CU915">
        <f t="shared" si="995"/>
        <v>0</v>
      </c>
      <c r="CV915">
        <f t="shared" si="996"/>
        <v>0.2288</v>
      </c>
      <c r="CW915">
        <f t="shared" si="997"/>
        <v>0</v>
      </c>
      <c r="CX915">
        <f t="shared" si="998"/>
        <v>0</v>
      </c>
      <c r="CY915">
        <f t="shared" si="999"/>
        <v>8894.41</v>
      </c>
      <c r="CZ915">
        <f t="shared" si="1000"/>
        <v>1270.6300000000001</v>
      </c>
      <c r="DC915" t="s">
        <v>3</v>
      </c>
      <c r="DD915" t="s">
        <v>3</v>
      </c>
      <c r="DE915" t="s">
        <v>3</v>
      </c>
      <c r="DF915" t="s">
        <v>3</v>
      </c>
      <c r="DG915" t="s">
        <v>955</v>
      </c>
      <c r="DH915" t="s">
        <v>3</v>
      </c>
      <c r="DI915" t="s">
        <v>955</v>
      </c>
      <c r="DJ915" t="s">
        <v>3</v>
      </c>
      <c r="DK915" t="s">
        <v>3</v>
      </c>
      <c r="DL915" t="s">
        <v>3</v>
      </c>
      <c r="DM915" t="s">
        <v>3</v>
      </c>
      <c r="DN915">
        <v>0</v>
      </c>
      <c r="DO915">
        <v>0</v>
      </c>
      <c r="DP915">
        <v>1</v>
      </c>
      <c r="DQ915">
        <v>1</v>
      </c>
      <c r="DU915">
        <v>16987630</v>
      </c>
      <c r="DV915" t="s">
        <v>47</v>
      </c>
      <c r="DW915" t="s">
        <v>47</v>
      </c>
      <c r="DX915">
        <v>1</v>
      </c>
      <c r="DZ915" t="s">
        <v>3</v>
      </c>
      <c r="EA915" t="s">
        <v>3</v>
      </c>
      <c r="EB915" t="s">
        <v>3</v>
      </c>
      <c r="EC915" t="s">
        <v>3</v>
      </c>
      <c r="EE915">
        <v>1364533919</v>
      </c>
      <c r="EF915">
        <v>1</v>
      </c>
      <c r="EG915" t="s">
        <v>25</v>
      </c>
      <c r="EH915">
        <v>0</v>
      </c>
      <c r="EI915" t="s">
        <v>3</v>
      </c>
      <c r="EJ915">
        <v>4</v>
      </c>
      <c r="EK915">
        <v>0</v>
      </c>
      <c r="EL915" t="s">
        <v>26</v>
      </c>
      <c r="EM915" t="s">
        <v>27</v>
      </c>
      <c r="EO915" t="s">
        <v>956</v>
      </c>
      <c r="EQ915">
        <v>0</v>
      </c>
      <c r="ER915">
        <v>107.54</v>
      </c>
      <c r="ES915">
        <v>1.3</v>
      </c>
      <c r="ET915">
        <v>0</v>
      </c>
      <c r="EU915">
        <v>0</v>
      </c>
      <c r="EV915">
        <v>106.24</v>
      </c>
      <c r="EW915">
        <v>0.22</v>
      </c>
      <c r="EX915">
        <v>0</v>
      </c>
      <c r="EY915">
        <v>0</v>
      </c>
      <c r="FQ915">
        <v>0</v>
      </c>
      <c r="FR915">
        <f t="shared" si="1001"/>
        <v>0</v>
      </c>
      <c r="FS915">
        <v>0</v>
      </c>
      <c r="FX915">
        <v>70</v>
      </c>
      <c r="FY915">
        <v>10</v>
      </c>
      <c r="GA915" t="s">
        <v>3</v>
      </c>
      <c r="GD915">
        <v>0</v>
      </c>
      <c r="GF915">
        <v>1234845732</v>
      </c>
      <c r="GG915">
        <v>2</v>
      </c>
      <c r="GH915">
        <v>1</v>
      </c>
      <c r="GI915">
        <v>-2</v>
      </c>
      <c r="GJ915">
        <v>0</v>
      </c>
      <c r="GK915">
        <f>ROUND(R915*(R12)/100,2)</f>
        <v>0</v>
      </c>
      <c r="GL915">
        <f t="shared" si="1002"/>
        <v>0</v>
      </c>
      <c r="GM915">
        <f t="shared" si="1003"/>
        <v>23020.84</v>
      </c>
      <c r="GN915">
        <f t="shared" si="1004"/>
        <v>0</v>
      </c>
      <c r="GO915">
        <f t="shared" si="1005"/>
        <v>0</v>
      </c>
      <c r="GP915">
        <f t="shared" si="1006"/>
        <v>23020.84</v>
      </c>
      <c r="GR915">
        <v>0</v>
      </c>
      <c r="GS915">
        <v>3</v>
      </c>
      <c r="GT915">
        <v>0</v>
      </c>
      <c r="GU915" t="s">
        <v>3</v>
      </c>
      <c r="GV915">
        <f t="shared" si="1007"/>
        <v>0</v>
      </c>
      <c r="GW915">
        <v>1</v>
      </c>
      <c r="GX915">
        <f t="shared" si="1008"/>
        <v>0</v>
      </c>
      <c r="HA915">
        <v>0</v>
      </c>
      <c r="HB915">
        <v>0</v>
      </c>
      <c r="HC915">
        <f t="shared" si="1009"/>
        <v>0</v>
      </c>
      <c r="HE915" t="s">
        <v>3</v>
      </c>
      <c r="HF915" t="s">
        <v>3</v>
      </c>
      <c r="HM915" t="s">
        <v>3</v>
      </c>
      <c r="HN915" t="s">
        <v>3</v>
      </c>
      <c r="HO915" t="s">
        <v>3</v>
      </c>
      <c r="HP915" t="s">
        <v>3</v>
      </c>
      <c r="HQ915" t="s">
        <v>3</v>
      </c>
      <c r="IK915">
        <v>0</v>
      </c>
    </row>
    <row r="916" spans="1:245" x14ac:dyDescent="0.2">
      <c r="A916">
        <v>17</v>
      </c>
      <c r="B916">
        <v>1</v>
      </c>
      <c r="E916" t="s">
        <v>3</v>
      </c>
      <c r="F916" t="s">
        <v>953</v>
      </c>
      <c r="G916" t="s">
        <v>1402</v>
      </c>
      <c r="H916" t="s">
        <v>47</v>
      </c>
      <c r="I916">
        <v>566</v>
      </c>
      <c r="J916">
        <v>0</v>
      </c>
      <c r="K916">
        <v>566</v>
      </c>
      <c r="O916">
        <f t="shared" si="970"/>
        <v>0</v>
      </c>
      <c r="P916">
        <f t="shared" si="971"/>
        <v>0</v>
      </c>
      <c r="Q916">
        <f t="shared" si="972"/>
        <v>0</v>
      </c>
      <c r="R916">
        <f t="shared" si="973"/>
        <v>0</v>
      </c>
      <c r="S916">
        <f t="shared" si="974"/>
        <v>0</v>
      </c>
      <c r="T916">
        <f t="shared" si="975"/>
        <v>0</v>
      </c>
      <c r="U916">
        <f t="shared" si="976"/>
        <v>0</v>
      </c>
      <c r="V916">
        <f t="shared" si="977"/>
        <v>0</v>
      </c>
      <c r="W916">
        <f t="shared" si="978"/>
        <v>0</v>
      </c>
      <c r="X916">
        <f t="shared" si="979"/>
        <v>0</v>
      </c>
      <c r="Y916">
        <f t="shared" si="980"/>
        <v>0</v>
      </c>
      <c r="AA916">
        <v>-1</v>
      </c>
      <c r="AB916">
        <f t="shared" si="981"/>
        <v>0</v>
      </c>
      <c r="AC916">
        <f t="shared" si="982"/>
        <v>0</v>
      </c>
      <c r="AD916">
        <f t="shared" si="983"/>
        <v>0</v>
      </c>
      <c r="AE916">
        <f t="shared" si="984"/>
        <v>0</v>
      </c>
      <c r="AF916">
        <f t="shared" si="985"/>
        <v>0</v>
      </c>
      <c r="AG916">
        <f t="shared" si="986"/>
        <v>0</v>
      </c>
      <c r="AH916">
        <f t="shared" si="987"/>
        <v>0</v>
      </c>
      <c r="AI916">
        <f t="shared" si="988"/>
        <v>0</v>
      </c>
      <c r="AJ916">
        <f t="shared" si="989"/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1</v>
      </c>
      <c r="AW916">
        <v>1</v>
      </c>
      <c r="AZ916">
        <v>1</v>
      </c>
      <c r="BA916">
        <v>1</v>
      </c>
      <c r="BB916">
        <v>1</v>
      </c>
      <c r="BC916">
        <v>1</v>
      </c>
      <c r="BD916" t="s">
        <v>3</v>
      </c>
      <c r="BE916" t="s">
        <v>3</v>
      </c>
      <c r="BF916" t="s">
        <v>3</v>
      </c>
      <c r="BG916" t="s">
        <v>3</v>
      </c>
      <c r="BH916">
        <v>3</v>
      </c>
      <c r="BI916">
        <v>1</v>
      </c>
      <c r="BJ916" t="s">
        <v>3</v>
      </c>
      <c r="BM916">
        <v>6001</v>
      </c>
      <c r="BN916">
        <v>0</v>
      </c>
      <c r="BO916" t="s">
        <v>3</v>
      </c>
      <c r="BP916">
        <v>0</v>
      </c>
      <c r="BQ916">
        <v>0</v>
      </c>
      <c r="BR916">
        <v>0</v>
      </c>
      <c r="BS916">
        <v>1</v>
      </c>
      <c r="BT916">
        <v>1</v>
      </c>
      <c r="BU916">
        <v>1</v>
      </c>
      <c r="BV916">
        <v>1</v>
      </c>
      <c r="BW916">
        <v>1</v>
      </c>
      <c r="BX916">
        <v>1</v>
      </c>
      <c r="BY916" t="s">
        <v>3</v>
      </c>
      <c r="BZ916">
        <v>0</v>
      </c>
      <c r="CA916">
        <v>0</v>
      </c>
      <c r="CB916" t="s">
        <v>3</v>
      </c>
      <c r="CE916">
        <v>0</v>
      </c>
      <c r="CF916">
        <v>0</v>
      </c>
      <c r="CG916">
        <v>0</v>
      </c>
      <c r="CM916">
        <v>0</v>
      </c>
      <c r="CN916" t="s">
        <v>954</v>
      </c>
      <c r="CO916">
        <v>0</v>
      </c>
      <c r="CP916">
        <f t="shared" si="990"/>
        <v>0</v>
      </c>
      <c r="CQ916">
        <f t="shared" si="991"/>
        <v>0</v>
      </c>
      <c r="CR916">
        <f t="shared" si="992"/>
        <v>0</v>
      </c>
      <c r="CS916">
        <f t="shared" si="993"/>
        <v>0</v>
      </c>
      <c r="CT916">
        <f t="shared" si="994"/>
        <v>0</v>
      </c>
      <c r="CU916">
        <f t="shared" si="995"/>
        <v>0</v>
      </c>
      <c r="CV916">
        <f t="shared" si="996"/>
        <v>0</v>
      </c>
      <c r="CW916">
        <f t="shared" si="997"/>
        <v>0</v>
      </c>
      <c r="CX916">
        <f t="shared" si="998"/>
        <v>0</v>
      </c>
      <c r="CY916">
        <f t="shared" si="999"/>
        <v>0</v>
      </c>
      <c r="CZ916">
        <f t="shared" si="1000"/>
        <v>0</v>
      </c>
      <c r="DC916" t="s">
        <v>3</v>
      </c>
      <c r="DD916" t="s">
        <v>3</v>
      </c>
      <c r="DE916" t="s">
        <v>3</v>
      </c>
      <c r="DF916" t="s">
        <v>3</v>
      </c>
      <c r="DG916" t="s">
        <v>955</v>
      </c>
      <c r="DH916" t="s">
        <v>3</v>
      </c>
      <c r="DI916" t="s">
        <v>955</v>
      </c>
      <c r="DJ916" t="s">
        <v>3</v>
      </c>
      <c r="DK916" t="s">
        <v>3</v>
      </c>
      <c r="DL916" t="s">
        <v>3</v>
      </c>
      <c r="DM916" t="s">
        <v>3</v>
      </c>
      <c r="DN916">
        <v>0</v>
      </c>
      <c r="DO916">
        <v>0</v>
      </c>
      <c r="DP916">
        <v>1</v>
      </c>
      <c r="DQ916">
        <v>1</v>
      </c>
      <c r="DU916">
        <v>16987630</v>
      </c>
      <c r="DV916" t="s">
        <v>47</v>
      </c>
      <c r="DW916" t="s">
        <v>47</v>
      </c>
      <c r="DX916">
        <v>1</v>
      </c>
      <c r="DZ916" t="s">
        <v>3</v>
      </c>
      <c r="EA916" t="s">
        <v>3</v>
      </c>
      <c r="EB916" t="s">
        <v>3</v>
      </c>
      <c r="EC916" t="s">
        <v>3</v>
      </c>
      <c r="EE916">
        <v>1370516752</v>
      </c>
      <c r="EF916">
        <v>0</v>
      </c>
      <c r="EG916" t="s">
        <v>368</v>
      </c>
      <c r="EH916">
        <v>0</v>
      </c>
      <c r="EI916" t="s">
        <v>3</v>
      </c>
      <c r="EJ916">
        <v>1</v>
      </c>
      <c r="EK916">
        <v>6001</v>
      </c>
      <c r="EL916" t="s">
        <v>369</v>
      </c>
      <c r="EM916" t="s">
        <v>368</v>
      </c>
      <c r="EO916" t="s">
        <v>956</v>
      </c>
      <c r="EQ916">
        <v>132096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FQ916">
        <v>0</v>
      </c>
      <c r="FR916">
        <f t="shared" si="1001"/>
        <v>0</v>
      </c>
      <c r="FS916">
        <v>0</v>
      </c>
      <c r="FX916">
        <v>0</v>
      </c>
      <c r="FY916">
        <v>0</v>
      </c>
      <c r="GA916" t="s">
        <v>3</v>
      </c>
      <c r="GD916">
        <v>0</v>
      </c>
      <c r="GF916">
        <v>1059461512</v>
      </c>
      <c r="GG916">
        <v>2</v>
      </c>
      <c r="GH916">
        <v>0</v>
      </c>
      <c r="GI916">
        <v>-2</v>
      </c>
      <c r="GJ916">
        <v>0</v>
      </c>
      <c r="GK916">
        <f>ROUND(R916*(R12)/100,2)</f>
        <v>0</v>
      </c>
      <c r="GL916">
        <f t="shared" si="1002"/>
        <v>0</v>
      </c>
      <c r="GM916">
        <f t="shared" si="1003"/>
        <v>0</v>
      </c>
      <c r="GN916">
        <f t="shared" si="1004"/>
        <v>0</v>
      </c>
      <c r="GO916">
        <f t="shared" si="1005"/>
        <v>0</v>
      </c>
      <c r="GP916">
        <f t="shared" si="1006"/>
        <v>0</v>
      </c>
      <c r="GR916">
        <v>0</v>
      </c>
      <c r="GS916">
        <v>0</v>
      </c>
      <c r="GT916">
        <v>0</v>
      </c>
      <c r="GU916" t="s">
        <v>3</v>
      </c>
      <c r="GV916">
        <f t="shared" si="1007"/>
        <v>0</v>
      </c>
      <c r="GW916">
        <v>1</v>
      </c>
      <c r="GX916">
        <f t="shared" si="1008"/>
        <v>0</v>
      </c>
      <c r="HA916">
        <v>0</v>
      </c>
      <c r="HB916">
        <v>0</v>
      </c>
      <c r="HC916">
        <f t="shared" si="1009"/>
        <v>0</v>
      </c>
      <c r="HE916" t="s">
        <v>3</v>
      </c>
      <c r="HF916" t="s">
        <v>3</v>
      </c>
      <c r="HM916" t="s">
        <v>3</v>
      </c>
      <c r="HN916" t="s">
        <v>3</v>
      </c>
      <c r="HO916" t="s">
        <v>3</v>
      </c>
      <c r="HP916" t="s">
        <v>3</v>
      </c>
      <c r="HQ916" t="s">
        <v>3</v>
      </c>
      <c r="IK916">
        <v>0</v>
      </c>
    </row>
    <row r="917" spans="1:245" x14ac:dyDescent="0.2">
      <c r="A917">
        <v>17</v>
      </c>
      <c r="B917">
        <v>1</v>
      </c>
      <c r="D917">
        <f>ROW(EtalonRes!A953)</f>
        <v>953</v>
      </c>
      <c r="E917" t="s">
        <v>973</v>
      </c>
      <c r="F917" t="s">
        <v>958</v>
      </c>
      <c r="G917" t="s">
        <v>959</v>
      </c>
      <c r="H917" t="s">
        <v>47</v>
      </c>
      <c r="I917">
        <v>566</v>
      </c>
      <c r="J917">
        <v>0</v>
      </c>
      <c r="K917">
        <v>566</v>
      </c>
      <c r="O917">
        <f t="shared" si="970"/>
        <v>51759.12</v>
      </c>
      <c r="P917">
        <f t="shared" si="971"/>
        <v>588.64</v>
      </c>
      <c r="Q917">
        <f t="shared" si="972"/>
        <v>0</v>
      </c>
      <c r="R917">
        <f t="shared" si="973"/>
        <v>0</v>
      </c>
      <c r="S917">
        <f t="shared" si="974"/>
        <v>51170.48</v>
      </c>
      <c r="T917">
        <f t="shared" si="975"/>
        <v>0</v>
      </c>
      <c r="U917">
        <f t="shared" si="976"/>
        <v>105.9552</v>
      </c>
      <c r="V917">
        <f t="shared" si="977"/>
        <v>0</v>
      </c>
      <c r="W917">
        <f t="shared" si="978"/>
        <v>0</v>
      </c>
      <c r="X917">
        <f t="shared" si="979"/>
        <v>35819.339999999997</v>
      </c>
      <c r="Y917">
        <f t="shared" si="980"/>
        <v>5117.05</v>
      </c>
      <c r="AA917">
        <v>1391990291</v>
      </c>
      <c r="AB917">
        <f t="shared" si="981"/>
        <v>91.447199999999995</v>
      </c>
      <c r="AC917">
        <f t="shared" si="982"/>
        <v>1.04</v>
      </c>
      <c r="AD917">
        <f t="shared" si="983"/>
        <v>0</v>
      </c>
      <c r="AE917">
        <f t="shared" si="984"/>
        <v>0</v>
      </c>
      <c r="AF917">
        <f t="shared" si="985"/>
        <v>90.407200000000003</v>
      </c>
      <c r="AG917">
        <f t="shared" si="986"/>
        <v>0</v>
      </c>
      <c r="AH917">
        <f t="shared" si="987"/>
        <v>0.18720000000000001</v>
      </c>
      <c r="AI917">
        <f t="shared" si="988"/>
        <v>0</v>
      </c>
      <c r="AJ917">
        <f t="shared" si="989"/>
        <v>0</v>
      </c>
      <c r="AK917">
        <v>87.97</v>
      </c>
      <c r="AL917">
        <v>1.04</v>
      </c>
      <c r="AM917">
        <v>0</v>
      </c>
      <c r="AN917">
        <v>0</v>
      </c>
      <c r="AO917">
        <v>86.93</v>
      </c>
      <c r="AP917">
        <v>0</v>
      </c>
      <c r="AQ917">
        <v>0.18</v>
      </c>
      <c r="AR917">
        <v>0</v>
      </c>
      <c r="AS917">
        <v>0</v>
      </c>
      <c r="AT917">
        <v>70</v>
      </c>
      <c r="AU917">
        <v>10</v>
      </c>
      <c r="AV917">
        <v>1</v>
      </c>
      <c r="AW917">
        <v>1</v>
      </c>
      <c r="AZ917">
        <v>1</v>
      </c>
      <c r="BA917">
        <v>1</v>
      </c>
      <c r="BB917">
        <v>1</v>
      </c>
      <c r="BC917">
        <v>1</v>
      </c>
      <c r="BD917" t="s">
        <v>3</v>
      </c>
      <c r="BE917" t="s">
        <v>3</v>
      </c>
      <c r="BF917" t="s">
        <v>3</v>
      </c>
      <c r="BG917" t="s">
        <v>3</v>
      </c>
      <c r="BH917">
        <v>0</v>
      </c>
      <c r="BI917">
        <v>4</v>
      </c>
      <c r="BJ917" t="s">
        <v>960</v>
      </c>
      <c r="BM917">
        <v>0</v>
      </c>
      <c r="BN917">
        <v>0</v>
      </c>
      <c r="BO917" t="s">
        <v>3</v>
      </c>
      <c r="BP917">
        <v>0</v>
      </c>
      <c r="BQ917">
        <v>1</v>
      </c>
      <c r="BR917">
        <v>0</v>
      </c>
      <c r="BS917">
        <v>1</v>
      </c>
      <c r="BT917">
        <v>1</v>
      </c>
      <c r="BU917">
        <v>1</v>
      </c>
      <c r="BV917">
        <v>1</v>
      </c>
      <c r="BW917">
        <v>1</v>
      </c>
      <c r="BX917">
        <v>1</v>
      </c>
      <c r="BY917" t="s">
        <v>3</v>
      </c>
      <c r="BZ917">
        <v>70</v>
      </c>
      <c r="CA917">
        <v>10</v>
      </c>
      <c r="CB917" t="s">
        <v>3</v>
      </c>
      <c r="CE917">
        <v>0</v>
      </c>
      <c r="CF917">
        <v>0</v>
      </c>
      <c r="CG917">
        <v>0</v>
      </c>
      <c r="CM917">
        <v>0</v>
      </c>
      <c r="CN917" t="s">
        <v>954</v>
      </c>
      <c r="CO917">
        <v>0</v>
      </c>
      <c r="CP917">
        <f t="shared" si="990"/>
        <v>51759.12</v>
      </c>
      <c r="CQ917">
        <f t="shared" si="991"/>
        <v>1.04</v>
      </c>
      <c r="CR917">
        <f t="shared" si="992"/>
        <v>0</v>
      </c>
      <c r="CS917">
        <f t="shared" si="993"/>
        <v>0</v>
      </c>
      <c r="CT917">
        <f t="shared" si="994"/>
        <v>90.407200000000003</v>
      </c>
      <c r="CU917">
        <f t="shared" si="995"/>
        <v>0</v>
      </c>
      <c r="CV917">
        <f t="shared" si="996"/>
        <v>0.18720000000000001</v>
      </c>
      <c r="CW917">
        <f t="shared" si="997"/>
        <v>0</v>
      </c>
      <c r="CX917">
        <f t="shared" si="998"/>
        <v>0</v>
      </c>
      <c r="CY917">
        <f t="shared" si="999"/>
        <v>35819.336000000003</v>
      </c>
      <c r="CZ917">
        <f t="shared" si="1000"/>
        <v>5117.0480000000007</v>
      </c>
      <c r="DC917" t="s">
        <v>3</v>
      </c>
      <c r="DD917" t="s">
        <v>3</v>
      </c>
      <c r="DE917" t="s">
        <v>3</v>
      </c>
      <c r="DF917" t="s">
        <v>3</v>
      </c>
      <c r="DG917" t="s">
        <v>955</v>
      </c>
      <c r="DH917" t="s">
        <v>3</v>
      </c>
      <c r="DI917" t="s">
        <v>955</v>
      </c>
      <c r="DJ917" t="s">
        <v>3</v>
      </c>
      <c r="DK917" t="s">
        <v>3</v>
      </c>
      <c r="DL917" t="s">
        <v>3</v>
      </c>
      <c r="DM917" t="s">
        <v>3</v>
      </c>
      <c r="DN917">
        <v>0</v>
      </c>
      <c r="DO917">
        <v>0</v>
      </c>
      <c r="DP917">
        <v>1</v>
      </c>
      <c r="DQ917">
        <v>1</v>
      </c>
      <c r="DU917">
        <v>16987630</v>
      </c>
      <c r="DV917" t="s">
        <v>47</v>
      </c>
      <c r="DW917" t="s">
        <v>47</v>
      </c>
      <c r="DX917">
        <v>1</v>
      </c>
      <c r="DZ917" t="s">
        <v>3</v>
      </c>
      <c r="EA917" t="s">
        <v>3</v>
      </c>
      <c r="EB917" t="s">
        <v>3</v>
      </c>
      <c r="EC917" t="s">
        <v>3</v>
      </c>
      <c r="EE917">
        <v>1364533919</v>
      </c>
      <c r="EF917">
        <v>1</v>
      </c>
      <c r="EG917" t="s">
        <v>25</v>
      </c>
      <c r="EH917">
        <v>0</v>
      </c>
      <c r="EI917" t="s">
        <v>3</v>
      </c>
      <c r="EJ917">
        <v>4</v>
      </c>
      <c r="EK917">
        <v>0</v>
      </c>
      <c r="EL917" t="s">
        <v>26</v>
      </c>
      <c r="EM917" t="s">
        <v>27</v>
      </c>
      <c r="EO917" t="s">
        <v>956</v>
      </c>
      <c r="EQ917">
        <v>0</v>
      </c>
      <c r="ER917">
        <v>87.97</v>
      </c>
      <c r="ES917">
        <v>1.04</v>
      </c>
      <c r="ET917">
        <v>0</v>
      </c>
      <c r="EU917">
        <v>0</v>
      </c>
      <c r="EV917">
        <v>86.93</v>
      </c>
      <c r="EW917">
        <v>0.18</v>
      </c>
      <c r="EX917">
        <v>0</v>
      </c>
      <c r="EY917">
        <v>0</v>
      </c>
      <c r="FQ917">
        <v>0</v>
      </c>
      <c r="FR917">
        <f t="shared" si="1001"/>
        <v>0</v>
      </c>
      <c r="FS917">
        <v>0</v>
      </c>
      <c r="FX917">
        <v>70</v>
      </c>
      <c r="FY917">
        <v>10</v>
      </c>
      <c r="GA917" t="s">
        <v>3</v>
      </c>
      <c r="GD917">
        <v>0</v>
      </c>
      <c r="GF917">
        <v>-1766447753</v>
      </c>
      <c r="GG917">
        <v>2</v>
      </c>
      <c r="GH917">
        <v>1</v>
      </c>
      <c r="GI917">
        <v>-2</v>
      </c>
      <c r="GJ917">
        <v>0</v>
      </c>
      <c r="GK917">
        <f>ROUND(R917*(R12)/100,2)</f>
        <v>0</v>
      </c>
      <c r="GL917">
        <f t="shared" si="1002"/>
        <v>0</v>
      </c>
      <c r="GM917">
        <f t="shared" si="1003"/>
        <v>92695.51</v>
      </c>
      <c r="GN917">
        <f t="shared" si="1004"/>
        <v>0</v>
      </c>
      <c r="GO917">
        <f t="shared" si="1005"/>
        <v>0</v>
      </c>
      <c r="GP917">
        <f t="shared" si="1006"/>
        <v>92695.51</v>
      </c>
      <c r="GR917">
        <v>0</v>
      </c>
      <c r="GS917">
        <v>3</v>
      </c>
      <c r="GT917">
        <v>0</v>
      </c>
      <c r="GU917" t="s">
        <v>3</v>
      </c>
      <c r="GV917">
        <f t="shared" si="1007"/>
        <v>0</v>
      </c>
      <c r="GW917">
        <v>1</v>
      </c>
      <c r="GX917">
        <f t="shared" si="1008"/>
        <v>0</v>
      </c>
      <c r="HA917">
        <v>0</v>
      </c>
      <c r="HB917">
        <v>0</v>
      </c>
      <c r="HC917">
        <f t="shared" si="1009"/>
        <v>0</v>
      </c>
      <c r="HE917" t="s">
        <v>3</v>
      </c>
      <c r="HF917" t="s">
        <v>3</v>
      </c>
      <c r="HM917" t="s">
        <v>3</v>
      </c>
      <c r="HN917" t="s">
        <v>3</v>
      </c>
      <c r="HO917" t="s">
        <v>3</v>
      </c>
      <c r="HP917" t="s">
        <v>3</v>
      </c>
      <c r="HQ917" t="s">
        <v>3</v>
      </c>
      <c r="IK917">
        <v>0</v>
      </c>
    </row>
    <row r="918" spans="1:245" x14ac:dyDescent="0.2">
      <c r="A918">
        <v>17</v>
      </c>
      <c r="B918">
        <v>1</v>
      </c>
      <c r="E918" t="s">
        <v>3</v>
      </c>
      <c r="F918" t="s">
        <v>974</v>
      </c>
      <c r="G918" t="s">
        <v>1403</v>
      </c>
      <c r="H918" t="s">
        <v>47</v>
      </c>
      <c r="I918">
        <v>0</v>
      </c>
      <c r="J918">
        <v>0</v>
      </c>
      <c r="K918">
        <v>0</v>
      </c>
      <c r="O918">
        <f t="shared" si="970"/>
        <v>0</v>
      </c>
      <c r="P918">
        <f t="shared" si="971"/>
        <v>0</v>
      </c>
      <c r="Q918">
        <f t="shared" si="972"/>
        <v>0</v>
      </c>
      <c r="R918">
        <f t="shared" si="973"/>
        <v>0</v>
      </c>
      <c r="S918">
        <f t="shared" si="974"/>
        <v>0</v>
      </c>
      <c r="T918">
        <f t="shared" si="975"/>
        <v>0</v>
      </c>
      <c r="U918">
        <f t="shared" si="976"/>
        <v>0</v>
      </c>
      <c r="V918">
        <f t="shared" si="977"/>
        <v>0</v>
      </c>
      <c r="W918">
        <f t="shared" si="978"/>
        <v>0</v>
      </c>
      <c r="X918">
        <f t="shared" si="979"/>
        <v>0</v>
      </c>
      <c r="Y918">
        <f t="shared" si="980"/>
        <v>0</v>
      </c>
      <c r="AA918">
        <v>-1</v>
      </c>
      <c r="AB918">
        <f t="shared" si="981"/>
        <v>0</v>
      </c>
      <c r="AC918">
        <f>ROUND(((ES918*1)),6)</f>
        <v>0</v>
      </c>
      <c r="AD918">
        <f>ROUND(((((ET918*0.7))-((EU918*0.7)))+AE918),6)</f>
        <v>0</v>
      </c>
      <c r="AE918">
        <f>ROUND(((EU918*0.7)),6)</f>
        <v>0</v>
      </c>
      <c r="AF918">
        <f>ROUND(((EV918*0.7)),6)</f>
        <v>0</v>
      </c>
      <c r="AG918">
        <f t="shared" si="986"/>
        <v>0</v>
      </c>
      <c r="AH918">
        <f>((EW918*0.7))</f>
        <v>0</v>
      </c>
      <c r="AI918">
        <f>((EX918*0.7))</f>
        <v>0</v>
      </c>
      <c r="AJ918">
        <f t="shared" si="989"/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1</v>
      </c>
      <c r="AW918">
        <v>1</v>
      </c>
      <c r="AZ918">
        <v>1</v>
      </c>
      <c r="BA918">
        <v>1</v>
      </c>
      <c r="BB918">
        <v>1</v>
      </c>
      <c r="BC918">
        <v>1</v>
      </c>
      <c r="BD918" t="s">
        <v>3</v>
      </c>
      <c r="BE918" t="s">
        <v>3</v>
      </c>
      <c r="BF918" t="s">
        <v>3</v>
      </c>
      <c r="BG918" t="s">
        <v>3</v>
      </c>
      <c r="BH918">
        <v>3</v>
      </c>
      <c r="BI918">
        <v>1</v>
      </c>
      <c r="BJ918" t="s">
        <v>3</v>
      </c>
      <c r="BM918">
        <v>6001</v>
      </c>
      <c r="BN918">
        <v>0</v>
      </c>
      <c r="BO918" t="s">
        <v>3</v>
      </c>
      <c r="BP918">
        <v>0</v>
      </c>
      <c r="BQ918">
        <v>0</v>
      </c>
      <c r="BR918">
        <v>0</v>
      </c>
      <c r="BS918">
        <v>1</v>
      </c>
      <c r="BT918">
        <v>1</v>
      </c>
      <c r="BU918">
        <v>1</v>
      </c>
      <c r="BV918">
        <v>1</v>
      </c>
      <c r="BW918">
        <v>1</v>
      </c>
      <c r="BX918">
        <v>1</v>
      </c>
      <c r="BY918" t="s">
        <v>3</v>
      </c>
      <c r="BZ918">
        <v>0</v>
      </c>
      <c r="CA918">
        <v>0</v>
      </c>
      <c r="CB918" t="s">
        <v>3</v>
      </c>
      <c r="CE918">
        <v>0</v>
      </c>
      <c r="CF918">
        <v>0</v>
      </c>
      <c r="CG918">
        <v>0</v>
      </c>
      <c r="CM918">
        <v>0</v>
      </c>
      <c r="CN918" t="s">
        <v>1404</v>
      </c>
      <c r="CO918">
        <v>0</v>
      </c>
      <c r="CP918">
        <f t="shared" si="990"/>
        <v>0</v>
      </c>
      <c r="CQ918">
        <f t="shared" si="991"/>
        <v>0</v>
      </c>
      <c r="CR918">
        <f>(((((ET918*0.7))*BB918-((EU918*0.7))*BS918)+AE918*BS918)*AV918)</f>
        <v>0</v>
      </c>
      <c r="CS918">
        <f t="shared" si="993"/>
        <v>0</v>
      </c>
      <c r="CT918">
        <f t="shared" si="994"/>
        <v>0</v>
      </c>
      <c r="CU918">
        <f t="shared" si="995"/>
        <v>0</v>
      </c>
      <c r="CV918">
        <f t="shared" si="996"/>
        <v>0</v>
      </c>
      <c r="CW918">
        <f t="shared" si="997"/>
        <v>0</v>
      </c>
      <c r="CX918">
        <f t="shared" si="998"/>
        <v>0</v>
      </c>
      <c r="CY918">
        <f t="shared" si="999"/>
        <v>0</v>
      </c>
      <c r="CZ918">
        <f t="shared" si="1000"/>
        <v>0</v>
      </c>
      <c r="DC918" t="s">
        <v>3</v>
      </c>
      <c r="DD918" t="s">
        <v>975</v>
      </c>
      <c r="DE918" t="s">
        <v>976</v>
      </c>
      <c r="DF918" t="s">
        <v>976</v>
      </c>
      <c r="DG918" t="s">
        <v>976</v>
      </c>
      <c r="DH918" t="s">
        <v>3</v>
      </c>
      <c r="DI918" t="s">
        <v>976</v>
      </c>
      <c r="DJ918" t="s">
        <v>976</v>
      </c>
      <c r="DK918" t="s">
        <v>3</v>
      </c>
      <c r="DL918" t="s">
        <v>3</v>
      </c>
      <c r="DM918" t="s">
        <v>3</v>
      </c>
      <c r="DN918">
        <v>0</v>
      </c>
      <c r="DO918">
        <v>0</v>
      </c>
      <c r="DP918">
        <v>1</v>
      </c>
      <c r="DQ918">
        <v>1</v>
      </c>
      <c r="DU918">
        <v>16987630</v>
      </c>
      <c r="DV918" t="s">
        <v>47</v>
      </c>
      <c r="DW918" t="s">
        <v>47</v>
      </c>
      <c r="DX918">
        <v>1</v>
      </c>
      <c r="DZ918" t="s">
        <v>3</v>
      </c>
      <c r="EA918" t="s">
        <v>3</v>
      </c>
      <c r="EB918" t="s">
        <v>3</v>
      </c>
      <c r="EC918" t="s">
        <v>3</v>
      </c>
      <c r="EE918">
        <v>1370516752</v>
      </c>
      <c r="EF918">
        <v>0</v>
      </c>
      <c r="EG918" t="s">
        <v>368</v>
      </c>
      <c r="EH918">
        <v>0</v>
      </c>
      <c r="EI918" t="s">
        <v>3</v>
      </c>
      <c r="EJ918">
        <v>1</v>
      </c>
      <c r="EK918">
        <v>6001</v>
      </c>
      <c r="EL918" t="s">
        <v>369</v>
      </c>
      <c r="EM918" t="s">
        <v>368</v>
      </c>
      <c r="EO918" t="s">
        <v>977</v>
      </c>
      <c r="EQ918">
        <v>132096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FQ918">
        <v>0</v>
      </c>
      <c r="FR918">
        <f t="shared" si="1001"/>
        <v>0</v>
      </c>
      <c r="FS918">
        <v>0</v>
      </c>
      <c r="FX918">
        <v>0</v>
      </c>
      <c r="FY918">
        <v>0</v>
      </c>
      <c r="GA918" t="s">
        <v>3</v>
      </c>
      <c r="GD918">
        <v>0</v>
      </c>
      <c r="GF918">
        <v>-657365554</v>
      </c>
      <c r="GG918">
        <v>2</v>
      </c>
      <c r="GH918">
        <v>0</v>
      </c>
      <c r="GI918">
        <v>-2</v>
      </c>
      <c r="GJ918">
        <v>0</v>
      </c>
      <c r="GK918">
        <f>ROUND(R918*(R12)/100,2)</f>
        <v>0</v>
      </c>
      <c r="GL918">
        <f t="shared" si="1002"/>
        <v>0</v>
      </c>
      <c r="GM918">
        <f t="shared" si="1003"/>
        <v>0</v>
      </c>
      <c r="GN918">
        <f t="shared" si="1004"/>
        <v>0</v>
      </c>
      <c r="GO918">
        <f t="shared" si="1005"/>
        <v>0</v>
      </c>
      <c r="GP918">
        <f t="shared" si="1006"/>
        <v>0</v>
      </c>
      <c r="GR918">
        <v>0</v>
      </c>
      <c r="GS918">
        <v>0</v>
      </c>
      <c r="GT918">
        <v>0</v>
      </c>
      <c r="GU918" t="s">
        <v>3</v>
      </c>
      <c r="GV918">
        <f t="shared" si="1007"/>
        <v>0</v>
      </c>
      <c r="GW918">
        <v>1</v>
      </c>
      <c r="GX918">
        <f t="shared" si="1008"/>
        <v>0</v>
      </c>
      <c r="HA918">
        <v>0</v>
      </c>
      <c r="HB918">
        <v>0</v>
      </c>
      <c r="HC918">
        <f t="shared" si="1009"/>
        <v>0</v>
      </c>
      <c r="HE918" t="s">
        <v>3</v>
      </c>
      <c r="HF918" t="s">
        <v>3</v>
      </c>
      <c r="HM918" t="s">
        <v>3</v>
      </c>
      <c r="HN918" t="s">
        <v>3</v>
      </c>
      <c r="HO918" t="s">
        <v>3</v>
      </c>
      <c r="HP918" t="s">
        <v>3</v>
      </c>
      <c r="HQ918" t="s">
        <v>3</v>
      </c>
      <c r="IK918">
        <v>0</v>
      </c>
    </row>
    <row r="919" spans="1:245" x14ac:dyDescent="0.2">
      <c r="A919">
        <v>17</v>
      </c>
      <c r="B919">
        <v>1</v>
      </c>
      <c r="D919">
        <f>ROW(EtalonRes!A957)</f>
        <v>957</v>
      </c>
      <c r="E919" t="s">
        <v>978</v>
      </c>
      <c r="F919" t="s">
        <v>979</v>
      </c>
      <c r="G919" t="s">
        <v>980</v>
      </c>
      <c r="H919" t="s">
        <v>47</v>
      </c>
      <c r="I919">
        <v>16</v>
      </c>
      <c r="J919">
        <v>0</v>
      </c>
      <c r="K919">
        <v>16</v>
      </c>
      <c r="O919">
        <f t="shared" si="970"/>
        <v>4264.4799999999996</v>
      </c>
      <c r="P919">
        <f t="shared" si="971"/>
        <v>8.48</v>
      </c>
      <c r="Q919">
        <f t="shared" si="972"/>
        <v>500.75</v>
      </c>
      <c r="R919">
        <f t="shared" si="973"/>
        <v>271.60000000000002</v>
      </c>
      <c r="S919">
        <f t="shared" si="974"/>
        <v>3755.25</v>
      </c>
      <c r="T919">
        <f t="shared" si="975"/>
        <v>0</v>
      </c>
      <c r="U919">
        <f t="shared" si="976"/>
        <v>6.16</v>
      </c>
      <c r="V919">
        <f t="shared" si="977"/>
        <v>0</v>
      </c>
      <c r="W919">
        <f t="shared" si="978"/>
        <v>0</v>
      </c>
      <c r="X919">
        <f t="shared" si="979"/>
        <v>2628.68</v>
      </c>
      <c r="Y919">
        <f t="shared" si="980"/>
        <v>375.53</v>
      </c>
      <c r="AA919">
        <v>1391990291</v>
      </c>
      <c r="AB919">
        <f t="shared" si="981"/>
        <v>266.52999999999997</v>
      </c>
      <c r="AC919">
        <f>ROUND(((ES919*1)),6)</f>
        <v>0.53</v>
      </c>
      <c r="AD919">
        <f>ROUND(((((ET919*0.7))-((EU919*0.7)))+AE919),6)</f>
        <v>31.297000000000001</v>
      </c>
      <c r="AE919">
        <f>ROUND(((EU919*0.7)),6)</f>
        <v>16.975000000000001</v>
      </c>
      <c r="AF919">
        <f>ROUND(((EV919*0.7)),6)</f>
        <v>234.703</v>
      </c>
      <c r="AG919">
        <f t="shared" si="986"/>
        <v>0</v>
      </c>
      <c r="AH919">
        <f>((EW919*0.7))</f>
        <v>0.38500000000000001</v>
      </c>
      <c r="AI919">
        <f>((EX919*0.7))</f>
        <v>0</v>
      </c>
      <c r="AJ919">
        <f t="shared" si="989"/>
        <v>0</v>
      </c>
      <c r="AK919">
        <v>380.53</v>
      </c>
      <c r="AL919">
        <v>0.53</v>
      </c>
      <c r="AM919">
        <v>44.71</v>
      </c>
      <c r="AN919">
        <v>24.25</v>
      </c>
      <c r="AO919">
        <v>335.29</v>
      </c>
      <c r="AP919">
        <v>0</v>
      </c>
      <c r="AQ919">
        <v>0.55000000000000004</v>
      </c>
      <c r="AR919">
        <v>0</v>
      </c>
      <c r="AS919">
        <v>0</v>
      </c>
      <c r="AT919">
        <v>70</v>
      </c>
      <c r="AU919">
        <v>10</v>
      </c>
      <c r="AV919">
        <v>1</v>
      </c>
      <c r="AW919">
        <v>1</v>
      </c>
      <c r="AZ919">
        <v>1</v>
      </c>
      <c r="BA919">
        <v>1</v>
      </c>
      <c r="BB919">
        <v>1</v>
      </c>
      <c r="BC919">
        <v>1</v>
      </c>
      <c r="BD919" t="s">
        <v>3</v>
      </c>
      <c r="BE919" t="s">
        <v>3</v>
      </c>
      <c r="BF919" t="s">
        <v>3</v>
      </c>
      <c r="BG919" t="s">
        <v>3</v>
      </c>
      <c r="BH919">
        <v>0</v>
      </c>
      <c r="BI919">
        <v>4</v>
      </c>
      <c r="BJ919" t="s">
        <v>981</v>
      </c>
      <c r="BM919">
        <v>0</v>
      </c>
      <c r="BN919">
        <v>0</v>
      </c>
      <c r="BO919" t="s">
        <v>3</v>
      </c>
      <c r="BP919">
        <v>0</v>
      </c>
      <c r="BQ919">
        <v>1</v>
      </c>
      <c r="BR919">
        <v>0</v>
      </c>
      <c r="BS919">
        <v>1</v>
      </c>
      <c r="BT919">
        <v>1</v>
      </c>
      <c r="BU919">
        <v>1</v>
      </c>
      <c r="BV919">
        <v>1</v>
      </c>
      <c r="BW919">
        <v>1</v>
      </c>
      <c r="BX919">
        <v>1</v>
      </c>
      <c r="BY919" t="s">
        <v>3</v>
      </c>
      <c r="BZ919">
        <v>70</v>
      </c>
      <c r="CA919">
        <v>10</v>
      </c>
      <c r="CB919" t="s">
        <v>3</v>
      </c>
      <c r="CE919">
        <v>0</v>
      </c>
      <c r="CF919">
        <v>0</v>
      </c>
      <c r="CG919">
        <v>0</v>
      </c>
      <c r="CM919">
        <v>0</v>
      </c>
      <c r="CN919" t="s">
        <v>1404</v>
      </c>
      <c r="CO919">
        <v>0</v>
      </c>
      <c r="CP919">
        <f t="shared" si="990"/>
        <v>4264.4799999999996</v>
      </c>
      <c r="CQ919">
        <f t="shared" si="991"/>
        <v>0.53</v>
      </c>
      <c r="CR919">
        <f>(((((ET919*0.7))*BB919-((EU919*0.7))*BS919)+AE919*BS919)*AV919)</f>
        <v>31.297000000000001</v>
      </c>
      <c r="CS919">
        <f t="shared" si="993"/>
        <v>16.975000000000001</v>
      </c>
      <c r="CT919">
        <f t="shared" si="994"/>
        <v>234.703</v>
      </c>
      <c r="CU919">
        <f t="shared" si="995"/>
        <v>0</v>
      </c>
      <c r="CV919">
        <f t="shared" si="996"/>
        <v>0.38500000000000001</v>
      </c>
      <c r="CW919">
        <f t="shared" si="997"/>
        <v>0</v>
      </c>
      <c r="CX919">
        <f t="shared" si="998"/>
        <v>0</v>
      </c>
      <c r="CY919">
        <f t="shared" si="999"/>
        <v>2628.6750000000002</v>
      </c>
      <c r="CZ919">
        <f t="shared" si="1000"/>
        <v>375.52499999999998</v>
      </c>
      <c r="DC919" t="s">
        <v>3</v>
      </c>
      <c r="DD919" t="s">
        <v>975</v>
      </c>
      <c r="DE919" t="s">
        <v>976</v>
      </c>
      <c r="DF919" t="s">
        <v>976</v>
      </c>
      <c r="DG919" t="s">
        <v>976</v>
      </c>
      <c r="DH919" t="s">
        <v>3</v>
      </c>
      <c r="DI919" t="s">
        <v>976</v>
      </c>
      <c r="DJ919" t="s">
        <v>976</v>
      </c>
      <c r="DK919" t="s">
        <v>3</v>
      </c>
      <c r="DL919" t="s">
        <v>3</v>
      </c>
      <c r="DM919" t="s">
        <v>3</v>
      </c>
      <c r="DN919">
        <v>0</v>
      </c>
      <c r="DO919">
        <v>0</v>
      </c>
      <c r="DP919">
        <v>1</v>
      </c>
      <c r="DQ919">
        <v>1</v>
      </c>
      <c r="DU919">
        <v>16987630</v>
      </c>
      <c r="DV919" t="s">
        <v>47</v>
      </c>
      <c r="DW919" t="s">
        <v>47</v>
      </c>
      <c r="DX919">
        <v>1</v>
      </c>
      <c r="DZ919" t="s">
        <v>3</v>
      </c>
      <c r="EA919" t="s">
        <v>3</v>
      </c>
      <c r="EB919" t="s">
        <v>3</v>
      </c>
      <c r="EC919" t="s">
        <v>3</v>
      </c>
      <c r="EE919">
        <v>1364533919</v>
      </c>
      <c r="EF919">
        <v>1</v>
      </c>
      <c r="EG919" t="s">
        <v>25</v>
      </c>
      <c r="EH919">
        <v>0</v>
      </c>
      <c r="EI919" t="s">
        <v>3</v>
      </c>
      <c r="EJ919">
        <v>4</v>
      </c>
      <c r="EK919">
        <v>0</v>
      </c>
      <c r="EL919" t="s">
        <v>26</v>
      </c>
      <c r="EM919" t="s">
        <v>27</v>
      </c>
      <c r="EO919" t="s">
        <v>977</v>
      </c>
      <c r="EQ919">
        <v>0</v>
      </c>
      <c r="ER919">
        <v>380.53</v>
      </c>
      <c r="ES919">
        <v>0.53</v>
      </c>
      <c r="ET919">
        <v>44.71</v>
      </c>
      <c r="EU919">
        <v>24.25</v>
      </c>
      <c r="EV919">
        <v>335.29</v>
      </c>
      <c r="EW919">
        <v>0.55000000000000004</v>
      </c>
      <c r="EX919">
        <v>0</v>
      </c>
      <c r="EY919">
        <v>0</v>
      </c>
      <c r="FQ919">
        <v>0</v>
      </c>
      <c r="FR919">
        <f t="shared" si="1001"/>
        <v>0</v>
      </c>
      <c r="FS919">
        <v>0</v>
      </c>
      <c r="FX919">
        <v>70</v>
      </c>
      <c r="FY919">
        <v>10</v>
      </c>
      <c r="GA919" t="s">
        <v>3</v>
      </c>
      <c r="GD919">
        <v>0</v>
      </c>
      <c r="GF919">
        <v>-1914873205</v>
      </c>
      <c r="GG919">
        <v>2</v>
      </c>
      <c r="GH919">
        <v>1</v>
      </c>
      <c r="GI919">
        <v>-2</v>
      </c>
      <c r="GJ919">
        <v>0</v>
      </c>
      <c r="GK919">
        <f>ROUND(R919*(R12)/100,2)</f>
        <v>293.33</v>
      </c>
      <c r="GL919">
        <f t="shared" si="1002"/>
        <v>0</v>
      </c>
      <c r="GM919">
        <f t="shared" si="1003"/>
        <v>7562.02</v>
      </c>
      <c r="GN919">
        <f t="shared" si="1004"/>
        <v>0</v>
      </c>
      <c r="GO919">
        <f t="shared" si="1005"/>
        <v>0</v>
      </c>
      <c r="GP919">
        <f t="shared" si="1006"/>
        <v>7562.02</v>
      </c>
      <c r="GR919">
        <v>0</v>
      </c>
      <c r="GS919">
        <v>3</v>
      </c>
      <c r="GT919">
        <v>0</v>
      </c>
      <c r="GU919" t="s">
        <v>3</v>
      </c>
      <c r="GV919">
        <f t="shared" si="1007"/>
        <v>0</v>
      </c>
      <c r="GW919">
        <v>1</v>
      </c>
      <c r="GX919">
        <f t="shared" si="1008"/>
        <v>0</v>
      </c>
      <c r="HA919">
        <v>0</v>
      </c>
      <c r="HB919">
        <v>0</v>
      </c>
      <c r="HC919">
        <f t="shared" si="1009"/>
        <v>0</v>
      </c>
      <c r="HE919" t="s">
        <v>3</v>
      </c>
      <c r="HF919" t="s">
        <v>3</v>
      </c>
      <c r="HM919" t="s">
        <v>3</v>
      </c>
      <c r="HN919" t="s">
        <v>3</v>
      </c>
      <c r="HO919" t="s">
        <v>3</v>
      </c>
      <c r="HP919" t="s">
        <v>3</v>
      </c>
      <c r="HQ919" t="s">
        <v>3</v>
      </c>
      <c r="IK919">
        <v>0</v>
      </c>
    </row>
    <row r="920" spans="1:245" x14ac:dyDescent="0.2">
      <c r="A920">
        <v>17</v>
      </c>
      <c r="B920">
        <v>1</v>
      </c>
      <c r="E920" t="s">
        <v>3</v>
      </c>
      <c r="F920" t="s">
        <v>982</v>
      </c>
      <c r="G920" t="s">
        <v>1405</v>
      </c>
      <c r="H920" t="s">
        <v>47</v>
      </c>
      <c r="I920">
        <v>16</v>
      </c>
      <c r="J920">
        <v>0</v>
      </c>
      <c r="K920">
        <v>16</v>
      </c>
      <c r="O920">
        <f t="shared" si="970"/>
        <v>0</v>
      </c>
      <c r="P920">
        <f t="shared" si="971"/>
        <v>0</v>
      </c>
      <c r="Q920">
        <f t="shared" si="972"/>
        <v>0</v>
      </c>
      <c r="R920">
        <f t="shared" si="973"/>
        <v>0</v>
      </c>
      <c r="S920">
        <f t="shared" si="974"/>
        <v>0</v>
      </c>
      <c r="T920">
        <f t="shared" si="975"/>
        <v>0</v>
      </c>
      <c r="U920">
        <f t="shared" si="976"/>
        <v>0</v>
      </c>
      <c r="V920">
        <f t="shared" si="977"/>
        <v>0</v>
      </c>
      <c r="W920">
        <f t="shared" si="978"/>
        <v>0</v>
      </c>
      <c r="X920">
        <f t="shared" si="979"/>
        <v>0</v>
      </c>
      <c r="Y920">
        <f t="shared" si="980"/>
        <v>0</v>
      </c>
      <c r="AA920">
        <v>-1</v>
      </c>
      <c r="AB920">
        <f t="shared" si="981"/>
        <v>0</v>
      </c>
      <c r="AC920">
        <f>ROUND((ES920),6)</f>
        <v>0</v>
      </c>
      <c r="AD920">
        <f>ROUND((((ET920)-(EU920))+AE920),6)</f>
        <v>0</v>
      </c>
      <c r="AE920">
        <f>ROUND((EU920),6)</f>
        <v>0</v>
      </c>
      <c r="AF920">
        <f>ROUND((EV920),6)</f>
        <v>0</v>
      </c>
      <c r="AG920">
        <f t="shared" si="986"/>
        <v>0</v>
      </c>
      <c r="AH920">
        <f>(EW920)</f>
        <v>0</v>
      </c>
      <c r="AI920">
        <f>(EX920)</f>
        <v>0</v>
      </c>
      <c r="AJ920">
        <f t="shared" si="989"/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1</v>
      </c>
      <c r="AW920">
        <v>1</v>
      </c>
      <c r="AZ920">
        <v>1</v>
      </c>
      <c r="BA920">
        <v>1</v>
      </c>
      <c r="BB920">
        <v>1</v>
      </c>
      <c r="BC920">
        <v>1</v>
      </c>
      <c r="BD920" t="s">
        <v>3</v>
      </c>
      <c r="BE920" t="s">
        <v>3</v>
      </c>
      <c r="BF920" t="s">
        <v>3</v>
      </c>
      <c r="BG920" t="s">
        <v>3</v>
      </c>
      <c r="BH920">
        <v>3</v>
      </c>
      <c r="BI920">
        <v>1</v>
      </c>
      <c r="BJ920" t="s">
        <v>3</v>
      </c>
      <c r="BM920">
        <v>6001</v>
      </c>
      <c r="BN920">
        <v>0</v>
      </c>
      <c r="BO920" t="s">
        <v>3</v>
      </c>
      <c r="BP920">
        <v>0</v>
      </c>
      <c r="BQ920">
        <v>0</v>
      </c>
      <c r="BR920">
        <v>0</v>
      </c>
      <c r="BS920">
        <v>1</v>
      </c>
      <c r="BT920">
        <v>1</v>
      </c>
      <c r="BU920">
        <v>1</v>
      </c>
      <c r="BV920">
        <v>1</v>
      </c>
      <c r="BW920">
        <v>1</v>
      </c>
      <c r="BX920">
        <v>1</v>
      </c>
      <c r="BY920" t="s">
        <v>3</v>
      </c>
      <c r="BZ920">
        <v>0</v>
      </c>
      <c r="CA920">
        <v>0</v>
      </c>
      <c r="CB920" t="s">
        <v>3</v>
      </c>
      <c r="CE920">
        <v>0</v>
      </c>
      <c r="CF920">
        <v>0</v>
      </c>
      <c r="CG920">
        <v>0</v>
      </c>
      <c r="CM920">
        <v>0</v>
      </c>
      <c r="CN920" t="s">
        <v>3</v>
      </c>
      <c r="CO920">
        <v>0</v>
      </c>
      <c r="CP920">
        <f t="shared" si="990"/>
        <v>0</v>
      </c>
      <c r="CQ920">
        <f t="shared" si="991"/>
        <v>0</v>
      </c>
      <c r="CR920">
        <f>((((ET920)*BB920-(EU920)*BS920)+AE920*BS920)*AV920)</f>
        <v>0</v>
      </c>
      <c r="CS920">
        <f t="shared" si="993"/>
        <v>0</v>
      </c>
      <c r="CT920">
        <f t="shared" si="994"/>
        <v>0</v>
      </c>
      <c r="CU920">
        <f t="shared" si="995"/>
        <v>0</v>
      </c>
      <c r="CV920">
        <f t="shared" si="996"/>
        <v>0</v>
      </c>
      <c r="CW920">
        <f t="shared" si="997"/>
        <v>0</v>
      </c>
      <c r="CX920">
        <f t="shared" si="998"/>
        <v>0</v>
      </c>
      <c r="CY920">
        <f t="shared" si="999"/>
        <v>0</v>
      </c>
      <c r="CZ920">
        <f t="shared" si="1000"/>
        <v>0</v>
      </c>
      <c r="DC920" t="s">
        <v>3</v>
      </c>
      <c r="DD920" t="s">
        <v>3</v>
      </c>
      <c r="DE920" t="s">
        <v>3</v>
      </c>
      <c r="DF920" t="s">
        <v>3</v>
      </c>
      <c r="DG920" t="s">
        <v>3</v>
      </c>
      <c r="DH920" t="s">
        <v>3</v>
      </c>
      <c r="DI920" t="s">
        <v>3</v>
      </c>
      <c r="DJ920" t="s">
        <v>3</v>
      </c>
      <c r="DK920" t="s">
        <v>3</v>
      </c>
      <c r="DL920" t="s">
        <v>3</v>
      </c>
      <c r="DM920" t="s">
        <v>3</v>
      </c>
      <c r="DN920">
        <v>0</v>
      </c>
      <c r="DO920">
        <v>0</v>
      </c>
      <c r="DP920">
        <v>1</v>
      </c>
      <c r="DQ920">
        <v>1</v>
      </c>
      <c r="DU920">
        <v>16987630</v>
      </c>
      <c r="DV920" t="s">
        <v>47</v>
      </c>
      <c r="DW920" t="s">
        <v>47</v>
      </c>
      <c r="DX920">
        <v>1</v>
      </c>
      <c r="DZ920" t="s">
        <v>3</v>
      </c>
      <c r="EA920" t="s">
        <v>3</v>
      </c>
      <c r="EB920" t="s">
        <v>3</v>
      </c>
      <c r="EC920" t="s">
        <v>3</v>
      </c>
      <c r="EE920">
        <v>1370516752</v>
      </c>
      <c r="EF920">
        <v>0</v>
      </c>
      <c r="EG920" t="s">
        <v>368</v>
      </c>
      <c r="EH920">
        <v>0</v>
      </c>
      <c r="EI920" t="s">
        <v>3</v>
      </c>
      <c r="EJ920">
        <v>1</v>
      </c>
      <c r="EK920">
        <v>6001</v>
      </c>
      <c r="EL920" t="s">
        <v>369</v>
      </c>
      <c r="EM920" t="s">
        <v>368</v>
      </c>
      <c r="EO920" t="s">
        <v>3</v>
      </c>
      <c r="EQ920">
        <v>132096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FQ920">
        <v>0</v>
      </c>
      <c r="FR920">
        <f t="shared" si="1001"/>
        <v>0</v>
      </c>
      <c r="FS920">
        <v>0</v>
      </c>
      <c r="FX920">
        <v>0</v>
      </c>
      <c r="FY920">
        <v>0</v>
      </c>
      <c r="GA920" t="s">
        <v>3</v>
      </c>
      <c r="GD920">
        <v>0</v>
      </c>
      <c r="GF920">
        <v>383067758</v>
      </c>
      <c r="GG920">
        <v>2</v>
      </c>
      <c r="GH920">
        <v>0</v>
      </c>
      <c r="GI920">
        <v>-2</v>
      </c>
      <c r="GJ920">
        <v>0</v>
      </c>
      <c r="GK920">
        <f>ROUND(R920*(R12)/100,2)</f>
        <v>0</v>
      </c>
      <c r="GL920">
        <f t="shared" si="1002"/>
        <v>0</v>
      </c>
      <c r="GM920">
        <f t="shared" si="1003"/>
        <v>0</v>
      </c>
      <c r="GN920">
        <f t="shared" si="1004"/>
        <v>0</v>
      </c>
      <c r="GO920">
        <f t="shared" si="1005"/>
        <v>0</v>
      </c>
      <c r="GP920">
        <f t="shared" si="1006"/>
        <v>0</v>
      </c>
      <c r="GR920">
        <v>0</v>
      </c>
      <c r="GS920">
        <v>0</v>
      </c>
      <c r="GT920">
        <v>0</v>
      </c>
      <c r="GU920" t="s">
        <v>3</v>
      </c>
      <c r="GV920">
        <f t="shared" si="1007"/>
        <v>0</v>
      </c>
      <c r="GW920">
        <v>1</v>
      </c>
      <c r="GX920">
        <f t="shared" si="1008"/>
        <v>0</v>
      </c>
      <c r="HA920">
        <v>0</v>
      </c>
      <c r="HB920">
        <v>0</v>
      </c>
      <c r="HC920">
        <f t="shared" si="1009"/>
        <v>0</v>
      </c>
      <c r="HE920" t="s">
        <v>3</v>
      </c>
      <c r="HF920" t="s">
        <v>3</v>
      </c>
      <c r="HM920" t="s">
        <v>3</v>
      </c>
      <c r="HN920" t="s">
        <v>3</v>
      </c>
      <c r="HO920" t="s">
        <v>3</v>
      </c>
      <c r="HP920" t="s">
        <v>3</v>
      </c>
      <c r="HQ920" t="s">
        <v>3</v>
      </c>
      <c r="IK920">
        <v>0</v>
      </c>
    </row>
    <row r="921" spans="1:245" x14ac:dyDescent="0.2">
      <c r="A921">
        <v>17</v>
      </c>
      <c r="B921">
        <v>1</v>
      </c>
      <c r="D921">
        <f>ROW(EtalonRes!A961)</f>
        <v>961</v>
      </c>
      <c r="E921" t="s">
        <v>983</v>
      </c>
      <c r="F921" t="s">
        <v>984</v>
      </c>
      <c r="G921" t="s">
        <v>985</v>
      </c>
      <c r="H921" t="s">
        <v>47</v>
      </c>
      <c r="I921">
        <v>16</v>
      </c>
      <c r="J921">
        <v>0</v>
      </c>
      <c r="K921">
        <v>16</v>
      </c>
      <c r="O921">
        <f t="shared" si="970"/>
        <v>3195.24</v>
      </c>
      <c r="P921">
        <f t="shared" si="971"/>
        <v>25.44</v>
      </c>
      <c r="Q921">
        <f t="shared" si="972"/>
        <v>536.4</v>
      </c>
      <c r="R921">
        <f t="shared" si="973"/>
        <v>290.88</v>
      </c>
      <c r="S921">
        <f t="shared" si="974"/>
        <v>2633.4</v>
      </c>
      <c r="T921">
        <f t="shared" si="975"/>
        <v>0</v>
      </c>
      <c r="U921">
        <f t="shared" si="976"/>
        <v>4.32</v>
      </c>
      <c r="V921">
        <f t="shared" si="977"/>
        <v>0</v>
      </c>
      <c r="W921">
        <f t="shared" si="978"/>
        <v>0</v>
      </c>
      <c r="X921">
        <f t="shared" si="979"/>
        <v>1843.38</v>
      </c>
      <c r="Y921">
        <f t="shared" si="980"/>
        <v>263.33999999999997</v>
      </c>
      <c r="AA921">
        <v>1391990291</v>
      </c>
      <c r="AB921">
        <f t="shared" si="981"/>
        <v>199.70249999999999</v>
      </c>
      <c r="AC921">
        <f>ROUND((((ES921*3)*1)),6)</f>
        <v>1.59</v>
      </c>
      <c r="AD921">
        <f>ROUND((((((ET921*3)*0.75))-(((EU921*3)*0.75)))+AE921),6)</f>
        <v>33.524999999999999</v>
      </c>
      <c r="AE921">
        <f>ROUND((((EU921*3)*0.75)),6)</f>
        <v>18.18</v>
      </c>
      <c r="AF921">
        <f>ROUND((((EV921*3)*0.75)),6)</f>
        <v>164.58750000000001</v>
      </c>
      <c r="AG921">
        <f t="shared" si="986"/>
        <v>0</v>
      </c>
      <c r="AH921">
        <f>(((EW921*3)*0.75))</f>
        <v>0.27</v>
      </c>
      <c r="AI921">
        <f>(((EX921*3)*0.75))</f>
        <v>0</v>
      </c>
      <c r="AJ921">
        <f t="shared" si="989"/>
        <v>0</v>
      </c>
      <c r="AK921">
        <v>88.58</v>
      </c>
      <c r="AL921">
        <v>0.53</v>
      </c>
      <c r="AM921">
        <v>14.9</v>
      </c>
      <c r="AN921">
        <v>8.08</v>
      </c>
      <c r="AO921">
        <v>73.150000000000006</v>
      </c>
      <c r="AP921">
        <v>0</v>
      </c>
      <c r="AQ921">
        <v>0.12</v>
      </c>
      <c r="AR921">
        <v>0</v>
      </c>
      <c r="AS921">
        <v>0</v>
      </c>
      <c r="AT921">
        <v>70</v>
      </c>
      <c r="AU921">
        <v>10</v>
      </c>
      <c r="AV921">
        <v>1</v>
      </c>
      <c r="AW921">
        <v>1</v>
      </c>
      <c r="AZ921">
        <v>1</v>
      </c>
      <c r="BA921">
        <v>1</v>
      </c>
      <c r="BB921">
        <v>1</v>
      </c>
      <c r="BC921">
        <v>1</v>
      </c>
      <c r="BD921" t="s">
        <v>3</v>
      </c>
      <c r="BE921" t="s">
        <v>3</v>
      </c>
      <c r="BF921" t="s">
        <v>3</v>
      </c>
      <c r="BG921" t="s">
        <v>3</v>
      </c>
      <c r="BH921">
        <v>0</v>
      </c>
      <c r="BI921">
        <v>4</v>
      </c>
      <c r="BJ921" t="s">
        <v>986</v>
      </c>
      <c r="BM921">
        <v>0</v>
      </c>
      <c r="BN921">
        <v>0</v>
      </c>
      <c r="BO921" t="s">
        <v>3</v>
      </c>
      <c r="BP921">
        <v>0</v>
      </c>
      <c r="BQ921">
        <v>1</v>
      </c>
      <c r="BR921">
        <v>0</v>
      </c>
      <c r="BS921">
        <v>1</v>
      </c>
      <c r="BT921">
        <v>1</v>
      </c>
      <c r="BU921">
        <v>1</v>
      </c>
      <c r="BV921">
        <v>1</v>
      </c>
      <c r="BW921">
        <v>1</v>
      </c>
      <c r="BX921">
        <v>1</v>
      </c>
      <c r="BY921" t="s">
        <v>3</v>
      </c>
      <c r="BZ921">
        <v>70</v>
      </c>
      <c r="CA921">
        <v>10</v>
      </c>
      <c r="CB921" t="s">
        <v>3</v>
      </c>
      <c r="CE921">
        <v>0</v>
      </c>
      <c r="CF921">
        <v>0</v>
      </c>
      <c r="CG921">
        <v>0</v>
      </c>
      <c r="CM921">
        <v>0</v>
      </c>
      <c r="CN921" t="s">
        <v>1406</v>
      </c>
      <c r="CO921">
        <v>0</v>
      </c>
      <c r="CP921">
        <f t="shared" si="990"/>
        <v>3195.2400000000002</v>
      </c>
      <c r="CQ921">
        <f t="shared" si="991"/>
        <v>1.59</v>
      </c>
      <c r="CR921">
        <f>((((((ET921*3)*0.75))*BB921-(((EU921*3)*0.75))*BS921)+AE921*BS921)*AV921)</f>
        <v>33.525000000000006</v>
      </c>
      <c r="CS921">
        <f t="shared" si="993"/>
        <v>18.18</v>
      </c>
      <c r="CT921">
        <f t="shared" si="994"/>
        <v>164.58750000000001</v>
      </c>
      <c r="CU921">
        <f t="shared" si="995"/>
        <v>0</v>
      </c>
      <c r="CV921">
        <f t="shared" si="996"/>
        <v>0.27</v>
      </c>
      <c r="CW921">
        <f t="shared" si="997"/>
        <v>0</v>
      </c>
      <c r="CX921">
        <f t="shared" si="998"/>
        <v>0</v>
      </c>
      <c r="CY921">
        <f t="shared" si="999"/>
        <v>1843.38</v>
      </c>
      <c r="CZ921">
        <f t="shared" si="1000"/>
        <v>263.33999999999997</v>
      </c>
      <c r="DC921" t="s">
        <v>3</v>
      </c>
      <c r="DD921" t="s">
        <v>987</v>
      </c>
      <c r="DE921" t="s">
        <v>988</v>
      </c>
      <c r="DF921" t="s">
        <v>988</v>
      </c>
      <c r="DG921" t="s">
        <v>988</v>
      </c>
      <c r="DH921" t="s">
        <v>3</v>
      </c>
      <c r="DI921" t="s">
        <v>988</v>
      </c>
      <c r="DJ921" t="s">
        <v>988</v>
      </c>
      <c r="DK921" t="s">
        <v>3</v>
      </c>
      <c r="DL921" t="s">
        <v>3</v>
      </c>
      <c r="DM921" t="s">
        <v>3</v>
      </c>
      <c r="DN921">
        <v>0</v>
      </c>
      <c r="DO921">
        <v>0</v>
      </c>
      <c r="DP921">
        <v>1</v>
      </c>
      <c r="DQ921">
        <v>1</v>
      </c>
      <c r="DU921">
        <v>16987630</v>
      </c>
      <c r="DV921" t="s">
        <v>47</v>
      </c>
      <c r="DW921" t="s">
        <v>47</v>
      </c>
      <c r="DX921">
        <v>1</v>
      </c>
      <c r="DZ921" t="s">
        <v>3</v>
      </c>
      <c r="EA921" t="s">
        <v>3</v>
      </c>
      <c r="EB921" t="s">
        <v>3</v>
      </c>
      <c r="EC921" t="s">
        <v>3</v>
      </c>
      <c r="EE921">
        <v>1364533919</v>
      </c>
      <c r="EF921">
        <v>1</v>
      </c>
      <c r="EG921" t="s">
        <v>25</v>
      </c>
      <c r="EH921">
        <v>0</v>
      </c>
      <c r="EI921" t="s">
        <v>3</v>
      </c>
      <c r="EJ921">
        <v>4</v>
      </c>
      <c r="EK921">
        <v>0</v>
      </c>
      <c r="EL921" t="s">
        <v>26</v>
      </c>
      <c r="EM921" t="s">
        <v>27</v>
      </c>
      <c r="EO921" t="s">
        <v>989</v>
      </c>
      <c r="EQ921">
        <v>0</v>
      </c>
      <c r="ER921">
        <v>88.58</v>
      </c>
      <c r="ES921">
        <v>0.53</v>
      </c>
      <c r="ET921">
        <v>14.9</v>
      </c>
      <c r="EU921">
        <v>8.08</v>
      </c>
      <c r="EV921">
        <v>73.150000000000006</v>
      </c>
      <c r="EW921">
        <v>0.12</v>
      </c>
      <c r="EX921">
        <v>0</v>
      </c>
      <c r="EY921">
        <v>0</v>
      </c>
      <c r="FQ921">
        <v>0</v>
      </c>
      <c r="FR921">
        <f t="shared" si="1001"/>
        <v>0</v>
      </c>
      <c r="FS921">
        <v>0</v>
      </c>
      <c r="FX921">
        <v>70</v>
      </c>
      <c r="FY921">
        <v>10</v>
      </c>
      <c r="GA921" t="s">
        <v>3</v>
      </c>
      <c r="GD921">
        <v>0</v>
      </c>
      <c r="GF921">
        <v>500348604</v>
      </c>
      <c r="GG921">
        <v>2</v>
      </c>
      <c r="GH921">
        <v>1</v>
      </c>
      <c r="GI921">
        <v>-2</v>
      </c>
      <c r="GJ921">
        <v>0</v>
      </c>
      <c r="GK921">
        <f>ROUND(R921*(R12)/100,2)</f>
        <v>314.14999999999998</v>
      </c>
      <c r="GL921">
        <f t="shared" si="1002"/>
        <v>0</v>
      </c>
      <c r="GM921">
        <f t="shared" si="1003"/>
        <v>5616.11</v>
      </c>
      <c r="GN921">
        <f t="shared" si="1004"/>
        <v>0</v>
      </c>
      <c r="GO921">
        <f t="shared" si="1005"/>
        <v>0</v>
      </c>
      <c r="GP921">
        <f t="shared" si="1006"/>
        <v>5616.11</v>
      </c>
      <c r="GR921">
        <v>0</v>
      </c>
      <c r="GS921">
        <v>3</v>
      </c>
      <c r="GT921">
        <v>0</v>
      </c>
      <c r="GU921" t="s">
        <v>3</v>
      </c>
      <c r="GV921">
        <f t="shared" si="1007"/>
        <v>0</v>
      </c>
      <c r="GW921">
        <v>1</v>
      </c>
      <c r="GX921">
        <f t="shared" si="1008"/>
        <v>0</v>
      </c>
      <c r="HA921">
        <v>0</v>
      </c>
      <c r="HB921">
        <v>0</v>
      </c>
      <c r="HC921">
        <f t="shared" si="1009"/>
        <v>0</v>
      </c>
      <c r="HE921" t="s">
        <v>3</v>
      </c>
      <c r="HF921" t="s">
        <v>3</v>
      </c>
      <c r="HM921" t="s">
        <v>3</v>
      </c>
      <c r="HN921" t="s">
        <v>3</v>
      </c>
      <c r="HO921" t="s">
        <v>3</v>
      </c>
      <c r="HP921" t="s">
        <v>3</v>
      </c>
      <c r="HQ921" t="s">
        <v>3</v>
      </c>
      <c r="IK921">
        <v>0</v>
      </c>
    </row>
    <row r="922" spans="1:245" x14ac:dyDescent="0.2">
      <c r="A922">
        <v>17</v>
      </c>
      <c r="B922">
        <v>1</v>
      </c>
      <c r="E922" t="s">
        <v>3</v>
      </c>
      <c r="F922" t="s">
        <v>990</v>
      </c>
      <c r="G922" t="s">
        <v>1407</v>
      </c>
      <c r="H922" t="s">
        <v>47</v>
      </c>
      <c r="I922">
        <v>18</v>
      </c>
      <c r="J922">
        <v>0</v>
      </c>
      <c r="K922">
        <v>18</v>
      </c>
      <c r="O922">
        <f t="shared" si="970"/>
        <v>0</v>
      </c>
      <c r="P922">
        <f t="shared" si="971"/>
        <v>0</v>
      </c>
      <c r="Q922">
        <f t="shared" si="972"/>
        <v>0</v>
      </c>
      <c r="R922">
        <f t="shared" si="973"/>
        <v>0</v>
      </c>
      <c r="S922">
        <f t="shared" si="974"/>
        <v>0</v>
      </c>
      <c r="T922">
        <f t="shared" si="975"/>
        <v>0</v>
      </c>
      <c r="U922">
        <f t="shared" si="976"/>
        <v>0</v>
      </c>
      <c r="V922">
        <f t="shared" si="977"/>
        <v>0</v>
      </c>
      <c r="W922">
        <f t="shared" si="978"/>
        <v>0</v>
      </c>
      <c r="X922">
        <f t="shared" si="979"/>
        <v>0</v>
      </c>
      <c r="Y922">
        <f t="shared" si="980"/>
        <v>0</v>
      </c>
      <c r="AA922">
        <v>-1</v>
      </c>
      <c r="AB922">
        <f t="shared" si="981"/>
        <v>0</v>
      </c>
      <c r="AC922">
        <f>ROUND((ES922),6)</f>
        <v>0</v>
      </c>
      <c r="AD922">
        <f>ROUND((((ET922)-(EU922))+AE922),6)</f>
        <v>0</v>
      </c>
      <c r="AE922">
        <f>ROUND((EU922),6)</f>
        <v>0</v>
      </c>
      <c r="AF922">
        <f>ROUND((EV922),6)</f>
        <v>0</v>
      </c>
      <c r="AG922">
        <f t="shared" si="986"/>
        <v>0</v>
      </c>
      <c r="AH922">
        <f>(EW922)</f>
        <v>0</v>
      </c>
      <c r="AI922">
        <f>(EX922)</f>
        <v>0</v>
      </c>
      <c r="AJ922">
        <f t="shared" si="989"/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1</v>
      </c>
      <c r="AW922">
        <v>1</v>
      </c>
      <c r="AZ922">
        <v>1</v>
      </c>
      <c r="BA922">
        <v>1</v>
      </c>
      <c r="BB922">
        <v>1</v>
      </c>
      <c r="BC922">
        <v>1</v>
      </c>
      <c r="BD922" t="s">
        <v>3</v>
      </c>
      <c r="BE922" t="s">
        <v>3</v>
      </c>
      <c r="BF922" t="s">
        <v>3</v>
      </c>
      <c r="BG922" t="s">
        <v>3</v>
      </c>
      <c r="BH922">
        <v>3</v>
      </c>
      <c r="BI922">
        <v>1</v>
      </c>
      <c r="BJ922" t="s">
        <v>3</v>
      </c>
      <c r="BM922">
        <v>6001</v>
      </c>
      <c r="BN922">
        <v>0</v>
      </c>
      <c r="BO922" t="s">
        <v>3</v>
      </c>
      <c r="BP922">
        <v>0</v>
      </c>
      <c r="BQ922">
        <v>0</v>
      </c>
      <c r="BR922">
        <v>0</v>
      </c>
      <c r="BS922">
        <v>1</v>
      </c>
      <c r="BT922">
        <v>1</v>
      </c>
      <c r="BU922">
        <v>1</v>
      </c>
      <c r="BV922">
        <v>1</v>
      </c>
      <c r="BW922">
        <v>1</v>
      </c>
      <c r="BX922">
        <v>1</v>
      </c>
      <c r="BY922" t="s">
        <v>3</v>
      </c>
      <c r="BZ922">
        <v>0</v>
      </c>
      <c r="CA922">
        <v>0</v>
      </c>
      <c r="CB922" t="s">
        <v>3</v>
      </c>
      <c r="CE922">
        <v>0</v>
      </c>
      <c r="CF922">
        <v>0</v>
      </c>
      <c r="CG922">
        <v>0</v>
      </c>
      <c r="CM922">
        <v>0</v>
      </c>
      <c r="CN922" t="s">
        <v>3</v>
      </c>
      <c r="CO922">
        <v>0</v>
      </c>
      <c r="CP922">
        <f t="shared" si="990"/>
        <v>0</v>
      </c>
      <c r="CQ922">
        <f t="shared" si="991"/>
        <v>0</v>
      </c>
      <c r="CR922">
        <f>((((ET922)*BB922-(EU922)*BS922)+AE922*BS922)*AV922)</f>
        <v>0</v>
      </c>
      <c r="CS922">
        <f t="shared" si="993"/>
        <v>0</v>
      </c>
      <c r="CT922">
        <f t="shared" si="994"/>
        <v>0</v>
      </c>
      <c r="CU922">
        <f t="shared" si="995"/>
        <v>0</v>
      </c>
      <c r="CV922">
        <f t="shared" si="996"/>
        <v>0</v>
      </c>
      <c r="CW922">
        <f t="shared" si="997"/>
        <v>0</v>
      </c>
      <c r="CX922">
        <f t="shared" si="998"/>
        <v>0</v>
      </c>
      <c r="CY922">
        <f t="shared" si="999"/>
        <v>0</v>
      </c>
      <c r="CZ922">
        <f t="shared" si="1000"/>
        <v>0</v>
      </c>
      <c r="DC922" t="s">
        <v>3</v>
      </c>
      <c r="DD922" t="s">
        <v>3</v>
      </c>
      <c r="DE922" t="s">
        <v>3</v>
      </c>
      <c r="DF922" t="s">
        <v>3</v>
      </c>
      <c r="DG922" t="s">
        <v>3</v>
      </c>
      <c r="DH922" t="s">
        <v>3</v>
      </c>
      <c r="DI922" t="s">
        <v>3</v>
      </c>
      <c r="DJ922" t="s">
        <v>3</v>
      </c>
      <c r="DK922" t="s">
        <v>3</v>
      </c>
      <c r="DL922" t="s">
        <v>3</v>
      </c>
      <c r="DM922" t="s">
        <v>3</v>
      </c>
      <c r="DN922">
        <v>0</v>
      </c>
      <c r="DO922">
        <v>0</v>
      </c>
      <c r="DP922">
        <v>1</v>
      </c>
      <c r="DQ922">
        <v>1</v>
      </c>
      <c r="DU922">
        <v>16987630</v>
      </c>
      <c r="DV922" t="s">
        <v>47</v>
      </c>
      <c r="DW922" t="s">
        <v>47</v>
      </c>
      <c r="DX922">
        <v>1</v>
      </c>
      <c r="DZ922" t="s">
        <v>3</v>
      </c>
      <c r="EA922" t="s">
        <v>3</v>
      </c>
      <c r="EB922" t="s">
        <v>3</v>
      </c>
      <c r="EC922" t="s">
        <v>3</v>
      </c>
      <c r="EE922">
        <v>1370516752</v>
      </c>
      <c r="EF922">
        <v>0</v>
      </c>
      <c r="EG922" t="s">
        <v>368</v>
      </c>
      <c r="EH922">
        <v>0</v>
      </c>
      <c r="EI922" t="s">
        <v>3</v>
      </c>
      <c r="EJ922">
        <v>1</v>
      </c>
      <c r="EK922">
        <v>6001</v>
      </c>
      <c r="EL922" t="s">
        <v>369</v>
      </c>
      <c r="EM922" t="s">
        <v>368</v>
      </c>
      <c r="EO922" t="s">
        <v>3</v>
      </c>
      <c r="EQ922">
        <v>132096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FQ922">
        <v>0</v>
      </c>
      <c r="FR922">
        <f t="shared" si="1001"/>
        <v>0</v>
      </c>
      <c r="FS922">
        <v>0</v>
      </c>
      <c r="FX922">
        <v>0</v>
      </c>
      <c r="FY922">
        <v>0</v>
      </c>
      <c r="GA922" t="s">
        <v>3</v>
      </c>
      <c r="GD922">
        <v>0</v>
      </c>
      <c r="GF922">
        <v>96522041</v>
      </c>
      <c r="GG922">
        <v>2</v>
      </c>
      <c r="GH922">
        <v>0</v>
      </c>
      <c r="GI922">
        <v>-2</v>
      </c>
      <c r="GJ922">
        <v>0</v>
      </c>
      <c r="GK922">
        <f>ROUND(R922*(R12)/100,2)</f>
        <v>0</v>
      </c>
      <c r="GL922">
        <f t="shared" si="1002"/>
        <v>0</v>
      </c>
      <c r="GM922">
        <f t="shared" si="1003"/>
        <v>0</v>
      </c>
      <c r="GN922">
        <f t="shared" si="1004"/>
        <v>0</v>
      </c>
      <c r="GO922">
        <f t="shared" si="1005"/>
        <v>0</v>
      </c>
      <c r="GP922">
        <f t="shared" si="1006"/>
        <v>0</v>
      </c>
      <c r="GR922">
        <v>0</v>
      </c>
      <c r="GS922">
        <v>0</v>
      </c>
      <c r="GT922">
        <v>0</v>
      </c>
      <c r="GU922" t="s">
        <v>3</v>
      </c>
      <c r="GV922">
        <f t="shared" si="1007"/>
        <v>0</v>
      </c>
      <c r="GW922">
        <v>1</v>
      </c>
      <c r="GX922">
        <f t="shared" si="1008"/>
        <v>0</v>
      </c>
      <c r="HA922">
        <v>0</v>
      </c>
      <c r="HB922">
        <v>0</v>
      </c>
      <c r="HC922">
        <f t="shared" si="1009"/>
        <v>0</v>
      </c>
      <c r="HE922" t="s">
        <v>3</v>
      </c>
      <c r="HF922" t="s">
        <v>3</v>
      </c>
      <c r="HM922" t="s">
        <v>3</v>
      </c>
      <c r="HN922" t="s">
        <v>3</v>
      </c>
      <c r="HO922" t="s">
        <v>3</v>
      </c>
      <c r="HP922" t="s">
        <v>3</v>
      </c>
      <c r="HQ922" t="s">
        <v>3</v>
      </c>
      <c r="IK922">
        <v>0</v>
      </c>
    </row>
    <row r="923" spans="1:245" x14ac:dyDescent="0.2">
      <c r="A923">
        <v>17</v>
      </c>
      <c r="B923">
        <v>1</v>
      </c>
      <c r="D923">
        <f>ROW(EtalonRes!A963)</f>
        <v>963</v>
      </c>
      <c r="E923" t="s">
        <v>991</v>
      </c>
      <c r="F923" t="s">
        <v>992</v>
      </c>
      <c r="G923" t="s">
        <v>993</v>
      </c>
      <c r="H923" t="s">
        <v>47</v>
      </c>
      <c r="I923">
        <v>18</v>
      </c>
      <c r="J923">
        <v>0</v>
      </c>
      <c r="K923">
        <v>18</v>
      </c>
      <c r="O923">
        <f t="shared" si="970"/>
        <v>2721.51</v>
      </c>
      <c r="P923">
        <f t="shared" si="971"/>
        <v>9.36</v>
      </c>
      <c r="Q923">
        <f t="shared" si="972"/>
        <v>0</v>
      </c>
      <c r="R923">
        <f t="shared" si="973"/>
        <v>0</v>
      </c>
      <c r="S923">
        <f t="shared" si="974"/>
        <v>2712.15</v>
      </c>
      <c r="T923">
        <f t="shared" si="975"/>
        <v>0</v>
      </c>
      <c r="U923">
        <f t="shared" si="976"/>
        <v>5.6159999999999997</v>
      </c>
      <c r="V923">
        <f t="shared" si="977"/>
        <v>0</v>
      </c>
      <c r="W923">
        <f t="shared" si="978"/>
        <v>0</v>
      </c>
      <c r="X923">
        <f t="shared" si="979"/>
        <v>1898.51</v>
      </c>
      <c r="Y923">
        <f t="shared" si="980"/>
        <v>271.22000000000003</v>
      </c>
      <c r="AA923">
        <v>1391990291</v>
      </c>
      <c r="AB923">
        <f t="shared" si="981"/>
        <v>151.1952</v>
      </c>
      <c r="AC923">
        <f>ROUND((ES923),6)</f>
        <v>0.52</v>
      </c>
      <c r="AD923">
        <f>ROUND((((ET923)-(EU923))+AE923),6)</f>
        <v>0</v>
      </c>
      <c r="AE923">
        <f>ROUND((EU923),6)</f>
        <v>0</v>
      </c>
      <c r="AF923">
        <f>ROUND(((EV923*1.04)),6)</f>
        <v>150.67519999999999</v>
      </c>
      <c r="AG923">
        <f t="shared" si="986"/>
        <v>0</v>
      </c>
      <c r="AH923">
        <f>((EW923*1.04))</f>
        <v>0.312</v>
      </c>
      <c r="AI923">
        <f>(EX923)</f>
        <v>0</v>
      </c>
      <c r="AJ923">
        <f t="shared" si="989"/>
        <v>0</v>
      </c>
      <c r="AK923">
        <v>145.4</v>
      </c>
      <c r="AL923">
        <v>0.52</v>
      </c>
      <c r="AM923">
        <v>0</v>
      </c>
      <c r="AN923">
        <v>0</v>
      </c>
      <c r="AO923">
        <v>144.88</v>
      </c>
      <c r="AP923">
        <v>0</v>
      </c>
      <c r="AQ923">
        <v>0.3</v>
      </c>
      <c r="AR923">
        <v>0</v>
      </c>
      <c r="AS923">
        <v>0</v>
      </c>
      <c r="AT923">
        <v>70</v>
      </c>
      <c r="AU923">
        <v>10</v>
      </c>
      <c r="AV923">
        <v>1</v>
      </c>
      <c r="AW923">
        <v>1</v>
      </c>
      <c r="AZ923">
        <v>1</v>
      </c>
      <c r="BA923">
        <v>1</v>
      </c>
      <c r="BB923">
        <v>1</v>
      </c>
      <c r="BC923">
        <v>1</v>
      </c>
      <c r="BD923" t="s">
        <v>3</v>
      </c>
      <c r="BE923" t="s">
        <v>3</v>
      </c>
      <c r="BF923" t="s">
        <v>3</v>
      </c>
      <c r="BG923" t="s">
        <v>3</v>
      </c>
      <c r="BH923">
        <v>0</v>
      </c>
      <c r="BI923">
        <v>4</v>
      </c>
      <c r="BJ923" t="s">
        <v>994</v>
      </c>
      <c r="BM923">
        <v>0</v>
      </c>
      <c r="BN923">
        <v>0</v>
      </c>
      <c r="BO923" t="s">
        <v>3</v>
      </c>
      <c r="BP923">
        <v>0</v>
      </c>
      <c r="BQ923">
        <v>1</v>
      </c>
      <c r="BR923">
        <v>0</v>
      </c>
      <c r="BS923">
        <v>1</v>
      </c>
      <c r="BT923">
        <v>1</v>
      </c>
      <c r="BU923">
        <v>1</v>
      </c>
      <c r="BV923">
        <v>1</v>
      </c>
      <c r="BW923">
        <v>1</v>
      </c>
      <c r="BX923">
        <v>1</v>
      </c>
      <c r="BY923" t="s">
        <v>3</v>
      </c>
      <c r="BZ923">
        <v>70</v>
      </c>
      <c r="CA923">
        <v>10</v>
      </c>
      <c r="CB923" t="s">
        <v>3</v>
      </c>
      <c r="CE923">
        <v>0</v>
      </c>
      <c r="CF923">
        <v>0</v>
      </c>
      <c r="CG923">
        <v>0</v>
      </c>
      <c r="CM923">
        <v>0</v>
      </c>
      <c r="CN923" t="s">
        <v>954</v>
      </c>
      <c r="CO923">
        <v>0</v>
      </c>
      <c r="CP923">
        <f t="shared" si="990"/>
        <v>2721.51</v>
      </c>
      <c r="CQ923">
        <f t="shared" si="991"/>
        <v>0.52</v>
      </c>
      <c r="CR923">
        <f>((((ET923)*BB923-(EU923)*BS923)+AE923*BS923)*AV923)</f>
        <v>0</v>
      </c>
      <c r="CS923">
        <f t="shared" si="993"/>
        <v>0</v>
      </c>
      <c r="CT923">
        <f t="shared" si="994"/>
        <v>150.67519999999999</v>
      </c>
      <c r="CU923">
        <f t="shared" si="995"/>
        <v>0</v>
      </c>
      <c r="CV923">
        <f t="shared" si="996"/>
        <v>0.312</v>
      </c>
      <c r="CW923">
        <f t="shared" si="997"/>
        <v>0</v>
      </c>
      <c r="CX923">
        <f t="shared" si="998"/>
        <v>0</v>
      </c>
      <c r="CY923">
        <f t="shared" si="999"/>
        <v>1898.5050000000001</v>
      </c>
      <c r="CZ923">
        <f t="shared" si="1000"/>
        <v>271.21499999999997</v>
      </c>
      <c r="DC923" t="s">
        <v>3</v>
      </c>
      <c r="DD923" t="s">
        <v>3</v>
      </c>
      <c r="DE923" t="s">
        <v>3</v>
      </c>
      <c r="DF923" t="s">
        <v>3</v>
      </c>
      <c r="DG923" t="s">
        <v>955</v>
      </c>
      <c r="DH923" t="s">
        <v>3</v>
      </c>
      <c r="DI923" t="s">
        <v>955</v>
      </c>
      <c r="DJ923" t="s">
        <v>3</v>
      </c>
      <c r="DK923" t="s">
        <v>3</v>
      </c>
      <c r="DL923" t="s">
        <v>3</v>
      </c>
      <c r="DM923" t="s">
        <v>3</v>
      </c>
      <c r="DN923">
        <v>0</v>
      </c>
      <c r="DO923">
        <v>0</v>
      </c>
      <c r="DP923">
        <v>1</v>
      </c>
      <c r="DQ923">
        <v>1</v>
      </c>
      <c r="DU923">
        <v>16987630</v>
      </c>
      <c r="DV923" t="s">
        <v>47</v>
      </c>
      <c r="DW923" t="s">
        <v>47</v>
      </c>
      <c r="DX923">
        <v>1</v>
      </c>
      <c r="DZ923" t="s">
        <v>3</v>
      </c>
      <c r="EA923" t="s">
        <v>3</v>
      </c>
      <c r="EB923" t="s">
        <v>3</v>
      </c>
      <c r="EC923" t="s">
        <v>3</v>
      </c>
      <c r="EE923">
        <v>1364533919</v>
      </c>
      <c r="EF923">
        <v>1</v>
      </c>
      <c r="EG923" t="s">
        <v>25</v>
      </c>
      <c r="EH923">
        <v>0</v>
      </c>
      <c r="EI923" t="s">
        <v>3</v>
      </c>
      <c r="EJ923">
        <v>4</v>
      </c>
      <c r="EK923">
        <v>0</v>
      </c>
      <c r="EL923" t="s">
        <v>26</v>
      </c>
      <c r="EM923" t="s">
        <v>27</v>
      </c>
      <c r="EO923" t="s">
        <v>956</v>
      </c>
      <c r="EQ923">
        <v>0</v>
      </c>
      <c r="ER923">
        <v>145.4</v>
      </c>
      <c r="ES923">
        <v>0.52</v>
      </c>
      <c r="ET923">
        <v>0</v>
      </c>
      <c r="EU923">
        <v>0</v>
      </c>
      <c r="EV923">
        <v>144.88</v>
      </c>
      <c r="EW923">
        <v>0.3</v>
      </c>
      <c r="EX923">
        <v>0</v>
      </c>
      <c r="EY923">
        <v>0</v>
      </c>
      <c r="FQ923">
        <v>0</v>
      </c>
      <c r="FR923">
        <f t="shared" si="1001"/>
        <v>0</v>
      </c>
      <c r="FS923">
        <v>0</v>
      </c>
      <c r="FX923">
        <v>70</v>
      </c>
      <c r="FY923">
        <v>10</v>
      </c>
      <c r="GA923" t="s">
        <v>3</v>
      </c>
      <c r="GD923">
        <v>0</v>
      </c>
      <c r="GF923">
        <v>1132512956</v>
      </c>
      <c r="GG923">
        <v>2</v>
      </c>
      <c r="GH923">
        <v>1</v>
      </c>
      <c r="GI923">
        <v>-2</v>
      </c>
      <c r="GJ923">
        <v>0</v>
      </c>
      <c r="GK923">
        <f>ROUND(R923*(R12)/100,2)</f>
        <v>0</v>
      </c>
      <c r="GL923">
        <f t="shared" si="1002"/>
        <v>0</v>
      </c>
      <c r="GM923">
        <f t="shared" si="1003"/>
        <v>4891.24</v>
      </c>
      <c r="GN923">
        <f t="shared" si="1004"/>
        <v>0</v>
      </c>
      <c r="GO923">
        <f t="shared" si="1005"/>
        <v>0</v>
      </c>
      <c r="GP923">
        <f t="shared" si="1006"/>
        <v>4891.24</v>
      </c>
      <c r="GR923">
        <v>0</v>
      </c>
      <c r="GS923">
        <v>3</v>
      </c>
      <c r="GT923">
        <v>0</v>
      </c>
      <c r="GU923" t="s">
        <v>3</v>
      </c>
      <c r="GV923">
        <f t="shared" si="1007"/>
        <v>0</v>
      </c>
      <c r="GW923">
        <v>1</v>
      </c>
      <c r="GX923">
        <f t="shared" si="1008"/>
        <v>0</v>
      </c>
      <c r="HA923">
        <v>0</v>
      </c>
      <c r="HB923">
        <v>0</v>
      </c>
      <c r="HC923">
        <f t="shared" si="1009"/>
        <v>0</v>
      </c>
      <c r="HE923" t="s">
        <v>3</v>
      </c>
      <c r="HF923" t="s">
        <v>3</v>
      </c>
      <c r="HM923" t="s">
        <v>3</v>
      </c>
      <c r="HN923" t="s">
        <v>3</v>
      </c>
      <c r="HO923" t="s">
        <v>3</v>
      </c>
      <c r="HP923" t="s">
        <v>3</v>
      </c>
      <c r="HQ923" t="s">
        <v>3</v>
      </c>
      <c r="IK923">
        <v>0</v>
      </c>
    </row>
    <row r="924" spans="1:245" x14ac:dyDescent="0.2">
      <c r="A924">
        <v>17</v>
      </c>
      <c r="B924">
        <v>1</v>
      </c>
      <c r="D924">
        <f>ROW(EtalonRes!A967)</f>
        <v>967</v>
      </c>
      <c r="E924" t="s">
        <v>995</v>
      </c>
      <c r="F924" t="s">
        <v>800</v>
      </c>
      <c r="G924" t="s">
        <v>801</v>
      </c>
      <c r="H924" t="s">
        <v>47</v>
      </c>
      <c r="I924">
        <v>101</v>
      </c>
      <c r="J924">
        <v>0</v>
      </c>
      <c r="K924">
        <v>101</v>
      </c>
      <c r="O924">
        <f t="shared" si="970"/>
        <v>83718.899999999994</v>
      </c>
      <c r="P924">
        <f t="shared" si="971"/>
        <v>814.06</v>
      </c>
      <c r="Q924">
        <f t="shared" si="972"/>
        <v>0</v>
      </c>
      <c r="R924">
        <f t="shared" si="973"/>
        <v>0</v>
      </c>
      <c r="S924">
        <f t="shared" si="974"/>
        <v>82904.84</v>
      </c>
      <c r="T924">
        <f t="shared" si="975"/>
        <v>0</v>
      </c>
      <c r="U924">
        <f t="shared" si="976"/>
        <v>145.44</v>
      </c>
      <c r="V924">
        <f t="shared" si="977"/>
        <v>0</v>
      </c>
      <c r="W924">
        <f t="shared" si="978"/>
        <v>0</v>
      </c>
      <c r="X924">
        <f t="shared" si="979"/>
        <v>58033.39</v>
      </c>
      <c r="Y924">
        <f t="shared" si="980"/>
        <v>8290.48</v>
      </c>
      <c r="AA924">
        <v>1391990291</v>
      </c>
      <c r="AB924">
        <f t="shared" si="981"/>
        <v>828.9</v>
      </c>
      <c r="AC924">
        <f>ROUND(((ES924*2)),6)</f>
        <v>8.06</v>
      </c>
      <c r="AD924">
        <f>ROUND(((((ET924*2))-((EU924*2)))+AE924),6)</f>
        <v>0</v>
      </c>
      <c r="AE924">
        <f>ROUND(((EU924*2)),6)</f>
        <v>0</v>
      </c>
      <c r="AF924">
        <f>ROUND(((EV924*2)),6)</f>
        <v>820.84</v>
      </c>
      <c r="AG924">
        <f t="shared" si="986"/>
        <v>0</v>
      </c>
      <c r="AH924">
        <f>((EW924*2))</f>
        <v>1.44</v>
      </c>
      <c r="AI924">
        <f>((EX924*2))</f>
        <v>0</v>
      </c>
      <c r="AJ924">
        <f t="shared" si="989"/>
        <v>0</v>
      </c>
      <c r="AK924">
        <v>414.45</v>
      </c>
      <c r="AL924">
        <v>4.03</v>
      </c>
      <c r="AM924">
        <v>0</v>
      </c>
      <c r="AN924">
        <v>0</v>
      </c>
      <c r="AO924">
        <v>410.42</v>
      </c>
      <c r="AP924">
        <v>0</v>
      </c>
      <c r="AQ924">
        <v>0.72</v>
      </c>
      <c r="AR924">
        <v>0</v>
      </c>
      <c r="AS924">
        <v>0</v>
      </c>
      <c r="AT924">
        <v>70</v>
      </c>
      <c r="AU924">
        <v>10</v>
      </c>
      <c r="AV924">
        <v>1</v>
      </c>
      <c r="AW924">
        <v>1</v>
      </c>
      <c r="AZ924">
        <v>1</v>
      </c>
      <c r="BA924">
        <v>1</v>
      </c>
      <c r="BB924">
        <v>1</v>
      </c>
      <c r="BC924">
        <v>1</v>
      </c>
      <c r="BD924" t="s">
        <v>3</v>
      </c>
      <c r="BE924" t="s">
        <v>3</v>
      </c>
      <c r="BF924" t="s">
        <v>3</v>
      </c>
      <c r="BG924" t="s">
        <v>3</v>
      </c>
      <c r="BH924">
        <v>0</v>
      </c>
      <c r="BI924">
        <v>4</v>
      </c>
      <c r="BJ924" t="s">
        <v>802</v>
      </c>
      <c r="BM924">
        <v>0</v>
      </c>
      <c r="BN924">
        <v>0</v>
      </c>
      <c r="BO924" t="s">
        <v>3</v>
      </c>
      <c r="BP924">
        <v>0</v>
      </c>
      <c r="BQ924">
        <v>1</v>
      </c>
      <c r="BR924">
        <v>0</v>
      </c>
      <c r="BS924">
        <v>1</v>
      </c>
      <c r="BT924">
        <v>1</v>
      </c>
      <c r="BU924">
        <v>1</v>
      </c>
      <c r="BV924">
        <v>1</v>
      </c>
      <c r="BW924">
        <v>1</v>
      </c>
      <c r="BX924">
        <v>1</v>
      </c>
      <c r="BY924" t="s">
        <v>3</v>
      </c>
      <c r="BZ924">
        <v>70</v>
      </c>
      <c r="CA924">
        <v>10</v>
      </c>
      <c r="CB924" t="s">
        <v>3</v>
      </c>
      <c r="CE924">
        <v>0</v>
      </c>
      <c r="CF924">
        <v>0</v>
      </c>
      <c r="CG924">
        <v>0</v>
      </c>
      <c r="CM924">
        <v>0</v>
      </c>
      <c r="CN924" t="s">
        <v>3</v>
      </c>
      <c r="CO924">
        <v>0</v>
      </c>
      <c r="CP924">
        <f t="shared" si="990"/>
        <v>83718.899999999994</v>
      </c>
      <c r="CQ924">
        <f t="shared" si="991"/>
        <v>8.06</v>
      </c>
      <c r="CR924">
        <f>(((((ET924*2))*BB924-((EU924*2))*BS924)+AE924*BS924)*AV924)</f>
        <v>0</v>
      </c>
      <c r="CS924">
        <f t="shared" si="993"/>
        <v>0</v>
      </c>
      <c r="CT924">
        <f t="shared" si="994"/>
        <v>820.84</v>
      </c>
      <c r="CU924">
        <f t="shared" si="995"/>
        <v>0</v>
      </c>
      <c r="CV924">
        <f t="shared" si="996"/>
        <v>1.44</v>
      </c>
      <c r="CW924">
        <f t="shared" si="997"/>
        <v>0</v>
      </c>
      <c r="CX924">
        <f t="shared" si="998"/>
        <v>0</v>
      </c>
      <c r="CY924">
        <f t="shared" si="999"/>
        <v>58033.387999999999</v>
      </c>
      <c r="CZ924">
        <f t="shared" si="1000"/>
        <v>8290.4839999999986</v>
      </c>
      <c r="DC924" t="s">
        <v>3</v>
      </c>
      <c r="DD924" t="s">
        <v>128</v>
      </c>
      <c r="DE924" t="s">
        <v>128</v>
      </c>
      <c r="DF924" t="s">
        <v>128</v>
      </c>
      <c r="DG924" t="s">
        <v>128</v>
      </c>
      <c r="DH924" t="s">
        <v>3</v>
      </c>
      <c r="DI924" t="s">
        <v>128</v>
      </c>
      <c r="DJ924" t="s">
        <v>128</v>
      </c>
      <c r="DK924" t="s">
        <v>3</v>
      </c>
      <c r="DL924" t="s">
        <v>3</v>
      </c>
      <c r="DM924" t="s">
        <v>3</v>
      </c>
      <c r="DN924">
        <v>0</v>
      </c>
      <c r="DO924">
        <v>0</v>
      </c>
      <c r="DP924">
        <v>1</v>
      </c>
      <c r="DQ924">
        <v>1</v>
      </c>
      <c r="DU924">
        <v>16987630</v>
      </c>
      <c r="DV924" t="s">
        <v>47</v>
      </c>
      <c r="DW924" t="s">
        <v>47</v>
      </c>
      <c r="DX924">
        <v>1</v>
      </c>
      <c r="DZ924" t="s">
        <v>3</v>
      </c>
      <c r="EA924" t="s">
        <v>3</v>
      </c>
      <c r="EB924" t="s">
        <v>3</v>
      </c>
      <c r="EC924" t="s">
        <v>3</v>
      </c>
      <c r="EE924">
        <v>1364533919</v>
      </c>
      <c r="EF924">
        <v>1</v>
      </c>
      <c r="EG924" t="s">
        <v>25</v>
      </c>
      <c r="EH924">
        <v>0</v>
      </c>
      <c r="EI924" t="s">
        <v>3</v>
      </c>
      <c r="EJ924">
        <v>4</v>
      </c>
      <c r="EK924">
        <v>0</v>
      </c>
      <c r="EL924" t="s">
        <v>26</v>
      </c>
      <c r="EM924" t="s">
        <v>27</v>
      </c>
      <c r="EO924" t="s">
        <v>3</v>
      </c>
      <c r="EQ924">
        <v>131072</v>
      </c>
      <c r="ER924">
        <v>414.45</v>
      </c>
      <c r="ES924">
        <v>4.03</v>
      </c>
      <c r="ET924">
        <v>0</v>
      </c>
      <c r="EU924">
        <v>0</v>
      </c>
      <c r="EV924">
        <v>410.42</v>
      </c>
      <c r="EW924">
        <v>0.72</v>
      </c>
      <c r="EX924">
        <v>0</v>
      </c>
      <c r="EY924">
        <v>0</v>
      </c>
      <c r="FQ924">
        <v>0</v>
      </c>
      <c r="FR924">
        <f t="shared" si="1001"/>
        <v>0</v>
      </c>
      <c r="FS924">
        <v>0</v>
      </c>
      <c r="FX924">
        <v>70</v>
      </c>
      <c r="FY924">
        <v>10</v>
      </c>
      <c r="GA924" t="s">
        <v>3</v>
      </c>
      <c r="GD924">
        <v>0</v>
      </c>
      <c r="GF924">
        <v>2125534956</v>
      </c>
      <c r="GG924">
        <v>2</v>
      </c>
      <c r="GH924">
        <v>1</v>
      </c>
      <c r="GI924">
        <v>-2</v>
      </c>
      <c r="GJ924">
        <v>0</v>
      </c>
      <c r="GK924">
        <f>ROUND(R924*(R12)/100,2)</f>
        <v>0</v>
      </c>
      <c r="GL924">
        <f t="shared" si="1002"/>
        <v>0</v>
      </c>
      <c r="GM924">
        <f t="shared" si="1003"/>
        <v>150042.76999999999</v>
      </c>
      <c r="GN924">
        <f t="shared" si="1004"/>
        <v>0</v>
      </c>
      <c r="GO924">
        <f t="shared" si="1005"/>
        <v>0</v>
      </c>
      <c r="GP924">
        <f t="shared" si="1006"/>
        <v>150042.76999999999</v>
      </c>
      <c r="GR924">
        <v>0</v>
      </c>
      <c r="GS924">
        <v>3</v>
      </c>
      <c r="GT924">
        <v>0</v>
      </c>
      <c r="GU924" t="s">
        <v>3</v>
      </c>
      <c r="GV924">
        <f t="shared" si="1007"/>
        <v>0</v>
      </c>
      <c r="GW924">
        <v>1</v>
      </c>
      <c r="GX924">
        <f t="shared" si="1008"/>
        <v>0</v>
      </c>
      <c r="HA924">
        <v>0</v>
      </c>
      <c r="HB924">
        <v>0</v>
      </c>
      <c r="HC924">
        <f t="shared" si="1009"/>
        <v>0</v>
      </c>
      <c r="HE924" t="s">
        <v>3</v>
      </c>
      <c r="HF924" t="s">
        <v>3</v>
      </c>
      <c r="HM924" t="s">
        <v>3</v>
      </c>
      <c r="HN924" t="s">
        <v>3</v>
      </c>
      <c r="HO924" t="s">
        <v>3</v>
      </c>
      <c r="HP924" t="s">
        <v>3</v>
      </c>
      <c r="HQ924" t="s">
        <v>3</v>
      </c>
      <c r="IK924">
        <v>0</v>
      </c>
    </row>
    <row r="925" spans="1:245" x14ac:dyDescent="0.2">
      <c r="A925">
        <v>17</v>
      </c>
      <c r="B925">
        <v>1</v>
      </c>
      <c r="D925">
        <f>ROW(EtalonRes!A970)</f>
        <v>970</v>
      </c>
      <c r="E925" t="s">
        <v>996</v>
      </c>
      <c r="F925" t="s">
        <v>804</v>
      </c>
      <c r="G925" t="s">
        <v>805</v>
      </c>
      <c r="H925" t="s">
        <v>47</v>
      </c>
      <c r="I925">
        <v>101</v>
      </c>
      <c r="J925">
        <v>0</v>
      </c>
      <c r="K925">
        <v>101</v>
      </c>
      <c r="O925">
        <f t="shared" si="970"/>
        <v>24603.599999999999</v>
      </c>
      <c r="P925">
        <f t="shared" si="971"/>
        <v>1573.58</v>
      </c>
      <c r="Q925">
        <f t="shared" si="972"/>
        <v>0</v>
      </c>
      <c r="R925">
        <f t="shared" si="973"/>
        <v>0</v>
      </c>
      <c r="S925">
        <f t="shared" si="974"/>
        <v>23030.02</v>
      </c>
      <c r="T925">
        <f t="shared" si="975"/>
        <v>0</v>
      </c>
      <c r="U925">
        <f t="shared" si="976"/>
        <v>40.400000000000006</v>
      </c>
      <c r="V925">
        <f t="shared" si="977"/>
        <v>0</v>
      </c>
      <c r="W925">
        <f t="shared" si="978"/>
        <v>0</v>
      </c>
      <c r="X925">
        <f t="shared" si="979"/>
        <v>16121.01</v>
      </c>
      <c r="Y925">
        <f t="shared" si="980"/>
        <v>2303</v>
      </c>
      <c r="AA925">
        <v>1391990291</v>
      </c>
      <c r="AB925">
        <f t="shared" si="981"/>
        <v>243.6</v>
      </c>
      <c r="AC925">
        <f>ROUND(((ES925*2)),6)</f>
        <v>15.58</v>
      </c>
      <c r="AD925">
        <f>ROUND(((((ET925*2))-((EU925*2)))+AE925),6)</f>
        <v>0</v>
      </c>
      <c r="AE925">
        <f>ROUND(((EU925*2)),6)</f>
        <v>0</v>
      </c>
      <c r="AF925">
        <f>ROUND(((EV925*2)),6)</f>
        <v>228.02</v>
      </c>
      <c r="AG925">
        <f t="shared" si="986"/>
        <v>0</v>
      </c>
      <c r="AH925">
        <f>((EW925*2))</f>
        <v>0.4</v>
      </c>
      <c r="AI925">
        <f>((EX925*2))</f>
        <v>0</v>
      </c>
      <c r="AJ925">
        <f t="shared" si="989"/>
        <v>0</v>
      </c>
      <c r="AK925">
        <v>121.8</v>
      </c>
      <c r="AL925">
        <v>7.79</v>
      </c>
      <c r="AM925">
        <v>0</v>
      </c>
      <c r="AN925">
        <v>0</v>
      </c>
      <c r="AO925">
        <v>114.01</v>
      </c>
      <c r="AP925">
        <v>0</v>
      </c>
      <c r="AQ925">
        <v>0.2</v>
      </c>
      <c r="AR925">
        <v>0</v>
      </c>
      <c r="AS925">
        <v>0</v>
      </c>
      <c r="AT925">
        <v>70</v>
      </c>
      <c r="AU925">
        <v>10</v>
      </c>
      <c r="AV925">
        <v>1</v>
      </c>
      <c r="AW925">
        <v>1</v>
      </c>
      <c r="AZ925">
        <v>1</v>
      </c>
      <c r="BA925">
        <v>1</v>
      </c>
      <c r="BB925">
        <v>1</v>
      </c>
      <c r="BC925">
        <v>1</v>
      </c>
      <c r="BD925" t="s">
        <v>3</v>
      </c>
      <c r="BE925" t="s">
        <v>3</v>
      </c>
      <c r="BF925" t="s">
        <v>3</v>
      </c>
      <c r="BG925" t="s">
        <v>3</v>
      </c>
      <c r="BH925">
        <v>0</v>
      </c>
      <c r="BI925">
        <v>4</v>
      </c>
      <c r="BJ925" t="s">
        <v>806</v>
      </c>
      <c r="BM925">
        <v>0</v>
      </c>
      <c r="BN925">
        <v>0</v>
      </c>
      <c r="BO925" t="s">
        <v>3</v>
      </c>
      <c r="BP925">
        <v>0</v>
      </c>
      <c r="BQ925">
        <v>1</v>
      </c>
      <c r="BR925">
        <v>0</v>
      </c>
      <c r="BS925">
        <v>1</v>
      </c>
      <c r="BT925">
        <v>1</v>
      </c>
      <c r="BU925">
        <v>1</v>
      </c>
      <c r="BV925">
        <v>1</v>
      </c>
      <c r="BW925">
        <v>1</v>
      </c>
      <c r="BX925">
        <v>1</v>
      </c>
      <c r="BY925" t="s">
        <v>3</v>
      </c>
      <c r="BZ925">
        <v>70</v>
      </c>
      <c r="CA925">
        <v>10</v>
      </c>
      <c r="CB925" t="s">
        <v>3</v>
      </c>
      <c r="CE925">
        <v>0</v>
      </c>
      <c r="CF925">
        <v>0</v>
      </c>
      <c r="CG925">
        <v>0</v>
      </c>
      <c r="CM925">
        <v>0</v>
      </c>
      <c r="CN925" t="s">
        <v>3</v>
      </c>
      <c r="CO925">
        <v>0</v>
      </c>
      <c r="CP925">
        <f t="shared" si="990"/>
        <v>24603.599999999999</v>
      </c>
      <c r="CQ925">
        <f t="shared" si="991"/>
        <v>15.58</v>
      </c>
      <c r="CR925">
        <f>(((((ET925*2))*BB925-((EU925*2))*BS925)+AE925*BS925)*AV925)</f>
        <v>0</v>
      </c>
      <c r="CS925">
        <f t="shared" si="993"/>
        <v>0</v>
      </c>
      <c r="CT925">
        <f t="shared" si="994"/>
        <v>228.02</v>
      </c>
      <c r="CU925">
        <f t="shared" si="995"/>
        <v>0</v>
      </c>
      <c r="CV925">
        <f t="shared" si="996"/>
        <v>0.4</v>
      </c>
      <c r="CW925">
        <f t="shared" si="997"/>
        <v>0</v>
      </c>
      <c r="CX925">
        <f t="shared" si="998"/>
        <v>0</v>
      </c>
      <c r="CY925">
        <f t="shared" si="999"/>
        <v>16121.014000000001</v>
      </c>
      <c r="CZ925">
        <f t="shared" si="1000"/>
        <v>2303.002</v>
      </c>
      <c r="DC925" t="s">
        <v>3</v>
      </c>
      <c r="DD925" t="s">
        <v>128</v>
      </c>
      <c r="DE925" t="s">
        <v>128</v>
      </c>
      <c r="DF925" t="s">
        <v>128</v>
      </c>
      <c r="DG925" t="s">
        <v>128</v>
      </c>
      <c r="DH925" t="s">
        <v>3</v>
      </c>
      <c r="DI925" t="s">
        <v>128</v>
      </c>
      <c r="DJ925" t="s">
        <v>128</v>
      </c>
      <c r="DK925" t="s">
        <v>3</v>
      </c>
      <c r="DL925" t="s">
        <v>3</v>
      </c>
      <c r="DM925" t="s">
        <v>3</v>
      </c>
      <c r="DN925">
        <v>0</v>
      </c>
      <c r="DO925">
        <v>0</v>
      </c>
      <c r="DP925">
        <v>1</v>
      </c>
      <c r="DQ925">
        <v>1</v>
      </c>
      <c r="DU925">
        <v>16987630</v>
      </c>
      <c r="DV925" t="s">
        <v>47</v>
      </c>
      <c r="DW925" t="s">
        <v>47</v>
      </c>
      <c r="DX925">
        <v>1</v>
      </c>
      <c r="DZ925" t="s">
        <v>3</v>
      </c>
      <c r="EA925" t="s">
        <v>3</v>
      </c>
      <c r="EB925" t="s">
        <v>3</v>
      </c>
      <c r="EC925" t="s">
        <v>3</v>
      </c>
      <c r="EE925">
        <v>1364533919</v>
      </c>
      <c r="EF925">
        <v>1</v>
      </c>
      <c r="EG925" t="s">
        <v>25</v>
      </c>
      <c r="EH925">
        <v>0</v>
      </c>
      <c r="EI925" t="s">
        <v>3</v>
      </c>
      <c r="EJ925">
        <v>4</v>
      </c>
      <c r="EK925">
        <v>0</v>
      </c>
      <c r="EL925" t="s">
        <v>26</v>
      </c>
      <c r="EM925" t="s">
        <v>27</v>
      </c>
      <c r="EO925" t="s">
        <v>3</v>
      </c>
      <c r="EQ925">
        <v>131072</v>
      </c>
      <c r="ER925">
        <v>121.8</v>
      </c>
      <c r="ES925">
        <v>7.79</v>
      </c>
      <c r="ET925">
        <v>0</v>
      </c>
      <c r="EU925">
        <v>0</v>
      </c>
      <c r="EV925">
        <v>114.01</v>
      </c>
      <c r="EW925">
        <v>0.2</v>
      </c>
      <c r="EX925">
        <v>0</v>
      </c>
      <c r="EY925">
        <v>0</v>
      </c>
      <c r="FQ925">
        <v>0</v>
      </c>
      <c r="FR925">
        <f t="shared" si="1001"/>
        <v>0</v>
      </c>
      <c r="FS925">
        <v>0</v>
      </c>
      <c r="FX925">
        <v>70</v>
      </c>
      <c r="FY925">
        <v>10</v>
      </c>
      <c r="GA925" t="s">
        <v>3</v>
      </c>
      <c r="GD925">
        <v>0</v>
      </c>
      <c r="GF925">
        <v>-2074417682</v>
      </c>
      <c r="GG925">
        <v>2</v>
      </c>
      <c r="GH925">
        <v>1</v>
      </c>
      <c r="GI925">
        <v>-2</v>
      </c>
      <c r="GJ925">
        <v>0</v>
      </c>
      <c r="GK925">
        <f>ROUND(R925*(R12)/100,2)</f>
        <v>0</v>
      </c>
      <c r="GL925">
        <f t="shared" si="1002"/>
        <v>0</v>
      </c>
      <c r="GM925">
        <f t="shared" si="1003"/>
        <v>43027.61</v>
      </c>
      <c r="GN925">
        <f t="shared" si="1004"/>
        <v>0</v>
      </c>
      <c r="GO925">
        <f t="shared" si="1005"/>
        <v>0</v>
      </c>
      <c r="GP925">
        <f t="shared" si="1006"/>
        <v>43027.61</v>
      </c>
      <c r="GR925">
        <v>0</v>
      </c>
      <c r="GS925">
        <v>3</v>
      </c>
      <c r="GT925">
        <v>0</v>
      </c>
      <c r="GU925" t="s">
        <v>3</v>
      </c>
      <c r="GV925">
        <f t="shared" si="1007"/>
        <v>0</v>
      </c>
      <c r="GW925">
        <v>1</v>
      </c>
      <c r="GX925">
        <f t="shared" si="1008"/>
        <v>0</v>
      </c>
      <c r="HA925">
        <v>0</v>
      </c>
      <c r="HB925">
        <v>0</v>
      </c>
      <c r="HC925">
        <f t="shared" si="1009"/>
        <v>0</v>
      </c>
      <c r="HE925" t="s">
        <v>3</v>
      </c>
      <c r="HF925" t="s">
        <v>3</v>
      </c>
      <c r="HM925" t="s">
        <v>3</v>
      </c>
      <c r="HN925" t="s">
        <v>3</v>
      </c>
      <c r="HO925" t="s">
        <v>3</v>
      </c>
      <c r="HP925" t="s">
        <v>3</v>
      </c>
      <c r="HQ925" t="s">
        <v>3</v>
      </c>
      <c r="IK925">
        <v>0</v>
      </c>
    </row>
    <row r="926" spans="1:245" x14ac:dyDescent="0.2">
      <c r="A926">
        <v>19</v>
      </c>
      <c r="B926">
        <v>1</v>
      </c>
      <c r="F926" t="s">
        <v>3</v>
      </c>
      <c r="G926" t="s">
        <v>849</v>
      </c>
      <c r="H926" t="s">
        <v>3</v>
      </c>
      <c r="AA926">
        <v>1</v>
      </c>
      <c r="IK926">
        <v>0</v>
      </c>
    </row>
    <row r="927" spans="1:245" x14ac:dyDescent="0.2">
      <c r="A927">
        <v>17</v>
      </c>
      <c r="B927">
        <v>1</v>
      </c>
      <c r="D927">
        <f>ROW(EtalonRes!A975)</f>
        <v>975</v>
      </c>
      <c r="E927" t="s">
        <v>997</v>
      </c>
      <c r="F927" t="s">
        <v>998</v>
      </c>
      <c r="G927" t="s">
        <v>999</v>
      </c>
      <c r="H927" t="s">
        <v>47</v>
      </c>
      <c r="I927">
        <v>2</v>
      </c>
      <c r="J927">
        <v>0</v>
      </c>
      <c r="K927">
        <v>2</v>
      </c>
      <c r="O927">
        <f t="shared" ref="O927:O935" si="1010">ROUND(CP927,2)</f>
        <v>12939.84</v>
      </c>
      <c r="P927">
        <f t="shared" ref="P927:P935" si="1011">ROUND(CQ927*I927,2)</f>
        <v>209.04</v>
      </c>
      <c r="Q927">
        <f t="shared" ref="Q927:Q935" si="1012">ROUND(CR927*I927,2)</f>
        <v>0</v>
      </c>
      <c r="R927">
        <f t="shared" ref="R927:R935" si="1013">ROUND(CS927*I927,2)</f>
        <v>0</v>
      </c>
      <c r="S927">
        <f t="shared" ref="S927:S935" si="1014">ROUND(CT927*I927,2)</f>
        <v>12730.8</v>
      </c>
      <c r="T927">
        <f t="shared" ref="T927:T935" si="1015">ROUND(CU927*I927,2)</f>
        <v>0</v>
      </c>
      <c r="U927">
        <f t="shared" ref="U927:U935" si="1016">CV927*I927</f>
        <v>24</v>
      </c>
      <c r="V927">
        <f t="shared" ref="V927:V935" si="1017">CW927*I927</f>
        <v>0</v>
      </c>
      <c r="W927">
        <f t="shared" ref="W927:W935" si="1018">ROUND(CX927*I927,2)</f>
        <v>0</v>
      </c>
      <c r="X927">
        <f t="shared" ref="X927:X935" si="1019">ROUND(CY927,2)</f>
        <v>8911.56</v>
      </c>
      <c r="Y927">
        <f t="shared" ref="Y927:Y935" si="1020">ROUND(CZ927,2)</f>
        <v>1273.08</v>
      </c>
      <c r="AA927">
        <v>1391990291</v>
      </c>
      <c r="AB927">
        <f t="shared" ref="AB927:AB935" si="1021">ROUND((AC927+AD927+AF927),6)</f>
        <v>6469.92</v>
      </c>
      <c r="AC927">
        <f>ROUND((ES927),6)</f>
        <v>104.52</v>
      </c>
      <c r="AD927">
        <f>ROUND((((ET927)-(EU927))+AE927),6)</f>
        <v>0</v>
      </c>
      <c r="AE927">
        <f>ROUND((EU927),6)</f>
        <v>0</v>
      </c>
      <c r="AF927">
        <f>ROUND((EV927),6)</f>
        <v>6365.4</v>
      </c>
      <c r="AG927">
        <f t="shared" ref="AG927:AG935" si="1022">ROUND((AP927),6)</f>
        <v>0</v>
      </c>
      <c r="AH927">
        <f>(EW927)</f>
        <v>12</v>
      </c>
      <c r="AI927">
        <f>(EX927)</f>
        <v>0</v>
      </c>
      <c r="AJ927">
        <f t="shared" ref="AJ927:AJ935" si="1023">(AS927)</f>
        <v>0</v>
      </c>
      <c r="AK927">
        <v>6469.92</v>
      </c>
      <c r="AL927">
        <v>104.52</v>
      </c>
      <c r="AM927">
        <v>0</v>
      </c>
      <c r="AN927">
        <v>0</v>
      </c>
      <c r="AO927">
        <v>6365.4</v>
      </c>
      <c r="AP927">
        <v>0</v>
      </c>
      <c r="AQ927">
        <v>12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0</v>
      </c>
      <c r="BI927">
        <v>4</v>
      </c>
      <c r="BJ927" t="s">
        <v>1000</v>
      </c>
      <c r="BM927">
        <v>0</v>
      </c>
      <c r="BN927">
        <v>0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 t="shared" ref="CP927:CP935" si="1024">(P927+Q927+S927)</f>
        <v>12939.84</v>
      </c>
      <c r="CQ927">
        <f t="shared" ref="CQ927:CQ935" si="1025">(AC927*BC927*AW927)</f>
        <v>104.52</v>
      </c>
      <c r="CR927">
        <f>((((ET927)*BB927-(EU927)*BS927)+AE927*BS927)*AV927)</f>
        <v>0</v>
      </c>
      <c r="CS927">
        <f t="shared" ref="CS927:CS935" si="1026">(AE927*BS927*AV927)</f>
        <v>0</v>
      </c>
      <c r="CT927">
        <f t="shared" ref="CT927:CT935" si="1027">(AF927*BA927*AV927)</f>
        <v>6365.4</v>
      </c>
      <c r="CU927">
        <f t="shared" ref="CU927:CU935" si="1028">AG927</f>
        <v>0</v>
      </c>
      <c r="CV927">
        <f t="shared" ref="CV927:CV935" si="1029">(AH927*AV927)</f>
        <v>12</v>
      </c>
      <c r="CW927">
        <f t="shared" ref="CW927:CW935" si="1030">AI927</f>
        <v>0</v>
      </c>
      <c r="CX927">
        <f t="shared" ref="CX927:CX935" si="1031">AJ927</f>
        <v>0</v>
      </c>
      <c r="CY927">
        <f t="shared" ref="CY927:CY935" si="1032">((S927*BZ927)/100)</f>
        <v>8911.56</v>
      </c>
      <c r="CZ927">
        <f t="shared" ref="CZ927:CZ935" si="1033">((S927*CA927)/100)</f>
        <v>1273.08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16987630</v>
      </c>
      <c r="DV927" t="s">
        <v>47</v>
      </c>
      <c r="DW927" t="s">
        <v>47</v>
      </c>
      <c r="DX927">
        <v>1</v>
      </c>
      <c r="DZ927" t="s">
        <v>3</v>
      </c>
      <c r="EA927" t="s">
        <v>3</v>
      </c>
      <c r="EB927" t="s">
        <v>3</v>
      </c>
      <c r="EC927" t="s">
        <v>3</v>
      </c>
      <c r="EE927">
        <v>1364533919</v>
      </c>
      <c r="EF927">
        <v>1</v>
      </c>
      <c r="EG927" t="s">
        <v>25</v>
      </c>
      <c r="EH927">
        <v>0</v>
      </c>
      <c r="EI927" t="s">
        <v>3</v>
      </c>
      <c r="EJ927">
        <v>4</v>
      </c>
      <c r="EK927">
        <v>0</v>
      </c>
      <c r="EL927" t="s">
        <v>26</v>
      </c>
      <c r="EM927" t="s">
        <v>27</v>
      </c>
      <c r="EO927" t="s">
        <v>3</v>
      </c>
      <c r="EQ927">
        <v>131072</v>
      </c>
      <c r="ER927">
        <v>6469.92</v>
      </c>
      <c r="ES927">
        <v>104.52</v>
      </c>
      <c r="ET927">
        <v>0</v>
      </c>
      <c r="EU927">
        <v>0</v>
      </c>
      <c r="EV927">
        <v>6365.4</v>
      </c>
      <c r="EW927">
        <v>12</v>
      </c>
      <c r="EX927">
        <v>0</v>
      </c>
      <c r="EY927">
        <v>0</v>
      </c>
      <c r="FQ927">
        <v>0</v>
      </c>
      <c r="FR927">
        <f t="shared" ref="FR927:FR935" si="1034">ROUND(IF(BI927=3,GM927,0),2)</f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958326229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ref="GL927:GL935" si="1035">ROUND(IF(AND(BH927=3,BI927=3,FS927&lt;&gt;0),P927,0),2)</f>
        <v>0</v>
      </c>
      <c r="GM927">
        <f t="shared" ref="GM927:GM935" si="1036">ROUND(O927+X927+Y927+GK927,2)+GX927</f>
        <v>23124.48</v>
      </c>
      <c r="GN927">
        <f t="shared" ref="GN927:GN935" si="1037">IF(OR(BI927=0,BI927=1),ROUND(O927+X927+Y927+GK927,2),0)</f>
        <v>0</v>
      </c>
      <c r="GO927">
        <f t="shared" ref="GO927:GO935" si="1038">IF(BI927=2,ROUND(O927+X927+Y927+GK927,2),0)</f>
        <v>0</v>
      </c>
      <c r="GP927">
        <f t="shared" ref="GP927:GP935" si="1039">IF(BI927=4,ROUND(O927+X927+Y927+GK927,2)+GX927,0)</f>
        <v>23124.48</v>
      </c>
      <c r="GR927">
        <v>0</v>
      </c>
      <c r="GS927">
        <v>3</v>
      </c>
      <c r="GT927">
        <v>0</v>
      </c>
      <c r="GU927" t="s">
        <v>3</v>
      </c>
      <c r="GV927">
        <f t="shared" ref="GV927:GV935" si="1040">ROUND((GT927),6)</f>
        <v>0</v>
      </c>
      <c r="GW927">
        <v>1</v>
      </c>
      <c r="GX927">
        <f t="shared" ref="GX927:GX935" si="1041">ROUND(HC927*I927,2)</f>
        <v>0</v>
      </c>
      <c r="HA927">
        <v>0</v>
      </c>
      <c r="HB927">
        <v>0</v>
      </c>
      <c r="HC927">
        <f t="shared" ref="HC927:HC935" si="1042">GV927*GW927</f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D928">
        <f>ROW(EtalonRes!A978)</f>
        <v>978</v>
      </c>
      <c r="E928" t="s">
        <v>1001</v>
      </c>
      <c r="F928" t="s">
        <v>1002</v>
      </c>
      <c r="G928" t="s">
        <v>1003</v>
      </c>
      <c r="H928" t="s">
        <v>47</v>
      </c>
      <c r="I928">
        <v>2</v>
      </c>
      <c r="J928">
        <v>0</v>
      </c>
      <c r="K928">
        <v>2</v>
      </c>
      <c r="O928">
        <f t="shared" si="1010"/>
        <v>1278.78</v>
      </c>
      <c r="P928">
        <f t="shared" si="1011"/>
        <v>5.7</v>
      </c>
      <c r="Q928">
        <f t="shared" si="1012"/>
        <v>0</v>
      </c>
      <c r="R928">
        <f t="shared" si="1013"/>
        <v>0</v>
      </c>
      <c r="S928">
        <f t="shared" si="1014"/>
        <v>1273.08</v>
      </c>
      <c r="T928">
        <f t="shared" si="1015"/>
        <v>0</v>
      </c>
      <c r="U928">
        <f t="shared" si="1016"/>
        <v>2.4000000000000004</v>
      </c>
      <c r="V928">
        <f t="shared" si="1017"/>
        <v>0</v>
      </c>
      <c r="W928">
        <f t="shared" si="1018"/>
        <v>0</v>
      </c>
      <c r="X928">
        <f t="shared" si="1019"/>
        <v>891.16</v>
      </c>
      <c r="Y928">
        <f t="shared" si="1020"/>
        <v>127.31</v>
      </c>
      <c r="AA928">
        <v>1391990291</v>
      </c>
      <c r="AB928">
        <f t="shared" si="1021"/>
        <v>639.39</v>
      </c>
      <c r="AC928">
        <f>ROUND(((ES928*3)),6)</f>
        <v>2.85</v>
      </c>
      <c r="AD928">
        <f>ROUND(((((ET928*3))-((EU928*3)))+AE928),6)</f>
        <v>0</v>
      </c>
      <c r="AE928">
        <f>ROUND(((EU928*3)),6)</f>
        <v>0</v>
      </c>
      <c r="AF928">
        <f>ROUND(((EV928*3)),6)</f>
        <v>636.54</v>
      </c>
      <c r="AG928">
        <f t="shared" si="1022"/>
        <v>0</v>
      </c>
      <c r="AH928">
        <f>((EW928*3))</f>
        <v>1.2000000000000002</v>
      </c>
      <c r="AI928">
        <f>((EX928*3))</f>
        <v>0</v>
      </c>
      <c r="AJ928">
        <f t="shared" si="1023"/>
        <v>0</v>
      </c>
      <c r="AK928">
        <v>213.13</v>
      </c>
      <c r="AL928">
        <v>0.95</v>
      </c>
      <c r="AM928">
        <v>0</v>
      </c>
      <c r="AN928">
        <v>0</v>
      </c>
      <c r="AO928">
        <v>212.18</v>
      </c>
      <c r="AP928">
        <v>0</v>
      </c>
      <c r="AQ928">
        <v>0.4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1004</v>
      </c>
      <c r="BM928">
        <v>0</v>
      </c>
      <c r="BN928">
        <v>0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1024"/>
        <v>1278.78</v>
      </c>
      <c r="CQ928">
        <f t="shared" si="1025"/>
        <v>2.85</v>
      </c>
      <c r="CR928">
        <f>(((((ET928*3))*BB928-((EU928*3))*BS928)+AE928*BS928)*AV928)</f>
        <v>0</v>
      </c>
      <c r="CS928">
        <f t="shared" si="1026"/>
        <v>0</v>
      </c>
      <c r="CT928">
        <f t="shared" si="1027"/>
        <v>636.54</v>
      </c>
      <c r="CU928">
        <f t="shared" si="1028"/>
        <v>0</v>
      </c>
      <c r="CV928">
        <f t="shared" si="1029"/>
        <v>1.2000000000000002</v>
      </c>
      <c r="CW928">
        <f t="shared" si="1030"/>
        <v>0</v>
      </c>
      <c r="CX928">
        <f t="shared" si="1031"/>
        <v>0</v>
      </c>
      <c r="CY928">
        <f t="shared" si="1032"/>
        <v>891.15599999999995</v>
      </c>
      <c r="CZ928">
        <f t="shared" si="1033"/>
        <v>127.30799999999999</v>
      </c>
      <c r="DC928" t="s">
        <v>3</v>
      </c>
      <c r="DD928" t="s">
        <v>232</v>
      </c>
      <c r="DE928" t="s">
        <v>232</v>
      </c>
      <c r="DF928" t="s">
        <v>232</v>
      </c>
      <c r="DG928" t="s">
        <v>232</v>
      </c>
      <c r="DH928" t="s">
        <v>3</v>
      </c>
      <c r="DI928" t="s">
        <v>232</v>
      </c>
      <c r="DJ928" t="s">
        <v>232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16987630</v>
      </c>
      <c r="DV928" t="s">
        <v>47</v>
      </c>
      <c r="DW928" t="s">
        <v>47</v>
      </c>
      <c r="DX928">
        <v>1</v>
      </c>
      <c r="DZ928" t="s">
        <v>3</v>
      </c>
      <c r="EA928" t="s">
        <v>3</v>
      </c>
      <c r="EB928" t="s">
        <v>3</v>
      </c>
      <c r="EC928" t="s">
        <v>3</v>
      </c>
      <c r="EE928">
        <v>1364533919</v>
      </c>
      <c r="EF928">
        <v>1</v>
      </c>
      <c r="EG928" t="s">
        <v>25</v>
      </c>
      <c r="EH928">
        <v>0</v>
      </c>
      <c r="EI928" t="s">
        <v>3</v>
      </c>
      <c r="EJ928">
        <v>4</v>
      </c>
      <c r="EK928">
        <v>0</v>
      </c>
      <c r="EL928" t="s">
        <v>26</v>
      </c>
      <c r="EM928" t="s">
        <v>27</v>
      </c>
      <c r="EO928" t="s">
        <v>3</v>
      </c>
      <c r="EQ928">
        <v>131072</v>
      </c>
      <c r="ER928">
        <v>213.13</v>
      </c>
      <c r="ES928">
        <v>0.95</v>
      </c>
      <c r="ET928">
        <v>0</v>
      </c>
      <c r="EU928">
        <v>0</v>
      </c>
      <c r="EV928">
        <v>212.18</v>
      </c>
      <c r="EW928">
        <v>0.4</v>
      </c>
      <c r="EX928">
        <v>0</v>
      </c>
      <c r="EY928">
        <v>0</v>
      </c>
      <c r="FQ928">
        <v>0</v>
      </c>
      <c r="FR928">
        <f t="shared" si="1034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1243409810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 t="shared" si="1035"/>
        <v>0</v>
      </c>
      <c r="GM928">
        <f t="shared" si="1036"/>
        <v>2297.25</v>
      </c>
      <c r="GN928">
        <f t="shared" si="1037"/>
        <v>0</v>
      </c>
      <c r="GO928">
        <f t="shared" si="1038"/>
        <v>0</v>
      </c>
      <c r="GP928">
        <f t="shared" si="1039"/>
        <v>2297.25</v>
      </c>
      <c r="GR928">
        <v>0</v>
      </c>
      <c r="GS928">
        <v>3</v>
      </c>
      <c r="GT928">
        <v>0</v>
      </c>
      <c r="GU928" t="s">
        <v>3</v>
      </c>
      <c r="GV928">
        <f t="shared" si="1040"/>
        <v>0</v>
      </c>
      <c r="GW928">
        <v>1</v>
      </c>
      <c r="GX928">
        <f t="shared" si="1041"/>
        <v>0</v>
      </c>
      <c r="HA928">
        <v>0</v>
      </c>
      <c r="HB928">
        <v>0</v>
      </c>
      <c r="HC928">
        <f t="shared" si="1042"/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D929">
        <f>ROW(EtalonRes!A983)</f>
        <v>983</v>
      </c>
      <c r="E929" t="s">
        <v>1005</v>
      </c>
      <c r="F929" t="s">
        <v>1006</v>
      </c>
      <c r="G929" t="s">
        <v>1007</v>
      </c>
      <c r="H929" t="s">
        <v>47</v>
      </c>
      <c r="I929">
        <v>6</v>
      </c>
      <c r="J929">
        <v>0</v>
      </c>
      <c r="K929">
        <v>6</v>
      </c>
      <c r="O929">
        <f t="shared" si="1010"/>
        <v>43666.62</v>
      </c>
      <c r="P929">
        <f t="shared" si="1011"/>
        <v>700.14</v>
      </c>
      <c r="Q929">
        <f t="shared" si="1012"/>
        <v>0</v>
      </c>
      <c r="R929">
        <f t="shared" si="1013"/>
        <v>0</v>
      </c>
      <c r="S929">
        <f t="shared" si="1014"/>
        <v>42966.48</v>
      </c>
      <c r="T929">
        <f t="shared" si="1015"/>
        <v>0</v>
      </c>
      <c r="U929">
        <f t="shared" si="1016"/>
        <v>81</v>
      </c>
      <c r="V929">
        <f t="shared" si="1017"/>
        <v>0</v>
      </c>
      <c r="W929">
        <f t="shared" si="1018"/>
        <v>0</v>
      </c>
      <c r="X929">
        <f t="shared" si="1019"/>
        <v>30076.54</v>
      </c>
      <c r="Y929">
        <f t="shared" si="1020"/>
        <v>4296.6499999999996</v>
      </c>
      <c r="AA929">
        <v>1391990291</v>
      </c>
      <c r="AB929">
        <f t="shared" si="1021"/>
        <v>7277.77</v>
      </c>
      <c r="AC929">
        <f>ROUND((ES929),6)</f>
        <v>116.69</v>
      </c>
      <c r="AD929">
        <f>ROUND((((ET929)-(EU929))+AE929),6)</f>
        <v>0</v>
      </c>
      <c r="AE929">
        <f>ROUND((EU929),6)</f>
        <v>0</v>
      </c>
      <c r="AF929">
        <f>ROUND((EV929),6)</f>
        <v>7161.08</v>
      </c>
      <c r="AG929">
        <f t="shared" si="1022"/>
        <v>0</v>
      </c>
      <c r="AH929">
        <f>(EW929)</f>
        <v>13.5</v>
      </c>
      <c r="AI929">
        <f>(EX929)</f>
        <v>0</v>
      </c>
      <c r="AJ929">
        <f t="shared" si="1023"/>
        <v>0</v>
      </c>
      <c r="AK929">
        <v>7277.77</v>
      </c>
      <c r="AL929">
        <v>116.69</v>
      </c>
      <c r="AM929">
        <v>0</v>
      </c>
      <c r="AN929">
        <v>0</v>
      </c>
      <c r="AO929">
        <v>7161.08</v>
      </c>
      <c r="AP929">
        <v>0</v>
      </c>
      <c r="AQ929">
        <v>13.5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0</v>
      </c>
      <c r="BI929">
        <v>4</v>
      </c>
      <c r="BJ929" t="s">
        <v>1008</v>
      </c>
      <c r="BM929">
        <v>0</v>
      </c>
      <c r="BN929">
        <v>0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1024"/>
        <v>43666.62</v>
      </c>
      <c r="CQ929">
        <f t="shared" si="1025"/>
        <v>116.69</v>
      </c>
      <c r="CR929">
        <f>((((ET929)*BB929-(EU929)*BS929)+AE929*BS929)*AV929)</f>
        <v>0</v>
      </c>
      <c r="CS929">
        <f t="shared" si="1026"/>
        <v>0</v>
      </c>
      <c r="CT929">
        <f t="shared" si="1027"/>
        <v>7161.08</v>
      </c>
      <c r="CU929">
        <f t="shared" si="1028"/>
        <v>0</v>
      </c>
      <c r="CV929">
        <f t="shared" si="1029"/>
        <v>13.5</v>
      </c>
      <c r="CW929">
        <f t="shared" si="1030"/>
        <v>0</v>
      </c>
      <c r="CX929">
        <f t="shared" si="1031"/>
        <v>0</v>
      </c>
      <c r="CY929">
        <f t="shared" si="1032"/>
        <v>30076.536</v>
      </c>
      <c r="CZ929">
        <f t="shared" si="1033"/>
        <v>4296.6480000000001</v>
      </c>
      <c r="DC929" t="s">
        <v>3</v>
      </c>
      <c r="DD929" t="s">
        <v>3</v>
      </c>
      <c r="DE929" t="s">
        <v>3</v>
      </c>
      <c r="DF929" t="s">
        <v>3</v>
      </c>
      <c r="DG929" t="s">
        <v>3</v>
      </c>
      <c r="DH929" t="s">
        <v>3</v>
      </c>
      <c r="DI929" t="s">
        <v>3</v>
      </c>
      <c r="DJ929" t="s">
        <v>3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16987630</v>
      </c>
      <c r="DV929" t="s">
        <v>47</v>
      </c>
      <c r="DW929" t="s">
        <v>47</v>
      </c>
      <c r="DX929">
        <v>1</v>
      </c>
      <c r="DZ929" t="s">
        <v>3</v>
      </c>
      <c r="EA929" t="s">
        <v>3</v>
      </c>
      <c r="EB929" t="s">
        <v>3</v>
      </c>
      <c r="EC929" t="s">
        <v>3</v>
      </c>
      <c r="EE929">
        <v>1364533919</v>
      </c>
      <c r="EF929">
        <v>1</v>
      </c>
      <c r="EG929" t="s">
        <v>25</v>
      </c>
      <c r="EH929">
        <v>0</v>
      </c>
      <c r="EI929" t="s">
        <v>3</v>
      </c>
      <c r="EJ929">
        <v>4</v>
      </c>
      <c r="EK929">
        <v>0</v>
      </c>
      <c r="EL929" t="s">
        <v>26</v>
      </c>
      <c r="EM929" t="s">
        <v>27</v>
      </c>
      <c r="EO929" t="s">
        <v>3</v>
      </c>
      <c r="EQ929">
        <v>131072</v>
      </c>
      <c r="ER929">
        <v>7277.77</v>
      </c>
      <c r="ES929">
        <v>116.69</v>
      </c>
      <c r="ET929">
        <v>0</v>
      </c>
      <c r="EU929">
        <v>0</v>
      </c>
      <c r="EV929">
        <v>7161.08</v>
      </c>
      <c r="EW929">
        <v>13.5</v>
      </c>
      <c r="EX929">
        <v>0</v>
      </c>
      <c r="EY929">
        <v>0</v>
      </c>
      <c r="FQ929">
        <v>0</v>
      </c>
      <c r="FR929">
        <f t="shared" si="1034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-1387077693</v>
      </c>
      <c r="GG929">
        <v>2</v>
      </c>
      <c r="GH929">
        <v>1</v>
      </c>
      <c r="GI929">
        <v>-2</v>
      </c>
      <c r="GJ929">
        <v>0</v>
      </c>
      <c r="GK929">
        <f>ROUND(R929*(R12)/100,2)</f>
        <v>0</v>
      </c>
      <c r="GL929">
        <f t="shared" si="1035"/>
        <v>0</v>
      </c>
      <c r="GM929">
        <f t="shared" si="1036"/>
        <v>78039.81</v>
      </c>
      <c r="GN929">
        <f t="shared" si="1037"/>
        <v>0</v>
      </c>
      <c r="GO929">
        <f t="shared" si="1038"/>
        <v>0</v>
      </c>
      <c r="GP929">
        <f t="shared" si="1039"/>
        <v>78039.81</v>
      </c>
      <c r="GR929">
        <v>0</v>
      </c>
      <c r="GS929">
        <v>3</v>
      </c>
      <c r="GT929">
        <v>0</v>
      </c>
      <c r="GU929" t="s">
        <v>3</v>
      </c>
      <c r="GV929">
        <f t="shared" si="1040"/>
        <v>0</v>
      </c>
      <c r="GW929">
        <v>1</v>
      </c>
      <c r="GX929">
        <f t="shared" si="1041"/>
        <v>0</v>
      </c>
      <c r="HA929">
        <v>0</v>
      </c>
      <c r="HB929">
        <v>0</v>
      </c>
      <c r="HC929">
        <f t="shared" si="1042"/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17</v>
      </c>
      <c r="B930">
        <v>1</v>
      </c>
      <c r="D930">
        <f>ROW(EtalonRes!A986)</f>
        <v>986</v>
      </c>
      <c r="E930" t="s">
        <v>1009</v>
      </c>
      <c r="F930" t="s">
        <v>1010</v>
      </c>
      <c r="G930" t="s">
        <v>1011</v>
      </c>
      <c r="H930" t="s">
        <v>47</v>
      </c>
      <c r="I930">
        <v>6</v>
      </c>
      <c r="J930">
        <v>0</v>
      </c>
      <c r="K930">
        <v>6</v>
      </c>
      <c r="O930">
        <f t="shared" si="1010"/>
        <v>4313.7</v>
      </c>
      <c r="P930">
        <f t="shared" si="1011"/>
        <v>17.100000000000001</v>
      </c>
      <c r="Q930">
        <f t="shared" si="1012"/>
        <v>0</v>
      </c>
      <c r="R930">
        <f t="shared" si="1013"/>
        <v>0</v>
      </c>
      <c r="S930">
        <f t="shared" si="1014"/>
        <v>4296.6000000000004</v>
      </c>
      <c r="T930">
        <f t="shared" si="1015"/>
        <v>0</v>
      </c>
      <c r="U930">
        <f t="shared" si="1016"/>
        <v>8.1000000000000014</v>
      </c>
      <c r="V930">
        <f t="shared" si="1017"/>
        <v>0</v>
      </c>
      <c r="W930">
        <f t="shared" si="1018"/>
        <v>0</v>
      </c>
      <c r="X930">
        <f t="shared" si="1019"/>
        <v>3007.62</v>
      </c>
      <c r="Y930">
        <f t="shared" si="1020"/>
        <v>429.66</v>
      </c>
      <c r="AA930">
        <v>1391990291</v>
      </c>
      <c r="AB930">
        <f t="shared" si="1021"/>
        <v>718.95</v>
      </c>
      <c r="AC930">
        <f>ROUND(((ES930*3)),6)</f>
        <v>2.85</v>
      </c>
      <c r="AD930">
        <f>ROUND(((((ET930*3))-((EU930*3)))+AE930),6)</f>
        <v>0</v>
      </c>
      <c r="AE930">
        <f>ROUND(((EU930*3)),6)</f>
        <v>0</v>
      </c>
      <c r="AF930">
        <f>ROUND(((EV930*3)),6)</f>
        <v>716.1</v>
      </c>
      <c r="AG930">
        <f t="shared" si="1022"/>
        <v>0</v>
      </c>
      <c r="AH930">
        <f>((EW930*3))</f>
        <v>1.35</v>
      </c>
      <c r="AI930">
        <f>((EX930*3))</f>
        <v>0</v>
      </c>
      <c r="AJ930">
        <f t="shared" si="1023"/>
        <v>0</v>
      </c>
      <c r="AK930">
        <v>239.65</v>
      </c>
      <c r="AL930">
        <v>0.95</v>
      </c>
      <c r="AM930">
        <v>0</v>
      </c>
      <c r="AN930">
        <v>0</v>
      </c>
      <c r="AO930">
        <v>238.7</v>
      </c>
      <c r="AP930">
        <v>0</v>
      </c>
      <c r="AQ930">
        <v>0.45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1012</v>
      </c>
      <c r="BM930">
        <v>0</v>
      </c>
      <c r="BN930">
        <v>0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B930" t="s">
        <v>3</v>
      </c>
      <c r="CE930">
        <v>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 t="shared" si="1024"/>
        <v>4313.7000000000007</v>
      </c>
      <c r="CQ930">
        <f t="shared" si="1025"/>
        <v>2.85</v>
      </c>
      <c r="CR930">
        <f>(((((ET930*3))*BB930-((EU930*3))*BS930)+AE930*BS930)*AV930)</f>
        <v>0</v>
      </c>
      <c r="CS930">
        <f t="shared" si="1026"/>
        <v>0</v>
      </c>
      <c r="CT930">
        <f t="shared" si="1027"/>
        <v>716.1</v>
      </c>
      <c r="CU930">
        <f t="shared" si="1028"/>
        <v>0</v>
      </c>
      <c r="CV930">
        <f t="shared" si="1029"/>
        <v>1.35</v>
      </c>
      <c r="CW930">
        <f t="shared" si="1030"/>
        <v>0</v>
      </c>
      <c r="CX930">
        <f t="shared" si="1031"/>
        <v>0</v>
      </c>
      <c r="CY930">
        <f t="shared" si="1032"/>
        <v>3007.62</v>
      </c>
      <c r="CZ930">
        <f t="shared" si="1033"/>
        <v>429.66</v>
      </c>
      <c r="DC930" t="s">
        <v>3</v>
      </c>
      <c r="DD930" t="s">
        <v>232</v>
      </c>
      <c r="DE930" t="s">
        <v>232</v>
      </c>
      <c r="DF930" t="s">
        <v>232</v>
      </c>
      <c r="DG930" t="s">
        <v>232</v>
      </c>
      <c r="DH930" t="s">
        <v>3</v>
      </c>
      <c r="DI930" t="s">
        <v>232</v>
      </c>
      <c r="DJ930" t="s">
        <v>232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16987630</v>
      </c>
      <c r="DV930" t="s">
        <v>47</v>
      </c>
      <c r="DW930" t="s">
        <v>47</v>
      </c>
      <c r="DX930">
        <v>1</v>
      </c>
      <c r="DZ930" t="s">
        <v>3</v>
      </c>
      <c r="EA930" t="s">
        <v>3</v>
      </c>
      <c r="EB930" t="s">
        <v>3</v>
      </c>
      <c r="EC930" t="s">
        <v>3</v>
      </c>
      <c r="EE930">
        <v>1364533919</v>
      </c>
      <c r="EF930">
        <v>1</v>
      </c>
      <c r="EG930" t="s">
        <v>25</v>
      </c>
      <c r="EH930">
        <v>0</v>
      </c>
      <c r="EI930" t="s">
        <v>3</v>
      </c>
      <c r="EJ930">
        <v>4</v>
      </c>
      <c r="EK930">
        <v>0</v>
      </c>
      <c r="EL930" t="s">
        <v>26</v>
      </c>
      <c r="EM930" t="s">
        <v>27</v>
      </c>
      <c r="EO930" t="s">
        <v>3</v>
      </c>
      <c r="EQ930">
        <v>131072</v>
      </c>
      <c r="ER930">
        <v>239.65</v>
      </c>
      <c r="ES930">
        <v>0.95</v>
      </c>
      <c r="ET930">
        <v>0</v>
      </c>
      <c r="EU930">
        <v>0</v>
      </c>
      <c r="EV930">
        <v>238.7</v>
      </c>
      <c r="EW930">
        <v>0.45</v>
      </c>
      <c r="EX930">
        <v>0</v>
      </c>
      <c r="EY930">
        <v>0</v>
      </c>
      <c r="FQ930">
        <v>0</v>
      </c>
      <c r="FR930">
        <f t="shared" si="1034"/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1456082316</v>
      </c>
      <c r="GG930">
        <v>2</v>
      </c>
      <c r="GH930">
        <v>1</v>
      </c>
      <c r="GI930">
        <v>-2</v>
      </c>
      <c r="GJ930">
        <v>0</v>
      </c>
      <c r="GK930">
        <f>ROUND(R930*(R12)/100,2)</f>
        <v>0</v>
      </c>
      <c r="GL930">
        <f t="shared" si="1035"/>
        <v>0</v>
      </c>
      <c r="GM930">
        <f t="shared" si="1036"/>
        <v>7750.98</v>
      </c>
      <c r="GN930">
        <f t="shared" si="1037"/>
        <v>0</v>
      </c>
      <c r="GO930">
        <f t="shared" si="1038"/>
        <v>0</v>
      </c>
      <c r="GP930">
        <f t="shared" si="1039"/>
        <v>7750.98</v>
      </c>
      <c r="GR930">
        <v>0</v>
      </c>
      <c r="GS930">
        <v>3</v>
      </c>
      <c r="GT930">
        <v>0</v>
      </c>
      <c r="GU930" t="s">
        <v>3</v>
      </c>
      <c r="GV930">
        <f t="shared" si="1040"/>
        <v>0</v>
      </c>
      <c r="GW930">
        <v>1</v>
      </c>
      <c r="GX930">
        <f t="shared" si="1041"/>
        <v>0</v>
      </c>
      <c r="HA930">
        <v>0</v>
      </c>
      <c r="HB930">
        <v>0</v>
      </c>
      <c r="HC930">
        <f t="shared" si="1042"/>
        <v>0</v>
      </c>
      <c r="HE930" t="s">
        <v>3</v>
      </c>
      <c r="HF930" t="s">
        <v>3</v>
      </c>
      <c r="HM930" t="s">
        <v>3</v>
      </c>
      <c r="HN930" t="s">
        <v>3</v>
      </c>
      <c r="HO930" t="s">
        <v>3</v>
      </c>
      <c r="HP930" t="s">
        <v>3</v>
      </c>
      <c r="HQ930" t="s">
        <v>3</v>
      </c>
      <c r="IK930">
        <v>0</v>
      </c>
    </row>
    <row r="931" spans="1:245" x14ac:dyDescent="0.2">
      <c r="A931">
        <v>17</v>
      </c>
      <c r="B931">
        <v>1</v>
      </c>
      <c r="D931">
        <f>ROW(EtalonRes!A989)</f>
        <v>989</v>
      </c>
      <c r="E931" t="s">
        <v>1013</v>
      </c>
      <c r="F931" t="s">
        <v>846</v>
      </c>
      <c r="G931" t="s">
        <v>847</v>
      </c>
      <c r="H931" t="s">
        <v>47</v>
      </c>
      <c r="I931">
        <v>17</v>
      </c>
      <c r="J931">
        <v>0</v>
      </c>
      <c r="K931">
        <v>17</v>
      </c>
      <c r="O931">
        <f t="shared" si="1010"/>
        <v>59813.82</v>
      </c>
      <c r="P931">
        <f t="shared" si="1011"/>
        <v>119.68</v>
      </c>
      <c r="Q931">
        <f t="shared" si="1012"/>
        <v>0</v>
      </c>
      <c r="R931">
        <f t="shared" si="1013"/>
        <v>0</v>
      </c>
      <c r="S931">
        <f t="shared" si="1014"/>
        <v>59694.14</v>
      </c>
      <c r="T931">
        <f t="shared" si="1015"/>
        <v>0</v>
      </c>
      <c r="U931">
        <f t="shared" si="1016"/>
        <v>97.92</v>
      </c>
      <c r="V931">
        <f t="shared" si="1017"/>
        <v>0</v>
      </c>
      <c r="W931">
        <f t="shared" si="1018"/>
        <v>0</v>
      </c>
      <c r="X931">
        <f t="shared" si="1019"/>
        <v>41785.9</v>
      </c>
      <c r="Y931">
        <f t="shared" si="1020"/>
        <v>5969.41</v>
      </c>
      <c r="AA931">
        <v>1391990291</v>
      </c>
      <c r="AB931">
        <f t="shared" si="1021"/>
        <v>3518.46</v>
      </c>
      <c r="AC931">
        <f>ROUND(((ES931*2)),6)</f>
        <v>7.04</v>
      </c>
      <c r="AD931">
        <f>ROUND(((((ET931*2))-((EU931*2)))+AE931),6)</f>
        <v>0</v>
      </c>
      <c r="AE931">
        <f t="shared" ref="AE931:AF933" si="1043">ROUND(((EU931*2)),6)</f>
        <v>0</v>
      </c>
      <c r="AF931">
        <f t="shared" si="1043"/>
        <v>3511.42</v>
      </c>
      <c r="AG931">
        <f t="shared" si="1022"/>
        <v>0</v>
      </c>
      <c r="AH931">
        <f t="shared" ref="AH931:AI933" si="1044">((EW931*2))</f>
        <v>5.76</v>
      </c>
      <c r="AI931">
        <f t="shared" si="1044"/>
        <v>0</v>
      </c>
      <c r="AJ931">
        <f t="shared" si="1023"/>
        <v>0</v>
      </c>
      <c r="AK931">
        <v>1759.23</v>
      </c>
      <c r="AL931">
        <v>3.52</v>
      </c>
      <c r="AM931">
        <v>0</v>
      </c>
      <c r="AN931">
        <v>0</v>
      </c>
      <c r="AO931">
        <v>1755.71</v>
      </c>
      <c r="AP931">
        <v>0</v>
      </c>
      <c r="AQ931">
        <v>2.88</v>
      </c>
      <c r="AR931">
        <v>0</v>
      </c>
      <c r="AS931">
        <v>0</v>
      </c>
      <c r="AT931">
        <v>70</v>
      </c>
      <c r="AU931">
        <v>10</v>
      </c>
      <c r="AV931">
        <v>1</v>
      </c>
      <c r="AW931">
        <v>1</v>
      </c>
      <c r="AZ931">
        <v>1</v>
      </c>
      <c r="BA931">
        <v>1</v>
      </c>
      <c r="BB931">
        <v>1</v>
      </c>
      <c r="BC931">
        <v>1</v>
      </c>
      <c r="BD931" t="s">
        <v>3</v>
      </c>
      <c r="BE931" t="s">
        <v>3</v>
      </c>
      <c r="BF931" t="s">
        <v>3</v>
      </c>
      <c r="BG931" t="s">
        <v>3</v>
      </c>
      <c r="BH931">
        <v>0</v>
      </c>
      <c r="BI931">
        <v>4</v>
      </c>
      <c r="BJ931" t="s">
        <v>848</v>
      </c>
      <c r="BM931">
        <v>0</v>
      </c>
      <c r="BN931">
        <v>0</v>
      </c>
      <c r="BO931" t="s">
        <v>3</v>
      </c>
      <c r="BP931">
        <v>0</v>
      </c>
      <c r="BQ931">
        <v>1</v>
      </c>
      <c r="BR931">
        <v>0</v>
      </c>
      <c r="BS931">
        <v>1</v>
      </c>
      <c r="BT931">
        <v>1</v>
      </c>
      <c r="BU931">
        <v>1</v>
      </c>
      <c r="BV931">
        <v>1</v>
      </c>
      <c r="BW931">
        <v>1</v>
      </c>
      <c r="BX931">
        <v>1</v>
      </c>
      <c r="BY931" t="s">
        <v>3</v>
      </c>
      <c r="BZ931">
        <v>70</v>
      </c>
      <c r="CA931">
        <v>10</v>
      </c>
      <c r="CB931" t="s">
        <v>3</v>
      </c>
      <c r="CE931">
        <v>0</v>
      </c>
      <c r="CF931">
        <v>0</v>
      </c>
      <c r="CG931">
        <v>0</v>
      </c>
      <c r="CM931">
        <v>0</v>
      </c>
      <c r="CN931" t="s">
        <v>3</v>
      </c>
      <c r="CO931">
        <v>0</v>
      </c>
      <c r="CP931">
        <f t="shared" si="1024"/>
        <v>59813.82</v>
      </c>
      <c r="CQ931">
        <f t="shared" si="1025"/>
        <v>7.04</v>
      </c>
      <c r="CR931">
        <f>(((((ET931*2))*BB931-((EU931*2))*BS931)+AE931*BS931)*AV931)</f>
        <v>0</v>
      </c>
      <c r="CS931">
        <f t="shared" si="1026"/>
        <v>0</v>
      </c>
      <c r="CT931">
        <f t="shared" si="1027"/>
        <v>3511.42</v>
      </c>
      <c r="CU931">
        <f t="shared" si="1028"/>
        <v>0</v>
      </c>
      <c r="CV931">
        <f t="shared" si="1029"/>
        <v>5.76</v>
      </c>
      <c r="CW931">
        <f t="shared" si="1030"/>
        <v>0</v>
      </c>
      <c r="CX931">
        <f t="shared" si="1031"/>
        <v>0</v>
      </c>
      <c r="CY931">
        <f t="shared" si="1032"/>
        <v>41785.898000000001</v>
      </c>
      <c r="CZ931">
        <f t="shared" si="1033"/>
        <v>5969.4140000000007</v>
      </c>
      <c r="DC931" t="s">
        <v>3</v>
      </c>
      <c r="DD931" t="s">
        <v>128</v>
      </c>
      <c r="DE931" t="s">
        <v>128</v>
      </c>
      <c r="DF931" t="s">
        <v>128</v>
      </c>
      <c r="DG931" t="s">
        <v>128</v>
      </c>
      <c r="DH931" t="s">
        <v>3</v>
      </c>
      <c r="DI931" t="s">
        <v>128</v>
      </c>
      <c r="DJ931" t="s">
        <v>128</v>
      </c>
      <c r="DK931" t="s">
        <v>3</v>
      </c>
      <c r="DL931" t="s">
        <v>3</v>
      </c>
      <c r="DM931" t="s">
        <v>3</v>
      </c>
      <c r="DN931">
        <v>0</v>
      </c>
      <c r="DO931">
        <v>0</v>
      </c>
      <c r="DP931">
        <v>1</v>
      </c>
      <c r="DQ931">
        <v>1</v>
      </c>
      <c r="DU931">
        <v>16987630</v>
      </c>
      <c r="DV931" t="s">
        <v>47</v>
      </c>
      <c r="DW931" t="s">
        <v>47</v>
      </c>
      <c r="DX931">
        <v>1</v>
      </c>
      <c r="DZ931" t="s">
        <v>3</v>
      </c>
      <c r="EA931" t="s">
        <v>3</v>
      </c>
      <c r="EB931" t="s">
        <v>3</v>
      </c>
      <c r="EC931" t="s">
        <v>3</v>
      </c>
      <c r="EE931">
        <v>1364533919</v>
      </c>
      <c r="EF931">
        <v>1</v>
      </c>
      <c r="EG931" t="s">
        <v>25</v>
      </c>
      <c r="EH931">
        <v>0</v>
      </c>
      <c r="EI931" t="s">
        <v>3</v>
      </c>
      <c r="EJ931">
        <v>4</v>
      </c>
      <c r="EK931">
        <v>0</v>
      </c>
      <c r="EL931" t="s">
        <v>26</v>
      </c>
      <c r="EM931" t="s">
        <v>27</v>
      </c>
      <c r="EO931" t="s">
        <v>3</v>
      </c>
      <c r="EQ931">
        <v>131072</v>
      </c>
      <c r="ER931">
        <v>1759.23</v>
      </c>
      <c r="ES931">
        <v>3.52</v>
      </c>
      <c r="ET931">
        <v>0</v>
      </c>
      <c r="EU931">
        <v>0</v>
      </c>
      <c r="EV931">
        <v>1755.71</v>
      </c>
      <c r="EW931">
        <v>2.88</v>
      </c>
      <c r="EX931">
        <v>0</v>
      </c>
      <c r="EY931">
        <v>0</v>
      </c>
      <c r="FQ931">
        <v>0</v>
      </c>
      <c r="FR931">
        <f t="shared" si="1034"/>
        <v>0</v>
      </c>
      <c r="FS931">
        <v>0</v>
      </c>
      <c r="FX931">
        <v>70</v>
      </c>
      <c r="FY931">
        <v>10</v>
      </c>
      <c r="GA931" t="s">
        <v>3</v>
      </c>
      <c r="GD931">
        <v>0</v>
      </c>
      <c r="GF931">
        <v>1396491529</v>
      </c>
      <c r="GG931">
        <v>2</v>
      </c>
      <c r="GH931">
        <v>1</v>
      </c>
      <c r="GI931">
        <v>-2</v>
      </c>
      <c r="GJ931">
        <v>0</v>
      </c>
      <c r="GK931">
        <f>ROUND(R931*(R12)/100,2)</f>
        <v>0</v>
      </c>
      <c r="GL931">
        <f t="shared" si="1035"/>
        <v>0</v>
      </c>
      <c r="GM931">
        <f t="shared" si="1036"/>
        <v>107569.13</v>
      </c>
      <c r="GN931">
        <f t="shared" si="1037"/>
        <v>0</v>
      </c>
      <c r="GO931">
        <f t="shared" si="1038"/>
        <v>0</v>
      </c>
      <c r="GP931">
        <f t="shared" si="1039"/>
        <v>107569.13</v>
      </c>
      <c r="GR931">
        <v>0</v>
      </c>
      <c r="GS931">
        <v>3</v>
      </c>
      <c r="GT931">
        <v>0</v>
      </c>
      <c r="GU931" t="s">
        <v>3</v>
      </c>
      <c r="GV931">
        <f t="shared" si="1040"/>
        <v>0</v>
      </c>
      <c r="GW931">
        <v>1</v>
      </c>
      <c r="GX931">
        <f t="shared" si="1041"/>
        <v>0</v>
      </c>
      <c r="HA931">
        <v>0</v>
      </c>
      <c r="HB931">
        <v>0</v>
      </c>
      <c r="HC931">
        <f t="shared" si="1042"/>
        <v>0</v>
      </c>
      <c r="HE931" t="s">
        <v>3</v>
      </c>
      <c r="HF931" t="s">
        <v>3</v>
      </c>
      <c r="HM931" t="s">
        <v>3</v>
      </c>
      <c r="HN931" t="s">
        <v>3</v>
      </c>
      <c r="HO931" t="s">
        <v>3</v>
      </c>
      <c r="HP931" t="s">
        <v>3</v>
      </c>
      <c r="HQ931" t="s">
        <v>3</v>
      </c>
      <c r="IK931">
        <v>0</v>
      </c>
    </row>
    <row r="932" spans="1:245" x14ac:dyDescent="0.2">
      <c r="A932">
        <v>17</v>
      </c>
      <c r="B932">
        <v>1</v>
      </c>
      <c r="D932">
        <f>ROW(EtalonRes!A993)</f>
        <v>993</v>
      </c>
      <c r="E932" t="s">
        <v>1014</v>
      </c>
      <c r="F932" t="s">
        <v>800</v>
      </c>
      <c r="G932" t="s">
        <v>801</v>
      </c>
      <c r="H932" t="s">
        <v>47</v>
      </c>
      <c r="I932">
        <v>8</v>
      </c>
      <c r="J932">
        <v>0</v>
      </c>
      <c r="K932">
        <v>8</v>
      </c>
      <c r="O932">
        <f t="shared" si="1010"/>
        <v>6631.2</v>
      </c>
      <c r="P932">
        <f t="shared" si="1011"/>
        <v>64.48</v>
      </c>
      <c r="Q932">
        <f t="shared" si="1012"/>
        <v>0</v>
      </c>
      <c r="R932">
        <f t="shared" si="1013"/>
        <v>0</v>
      </c>
      <c r="S932">
        <f t="shared" si="1014"/>
        <v>6566.72</v>
      </c>
      <c r="T932">
        <f t="shared" si="1015"/>
        <v>0</v>
      </c>
      <c r="U932">
        <f t="shared" si="1016"/>
        <v>11.52</v>
      </c>
      <c r="V932">
        <f t="shared" si="1017"/>
        <v>0</v>
      </c>
      <c r="W932">
        <f t="shared" si="1018"/>
        <v>0</v>
      </c>
      <c r="X932">
        <f t="shared" si="1019"/>
        <v>4596.7</v>
      </c>
      <c r="Y932">
        <f t="shared" si="1020"/>
        <v>656.67</v>
      </c>
      <c r="AA932">
        <v>1391990291</v>
      </c>
      <c r="AB932">
        <f t="shared" si="1021"/>
        <v>828.9</v>
      </c>
      <c r="AC932">
        <f>ROUND(((ES932*2)),6)</f>
        <v>8.06</v>
      </c>
      <c r="AD932">
        <f>ROUND(((((ET932*2))-((EU932*2)))+AE932),6)</f>
        <v>0</v>
      </c>
      <c r="AE932">
        <f t="shared" si="1043"/>
        <v>0</v>
      </c>
      <c r="AF932">
        <f t="shared" si="1043"/>
        <v>820.84</v>
      </c>
      <c r="AG932">
        <f t="shared" si="1022"/>
        <v>0</v>
      </c>
      <c r="AH932">
        <f t="shared" si="1044"/>
        <v>1.44</v>
      </c>
      <c r="AI932">
        <f t="shared" si="1044"/>
        <v>0</v>
      </c>
      <c r="AJ932">
        <f t="shared" si="1023"/>
        <v>0</v>
      </c>
      <c r="AK932">
        <v>414.45</v>
      </c>
      <c r="AL932">
        <v>4.03</v>
      </c>
      <c r="AM932">
        <v>0</v>
      </c>
      <c r="AN932">
        <v>0</v>
      </c>
      <c r="AO932">
        <v>410.42</v>
      </c>
      <c r="AP932">
        <v>0</v>
      </c>
      <c r="AQ932">
        <v>0.72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0</v>
      </c>
      <c r="BI932">
        <v>4</v>
      </c>
      <c r="BJ932" t="s">
        <v>802</v>
      </c>
      <c r="BM932">
        <v>0</v>
      </c>
      <c r="BN932">
        <v>0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si="1024"/>
        <v>6631.2</v>
      </c>
      <c r="CQ932">
        <f t="shared" si="1025"/>
        <v>8.06</v>
      </c>
      <c r="CR932">
        <f>(((((ET932*2))*BB932-((EU932*2))*BS932)+AE932*BS932)*AV932)</f>
        <v>0</v>
      </c>
      <c r="CS932">
        <f t="shared" si="1026"/>
        <v>0</v>
      </c>
      <c r="CT932">
        <f t="shared" si="1027"/>
        <v>820.84</v>
      </c>
      <c r="CU932">
        <f t="shared" si="1028"/>
        <v>0</v>
      </c>
      <c r="CV932">
        <f t="shared" si="1029"/>
        <v>1.44</v>
      </c>
      <c r="CW932">
        <f t="shared" si="1030"/>
        <v>0</v>
      </c>
      <c r="CX932">
        <f t="shared" si="1031"/>
        <v>0</v>
      </c>
      <c r="CY932">
        <f t="shared" si="1032"/>
        <v>4596.7040000000006</v>
      </c>
      <c r="CZ932">
        <f t="shared" si="1033"/>
        <v>656.67200000000003</v>
      </c>
      <c r="DC932" t="s">
        <v>3</v>
      </c>
      <c r="DD932" t="s">
        <v>128</v>
      </c>
      <c r="DE932" t="s">
        <v>128</v>
      </c>
      <c r="DF932" t="s">
        <v>128</v>
      </c>
      <c r="DG932" t="s">
        <v>128</v>
      </c>
      <c r="DH932" t="s">
        <v>3</v>
      </c>
      <c r="DI932" t="s">
        <v>128</v>
      </c>
      <c r="DJ932" t="s">
        <v>128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16987630</v>
      </c>
      <c r="DV932" t="s">
        <v>47</v>
      </c>
      <c r="DW932" t="s">
        <v>47</v>
      </c>
      <c r="DX932">
        <v>1</v>
      </c>
      <c r="DZ932" t="s">
        <v>3</v>
      </c>
      <c r="EA932" t="s">
        <v>3</v>
      </c>
      <c r="EB932" t="s">
        <v>3</v>
      </c>
      <c r="EC932" t="s">
        <v>3</v>
      </c>
      <c r="EE932">
        <v>1364533919</v>
      </c>
      <c r="EF932">
        <v>1</v>
      </c>
      <c r="EG932" t="s">
        <v>25</v>
      </c>
      <c r="EH932">
        <v>0</v>
      </c>
      <c r="EI932" t="s">
        <v>3</v>
      </c>
      <c r="EJ932">
        <v>4</v>
      </c>
      <c r="EK932">
        <v>0</v>
      </c>
      <c r="EL932" t="s">
        <v>26</v>
      </c>
      <c r="EM932" t="s">
        <v>27</v>
      </c>
      <c r="EO932" t="s">
        <v>3</v>
      </c>
      <c r="EQ932">
        <v>131072</v>
      </c>
      <c r="ER932">
        <v>414.45</v>
      </c>
      <c r="ES932">
        <v>4.03</v>
      </c>
      <c r="ET932">
        <v>0</v>
      </c>
      <c r="EU932">
        <v>0</v>
      </c>
      <c r="EV932">
        <v>410.42</v>
      </c>
      <c r="EW932">
        <v>0.72</v>
      </c>
      <c r="EX932">
        <v>0</v>
      </c>
      <c r="EY932">
        <v>0</v>
      </c>
      <c r="FQ932">
        <v>0</v>
      </c>
      <c r="FR932">
        <f t="shared" si="1034"/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2125534956</v>
      </c>
      <c r="GG932">
        <v>2</v>
      </c>
      <c r="GH932">
        <v>1</v>
      </c>
      <c r="GI932">
        <v>-2</v>
      </c>
      <c r="GJ932">
        <v>0</v>
      </c>
      <c r="GK932">
        <f>ROUND(R932*(R12)/100,2)</f>
        <v>0</v>
      </c>
      <c r="GL932">
        <f t="shared" si="1035"/>
        <v>0</v>
      </c>
      <c r="GM932">
        <f t="shared" si="1036"/>
        <v>11884.57</v>
      </c>
      <c r="GN932">
        <f t="shared" si="1037"/>
        <v>0</v>
      </c>
      <c r="GO932">
        <f t="shared" si="1038"/>
        <v>0</v>
      </c>
      <c r="GP932">
        <f t="shared" si="1039"/>
        <v>11884.57</v>
      </c>
      <c r="GR932">
        <v>0</v>
      </c>
      <c r="GS932">
        <v>3</v>
      </c>
      <c r="GT932">
        <v>0</v>
      </c>
      <c r="GU932" t="s">
        <v>3</v>
      </c>
      <c r="GV932">
        <f t="shared" si="1040"/>
        <v>0</v>
      </c>
      <c r="GW932">
        <v>1</v>
      </c>
      <c r="GX932">
        <f t="shared" si="1041"/>
        <v>0</v>
      </c>
      <c r="HA932">
        <v>0</v>
      </c>
      <c r="HB932">
        <v>0</v>
      </c>
      <c r="HC932">
        <f t="shared" si="1042"/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D933">
        <f>ROW(EtalonRes!A996)</f>
        <v>996</v>
      </c>
      <c r="E933" t="s">
        <v>1015</v>
      </c>
      <c r="F933" t="s">
        <v>804</v>
      </c>
      <c r="G933" t="s">
        <v>805</v>
      </c>
      <c r="H933" t="s">
        <v>47</v>
      </c>
      <c r="I933">
        <v>8</v>
      </c>
      <c r="J933">
        <v>0</v>
      </c>
      <c r="K933">
        <v>8</v>
      </c>
      <c r="O933">
        <f t="shared" si="1010"/>
        <v>1948.8</v>
      </c>
      <c r="P933">
        <f t="shared" si="1011"/>
        <v>124.64</v>
      </c>
      <c r="Q933">
        <f t="shared" si="1012"/>
        <v>0</v>
      </c>
      <c r="R933">
        <f t="shared" si="1013"/>
        <v>0</v>
      </c>
      <c r="S933">
        <f t="shared" si="1014"/>
        <v>1824.16</v>
      </c>
      <c r="T933">
        <f t="shared" si="1015"/>
        <v>0</v>
      </c>
      <c r="U933">
        <f t="shared" si="1016"/>
        <v>3.2</v>
      </c>
      <c r="V933">
        <f t="shared" si="1017"/>
        <v>0</v>
      </c>
      <c r="W933">
        <f t="shared" si="1018"/>
        <v>0</v>
      </c>
      <c r="X933">
        <f t="shared" si="1019"/>
        <v>1276.9100000000001</v>
      </c>
      <c r="Y933">
        <f t="shared" si="1020"/>
        <v>182.42</v>
      </c>
      <c r="AA933">
        <v>1391990291</v>
      </c>
      <c r="AB933">
        <f t="shared" si="1021"/>
        <v>243.6</v>
      </c>
      <c r="AC933">
        <f>ROUND(((ES933*2)),6)</f>
        <v>15.58</v>
      </c>
      <c r="AD933">
        <f>ROUND(((((ET933*2))-((EU933*2)))+AE933),6)</f>
        <v>0</v>
      </c>
      <c r="AE933">
        <f t="shared" si="1043"/>
        <v>0</v>
      </c>
      <c r="AF933">
        <f t="shared" si="1043"/>
        <v>228.02</v>
      </c>
      <c r="AG933">
        <f t="shared" si="1022"/>
        <v>0</v>
      </c>
      <c r="AH933">
        <f t="shared" si="1044"/>
        <v>0.4</v>
      </c>
      <c r="AI933">
        <f t="shared" si="1044"/>
        <v>0</v>
      </c>
      <c r="AJ933">
        <f t="shared" si="1023"/>
        <v>0</v>
      </c>
      <c r="AK933">
        <v>121.8</v>
      </c>
      <c r="AL933">
        <v>7.79</v>
      </c>
      <c r="AM933">
        <v>0</v>
      </c>
      <c r="AN933">
        <v>0</v>
      </c>
      <c r="AO933">
        <v>114.01</v>
      </c>
      <c r="AP933">
        <v>0</v>
      </c>
      <c r="AQ933">
        <v>0.2</v>
      </c>
      <c r="AR933">
        <v>0</v>
      </c>
      <c r="AS933">
        <v>0</v>
      </c>
      <c r="AT933">
        <v>70</v>
      </c>
      <c r="AU933">
        <v>10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0</v>
      </c>
      <c r="BI933">
        <v>4</v>
      </c>
      <c r="BJ933" t="s">
        <v>806</v>
      </c>
      <c r="BM933">
        <v>0</v>
      </c>
      <c r="BN933">
        <v>0</v>
      </c>
      <c r="BO933" t="s">
        <v>3</v>
      </c>
      <c r="BP933">
        <v>0</v>
      </c>
      <c r="BQ933">
        <v>1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70</v>
      </c>
      <c r="CA933">
        <v>10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1024"/>
        <v>1948.8000000000002</v>
      </c>
      <c r="CQ933">
        <f t="shared" si="1025"/>
        <v>15.58</v>
      </c>
      <c r="CR933">
        <f>(((((ET933*2))*BB933-((EU933*2))*BS933)+AE933*BS933)*AV933)</f>
        <v>0</v>
      </c>
      <c r="CS933">
        <f t="shared" si="1026"/>
        <v>0</v>
      </c>
      <c r="CT933">
        <f t="shared" si="1027"/>
        <v>228.02</v>
      </c>
      <c r="CU933">
        <f t="shared" si="1028"/>
        <v>0</v>
      </c>
      <c r="CV933">
        <f t="shared" si="1029"/>
        <v>0.4</v>
      </c>
      <c r="CW933">
        <f t="shared" si="1030"/>
        <v>0</v>
      </c>
      <c r="CX933">
        <f t="shared" si="1031"/>
        <v>0</v>
      </c>
      <c r="CY933">
        <f t="shared" si="1032"/>
        <v>1276.912</v>
      </c>
      <c r="CZ933">
        <f t="shared" si="1033"/>
        <v>182.41600000000003</v>
      </c>
      <c r="DC933" t="s">
        <v>3</v>
      </c>
      <c r="DD933" t="s">
        <v>128</v>
      </c>
      <c r="DE933" t="s">
        <v>128</v>
      </c>
      <c r="DF933" t="s">
        <v>128</v>
      </c>
      <c r="DG933" t="s">
        <v>128</v>
      </c>
      <c r="DH933" t="s">
        <v>3</v>
      </c>
      <c r="DI933" t="s">
        <v>128</v>
      </c>
      <c r="DJ933" t="s">
        <v>128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16987630</v>
      </c>
      <c r="DV933" t="s">
        <v>47</v>
      </c>
      <c r="DW933" t="s">
        <v>47</v>
      </c>
      <c r="DX933">
        <v>1</v>
      </c>
      <c r="DZ933" t="s">
        <v>3</v>
      </c>
      <c r="EA933" t="s">
        <v>3</v>
      </c>
      <c r="EB933" t="s">
        <v>3</v>
      </c>
      <c r="EC933" t="s">
        <v>3</v>
      </c>
      <c r="EE933">
        <v>1364533919</v>
      </c>
      <c r="EF933">
        <v>1</v>
      </c>
      <c r="EG933" t="s">
        <v>25</v>
      </c>
      <c r="EH933">
        <v>0</v>
      </c>
      <c r="EI933" t="s">
        <v>3</v>
      </c>
      <c r="EJ933">
        <v>4</v>
      </c>
      <c r="EK933">
        <v>0</v>
      </c>
      <c r="EL933" t="s">
        <v>26</v>
      </c>
      <c r="EM933" t="s">
        <v>27</v>
      </c>
      <c r="EO933" t="s">
        <v>3</v>
      </c>
      <c r="EQ933">
        <v>131072</v>
      </c>
      <c r="ER933">
        <v>121.8</v>
      </c>
      <c r="ES933">
        <v>7.79</v>
      </c>
      <c r="ET933">
        <v>0</v>
      </c>
      <c r="EU933">
        <v>0</v>
      </c>
      <c r="EV933">
        <v>114.01</v>
      </c>
      <c r="EW933">
        <v>0.2</v>
      </c>
      <c r="EX933">
        <v>0</v>
      </c>
      <c r="EY933">
        <v>0</v>
      </c>
      <c r="FQ933">
        <v>0</v>
      </c>
      <c r="FR933">
        <f t="shared" si="1034"/>
        <v>0</v>
      </c>
      <c r="FS933">
        <v>0</v>
      </c>
      <c r="FX933">
        <v>70</v>
      </c>
      <c r="FY933">
        <v>10</v>
      </c>
      <c r="GA933" t="s">
        <v>3</v>
      </c>
      <c r="GD933">
        <v>0</v>
      </c>
      <c r="GF933">
        <v>-2074417682</v>
      </c>
      <c r="GG933">
        <v>2</v>
      </c>
      <c r="GH933">
        <v>1</v>
      </c>
      <c r="GI933">
        <v>-2</v>
      </c>
      <c r="GJ933">
        <v>0</v>
      </c>
      <c r="GK933">
        <f>ROUND(R933*(R12)/100,2)</f>
        <v>0</v>
      </c>
      <c r="GL933">
        <f t="shared" si="1035"/>
        <v>0</v>
      </c>
      <c r="GM933">
        <f t="shared" si="1036"/>
        <v>3408.13</v>
      </c>
      <c r="GN933">
        <f t="shared" si="1037"/>
        <v>0</v>
      </c>
      <c r="GO933">
        <f t="shared" si="1038"/>
        <v>0</v>
      </c>
      <c r="GP933">
        <f t="shared" si="1039"/>
        <v>3408.13</v>
      </c>
      <c r="GR933">
        <v>0</v>
      </c>
      <c r="GS933">
        <v>3</v>
      </c>
      <c r="GT933">
        <v>0</v>
      </c>
      <c r="GU933" t="s">
        <v>3</v>
      </c>
      <c r="GV933">
        <f t="shared" si="1040"/>
        <v>0</v>
      </c>
      <c r="GW933">
        <v>1</v>
      </c>
      <c r="GX933">
        <f t="shared" si="1041"/>
        <v>0</v>
      </c>
      <c r="HA933">
        <v>0</v>
      </c>
      <c r="HB933">
        <v>0</v>
      </c>
      <c r="HC933">
        <f t="shared" si="1042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4" spans="1:245" x14ac:dyDescent="0.2">
      <c r="A934">
        <v>17</v>
      </c>
      <c r="B934">
        <v>1</v>
      </c>
      <c r="D934">
        <f>ROW(EtalonRes!A999)</f>
        <v>999</v>
      </c>
      <c r="E934" t="s">
        <v>1016</v>
      </c>
      <c r="F934" t="s">
        <v>1017</v>
      </c>
      <c r="G934" t="s">
        <v>1018</v>
      </c>
      <c r="H934" t="s">
        <v>47</v>
      </c>
      <c r="I934">
        <v>4</v>
      </c>
      <c r="J934">
        <v>0</v>
      </c>
      <c r="K934">
        <v>4</v>
      </c>
      <c r="O934">
        <f t="shared" si="1010"/>
        <v>1276.24</v>
      </c>
      <c r="P934">
        <f t="shared" si="1011"/>
        <v>3.16</v>
      </c>
      <c r="Q934">
        <f t="shared" si="1012"/>
        <v>0</v>
      </c>
      <c r="R934">
        <f t="shared" si="1013"/>
        <v>0</v>
      </c>
      <c r="S934">
        <f t="shared" si="1014"/>
        <v>1273.08</v>
      </c>
      <c r="T934">
        <f t="shared" si="1015"/>
        <v>0</v>
      </c>
      <c r="U934">
        <f t="shared" si="1016"/>
        <v>2.4</v>
      </c>
      <c r="V934">
        <f t="shared" si="1017"/>
        <v>0</v>
      </c>
      <c r="W934">
        <f t="shared" si="1018"/>
        <v>0</v>
      </c>
      <c r="X934">
        <f t="shared" si="1019"/>
        <v>891.16</v>
      </c>
      <c r="Y934">
        <f t="shared" si="1020"/>
        <v>127.31</v>
      </c>
      <c r="AA934">
        <v>1391990291</v>
      </c>
      <c r="AB934">
        <f t="shared" si="1021"/>
        <v>319.06</v>
      </c>
      <c r="AC934">
        <f>ROUND((ES934),6)</f>
        <v>0.79</v>
      </c>
      <c r="AD934">
        <f>ROUND((((ET934)-(EU934))+AE934),6)</f>
        <v>0</v>
      </c>
      <c r="AE934">
        <f>ROUND((EU934),6)</f>
        <v>0</v>
      </c>
      <c r="AF934">
        <f>ROUND((EV934),6)</f>
        <v>318.27</v>
      </c>
      <c r="AG934">
        <f t="shared" si="1022"/>
        <v>0</v>
      </c>
      <c r="AH934">
        <f>(EW934)</f>
        <v>0.6</v>
      </c>
      <c r="AI934">
        <f>(EX934)</f>
        <v>0</v>
      </c>
      <c r="AJ934">
        <f t="shared" si="1023"/>
        <v>0</v>
      </c>
      <c r="AK934">
        <v>319.06</v>
      </c>
      <c r="AL934">
        <v>0.79</v>
      </c>
      <c r="AM934">
        <v>0</v>
      </c>
      <c r="AN934">
        <v>0</v>
      </c>
      <c r="AO934">
        <v>318.27</v>
      </c>
      <c r="AP934">
        <v>0</v>
      </c>
      <c r="AQ934">
        <v>0.6</v>
      </c>
      <c r="AR934">
        <v>0</v>
      </c>
      <c r="AS934">
        <v>0</v>
      </c>
      <c r="AT934">
        <v>70</v>
      </c>
      <c r="AU934">
        <v>10</v>
      </c>
      <c r="AV934">
        <v>1</v>
      </c>
      <c r="AW934">
        <v>1</v>
      </c>
      <c r="AZ934">
        <v>1</v>
      </c>
      <c r="BA934">
        <v>1</v>
      </c>
      <c r="BB934">
        <v>1</v>
      </c>
      <c r="BC934">
        <v>1</v>
      </c>
      <c r="BD934" t="s">
        <v>3</v>
      </c>
      <c r="BE934" t="s">
        <v>3</v>
      </c>
      <c r="BF934" t="s">
        <v>3</v>
      </c>
      <c r="BG934" t="s">
        <v>3</v>
      </c>
      <c r="BH934">
        <v>0</v>
      </c>
      <c r="BI934">
        <v>4</v>
      </c>
      <c r="BJ934" t="s">
        <v>1019</v>
      </c>
      <c r="BM934">
        <v>0</v>
      </c>
      <c r="BN934">
        <v>0</v>
      </c>
      <c r="BO934" t="s">
        <v>3</v>
      </c>
      <c r="BP934">
        <v>0</v>
      </c>
      <c r="BQ934">
        <v>1</v>
      </c>
      <c r="BR934">
        <v>0</v>
      </c>
      <c r="BS934">
        <v>1</v>
      </c>
      <c r="BT934">
        <v>1</v>
      </c>
      <c r="BU934">
        <v>1</v>
      </c>
      <c r="BV934">
        <v>1</v>
      </c>
      <c r="BW934">
        <v>1</v>
      </c>
      <c r="BX934">
        <v>1</v>
      </c>
      <c r="BY934" t="s">
        <v>3</v>
      </c>
      <c r="BZ934">
        <v>70</v>
      </c>
      <c r="CA934">
        <v>10</v>
      </c>
      <c r="CB934" t="s">
        <v>3</v>
      </c>
      <c r="CE934">
        <v>0</v>
      </c>
      <c r="CF934">
        <v>0</v>
      </c>
      <c r="CG934">
        <v>0</v>
      </c>
      <c r="CM934">
        <v>0</v>
      </c>
      <c r="CN934" t="s">
        <v>3</v>
      </c>
      <c r="CO934">
        <v>0</v>
      </c>
      <c r="CP934">
        <f t="shared" si="1024"/>
        <v>1276.24</v>
      </c>
      <c r="CQ934">
        <f t="shared" si="1025"/>
        <v>0.79</v>
      </c>
      <c r="CR934">
        <f>((((ET934)*BB934-(EU934)*BS934)+AE934*BS934)*AV934)</f>
        <v>0</v>
      </c>
      <c r="CS934">
        <f t="shared" si="1026"/>
        <v>0</v>
      </c>
      <c r="CT934">
        <f t="shared" si="1027"/>
        <v>318.27</v>
      </c>
      <c r="CU934">
        <f t="shared" si="1028"/>
        <v>0</v>
      </c>
      <c r="CV934">
        <f t="shared" si="1029"/>
        <v>0.6</v>
      </c>
      <c r="CW934">
        <f t="shared" si="1030"/>
        <v>0</v>
      </c>
      <c r="CX934">
        <f t="shared" si="1031"/>
        <v>0</v>
      </c>
      <c r="CY934">
        <f t="shared" si="1032"/>
        <v>891.15599999999995</v>
      </c>
      <c r="CZ934">
        <f t="shared" si="1033"/>
        <v>127.30799999999999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>
        <v>0</v>
      </c>
      <c r="DO934">
        <v>0</v>
      </c>
      <c r="DP934">
        <v>1</v>
      </c>
      <c r="DQ934">
        <v>1</v>
      </c>
      <c r="DU934">
        <v>16987630</v>
      </c>
      <c r="DV934" t="s">
        <v>47</v>
      </c>
      <c r="DW934" t="s">
        <v>47</v>
      </c>
      <c r="DX934">
        <v>1</v>
      </c>
      <c r="DZ934" t="s">
        <v>3</v>
      </c>
      <c r="EA934" t="s">
        <v>3</v>
      </c>
      <c r="EB934" t="s">
        <v>3</v>
      </c>
      <c r="EC934" t="s">
        <v>3</v>
      </c>
      <c r="EE934">
        <v>1364533919</v>
      </c>
      <c r="EF934">
        <v>1</v>
      </c>
      <c r="EG934" t="s">
        <v>25</v>
      </c>
      <c r="EH934">
        <v>0</v>
      </c>
      <c r="EI934" t="s">
        <v>3</v>
      </c>
      <c r="EJ934">
        <v>4</v>
      </c>
      <c r="EK934">
        <v>0</v>
      </c>
      <c r="EL934" t="s">
        <v>26</v>
      </c>
      <c r="EM934" t="s">
        <v>27</v>
      </c>
      <c r="EO934" t="s">
        <v>3</v>
      </c>
      <c r="EQ934">
        <v>131072</v>
      </c>
      <c r="ER934">
        <v>319.06</v>
      </c>
      <c r="ES934">
        <v>0.79</v>
      </c>
      <c r="ET934">
        <v>0</v>
      </c>
      <c r="EU934">
        <v>0</v>
      </c>
      <c r="EV934">
        <v>318.27</v>
      </c>
      <c r="EW934">
        <v>0.6</v>
      </c>
      <c r="EX934">
        <v>0</v>
      </c>
      <c r="EY934">
        <v>0</v>
      </c>
      <c r="FQ934">
        <v>0</v>
      </c>
      <c r="FR934">
        <f t="shared" si="1034"/>
        <v>0</v>
      </c>
      <c r="FS934">
        <v>0</v>
      </c>
      <c r="FX934">
        <v>70</v>
      </c>
      <c r="FY934">
        <v>10</v>
      </c>
      <c r="GA934" t="s">
        <v>3</v>
      </c>
      <c r="GD934">
        <v>0</v>
      </c>
      <c r="GF934">
        <v>-807154307</v>
      </c>
      <c r="GG934">
        <v>2</v>
      </c>
      <c r="GH934">
        <v>1</v>
      </c>
      <c r="GI934">
        <v>-2</v>
      </c>
      <c r="GJ934">
        <v>0</v>
      </c>
      <c r="GK934">
        <f>ROUND(R934*(R12)/100,2)</f>
        <v>0</v>
      </c>
      <c r="GL934">
        <f t="shared" si="1035"/>
        <v>0</v>
      </c>
      <c r="GM934">
        <f t="shared" si="1036"/>
        <v>2294.71</v>
      </c>
      <c r="GN934">
        <f t="shared" si="1037"/>
        <v>0</v>
      </c>
      <c r="GO934">
        <f t="shared" si="1038"/>
        <v>0</v>
      </c>
      <c r="GP934">
        <f t="shared" si="1039"/>
        <v>2294.71</v>
      </c>
      <c r="GR934">
        <v>0</v>
      </c>
      <c r="GS934">
        <v>3</v>
      </c>
      <c r="GT934">
        <v>0</v>
      </c>
      <c r="GU934" t="s">
        <v>3</v>
      </c>
      <c r="GV934">
        <f t="shared" si="1040"/>
        <v>0</v>
      </c>
      <c r="GW934">
        <v>1</v>
      </c>
      <c r="GX934">
        <f t="shared" si="1041"/>
        <v>0</v>
      </c>
      <c r="HA934">
        <v>0</v>
      </c>
      <c r="HB934">
        <v>0</v>
      </c>
      <c r="HC934">
        <f t="shared" si="1042"/>
        <v>0</v>
      </c>
      <c r="HE934" t="s">
        <v>3</v>
      </c>
      <c r="HF934" t="s">
        <v>3</v>
      </c>
      <c r="HM934" t="s">
        <v>3</v>
      </c>
      <c r="HN934" t="s">
        <v>3</v>
      </c>
      <c r="HO934" t="s">
        <v>3</v>
      </c>
      <c r="HP934" t="s">
        <v>3</v>
      </c>
      <c r="HQ934" t="s">
        <v>3</v>
      </c>
      <c r="IK934">
        <v>0</v>
      </c>
    </row>
    <row r="935" spans="1:245" x14ac:dyDescent="0.2">
      <c r="A935">
        <v>17</v>
      </c>
      <c r="B935">
        <v>1</v>
      </c>
      <c r="D935">
        <f>ROW(EtalonRes!A1000)</f>
        <v>1000</v>
      </c>
      <c r="E935" t="s">
        <v>1020</v>
      </c>
      <c r="F935" t="s">
        <v>320</v>
      </c>
      <c r="G935" t="s">
        <v>1021</v>
      </c>
      <c r="H935" t="s">
        <v>47</v>
      </c>
      <c r="I935">
        <v>1</v>
      </c>
      <c r="J935">
        <v>0</v>
      </c>
      <c r="K935">
        <v>1</v>
      </c>
      <c r="O935">
        <f t="shared" si="1010"/>
        <v>1401.48</v>
      </c>
      <c r="P935">
        <f t="shared" si="1011"/>
        <v>0</v>
      </c>
      <c r="Q935">
        <f t="shared" si="1012"/>
        <v>0</v>
      </c>
      <c r="R935">
        <f t="shared" si="1013"/>
        <v>0</v>
      </c>
      <c r="S935">
        <f t="shared" si="1014"/>
        <v>1401.48</v>
      </c>
      <c r="T935">
        <f t="shared" si="1015"/>
        <v>0</v>
      </c>
      <c r="U935">
        <f t="shared" si="1016"/>
        <v>2.12</v>
      </c>
      <c r="V935">
        <f t="shared" si="1017"/>
        <v>0</v>
      </c>
      <c r="W935">
        <f t="shared" si="1018"/>
        <v>0</v>
      </c>
      <c r="X935">
        <f t="shared" si="1019"/>
        <v>981.04</v>
      </c>
      <c r="Y935">
        <f t="shared" si="1020"/>
        <v>140.15</v>
      </c>
      <c r="AA935">
        <v>1391990291</v>
      </c>
      <c r="AB935">
        <f t="shared" si="1021"/>
        <v>1401.48</v>
      </c>
      <c r="AC935">
        <f>ROUND(((ES935*2)),6)</f>
        <v>0</v>
      </c>
      <c r="AD935">
        <f>ROUND(((((ET935*2))-((EU935*2)))+AE935),6)</f>
        <v>0</v>
      </c>
      <c r="AE935">
        <f>ROUND(((EU935*2)),6)</f>
        <v>0</v>
      </c>
      <c r="AF935">
        <f>ROUND(((EV935*2)),6)</f>
        <v>1401.48</v>
      </c>
      <c r="AG935">
        <f t="shared" si="1022"/>
        <v>0</v>
      </c>
      <c r="AH935">
        <f>((EW935*2))</f>
        <v>2.12</v>
      </c>
      <c r="AI935">
        <f>((EX935*2))</f>
        <v>0</v>
      </c>
      <c r="AJ935">
        <f t="shared" si="1023"/>
        <v>0</v>
      </c>
      <c r="AK935">
        <v>700.74</v>
      </c>
      <c r="AL935">
        <v>0</v>
      </c>
      <c r="AM935">
        <v>0</v>
      </c>
      <c r="AN935">
        <v>0</v>
      </c>
      <c r="AO935">
        <v>700.74</v>
      </c>
      <c r="AP935">
        <v>0</v>
      </c>
      <c r="AQ935">
        <v>1.06</v>
      </c>
      <c r="AR935">
        <v>0</v>
      </c>
      <c r="AS935">
        <v>0</v>
      </c>
      <c r="AT935">
        <v>70</v>
      </c>
      <c r="AU935">
        <v>10</v>
      </c>
      <c r="AV935">
        <v>1</v>
      </c>
      <c r="AW935">
        <v>1</v>
      </c>
      <c r="AZ935">
        <v>1</v>
      </c>
      <c r="BA935">
        <v>1</v>
      </c>
      <c r="BB935">
        <v>1</v>
      </c>
      <c r="BC935">
        <v>1</v>
      </c>
      <c r="BD935" t="s">
        <v>3</v>
      </c>
      <c r="BE935" t="s">
        <v>3</v>
      </c>
      <c r="BF935" t="s">
        <v>3</v>
      </c>
      <c r="BG935" t="s">
        <v>3</v>
      </c>
      <c r="BH935">
        <v>0</v>
      </c>
      <c r="BI935">
        <v>4</v>
      </c>
      <c r="BJ935" t="s">
        <v>322</v>
      </c>
      <c r="BM935">
        <v>0</v>
      </c>
      <c r="BN935">
        <v>0</v>
      </c>
      <c r="BO935" t="s">
        <v>3</v>
      </c>
      <c r="BP935">
        <v>0</v>
      </c>
      <c r="BQ935">
        <v>1</v>
      </c>
      <c r="BR935">
        <v>0</v>
      </c>
      <c r="BS935">
        <v>1</v>
      </c>
      <c r="BT935">
        <v>1</v>
      </c>
      <c r="BU935">
        <v>1</v>
      </c>
      <c r="BV935">
        <v>1</v>
      </c>
      <c r="BW935">
        <v>1</v>
      </c>
      <c r="BX935">
        <v>1</v>
      </c>
      <c r="BY935" t="s">
        <v>3</v>
      </c>
      <c r="BZ935">
        <v>70</v>
      </c>
      <c r="CA935">
        <v>10</v>
      </c>
      <c r="CB935" t="s">
        <v>3</v>
      </c>
      <c r="CE935">
        <v>0</v>
      </c>
      <c r="CF935">
        <v>0</v>
      </c>
      <c r="CG935">
        <v>0</v>
      </c>
      <c r="CM935">
        <v>0</v>
      </c>
      <c r="CN935" t="s">
        <v>3</v>
      </c>
      <c r="CO935">
        <v>0</v>
      </c>
      <c r="CP935">
        <f t="shared" si="1024"/>
        <v>1401.48</v>
      </c>
      <c r="CQ935">
        <f t="shared" si="1025"/>
        <v>0</v>
      </c>
      <c r="CR935">
        <f>(((((ET935*2))*BB935-((EU935*2))*BS935)+AE935*BS935)*AV935)</f>
        <v>0</v>
      </c>
      <c r="CS935">
        <f t="shared" si="1026"/>
        <v>0</v>
      </c>
      <c r="CT935">
        <f t="shared" si="1027"/>
        <v>1401.48</v>
      </c>
      <c r="CU935">
        <f t="shared" si="1028"/>
        <v>0</v>
      </c>
      <c r="CV935">
        <f t="shared" si="1029"/>
        <v>2.12</v>
      </c>
      <c r="CW935">
        <f t="shared" si="1030"/>
        <v>0</v>
      </c>
      <c r="CX935">
        <f t="shared" si="1031"/>
        <v>0</v>
      </c>
      <c r="CY935">
        <f t="shared" si="1032"/>
        <v>981.03600000000006</v>
      </c>
      <c r="CZ935">
        <f t="shared" si="1033"/>
        <v>140.148</v>
      </c>
      <c r="DC935" t="s">
        <v>3</v>
      </c>
      <c r="DD935" t="s">
        <v>128</v>
      </c>
      <c r="DE935" t="s">
        <v>128</v>
      </c>
      <c r="DF935" t="s">
        <v>128</v>
      </c>
      <c r="DG935" t="s">
        <v>128</v>
      </c>
      <c r="DH935" t="s">
        <v>3</v>
      </c>
      <c r="DI935" t="s">
        <v>128</v>
      </c>
      <c r="DJ935" t="s">
        <v>128</v>
      </c>
      <c r="DK935" t="s">
        <v>3</v>
      </c>
      <c r="DL935" t="s">
        <v>3</v>
      </c>
      <c r="DM935" t="s">
        <v>3</v>
      </c>
      <c r="DN935">
        <v>0</v>
      </c>
      <c r="DO935">
        <v>0</v>
      </c>
      <c r="DP935">
        <v>1</v>
      </c>
      <c r="DQ935">
        <v>1</v>
      </c>
      <c r="DU935">
        <v>16987630</v>
      </c>
      <c r="DV935" t="s">
        <v>47</v>
      </c>
      <c r="DW935" t="s">
        <v>47</v>
      </c>
      <c r="DX935">
        <v>1</v>
      </c>
      <c r="DZ935" t="s">
        <v>3</v>
      </c>
      <c r="EA935" t="s">
        <v>3</v>
      </c>
      <c r="EB935" t="s">
        <v>3</v>
      </c>
      <c r="EC935" t="s">
        <v>3</v>
      </c>
      <c r="EE935">
        <v>1364533919</v>
      </c>
      <c r="EF935">
        <v>1</v>
      </c>
      <c r="EG935" t="s">
        <v>25</v>
      </c>
      <c r="EH935">
        <v>0</v>
      </c>
      <c r="EI935" t="s">
        <v>3</v>
      </c>
      <c r="EJ935">
        <v>4</v>
      </c>
      <c r="EK935">
        <v>0</v>
      </c>
      <c r="EL935" t="s">
        <v>26</v>
      </c>
      <c r="EM935" t="s">
        <v>27</v>
      </c>
      <c r="EO935" t="s">
        <v>3</v>
      </c>
      <c r="EQ935">
        <v>131072</v>
      </c>
      <c r="ER935">
        <v>700.74</v>
      </c>
      <c r="ES935">
        <v>0</v>
      </c>
      <c r="ET935">
        <v>0</v>
      </c>
      <c r="EU935">
        <v>0</v>
      </c>
      <c r="EV935">
        <v>700.74</v>
      </c>
      <c r="EW935">
        <v>1.06</v>
      </c>
      <c r="EX935">
        <v>0</v>
      </c>
      <c r="EY935">
        <v>0</v>
      </c>
      <c r="FQ935">
        <v>0</v>
      </c>
      <c r="FR935">
        <f t="shared" si="1034"/>
        <v>0</v>
      </c>
      <c r="FS935">
        <v>0</v>
      </c>
      <c r="FX935">
        <v>70</v>
      </c>
      <c r="FY935">
        <v>10</v>
      </c>
      <c r="GA935" t="s">
        <v>3</v>
      </c>
      <c r="GD935">
        <v>0</v>
      </c>
      <c r="GF935">
        <v>1513612292</v>
      </c>
      <c r="GG935">
        <v>2</v>
      </c>
      <c r="GH935">
        <v>1</v>
      </c>
      <c r="GI935">
        <v>-2</v>
      </c>
      <c r="GJ935">
        <v>0</v>
      </c>
      <c r="GK935">
        <f>ROUND(R935*(R12)/100,2)</f>
        <v>0</v>
      </c>
      <c r="GL935">
        <f t="shared" si="1035"/>
        <v>0</v>
      </c>
      <c r="GM935">
        <f t="shared" si="1036"/>
        <v>2522.67</v>
      </c>
      <c r="GN935">
        <f t="shared" si="1037"/>
        <v>0</v>
      </c>
      <c r="GO935">
        <f t="shared" si="1038"/>
        <v>0</v>
      </c>
      <c r="GP935">
        <f t="shared" si="1039"/>
        <v>2522.67</v>
      </c>
      <c r="GR935">
        <v>0</v>
      </c>
      <c r="GS935">
        <v>3</v>
      </c>
      <c r="GT935">
        <v>0</v>
      </c>
      <c r="GU935" t="s">
        <v>3</v>
      </c>
      <c r="GV935">
        <f t="shared" si="1040"/>
        <v>0</v>
      </c>
      <c r="GW935">
        <v>1</v>
      </c>
      <c r="GX935">
        <f t="shared" si="1041"/>
        <v>0</v>
      </c>
      <c r="HA935">
        <v>0</v>
      </c>
      <c r="HB935">
        <v>0</v>
      </c>
      <c r="HC935">
        <f t="shared" si="1042"/>
        <v>0</v>
      </c>
      <c r="HE935" t="s">
        <v>3</v>
      </c>
      <c r="HF935" t="s">
        <v>3</v>
      </c>
      <c r="HM935" t="s">
        <v>3</v>
      </c>
      <c r="HN935" t="s">
        <v>3</v>
      </c>
      <c r="HO935" t="s">
        <v>3</v>
      </c>
      <c r="HP935" t="s">
        <v>3</v>
      </c>
      <c r="HQ935" t="s">
        <v>3</v>
      </c>
      <c r="IK935">
        <v>0</v>
      </c>
    </row>
    <row r="936" spans="1:245" x14ac:dyDescent="0.2">
      <c r="A936">
        <v>19</v>
      </c>
      <c r="B936">
        <v>1</v>
      </c>
      <c r="F936" t="s">
        <v>3</v>
      </c>
      <c r="G936" t="s">
        <v>1022</v>
      </c>
      <c r="H936" t="s">
        <v>3</v>
      </c>
      <c r="AA936">
        <v>1</v>
      </c>
      <c r="IK936">
        <v>0</v>
      </c>
    </row>
    <row r="937" spans="1:245" x14ac:dyDescent="0.2">
      <c r="A937">
        <v>17</v>
      </c>
      <c r="B937">
        <v>1</v>
      </c>
      <c r="D937">
        <f>ROW(EtalonRes!A1002)</f>
        <v>1002</v>
      </c>
      <c r="E937" t="s">
        <v>1023</v>
      </c>
      <c r="F937" t="s">
        <v>885</v>
      </c>
      <c r="G937" t="s">
        <v>886</v>
      </c>
      <c r="H937" t="s">
        <v>22</v>
      </c>
      <c r="I937">
        <f>ROUND((3216.2*0.1)/100,9)</f>
        <v>3.2162000000000002</v>
      </c>
      <c r="J937">
        <v>0</v>
      </c>
      <c r="K937">
        <f>ROUND((3216.2*0.1)/100,9)</f>
        <v>3.2162000000000002</v>
      </c>
      <c r="O937">
        <f>ROUND(CP937,2)</f>
        <v>14857.59</v>
      </c>
      <c r="P937">
        <f>ROUND(CQ937*I937,2)</f>
        <v>67.73</v>
      </c>
      <c r="Q937">
        <f>ROUND(CR937*I937,2)</f>
        <v>0</v>
      </c>
      <c r="R937">
        <f>ROUND(CS937*I937,2)</f>
        <v>0</v>
      </c>
      <c r="S937">
        <f>ROUND(CT937*I937,2)</f>
        <v>14789.86</v>
      </c>
      <c r="T937">
        <f>ROUND(CU937*I937,2)</f>
        <v>0</v>
      </c>
      <c r="U937">
        <f>CV937*I937</f>
        <v>32.161999999999999</v>
      </c>
      <c r="V937">
        <f>CW937*I937</f>
        <v>0</v>
      </c>
      <c r="W937">
        <f>ROUND(CX937*I937,2)</f>
        <v>0</v>
      </c>
      <c r="X937">
        <f t="shared" ref="X937:Y941" si="1045">ROUND(CY937,2)</f>
        <v>10352.9</v>
      </c>
      <c r="Y937">
        <f t="shared" si="1045"/>
        <v>1478.99</v>
      </c>
      <c r="AA937">
        <v>1391990291</v>
      </c>
      <c r="AB937">
        <f>ROUND((AC937+AD937+AF937),6)</f>
        <v>4619.6099999999997</v>
      </c>
      <c r="AC937">
        <f>ROUND((ES937),6)</f>
        <v>21.06</v>
      </c>
      <c r="AD937">
        <f>ROUND((((ET937)-(EU937))+AE937),6)</f>
        <v>0</v>
      </c>
      <c r="AE937">
        <f t="shared" ref="AE937:AF941" si="1046">ROUND((EU937),6)</f>
        <v>0</v>
      </c>
      <c r="AF937">
        <f t="shared" si="1046"/>
        <v>4598.55</v>
      </c>
      <c r="AG937">
        <f>ROUND((AP937),6)</f>
        <v>0</v>
      </c>
      <c r="AH937">
        <f t="shared" ref="AH937:AI941" si="1047">(EW937)</f>
        <v>10</v>
      </c>
      <c r="AI937">
        <f t="shared" si="1047"/>
        <v>0</v>
      </c>
      <c r="AJ937">
        <f>(AS937)</f>
        <v>0</v>
      </c>
      <c r="AK937">
        <v>4619.6099999999997</v>
      </c>
      <c r="AL937">
        <v>21.06</v>
      </c>
      <c r="AM937">
        <v>0</v>
      </c>
      <c r="AN937">
        <v>0</v>
      </c>
      <c r="AO937">
        <v>4598.55</v>
      </c>
      <c r="AP937">
        <v>0</v>
      </c>
      <c r="AQ937">
        <v>10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0</v>
      </c>
      <c r="BI937">
        <v>4</v>
      </c>
      <c r="BJ937" t="s">
        <v>887</v>
      </c>
      <c r="BM937">
        <v>0</v>
      </c>
      <c r="BN937">
        <v>0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>(P937+Q937+S937)</f>
        <v>14857.59</v>
      </c>
      <c r="CQ937">
        <f>(AC937*BC937*AW937)</f>
        <v>21.06</v>
      </c>
      <c r="CR937">
        <f>((((ET937)*BB937-(EU937)*BS937)+AE937*BS937)*AV937)</f>
        <v>0</v>
      </c>
      <c r="CS937">
        <f>(AE937*BS937*AV937)</f>
        <v>0</v>
      </c>
      <c r="CT937">
        <f>(AF937*BA937*AV937)</f>
        <v>4598.55</v>
      </c>
      <c r="CU937">
        <f>AG937</f>
        <v>0</v>
      </c>
      <c r="CV937">
        <f>(AH937*AV937)</f>
        <v>10</v>
      </c>
      <c r="CW937">
        <f t="shared" ref="CW937:CX941" si="1048">AI937</f>
        <v>0</v>
      </c>
      <c r="CX937">
        <f t="shared" si="1048"/>
        <v>0</v>
      </c>
      <c r="CY937">
        <f>((S937*BZ937)/100)</f>
        <v>10352.902</v>
      </c>
      <c r="CZ937">
        <f>((S937*CA937)/100)</f>
        <v>1478.9860000000001</v>
      </c>
      <c r="DC937" t="s">
        <v>3</v>
      </c>
      <c r="DD937" t="s">
        <v>3</v>
      </c>
      <c r="DE937" t="s">
        <v>3</v>
      </c>
      <c r="DF937" t="s">
        <v>3</v>
      </c>
      <c r="DG937" t="s">
        <v>3</v>
      </c>
      <c r="DH937" t="s">
        <v>3</v>
      </c>
      <c r="DI937" t="s">
        <v>3</v>
      </c>
      <c r="DJ937" t="s">
        <v>3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1003</v>
      </c>
      <c r="DV937" t="s">
        <v>22</v>
      </c>
      <c r="DW937" t="s">
        <v>22</v>
      </c>
      <c r="DX937">
        <v>100</v>
      </c>
      <c r="DZ937" t="s">
        <v>3</v>
      </c>
      <c r="EA937" t="s">
        <v>3</v>
      </c>
      <c r="EB937" t="s">
        <v>3</v>
      </c>
      <c r="EC937" t="s">
        <v>3</v>
      </c>
      <c r="EE937">
        <v>1364533919</v>
      </c>
      <c r="EF937">
        <v>1</v>
      </c>
      <c r="EG937" t="s">
        <v>25</v>
      </c>
      <c r="EH937">
        <v>0</v>
      </c>
      <c r="EI937" t="s">
        <v>3</v>
      </c>
      <c r="EJ937">
        <v>4</v>
      </c>
      <c r="EK937">
        <v>0</v>
      </c>
      <c r="EL937" t="s">
        <v>26</v>
      </c>
      <c r="EM937" t="s">
        <v>27</v>
      </c>
      <c r="EO937" t="s">
        <v>3</v>
      </c>
      <c r="EQ937">
        <v>131072</v>
      </c>
      <c r="ER937">
        <v>4619.6099999999997</v>
      </c>
      <c r="ES937">
        <v>21.06</v>
      </c>
      <c r="ET937">
        <v>0</v>
      </c>
      <c r="EU937">
        <v>0</v>
      </c>
      <c r="EV937">
        <v>4598.55</v>
      </c>
      <c r="EW937">
        <v>10</v>
      </c>
      <c r="EX937">
        <v>0</v>
      </c>
      <c r="EY937">
        <v>0</v>
      </c>
      <c r="FQ937">
        <v>0</v>
      </c>
      <c r="FR937">
        <f>ROUND(IF(BI937=3,GM937,0),2)</f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1034725825</v>
      </c>
      <c r="GG937">
        <v>2</v>
      </c>
      <c r="GH937">
        <v>1</v>
      </c>
      <c r="GI937">
        <v>-2</v>
      </c>
      <c r="GJ937">
        <v>0</v>
      </c>
      <c r="GK937">
        <f>ROUND(R937*(R12)/100,2)</f>
        <v>0</v>
      </c>
      <c r="GL937">
        <f>ROUND(IF(AND(BH937=3,BI937=3,FS937&lt;&gt;0),P937,0),2)</f>
        <v>0</v>
      </c>
      <c r="GM937">
        <f>ROUND(O937+X937+Y937+GK937,2)+GX937</f>
        <v>26689.48</v>
      </c>
      <c r="GN937">
        <f>IF(OR(BI937=0,BI937=1),ROUND(O937+X937+Y937+GK937,2),0)</f>
        <v>0</v>
      </c>
      <c r="GO937">
        <f>IF(BI937=2,ROUND(O937+X937+Y937+GK937,2),0)</f>
        <v>0</v>
      </c>
      <c r="GP937">
        <f>IF(BI937=4,ROUND(O937+X937+Y937+GK937,2)+GX937,0)</f>
        <v>26689.48</v>
      </c>
      <c r="GR937">
        <v>0</v>
      </c>
      <c r="GS937">
        <v>3</v>
      </c>
      <c r="GT937">
        <v>0</v>
      </c>
      <c r="GU937" t="s">
        <v>3</v>
      </c>
      <c r="GV937">
        <f>ROUND((GT937),6)</f>
        <v>0</v>
      </c>
      <c r="GW937">
        <v>1</v>
      </c>
      <c r="GX937">
        <f>ROUND(HC937*I937,2)</f>
        <v>0</v>
      </c>
      <c r="HA937">
        <v>0</v>
      </c>
      <c r="HB937">
        <v>0</v>
      </c>
      <c r="HC937">
        <f>GV937*GW937</f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IK937">
        <v>0</v>
      </c>
    </row>
    <row r="938" spans="1:245" x14ac:dyDescent="0.2">
      <c r="A938">
        <v>17</v>
      </c>
      <c r="B938">
        <v>1</v>
      </c>
      <c r="D938">
        <f>ROW(EtalonRes!A1003)</f>
        <v>1003</v>
      </c>
      <c r="E938" t="s">
        <v>1024</v>
      </c>
      <c r="F938" t="s">
        <v>889</v>
      </c>
      <c r="G938" t="s">
        <v>890</v>
      </c>
      <c r="H938" t="s">
        <v>22</v>
      </c>
      <c r="I938">
        <f>ROUND((16081*0.1)/100,9)</f>
        <v>16.081</v>
      </c>
      <c r="J938">
        <v>0</v>
      </c>
      <c r="K938">
        <f>ROUND((16081*0.1)/100,9)</f>
        <v>16.081</v>
      </c>
      <c r="O938">
        <f>ROUND(CP938,2)</f>
        <v>2440.29</v>
      </c>
      <c r="P938">
        <f>ROUND(CQ938*I938,2)</f>
        <v>0</v>
      </c>
      <c r="Q938">
        <f>ROUND(CR938*I938,2)</f>
        <v>0</v>
      </c>
      <c r="R938">
        <f>ROUND(CS938*I938,2)</f>
        <v>0</v>
      </c>
      <c r="S938">
        <f>ROUND(CT938*I938,2)</f>
        <v>2440.29</v>
      </c>
      <c r="T938">
        <f>ROUND(CU938*I938,2)</f>
        <v>0</v>
      </c>
      <c r="U938">
        <f>CV938*I938</f>
        <v>5.3067299999999999</v>
      </c>
      <c r="V938">
        <f>CW938*I938</f>
        <v>0</v>
      </c>
      <c r="W938">
        <f>ROUND(CX938*I938,2)</f>
        <v>0</v>
      </c>
      <c r="X938">
        <f t="shared" si="1045"/>
        <v>1708.2</v>
      </c>
      <c r="Y938">
        <f t="shared" si="1045"/>
        <v>244.03</v>
      </c>
      <c r="AA938">
        <v>1391990291</v>
      </c>
      <c r="AB938">
        <f>ROUND((AC938+AD938+AF938),6)</f>
        <v>151.75</v>
      </c>
      <c r="AC938">
        <f>ROUND((ES938),6)</f>
        <v>0</v>
      </c>
      <c r="AD938">
        <f>ROUND((((ET938)-(EU938))+AE938),6)</f>
        <v>0</v>
      </c>
      <c r="AE938">
        <f t="shared" si="1046"/>
        <v>0</v>
      </c>
      <c r="AF938">
        <f t="shared" si="1046"/>
        <v>151.75</v>
      </c>
      <c r="AG938">
        <f>ROUND((AP938),6)</f>
        <v>0</v>
      </c>
      <c r="AH938">
        <f t="shared" si="1047"/>
        <v>0.33</v>
      </c>
      <c r="AI938">
        <f t="shared" si="1047"/>
        <v>0</v>
      </c>
      <c r="AJ938">
        <f>(AS938)</f>
        <v>0</v>
      </c>
      <c r="AK938">
        <v>151.75</v>
      </c>
      <c r="AL938">
        <v>0</v>
      </c>
      <c r="AM938">
        <v>0</v>
      </c>
      <c r="AN938">
        <v>0</v>
      </c>
      <c r="AO938">
        <v>151.75</v>
      </c>
      <c r="AP938">
        <v>0</v>
      </c>
      <c r="AQ938">
        <v>0.33</v>
      </c>
      <c r="AR938">
        <v>0</v>
      </c>
      <c r="AS938">
        <v>0</v>
      </c>
      <c r="AT938">
        <v>70</v>
      </c>
      <c r="AU938">
        <v>10</v>
      </c>
      <c r="AV938">
        <v>1</v>
      </c>
      <c r="AW938">
        <v>1</v>
      </c>
      <c r="AZ938">
        <v>1</v>
      </c>
      <c r="BA938">
        <v>1</v>
      </c>
      <c r="BB938">
        <v>1</v>
      </c>
      <c r="BC938">
        <v>1</v>
      </c>
      <c r="BD938" t="s">
        <v>3</v>
      </c>
      <c r="BE938" t="s">
        <v>3</v>
      </c>
      <c r="BF938" t="s">
        <v>3</v>
      </c>
      <c r="BG938" t="s">
        <v>3</v>
      </c>
      <c r="BH938">
        <v>0</v>
      </c>
      <c r="BI938">
        <v>4</v>
      </c>
      <c r="BJ938" t="s">
        <v>891</v>
      </c>
      <c r="BM938">
        <v>0</v>
      </c>
      <c r="BN938">
        <v>0</v>
      </c>
      <c r="BO938" t="s">
        <v>3</v>
      </c>
      <c r="BP938">
        <v>0</v>
      </c>
      <c r="BQ938">
        <v>1</v>
      </c>
      <c r="BR938">
        <v>0</v>
      </c>
      <c r="BS938">
        <v>1</v>
      </c>
      <c r="BT938">
        <v>1</v>
      </c>
      <c r="BU938">
        <v>1</v>
      </c>
      <c r="BV938">
        <v>1</v>
      </c>
      <c r="BW938">
        <v>1</v>
      </c>
      <c r="BX938">
        <v>1</v>
      </c>
      <c r="BY938" t="s">
        <v>3</v>
      </c>
      <c r="BZ938">
        <v>70</v>
      </c>
      <c r="CA938">
        <v>10</v>
      </c>
      <c r="CB938" t="s">
        <v>3</v>
      </c>
      <c r="CE938">
        <v>0</v>
      </c>
      <c r="CF938">
        <v>0</v>
      </c>
      <c r="CG938">
        <v>0</v>
      </c>
      <c r="CM938">
        <v>0</v>
      </c>
      <c r="CN938" t="s">
        <v>3</v>
      </c>
      <c r="CO938">
        <v>0</v>
      </c>
      <c r="CP938">
        <f>(P938+Q938+S938)</f>
        <v>2440.29</v>
      </c>
      <c r="CQ938">
        <f>(AC938*BC938*AW938)</f>
        <v>0</v>
      </c>
      <c r="CR938">
        <f>((((ET938)*BB938-(EU938)*BS938)+AE938*BS938)*AV938)</f>
        <v>0</v>
      </c>
      <c r="CS938">
        <f>(AE938*BS938*AV938)</f>
        <v>0</v>
      </c>
      <c r="CT938">
        <f>(AF938*BA938*AV938)</f>
        <v>151.75</v>
      </c>
      <c r="CU938">
        <f>AG938</f>
        <v>0</v>
      </c>
      <c r="CV938">
        <f>(AH938*AV938)</f>
        <v>0.33</v>
      </c>
      <c r="CW938">
        <f t="shared" si="1048"/>
        <v>0</v>
      </c>
      <c r="CX938">
        <f t="shared" si="1048"/>
        <v>0</v>
      </c>
      <c r="CY938">
        <f>((S938*BZ938)/100)</f>
        <v>1708.203</v>
      </c>
      <c r="CZ938">
        <f>((S938*CA938)/100)</f>
        <v>244.02900000000002</v>
      </c>
      <c r="DC938" t="s">
        <v>3</v>
      </c>
      <c r="DD938" t="s">
        <v>3</v>
      </c>
      <c r="DE938" t="s">
        <v>3</v>
      </c>
      <c r="DF938" t="s">
        <v>3</v>
      </c>
      <c r="DG938" t="s">
        <v>3</v>
      </c>
      <c r="DH938" t="s">
        <v>3</v>
      </c>
      <c r="DI938" t="s">
        <v>3</v>
      </c>
      <c r="DJ938" t="s">
        <v>3</v>
      </c>
      <c r="DK938" t="s">
        <v>3</v>
      </c>
      <c r="DL938" t="s">
        <v>3</v>
      </c>
      <c r="DM938" t="s">
        <v>3</v>
      </c>
      <c r="DN938">
        <v>0</v>
      </c>
      <c r="DO938">
        <v>0</v>
      </c>
      <c r="DP938">
        <v>1</v>
      </c>
      <c r="DQ938">
        <v>1</v>
      </c>
      <c r="DU938">
        <v>1003</v>
      </c>
      <c r="DV938" t="s">
        <v>22</v>
      </c>
      <c r="DW938" t="s">
        <v>22</v>
      </c>
      <c r="DX938">
        <v>100</v>
      </c>
      <c r="DZ938" t="s">
        <v>3</v>
      </c>
      <c r="EA938" t="s">
        <v>3</v>
      </c>
      <c r="EB938" t="s">
        <v>3</v>
      </c>
      <c r="EC938" t="s">
        <v>3</v>
      </c>
      <c r="EE938">
        <v>1364533919</v>
      </c>
      <c r="EF938">
        <v>1</v>
      </c>
      <c r="EG938" t="s">
        <v>25</v>
      </c>
      <c r="EH938">
        <v>0</v>
      </c>
      <c r="EI938" t="s">
        <v>3</v>
      </c>
      <c r="EJ938">
        <v>4</v>
      </c>
      <c r="EK938">
        <v>0</v>
      </c>
      <c r="EL938" t="s">
        <v>26</v>
      </c>
      <c r="EM938" t="s">
        <v>27</v>
      </c>
      <c r="EO938" t="s">
        <v>3</v>
      </c>
      <c r="EQ938">
        <v>131072</v>
      </c>
      <c r="ER938">
        <v>151.75</v>
      </c>
      <c r="ES938">
        <v>0</v>
      </c>
      <c r="ET938">
        <v>0</v>
      </c>
      <c r="EU938">
        <v>0</v>
      </c>
      <c r="EV938">
        <v>151.75</v>
      </c>
      <c r="EW938">
        <v>0.33</v>
      </c>
      <c r="EX938">
        <v>0</v>
      </c>
      <c r="EY938">
        <v>0</v>
      </c>
      <c r="FQ938">
        <v>0</v>
      </c>
      <c r="FR938">
        <f>ROUND(IF(BI938=3,GM938,0),2)</f>
        <v>0</v>
      </c>
      <c r="FS938">
        <v>0</v>
      </c>
      <c r="FX938">
        <v>70</v>
      </c>
      <c r="FY938">
        <v>10</v>
      </c>
      <c r="GA938" t="s">
        <v>3</v>
      </c>
      <c r="GD938">
        <v>0</v>
      </c>
      <c r="GF938">
        <v>1756927437</v>
      </c>
      <c r="GG938">
        <v>2</v>
      </c>
      <c r="GH938">
        <v>1</v>
      </c>
      <c r="GI938">
        <v>-2</v>
      </c>
      <c r="GJ938">
        <v>0</v>
      </c>
      <c r="GK938">
        <f>ROUND(R938*(R12)/100,2)</f>
        <v>0</v>
      </c>
      <c r="GL938">
        <f>ROUND(IF(AND(BH938=3,BI938=3,FS938&lt;&gt;0),P938,0),2)</f>
        <v>0</v>
      </c>
      <c r="GM938">
        <f>ROUND(O938+X938+Y938+GK938,2)+GX938</f>
        <v>4392.5200000000004</v>
      </c>
      <c r="GN938">
        <f>IF(OR(BI938=0,BI938=1),ROUND(O938+X938+Y938+GK938,2),0)</f>
        <v>0</v>
      </c>
      <c r="GO938">
        <f>IF(BI938=2,ROUND(O938+X938+Y938+GK938,2),0)</f>
        <v>0</v>
      </c>
      <c r="GP938">
        <f>IF(BI938=4,ROUND(O938+X938+Y938+GK938,2)+GX938,0)</f>
        <v>4392.5200000000004</v>
      </c>
      <c r="GR938">
        <v>0</v>
      </c>
      <c r="GS938">
        <v>3</v>
      </c>
      <c r="GT938">
        <v>0</v>
      </c>
      <c r="GU938" t="s">
        <v>3</v>
      </c>
      <c r="GV938">
        <f>ROUND((GT938),6)</f>
        <v>0</v>
      </c>
      <c r="GW938">
        <v>1</v>
      </c>
      <c r="GX938">
        <f>ROUND(HC938*I938,2)</f>
        <v>0</v>
      </c>
      <c r="HA938">
        <v>0</v>
      </c>
      <c r="HB938">
        <v>0</v>
      </c>
      <c r="HC938">
        <f>GV938*GW938</f>
        <v>0</v>
      </c>
      <c r="HE938" t="s">
        <v>3</v>
      </c>
      <c r="HF938" t="s">
        <v>3</v>
      </c>
      <c r="HM938" t="s">
        <v>3</v>
      </c>
      <c r="HN938" t="s">
        <v>3</v>
      </c>
      <c r="HO938" t="s">
        <v>3</v>
      </c>
      <c r="HP938" t="s">
        <v>3</v>
      </c>
      <c r="HQ938" t="s">
        <v>3</v>
      </c>
      <c r="IK938">
        <v>0</v>
      </c>
    </row>
    <row r="939" spans="1:245" x14ac:dyDescent="0.2">
      <c r="A939">
        <v>17</v>
      </c>
      <c r="B939">
        <v>1</v>
      </c>
      <c r="D939">
        <f>ROW(EtalonRes!A1005)</f>
        <v>1005</v>
      </c>
      <c r="E939" t="s">
        <v>1025</v>
      </c>
      <c r="F939" t="s">
        <v>893</v>
      </c>
      <c r="G939" t="s">
        <v>1026</v>
      </c>
      <c r="H939" t="s">
        <v>22</v>
      </c>
      <c r="I939">
        <f>ROUND((1500*0.1)/100,9)</f>
        <v>1.5</v>
      </c>
      <c r="J939">
        <v>0</v>
      </c>
      <c r="K939">
        <f>ROUND((1500*0.1)/100,9)</f>
        <v>1.5</v>
      </c>
      <c r="O939">
        <f>ROUND(CP939,2)</f>
        <v>7759.9</v>
      </c>
      <c r="P939">
        <f>ROUND(CQ939*I939,2)</f>
        <v>20.54</v>
      </c>
      <c r="Q939">
        <f>ROUND(CR939*I939,2)</f>
        <v>0</v>
      </c>
      <c r="R939">
        <f>ROUND(CS939*I939,2)</f>
        <v>0</v>
      </c>
      <c r="S939">
        <f>ROUND(CT939*I939,2)</f>
        <v>7739.36</v>
      </c>
      <c r="T939">
        <f>ROUND(CU939*I939,2)</f>
        <v>0</v>
      </c>
      <c r="U939">
        <f>CV939*I939</f>
        <v>16.830000000000002</v>
      </c>
      <c r="V939">
        <f>CW939*I939</f>
        <v>0</v>
      </c>
      <c r="W939">
        <f>ROUND(CX939*I939,2)</f>
        <v>0</v>
      </c>
      <c r="X939">
        <f t="shared" si="1045"/>
        <v>5417.55</v>
      </c>
      <c r="Y939">
        <f t="shared" si="1045"/>
        <v>773.94</v>
      </c>
      <c r="AA939">
        <v>1391990291</v>
      </c>
      <c r="AB939">
        <f>ROUND((AC939+AD939+AF939),6)</f>
        <v>5173.26</v>
      </c>
      <c r="AC939">
        <f>ROUND((ES939),6)</f>
        <v>13.69</v>
      </c>
      <c r="AD939">
        <f>ROUND((((ET939)-(EU939))+AE939),6)</f>
        <v>0</v>
      </c>
      <c r="AE939">
        <f t="shared" si="1046"/>
        <v>0</v>
      </c>
      <c r="AF939">
        <f t="shared" si="1046"/>
        <v>5159.57</v>
      </c>
      <c r="AG939">
        <f>ROUND((AP939),6)</f>
        <v>0</v>
      </c>
      <c r="AH939">
        <f t="shared" si="1047"/>
        <v>11.22</v>
      </c>
      <c r="AI939">
        <f t="shared" si="1047"/>
        <v>0</v>
      </c>
      <c r="AJ939">
        <f>(AS939)</f>
        <v>0</v>
      </c>
      <c r="AK939">
        <v>5173.26</v>
      </c>
      <c r="AL939">
        <v>13.69</v>
      </c>
      <c r="AM939">
        <v>0</v>
      </c>
      <c r="AN939">
        <v>0</v>
      </c>
      <c r="AO939">
        <v>5159.57</v>
      </c>
      <c r="AP939">
        <v>0</v>
      </c>
      <c r="AQ939">
        <v>11.22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895</v>
      </c>
      <c r="BM939">
        <v>0</v>
      </c>
      <c r="BN939">
        <v>0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>(P939+Q939+S939)</f>
        <v>7759.9</v>
      </c>
      <c r="CQ939">
        <f>(AC939*BC939*AW939)</f>
        <v>13.69</v>
      </c>
      <c r="CR939">
        <f>((((ET939)*BB939-(EU939)*BS939)+AE939*BS939)*AV939)</f>
        <v>0</v>
      </c>
      <c r="CS939">
        <f>(AE939*BS939*AV939)</f>
        <v>0</v>
      </c>
      <c r="CT939">
        <f>(AF939*BA939*AV939)</f>
        <v>5159.57</v>
      </c>
      <c r="CU939">
        <f>AG939</f>
        <v>0</v>
      </c>
      <c r="CV939">
        <f>(AH939*AV939)</f>
        <v>11.22</v>
      </c>
      <c r="CW939">
        <f t="shared" si="1048"/>
        <v>0</v>
      </c>
      <c r="CX939">
        <f t="shared" si="1048"/>
        <v>0</v>
      </c>
      <c r="CY939">
        <f>((S939*BZ939)/100)</f>
        <v>5417.5519999999997</v>
      </c>
      <c r="CZ939">
        <f>((S939*CA939)/100)</f>
        <v>773.93599999999992</v>
      </c>
      <c r="DC939" t="s">
        <v>3</v>
      </c>
      <c r="DD939" t="s">
        <v>3</v>
      </c>
      <c r="DE939" t="s">
        <v>3</v>
      </c>
      <c r="DF939" t="s">
        <v>3</v>
      </c>
      <c r="DG939" t="s">
        <v>3</v>
      </c>
      <c r="DH939" t="s">
        <v>3</v>
      </c>
      <c r="DI939" t="s">
        <v>3</v>
      </c>
      <c r="DJ939" t="s">
        <v>3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1003</v>
      </c>
      <c r="DV939" t="s">
        <v>22</v>
      </c>
      <c r="DW939" t="s">
        <v>22</v>
      </c>
      <c r="DX939">
        <v>100</v>
      </c>
      <c r="DZ939" t="s">
        <v>3</v>
      </c>
      <c r="EA939" t="s">
        <v>3</v>
      </c>
      <c r="EB939" t="s">
        <v>3</v>
      </c>
      <c r="EC939" t="s">
        <v>3</v>
      </c>
      <c r="EE939">
        <v>1364533919</v>
      </c>
      <c r="EF939">
        <v>1</v>
      </c>
      <c r="EG939" t="s">
        <v>25</v>
      </c>
      <c r="EH939">
        <v>0</v>
      </c>
      <c r="EI939" t="s">
        <v>3</v>
      </c>
      <c r="EJ939">
        <v>4</v>
      </c>
      <c r="EK939">
        <v>0</v>
      </c>
      <c r="EL939" t="s">
        <v>26</v>
      </c>
      <c r="EM939" t="s">
        <v>27</v>
      </c>
      <c r="EO939" t="s">
        <v>3</v>
      </c>
      <c r="EQ939">
        <v>131072</v>
      </c>
      <c r="ER939">
        <v>5173.26</v>
      </c>
      <c r="ES939">
        <v>13.69</v>
      </c>
      <c r="ET939">
        <v>0</v>
      </c>
      <c r="EU939">
        <v>0</v>
      </c>
      <c r="EV939">
        <v>5159.57</v>
      </c>
      <c r="EW939">
        <v>11.22</v>
      </c>
      <c r="EX939">
        <v>0</v>
      </c>
      <c r="EY939">
        <v>0</v>
      </c>
      <c r="FQ939">
        <v>0</v>
      </c>
      <c r="FR939">
        <f>ROUND(IF(BI939=3,GM939,0),2)</f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-2116617277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>ROUND(IF(AND(BH939=3,BI939=3,FS939&lt;&gt;0),P939,0),2)</f>
        <v>0</v>
      </c>
      <c r="GM939">
        <f>ROUND(O939+X939+Y939+GK939,2)+GX939</f>
        <v>13951.39</v>
      </c>
      <c r="GN939">
        <f>IF(OR(BI939=0,BI939=1),ROUND(O939+X939+Y939+GK939,2),0)</f>
        <v>0</v>
      </c>
      <c r="GO939">
        <f>IF(BI939=2,ROUND(O939+X939+Y939+GK939,2),0)</f>
        <v>0</v>
      </c>
      <c r="GP939">
        <f>IF(BI939=4,ROUND(O939+X939+Y939+GK939,2)+GX939,0)</f>
        <v>13951.39</v>
      </c>
      <c r="GR939">
        <v>0</v>
      </c>
      <c r="GS939">
        <v>3</v>
      </c>
      <c r="GT939">
        <v>0</v>
      </c>
      <c r="GU939" t="s">
        <v>3</v>
      </c>
      <c r="GV939">
        <f>ROUND((GT939),6)</f>
        <v>0</v>
      </c>
      <c r="GW939">
        <v>1</v>
      </c>
      <c r="GX939">
        <f>ROUND(HC939*I939,2)</f>
        <v>0</v>
      </c>
      <c r="HA939">
        <v>0</v>
      </c>
      <c r="HB939">
        <v>0</v>
      </c>
      <c r="HC939">
        <f>GV939*GW939</f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IK939">
        <v>0</v>
      </c>
    </row>
    <row r="940" spans="1:245" x14ac:dyDescent="0.2">
      <c r="A940">
        <v>17</v>
      </c>
      <c r="B940">
        <v>1</v>
      </c>
      <c r="D940">
        <f>ROW(EtalonRes!A1006)</f>
        <v>1006</v>
      </c>
      <c r="E940" t="s">
        <v>1027</v>
      </c>
      <c r="F940" t="s">
        <v>917</v>
      </c>
      <c r="G940" t="s">
        <v>1028</v>
      </c>
      <c r="H940" t="s">
        <v>22</v>
      </c>
      <c r="I940">
        <f>ROUND((1500*0.1)/100,9)</f>
        <v>1.5</v>
      </c>
      <c r="J940">
        <v>0</v>
      </c>
      <c r="K940">
        <f>ROUND((1500*0.1)/100,9)</f>
        <v>1.5</v>
      </c>
      <c r="O940">
        <f>ROUND(CP940,2)</f>
        <v>1407.17</v>
      </c>
      <c r="P940">
        <f>ROUND(CQ940*I940,2)</f>
        <v>0</v>
      </c>
      <c r="Q940">
        <f>ROUND(CR940*I940,2)</f>
        <v>0</v>
      </c>
      <c r="R940">
        <f>ROUND(CS940*I940,2)</f>
        <v>0</v>
      </c>
      <c r="S940">
        <f>ROUND(CT940*I940,2)</f>
        <v>1407.17</v>
      </c>
      <c r="T940">
        <f>ROUND(CU940*I940,2)</f>
        <v>0</v>
      </c>
      <c r="U940">
        <f>CV940*I940</f>
        <v>3.06</v>
      </c>
      <c r="V940">
        <f>CW940*I940</f>
        <v>0</v>
      </c>
      <c r="W940">
        <f>ROUND(CX940*I940,2)</f>
        <v>0</v>
      </c>
      <c r="X940">
        <f t="shared" si="1045"/>
        <v>985.02</v>
      </c>
      <c r="Y940">
        <f t="shared" si="1045"/>
        <v>140.72</v>
      </c>
      <c r="AA940">
        <v>1391990291</v>
      </c>
      <c r="AB940">
        <f>ROUND((AC940+AD940+AF940),6)</f>
        <v>938.11</v>
      </c>
      <c r="AC940">
        <f>ROUND((ES940),6)</f>
        <v>0</v>
      </c>
      <c r="AD940">
        <f>ROUND((((ET940)-(EU940))+AE940),6)</f>
        <v>0</v>
      </c>
      <c r="AE940">
        <f t="shared" si="1046"/>
        <v>0</v>
      </c>
      <c r="AF940">
        <f t="shared" si="1046"/>
        <v>938.11</v>
      </c>
      <c r="AG940">
        <f>ROUND((AP940),6)</f>
        <v>0</v>
      </c>
      <c r="AH940">
        <f t="shared" si="1047"/>
        <v>2.04</v>
      </c>
      <c r="AI940">
        <f t="shared" si="1047"/>
        <v>0</v>
      </c>
      <c r="AJ940">
        <f>(AS940)</f>
        <v>0</v>
      </c>
      <c r="AK940">
        <v>938.11</v>
      </c>
      <c r="AL940">
        <v>0</v>
      </c>
      <c r="AM940">
        <v>0</v>
      </c>
      <c r="AN940">
        <v>0</v>
      </c>
      <c r="AO940">
        <v>938.11</v>
      </c>
      <c r="AP940">
        <v>0</v>
      </c>
      <c r="AQ940">
        <v>2.04</v>
      </c>
      <c r="AR940">
        <v>0</v>
      </c>
      <c r="AS940">
        <v>0</v>
      </c>
      <c r="AT940">
        <v>70</v>
      </c>
      <c r="AU940">
        <v>10</v>
      </c>
      <c r="AV940">
        <v>1</v>
      </c>
      <c r="AW940">
        <v>1</v>
      </c>
      <c r="AZ940">
        <v>1</v>
      </c>
      <c r="BA940">
        <v>1</v>
      </c>
      <c r="BB940">
        <v>1</v>
      </c>
      <c r="BC940">
        <v>1</v>
      </c>
      <c r="BD940" t="s">
        <v>3</v>
      </c>
      <c r="BE940" t="s">
        <v>3</v>
      </c>
      <c r="BF940" t="s">
        <v>3</v>
      </c>
      <c r="BG940" t="s">
        <v>3</v>
      </c>
      <c r="BH940">
        <v>0</v>
      </c>
      <c r="BI940">
        <v>4</v>
      </c>
      <c r="BJ940" t="s">
        <v>919</v>
      </c>
      <c r="BM940">
        <v>0</v>
      </c>
      <c r="BN940">
        <v>0</v>
      </c>
      <c r="BO940" t="s">
        <v>3</v>
      </c>
      <c r="BP940">
        <v>0</v>
      </c>
      <c r="BQ940">
        <v>1</v>
      </c>
      <c r="BR940">
        <v>0</v>
      </c>
      <c r="BS940">
        <v>1</v>
      </c>
      <c r="BT940">
        <v>1</v>
      </c>
      <c r="BU940">
        <v>1</v>
      </c>
      <c r="BV940">
        <v>1</v>
      </c>
      <c r="BW940">
        <v>1</v>
      </c>
      <c r="BX940">
        <v>1</v>
      </c>
      <c r="BY940" t="s">
        <v>3</v>
      </c>
      <c r="BZ940">
        <v>70</v>
      </c>
      <c r="CA940">
        <v>10</v>
      </c>
      <c r="CB940" t="s">
        <v>3</v>
      </c>
      <c r="CE940">
        <v>0</v>
      </c>
      <c r="CF940">
        <v>0</v>
      </c>
      <c r="CG940">
        <v>0</v>
      </c>
      <c r="CM940">
        <v>0</v>
      </c>
      <c r="CN940" t="s">
        <v>3</v>
      </c>
      <c r="CO940">
        <v>0</v>
      </c>
      <c r="CP940">
        <f>(P940+Q940+S940)</f>
        <v>1407.17</v>
      </c>
      <c r="CQ940">
        <f>(AC940*BC940*AW940)</f>
        <v>0</v>
      </c>
      <c r="CR940">
        <f>((((ET940)*BB940-(EU940)*BS940)+AE940*BS940)*AV940)</f>
        <v>0</v>
      </c>
      <c r="CS940">
        <f>(AE940*BS940*AV940)</f>
        <v>0</v>
      </c>
      <c r="CT940">
        <f>(AF940*BA940*AV940)</f>
        <v>938.11</v>
      </c>
      <c r="CU940">
        <f>AG940</f>
        <v>0</v>
      </c>
      <c r="CV940">
        <f>(AH940*AV940)</f>
        <v>2.04</v>
      </c>
      <c r="CW940">
        <f t="shared" si="1048"/>
        <v>0</v>
      </c>
      <c r="CX940">
        <f t="shared" si="1048"/>
        <v>0</v>
      </c>
      <c r="CY940">
        <f>((S940*BZ940)/100)</f>
        <v>985.01900000000012</v>
      </c>
      <c r="CZ940">
        <f>((S940*CA940)/100)</f>
        <v>140.71700000000001</v>
      </c>
      <c r="DC940" t="s">
        <v>3</v>
      </c>
      <c r="DD940" t="s">
        <v>3</v>
      </c>
      <c r="DE940" t="s">
        <v>3</v>
      </c>
      <c r="DF940" t="s">
        <v>3</v>
      </c>
      <c r="DG940" t="s">
        <v>3</v>
      </c>
      <c r="DH940" t="s">
        <v>3</v>
      </c>
      <c r="DI940" t="s">
        <v>3</v>
      </c>
      <c r="DJ940" t="s">
        <v>3</v>
      </c>
      <c r="DK940" t="s">
        <v>3</v>
      </c>
      <c r="DL940" t="s">
        <v>3</v>
      </c>
      <c r="DM940" t="s">
        <v>3</v>
      </c>
      <c r="DN940">
        <v>0</v>
      </c>
      <c r="DO940">
        <v>0</v>
      </c>
      <c r="DP940">
        <v>1</v>
      </c>
      <c r="DQ940">
        <v>1</v>
      </c>
      <c r="DU940">
        <v>1003</v>
      </c>
      <c r="DV940" t="s">
        <v>22</v>
      </c>
      <c r="DW940" t="s">
        <v>22</v>
      </c>
      <c r="DX940">
        <v>100</v>
      </c>
      <c r="DZ940" t="s">
        <v>3</v>
      </c>
      <c r="EA940" t="s">
        <v>3</v>
      </c>
      <c r="EB940" t="s">
        <v>3</v>
      </c>
      <c r="EC940" t="s">
        <v>3</v>
      </c>
      <c r="EE940">
        <v>1364533919</v>
      </c>
      <c r="EF940">
        <v>1</v>
      </c>
      <c r="EG940" t="s">
        <v>25</v>
      </c>
      <c r="EH940">
        <v>0</v>
      </c>
      <c r="EI940" t="s">
        <v>3</v>
      </c>
      <c r="EJ940">
        <v>4</v>
      </c>
      <c r="EK940">
        <v>0</v>
      </c>
      <c r="EL940" t="s">
        <v>26</v>
      </c>
      <c r="EM940" t="s">
        <v>27</v>
      </c>
      <c r="EO940" t="s">
        <v>3</v>
      </c>
      <c r="EQ940">
        <v>131072</v>
      </c>
      <c r="ER940">
        <v>938.11</v>
      </c>
      <c r="ES940">
        <v>0</v>
      </c>
      <c r="ET940">
        <v>0</v>
      </c>
      <c r="EU940">
        <v>0</v>
      </c>
      <c r="EV940">
        <v>938.11</v>
      </c>
      <c r="EW940">
        <v>2.04</v>
      </c>
      <c r="EX940">
        <v>0</v>
      </c>
      <c r="EY940">
        <v>0</v>
      </c>
      <c r="FQ940">
        <v>0</v>
      </c>
      <c r="FR940">
        <f>ROUND(IF(BI940=3,GM940,0),2)</f>
        <v>0</v>
      </c>
      <c r="FS940">
        <v>0</v>
      </c>
      <c r="FX940">
        <v>70</v>
      </c>
      <c r="FY940">
        <v>10</v>
      </c>
      <c r="GA940" t="s">
        <v>3</v>
      </c>
      <c r="GD940">
        <v>0</v>
      </c>
      <c r="GF940">
        <v>91385293</v>
      </c>
      <c r="GG940">
        <v>2</v>
      </c>
      <c r="GH940">
        <v>1</v>
      </c>
      <c r="GI940">
        <v>-2</v>
      </c>
      <c r="GJ940">
        <v>0</v>
      </c>
      <c r="GK940">
        <f>ROUND(R940*(R12)/100,2)</f>
        <v>0</v>
      </c>
      <c r="GL940">
        <f>ROUND(IF(AND(BH940=3,BI940=3,FS940&lt;&gt;0),P940,0),2)</f>
        <v>0</v>
      </c>
      <c r="GM940">
        <f>ROUND(O940+X940+Y940+GK940,2)+GX940</f>
        <v>2532.91</v>
      </c>
      <c r="GN940">
        <f>IF(OR(BI940=0,BI940=1),ROUND(O940+X940+Y940+GK940,2),0)</f>
        <v>0</v>
      </c>
      <c r="GO940">
        <f>IF(BI940=2,ROUND(O940+X940+Y940+GK940,2),0)</f>
        <v>0</v>
      </c>
      <c r="GP940">
        <f>IF(BI940=4,ROUND(O940+X940+Y940+GK940,2)+GX940,0)</f>
        <v>2532.91</v>
      </c>
      <c r="GR940">
        <v>0</v>
      </c>
      <c r="GS940">
        <v>3</v>
      </c>
      <c r="GT940">
        <v>0</v>
      </c>
      <c r="GU940" t="s">
        <v>3</v>
      </c>
      <c r="GV940">
        <f>ROUND((GT940),6)</f>
        <v>0</v>
      </c>
      <c r="GW940">
        <v>1</v>
      </c>
      <c r="GX940">
        <f>ROUND(HC940*I940,2)</f>
        <v>0</v>
      </c>
      <c r="HA940">
        <v>0</v>
      </c>
      <c r="HB940">
        <v>0</v>
      </c>
      <c r="HC940">
        <f>GV940*GW940</f>
        <v>0</v>
      </c>
      <c r="HE940" t="s">
        <v>3</v>
      </c>
      <c r="HF940" t="s">
        <v>3</v>
      </c>
      <c r="HM940" t="s">
        <v>3</v>
      </c>
      <c r="HN940" t="s">
        <v>3</v>
      </c>
      <c r="HO940" t="s">
        <v>3</v>
      </c>
      <c r="HP940" t="s">
        <v>3</v>
      </c>
      <c r="HQ940" t="s">
        <v>3</v>
      </c>
      <c r="IK940">
        <v>0</v>
      </c>
    </row>
    <row r="941" spans="1:245" x14ac:dyDescent="0.2">
      <c r="A941">
        <v>17</v>
      </c>
      <c r="B941">
        <v>1</v>
      </c>
      <c r="D941">
        <f>ROW(EtalonRes!A1008)</f>
        <v>1008</v>
      </c>
      <c r="E941" t="s">
        <v>1029</v>
      </c>
      <c r="F941" t="s">
        <v>897</v>
      </c>
      <c r="G941" t="s">
        <v>898</v>
      </c>
      <c r="H941" t="s">
        <v>22</v>
      </c>
      <c r="I941">
        <f>ROUND((7500*0.1)/100,9)</f>
        <v>7.5</v>
      </c>
      <c r="J941">
        <v>0</v>
      </c>
      <c r="K941">
        <f>ROUND((7500*0.1)/100,9)</f>
        <v>7.5</v>
      </c>
      <c r="O941">
        <f>ROUND(CP941,2)</f>
        <v>1313.26</v>
      </c>
      <c r="P941">
        <f>ROUND(CQ941*I941,2)</f>
        <v>2.63</v>
      </c>
      <c r="Q941">
        <f>ROUND(CR941*I941,2)</f>
        <v>0</v>
      </c>
      <c r="R941">
        <f>ROUND(CS941*I941,2)</f>
        <v>0</v>
      </c>
      <c r="S941">
        <f>ROUND(CT941*I941,2)</f>
        <v>1310.6300000000001</v>
      </c>
      <c r="T941">
        <f>ROUND(CU941*I941,2)</f>
        <v>0</v>
      </c>
      <c r="U941">
        <f>CV941*I941</f>
        <v>2.85</v>
      </c>
      <c r="V941">
        <f>CW941*I941</f>
        <v>0</v>
      </c>
      <c r="W941">
        <f>ROUND(CX941*I941,2)</f>
        <v>0</v>
      </c>
      <c r="X941">
        <f t="shared" si="1045"/>
        <v>917.44</v>
      </c>
      <c r="Y941">
        <f t="shared" si="1045"/>
        <v>131.06</v>
      </c>
      <c r="AA941">
        <v>1391990291</v>
      </c>
      <c r="AB941">
        <f>ROUND((AC941+AD941+AF941),6)</f>
        <v>175.1</v>
      </c>
      <c r="AC941">
        <f>ROUND((ES941),6)</f>
        <v>0.35</v>
      </c>
      <c r="AD941">
        <f>ROUND((((ET941)-(EU941))+AE941),6)</f>
        <v>0</v>
      </c>
      <c r="AE941">
        <f t="shared" si="1046"/>
        <v>0</v>
      </c>
      <c r="AF941">
        <f t="shared" si="1046"/>
        <v>174.75</v>
      </c>
      <c r="AG941">
        <f>ROUND((AP941),6)</f>
        <v>0</v>
      </c>
      <c r="AH941">
        <f t="shared" si="1047"/>
        <v>0.38</v>
      </c>
      <c r="AI941">
        <f t="shared" si="1047"/>
        <v>0</v>
      </c>
      <c r="AJ941">
        <f>(AS941)</f>
        <v>0</v>
      </c>
      <c r="AK941">
        <v>175.1</v>
      </c>
      <c r="AL941">
        <v>0.35</v>
      </c>
      <c r="AM941">
        <v>0</v>
      </c>
      <c r="AN941">
        <v>0</v>
      </c>
      <c r="AO941">
        <v>174.75</v>
      </c>
      <c r="AP941">
        <v>0</v>
      </c>
      <c r="AQ941">
        <v>0.38</v>
      </c>
      <c r="AR941">
        <v>0</v>
      </c>
      <c r="AS941">
        <v>0</v>
      </c>
      <c r="AT941">
        <v>70</v>
      </c>
      <c r="AU941">
        <v>10</v>
      </c>
      <c r="AV941">
        <v>1</v>
      </c>
      <c r="AW941">
        <v>1</v>
      </c>
      <c r="AZ941">
        <v>1</v>
      </c>
      <c r="BA941">
        <v>1</v>
      </c>
      <c r="BB941">
        <v>1</v>
      </c>
      <c r="BC941">
        <v>1</v>
      </c>
      <c r="BD941" t="s">
        <v>3</v>
      </c>
      <c r="BE941" t="s">
        <v>3</v>
      </c>
      <c r="BF941" t="s">
        <v>3</v>
      </c>
      <c r="BG941" t="s">
        <v>3</v>
      </c>
      <c r="BH941">
        <v>0</v>
      </c>
      <c r="BI941">
        <v>4</v>
      </c>
      <c r="BJ941" t="s">
        <v>899</v>
      </c>
      <c r="BM941">
        <v>0</v>
      </c>
      <c r="BN941">
        <v>0</v>
      </c>
      <c r="BO941" t="s">
        <v>3</v>
      </c>
      <c r="BP941">
        <v>0</v>
      </c>
      <c r="BQ941">
        <v>1</v>
      </c>
      <c r="BR941">
        <v>0</v>
      </c>
      <c r="BS941">
        <v>1</v>
      </c>
      <c r="BT941">
        <v>1</v>
      </c>
      <c r="BU941">
        <v>1</v>
      </c>
      <c r="BV941">
        <v>1</v>
      </c>
      <c r="BW941">
        <v>1</v>
      </c>
      <c r="BX941">
        <v>1</v>
      </c>
      <c r="BY941" t="s">
        <v>3</v>
      </c>
      <c r="BZ941">
        <v>70</v>
      </c>
      <c r="CA941">
        <v>10</v>
      </c>
      <c r="CB941" t="s">
        <v>3</v>
      </c>
      <c r="CE941">
        <v>0</v>
      </c>
      <c r="CF941">
        <v>0</v>
      </c>
      <c r="CG941">
        <v>0</v>
      </c>
      <c r="CM941">
        <v>0</v>
      </c>
      <c r="CN941" t="s">
        <v>3</v>
      </c>
      <c r="CO941">
        <v>0</v>
      </c>
      <c r="CP941">
        <f>(P941+Q941+S941)</f>
        <v>1313.2600000000002</v>
      </c>
      <c r="CQ941">
        <f>(AC941*BC941*AW941)</f>
        <v>0.35</v>
      </c>
      <c r="CR941">
        <f>((((ET941)*BB941-(EU941)*BS941)+AE941*BS941)*AV941)</f>
        <v>0</v>
      </c>
      <c r="CS941">
        <f>(AE941*BS941*AV941)</f>
        <v>0</v>
      </c>
      <c r="CT941">
        <f>(AF941*BA941*AV941)</f>
        <v>174.75</v>
      </c>
      <c r="CU941">
        <f>AG941</f>
        <v>0</v>
      </c>
      <c r="CV941">
        <f>(AH941*AV941)</f>
        <v>0.38</v>
      </c>
      <c r="CW941">
        <f t="shared" si="1048"/>
        <v>0</v>
      </c>
      <c r="CX941">
        <f t="shared" si="1048"/>
        <v>0</v>
      </c>
      <c r="CY941">
        <f>((S941*BZ941)/100)</f>
        <v>917.44100000000003</v>
      </c>
      <c r="CZ941">
        <f>((S941*CA941)/100)</f>
        <v>131.06300000000002</v>
      </c>
      <c r="DC941" t="s">
        <v>3</v>
      </c>
      <c r="DD941" t="s">
        <v>3</v>
      </c>
      <c r="DE941" t="s">
        <v>3</v>
      </c>
      <c r="DF941" t="s">
        <v>3</v>
      </c>
      <c r="DG941" t="s">
        <v>3</v>
      </c>
      <c r="DH941" t="s">
        <v>3</v>
      </c>
      <c r="DI941" t="s">
        <v>3</v>
      </c>
      <c r="DJ941" t="s">
        <v>3</v>
      </c>
      <c r="DK941" t="s">
        <v>3</v>
      </c>
      <c r="DL941" t="s">
        <v>3</v>
      </c>
      <c r="DM941" t="s">
        <v>3</v>
      </c>
      <c r="DN941">
        <v>0</v>
      </c>
      <c r="DO941">
        <v>0</v>
      </c>
      <c r="DP941">
        <v>1</v>
      </c>
      <c r="DQ941">
        <v>1</v>
      </c>
      <c r="DU941">
        <v>1003</v>
      </c>
      <c r="DV941" t="s">
        <v>22</v>
      </c>
      <c r="DW941" t="s">
        <v>22</v>
      </c>
      <c r="DX941">
        <v>100</v>
      </c>
      <c r="DZ941" t="s">
        <v>3</v>
      </c>
      <c r="EA941" t="s">
        <v>3</v>
      </c>
      <c r="EB941" t="s">
        <v>3</v>
      </c>
      <c r="EC941" t="s">
        <v>3</v>
      </c>
      <c r="EE941">
        <v>1364533919</v>
      </c>
      <c r="EF941">
        <v>1</v>
      </c>
      <c r="EG941" t="s">
        <v>25</v>
      </c>
      <c r="EH941">
        <v>0</v>
      </c>
      <c r="EI941" t="s">
        <v>3</v>
      </c>
      <c r="EJ941">
        <v>4</v>
      </c>
      <c r="EK941">
        <v>0</v>
      </c>
      <c r="EL941" t="s">
        <v>26</v>
      </c>
      <c r="EM941" t="s">
        <v>27</v>
      </c>
      <c r="EO941" t="s">
        <v>3</v>
      </c>
      <c r="EQ941">
        <v>131072</v>
      </c>
      <c r="ER941">
        <v>175.1</v>
      </c>
      <c r="ES941">
        <v>0.35</v>
      </c>
      <c r="ET941">
        <v>0</v>
      </c>
      <c r="EU941">
        <v>0</v>
      </c>
      <c r="EV941">
        <v>174.75</v>
      </c>
      <c r="EW941">
        <v>0.38</v>
      </c>
      <c r="EX941">
        <v>0</v>
      </c>
      <c r="EY941">
        <v>0</v>
      </c>
      <c r="FQ941">
        <v>0</v>
      </c>
      <c r="FR941">
        <f>ROUND(IF(BI941=3,GM941,0),2)</f>
        <v>0</v>
      </c>
      <c r="FS941">
        <v>0</v>
      </c>
      <c r="FX941">
        <v>70</v>
      </c>
      <c r="FY941">
        <v>10</v>
      </c>
      <c r="GA941" t="s">
        <v>3</v>
      </c>
      <c r="GD941">
        <v>0</v>
      </c>
      <c r="GF941">
        <v>1515720864</v>
      </c>
      <c r="GG941">
        <v>2</v>
      </c>
      <c r="GH941">
        <v>1</v>
      </c>
      <c r="GI941">
        <v>-2</v>
      </c>
      <c r="GJ941">
        <v>0</v>
      </c>
      <c r="GK941">
        <f>ROUND(R941*(R12)/100,2)</f>
        <v>0</v>
      </c>
      <c r="GL941">
        <f>ROUND(IF(AND(BH941=3,BI941=3,FS941&lt;&gt;0),P941,0),2)</f>
        <v>0</v>
      </c>
      <c r="GM941">
        <f>ROUND(O941+X941+Y941+GK941,2)+GX941</f>
        <v>2361.7600000000002</v>
      </c>
      <c r="GN941">
        <f>IF(OR(BI941=0,BI941=1),ROUND(O941+X941+Y941+GK941,2),0)</f>
        <v>0</v>
      </c>
      <c r="GO941">
        <f>IF(BI941=2,ROUND(O941+X941+Y941+GK941,2),0)</f>
        <v>0</v>
      </c>
      <c r="GP941">
        <f>IF(BI941=4,ROUND(O941+X941+Y941+GK941,2)+GX941,0)</f>
        <v>2361.7600000000002</v>
      </c>
      <c r="GR941">
        <v>0</v>
      </c>
      <c r="GS941">
        <v>3</v>
      </c>
      <c r="GT941">
        <v>0</v>
      </c>
      <c r="GU941" t="s">
        <v>3</v>
      </c>
      <c r="GV941">
        <f>ROUND((GT941),6)</f>
        <v>0</v>
      </c>
      <c r="GW941">
        <v>1</v>
      </c>
      <c r="GX941">
        <f>ROUND(HC941*I941,2)</f>
        <v>0</v>
      </c>
      <c r="HA941">
        <v>0</v>
      </c>
      <c r="HB941">
        <v>0</v>
      </c>
      <c r="HC941">
        <f>GV941*GW941</f>
        <v>0</v>
      </c>
      <c r="HE941" t="s">
        <v>3</v>
      </c>
      <c r="HF941" t="s">
        <v>3</v>
      </c>
      <c r="HM941" t="s">
        <v>3</v>
      </c>
      <c r="HN941" t="s">
        <v>3</v>
      </c>
      <c r="HO941" t="s">
        <v>3</v>
      </c>
      <c r="HP941" t="s">
        <v>3</v>
      </c>
      <c r="HQ941" t="s">
        <v>3</v>
      </c>
      <c r="IK941">
        <v>0</v>
      </c>
    </row>
    <row r="943" spans="1:245" x14ac:dyDescent="0.2">
      <c r="A943" s="2">
        <v>51</v>
      </c>
      <c r="B943" s="2">
        <f>B906</f>
        <v>1</v>
      </c>
      <c r="C943" s="2">
        <f>A906</f>
        <v>5</v>
      </c>
      <c r="D943" s="2">
        <f>ROW(A906)</f>
        <v>906</v>
      </c>
      <c r="E943" s="2"/>
      <c r="F943" s="2" t="str">
        <f>IF(F906&lt;&gt;"",F906,"")</f>
        <v>Новый подраздел</v>
      </c>
      <c r="G943" s="2" t="str">
        <f>IF(G906&lt;&gt;"",G906,"")</f>
        <v>Подраздел: Электрическое освещение (внутреннее)</v>
      </c>
      <c r="H943" s="2">
        <v>0</v>
      </c>
      <c r="I943" s="2"/>
      <c r="J943" s="2"/>
      <c r="K943" s="2"/>
      <c r="L943" s="2"/>
      <c r="M943" s="2"/>
      <c r="N943" s="2"/>
      <c r="O943" s="2">
        <f t="shared" ref="O943:T943" si="1049">ROUND(AB943,2)</f>
        <v>422888.11</v>
      </c>
      <c r="P943" s="2">
        <f t="shared" si="1049"/>
        <v>5483.84</v>
      </c>
      <c r="Q943" s="2">
        <f t="shared" si="1049"/>
        <v>1037.1500000000001</v>
      </c>
      <c r="R943" s="2">
        <f t="shared" si="1049"/>
        <v>562.48</v>
      </c>
      <c r="S943" s="2">
        <f t="shared" si="1049"/>
        <v>416367.12</v>
      </c>
      <c r="T943" s="2">
        <f t="shared" si="1049"/>
        <v>0</v>
      </c>
      <c r="U943" s="2">
        <f>AH943</f>
        <v>788.04313000000002</v>
      </c>
      <c r="V943" s="2">
        <f>AI943</f>
        <v>0</v>
      </c>
      <c r="W943" s="2">
        <f>ROUND(AJ943,2)</f>
        <v>0</v>
      </c>
      <c r="X943" s="2">
        <f>ROUND(AK943,2)</f>
        <v>291457.01</v>
      </c>
      <c r="Y943" s="2">
        <f>ROUND(AL943,2)</f>
        <v>41636.74</v>
      </c>
      <c r="Z943" s="2"/>
      <c r="AA943" s="2"/>
      <c r="AB943" s="2">
        <f>ROUND(SUMIF(AA910:AA941,"=1391990291",O910:O941),2)</f>
        <v>422888.11</v>
      </c>
      <c r="AC943" s="2">
        <f>ROUND(SUMIF(AA910:AA941,"=1391990291",P910:P941),2)</f>
        <v>5483.84</v>
      </c>
      <c r="AD943" s="2">
        <f>ROUND(SUMIF(AA910:AA941,"=1391990291",Q910:Q941),2)</f>
        <v>1037.1500000000001</v>
      </c>
      <c r="AE943" s="2">
        <f>ROUND(SUMIF(AA910:AA941,"=1391990291",R910:R941),2)</f>
        <v>562.48</v>
      </c>
      <c r="AF943" s="2">
        <f>ROUND(SUMIF(AA910:AA941,"=1391990291",S910:S941),2)</f>
        <v>416367.12</v>
      </c>
      <c r="AG943" s="2">
        <f>ROUND(SUMIF(AA910:AA941,"=1391990291",T910:T941),2)</f>
        <v>0</v>
      </c>
      <c r="AH943" s="2">
        <f>SUMIF(AA910:AA941,"=1391990291",U910:U941)</f>
        <v>788.04313000000002</v>
      </c>
      <c r="AI943" s="2">
        <f>SUMIF(AA910:AA941,"=1391990291",V910:V941)</f>
        <v>0</v>
      </c>
      <c r="AJ943" s="2">
        <f>ROUND(SUMIF(AA910:AA941,"=1391990291",W910:W941),2)</f>
        <v>0</v>
      </c>
      <c r="AK943" s="2">
        <f>ROUND(SUMIF(AA910:AA941,"=1391990291",X910:X941),2)</f>
        <v>291457.01</v>
      </c>
      <c r="AL943" s="2">
        <f>ROUND(SUMIF(AA910:AA941,"=1391990291",Y910:Y941),2)</f>
        <v>41636.74</v>
      </c>
      <c r="AM943" s="2"/>
      <c r="AN943" s="2"/>
      <c r="AO943" s="2">
        <f t="shared" ref="AO943:BD943" si="1050">ROUND(BX943,2)</f>
        <v>0</v>
      </c>
      <c r="AP943" s="2">
        <f t="shared" si="1050"/>
        <v>0</v>
      </c>
      <c r="AQ943" s="2">
        <f t="shared" si="1050"/>
        <v>0</v>
      </c>
      <c r="AR943" s="2">
        <f t="shared" si="1050"/>
        <v>756589.34</v>
      </c>
      <c r="AS943" s="2">
        <f t="shared" si="1050"/>
        <v>0</v>
      </c>
      <c r="AT943" s="2">
        <f t="shared" si="1050"/>
        <v>0</v>
      </c>
      <c r="AU943" s="2">
        <f t="shared" si="1050"/>
        <v>756589.34</v>
      </c>
      <c r="AV943" s="2">
        <f t="shared" si="1050"/>
        <v>5483.84</v>
      </c>
      <c r="AW943" s="2">
        <f t="shared" si="1050"/>
        <v>5483.84</v>
      </c>
      <c r="AX943" s="2">
        <f t="shared" si="1050"/>
        <v>0</v>
      </c>
      <c r="AY943" s="2">
        <f t="shared" si="1050"/>
        <v>5483.84</v>
      </c>
      <c r="AZ943" s="2">
        <f t="shared" si="1050"/>
        <v>0</v>
      </c>
      <c r="BA943" s="2">
        <f t="shared" si="1050"/>
        <v>0</v>
      </c>
      <c r="BB943" s="2">
        <f t="shared" si="1050"/>
        <v>0</v>
      </c>
      <c r="BC943" s="2">
        <f t="shared" si="1050"/>
        <v>0</v>
      </c>
      <c r="BD943" s="2">
        <f t="shared" si="1050"/>
        <v>0</v>
      </c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>
        <f>ROUND(SUMIF(AA910:AA941,"=1391990291",FQ910:FQ941),2)</f>
        <v>0</v>
      </c>
      <c r="BY943" s="2">
        <f>ROUND(SUMIF(AA910:AA941,"=1391990291",FR910:FR941),2)</f>
        <v>0</v>
      </c>
      <c r="BZ943" s="2">
        <f>ROUND(SUMIF(AA910:AA941,"=1391990291",GL910:GL941),2)</f>
        <v>0</v>
      </c>
      <c r="CA943" s="2">
        <f>ROUND(SUMIF(AA910:AA941,"=1391990291",GM910:GM941),2)</f>
        <v>756589.34</v>
      </c>
      <c r="CB943" s="2">
        <f>ROUND(SUMIF(AA910:AA941,"=1391990291",GN910:GN941),2)</f>
        <v>0</v>
      </c>
      <c r="CC943" s="2">
        <f>ROUND(SUMIF(AA910:AA941,"=1391990291",GO910:GO941),2)</f>
        <v>0</v>
      </c>
      <c r="CD943" s="2">
        <f>ROUND(SUMIF(AA910:AA941,"=1391990291",GP910:GP941),2)</f>
        <v>756589.34</v>
      </c>
      <c r="CE943" s="2">
        <f>AC943-BX943</f>
        <v>5483.84</v>
      </c>
      <c r="CF943" s="2">
        <f>AC943-BY943</f>
        <v>5483.84</v>
      </c>
      <c r="CG943" s="2">
        <f>BX943-BZ943</f>
        <v>0</v>
      </c>
      <c r="CH943" s="2">
        <f>AC943-BX943-BY943+BZ943</f>
        <v>5483.84</v>
      </c>
      <c r="CI943" s="2">
        <f>BY943-BZ943</f>
        <v>0</v>
      </c>
      <c r="CJ943" s="2">
        <f>ROUND(SUMIF(AA910:AA941,"=1391990291",GX910:GX941),2)</f>
        <v>0</v>
      </c>
      <c r="CK943" s="2">
        <f>ROUND(SUMIF(AA910:AA941,"=1391990291",GY910:GY941),2)</f>
        <v>0</v>
      </c>
      <c r="CL943" s="2">
        <f>ROUND(SUMIF(AA910:AA941,"=1391990291",GZ910:GZ941),2)</f>
        <v>0</v>
      </c>
      <c r="CM943" s="2">
        <f>ROUND(SUMIF(AA910:AA941,"=1391990291",HD910:HD941),2)</f>
        <v>0</v>
      </c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/>
      <c r="DC943" s="2"/>
      <c r="DD943" s="2"/>
      <c r="DE943" s="2"/>
      <c r="DF943" s="2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>
        <v>0</v>
      </c>
    </row>
    <row r="945" spans="1:28" x14ac:dyDescent="0.2">
      <c r="A945" s="4">
        <v>50</v>
      </c>
      <c r="B945" s="4">
        <v>0</v>
      </c>
      <c r="C945" s="4">
        <v>0</v>
      </c>
      <c r="D945" s="4">
        <v>1</v>
      </c>
      <c r="E945" s="4">
        <v>201</v>
      </c>
      <c r="F945" s="4">
        <f>ROUND(Source!O943,O945)</f>
        <v>422888.11</v>
      </c>
      <c r="G945" s="4" t="s">
        <v>65</v>
      </c>
      <c r="H945" s="4" t="s">
        <v>66</v>
      </c>
      <c r="I945" s="4"/>
      <c r="J945" s="4"/>
      <c r="K945" s="4">
        <v>201</v>
      </c>
      <c r="L945" s="4">
        <v>1</v>
      </c>
      <c r="M945" s="4">
        <v>3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>
        <v>422888.11</v>
      </c>
      <c r="X945" s="4">
        <v>1</v>
      </c>
      <c r="Y945" s="4">
        <v>422888.11</v>
      </c>
      <c r="Z945" s="4"/>
      <c r="AA945" s="4"/>
      <c r="AB945" s="4"/>
    </row>
    <row r="946" spans="1:28" x14ac:dyDescent="0.2">
      <c r="A946" s="4">
        <v>50</v>
      </c>
      <c r="B946" s="4">
        <v>0</v>
      </c>
      <c r="C946" s="4">
        <v>0</v>
      </c>
      <c r="D946" s="4">
        <v>1</v>
      </c>
      <c r="E946" s="4">
        <v>202</v>
      </c>
      <c r="F946" s="4">
        <f>ROUND(Source!P943,O946)</f>
        <v>5483.84</v>
      </c>
      <c r="G946" s="4" t="s">
        <v>67</v>
      </c>
      <c r="H946" s="4" t="s">
        <v>68</v>
      </c>
      <c r="I946" s="4"/>
      <c r="J946" s="4"/>
      <c r="K946" s="4">
        <v>202</v>
      </c>
      <c r="L946" s="4">
        <v>2</v>
      </c>
      <c r="M946" s="4">
        <v>3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>
        <v>5483.84</v>
      </c>
      <c r="X946" s="4">
        <v>1</v>
      </c>
      <c r="Y946" s="4">
        <v>5483.84</v>
      </c>
      <c r="Z946" s="4"/>
      <c r="AA946" s="4"/>
      <c r="AB946" s="4"/>
    </row>
    <row r="947" spans="1:28" x14ac:dyDescent="0.2">
      <c r="A947" s="4">
        <v>50</v>
      </c>
      <c r="B947" s="4">
        <v>0</v>
      </c>
      <c r="C947" s="4">
        <v>0</v>
      </c>
      <c r="D947" s="4">
        <v>1</v>
      </c>
      <c r="E947" s="4">
        <v>222</v>
      </c>
      <c r="F947" s="4">
        <f>ROUND(Source!AO943,O947)</f>
        <v>0</v>
      </c>
      <c r="G947" s="4" t="s">
        <v>69</v>
      </c>
      <c r="H947" s="4" t="s">
        <v>70</v>
      </c>
      <c r="I947" s="4"/>
      <c r="J947" s="4"/>
      <c r="K947" s="4">
        <v>222</v>
      </c>
      <c r="L947" s="4">
        <v>3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0</v>
      </c>
      <c r="X947" s="4">
        <v>1</v>
      </c>
      <c r="Y947" s="4">
        <v>0</v>
      </c>
      <c r="Z947" s="4"/>
      <c r="AA947" s="4"/>
      <c r="AB947" s="4"/>
    </row>
    <row r="948" spans="1:28" x14ac:dyDescent="0.2">
      <c r="A948" s="4">
        <v>50</v>
      </c>
      <c r="B948" s="4">
        <v>0</v>
      </c>
      <c r="C948" s="4">
        <v>0</v>
      </c>
      <c r="D948" s="4">
        <v>1</v>
      </c>
      <c r="E948" s="4">
        <v>225</v>
      </c>
      <c r="F948" s="4">
        <f>ROUND(Source!AV943,O948)</f>
        <v>5483.84</v>
      </c>
      <c r="G948" s="4" t="s">
        <v>71</v>
      </c>
      <c r="H948" s="4" t="s">
        <v>72</v>
      </c>
      <c r="I948" s="4"/>
      <c r="J948" s="4"/>
      <c r="K948" s="4">
        <v>225</v>
      </c>
      <c r="L948" s="4">
        <v>4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>
        <v>5483.84</v>
      </c>
      <c r="X948" s="4">
        <v>1</v>
      </c>
      <c r="Y948" s="4">
        <v>5483.84</v>
      </c>
      <c r="Z948" s="4"/>
      <c r="AA948" s="4"/>
      <c r="AB948" s="4"/>
    </row>
    <row r="949" spans="1:28" x14ac:dyDescent="0.2">
      <c r="A949" s="4">
        <v>50</v>
      </c>
      <c r="B949" s="4">
        <v>0</v>
      </c>
      <c r="C949" s="4">
        <v>0</v>
      </c>
      <c r="D949" s="4">
        <v>1</v>
      </c>
      <c r="E949" s="4">
        <v>226</v>
      </c>
      <c r="F949" s="4">
        <f>ROUND(Source!AW943,O949)</f>
        <v>5483.84</v>
      </c>
      <c r="G949" s="4" t="s">
        <v>73</v>
      </c>
      <c r="H949" s="4" t="s">
        <v>74</v>
      </c>
      <c r="I949" s="4"/>
      <c r="J949" s="4"/>
      <c r="K949" s="4">
        <v>226</v>
      </c>
      <c r="L949" s="4">
        <v>5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5483.84</v>
      </c>
      <c r="X949" s="4">
        <v>1</v>
      </c>
      <c r="Y949" s="4">
        <v>5483.84</v>
      </c>
      <c r="Z949" s="4"/>
      <c r="AA949" s="4"/>
      <c r="AB949" s="4"/>
    </row>
    <row r="950" spans="1:28" x14ac:dyDescent="0.2">
      <c r="A950" s="4">
        <v>50</v>
      </c>
      <c r="B950" s="4">
        <v>0</v>
      </c>
      <c r="C950" s="4">
        <v>0</v>
      </c>
      <c r="D950" s="4">
        <v>1</v>
      </c>
      <c r="E950" s="4">
        <v>227</v>
      </c>
      <c r="F950" s="4">
        <f>ROUND(Source!AX943,O950)</f>
        <v>0</v>
      </c>
      <c r="G950" s="4" t="s">
        <v>75</v>
      </c>
      <c r="H950" s="4" t="s">
        <v>76</v>
      </c>
      <c r="I950" s="4"/>
      <c r="J950" s="4"/>
      <c r="K950" s="4">
        <v>227</v>
      </c>
      <c r="L950" s="4">
        <v>6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0</v>
      </c>
      <c r="X950" s="4">
        <v>1</v>
      </c>
      <c r="Y950" s="4">
        <v>0</v>
      </c>
      <c r="Z950" s="4"/>
      <c r="AA950" s="4"/>
      <c r="AB950" s="4"/>
    </row>
    <row r="951" spans="1:28" x14ac:dyDescent="0.2">
      <c r="A951" s="4">
        <v>50</v>
      </c>
      <c r="B951" s="4">
        <v>0</v>
      </c>
      <c r="C951" s="4">
        <v>0</v>
      </c>
      <c r="D951" s="4">
        <v>1</v>
      </c>
      <c r="E951" s="4">
        <v>228</v>
      </c>
      <c r="F951" s="4">
        <f>ROUND(Source!AY943,O951)</f>
        <v>5483.84</v>
      </c>
      <c r="G951" s="4" t="s">
        <v>77</v>
      </c>
      <c r="H951" s="4" t="s">
        <v>78</v>
      </c>
      <c r="I951" s="4"/>
      <c r="J951" s="4"/>
      <c r="K951" s="4">
        <v>228</v>
      </c>
      <c r="L951" s="4">
        <v>7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5483.84</v>
      </c>
      <c r="X951" s="4">
        <v>1</v>
      </c>
      <c r="Y951" s="4">
        <v>5483.84</v>
      </c>
      <c r="Z951" s="4"/>
      <c r="AA951" s="4"/>
      <c r="AB951" s="4"/>
    </row>
    <row r="952" spans="1:28" x14ac:dyDescent="0.2">
      <c r="A952" s="4">
        <v>50</v>
      </c>
      <c r="B952" s="4">
        <v>0</v>
      </c>
      <c r="C952" s="4">
        <v>0</v>
      </c>
      <c r="D952" s="4">
        <v>1</v>
      </c>
      <c r="E952" s="4">
        <v>216</v>
      </c>
      <c r="F952" s="4">
        <f>ROUND(Source!AP943,O952)</f>
        <v>0</v>
      </c>
      <c r="G952" s="4" t="s">
        <v>79</v>
      </c>
      <c r="H952" s="4" t="s">
        <v>80</v>
      </c>
      <c r="I952" s="4"/>
      <c r="J952" s="4"/>
      <c r="K952" s="4">
        <v>216</v>
      </c>
      <c r="L952" s="4">
        <v>8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0</v>
      </c>
      <c r="X952" s="4">
        <v>1</v>
      </c>
      <c r="Y952" s="4">
        <v>0</v>
      </c>
      <c r="Z952" s="4"/>
      <c r="AA952" s="4"/>
      <c r="AB952" s="4"/>
    </row>
    <row r="953" spans="1:28" x14ac:dyDescent="0.2">
      <c r="A953" s="4">
        <v>50</v>
      </c>
      <c r="B953" s="4">
        <v>0</v>
      </c>
      <c r="C953" s="4">
        <v>0</v>
      </c>
      <c r="D953" s="4">
        <v>1</v>
      </c>
      <c r="E953" s="4">
        <v>223</v>
      </c>
      <c r="F953" s="4">
        <f>ROUND(Source!AQ943,O953)</f>
        <v>0</v>
      </c>
      <c r="G953" s="4" t="s">
        <v>81</v>
      </c>
      <c r="H953" s="4" t="s">
        <v>82</v>
      </c>
      <c r="I953" s="4"/>
      <c r="J953" s="4"/>
      <c r="K953" s="4">
        <v>223</v>
      </c>
      <c r="L953" s="4">
        <v>9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0</v>
      </c>
      <c r="X953" s="4">
        <v>1</v>
      </c>
      <c r="Y953" s="4">
        <v>0</v>
      </c>
      <c r="Z953" s="4"/>
      <c r="AA953" s="4"/>
      <c r="AB953" s="4"/>
    </row>
    <row r="954" spans="1:28" x14ac:dyDescent="0.2">
      <c r="A954" s="4">
        <v>50</v>
      </c>
      <c r="B954" s="4">
        <v>0</v>
      </c>
      <c r="C954" s="4">
        <v>0</v>
      </c>
      <c r="D954" s="4">
        <v>1</v>
      </c>
      <c r="E954" s="4">
        <v>229</v>
      </c>
      <c r="F954" s="4">
        <f>ROUND(Source!AZ943,O954)</f>
        <v>0</v>
      </c>
      <c r="G954" s="4" t="s">
        <v>83</v>
      </c>
      <c r="H954" s="4" t="s">
        <v>84</v>
      </c>
      <c r="I954" s="4"/>
      <c r="J954" s="4"/>
      <c r="K954" s="4">
        <v>229</v>
      </c>
      <c r="L954" s="4">
        <v>10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0</v>
      </c>
      <c r="X954" s="4">
        <v>1</v>
      </c>
      <c r="Y954" s="4">
        <v>0</v>
      </c>
      <c r="Z954" s="4"/>
      <c r="AA954" s="4"/>
      <c r="AB954" s="4"/>
    </row>
    <row r="955" spans="1:28" x14ac:dyDescent="0.2">
      <c r="A955" s="4">
        <v>50</v>
      </c>
      <c r="B955" s="4">
        <v>0</v>
      </c>
      <c r="C955" s="4">
        <v>0</v>
      </c>
      <c r="D955" s="4">
        <v>1</v>
      </c>
      <c r="E955" s="4">
        <v>203</v>
      </c>
      <c r="F955" s="4">
        <f>ROUND(Source!Q943,O955)</f>
        <v>1037.1500000000001</v>
      </c>
      <c r="G955" s="4" t="s">
        <v>85</v>
      </c>
      <c r="H955" s="4" t="s">
        <v>86</v>
      </c>
      <c r="I955" s="4"/>
      <c r="J955" s="4"/>
      <c r="K955" s="4">
        <v>203</v>
      </c>
      <c r="L955" s="4">
        <v>11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1037.1500000000001</v>
      </c>
      <c r="X955" s="4">
        <v>1</v>
      </c>
      <c r="Y955" s="4">
        <v>1037.1500000000001</v>
      </c>
      <c r="Z955" s="4"/>
      <c r="AA955" s="4"/>
      <c r="AB955" s="4"/>
    </row>
    <row r="956" spans="1:28" x14ac:dyDescent="0.2">
      <c r="A956" s="4">
        <v>50</v>
      </c>
      <c r="B956" s="4">
        <v>0</v>
      </c>
      <c r="C956" s="4">
        <v>0</v>
      </c>
      <c r="D956" s="4">
        <v>1</v>
      </c>
      <c r="E956" s="4">
        <v>231</v>
      </c>
      <c r="F956" s="4">
        <f>ROUND(Source!BB943,O956)</f>
        <v>0</v>
      </c>
      <c r="G956" s="4" t="s">
        <v>87</v>
      </c>
      <c r="H956" s="4" t="s">
        <v>88</v>
      </c>
      <c r="I956" s="4"/>
      <c r="J956" s="4"/>
      <c r="K956" s="4">
        <v>231</v>
      </c>
      <c r="L956" s="4">
        <v>12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0</v>
      </c>
      <c r="X956" s="4">
        <v>1</v>
      </c>
      <c r="Y956" s="4">
        <v>0</v>
      </c>
      <c r="Z956" s="4"/>
      <c r="AA956" s="4"/>
      <c r="AB956" s="4"/>
    </row>
    <row r="957" spans="1:28" x14ac:dyDescent="0.2">
      <c r="A957" s="4">
        <v>50</v>
      </c>
      <c r="B957" s="4">
        <v>0</v>
      </c>
      <c r="C957" s="4">
        <v>0</v>
      </c>
      <c r="D957" s="4">
        <v>1</v>
      </c>
      <c r="E957" s="4">
        <v>204</v>
      </c>
      <c r="F957" s="4">
        <f>ROUND(Source!R943,O957)</f>
        <v>562.48</v>
      </c>
      <c r="G957" s="4" t="s">
        <v>89</v>
      </c>
      <c r="H957" s="4" t="s">
        <v>90</v>
      </c>
      <c r="I957" s="4"/>
      <c r="J957" s="4"/>
      <c r="K957" s="4">
        <v>204</v>
      </c>
      <c r="L957" s="4">
        <v>13</v>
      </c>
      <c r="M957" s="4">
        <v>3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>
        <v>562.48</v>
      </c>
      <c r="X957" s="4">
        <v>1</v>
      </c>
      <c r="Y957" s="4">
        <v>562.48</v>
      </c>
      <c r="Z957" s="4"/>
      <c r="AA957" s="4"/>
      <c r="AB957" s="4"/>
    </row>
    <row r="958" spans="1:28" x14ac:dyDescent="0.2">
      <c r="A958" s="4">
        <v>50</v>
      </c>
      <c r="B958" s="4">
        <v>0</v>
      </c>
      <c r="C958" s="4">
        <v>0</v>
      </c>
      <c r="D958" s="4">
        <v>1</v>
      </c>
      <c r="E958" s="4">
        <v>205</v>
      </c>
      <c r="F958" s="4">
        <f>ROUND(Source!S943,O958)</f>
        <v>416367.12</v>
      </c>
      <c r="G958" s="4" t="s">
        <v>91</v>
      </c>
      <c r="H958" s="4" t="s">
        <v>92</v>
      </c>
      <c r="I958" s="4"/>
      <c r="J958" s="4"/>
      <c r="K958" s="4">
        <v>205</v>
      </c>
      <c r="L958" s="4">
        <v>14</v>
      </c>
      <c r="M958" s="4">
        <v>3</v>
      </c>
      <c r="N958" s="4" t="s">
        <v>3</v>
      </c>
      <c r="O958" s="4">
        <v>2</v>
      </c>
      <c r="P958" s="4"/>
      <c r="Q958" s="4"/>
      <c r="R958" s="4"/>
      <c r="S958" s="4"/>
      <c r="T958" s="4"/>
      <c r="U958" s="4"/>
      <c r="V958" s="4"/>
      <c r="W958" s="4">
        <v>416367.12</v>
      </c>
      <c r="X958" s="4">
        <v>1</v>
      </c>
      <c r="Y958" s="4">
        <v>416367.12</v>
      </c>
      <c r="Z958" s="4"/>
      <c r="AA958" s="4"/>
      <c r="AB958" s="4"/>
    </row>
    <row r="959" spans="1:28" x14ac:dyDescent="0.2">
      <c r="A959" s="4">
        <v>50</v>
      </c>
      <c r="B959" s="4">
        <v>0</v>
      </c>
      <c r="C959" s="4">
        <v>0</v>
      </c>
      <c r="D959" s="4">
        <v>1</v>
      </c>
      <c r="E959" s="4">
        <v>232</v>
      </c>
      <c r="F959" s="4">
        <f>ROUND(Source!BC943,O959)</f>
        <v>0</v>
      </c>
      <c r="G959" s="4" t="s">
        <v>93</v>
      </c>
      <c r="H959" s="4" t="s">
        <v>94</v>
      </c>
      <c r="I959" s="4"/>
      <c r="J959" s="4"/>
      <c r="K959" s="4">
        <v>232</v>
      </c>
      <c r="L959" s="4">
        <v>15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0</v>
      </c>
      <c r="X959" s="4">
        <v>1</v>
      </c>
      <c r="Y959" s="4">
        <v>0</v>
      </c>
      <c r="Z959" s="4"/>
      <c r="AA959" s="4"/>
      <c r="AB959" s="4"/>
    </row>
    <row r="960" spans="1:28" x14ac:dyDescent="0.2">
      <c r="A960" s="4">
        <v>50</v>
      </c>
      <c r="B960" s="4">
        <v>0</v>
      </c>
      <c r="C960" s="4">
        <v>0</v>
      </c>
      <c r="D960" s="4">
        <v>1</v>
      </c>
      <c r="E960" s="4">
        <v>214</v>
      </c>
      <c r="F960" s="4">
        <f>ROUND(Source!AS943,O960)</f>
        <v>0</v>
      </c>
      <c r="G960" s="4" t="s">
        <v>95</v>
      </c>
      <c r="H960" s="4" t="s">
        <v>96</v>
      </c>
      <c r="I960" s="4"/>
      <c r="J960" s="4"/>
      <c r="K960" s="4">
        <v>214</v>
      </c>
      <c r="L960" s="4">
        <v>16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0</v>
      </c>
      <c r="X960" s="4">
        <v>1</v>
      </c>
      <c r="Y960" s="4">
        <v>0</v>
      </c>
      <c r="Z960" s="4"/>
      <c r="AA960" s="4"/>
      <c r="AB960" s="4"/>
    </row>
    <row r="961" spans="1:206" x14ac:dyDescent="0.2">
      <c r="A961" s="4">
        <v>50</v>
      </c>
      <c r="B961" s="4">
        <v>0</v>
      </c>
      <c r="C961" s="4">
        <v>0</v>
      </c>
      <c r="D961" s="4">
        <v>1</v>
      </c>
      <c r="E961" s="4">
        <v>215</v>
      </c>
      <c r="F961" s="4">
        <f>ROUND(Source!AT943,O961)</f>
        <v>0</v>
      </c>
      <c r="G961" s="4" t="s">
        <v>97</v>
      </c>
      <c r="H961" s="4" t="s">
        <v>98</v>
      </c>
      <c r="I961" s="4"/>
      <c r="J961" s="4"/>
      <c r="K961" s="4">
        <v>215</v>
      </c>
      <c r="L961" s="4">
        <v>17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0</v>
      </c>
      <c r="X961" s="4">
        <v>1</v>
      </c>
      <c r="Y961" s="4">
        <v>0</v>
      </c>
      <c r="Z961" s="4"/>
      <c r="AA961" s="4"/>
      <c r="AB961" s="4"/>
    </row>
    <row r="962" spans="1:206" x14ac:dyDescent="0.2">
      <c r="A962" s="4">
        <v>50</v>
      </c>
      <c r="B962" s="4">
        <v>0</v>
      </c>
      <c r="C962" s="4">
        <v>0</v>
      </c>
      <c r="D962" s="4">
        <v>1</v>
      </c>
      <c r="E962" s="4">
        <v>217</v>
      </c>
      <c r="F962" s="4">
        <f>ROUND(Source!AU943,O962)</f>
        <v>756589.34</v>
      </c>
      <c r="G962" s="4" t="s">
        <v>99</v>
      </c>
      <c r="H962" s="4" t="s">
        <v>100</v>
      </c>
      <c r="I962" s="4"/>
      <c r="J962" s="4"/>
      <c r="K962" s="4">
        <v>217</v>
      </c>
      <c r="L962" s="4">
        <v>18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756589.34</v>
      </c>
      <c r="X962" s="4">
        <v>1</v>
      </c>
      <c r="Y962" s="4">
        <v>756589.34</v>
      </c>
      <c r="Z962" s="4"/>
      <c r="AA962" s="4"/>
      <c r="AB962" s="4"/>
    </row>
    <row r="963" spans="1:206" x14ac:dyDescent="0.2">
      <c r="A963" s="4">
        <v>50</v>
      </c>
      <c r="B963" s="4">
        <v>0</v>
      </c>
      <c r="C963" s="4">
        <v>0</v>
      </c>
      <c r="D963" s="4">
        <v>1</v>
      </c>
      <c r="E963" s="4">
        <v>230</v>
      </c>
      <c r="F963" s="4">
        <f>ROUND(Source!BA943,O963)</f>
        <v>0</v>
      </c>
      <c r="G963" s="4" t="s">
        <v>101</v>
      </c>
      <c r="H963" s="4" t="s">
        <v>102</v>
      </c>
      <c r="I963" s="4"/>
      <c r="J963" s="4"/>
      <c r="K963" s="4">
        <v>230</v>
      </c>
      <c r="L963" s="4">
        <v>19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0</v>
      </c>
      <c r="X963" s="4">
        <v>1</v>
      </c>
      <c r="Y963" s="4">
        <v>0</v>
      </c>
      <c r="Z963" s="4"/>
      <c r="AA963" s="4"/>
      <c r="AB963" s="4"/>
    </row>
    <row r="964" spans="1:206" x14ac:dyDescent="0.2">
      <c r="A964" s="4">
        <v>50</v>
      </c>
      <c r="B964" s="4">
        <v>0</v>
      </c>
      <c r="C964" s="4">
        <v>0</v>
      </c>
      <c r="D964" s="4">
        <v>1</v>
      </c>
      <c r="E964" s="4">
        <v>206</v>
      </c>
      <c r="F964" s="4">
        <f>ROUND(Source!T943,O964)</f>
        <v>0</v>
      </c>
      <c r="G964" s="4" t="s">
        <v>103</v>
      </c>
      <c r="H964" s="4" t="s">
        <v>104</v>
      </c>
      <c r="I964" s="4"/>
      <c r="J964" s="4"/>
      <c r="K964" s="4">
        <v>206</v>
      </c>
      <c r="L964" s="4">
        <v>20</v>
      </c>
      <c r="M964" s="4">
        <v>3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>
        <v>0</v>
      </c>
      <c r="X964" s="4">
        <v>1</v>
      </c>
      <c r="Y964" s="4">
        <v>0</v>
      </c>
      <c r="Z964" s="4"/>
      <c r="AA964" s="4"/>
      <c r="AB964" s="4"/>
    </row>
    <row r="965" spans="1:206" x14ac:dyDescent="0.2">
      <c r="A965" s="4">
        <v>50</v>
      </c>
      <c r="B965" s="4">
        <v>0</v>
      </c>
      <c r="C965" s="4">
        <v>0</v>
      </c>
      <c r="D965" s="4">
        <v>1</v>
      </c>
      <c r="E965" s="4">
        <v>207</v>
      </c>
      <c r="F965" s="4">
        <f>Source!U943</f>
        <v>788.04313000000002</v>
      </c>
      <c r="G965" s="4" t="s">
        <v>105</v>
      </c>
      <c r="H965" s="4" t="s">
        <v>106</v>
      </c>
      <c r="I965" s="4"/>
      <c r="J965" s="4"/>
      <c r="K965" s="4">
        <v>207</v>
      </c>
      <c r="L965" s="4">
        <v>21</v>
      </c>
      <c r="M965" s="4">
        <v>3</v>
      </c>
      <c r="N965" s="4" t="s">
        <v>3</v>
      </c>
      <c r="O965" s="4">
        <v>-1</v>
      </c>
      <c r="P965" s="4"/>
      <c r="Q965" s="4"/>
      <c r="R965" s="4"/>
      <c r="S965" s="4"/>
      <c r="T965" s="4"/>
      <c r="U965" s="4"/>
      <c r="V965" s="4"/>
      <c r="W965" s="4">
        <v>788.04313000000002</v>
      </c>
      <c r="X965" s="4">
        <v>1</v>
      </c>
      <c r="Y965" s="4">
        <v>788.04313000000002</v>
      </c>
      <c r="Z965" s="4"/>
      <c r="AA965" s="4"/>
      <c r="AB965" s="4"/>
    </row>
    <row r="966" spans="1:206" x14ac:dyDescent="0.2">
      <c r="A966" s="4">
        <v>50</v>
      </c>
      <c r="B966" s="4">
        <v>0</v>
      </c>
      <c r="C966" s="4">
        <v>0</v>
      </c>
      <c r="D966" s="4">
        <v>1</v>
      </c>
      <c r="E966" s="4">
        <v>208</v>
      </c>
      <c r="F966" s="4">
        <f>Source!V943</f>
        <v>0</v>
      </c>
      <c r="G966" s="4" t="s">
        <v>107</v>
      </c>
      <c r="H966" s="4" t="s">
        <v>108</v>
      </c>
      <c r="I966" s="4"/>
      <c r="J966" s="4"/>
      <c r="K966" s="4">
        <v>208</v>
      </c>
      <c r="L966" s="4">
        <v>22</v>
      </c>
      <c r="M966" s="4">
        <v>3</v>
      </c>
      <c r="N966" s="4" t="s">
        <v>3</v>
      </c>
      <c r="O966" s="4">
        <v>-1</v>
      </c>
      <c r="P966" s="4"/>
      <c r="Q966" s="4"/>
      <c r="R966" s="4"/>
      <c r="S966" s="4"/>
      <c r="T966" s="4"/>
      <c r="U966" s="4"/>
      <c r="V966" s="4"/>
      <c r="W966" s="4">
        <v>0</v>
      </c>
      <c r="X966" s="4">
        <v>1</v>
      </c>
      <c r="Y966" s="4">
        <v>0</v>
      </c>
      <c r="Z966" s="4"/>
      <c r="AA966" s="4"/>
      <c r="AB966" s="4"/>
    </row>
    <row r="967" spans="1:206" x14ac:dyDescent="0.2">
      <c r="A967" s="4">
        <v>50</v>
      </c>
      <c r="B967" s="4">
        <v>0</v>
      </c>
      <c r="C967" s="4">
        <v>0</v>
      </c>
      <c r="D967" s="4">
        <v>1</v>
      </c>
      <c r="E967" s="4">
        <v>209</v>
      </c>
      <c r="F967" s="4">
        <f>ROUND(Source!W943,O967)</f>
        <v>0</v>
      </c>
      <c r="G967" s="4" t="s">
        <v>109</v>
      </c>
      <c r="H967" s="4" t="s">
        <v>110</v>
      </c>
      <c r="I967" s="4"/>
      <c r="J967" s="4"/>
      <c r="K967" s="4">
        <v>209</v>
      </c>
      <c r="L967" s="4">
        <v>23</v>
      </c>
      <c r="M967" s="4">
        <v>3</v>
      </c>
      <c r="N967" s="4" t="s">
        <v>3</v>
      </c>
      <c r="O967" s="4">
        <v>2</v>
      </c>
      <c r="P967" s="4"/>
      <c r="Q967" s="4"/>
      <c r="R967" s="4"/>
      <c r="S967" s="4"/>
      <c r="T967" s="4"/>
      <c r="U967" s="4"/>
      <c r="V967" s="4"/>
      <c r="W967" s="4">
        <v>0</v>
      </c>
      <c r="X967" s="4">
        <v>1</v>
      </c>
      <c r="Y967" s="4">
        <v>0</v>
      </c>
      <c r="Z967" s="4"/>
      <c r="AA967" s="4"/>
      <c r="AB967" s="4"/>
    </row>
    <row r="968" spans="1:206" x14ac:dyDescent="0.2">
      <c r="A968" s="4">
        <v>50</v>
      </c>
      <c r="B968" s="4">
        <v>0</v>
      </c>
      <c r="C968" s="4">
        <v>0</v>
      </c>
      <c r="D968" s="4">
        <v>1</v>
      </c>
      <c r="E968" s="4">
        <v>233</v>
      </c>
      <c r="F968" s="4">
        <f>ROUND(Source!BD943,O968)</f>
        <v>0</v>
      </c>
      <c r="G968" s="4" t="s">
        <v>111</v>
      </c>
      <c r="H968" s="4" t="s">
        <v>112</v>
      </c>
      <c r="I968" s="4"/>
      <c r="J968" s="4"/>
      <c r="K968" s="4">
        <v>233</v>
      </c>
      <c r="L968" s="4">
        <v>24</v>
      </c>
      <c r="M968" s="4">
        <v>3</v>
      </c>
      <c r="N968" s="4" t="s">
        <v>3</v>
      </c>
      <c r="O968" s="4">
        <v>2</v>
      </c>
      <c r="P968" s="4"/>
      <c r="Q968" s="4"/>
      <c r="R968" s="4"/>
      <c r="S968" s="4"/>
      <c r="T968" s="4"/>
      <c r="U968" s="4"/>
      <c r="V968" s="4"/>
      <c r="W968" s="4">
        <v>0</v>
      </c>
      <c r="X968" s="4">
        <v>1</v>
      </c>
      <c r="Y968" s="4">
        <v>0</v>
      </c>
      <c r="Z968" s="4"/>
      <c r="AA968" s="4"/>
      <c r="AB968" s="4"/>
    </row>
    <row r="969" spans="1:206" x14ac:dyDescent="0.2">
      <c r="A969" s="4">
        <v>50</v>
      </c>
      <c r="B969" s="4">
        <v>0</v>
      </c>
      <c r="C969" s="4">
        <v>0</v>
      </c>
      <c r="D969" s="4">
        <v>1</v>
      </c>
      <c r="E969" s="4">
        <v>210</v>
      </c>
      <c r="F969" s="4">
        <f>ROUND(Source!X943,O969)</f>
        <v>291457.01</v>
      </c>
      <c r="G969" s="4" t="s">
        <v>113</v>
      </c>
      <c r="H969" s="4" t="s">
        <v>114</v>
      </c>
      <c r="I969" s="4"/>
      <c r="J969" s="4"/>
      <c r="K969" s="4">
        <v>210</v>
      </c>
      <c r="L969" s="4">
        <v>25</v>
      </c>
      <c r="M969" s="4">
        <v>3</v>
      </c>
      <c r="N969" s="4" t="s">
        <v>3</v>
      </c>
      <c r="O969" s="4">
        <v>2</v>
      </c>
      <c r="P969" s="4"/>
      <c r="Q969" s="4"/>
      <c r="R969" s="4"/>
      <c r="S969" s="4"/>
      <c r="T969" s="4"/>
      <c r="U969" s="4"/>
      <c r="V969" s="4"/>
      <c r="W969" s="4">
        <v>291457.01</v>
      </c>
      <c r="X969" s="4">
        <v>1</v>
      </c>
      <c r="Y969" s="4">
        <v>291457.01</v>
      </c>
      <c r="Z969" s="4"/>
      <c r="AA969" s="4"/>
      <c r="AB969" s="4"/>
    </row>
    <row r="970" spans="1:206" x14ac:dyDescent="0.2">
      <c r="A970" s="4">
        <v>50</v>
      </c>
      <c r="B970" s="4">
        <v>0</v>
      </c>
      <c r="C970" s="4">
        <v>0</v>
      </c>
      <c r="D970" s="4">
        <v>1</v>
      </c>
      <c r="E970" s="4">
        <v>211</v>
      </c>
      <c r="F970" s="4">
        <f>ROUND(Source!Y943,O970)</f>
        <v>41636.74</v>
      </c>
      <c r="G970" s="4" t="s">
        <v>115</v>
      </c>
      <c r="H970" s="4" t="s">
        <v>116</v>
      </c>
      <c r="I970" s="4"/>
      <c r="J970" s="4"/>
      <c r="K970" s="4">
        <v>211</v>
      </c>
      <c r="L970" s="4">
        <v>26</v>
      </c>
      <c r="M970" s="4">
        <v>3</v>
      </c>
      <c r="N970" s="4" t="s">
        <v>3</v>
      </c>
      <c r="O970" s="4">
        <v>2</v>
      </c>
      <c r="P970" s="4"/>
      <c r="Q970" s="4"/>
      <c r="R970" s="4"/>
      <c r="S970" s="4"/>
      <c r="T970" s="4"/>
      <c r="U970" s="4"/>
      <c r="V970" s="4"/>
      <c r="W970" s="4">
        <v>41636.74</v>
      </c>
      <c r="X970" s="4">
        <v>1</v>
      </c>
      <c r="Y970" s="4">
        <v>41636.74</v>
      </c>
      <c r="Z970" s="4"/>
      <c r="AA970" s="4"/>
      <c r="AB970" s="4"/>
    </row>
    <row r="971" spans="1:206" x14ac:dyDescent="0.2">
      <c r="A971" s="4">
        <v>50</v>
      </c>
      <c r="B971" s="4">
        <v>0</v>
      </c>
      <c r="C971" s="4">
        <v>0</v>
      </c>
      <c r="D971" s="4">
        <v>1</v>
      </c>
      <c r="E971" s="4">
        <v>224</v>
      </c>
      <c r="F971" s="4">
        <f>ROUND(Source!AR943,O971)</f>
        <v>756589.34</v>
      </c>
      <c r="G971" s="4" t="s">
        <v>117</v>
      </c>
      <c r="H971" s="4" t="s">
        <v>118</v>
      </c>
      <c r="I971" s="4"/>
      <c r="J971" s="4"/>
      <c r="K971" s="4">
        <v>224</v>
      </c>
      <c r="L971" s="4">
        <v>27</v>
      </c>
      <c r="M971" s="4">
        <v>3</v>
      </c>
      <c r="N971" s="4" t="s">
        <v>3</v>
      </c>
      <c r="O971" s="4">
        <v>2</v>
      </c>
      <c r="P971" s="4"/>
      <c r="Q971" s="4"/>
      <c r="R971" s="4"/>
      <c r="S971" s="4"/>
      <c r="T971" s="4"/>
      <c r="U971" s="4"/>
      <c r="V971" s="4"/>
      <c r="W971" s="4">
        <v>756589.34</v>
      </c>
      <c r="X971" s="4">
        <v>1</v>
      </c>
      <c r="Y971" s="4">
        <v>756589.34</v>
      </c>
      <c r="Z971" s="4"/>
      <c r="AA971" s="4"/>
      <c r="AB971" s="4"/>
    </row>
    <row r="973" spans="1:206" x14ac:dyDescent="0.2">
      <c r="A973" s="1">
        <v>5</v>
      </c>
      <c r="B973" s="1">
        <v>1</v>
      </c>
      <c r="C973" s="1"/>
      <c r="D973" s="1">
        <f>ROW(A985)</f>
        <v>985</v>
      </c>
      <c r="E973" s="1"/>
      <c r="F973" s="1" t="s">
        <v>16</v>
      </c>
      <c r="G973" s="1" t="s">
        <v>1030</v>
      </c>
      <c r="H973" s="1" t="s">
        <v>3</v>
      </c>
      <c r="I973" s="1">
        <v>0</v>
      </c>
      <c r="J973" s="1"/>
      <c r="K973" s="1">
        <v>0</v>
      </c>
      <c r="L973" s="1"/>
      <c r="M973" s="1" t="s">
        <v>3</v>
      </c>
      <c r="N973" s="1"/>
      <c r="O973" s="1"/>
      <c r="P973" s="1"/>
      <c r="Q973" s="1"/>
      <c r="R973" s="1"/>
      <c r="S973" s="1">
        <v>0</v>
      </c>
      <c r="T973" s="1"/>
      <c r="U973" s="1" t="s">
        <v>3</v>
      </c>
      <c r="V973" s="1">
        <v>0</v>
      </c>
      <c r="W973" s="1"/>
      <c r="X973" s="1"/>
      <c r="Y973" s="1"/>
      <c r="Z973" s="1"/>
      <c r="AA973" s="1"/>
      <c r="AB973" s="1" t="s">
        <v>3</v>
      </c>
      <c r="AC973" s="1" t="s">
        <v>3</v>
      </c>
      <c r="AD973" s="1" t="s">
        <v>3</v>
      </c>
      <c r="AE973" s="1" t="s">
        <v>3</v>
      </c>
      <c r="AF973" s="1" t="s">
        <v>3</v>
      </c>
      <c r="AG973" s="1" t="s">
        <v>3</v>
      </c>
      <c r="AH973" s="1"/>
      <c r="AI973" s="1"/>
      <c r="AJ973" s="1"/>
      <c r="AK973" s="1"/>
      <c r="AL973" s="1"/>
      <c r="AM973" s="1"/>
      <c r="AN973" s="1"/>
      <c r="AO973" s="1"/>
      <c r="AP973" s="1" t="s">
        <v>3</v>
      </c>
      <c r="AQ973" s="1" t="s">
        <v>3</v>
      </c>
      <c r="AR973" s="1" t="s">
        <v>3</v>
      </c>
      <c r="AS973" s="1"/>
      <c r="AT973" s="1"/>
      <c r="AU973" s="1"/>
      <c r="AV973" s="1"/>
      <c r="AW973" s="1"/>
      <c r="AX973" s="1"/>
      <c r="AY973" s="1"/>
      <c r="AZ973" s="1" t="s">
        <v>3</v>
      </c>
      <c r="BA973" s="1"/>
      <c r="BB973" s="1" t="s">
        <v>3</v>
      </c>
      <c r="BC973" s="1" t="s">
        <v>3</v>
      </c>
      <c r="BD973" s="1" t="s">
        <v>3</v>
      </c>
      <c r="BE973" s="1" t="s">
        <v>3</v>
      </c>
      <c r="BF973" s="1" t="s">
        <v>3</v>
      </c>
      <c r="BG973" s="1" t="s">
        <v>3</v>
      </c>
      <c r="BH973" s="1" t="s">
        <v>3</v>
      </c>
      <c r="BI973" s="1" t="s">
        <v>3</v>
      </c>
      <c r="BJ973" s="1" t="s">
        <v>3</v>
      </c>
      <c r="BK973" s="1" t="s">
        <v>3</v>
      </c>
      <c r="BL973" s="1" t="s">
        <v>3</v>
      </c>
      <c r="BM973" s="1" t="s">
        <v>3</v>
      </c>
      <c r="BN973" s="1" t="s">
        <v>3</v>
      </c>
      <c r="BO973" s="1" t="s">
        <v>3</v>
      </c>
      <c r="BP973" s="1" t="s">
        <v>3</v>
      </c>
      <c r="BQ973" s="1"/>
      <c r="BR973" s="1"/>
      <c r="BS973" s="1"/>
      <c r="BT973" s="1"/>
      <c r="BU973" s="1"/>
      <c r="BV973" s="1"/>
      <c r="BW973" s="1"/>
      <c r="BX973" s="1">
        <v>0</v>
      </c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>
        <v>0</v>
      </c>
    </row>
    <row r="975" spans="1:206" x14ac:dyDescent="0.2">
      <c r="A975" s="2">
        <v>52</v>
      </c>
      <c r="B975" s="2">
        <f t="shared" ref="B975:G975" si="1051">B985</f>
        <v>1</v>
      </c>
      <c r="C975" s="2">
        <f t="shared" si="1051"/>
        <v>5</v>
      </c>
      <c r="D975" s="2">
        <f t="shared" si="1051"/>
        <v>973</v>
      </c>
      <c r="E975" s="2">
        <f t="shared" si="1051"/>
        <v>0</v>
      </c>
      <c r="F975" s="2" t="str">
        <f t="shared" si="1051"/>
        <v>Новый подраздел</v>
      </c>
      <c r="G975" s="2" t="str">
        <f t="shared" si="1051"/>
        <v>Подраздел: Система электрического обогрева кровли и водостоков.</v>
      </c>
      <c r="H975" s="2"/>
      <c r="I975" s="2"/>
      <c r="J975" s="2"/>
      <c r="K975" s="2"/>
      <c r="L975" s="2"/>
      <c r="M975" s="2"/>
      <c r="N975" s="2"/>
      <c r="O975" s="2">
        <f t="shared" ref="O975:AT975" si="1052">O985</f>
        <v>48810.29</v>
      </c>
      <c r="P975" s="2">
        <f t="shared" si="1052"/>
        <v>511.83</v>
      </c>
      <c r="Q975" s="2">
        <f t="shared" si="1052"/>
        <v>0</v>
      </c>
      <c r="R975" s="2">
        <f t="shared" si="1052"/>
        <v>0</v>
      </c>
      <c r="S975" s="2">
        <f t="shared" si="1052"/>
        <v>48298.46</v>
      </c>
      <c r="T975" s="2">
        <f t="shared" si="1052"/>
        <v>0</v>
      </c>
      <c r="U975" s="2">
        <f t="shared" si="1052"/>
        <v>86.827100000000016</v>
      </c>
      <c r="V975" s="2">
        <f t="shared" si="1052"/>
        <v>0</v>
      </c>
      <c r="W975" s="2">
        <f t="shared" si="1052"/>
        <v>0</v>
      </c>
      <c r="X975" s="2">
        <f t="shared" si="1052"/>
        <v>33808.910000000003</v>
      </c>
      <c r="Y975" s="2">
        <f t="shared" si="1052"/>
        <v>4829.84</v>
      </c>
      <c r="Z975" s="2">
        <f t="shared" si="1052"/>
        <v>0</v>
      </c>
      <c r="AA975" s="2">
        <f t="shared" si="1052"/>
        <v>0</v>
      </c>
      <c r="AB975" s="2">
        <f t="shared" si="1052"/>
        <v>48810.29</v>
      </c>
      <c r="AC975" s="2">
        <f t="shared" si="1052"/>
        <v>511.83</v>
      </c>
      <c r="AD975" s="2">
        <f t="shared" si="1052"/>
        <v>0</v>
      </c>
      <c r="AE975" s="2">
        <f t="shared" si="1052"/>
        <v>0</v>
      </c>
      <c r="AF975" s="2">
        <f t="shared" si="1052"/>
        <v>48298.46</v>
      </c>
      <c r="AG975" s="2">
        <f t="shared" si="1052"/>
        <v>0</v>
      </c>
      <c r="AH975" s="2">
        <f t="shared" si="1052"/>
        <v>86.827100000000016</v>
      </c>
      <c r="AI975" s="2">
        <f t="shared" si="1052"/>
        <v>0</v>
      </c>
      <c r="AJ975" s="2">
        <f t="shared" si="1052"/>
        <v>0</v>
      </c>
      <c r="AK975" s="2">
        <f t="shared" si="1052"/>
        <v>33808.910000000003</v>
      </c>
      <c r="AL975" s="2">
        <f t="shared" si="1052"/>
        <v>4829.84</v>
      </c>
      <c r="AM975" s="2">
        <f t="shared" si="1052"/>
        <v>0</v>
      </c>
      <c r="AN975" s="2">
        <f t="shared" si="1052"/>
        <v>0</v>
      </c>
      <c r="AO975" s="2">
        <f t="shared" si="1052"/>
        <v>0</v>
      </c>
      <c r="AP975" s="2">
        <f t="shared" si="1052"/>
        <v>0</v>
      </c>
      <c r="AQ975" s="2">
        <f t="shared" si="1052"/>
        <v>0</v>
      </c>
      <c r="AR975" s="2">
        <f t="shared" si="1052"/>
        <v>87449.04</v>
      </c>
      <c r="AS975" s="2">
        <f t="shared" si="1052"/>
        <v>0</v>
      </c>
      <c r="AT975" s="2">
        <f t="shared" si="1052"/>
        <v>0</v>
      </c>
      <c r="AU975" s="2">
        <f t="shared" ref="AU975:BZ975" si="1053">AU985</f>
        <v>87449.04</v>
      </c>
      <c r="AV975" s="2">
        <f t="shared" si="1053"/>
        <v>511.83</v>
      </c>
      <c r="AW975" s="2">
        <f t="shared" si="1053"/>
        <v>511.83</v>
      </c>
      <c r="AX975" s="2">
        <f t="shared" si="1053"/>
        <v>0</v>
      </c>
      <c r="AY975" s="2">
        <f t="shared" si="1053"/>
        <v>511.83</v>
      </c>
      <c r="AZ975" s="2">
        <f t="shared" si="1053"/>
        <v>0</v>
      </c>
      <c r="BA975" s="2">
        <f t="shared" si="1053"/>
        <v>0</v>
      </c>
      <c r="BB975" s="2">
        <f t="shared" si="1053"/>
        <v>0</v>
      </c>
      <c r="BC975" s="2">
        <f t="shared" si="1053"/>
        <v>0</v>
      </c>
      <c r="BD975" s="2">
        <f t="shared" si="1053"/>
        <v>0</v>
      </c>
      <c r="BE975" s="2">
        <f t="shared" si="1053"/>
        <v>0</v>
      </c>
      <c r="BF975" s="2">
        <f t="shared" si="1053"/>
        <v>0</v>
      </c>
      <c r="BG975" s="2">
        <f t="shared" si="1053"/>
        <v>0</v>
      </c>
      <c r="BH975" s="2">
        <f t="shared" si="1053"/>
        <v>0</v>
      </c>
      <c r="BI975" s="2">
        <f t="shared" si="1053"/>
        <v>0</v>
      </c>
      <c r="BJ975" s="2">
        <f t="shared" si="1053"/>
        <v>0</v>
      </c>
      <c r="BK975" s="2">
        <f t="shared" si="1053"/>
        <v>0</v>
      </c>
      <c r="BL975" s="2">
        <f t="shared" si="1053"/>
        <v>0</v>
      </c>
      <c r="BM975" s="2">
        <f t="shared" si="1053"/>
        <v>0</v>
      </c>
      <c r="BN975" s="2">
        <f t="shared" si="1053"/>
        <v>0</v>
      </c>
      <c r="BO975" s="2">
        <f t="shared" si="1053"/>
        <v>0</v>
      </c>
      <c r="BP975" s="2">
        <f t="shared" si="1053"/>
        <v>0</v>
      </c>
      <c r="BQ975" s="2">
        <f t="shared" si="1053"/>
        <v>0</v>
      </c>
      <c r="BR975" s="2">
        <f t="shared" si="1053"/>
        <v>0</v>
      </c>
      <c r="BS975" s="2">
        <f t="shared" si="1053"/>
        <v>0</v>
      </c>
      <c r="BT975" s="2">
        <f t="shared" si="1053"/>
        <v>0</v>
      </c>
      <c r="BU975" s="2">
        <f t="shared" si="1053"/>
        <v>0</v>
      </c>
      <c r="BV975" s="2">
        <f t="shared" si="1053"/>
        <v>0</v>
      </c>
      <c r="BW975" s="2">
        <f t="shared" si="1053"/>
        <v>0</v>
      </c>
      <c r="BX975" s="2">
        <f t="shared" si="1053"/>
        <v>0</v>
      </c>
      <c r="BY975" s="2">
        <f t="shared" si="1053"/>
        <v>0</v>
      </c>
      <c r="BZ975" s="2">
        <f t="shared" si="1053"/>
        <v>0</v>
      </c>
      <c r="CA975" s="2">
        <f t="shared" ref="CA975:DF975" si="1054">CA985</f>
        <v>87449.04</v>
      </c>
      <c r="CB975" s="2">
        <f t="shared" si="1054"/>
        <v>0</v>
      </c>
      <c r="CC975" s="2">
        <f t="shared" si="1054"/>
        <v>0</v>
      </c>
      <c r="CD975" s="2">
        <f t="shared" si="1054"/>
        <v>87449.04</v>
      </c>
      <c r="CE975" s="2">
        <f t="shared" si="1054"/>
        <v>511.83</v>
      </c>
      <c r="CF975" s="2">
        <f t="shared" si="1054"/>
        <v>511.83</v>
      </c>
      <c r="CG975" s="2">
        <f t="shared" si="1054"/>
        <v>0</v>
      </c>
      <c r="CH975" s="2">
        <f t="shared" si="1054"/>
        <v>511.83</v>
      </c>
      <c r="CI975" s="2">
        <f t="shared" si="1054"/>
        <v>0</v>
      </c>
      <c r="CJ975" s="2">
        <f t="shared" si="1054"/>
        <v>0</v>
      </c>
      <c r="CK975" s="2">
        <f t="shared" si="1054"/>
        <v>0</v>
      </c>
      <c r="CL975" s="2">
        <f t="shared" si="1054"/>
        <v>0</v>
      </c>
      <c r="CM975" s="2">
        <f t="shared" si="1054"/>
        <v>0</v>
      </c>
      <c r="CN975" s="2">
        <f t="shared" si="1054"/>
        <v>0</v>
      </c>
      <c r="CO975" s="2">
        <f t="shared" si="1054"/>
        <v>0</v>
      </c>
      <c r="CP975" s="2">
        <f t="shared" si="1054"/>
        <v>0</v>
      </c>
      <c r="CQ975" s="2">
        <f t="shared" si="1054"/>
        <v>0</v>
      </c>
      <c r="CR975" s="2">
        <f t="shared" si="1054"/>
        <v>0</v>
      </c>
      <c r="CS975" s="2">
        <f t="shared" si="1054"/>
        <v>0</v>
      </c>
      <c r="CT975" s="2">
        <f t="shared" si="1054"/>
        <v>0</v>
      </c>
      <c r="CU975" s="2">
        <f t="shared" si="1054"/>
        <v>0</v>
      </c>
      <c r="CV975" s="2">
        <f t="shared" si="1054"/>
        <v>0</v>
      </c>
      <c r="CW975" s="2">
        <f t="shared" si="1054"/>
        <v>0</v>
      </c>
      <c r="CX975" s="2">
        <f t="shared" si="1054"/>
        <v>0</v>
      </c>
      <c r="CY975" s="2">
        <f t="shared" si="1054"/>
        <v>0</v>
      </c>
      <c r="CZ975" s="2">
        <f t="shared" si="1054"/>
        <v>0</v>
      </c>
      <c r="DA975" s="2">
        <f t="shared" si="1054"/>
        <v>0</v>
      </c>
      <c r="DB975" s="2">
        <f t="shared" si="1054"/>
        <v>0</v>
      </c>
      <c r="DC975" s="2">
        <f t="shared" si="1054"/>
        <v>0</v>
      </c>
      <c r="DD975" s="2">
        <f t="shared" si="1054"/>
        <v>0</v>
      </c>
      <c r="DE975" s="2">
        <f t="shared" si="1054"/>
        <v>0</v>
      </c>
      <c r="DF975" s="2">
        <f t="shared" si="1054"/>
        <v>0</v>
      </c>
      <c r="DG975" s="3">
        <f t="shared" ref="DG975:EL975" si="1055">DG985</f>
        <v>0</v>
      </c>
      <c r="DH975" s="3">
        <f t="shared" si="1055"/>
        <v>0</v>
      </c>
      <c r="DI975" s="3">
        <f t="shared" si="1055"/>
        <v>0</v>
      </c>
      <c r="DJ975" s="3">
        <f t="shared" si="1055"/>
        <v>0</v>
      </c>
      <c r="DK975" s="3">
        <f t="shared" si="1055"/>
        <v>0</v>
      </c>
      <c r="DL975" s="3">
        <f t="shared" si="1055"/>
        <v>0</v>
      </c>
      <c r="DM975" s="3">
        <f t="shared" si="1055"/>
        <v>0</v>
      </c>
      <c r="DN975" s="3">
        <f t="shared" si="1055"/>
        <v>0</v>
      </c>
      <c r="DO975" s="3">
        <f t="shared" si="1055"/>
        <v>0</v>
      </c>
      <c r="DP975" s="3">
        <f t="shared" si="1055"/>
        <v>0</v>
      </c>
      <c r="DQ975" s="3">
        <f t="shared" si="1055"/>
        <v>0</v>
      </c>
      <c r="DR975" s="3">
        <f t="shared" si="1055"/>
        <v>0</v>
      </c>
      <c r="DS975" s="3">
        <f t="shared" si="1055"/>
        <v>0</v>
      </c>
      <c r="DT975" s="3">
        <f t="shared" si="1055"/>
        <v>0</v>
      </c>
      <c r="DU975" s="3">
        <f t="shared" si="1055"/>
        <v>0</v>
      </c>
      <c r="DV975" s="3">
        <f t="shared" si="1055"/>
        <v>0</v>
      </c>
      <c r="DW975" s="3">
        <f t="shared" si="1055"/>
        <v>0</v>
      </c>
      <c r="DX975" s="3">
        <f t="shared" si="1055"/>
        <v>0</v>
      </c>
      <c r="DY975" s="3">
        <f t="shared" si="1055"/>
        <v>0</v>
      </c>
      <c r="DZ975" s="3">
        <f t="shared" si="1055"/>
        <v>0</v>
      </c>
      <c r="EA975" s="3">
        <f t="shared" si="1055"/>
        <v>0</v>
      </c>
      <c r="EB975" s="3">
        <f t="shared" si="1055"/>
        <v>0</v>
      </c>
      <c r="EC975" s="3">
        <f t="shared" si="1055"/>
        <v>0</v>
      </c>
      <c r="ED975" s="3">
        <f t="shared" si="1055"/>
        <v>0</v>
      </c>
      <c r="EE975" s="3">
        <f t="shared" si="1055"/>
        <v>0</v>
      </c>
      <c r="EF975" s="3">
        <f t="shared" si="1055"/>
        <v>0</v>
      </c>
      <c r="EG975" s="3">
        <f t="shared" si="1055"/>
        <v>0</v>
      </c>
      <c r="EH975" s="3">
        <f t="shared" si="1055"/>
        <v>0</v>
      </c>
      <c r="EI975" s="3">
        <f t="shared" si="1055"/>
        <v>0</v>
      </c>
      <c r="EJ975" s="3">
        <f t="shared" si="1055"/>
        <v>0</v>
      </c>
      <c r="EK975" s="3">
        <f t="shared" si="1055"/>
        <v>0</v>
      </c>
      <c r="EL975" s="3">
        <f t="shared" si="1055"/>
        <v>0</v>
      </c>
      <c r="EM975" s="3">
        <f t="shared" ref="EM975:FR975" si="1056">EM985</f>
        <v>0</v>
      </c>
      <c r="EN975" s="3">
        <f t="shared" si="1056"/>
        <v>0</v>
      </c>
      <c r="EO975" s="3">
        <f t="shared" si="1056"/>
        <v>0</v>
      </c>
      <c r="EP975" s="3">
        <f t="shared" si="1056"/>
        <v>0</v>
      </c>
      <c r="EQ975" s="3">
        <f t="shared" si="1056"/>
        <v>0</v>
      </c>
      <c r="ER975" s="3">
        <f t="shared" si="1056"/>
        <v>0</v>
      </c>
      <c r="ES975" s="3">
        <f t="shared" si="1056"/>
        <v>0</v>
      </c>
      <c r="ET975" s="3">
        <f t="shared" si="1056"/>
        <v>0</v>
      </c>
      <c r="EU975" s="3">
        <f t="shared" si="1056"/>
        <v>0</v>
      </c>
      <c r="EV975" s="3">
        <f t="shared" si="1056"/>
        <v>0</v>
      </c>
      <c r="EW975" s="3">
        <f t="shared" si="1056"/>
        <v>0</v>
      </c>
      <c r="EX975" s="3">
        <f t="shared" si="1056"/>
        <v>0</v>
      </c>
      <c r="EY975" s="3">
        <f t="shared" si="1056"/>
        <v>0</v>
      </c>
      <c r="EZ975" s="3">
        <f t="shared" si="1056"/>
        <v>0</v>
      </c>
      <c r="FA975" s="3">
        <f t="shared" si="1056"/>
        <v>0</v>
      </c>
      <c r="FB975" s="3">
        <f t="shared" si="1056"/>
        <v>0</v>
      </c>
      <c r="FC975" s="3">
        <f t="shared" si="1056"/>
        <v>0</v>
      </c>
      <c r="FD975" s="3">
        <f t="shared" si="1056"/>
        <v>0</v>
      </c>
      <c r="FE975" s="3">
        <f t="shared" si="1056"/>
        <v>0</v>
      </c>
      <c r="FF975" s="3">
        <f t="shared" si="1056"/>
        <v>0</v>
      </c>
      <c r="FG975" s="3">
        <f t="shared" si="1056"/>
        <v>0</v>
      </c>
      <c r="FH975" s="3">
        <f t="shared" si="1056"/>
        <v>0</v>
      </c>
      <c r="FI975" s="3">
        <f t="shared" si="1056"/>
        <v>0</v>
      </c>
      <c r="FJ975" s="3">
        <f t="shared" si="1056"/>
        <v>0</v>
      </c>
      <c r="FK975" s="3">
        <f t="shared" si="1056"/>
        <v>0</v>
      </c>
      <c r="FL975" s="3">
        <f t="shared" si="1056"/>
        <v>0</v>
      </c>
      <c r="FM975" s="3">
        <f t="shared" si="1056"/>
        <v>0</v>
      </c>
      <c r="FN975" s="3">
        <f t="shared" si="1056"/>
        <v>0</v>
      </c>
      <c r="FO975" s="3">
        <f t="shared" si="1056"/>
        <v>0</v>
      </c>
      <c r="FP975" s="3">
        <f t="shared" si="1056"/>
        <v>0</v>
      </c>
      <c r="FQ975" s="3">
        <f t="shared" si="1056"/>
        <v>0</v>
      </c>
      <c r="FR975" s="3">
        <f t="shared" si="1056"/>
        <v>0</v>
      </c>
      <c r="FS975" s="3">
        <f t="shared" ref="FS975:GX975" si="1057">FS985</f>
        <v>0</v>
      </c>
      <c r="FT975" s="3">
        <f t="shared" si="1057"/>
        <v>0</v>
      </c>
      <c r="FU975" s="3">
        <f t="shared" si="1057"/>
        <v>0</v>
      </c>
      <c r="FV975" s="3">
        <f t="shared" si="1057"/>
        <v>0</v>
      </c>
      <c r="FW975" s="3">
        <f t="shared" si="1057"/>
        <v>0</v>
      </c>
      <c r="FX975" s="3">
        <f t="shared" si="1057"/>
        <v>0</v>
      </c>
      <c r="FY975" s="3">
        <f t="shared" si="1057"/>
        <v>0</v>
      </c>
      <c r="FZ975" s="3">
        <f t="shared" si="1057"/>
        <v>0</v>
      </c>
      <c r="GA975" s="3">
        <f t="shared" si="1057"/>
        <v>0</v>
      </c>
      <c r="GB975" s="3">
        <f t="shared" si="1057"/>
        <v>0</v>
      </c>
      <c r="GC975" s="3">
        <f t="shared" si="1057"/>
        <v>0</v>
      </c>
      <c r="GD975" s="3">
        <f t="shared" si="1057"/>
        <v>0</v>
      </c>
      <c r="GE975" s="3">
        <f t="shared" si="1057"/>
        <v>0</v>
      </c>
      <c r="GF975" s="3">
        <f t="shared" si="1057"/>
        <v>0</v>
      </c>
      <c r="GG975" s="3">
        <f t="shared" si="1057"/>
        <v>0</v>
      </c>
      <c r="GH975" s="3">
        <f t="shared" si="1057"/>
        <v>0</v>
      </c>
      <c r="GI975" s="3">
        <f t="shared" si="1057"/>
        <v>0</v>
      </c>
      <c r="GJ975" s="3">
        <f t="shared" si="1057"/>
        <v>0</v>
      </c>
      <c r="GK975" s="3">
        <f t="shared" si="1057"/>
        <v>0</v>
      </c>
      <c r="GL975" s="3">
        <f t="shared" si="1057"/>
        <v>0</v>
      </c>
      <c r="GM975" s="3">
        <f t="shared" si="1057"/>
        <v>0</v>
      </c>
      <c r="GN975" s="3">
        <f t="shared" si="1057"/>
        <v>0</v>
      </c>
      <c r="GO975" s="3">
        <f t="shared" si="1057"/>
        <v>0</v>
      </c>
      <c r="GP975" s="3">
        <f t="shared" si="1057"/>
        <v>0</v>
      </c>
      <c r="GQ975" s="3">
        <f t="shared" si="1057"/>
        <v>0</v>
      </c>
      <c r="GR975" s="3">
        <f t="shared" si="1057"/>
        <v>0</v>
      </c>
      <c r="GS975" s="3">
        <f t="shared" si="1057"/>
        <v>0</v>
      </c>
      <c r="GT975" s="3">
        <f t="shared" si="1057"/>
        <v>0</v>
      </c>
      <c r="GU975" s="3">
        <f t="shared" si="1057"/>
        <v>0</v>
      </c>
      <c r="GV975" s="3">
        <f t="shared" si="1057"/>
        <v>0</v>
      </c>
      <c r="GW975" s="3">
        <f t="shared" si="1057"/>
        <v>0</v>
      </c>
      <c r="GX975" s="3">
        <f t="shared" si="1057"/>
        <v>0</v>
      </c>
    </row>
    <row r="977" spans="1:245" x14ac:dyDescent="0.2">
      <c r="A977">
        <v>17</v>
      </c>
      <c r="B977">
        <v>1</v>
      </c>
      <c r="D977">
        <f>ROW(EtalonRes!A1009)</f>
        <v>1009</v>
      </c>
      <c r="E977" t="s">
        <v>1031</v>
      </c>
      <c r="F977" t="s">
        <v>320</v>
      </c>
      <c r="G977" t="s">
        <v>1032</v>
      </c>
      <c r="H977" t="s">
        <v>47</v>
      </c>
      <c r="I977">
        <v>4</v>
      </c>
      <c r="J977">
        <v>0</v>
      </c>
      <c r="K977">
        <v>4</v>
      </c>
      <c r="O977">
        <f t="shared" ref="O977:O983" si="1058">ROUND(CP977,2)</f>
        <v>5605.92</v>
      </c>
      <c r="P977">
        <f t="shared" ref="P977:P983" si="1059">ROUND(CQ977*I977,2)</f>
        <v>0</v>
      </c>
      <c r="Q977">
        <f t="shared" ref="Q977:Q983" si="1060">ROUND(CR977*I977,2)</f>
        <v>0</v>
      </c>
      <c r="R977">
        <f t="shared" ref="R977:R983" si="1061">ROUND(CS977*I977,2)</f>
        <v>0</v>
      </c>
      <c r="S977">
        <f t="shared" ref="S977:S983" si="1062">ROUND(CT977*I977,2)</f>
        <v>5605.92</v>
      </c>
      <c r="T977">
        <f t="shared" ref="T977:T983" si="1063">ROUND(CU977*I977,2)</f>
        <v>0</v>
      </c>
      <c r="U977">
        <f t="shared" ref="U977:U983" si="1064">CV977*I977</f>
        <v>8.48</v>
      </c>
      <c r="V977">
        <f t="shared" ref="V977:V983" si="1065">CW977*I977</f>
        <v>0</v>
      </c>
      <c r="W977">
        <f t="shared" ref="W977:W983" si="1066">ROUND(CX977*I977,2)</f>
        <v>0</v>
      </c>
      <c r="X977">
        <f t="shared" ref="X977:Y983" si="1067">ROUND(CY977,2)</f>
        <v>3924.14</v>
      </c>
      <c r="Y977">
        <f t="shared" si="1067"/>
        <v>560.59</v>
      </c>
      <c r="AA977">
        <v>1391990291</v>
      </c>
      <c r="AB977">
        <f t="shared" ref="AB977:AB983" si="1068">ROUND((AC977+AD977+AF977),6)</f>
        <v>1401.48</v>
      </c>
      <c r="AC977">
        <f>ROUND(((ES977*2)),6)</f>
        <v>0</v>
      </c>
      <c r="AD977">
        <f>ROUND(((((ET977*2))-((EU977*2)))+AE977),6)</f>
        <v>0</v>
      </c>
      <c r="AE977">
        <f>ROUND(((EU977*2)),6)</f>
        <v>0</v>
      </c>
      <c r="AF977">
        <f>ROUND(((EV977*2)),6)</f>
        <v>1401.48</v>
      </c>
      <c r="AG977">
        <f t="shared" ref="AG977:AG983" si="1069">ROUND((AP977),6)</f>
        <v>0</v>
      </c>
      <c r="AH977">
        <f>((EW977*2))</f>
        <v>2.12</v>
      </c>
      <c r="AI977">
        <f>((EX977*2))</f>
        <v>0</v>
      </c>
      <c r="AJ977">
        <f t="shared" ref="AJ977:AJ983" si="1070">(AS977)</f>
        <v>0</v>
      </c>
      <c r="AK977">
        <v>700.74</v>
      </c>
      <c r="AL977">
        <v>0</v>
      </c>
      <c r="AM977">
        <v>0</v>
      </c>
      <c r="AN977">
        <v>0</v>
      </c>
      <c r="AO977">
        <v>700.74</v>
      </c>
      <c r="AP977">
        <v>0</v>
      </c>
      <c r="AQ977">
        <v>1.06</v>
      </c>
      <c r="AR977">
        <v>0</v>
      </c>
      <c r="AS977">
        <v>0</v>
      </c>
      <c r="AT977">
        <v>70</v>
      </c>
      <c r="AU977">
        <v>10</v>
      </c>
      <c r="AV977">
        <v>1</v>
      </c>
      <c r="AW977">
        <v>1</v>
      </c>
      <c r="AZ977">
        <v>1</v>
      </c>
      <c r="BA977">
        <v>1</v>
      </c>
      <c r="BB977">
        <v>1</v>
      </c>
      <c r="BC977">
        <v>1</v>
      </c>
      <c r="BD977" t="s">
        <v>3</v>
      </c>
      <c r="BE977" t="s">
        <v>3</v>
      </c>
      <c r="BF977" t="s">
        <v>3</v>
      </c>
      <c r="BG977" t="s">
        <v>3</v>
      </c>
      <c r="BH977">
        <v>0</v>
      </c>
      <c r="BI977">
        <v>4</v>
      </c>
      <c r="BJ977" t="s">
        <v>322</v>
      </c>
      <c r="BM977">
        <v>0</v>
      </c>
      <c r="BN977">
        <v>0</v>
      </c>
      <c r="BO977" t="s">
        <v>3</v>
      </c>
      <c r="BP977">
        <v>0</v>
      </c>
      <c r="BQ977">
        <v>1</v>
      </c>
      <c r="BR977">
        <v>0</v>
      </c>
      <c r="BS977">
        <v>1</v>
      </c>
      <c r="BT977">
        <v>1</v>
      </c>
      <c r="BU977">
        <v>1</v>
      </c>
      <c r="BV977">
        <v>1</v>
      </c>
      <c r="BW977">
        <v>1</v>
      </c>
      <c r="BX977">
        <v>1</v>
      </c>
      <c r="BY977" t="s">
        <v>3</v>
      </c>
      <c r="BZ977">
        <v>70</v>
      </c>
      <c r="CA977">
        <v>10</v>
      </c>
      <c r="CB977" t="s">
        <v>3</v>
      </c>
      <c r="CE977">
        <v>0</v>
      </c>
      <c r="CF977">
        <v>0</v>
      </c>
      <c r="CG977">
        <v>0</v>
      </c>
      <c r="CM977">
        <v>0</v>
      </c>
      <c r="CN977" t="s">
        <v>3</v>
      </c>
      <c r="CO977">
        <v>0</v>
      </c>
      <c r="CP977">
        <f t="shared" ref="CP977:CP983" si="1071">(P977+Q977+S977)</f>
        <v>5605.92</v>
      </c>
      <c r="CQ977">
        <f t="shared" ref="CQ977:CQ983" si="1072">(AC977*BC977*AW977)</f>
        <v>0</v>
      </c>
      <c r="CR977">
        <f>(((((ET977*2))*BB977-((EU977*2))*BS977)+AE977*BS977)*AV977)</f>
        <v>0</v>
      </c>
      <c r="CS977">
        <f t="shared" ref="CS977:CS983" si="1073">(AE977*BS977*AV977)</f>
        <v>0</v>
      </c>
      <c r="CT977">
        <f t="shared" ref="CT977:CT983" si="1074">(AF977*BA977*AV977)</f>
        <v>1401.48</v>
      </c>
      <c r="CU977">
        <f t="shared" ref="CU977:CU983" si="1075">AG977</f>
        <v>0</v>
      </c>
      <c r="CV977">
        <f t="shared" ref="CV977:CV983" si="1076">(AH977*AV977)</f>
        <v>2.12</v>
      </c>
      <c r="CW977">
        <f t="shared" ref="CW977:CX983" si="1077">AI977</f>
        <v>0</v>
      </c>
      <c r="CX977">
        <f t="shared" si="1077"/>
        <v>0</v>
      </c>
      <c r="CY977">
        <f t="shared" ref="CY977:CY983" si="1078">((S977*BZ977)/100)</f>
        <v>3924.1440000000002</v>
      </c>
      <c r="CZ977">
        <f t="shared" ref="CZ977:CZ983" si="1079">((S977*CA977)/100)</f>
        <v>560.59199999999998</v>
      </c>
      <c r="DC977" t="s">
        <v>3</v>
      </c>
      <c r="DD977" t="s">
        <v>128</v>
      </c>
      <c r="DE977" t="s">
        <v>128</v>
      </c>
      <c r="DF977" t="s">
        <v>128</v>
      </c>
      <c r="DG977" t="s">
        <v>128</v>
      </c>
      <c r="DH977" t="s">
        <v>3</v>
      </c>
      <c r="DI977" t="s">
        <v>128</v>
      </c>
      <c r="DJ977" t="s">
        <v>128</v>
      </c>
      <c r="DK977" t="s">
        <v>3</v>
      </c>
      <c r="DL977" t="s">
        <v>3</v>
      </c>
      <c r="DM977" t="s">
        <v>3</v>
      </c>
      <c r="DN977">
        <v>0</v>
      </c>
      <c r="DO977">
        <v>0</v>
      </c>
      <c r="DP977">
        <v>1</v>
      </c>
      <c r="DQ977">
        <v>1</v>
      </c>
      <c r="DU977">
        <v>16987630</v>
      </c>
      <c r="DV977" t="s">
        <v>47</v>
      </c>
      <c r="DW977" t="s">
        <v>47</v>
      </c>
      <c r="DX977">
        <v>1</v>
      </c>
      <c r="DZ977" t="s">
        <v>3</v>
      </c>
      <c r="EA977" t="s">
        <v>3</v>
      </c>
      <c r="EB977" t="s">
        <v>3</v>
      </c>
      <c r="EC977" t="s">
        <v>3</v>
      </c>
      <c r="EE977">
        <v>1364533919</v>
      </c>
      <c r="EF977">
        <v>1</v>
      </c>
      <c r="EG977" t="s">
        <v>25</v>
      </c>
      <c r="EH977">
        <v>0</v>
      </c>
      <c r="EI977" t="s">
        <v>3</v>
      </c>
      <c r="EJ977">
        <v>4</v>
      </c>
      <c r="EK977">
        <v>0</v>
      </c>
      <c r="EL977" t="s">
        <v>26</v>
      </c>
      <c r="EM977" t="s">
        <v>27</v>
      </c>
      <c r="EO977" t="s">
        <v>3</v>
      </c>
      <c r="EQ977">
        <v>131072</v>
      </c>
      <c r="ER977">
        <v>700.74</v>
      </c>
      <c r="ES977">
        <v>0</v>
      </c>
      <c r="ET977">
        <v>0</v>
      </c>
      <c r="EU977">
        <v>0</v>
      </c>
      <c r="EV977">
        <v>700.74</v>
      </c>
      <c r="EW977">
        <v>1.06</v>
      </c>
      <c r="EX977">
        <v>0</v>
      </c>
      <c r="EY977">
        <v>0</v>
      </c>
      <c r="FQ977">
        <v>0</v>
      </c>
      <c r="FR977">
        <f t="shared" ref="FR977:FR983" si="1080">ROUND(IF(BI977=3,GM977,0),2)</f>
        <v>0</v>
      </c>
      <c r="FS977">
        <v>0</v>
      </c>
      <c r="FX977">
        <v>70</v>
      </c>
      <c r="FY977">
        <v>10</v>
      </c>
      <c r="GA977" t="s">
        <v>3</v>
      </c>
      <c r="GD977">
        <v>0</v>
      </c>
      <c r="GF977">
        <v>-908099970</v>
      </c>
      <c r="GG977">
        <v>2</v>
      </c>
      <c r="GH977">
        <v>1</v>
      </c>
      <c r="GI977">
        <v>-2</v>
      </c>
      <c r="GJ977">
        <v>0</v>
      </c>
      <c r="GK977">
        <f>ROUND(R977*(R12)/100,2)</f>
        <v>0</v>
      </c>
      <c r="GL977">
        <f t="shared" ref="GL977:GL983" si="1081">ROUND(IF(AND(BH977=3,BI977=3,FS977&lt;&gt;0),P977,0),2)</f>
        <v>0</v>
      </c>
      <c r="GM977">
        <f t="shared" ref="GM977:GM983" si="1082">ROUND(O977+X977+Y977+GK977,2)+GX977</f>
        <v>10090.65</v>
      </c>
      <c r="GN977">
        <f t="shared" ref="GN977:GN983" si="1083">IF(OR(BI977=0,BI977=1),ROUND(O977+X977+Y977+GK977,2),0)</f>
        <v>0</v>
      </c>
      <c r="GO977">
        <f t="shared" ref="GO977:GO983" si="1084">IF(BI977=2,ROUND(O977+X977+Y977+GK977,2),0)</f>
        <v>0</v>
      </c>
      <c r="GP977">
        <f t="shared" ref="GP977:GP983" si="1085">IF(BI977=4,ROUND(O977+X977+Y977+GK977,2)+GX977,0)</f>
        <v>10090.65</v>
      </c>
      <c r="GR977">
        <v>0</v>
      </c>
      <c r="GS977">
        <v>3</v>
      </c>
      <c r="GT977">
        <v>0</v>
      </c>
      <c r="GU977" t="s">
        <v>3</v>
      </c>
      <c r="GV977">
        <f t="shared" ref="GV977:GV983" si="1086">ROUND((GT977),6)</f>
        <v>0</v>
      </c>
      <c r="GW977">
        <v>1</v>
      </c>
      <c r="GX977">
        <f t="shared" ref="GX977:GX983" si="1087">ROUND(HC977*I977,2)</f>
        <v>0</v>
      </c>
      <c r="HA977">
        <v>0</v>
      </c>
      <c r="HB977">
        <v>0</v>
      </c>
      <c r="HC977">
        <f t="shared" ref="HC977:HC983" si="1088">GV977*GW977</f>
        <v>0</v>
      </c>
      <c r="HE977" t="s">
        <v>3</v>
      </c>
      <c r="HF977" t="s">
        <v>3</v>
      </c>
      <c r="HM977" t="s">
        <v>3</v>
      </c>
      <c r="HN977" t="s">
        <v>3</v>
      </c>
      <c r="HO977" t="s">
        <v>3</v>
      </c>
      <c r="HP977" t="s">
        <v>3</v>
      </c>
      <c r="HQ977" t="s">
        <v>3</v>
      </c>
      <c r="IK977">
        <v>0</v>
      </c>
    </row>
    <row r="978" spans="1:245" x14ac:dyDescent="0.2">
      <c r="A978">
        <v>17</v>
      </c>
      <c r="B978">
        <v>1</v>
      </c>
      <c r="D978">
        <f>ROW(EtalonRes!A1013)</f>
        <v>1013</v>
      </c>
      <c r="E978" t="s">
        <v>1033</v>
      </c>
      <c r="F978" t="s">
        <v>934</v>
      </c>
      <c r="G978" t="s">
        <v>935</v>
      </c>
      <c r="H978" t="s">
        <v>47</v>
      </c>
      <c r="I978">
        <v>64</v>
      </c>
      <c r="J978">
        <v>0</v>
      </c>
      <c r="K978">
        <v>64</v>
      </c>
      <c r="O978">
        <f t="shared" si="1058"/>
        <v>32957.440000000002</v>
      </c>
      <c r="P978">
        <f t="shared" si="1059"/>
        <v>366.72</v>
      </c>
      <c r="Q978">
        <f t="shared" si="1060"/>
        <v>0</v>
      </c>
      <c r="R978">
        <f t="shared" si="1061"/>
        <v>0</v>
      </c>
      <c r="S978">
        <f t="shared" si="1062"/>
        <v>32590.720000000001</v>
      </c>
      <c r="T978">
        <f t="shared" si="1063"/>
        <v>0</v>
      </c>
      <c r="U978">
        <f t="shared" si="1064"/>
        <v>61.44</v>
      </c>
      <c r="V978">
        <f t="shared" si="1065"/>
        <v>0</v>
      </c>
      <c r="W978">
        <f t="shared" si="1066"/>
        <v>0</v>
      </c>
      <c r="X978">
        <f t="shared" si="1067"/>
        <v>22813.5</v>
      </c>
      <c r="Y978">
        <f t="shared" si="1067"/>
        <v>3259.07</v>
      </c>
      <c r="AA978">
        <v>1391990291</v>
      </c>
      <c r="AB978">
        <f t="shared" si="1068"/>
        <v>514.96</v>
      </c>
      <c r="AC978">
        <f>ROUND((ES978),6)</f>
        <v>5.73</v>
      </c>
      <c r="AD978">
        <f>ROUND((((ET978)-(EU978))+AE978),6)</f>
        <v>0</v>
      </c>
      <c r="AE978">
        <f>ROUND((EU978),6)</f>
        <v>0</v>
      </c>
      <c r="AF978">
        <f>ROUND((EV978),6)</f>
        <v>509.23</v>
      </c>
      <c r="AG978">
        <f t="shared" si="1069"/>
        <v>0</v>
      </c>
      <c r="AH978">
        <f>(EW978)</f>
        <v>0.96</v>
      </c>
      <c r="AI978">
        <f>(EX978)</f>
        <v>0</v>
      </c>
      <c r="AJ978">
        <f t="shared" si="1070"/>
        <v>0</v>
      </c>
      <c r="AK978">
        <v>514.96</v>
      </c>
      <c r="AL978">
        <v>5.73</v>
      </c>
      <c r="AM978">
        <v>0</v>
      </c>
      <c r="AN978">
        <v>0</v>
      </c>
      <c r="AO978">
        <v>509.23</v>
      </c>
      <c r="AP978">
        <v>0</v>
      </c>
      <c r="AQ978">
        <v>0.96</v>
      </c>
      <c r="AR978">
        <v>0</v>
      </c>
      <c r="AS978">
        <v>0</v>
      </c>
      <c r="AT978">
        <v>70</v>
      </c>
      <c r="AU978">
        <v>10</v>
      </c>
      <c r="AV978">
        <v>1</v>
      </c>
      <c r="AW978">
        <v>1</v>
      </c>
      <c r="AZ978">
        <v>1</v>
      </c>
      <c r="BA978">
        <v>1</v>
      </c>
      <c r="BB978">
        <v>1</v>
      </c>
      <c r="BC978">
        <v>1</v>
      </c>
      <c r="BD978" t="s">
        <v>3</v>
      </c>
      <c r="BE978" t="s">
        <v>3</v>
      </c>
      <c r="BF978" t="s">
        <v>3</v>
      </c>
      <c r="BG978" t="s">
        <v>3</v>
      </c>
      <c r="BH978">
        <v>0</v>
      </c>
      <c r="BI978">
        <v>4</v>
      </c>
      <c r="BJ978" t="s">
        <v>936</v>
      </c>
      <c r="BM978">
        <v>0</v>
      </c>
      <c r="BN978">
        <v>0</v>
      </c>
      <c r="BO978" t="s">
        <v>3</v>
      </c>
      <c r="BP978">
        <v>0</v>
      </c>
      <c r="BQ978">
        <v>1</v>
      </c>
      <c r="BR978">
        <v>0</v>
      </c>
      <c r="BS978">
        <v>1</v>
      </c>
      <c r="BT978">
        <v>1</v>
      </c>
      <c r="BU978">
        <v>1</v>
      </c>
      <c r="BV978">
        <v>1</v>
      </c>
      <c r="BW978">
        <v>1</v>
      </c>
      <c r="BX978">
        <v>1</v>
      </c>
      <c r="BY978" t="s">
        <v>3</v>
      </c>
      <c r="BZ978">
        <v>70</v>
      </c>
      <c r="CA978">
        <v>10</v>
      </c>
      <c r="CB978" t="s">
        <v>3</v>
      </c>
      <c r="CE978">
        <v>0</v>
      </c>
      <c r="CF978">
        <v>0</v>
      </c>
      <c r="CG978">
        <v>0</v>
      </c>
      <c r="CM978">
        <v>0</v>
      </c>
      <c r="CN978" t="s">
        <v>3</v>
      </c>
      <c r="CO978">
        <v>0</v>
      </c>
      <c r="CP978">
        <f t="shared" si="1071"/>
        <v>32957.440000000002</v>
      </c>
      <c r="CQ978">
        <f t="shared" si="1072"/>
        <v>5.73</v>
      </c>
      <c r="CR978">
        <f>((((ET978)*BB978-(EU978)*BS978)+AE978*BS978)*AV978)</f>
        <v>0</v>
      </c>
      <c r="CS978">
        <f t="shared" si="1073"/>
        <v>0</v>
      </c>
      <c r="CT978">
        <f t="shared" si="1074"/>
        <v>509.23</v>
      </c>
      <c r="CU978">
        <f t="shared" si="1075"/>
        <v>0</v>
      </c>
      <c r="CV978">
        <f t="shared" si="1076"/>
        <v>0.96</v>
      </c>
      <c r="CW978">
        <f t="shared" si="1077"/>
        <v>0</v>
      </c>
      <c r="CX978">
        <f t="shared" si="1077"/>
        <v>0</v>
      </c>
      <c r="CY978">
        <f t="shared" si="1078"/>
        <v>22813.504000000001</v>
      </c>
      <c r="CZ978">
        <f t="shared" si="1079"/>
        <v>3259.0720000000001</v>
      </c>
      <c r="DC978" t="s">
        <v>3</v>
      </c>
      <c r="DD978" t="s">
        <v>3</v>
      </c>
      <c r="DE978" t="s">
        <v>3</v>
      </c>
      <c r="DF978" t="s">
        <v>3</v>
      </c>
      <c r="DG978" t="s">
        <v>3</v>
      </c>
      <c r="DH978" t="s">
        <v>3</v>
      </c>
      <c r="DI978" t="s">
        <v>3</v>
      </c>
      <c r="DJ978" t="s">
        <v>3</v>
      </c>
      <c r="DK978" t="s">
        <v>3</v>
      </c>
      <c r="DL978" t="s">
        <v>3</v>
      </c>
      <c r="DM978" t="s">
        <v>3</v>
      </c>
      <c r="DN978">
        <v>0</v>
      </c>
      <c r="DO978">
        <v>0</v>
      </c>
      <c r="DP978">
        <v>1</v>
      </c>
      <c r="DQ978">
        <v>1</v>
      </c>
      <c r="DU978">
        <v>16987630</v>
      </c>
      <c r="DV978" t="s">
        <v>47</v>
      </c>
      <c r="DW978" t="s">
        <v>47</v>
      </c>
      <c r="DX978">
        <v>1</v>
      </c>
      <c r="DZ978" t="s">
        <v>3</v>
      </c>
      <c r="EA978" t="s">
        <v>3</v>
      </c>
      <c r="EB978" t="s">
        <v>3</v>
      </c>
      <c r="EC978" t="s">
        <v>3</v>
      </c>
      <c r="EE978">
        <v>1364533919</v>
      </c>
      <c r="EF978">
        <v>1</v>
      </c>
      <c r="EG978" t="s">
        <v>25</v>
      </c>
      <c r="EH978">
        <v>0</v>
      </c>
      <c r="EI978" t="s">
        <v>3</v>
      </c>
      <c r="EJ978">
        <v>4</v>
      </c>
      <c r="EK978">
        <v>0</v>
      </c>
      <c r="EL978" t="s">
        <v>26</v>
      </c>
      <c r="EM978" t="s">
        <v>27</v>
      </c>
      <c r="EO978" t="s">
        <v>3</v>
      </c>
      <c r="EQ978">
        <v>131072</v>
      </c>
      <c r="ER978">
        <v>514.96</v>
      </c>
      <c r="ES978">
        <v>5.73</v>
      </c>
      <c r="ET978">
        <v>0</v>
      </c>
      <c r="EU978">
        <v>0</v>
      </c>
      <c r="EV978">
        <v>509.23</v>
      </c>
      <c r="EW978">
        <v>0.96</v>
      </c>
      <c r="EX978">
        <v>0</v>
      </c>
      <c r="EY978">
        <v>0</v>
      </c>
      <c r="FQ978">
        <v>0</v>
      </c>
      <c r="FR978">
        <f t="shared" si="1080"/>
        <v>0</v>
      </c>
      <c r="FS978">
        <v>0</v>
      </c>
      <c r="FX978">
        <v>70</v>
      </c>
      <c r="FY978">
        <v>10</v>
      </c>
      <c r="GA978" t="s">
        <v>3</v>
      </c>
      <c r="GD978">
        <v>0</v>
      </c>
      <c r="GF978">
        <v>-873455116</v>
      </c>
      <c r="GG978">
        <v>2</v>
      </c>
      <c r="GH978">
        <v>1</v>
      </c>
      <c r="GI978">
        <v>-2</v>
      </c>
      <c r="GJ978">
        <v>0</v>
      </c>
      <c r="GK978">
        <f>ROUND(R978*(R12)/100,2)</f>
        <v>0</v>
      </c>
      <c r="GL978">
        <f t="shared" si="1081"/>
        <v>0</v>
      </c>
      <c r="GM978">
        <f t="shared" si="1082"/>
        <v>59030.01</v>
      </c>
      <c r="GN978">
        <f t="shared" si="1083"/>
        <v>0</v>
      </c>
      <c r="GO978">
        <f t="shared" si="1084"/>
        <v>0</v>
      </c>
      <c r="GP978">
        <f t="shared" si="1085"/>
        <v>59030.01</v>
      </c>
      <c r="GR978">
        <v>0</v>
      </c>
      <c r="GS978">
        <v>3</v>
      </c>
      <c r="GT978">
        <v>0</v>
      </c>
      <c r="GU978" t="s">
        <v>3</v>
      </c>
      <c r="GV978">
        <f t="shared" si="1086"/>
        <v>0</v>
      </c>
      <c r="GW978">
        <v>1</v>
      </c>
      <c r="GX978">
        <f t="shared" si="1087"/>
        <v>0</v>
      </c>
      <c r="HA978">
        <v>0</v>
      </c>
      <c r="HB978">
        <v>0</v>
      </c>
      <c r="HC978">
        <f t="shared" si="1088"/>
        <v>0</v>
      </c>
      <c r="HE978" t="s">
        <v>3</v>
      </c>
      <c r="HF978" t="s">
        <v>3</v>
      </c>
      <c r="HM978" t="s">
        <v>3</v>
      </c>
      <c r="HN978" t="s">
        <v>3</v>
      </c>
      <c r="HO978" t="s">
        <v>3</v>
      </c>
      <c r="HP978" t="s">
        <v>3</v>
      </c>
      <c r="HQ978" t="s">
        <v>3</v>
      </c>
      <c r="IK978">
        <v>0</v>
      </c>
    </row>
    <row r="979" spans="1:245" x14ac:dyDescent="0.2">
      <c r="A979">
        <v>17</v>
      </c>
      <c r="B979">
        <v>1</v>
      </c>
      <c r="D979">
        <f>ROW(EtalonRes!A1014)</f>
        <v>1014</v>
      </c>
      <c r="E979" t="s">
        <v>1034</v>
      </c>
      <c r="F979" t="s">
        <v>680</v>
      </c>
      <c r="G979" t="s">
        <v>681</v>
      </c>
      <c r="H979" t="s">
        <v>47</v>
      </c>
      <c r="I979">
        <v>4</v>
      </c>
      <c r="J979">
        <v>0</v>
      </c>
      <c r="K979">
        <v>4</v>
      </c>
      <c r="O979">
        <f t="shared" si="1058"/>
        <v>3479.76</v>
      </c>
      <c r="P979">
        <f t="shared" si="1059"/>
        <v>0</v>
      </c>
      <c r="Q979">
        <f t="shared" si="1060"/>
        <v>0</v>
      </c>
      <c r="R979">
        <f t="shared" si="1061"/>
        <v>0</v>
      </c>
      <c r="S979">
        <f t="shared" si="1062"/>
        <v>3479.76</v>
      </c>
      <c r="T979">
        <f t="shared" si="1063"/>
        <v>0</v>
      </c>
      <c r="U979">
        <f t="shared" si="1064"/>
        <v>6.56</v>
      </c>
      <c r="V979">
        <f t="shared" si="1065"/>
        <v>0</v>
      </c>
      <c r="W979">
        <f t="shared" si="1066"/>
        <v>0</v>
      </c>
      <c r="X979">
        <f t="shared" si="1067"/>
        <v>2435.83</v>
      </c>
      <c r="Y979">
        <f t="shared" si="1067"/>
        <v>347.98</v>
      </c>
      <c r="AA979">
        <v>1391990291</v>
      </c>
      <c r="AB979">
        <f t="shared" si="1068"/>
        <v>869.94</v>
      </c>
      <c r="AC979">
        <f>ROUND(((ES979*2)),6)</f>
        <v>0</v>
      </c>
      <c r="AD979">
        <f>ROUND(((((ET979*2))-((EU979*2)))+AE979),6)</f>
        <v>0</v>
      </c>
      <c r="AE979">
        <f>ROUND(((EU979*2)),6)</f>
        <v>0</v>
      </c>
      <c r="AF979">
        <f>ROUND(((EV979*2)),6)</f>
        <v>869.94</v>
      </c>
      <c r="AG979">
        <f t="shared" si="1069"/>
        <v>0</v>
      </c>
      <c r="AH979">
        <f>((EW979*2))</f>
        <v>1.64</v>
      </c>
      <c r="AI979">
        <f>((EX979*2))</f>
        <v>0</v>
      </c>
      <c r="AJ979">
        <f t="shared" si="1070"/>
        <v>0</v>
      </c>
      <c r="AK979">
        <v>434.97</v>
      </c>
      <c r="AL979">
        <v>0</v>
      </c>
      <c r="AM979">
        <v>0</v>
      </c>
      <c r="AN979">
        <v>0</v>
      </c>
      <c r="AO979">
        <v>434.97</v>
      </c>
      <c r="AP979">
        <v>0</v>
      </c>
      <c r="AQ979">
        <v>0.82</v>
      </c>
      <c r="AR979">
        <v>0</v>
      </c>
      <c r="AS979">
        <v>0</v>
      </c>
      <c r="AT979">
        <v>70</v>
      </c>
      <c r="AU979">
        <v>10</v>
      </c>
      <c r="AV979">
        <v>1</v>
      </c>
      <c r="AW979">
        <v>1</v>
      </c>
      <c r="AZ979">
        <v>1</v>
      </c>
      <c r="BA979">
        <v>1</v>
      </c>
      <c r="BB979">
        <v>1</v>
      </c>
      <c r="BC979">
        <v>1</v>
      </c>
      <c r="BD979" t="s">
        <v>3</v>
      </c>
      <c r="BE979" t="s">
        <v>3</v>
      </c>
      <c r="BF979" t="s">
        <v>3</v>
      </c>
      <c r="BG979" t="s">
        <v>3</v>
      </c>
      <c r="BH979">
        <v>0</v>
      </c>
      <c r="BI979">
        <v>4</v>
      </c>
      <c r="BJ979" t="s">
        <v>682</v>
      </c>
      <c r="BM979">
        <v>0</v>
      </c>
      <c r="BN979">
        <v>0</v>
      </c>
      <c r="BO979" t="s">
        <v>3</v>
      </c>
      <c r="BP979">
        <v>0</v>
      </c>
      <c r="BQ979">
        <v>1</v>
      </c>
      <c r="BR979">
        <v>0</v>
      </c>
      <c r="BS979">
        <v>1</v>
      </c>
      <c r="BT979">
        <v>1</v>
      </c>
      <c r="BU979">
        <v>1</v>
      </c>
      <c r="BV979">
        <v>1</v>
      </c>
      <c r="BW979">
        <v>1</v>
      </c>
      <c r="BX979">
        <v>1</v>
      </c>
      <c r="BY979" t="s">
        <v>3</v>
      </c>
      <c r="BZ979">
        <v>70</v>
      </c>
      <c r="CA979">
        <v>10</v>
      </c>
      <c r="CB979" t="s">
        <v>3</v>
      </c>
      <c r="CE979">
        <v>0</v>
      </c>
      <c r="CF979">
        <v>0</v>
      </c>
      <c r="CG979">
        <v>0</v>
      </c>
      <c r="CM979">
        <v>0</v>
      </c>
      <c r="CN979" t="s">
        <v>3</v>
      </c>
      <c r="CO979">
        <v>0</v>
      </c>
      <c r="CP979">
        <f t="shared" si="1071"/>
        <v>3479.76</v>
      </c>
      <c r="CQ979">
        <f t="shared" si="1072"/>
        <v>0</v>
      </c>
      <c r="CR979">
        <f>(((((ET979*2))*BB979-((EU979*2))*BS979)+AE979*BS979)*AV979)</f>
        <v>0</v>
      </c>
      <c r="CS979">
        <f t="shared" si="1073"/>
        <v>0</v>
      </c>
      <c r="CT979">
        <f t="shared" si="1074"/>
        <v>869.94</v>
      </c>
      <c r="CU979">
        <f t="shared" si="1075"/>
        <v>0</v>
      </c>
      <c r="CV979">
        <f t="shared" si="1076"/>
        <v>1.64</v>
      </c>
      <c r="CW979">
        <f t="shared" si="1077"/>
        <v>0</v>
      </c>
      <c r="CX979">
        <f t="shared" si="1077"/>
        <v>0</v>
      </c>
      <c r="CY979">
        <f t="shared" si="1078"/>
        <v>2435.8320000000003</v>
      </c>
      <c r="CZ979">
        <f t="shared" si="1079"/>
        <v>347.97600000000006</v>
      </c>
      <c r="DC979" t="s">
        <v>3</v>
      </c>
      <c r="DD979" t="s">
        <v>128</v>
      </c>
      <c r="DE979" t="s">
        <v>128</v>
      </c>
      <c r="DF979" t="s">
        <v>128</v>
      </c>
      <c r="DG979" t="s">
        <v>128</v>
      </c>
      <c r="DH979" t="s">
        <v>3</v>
      </c>
      <c r="DI979" t="s">
        <v>128</v>
      </c>
      <c r="DJ979" t="s">
        <v>128</v>
      </c>
      <c r="DK979" t="s">
        <v>3</v>
      </c>
      <c r="DL979" t="s">
        <v>3</v>
      </c>
      <c r="DM979" t="s">
        <v>3</v>
      </c>
      <c r="DN979">
        <v>0</v>
      </c>
      <c r="DO979">
        <v>0</v>
      </c>
      <c r="DP979">
        <v>1</v>
      </c>
      <c r="DQ979">
        <v>1</v>
      </c>
      <c r="DU979">
        <v>16987630</v>
      </c>
      <c r="DV979" t="s">
        <v>47</v>
      </c>
      <c r="DW979" t="s">
        <v>47</v>
      </c>
      <c r="DX979">
        <v>1</v>
      </c>
      <c r="DZ979" t="s">
        <v>3</v>
      </c>
      <c r="EA979" t="s">
        <v>3</v>
      </c>
      <c r="EB979" t="s">
        <v>3</v>
      </c>
      <c r="EC979" t="s">
        <v>3</v>
      </c>
      <c r="EE979">
        <v>1364533919</v>
      </c>
      <c r="EF979">
        <v>1</v>
      </c>
      <c r="EG979" t="s">
        <v>25</v>
      </c>
      <c r="EH979">
        <v>0</v>
      </c>
      <c r="EI979" t="s">
        <v>3</v>
      </c>
      <c r="EJ979">
        <v>4</v>
      </c>
      <c r="EK979">
        <v>0</v>
      </c>
      <c r="EL979" t="s">
        <v>26</v>
      </c>
      <c r="EM979" t="s">
        <v>27</v>
      </c>
      <c r="EO979" t="s">
        <v>3</v>
      </c>
      <c r="EQ979">
        <v>131072</v>
      </c>
      <c r="ER979">
        <v>434.97</v>
      </c>
      <c r="ES979">
        <v>0</v>
      </c>
      <c r="ET979">
        <v>0</v>
      </c>
      <c r="EU979">
        <v>0</v>
      </c>
      <c r="EV979">
        <v>434.97</v>
      </c>
      <c r="EW979">
        <v>0.82</v>
      </c>
      <c r="EX979">
        <v>0</v>
      </c>
      <c r="EY979">
        <v>0</v>
      </c>
      <c r="FQ979">
        <v>0</v>
      </c>
      <c r="FR979">
        <f t="shared" si="1080"/>
        <v>0</v>
      </c>
      <c r="FS979">
        <v>0</v>
      </c>
      <c r="FX979">
        <v>70</v>
      </c>
      <c r="FY979">
        <v>10</v>
      </c>
      <c r="GA979" t="s">
        <v>3</v>
      </c>
      <c r="GD979">
        <v>0</v>
      </c>
      <c r="GF979">
        <v>-409810974</v>
      </c>
      <c r="GG979">
        <v>2</v>
      </c>
      <c r="GH979">
        <v>1</v>
      </c>
      <c r="GI979">
        <v>-2</v>
      </c>
      <c r="GJ979">
        <v>0</v>
      </c>
      <c r="GK979">
        <f>ROUND(R979*(R12)/100,2)</f>
        <v>0</v>
      </c>
      <c r="GL979">
        <f t="shared" si="1081"/>
        <v>0</v>
      </c>
      <c r="GM979">
        <f t="shared" si="1082"/>
        <v>6263.57</v>
      </c>
      <c r="GN979">
        <f t="shared" si="1083"/>
        <v>0</v>
      </c>
      <c r="GO979">
        <f t="shared" si="1084"/>
        <v>0</v>
      </c>
      <c r="GP979">
        <f t="shared" si="1085"/>
        <v>6263.57</v>
      </c>
      <c r="GR979">
        <v>0</v>
      </c>
      <c r="GS979">
        <v>3</v>
      </c>
      <c r="GT979">
        <v>0</v>
      </c>
      <c r="GU979" t="s">
        <v>3</v>
      </c>
      <c r="GV979">
        <f t="shared" si="1086"/>
        <v>0</v>
      </c>
      <c r="GW979">
        <v>1</v>
      </c>
      <c r="GX979">
        <f t="shared" si="1087"/>
        <v>0</v>
      </c>
      <c r="HA979">
        <v>0</v>
      </c>
      <c r="HB979">
        <v>0</v>
      </c>
      <c r="HC979">
        <f t="shared" si="1088"/>
        <v>0</v>
      </c>
      <c r="HE979" t="s">
        <v>3</v>
      </c>
      <c r="HF979" t="s">
        <v>3</v>
      </c>
      <c r="HM979" t="s">
        <v>3</v>
      </c>
      <c r="HN979" t="s">
        <v>3</v>
      </c>
      <c r="HO979" t="s">
        <v>3</v>
      </c>
      <c r="HP979" t="s">
        <v>3</v>
      </c>
      <c r="HQ979" t="s">
        <v>3</v>
      </c>
      <c r="IK979">
        <v>0</v>
      </c>
    </row>
    <row r="980" spans="1:245" x14ac:dyDescent="0.2">
      <c r="A980">
        <v>17</v>
      </c>
      <c r="B980">
        <v>1</v>
      </c>
      <c r="D980">
        <f>ROW(EtalonRes!A1017)</f>
        <v>1017</v>
      </c>
      <c r="E980" t="s">
        <v>1035</v>
      </c>
      <c r="F980" t="s">
        <v>1036</v>
      </c>
      <c r="G980" t="s">
        <v>1037</v>
      </c>
      <c r="H980" t="s">
        <v>47</v>
      </c>
      <c r="I980">
        <v>4</v>
      </c>
      <c r="J980">
        <v>0</v>
      </c>
      <c r="K980">
        <v>4</v>
      </c>
      <c r="O980">
        <f t="shared" si="1058"/>
        <v>5384</v>
      </c>
      <c r="P980">
        <f t="shared" si="1059"/>
        <v>139.76</v>
      </c>
      <c r="Q980">
        <f t="shared" si="1060"/>
        <v>0</v>
      </c>
      <c r="R980">
        <f t="shared" si="1061"/>
        <v>0</v>
      </c>
      <c r="S980">
        <f t="shared" si="1062"/>
        <v>5244.24</v>
      </c>
      <c r="T980">
        <f t="shared" si="1063"/>
        <v>0</v>
      </c>
      <c r="U980">
        <f t="shared" si="1064"/>
        <v>7.36</v>
      </c>
      <c r="V980">
        <f t="shared" si="1065"/>
        <v>0</v>
      </c>
      <c r="W980">
        <f t="shared" si="1066"/>
        <v>0</v>
      </c>
      <c r="X980">
        <f t="shared" si="1067"/>
        <v>3670.97</v>
      </c>
      <c r="Y980">
        <f t="shared" si="1067"/>
        <v>524.41999999999996</v>
      </c>
      <c r="AA980">
        <v>1391990291</v>
      </c>
      <c r="AB980">
        <f t="shared" si="1068"/>
        <v>1346</v>
      </c>
      <c r="AC980">
        <f>ROUND(((ES980*2)),6)</f>
        <v>34.94</v>
      </c>
      <c r="AD980">
        <f>ROUND(((((ET980*2))-((EU980*2)))+AE980),6)</f>
        <v>0</v>
      </c>
      <c r="AE980">
        <f>ROUND(((EU980*2)),6)</f>
        <v>0</v>
      </c>
      <c r="AF980">
        <f>ROUND(((EV980*2)),6)</f>
        <v>1311.06</v>
      </c>
      <c r="AG980">
        <f t="shared" si="1069"/>
        <v>0</v>
      </c>
      <c r="AH980">
        <f>((EW980*2))</f>
        <v>1.84</v>
      </c>
      <c r="AI980">
        <f>((EX980*2))</f>
        <v>0</v>
      </c>
      <c r="AJ980">
        <f t="shared" si="1070"/>
        <v>0</v>
      </c>
      <c r="AK980">
        <v>673</v>
      </c>
      <c r="AL980">
        <v>17.47</v>
      </c>
      <c r="AM980">
        <v>0</v>
      </c>
      <c r="AN980">
        <v>0</v>
      </c>
      <c r="AO980">
        <v>655.53</v>
      </c>
      <c r="AP980">
        <v>0</v>
      </c>
      <c r="AQ980">
        <v>0.92</v>
      </c>
      <c r="AR980">
        <v>0</v>
      </c>
      <c r="AS980">
        <v>0</v>
      </c>
      <c r="AT980">
        <v>70</v>
      </c>
      <c r="AU980">
        <v>10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4</v>
      </c>
      <c r="BJ980" t="s">
        <v>1038</v>
      </c>
      <c r="BM980">
        <v>0</v>
      </c>
      <c r="BN980">
        <v>0</v>
      </c>
      <c r="BO980" t="s">
        <v>3</v>
      </c>
      <c r="BP980">
        <v>0</v>
      </c>
      <c r="BQ980">
        <v>1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70</v>
      </c>
      <c r="CA980">
        <v>10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3</v>
      </c>
      <c r="CO980">
        <v>0</v>
      </c>
      <c r="CP980">
        <f t="shared" si="1071"/>
        <v>5384</v>
      </c>
      <c r="CQ980">
        <f t="shared" si="1072"/>
        <v>34.94</v>
      </c>
      <c r="CR980">
        <f>(((((ET980*2))*BB980-((EU980*2))*BS980)+AE980*BS980)*AV980)</f>
        <v>0</v>
      </c>
      <c r="CS980">
        <f t="shared" si="1073"/>
        <v>0</v>
      </c>
      <c r="CT980">
        <f t="shared" si="1074"/>
        <v>1311.06</v>
      </c>
      <c r="CU980">
        <f t="shared" si="1075"/>
        <v>0</v>
      </c>
      <c r="CV980">
        <f t="shared" si="1076"/>
        <v>1.84</v>
      </c>
      <c r="CW980">
        <f t="shared" si="1077"/>
        <v>0</v>
      </c>
      <c r="CX980">
        <f t="shared" si="1077"/>
        <v>0</v>
      </c>
      <c r="CY980">
        <f t="shared" si="1078"/>
        <v>3670.9679999999998</v>
      </c>
      <c r="CZ980">
        <f t="shared" si="1079"/>
        <v>524.42399999999998</v>
      </c>
      <c r="DC980" t="s">
        <v>3</v>
      </c>
      <c r="DD980" t="s">
        <v>128</v>
      </c>
      <c r="DE980" t="s">
        <v>128</v>
      </c>
      <c r="DF980" t="s">
        <v>128</v>
      </c>
      <c r="DG980" t="s">
        <v>128</v>
      </c>
      <c r="DH980" t="s">
        <v>3</v>
      </c>
      <c r="DI980" t="s">
        <v>128</v>
      </c>
      <c r="DJ980" t="s">
        <v>128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16987630</v>
      </c>
      <c r="DV980" t="s">
        <v>47</v>
      </c>
      <c r="DW980" t="s">
        <v>47</v>
      </c>
      <c r="DX980">
        <v>1</v>
      </c>
      <c r="DZ980" t="s">
        <v>3</v>
      </c>
      <c r="EA980" t="s">
        <v>3</v>
      </c>
      <c r="EB980" t="s">
        <v>3</v>
      </c>
      <c r="EC980" t="s">
        <v>3</v>
      </c>
      <c r="EE980">
        <v>1364533919</v>
      </c>
      <c r="EF980">
        <v>1</v>
      </c>
      <c r="EG980" t="s">
        <v>25</v>
      </c>
      <c r="EH980">
        <v>0</v>
      </c>
      <c r="EI980" t="s">
        <v>3</v>
      </c>
      <c r="EJ980">
        <v>4</v>
      </c>
      <c r="EK980">
        <v>0</v>
      </c>
      <c r="EL980" t="s">
        <v>26</v>
      </c>
      <c r="EM980" t="s">
        <v>27</v>
      </c>
      <c r="EO980" t="s">
        <v>3</v>
      </c>
      <c r="EQ980">
        <v>131072</v>
      </c>
      <c r="ER980">
        <v>673</v>
      </c>
      <c r="ES980">
        <v>17.47</v>
      </c>
      <c r="ET980">
        <v>0</v>
      </c>
      <c r="EU980">
        <v>0</v>
      </c>
      <c r="EV980">
        <v>655.53</v>
      </c>
      <c r="EW980">
        <v>0.92</v>
      </c>
      <c r="EX980">
        <v>0</v>
      </c>
      <c r="EY980">
        <v>0</v>
      </c>
      <c r="FQ980">
        <v>0</v>
      </c>
      <c r="FR980">
        <f t="shared" si="1080"/>
        <v>0</v>
      </c>
      <c r="FS980">
        <v>0</v>
      </c>
      <c r="FX980">
        <v>70</v>
      </c>
      <c r="FY980">
        <v>10</v>
      </c>
      <c r="GA980" t="s">
        <v>3</v>
      </c>
      <c r="GD980">
        <v>0</v>
      </c>
      <c r="GF980">
        <v>-2146125096</v>
      </c>
      <c r="GG980">
        <v>2</v>
      </c>
      <c r="GH980">
        <v>1</v>
      </c>
      <c r="GI980">
        <v>-2</v>
      </c>
      <c r="GJ980">
        <v>0</v>
      </c>
      <c r="GK980">
        <f>ROUND(R980*(R12)/100,2)</f>
        <v>0</v>
      </c>
      <c r="GL980">
        <f t="shared" si="1081"/>
        <v>0</v>
      </c>
      <c r="GM980">
        <f t="shared" si="1082"/>
        <v>9579.39</v>
      </c>
      <c r="GN980">
        <f t="shared" si="1083"/>
        <v>0</v>
      </c>
      <c r="GO980">
        <f t="shared" si="1084"/>
        <v>0</v>
      </c>
      <c r="GP980">
        <f t="shared" si="1085"/>
        <v>9579.39</v>
      </c>
      <c r="GR980">
        <v>0</v>
      </c>
      <c r="GS980">
        <v>3</v>
      </c>
      <c r="GT980">
        <v>0</v>
      </c>
      <c r="GU980" t="s">
        <v>3</v>
      </c>
      <c r="GV980">
        <f t="shared" si="1086"/>
        <v>0</v>
      </c>
      <c r="GW980">
        <v>1</v>
      </c>
      <c r="GX980">
        <f t="shared" si="1087"/>
        <v>0</v>
      </c>
      <c r="HA980">
        <v>0</v>
      </c>
      <c r="HB980">
        <v>0</v>
      </c>
      <c r="HC980">
        <f t="shared" si="1088"/>
        <v>0</v>
      </c>
      <c r="HE980" t="s">
        <v>3</v>
      </c>
      <c r="HF980" t="s">
        <v>3</v>
      </c>
      <c r="HM980" t="s">
        <v>3</v>
      </c>
      <c r="HN980" t="s">
        <v>3</v>
      </c>
      <c r="HO980" t="s">
        <v>3</v>
      </c>
      <c r="HP980" t="s">
        <v>3</v>
      </c>
      <c r="HQ980" t="s">
        <v>3</v>
      </c>
      <c r="IK980">
        <v>0</v>
      </c>
    </row>
    <row r="981" spans="1:245" x14ac:dyDescent="0.2">
      <c r="A981">
        <v>17</v>
      </c>
      <c r="B981">
        <v>1</v>
      </c>
      <c r="D981">
        <f>ROW(EtalonRes!A1019)</f>
        <v>1019</v>
      </c>
      <c r="E981" t="s">
        <v>1039</v>
      </c>
      <c r="F981" t="s">
        <v>885</v>
      </c>
      <c r="G981" t="s">
        <v>886</v>
      </c>
      <c r="H981" t="s">
        <v>22</v>
      </c>
      <c r="I981">
        <f>ROUND((254*0.1)/100,9)</f>
        <v>0.254</v>
      </c>
      <c r="J981">
        <v>0</v>
      </c>
      <c r="K981">
        <f>ROUND((254*0.1)/100,9)</f>
        <v>0.254</v>
      </c>
      <c r="O981">
        <f t="shared" si="1058"/>
        <v>1173.3800000000001</v>
      </c>
      <c r="P981">
        <f t="shared" si="1059"/>
        <v>5.35</v>
      </c>
      <c r="Q981">
        <f t="shared" si="1060"/>
        <v>0</v>
      </c>
      <c r="R981">
        <f t="shared" si="1061"/>
        <v>0</v>
      </c>
      <c r="S981">
        <f t="shared" si="1062"/>
        <v>1168.03</v>
      </c>
      <c r="T981">
        <f t="shared" si="1063"/>
        <v>0</v>
      </c>
      <c r="U981">
        <f t="shared" si="1064"/>
        <v>2.54</v>
      </c>
      <c r="V981">
        <f t="shared" si="1065"/>
        <v>0</v>
      </c>
      <c r="W981">
        <f t="shared" si="1066"/>
        <v>0</v>
      </c>
      <c r="X981">
        <f t="shared" si="1067"/>
        <v>817.62</v>
      </c>
      <c r="Y981">
        <f t="shared" si="1067"/>
        <v>116.8</v>
      </c>
      <c r="AA981">
        <v>1391990291</v>
      </c>
      <c r="AB981">
        <f t="shared" si="1068"/>
        <v>4619.6099999999997</v>
      </c>
      <c r="AC981">
        <f>ROUND((ES981),6)</f>
        <v>21.06</v>
      </c>
      <c r="AD981">
        <f>ROUND((((ET981)-(EU981))+AE981),6)</f>
        <v>0</v>
      </c>
      <c r="AE981">
        <f t="shared" ref="AE981:AF983" si="1089">ROUND((EU981),6)</f>
        <v>0</v>
      </c>
      <c r="AF981">
        <f t="shared" si="1089"/>
        <v>4598.55</v>
      </c>
      <c r="AG981">
        <f t="shared" si="1069"/>
        <v>0</v>
      </c>
      <c r="AH981">
        <f t="shared" ref="AH981:AI983" si="1090">(EW981)</f>
        <v>10</v>
      </c>
      <c r="AI981">
        <f t="shared" si="1090"/>
        <v>0</v>
      </c>
      <c r="AJ981">
        <f t="shared" si="1070"/>
        <v>0</v>
      </c>
      <c r="AK981">
        <v>4619.6099999999997</v>
      </c>
      <c r="AL981">
        <v>21.06</v>
      </c>
      <c r="AM981">
        <v>0</v>
      </c>
      <c r="AN981">
        <v>0</v>
      </c>
      <c r="AO981">
        <v>4598.55</v>
      </c>
      <c r="AP981">
        <v>0</v>
      </c>
      <c r="AQ981">
        <v>10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4</v>
      </c>
      <c r="BJ981" t="s">
        <v>887</v>
      </c>
      <c r="BM981">
        <v>0</v>
      </c>
      <c r="BN981">
        <v>0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 t="shared" si="1071"/>
        <v>1173.3799999999999</v>
      </c>
      <c r="CQ981">
        <f t="shared" si="1072"/>
        <v>21.06</v>
      </c>
      <c r="CR981">
        <f>((((ET981)*BB981-(EU981)*BS981)+AE981*BS981)*AV981)</f>
        <v>0</v>
      </c>
      <c r="CS981">
        <f t="shared" si="1073"/>
        <v>0</v>
      </c>
      <c r="CT981">
        <f t="shared" si="1074"/>
        <v>4598.55</v>
      </c>
      <c r="CU981">
        <f t="shared" si="1075"/>
        <v>0</v>
      </c>
      <c r="CV981">
        <f t="shared" si="1076"/>
        <v>10</v>
      </c>
      <c r="CW981">
        <f t="shared" si="1077"/>
        <v>0</v>
      </c>
      <c r="CX981">
        <f t="shared" si="1077"/>
        <v>0</v>
      </c>
      <c r="CY981">
        <f t="shared" si="1078"/>
        <v>817.62099999999987</v>
      </c>
      <c r="CZ981">
        <f t="shared" si="1079"/>
        <v>116.803</v>
      </c>
      <c r="DC981" t="s">
        <v>3</v>
      </c>
      <c r="DD981" t="s">
        <v>3</v>
      </c>
      <c r="DE981" t="s">
        <v>3</v>
      </c>
      <c r="DF981" t="s">
        <v>3</v>
      </c>
      <c r="DG981" t="s">
        <v>3</v>
      </c>
      <c r="DH981" t="s">
        <v>3</v>
      </c>
      <c r="DI981" t="s">
        <v>3</v>
      </c>
      <c r="DJ981" t="s">
        <v>3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1003</v>
      </c>
      <c r="DV981" t="s">
        <v>22</v>
      </c>
      <c r="DW981" t="s">
        <v>22</v>
      </c>
      <c r="DX981">
        <v>100</v>
      </c>
      <c r="DZ981" t="s">
        <v>3</v>
      </c>
      <c r="EA981" t="s">
        <v>3</v>
      </c>
      <c r="EB981" t="s">
        <v>3</v>
      </c>
      <c r="EC981" t="s">
        <v>3</v>
      </c>
      <c r="EE981">
        <v>1364533919</v>
      </c>
      <c r="EF981">
        <v>1</v>
      </c>
      <c r="EG981" t="s">
        <v>25</v>
      </c>
      <c r="EH981">
        <v>0</v>
      </c>
      <c r="EI981" t="s">
        <v>3</v>
      </c>
      <c r="EJ981">
        <v>4</v>
      </c>
      <c r="EK981">
        <v>0</v>
      </c>
      <c r="EL981" t="s">
        <v>26</v>
      </c>
      <c r="EM981" t="s">
        <v>27</v>
      </c>
      <c r="EO981" t="s">
        <v>3</v>
      </c>
      <c r="EQ981">
        <v>131072</v>
      </c>
      <c r="ER981">
        <v>4619.6099999999997</v>
      </c>
      <c r="ES981">
        <v>21.06</v>
      </c>
      <c r="ET981">
        <v>0</v>
      </c>
      <c r="EU981">
        <v>0</v>
      </c>
      <c r="EV981">
        <v>4598.55</v>
      </c>
      <c r="EW981">
        <v>10</v>
      </c>
      <c r="EX981">
        <v>0</v>
      </c>
      <c r="EY981">
        <v>0</v>
      </c>
      <c r="FQ981">
        <v>0</v>
      </c>
      <c r="FR981">
        <f t="shared" si="1080"/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1034725825</v>
      </c>
      <c r="GG981">
        <v>2</v>
      </c>
      <c r="GH981">
        <v>1</v>
      </c>
      <c r="GI981">
        <v>-2</v>
      </c>
      <c r="GJ981">
        <v>0</v>
      </c>
      <c r="GK981">
        <f>ROUND(R981*(R12)/100,2)</f>
        <v>0</v>
      </c>
      <c r="GL981">
        <f t="shared" si="1081"/>
        <v>0</v>
      </c>
      <c r="GM981">
        <f t="shared" si="1082"/>
        <v>2107.8000000000002</v>
      </c>
      <c r="GN981">
        <f t="shared" si="1083"/>
        <v>0</v>
      </c>
      <c r="GO981">
        <f t="shared" si="1084"/>
        <v>0</v>
      </c>
      <c r="GP981">
        <f t="shared" si="1085"/>
        <v>2107.8000000000002</v>
      </c>
      <c r="GR981">
        <v>0</v>
      </c>
      <c r="GS981">
        <v>3</v>
      </c>
      <c r="GT981">
        <v>0</v>
      </c>
      <c r="GU981" t="s">
        <v>3</v>
      </c>
      <c r="GV981">
        <f t="shared" si="1086"/>
        <v>0</v>
      </c>
      <c r="GW981">
        <v>1</v>
      </c>
      <c r="GX981">
        <f t="shared" si="1087"/>
        <v>0</v>
      </c>
      <c r="HA981">
        <v>0</v>
      </c>
      <c r="HB981">
        <v>0</v>
      </c>
      <c r="HC981">
        <f t="shared" si="1088"/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D982">
        <f>ROW(EtalonRes!A1020)</f>
        <v>1020</v>
      </c>
      <c r="E982" t="s">
        <v>1040</v>
      </c>
      <c r="F982" t="s">
        <v>889</v>
      </c>
      <c r="G982" t="s">
        <v>890</v>
      </c>
      <c r="H982" t="s">
        <v>22</v>
      </c>
      <c r="I982">
        <f>ROUND((1270*0.1)/100,9)</f>
        <v>1.27</v>
      </c>
      <c r="J982">
        <v>0</v>
      </c>
      <c r="K982">
        <f>ROUND((1270*0.1)/100,9)</f>
        <v>1.27</v>
      </c>
      <c r="O982">
        <f t="shared" si="1058"/>
        <v>192.72</v>
      </c>
      <c r="P982">
        <f t="shared" si="1059"/>
        <v>0</v>
      </c>
      <c r="Q982">
        <f t="shared" si="1060"/>
        <v>0</v>
      </c>
      <c r="R982">
        <f t="shared" si="1061"/>
        <v>0</v>
      </c>
      <c r="S982">
        <f t="shared" si="1062"/>
        <v>192.72</v>
      </c>
      <c r="T982">
        <f t="shared" si="1063"/>
        <v>0</v>
      </c>
      <c r="U982">
        <f t="shared" si="1064"/>
        <v>0.41910000000000003</v>
      </c>
      <c r="V982">
        <f t="shared" si="1065"/>
        <v>0</v>
      </c>
      <c r="W982">
        <f t="shared" si="1066"/>
        <v>0</v>
      </c>
      <c r="X982">
        <f t="shared" si="1067"/>
        <v>134.9</v>
      </c>
      <c r="Y982">
        <f t="shared" si="1067"/>
        <v>19.27</v>
      </c>
      <c r="AA982">
        <v>1391990291</v>
      </c>
      <c r="AB982">
        <f t="shared" si="1068"/>
        <v>151.75</v>
      </c>
      <c r="AC982">
        <f>ROUND((ES982),6)</f>
        <v>0</v>
      </c>
      <c r="AD982">
        <f>ROUND((((ET982)-(EU982))+AE982),6)</f>
        <v>0</v>
      </c>
      <c r="AE982">
        <f t="shared" si="1089"/>
        <v>0</v>
      </c>
      <c r="AF982">
        <f t="shared" si="1089"/>
        <v>151.75</v>
      </c>
      <c r="AG982">
        <f t="shared" si="1069"/>
        <v>0</v>
      </c>
      <c r="AH982">
        <f t="shared" si="1090"/>
        <v>0.33</v>
      </c>
      <c r="AI982">
        <f t="shared" si="1090"/>
        <v>0</v>
      </c>
      <c r="AJ982">
        <f t="shared" si="1070"/>
        <v>0</v>
      </c>
      <c r="AK982">
        <v>151.75</v>
      </c>
      <c r="AL982">
        <v>0</v>
      </c>
      <c r="AM982">
        <v>0</v>
      </c>
      <c r="AN982">
        <v>0</v>
      </c>
      <c r="AO982">
        <v>151.75</v>
      </c>
      <c r="AP982">
        <v>0</v>
      </c>
      <c r="AQ982">
        <v>0.33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4</v>
      </c>
      <c r="BJ982" t="s">
        <v>891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 t="shared" si="1071"/>
        <v>192.72</v>
      </c>
      <c r="CQ982">
        <f t="shared" si="1072"/>
        <v>0</v>
      </c>
      <c r="CR982">
        <f>((((ET982)*BB982-(EU982)*BS982)+AE982*BS982)*AV982)</f>
        <v>0</v>
      </c>
      <c r="CS982">
        <f t="shared" si="1073"/>
        <v>0</v>
      </c>
      <c r="CT982">
        <f t="shared" si="1074"/>
        <v>151.75</v>
      </c>
      <c r="CU982">
        <f t="shared" si="1075"/>
        <v>0</v>
      </c>
      <c r="CV982">
        <f t="shared" si="1076"/>
        <v>0.33</v>
      </c>
      <c r="CW982">
        <f t="shared" si="1077"/>
        <v>0</v>
      </c>
      <c r="CX982">
        <f t="shared" si="1077"/>
        <v>0</v>
      </c>
      <c r="CY982">
        <f t="shared" si="1078"/>
        <v>134.904</v>
      </c>
      <c r="CZ982">
        <f t="shared" si="1079"/>
        <v>19.272000000000002</v>
      </c>
      <c r="DC982" t="s">
        <v>3</v>
      </c>
      <c r="DD982" t="s">
        <v>3</v>
      </c>
      <c r="DE982" t="s">
        <v>3</v>
      </c>
      <c r="DF982" t="s">
        <v>3</v>
      </c>
      <c r="DG982" t="s">
        <v>3</v>
      </c>
      <c r="DH982" t="s">
        <v>3</v>
      </c>
      <c r="DI982" t="s">
        <v>3</v>
      </c>
      <c r="DJ982" t="s">
        <v>3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1003</v>
      </c>
      <c r="DV982" t="s">
        <v>22</v>
      </c>
      <c r="DW982" t="s">
        <v>22</v>
      </c>
      <c r="DX982">
        <v>100</v>
      </c>
      <c r="DZ982" t="s">
        <v>3</v>
      </c>
      <c r="EA982" t="s">
        <v>3</v>
      </c>
      <c r="EB982" t="s">
        <v>3</v>
      </c>
      <c r="EC982" t="s">
        <v>3</v>
      </c>
      <c r="EE982">
        <v>1364533919</v>
      </c>
      <c r="EF982">
        <v>1</v>
      </c>
      <c r="EG982" t="s">
        <v>25</v>
      </c>
      <c r="EH982">
        <v>0</v>
      </c>
      <c r="EI982" t="s">
        <v>3</v>
      </c>
      <c r="EJ982">
        <v>4</v>
      </c>
      <c r="EK982">
        <v>0</v>
      </c>
      <c r="EL982" t="s">
        <v>26</v>
      </c>
      <c r="EM982" t="s">
        <v>27</v>
      </c>
      <c r="EO982" t="s">
        <v>3</v>
      </c>
      <c r="EQ982">
        <v>131072</v>
      </c>
      <c r="ER982">
        <v>151.75</v>
      </c>
      <c r="ES982">
        <v>0</v>
      </c>
      <c r="ET982">
        <v>0</v>
      </c>
      <c r="EU982">
        <v>0</v>
      </c>
      <c r="EV982">
        <v>151.75</v>
      </c>
      <c r="EW982">
        <v>0.33</v>
      </c>
      <c r="EX982">
        <v>0</v>
      </c>
      <c r="EY982">
        <v>0</v>
      </c>
      <c r="FQ982">
        <v>0</v>
      </c>
      <c r="FR982">
        <f t="shared" si="1080"/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1756927437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</v>
      </c>
      <c r="GL982">
        <f t="shared" si="1081"/>
        <v>0</v>
      </c>
      <c r="GM982">
        <f t="shared" si="1082"/>
        <v>346.89</v>
      </c>
      <c r="GN982">
        <f t="shared" si="1083"/>
        <v>0</v>
      </c>
      <c r="GO982">
        <f t="shared" si="1084"/>
        <v>0</v>
      </c>
      <c r="GP982">
        <f t="shared" si="1085"/>
        <v>346.89</v>
      </c>
      <c r="GR982">
        <v>0</v>
      </c>
      <c r="GS982">
        <v>3</v>
      </c>
      <c r="GT982">
        <v>0</v>
      </c>
      <c r="GU982" t="s">
        <v>3</v>
      </c>
      <c r="GV982">
        <f t="shared" si="1086"/>
        <v>0</v>
      </c>
      <c r="GW982">
        <v>1</v>
      </c>
      <c r="GX982">
        <f t="shared" si="1087"/>
        <v>0</v>
      </c>
      <c r="HA982">
        <v>0</v>
      </c>
      <c r="HB982">
        <v>0</v>
      </c>
      <c r="HC982">
        <f t="shared" si="1088"/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D983">
        <f>ROW(EtalonRes!A1021)</f>
        <v>1021</v>
      </c>
      <c r="E983" t="s">
        <v>1041</v>
      </c>
      <c r="F983" t="s">
        <v>697</v>
      </c>
      <c r="G983" t="s">
        <v>698</v>
      </c>
      <c r="H983" t="s">
        <v>22</v>
      </c>
      <c r="I983">
        <f>ROUND((40*0.1)/100,9)</f>
        <v>0.04</v>
      </c>
      <c r="J983">
        <v>0</v>
      </c>
      <c r="K983">
        <f>ROUND((40*0.1)/100,9)</f>
        <v>0.04</v>
      </c>
      <c r="O983">
        <f t="shared" si="1058"/>
        <v>17.07</v>
      </c>
      <c r="P983">
        <f t="shared" si="1059"/>
        <v>0</v>
      </c>
      <c r="Q983">
        <f t="shared" si="1060"/>
        <v>0</v>
      </c>
      <c r="R983">
        <f t="shared" si="1061"/>
        <v>0</v>
      </c>
      <c r="S983">
        <f t="shared" si="1062"/>
        <v>17.07</v>
      </c>
      <c r="T983">
        <f t="shared" si="1063"/>
        <v>0</v>
      </c>
      <c r="U983">
        <f t="shared" si="1064"/>
        <v>2.7999999999999997E-2</v>
      </c>
      <c r="V983">
        <f t="shared" si="1065"/>
        <v>0</v>
      </c>
      <c r="W983">
        <f t="shared" si="1066"/>
        <v>0</v>
      </c>
      <c r="X983">
        <f t="shared" si="1067"/>
        <v>11.95</v>
      </c>
      <c r="Y983">
        <f t="shared" si="1067"/>
        <v>1.71</v>
      </c>
      <c r="AA983">
        <v>1391990291</v>
      </c>
      <c r="AB983">
        <f t="shared" si="1068"/>
        <v>426.73</v>
      </c>
      <c r="AC983">
        <f>ROUND((ES983),6)</f>
        <v>0</v>
      </c>
      <c r="AD983">
        <f>ROUND((((ET983)-(EU983))+AE983),6)</f>
        <v>0</v>
      </c>
      <c r="AE983">
        <f t="shared" si="1089"/>
        <v>0</v>
      </c>
      <c r="AF983">
        <f t="shared" si="1089"/>
        <v>426.73</v>
      </c>
      <c r="AG983">
        <f t="shared" si="1069"/>
        <v>0</v>
      </c>
      <c r="AH983">
        <f t="shared" si="1090"/>
        <v>0.7</v>
      </c>
      <c r="AI983">
        <f t="shared" si="1090"/>
        <v>0</v>
      </c>
      <c r="AJ983">
        <f t="shared" si="1070"/>
        <v>0</v>
      </c>
      <c r="AK983">
        <v>426.73</v>
      </c>
      <c r="AL983">
        <v>0</v>
      </c>
      <c r="AM983">
        <v>0</v>
      </c>
      <c r="AN983">
        <v>0</v>
      </c>
      <c r="AO983">
        <v>426.73</v>
      </c>
      <c r="AP983">
        <v>0</v>
      </c>
      <c r="AQ983">
        <v>0.7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699</v>
      </c>
      <c r="BM983">
        <v>0</v>
      </c>
      <c r="BN983">
        <v>0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 t="shared" si="1071"/>
        <v>17.07</v>
      </c>
      <c r="CQ983">
        <f t="shared" si="1072"/>
        <v>0</v>
      </c>
      <c r="CR983">
        <f>((((ET983)*BB983-(EU983)*BS983)+AE983*BS983)*AV983)</f>
        <v>0</v>
      </c>
      <c r="CS983">
        <f t="shared" si="1073"/>
        <v>0</v>
      </c>
      <c r="CT983">
        <f t="shared" si="1074"/>
        <v>426.73</v>
      </c>
      <c r="CU983">
        <f t="shared" si="1075"/>
        <v>0</v>
      </c>
      <c r="CV983">
        <f t="shared" si="1076"/>
        <v>0.7</v>
      </c>
      <c r="CW983">
        <f t="shared" si="1077"/>
        <v>0</v>
      </c>
      <c r="CX983">
        <f t="shared" si="1077"/>
        <v>0</v>
      </c>
      <c r="CY983">
        <f t="shared" si="1078"/>
        <v>11.949000000000002</v>
      </c>
      <c r="CZ983">
        <f t="shared" si="1079"/>
        <v>1.7069999999999999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1003</v>
      </c>
      <c r="DV983" t="s">
        <v>22</v>
      </c>
      <c r="DW983" t="s">
        <v>22</v>
      </c>
      <c r="DX983">
        <v>100</v>
      </c>
      <c r="DZ983" t="s">
        <v>3</v>
      </c>
      <c r="EA983" t="s">
        <v>3</v>
      </c>
      <c r="EB983" t="s">
        <v>3</v>
      </c>
      <c r="EC983" t="s">
        <v>3</v>
      </c>
      <c r="EE983">
        <v>1364533919</v>
      </c>
      <c r="EF983">
        <v>1</v>
      </c>
      <c r="EG983" t="s">
        <v>25</v>
      </c>
      <c r="EH983">
        <v>0</v>
      </c>
      <c r="EI983" t="s">
        <v>3</v>
      </c>
      <c r="EJ983">
        <v>4</v>
      </c>
      <c r="EK983">
        <v>0</v>
      </c>
      <c r="EL983" t="s">
        <v>26</v>
      </c>
      <c r="EM983" t="s">
        <v>27</v>
      </c>
      <c r="EO983" t="s">
        <v>3</v>
      </c>
      <c r="EQ983">
        <v>131072</v>
      </c>
      <c r="ER983">
        <v>426.73</v>
      </c>
      <c r="ES983">
        <v>0</v>
      </c>
      <c r="ET983">
        <v>0</v>
      </c>
      <c r="EU983">
        <v>0</v>
      </c>
      <c r="EV983">
        <v>426.73</v>
      </c>
      <c r="EW983">
        <v>0.7</v>
      </c>
      <c r="EX983">
        <v>0</v>
      </c>
      <c r="EY983">
        <v>0</v>
      </c>
      <c r="FQ983">
        <v>0</v>
      </c>
      <c r="FR983">
        <f t="shared" si="1080"/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787430173</v>
      </c>
      <c r="GG983">
        <v>2</v>
      </c>
      <c r="GH983">
        <v>1</v>
      </c>
      <c r="GI983">
        <v>-2</v>
      </c>
      <c r="GJ983">
        <v>0</v>
      </c>
      <c r="GK983">
        <f>ROUND(R983*(R12)/100,2)</f>
        <v>0</v>
      </c>
      <c r="GL983">
        <f t="shared" si="1081"/>
        <v>0</v>
      </c>
      <c r="GM983">
        <f t="shared" si="1082"/>
        <v>30.73</v>
      </c>
      <c r="GN983">
        <f t="shared" si="1083"/>
        <v>0</v>
      </c>
      <c r="GO983">
        <f t="shared" si="1084"/>
        <v>0</v>
      </c>
      <c r="GP983">
        <f t="shared" si="1085"/>
        <v>30.73</v>
      </c>
      <c r="GR983">
        <v>0</v>
      </c>
      <c r="GS983">
        <v>3</v>
      </c>
      <c r="GT983">
        <v>0</v>
      </c>
      <c r="GU983" t="s">
        <v>3</v>
      </c>
      <c r="GV983">
        <f t="shared" si="1086"/>
        <v>0</v>
      </c>
      <c r="GW983">
        <v>1</v>
      </c>
      <c r="GX983">
        <f t="shared" si="1087"/>
        <v>0</v>
      </c>
      <c r="HA983">
        <v>0</v>
      </c>
      <c r="HB983">
        <v>0</v>
      </c>
      <c r="HC983">
        <f t="shared" si="1088"/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5" spans="1:245" x14ac:dyDescent="0.2">
      <c r="A985" s="2">
        <v>51</v>
      </c>
      <c r="B985" s="2">
        <f>B973</f>
        <v>1</v>
      </c>
      <c r="C985" s="2">
        <f>A973</f>
        <v>5</v>
      </c>
      <c r="D985" s="2">
        <f>ROW(A973)</f>
        <v>973</v>
      </c>
      <c r="E985" s="2"/>
      <c r="F985" s="2" t="str">
        <f>IF(F973&lt;&gt;"",F973,"")</f>
        <v>Новый подраздел</v>
      </c>
      <c r="G985" s="2" t="str">
        <f>IF(G973&lt;&gt;"",G973,"")</f>
        <v>Подраздел: Система электрического обогрева кровли и водостоков.</v>
      </c>
      <c r="H985" s="2">
        <v>0</v>
      </c>
      <c r="I985" s="2"/>
      <c r="J985" s="2"/>
      <c r="K985" s="2"/>
      <c r="L985" s="2"/>
      <c r="M985" s="2"/>
      <c r="N985" s="2"/>
      <c r="O985" s="2">
        <f t="shared" ref="O985:T985" si="1091">ROUND(AB985,2)</f>
        <v>48810.29</v>
      </c>
      <c r="P985" s="2">
        <f t="shared" si="1091"/>
        <v>511.83</v>
      </c>
      <c r="Q985" s="2">
        <f t="shared" si="1091"/>
        <v>0</v>
      </c>
      <c r="R985" s="2">
        <f t="shared" si="1091"/>
        <v>0</v>
      </c>
      <c r="S985" s="2">
        <f t="shared" si="1091"/>
        <v>48298.46</v>
      </c>
      <c r="T985" s="2">
        <f t="shared" si="1091"/>
        <v>0</v>
      </c>
      <c r="U985" s="2">
        <f>AH985</f>
        <v>86.827100000000016</v>
      </c>
      <c r="V985" s="2">
        <f>AI985</f>
        <v>0</v>
      </c>
      <c r="W985" s="2">
        <f>ROUND(AJ985,2)</f>
        <v>0</v>
      </c>
      <c r="X985" s="2">
        <f>ROUND(AK985,2)</f>
        <v>33808.910000000003</v>
      </c>
      <c r="Y985" s="2">
        <f>ROUND(AL985,2)</f>
        <v>4829.84</v>
      </c>
      <c r="Z985" s="2"/>
      <c r="AA985" s="2"/>
      <c r="AB985" s="2">
        <f>ROUND(SUMIF(AA977:AA983,"=1391990291",O977:O983),2)</f>
        <v>48810.29</v>
      </c>
      <c r="AC985" s="2">
        <f>ROUND(SUMIF(AA977:AA983,"=1391990291",P977:P983),2)</f>
        <v>511.83</v>
      </c>
      <c r="AD985" s="2">
        <f>ROUND(SUMIF(AA977:AA983,"=1391990291",Q977:Q983),2)</f>
        <v>0</v>
      </c>
      <c r="AE985" s="2">
        <f>ROUND(SUMIF(AA977:AA983,"=1391990291",R977:R983),2)</f>
        <v>0</v>
      </c>
      <c r="AF985" s="2">
        <f>ROUND(SUMIF(AA977:AA983,"=1391990291",S977:S983),2)</f>
        <v>48298.46</v>
      </c>
      <c r="AG985" s="2">
        <f>ROUND(SUMIF(AA977:AA983,"=1391990291",T977:T983),2)</f>
        <v>0</v>
      </c>
      <c r="AH985" s="2">
        <f>SUMIF(AA977:AA983,"=1391990291",U977:U983)</f>
        <v>86.827100000000016</v>
      </c>
      <c r="AI985" s="2">
        <f>SUMIF(AA977:AA983,"=1391990291",V977:V983)</f>
        <v>0</v>
      </c>
      <c r="AJ985" s="2">
        <f>ROUND(SUMIF(AA977:AA983,"=1391990291",W977:W983),2)</f>
        <v>0</v>
      </c>
      <c r="AK985" s="2">
        <f>ROUND(SUMIF(AA977:AA983,"=1391990291",X977:X983),2)</f>
        <v>33808.910000000003</v>
      </c>
      <c r="AL985" s="2">
        <f>ROUND(SUMIF(AA977:AA983,"=1391990291",Y977:Y983),2)</f>
        <v>4829.84</v>
      </c>
      <c r="AM985" s="2"/>
      <c r="AN985" s="2"/>
      <c r="AO985" s="2">
        <f t="shared" ref="AO985:BD985" si="1092">ROUND(BX985,2)</f>
        <v>0</v>
      </c>
      <c r="AP985" s="2">
        <f t="shared" si="1092"/>
        <v>0</v>
      </c>
      <c r="AQ985" s="2">
        <f t="shared" si="1092"/>
        <v>0</v>
      </c>
      <c r="AR985" s="2">
        <f t="shared" si="1092"/>
        <v>87449.04</v>
      </c>
      <c r="AS985" s="2">
        <f t="shared" si="1092"/>
        <v>0</v>
      </c>
      <c r="AT985" s="2">
        <f t="shared" si="1092"/>
        <v>0</v>
      </c>
      <c r="AU985" s="2">
        <f t="shared" si="1092"/>
        <v>87449.04</v>
      </c>
      <c r="AV985" s="2">
        <f t="shared" si="1092"/>
        <v>511.83</v>
      </c>
      <c r="AW985" s="2">
        <f t="shared" si="1092"/>
        <v>511.83</v>
      </c>
      <c r="AX985" s="2">
        <f t="shared" si="1092"/>
        <v>0</v>
      </c>
      <c r="AY985" s="2">
        <f t="shared" si="1092"/>
        <v>511.83</v>
      </c>
      <c r="AZ985" s="2">
        <f t="shared" si="1092"/>
        <v>0</v>
      </c>
      <c r="BA985" s="2">
        <f t="shared" si="1092"/>
        <v>0</v>
      </c>
      <c r="BB985" s="2">
        <f t="shared" si="1092"/>
        <v>0</v>
      </c>
      <c r="BC985" s="2">
        <f t="shared" si="1092"/>
        <v>0</v>
      </c>
      <c r="BD985" s="2">
        <f t="shared" si="1092"/>
        <v>0</v>
      </c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>
        <f>ROUND(SUMIF(AA977:AA983,"=1391990291",FQ977:FQ983),2)</f>
        <v>0</v>
      </c>
      <c r="BY985" s="2">
        <f>ROUND(SUMIF(AA977:AA983,"=1391990291",FR977:FR983),2)</f>
        <v>0</v>
      </c>
      <c r="BZ985" s="2">
        <f>ROUND(SUMIF(AA977:AA983,"=1391990291",GL977:GL983),2)</f>
        <v>0</v>
      </c>
      <c r="CA985" s="2">
        <f>ROUND(SUMIF(AA977:AA983,"=1391990291",GM977:GM983),2)</f>
        <v>87449.04</v>
      </c>
      <c r="CB985" s="2">
        <f>ROUND(SUMIF(AA977:AA983,"=1391990291",GN977:GN983),2)</f>
        <v>0</v>
      </c>
      <c r="CC985" s="2">
        <f>ROUND(SUMIF(AA977:AA983,"=1391990291",GO977:GO983),2)</f>
        <v>0</v>
      </c>
      <c r="CD985" s="2">
        <f>ROUND(SUMIF(AA977:AA983,"=1391990291",GP977:GP983),2)</f>
        <v>87449.04</v>
      </c>
      <c r="CE985" s="2">
        <f>AC985-BX985</f>
        <v>511.83</v>
      </c>
      <c r="CF985" s="2">
        <f>AC985-BY985</f>
        <v>511.83</v>
      </c>
      <c r="CG985" s="2">
        <f>BX985-BZ985</f>
        <v>0</v>
      </c>
      <c r="CH985" s="2">
        <f>AC985-BX985-BY985+BZ985</f>
        <v>511.83</v>
      </c>
      <c r="CI985" s="2">
        <f>BY985-BZ985</f>
        <v>0</v>
      </c>
      <c r="CJ985" s="2">
        <f>ROUND(SUMIF(AA977:AA983,"=1391990291",GX977:GX983),2)</f>
        <v>0</v>
      </c>
      <c r="CK985" s="2">
        <f>ROUND(SUMIF(AA977:AA983,"=1391990291",GY977:GY983),2)</f>
        <v>0</v>
      </c>
      <c r="CL985" s="2">
        <f>ROUND(SUMIF(AA977:AA983,"=1391990291",GZ977:GZ983),2)</f>
        <v>0</v>
      </c>
      <c r="CM985" s="2">
        <f>ROUND(SUMIF(AA977:AA983,"=1391990291",HD977:HD983),2)</f>
        <v>0</v>
      </c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>
        <v>0</v>
      </c>
    </row>
    <row r="987" spans="1:245" x14ac:dyDescent="0.2">
      <c r="A987" s="4">
        <v>50</v>
      </c>
      <c r="B987" s="4">
        <v>0</v>
      </c>
      <c r="C987" s="4">
        <v>0</v>
      </c>
      <c r="D987" s="4">
        <v>1</v>
      </c>
      <c r="E987" s="4">
        <v>201</v>
      </c>
      <c r="F987" s="4">
        <f>ROUND(Source!O985,O987)</f>
        <v>48810.29</v>
      </c>
      <c r="G987" s="4" t="s">
        <v>65</v>
      </c>
      <c r="H987" s="4" t="s">
        <v>66</v>
      </c>
      <c r="I987" s="4"/>
      <c r="J987" s="4"/>
      <c r="K987" s="4">
        <v>201</v>
      </c>
      <c r="L987" s="4">
        <v>1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48810.29</v>
      </c>
      <c r="X987" s="4">
        <v>1</v>
      </c>
      <c r="Y987" s="4">
        <v>48810.29</v>
      </c>
      <c r="Z987" s="4"/>
      <c r="AA987" s="4"/>
      <c r="AB987" s="4"/>
    </row>
    <row r="988" spans="1:245" x14ac:dyDescent="0.2">
      <c r="A988" s="4">
        <v>50</v>
      </c>
      <c r="B988" s="4">
        <v>0</v>
      </c>
      <c r="C988" s="4">
        <v>0</v>
      </c>
      <c r="D988" s="4">
        <v>1</v>
      </c>
      <c r="E988" s="4">
        <v>202</v>
      </c>
      <c r="F988" s="4">
        <f>ROUND(Source!P985,O988)</f>
        <v>511.83</v>
      </c>
      <c r="G988" s="4" t="s">
        <v>67</v>
      </c>
      <c r="H988" s="4" t="s">
        <v>68</v>
      </c>
      <c r="I988" s="4"/>
      <c r="J988" s="4"/>
      <c r="K988" s="4">
        <v>202</v>
      </c>
      <c r="L988" s="4">
        <v>2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511.83</v>
      </c>
      <c r="X988" s="4">
        <v>1</v>
      </c>
      <c r="Y988" s="4">
        <v>511.83</v>
      </c>
      <c r="Z988" s="4"/>
      <c r="AA988" s="4"/>
      <c r="AB988" s="4"/>
    </row>
    <row r="989" spans="1:245" x14ac:dyDescent="0.2">
      <c r="A989" s="4">
        <v>50</v>
      </c>
      <c r="B989" s="4">
        <v>0</v>
      </c>
      <c r="C989" s="4">
        <v>0</v>
      </c>
      <c r="D989" s="4">
        <v>1</v>
      </c>
      <c r="E989" s="4">
        <v>222</v>
      </c>
      <c r="F989" s="4">
        <f>ROUND(Source!AO985,O989)</f>
        <v>0</v>
      </c>
      <c r="G989" s="4" t="s">
        <v>69</v>
      </c>
      <c r="H989" s="4" t="s">
        <v>70</v>
      </c>
      <c r="I989" s="4"/>
      <c r="J989" s="4"/>
      <c r="K989" s="4">
        <v>222</v>
      </c>
      <c r="L989" s="4">
        <v>3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0</v>
      </c>
      <c r="X989" s="4">
        <v>1</v>
      </c>
      <c r="Y989" s="4">
        <v>0</v>
      </c>
      <c r="Z989" s="4"/>
      <c r="AA989" s="4"/>
      <c r="AB989" s="4"/>
    </row>
    <row r="990" spans="1:245" x14ac:dyDescent="0.2">
      <c r="A990" s="4">
        <v>50</v>
      </c>
      <c r="B990" s="4">
        <v>0</v>
      </c>
      <c r="C990" s="4">
        <v>0</v>
      </c>
      <c r="D990" s="4">
        <v>1</v>
      </c>
      <c r="E990" s="4">
        <v>225</v>
      </c>
      <c r="F990" s="4">
        <f>ROUND(Source!AV985,O990)</f>
        <v>511.83</v>
      </c>
      <c r="G990" s="4" t="s">
        <v>71</v>
      </c>
      <c r="H990" s="4" t="s">
        <v>72</v>
      </c>
      <c r="I990" s="4"/>
      <c r="J990" s="4"/>
      <c r="K990" s="4">
        <v>225</v>
      </c>
      <c r="L990" s="4">
        <v>4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511.83</v>
      </c>
      <c r="X990" s="4">
        <v>1</v>
      </c>
      <c r="Y990" s="4">
        <v>511.83</v>
      </c>
      <c r="Z990" s="4"/>
      <c r="AA990" s="4"/>
      <c r="AB990" s="4"/>
    </row>
    <row r="991" spans="1:245" x14ac:dyDescent="0.2">
      <c r="A991" s="4">
        <v>50</v>
      </c>
      <c r="B991" s="4">
        <v>0</v>
      </c>
      <c r="C991" s="4">
        <v>0</v>
      </c>
      <c r="D991" s="4">
        <v>1</v>
      </c>
      <c r="E991" s="4">
        <v>226</v>
      </c>
      <c r="F991" s="4">
        <f>ROUND(Source!AW985,O991)</f>
        <v>511.83</v>
      </c>
      <c r="G991" s="4" t="s">
        <v>73</v>
      </c>
      <c r="H991" s="4" t="s">
        <v>74</v>
      </c>
      <c r="I991" s="4"/>
      <c r="J991" s="4"/>
      <c r="K991" s="4">
        <v>226</v>
      </c>
      <c r="L991" s="4">
        <v>5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511.83</v>
      </c>
      <c r="X991" s="4">
        <v>1</v>
      </c>
      <c r="Y991" s="4">
        <v>511.83</v>
      </c>
      <c r="Z991" s="4"/>
      <c r="AA991" s="4"/>
      <c r="AB991" s="4"/>
    </row>
    <row r="992" spans="1:245" x14ac:dyDescent="0.2">
      <c r="A992" s="4">
        <v>50</v>
      </c>
      <c r="B992" s="4">
        <v>0</v>
      </c>
      <c r="C992" s="4">
        <v>0</v>
      </c>
      <c r="D992" s="4">
        <v>1</v>
      </c>
      <c r="E992" s="4">
        <v>227</v>
      </c>
      <c r="F992" s="4">
        <f>ROUND(Source!AX985,O992)</f>
        <v>0</v>
      </c>
      <c r="G992" s="4" t="s">
        <v>75</v>
      </c>
      <c r="H992" s="4" t="s">
        <v>76</v>
      </c>
      <c r="I992" s="4"/>
      <c r="J992" s="4"/>
      <c r="K992" s="4">
        <v>227</v>
      </c>
      <c r="L992" s="4">
        <v>6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0</v>
      </c>
      <c r="X992" s="4">
        <v>1</v>
      </c>
      <c r="Y992" s="4">
        <v>0</v>
      </c>
      <c r="Z992" s="4"/>
      <c r="AA992" s="4"/>
      <c r="AB992" s="4"/>
    </row>
    <row r="993" spans="1:28" x14ac:dyDescent="0.2">
      <c r="A993" s="4">
        <v>50</v>
      </c>
      <c r="B993" s="4">
        <v>0</v>
      </c>
      <c r="C993" s="4">
        <v>0</v>
      </c>
      <c r="D993" s="4">
        <v>1</v>
      </c>
      <c r="E993" s="4">
        <v>228</v>
      </c>
      <c r="F993" s="4">
        <f>ROUND(Source!AY985,O993)</f>
        <v>511.83</v>
      </c>
      <c r="G993" s="4" t="s">
        <v>77</v>
      </c>
      <c r="H993" s="4" t="s">
        <v>78</v>
      </c>
      <c r="I993" s="4"/>
      <c r="J993" s="4"/>
      <c r="K993" s="4">
        <v>228</v>
      </c>
      <c r="L993" s="4">
        <v>7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511.83</v>
      </c>
      <c r="X993" s="4">
        <v>1</v>
      </c>
      <c r="Y993" s="4">
        <v>511.83</v>
      </c>
      <c r="Z993" s="4"/>
      <c r="AA993" s="4"/>
      <c r="AB993" s="4"/>
    </row>
    <row r="994" spans="1:28" x14ac:dyDescent="0.2">
      <c r="A994" s="4">
        <v>50</v>
      </c>
      <c r="B994" s="4">
        <v>0</v>
      </c>
      <c r="C994" s="4">
        <v>0</v>
      </c>
      <c r="D994" s="4">
        <v>1</v>
      </c>
      <c r="E994" s="4">
        <v>216</v>
      </c>
      <c r="F994" s="4">
        <f>ROUND(Source!AP985,O994)</f>
        <v>0</v>
      </c>
      <c r="G994" s="4" t="s">
        <v>79</v>
      </c>
      <c r="H994" s="4" t="s">
        <v>80</v>
      </c>
      <c r="I994" s="4"/>
      <c r="J994" s="4"/>
      <c r="K994" s="4">
        <v>216</v>
      </c>
      <c r="L994" s="4">
        <v>8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0</v>
      </c>
      <c r="X994" s="4">
        <v>1</v>
      </c>
      <c r="Y994" s="4">
        <v>0</v>
      </c>
      <c r="Z994" s="4"/>
      <c r="AA994" s="4"/>
      <c r="AB994" s="4"/>
    </row>
    <row r="995" spans="1:28" x14ac:dyDescent="0.2">
      <c r="A995" s="4">
        <v>50</v>
      </c>
      <c r="B995" s="4">
        <v>0</v>
      </c>
      <c r="C995" s="4">
        <v>0</v>
      </c>
      <c r="D995" s="4">
        <v>1</v>
      </c>
      <c r="E995" s="4">
        <v>223</v>
      </c>
      <c r="F995" s="4">
        <f>ROUND(Source!AQ985,O995)</f>
        <v>0</v>
      </c>
      <c r="G995" s="4" t="s">
        <v>81</v>
      </c>
      <c r="H995" s="4" t="s">
        <v>82</v>
      </c>
      <c r="I995" s="4"/>
      <c r="J995" s="4"/>
      <c r="K995" s="4">
        <v>223</v>
      </c>
      <c r="L995" s="4">
        <v>9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28" x14ac:dyDescent="0.2">
      <c r="A996" s="4">
        <v>50</v>
      </c>
      <c r="B996" s="4">
        <v>0</v>
      </c>
      <c r="C996" s="4">
        <v>0</v>
      </c>
      <c r="D996" s="4">
        <v>1</v>
      </c>
      <c r="E996" s="4">
        <v>229</v>
      </c>
      <c r="F996" s="4">
        <f>ROUND(Source!AZ985,O996)</f>
        <v>0</v>
      </c>
      <c r="G996" s="4" t="s">
        <v>83</v>
      </c>
      <c r="H996" s="4" t="s">
        <v>84</v>
      </c>
      <c r="I996" s="4"/>
      <c r="J996" s="4"/>
      <c r="K996" s="4">
        <v>229</v>
      </c>
      <c r="L996" s="4">
        <v>10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8" x14ac:dyDescent="0.2">
      <c r="A997" s="4">
        <v>50</v>
      </c>
      <c r="B997" s="4">
        <v>0</v>
      </c>
      <c r="C997" s="4">
        <v>0</v>
      </c>
      <c r="D997" s="4">
        <v>1</v>
      </c>
      <c r="E997" s="4">
        <v>203</v>
      </c>
      <c r="F997" s="4">
        <f>ROUND(Source!Q985,O997)</f>
        <v>0</v>
      </c>
      <c r="G997" s="4" t="s">
        <v>85</v>
      </c>
      <c r="H997" s="4" t="s">
        <v>86</v>
      </c>
      <c r="I997" s="4"/>
      <c r="J997" s="4"/>
      <c r="K997" s="4">
        <v>203</v>
      </c>
      <c r="L997" s="4">
        <v>11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0</v>
      </c>
      <c r="X997" s="4">
        <v>1</v>
      </c>
      <c r="Y997" s="4">
        <v>0</v>
      </c>
      <c r="Z997" s="4"/>
      <c r="AA997" s="4"/>
      <c r="AB997" s="4"/>
    </row>
    <row r="998" spans="1:28" x14ac:dyDescent="0.2">
      <c r="A998" s="4">
        <v>50</v>
      </c>
      <c r="B998" s="4">
        <v>0</v>
      </c>
      <c r="C998" s="4">
        <v>0</v>
      </c>
      <c r="D998" s="4">
        <v>1</v>
      </c>
      <c r="E998" s="4">
        <v>231</v>
      </c>
      <c r="F998" s="4">
        <f>ROUND(Source!BB985,O998)</f>
        <v>0</v>
      </c>
      <c r="G998" s="4" t="s">
        <v>87</v>
      </c>
      <c r="H998" s="4" t="s">
        <v>88</v>
      </c>
      <c r="I998" s="4"/>
      <c r="J998" s="4"/>
      <c r="K998" s="4">
        <v>231</v>
      </c>
      <c r="L998" s="4">
        <v>12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28" x14ac:dyDescent="0.2">
      <c r="A999" s="4">
        <v>50</v>
      </c>
      <c r="B999" s="4">
        <v>0</v>
      </c>
      <c r="C999" s="4">
        <v>0</v>
      </c>
      <c r="D999" s="4">
        <v>1</v>
      </c>
      <c r="E999" s="4">
        <v>204</v>
      </c>
      <c r="F999" s="4">
        <f>ROUND(Source!R985,O999)</f>
        <v>0</v>
      </c>
      <c r="G999" s="4" t="s">
        <v>89</v>
      </c>
      <c r="H999" s="4" t="s">
        <v>90</v>
      </c>
      <c r="I999" s="4"/>
      <c r="J999" s="4"/>
      <c r="K999" s="4">
        <v>204</v>
      </c>
      <c r="L999" s="4">
        <v>13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8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205</v>
      </c>
      <c r="F1000" s="4">
        <f>ROUND(Source!S985,O1000)</f>
        <v>48298.46</v>
      </c>
      <c r="G1000" s="4" t="s">
        <v>91</v>
      </c>
      <c r="H1000" s="4" t="s">
        <v>92</v>
      </c>
      <c r="I1000" s="4"/>
      <c r="J1000" s="4"/>
      <c r="K1000" s="4">
        <v>205</v>
      </c>
      <c r="L1000" s="4">
        <v>14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48298.46</v>
      </c>
      <c r="X1000" s="4">
        <v>1</v>
      </c>
      <c r="Y1000" s="4">
        <v>48298.46</v>
      </c>
      <c r="Z1000" s="4"/>
      <c r="AA1000" s="4"/>
      <c r="AB1000" s="4"/>
    </row>
    <row r="1001" spans="1:28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232</v>
      </c>
      <c r="F1001" s="4">
        <f>ROUND(Source!BC985,O1001)</f>
        <v>0</v>
      </c>
      <c r="G1001" s="4" t="s">
        <v>93</v>
      </c>
      <c r="H1001" s="4" t="s">
        <v>94</v>
      </c>
      <c r="I1001" s="4"/>
      <c r="J1001" s="4"/>
      <c r="K1001" s="4">
        <v>232</v>
      </c>
      <c r="L1001" s="4">
        <v>15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28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214</v>
      </c>
      <c r="F1002" s="4">
        <f>ROUND(Source!AS985,O1002)</f>
        <v>0</v>
      </c>
      <c r="G1002" s="4" t="s">
        <v>95</v>
      </c>
      <c r="H1002" s="4" t="s">
        <v>96</v>
      </c>
      <c r="I1002" s="4"/>
      <c r="J1002" s="4"/>
      <c r="K1002" s="4">
        <v>214</v>
      </c>
      <c r="L1002" s="4">
        <v>16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0</v>
      </c>
      <c r="X1002" s="4">
        <v>1</v>
      </c>
      <c r="Y1002" s="4">
        <v>0</v>
      </c>
      <c r="Z1002" s="4"/>
      <c r="AA1002" s="4"/>
      <c r="AB1002" s="4"/>
    </row>
    <row r="1003" spans="1:28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215</v>
      </c>
      <c r="F1003" s="4">
        <f>ROUND(Source!AT985,O1003)</f>
        <v>0</v>
      </c>
      <c r="G1003" s="4" t="s">
        <v>97</v>
      </c>
      <c r="H1003" s="4" t="s">
        <v>98</v>
      </c>
      <c r="I1003" s="4"/>
      <c r="J1003" s="4"/>
      <c r="K1003" s="4">
        <v>215</v>
      </c>
      <c r="L1003" s="4">
        <v>17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0</v>
      </c>
      <c r="X1003" s="4">
        <v>1</v>
      </c>
      <c r="Y1003" s="4">
        <v>0</v>
      </c>
      <c r="Z1003" s="4"/>
      <c r="AA1003" s="4"/>
      <c r="AB1003" s="4"/>
    </row>
    <row r="1004" spans="1:28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217</v>
      </c>
      <c r="F1004" s="4">
        <f>ROUND(Source!AU985,O1004)</f>
        <v>87449.04</v>
      </c>
      <c r="G1004" s="4" t="s">
        <v>99</v>
      </c>
      <c r="H1004" s="4" t="s">
        <v>100</v>
      </c>
      <c r="I1004" s="4"/>
      <c r="J1004" s="4"/>
      <c r="K1004" s="4">
        <v>217</v>
      </c>
      <c r="L1004" s="4">
        <v>18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87449.04</v>
      </c>
      <c r="X1004" s="4">
        <v>1</v>
      </c>
      <c r="Y1004" s="4">
        <v>87449.04</v>
      </c>
      <c r="Z1004" s="4"/>
      <c r="AA1004" s="4"/>
      <c r="AB1004" s="4"/>
    </row>
    <row r="1005" spans="1:28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230</v>
      </c>
      <c r="F1005" s="4">
        <f>ROUND(Source!BA985,O1005)</f>
        <v>0</v>
      </c>
      <c r="G1005" s="4" t="s">
        <v>101</v>
      </c>
      <c r="H1005" s="4" t="s">
        <v>102</v>
      </c>
      <c r="I1005" s="4"/>
      <c r="J1005" s="4"/>
      <c r="K1005" s="4">
        <v>230</v>
      </c>
      <c r="L1005" s="4">
        <v>19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0</v>
      </c>
      <c r="X1005" s="4">
        <v>1</v>
      </c>
      <c r="Y1005" s="4">
        <v>0</v>
      </c>
      <c r="Z1005" s="4"/>
      <c r="AA1005" s="4"/>
      <c r="AB1005" s="4"/>
    </row>
    <row r="1006" spans="1:28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206</v>
      </c>
      <c r="F1006" s="4">
        <f>ROUND(Source!T985,O1006)</f>
        <v>0</v>
      </c>
      <c r="G1006" s="4" t="s">
        <v>103</v>
      </c>
      <c r="H1006" s="4" t="s">
        <v>104</v>
      </c>
      <c r="I1006" s="4"/>
      <c r="J1006" s="4"/>
      <c r="K1006" s="4">
        <v>206</v>
      </c>
      <c r="L1006" s="4">
        <v>20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0</v>
      </c>
      <c r="X1006" s="4">
        <v>1</v>
      </c>
      <c r="Y1006" s="4">
        <v>0</v>
      </c>
      <c r="Z1006" s="4"/>
      <c r="AA1006" s="4"/>
      <c r="AB1006" s="4"/>
    </row>
    <row r="1007" spans="1:28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207</v>
      </c>
      <c r="F1007" s="4">
        <f>Source!U985</f>
        <v>86.827100000000016</v>
      </c>
      <c r="G1007" s="4" t="s">
        <v>105</v>
      </c>
      <c r="H1007" s="4" t="s">
        <v>106</v>
      </c>
      <c r="I1007" s="4"/>
      <c r="J1007" s="4"/>
      <c r="K1007" s="4">
        <v>207</v>
      </c>
      <c r="L1007" s="4">
        <v>21</v>
      </c>
      <c r="M1007" s="4">
        <v>3</v>
      </c>
      <c r="N1007" s="4" t="s">
        <v>3</v>
      </c>
      <c r="O1007" s="4">
        <v>-1</v>
      </c>
      <c r="P1007" s="4"/>
      <c r="Q1007" s="4"/>
      <c r="R1007" s="4"/>
      <c r="S1007" s="4"/>
      <c r="T1007" s="4"/>
      <c r="U1007" s="4"/>
      <c r="V1007" s="4"/>
      <c r="W1007" s="4">
        <v>86.827100000000016</v>
      </c>
      <c r="X1007" s="4">
        <v>1</v>
      </c>
      <c r="Y1007" s="4">
        <v>86.827100000000016</v>
      </c>
      <c r="Z1007" s="4"/>
      <c r="AA1007" s="4"/>
      <c r="AB1007" s="4"/>
    </row>
    <row r="1008" spans="1:28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208</v>
      </c>
      <c r="F1008" s="4">
        <f>Source!V985</f>
        <v>0</v>
      </c>
      <c r="G1008" s="4" t="s">
        <v>107</v>
      </c>
      <c r="H1008" s="4" t="s">
        <v>108</v>
      </c>
      <c r="I1008" s="4"/>
      <c r="J1008" s="4"/>
      <c r="K1008" s="4">
        <v>208</v>
      </c>
      <c r="L1008" s="4">
        <v>22</v>
      </c>
      <c r="M1008" s="4">
        <v>3</v>
      </c>
      <c r="N1008" s="4" t="s">
        <v>3</v>
      </c>
      <c r="O1008" s="4">
        <v>-1</v>
      </c>
      <c r="P1008" s="4"/>
      <c r="Q1008" s="4"/>
      <c r="R1008" s="4"/>
      <c r="S1008" s="4"/>
      <c r="T1008" s="4"/>
      <c r="U1008" s="4"/>
      <c r="V1008" s="4"/>
      <c r="W1008" s="4">
        <v>0</v>
      </c>
      <c r="X1008" s="4">
        <v>1</v>
      </c>
      <c r="Y1008" s="4">
        <v>0</v>
      </c>
      <c r="Z1008" s="4"/>
      <c r="AA1008" s="4"/>
      <c r="AB1008" s="4"/>
    </row>
    <row r="1009" spans="1:245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209</v>
      </c>
      <c r="F1009" s="4">
        <f>ROUND(Source!W985,O1009)</f>
        <v>0</v>
      </c>
      <c r="G1009" s="4" t="s">
        <v>109</v>
      </c>
      <c r="H1009" s="4" t="s">
        <v>110</v>
      </c>
      <c r="I1009" s="4"/>
      <c r="J1009" s="4"/>
      <c r="K1009" s="4">
        <v>209</v>
      </c>
      <c r="L1009" s="4">
        <v>23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45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233</v>
      </c>
      <c r="F1010" s="4">
        <f>ROUND(Source!BD985,O1010)</f>
        <v>0</v>
      </c>
      <c r="G1010" s="4" t="s">
        <v>111</v>
      </c>
      <c r="H1010" s="4" t="s">
        <v>112</v>
      </c>
      <c r="I1010" s="4"/>
      <c r="J1010" s="4"/>
      <c r="K1010" s="4">
        <v>233</v>
      </c>
      <c r="L1010" s="4">
        <v>24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245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210</v>
      </c>
      <c r="F1011" s="4">
        <f>ROUND(Source!X985,O1011)</f>
        <v>33808.910000000003</v>
      </c>
      <c r="G1011" s="4" t="s">
        <v>113</v>
      </c>
      <c r="H1011" s="4" t="s">
        <v>114</v>
      </c>
      <c r="I1011" s="4"/>
      <c r="J1011" s="4"/>
      <c r="K1011" s="4">
        <v>210</v>
      </c>
      <c r="L1011" s="4">
        <v>25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33808.910000000003</v>
      </c>
      <c r="X1011" s="4">
        <v>1</v>
      </c>
      <c r="Y1011" s="4">
        <v>33808.910000000003</v>
      </c>
      <c r="Z1011" s="4"/>
      <c r="AA1011" s="4"/>
      <c r="AB1011" s="4"/>
    </row>
    <row r="1012" spans="1:245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211</v>
      </c>
      <c r="F1012" s="4">
        <f>ROUND(Source!Y985,O1012)</f>
        <v>4829.84</v>
      </c>
      <c r="G1012" s="4" t="s">
        <v>115</v>
      </c>
      <c r="H1012" s="4" t="s">
        <v>116</v>
      </c>
      <c r="I1012" s="4"/>
      <c r="J1012" s="4"/>
      <c r="K1012" s="4">
        <v>211</v>
      </c>
      <c r="L1012" s="4">
        <v>26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4829.84</v>
      </c>
      <c r="X1012" s="4">
        <v>1</v>
      </c>
      <c r="Y1012" s="4">
        <v>4829.84</v>
      </c>
      <c r="Z1012" s="4"/>
      <c r="AA1012" s="4"/>
      <c r="AB1012" s="4"/>
    </row>
    <row r="1013" spans="1:245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224</v>
      </c>
      <c r="F1013" s="4">
        <f>ROUND(Source!AR985,O1013)</f>
        <v>87449.04</v>
      </c>
      <c r="G1013" s="4" t="s">
        <v>117</v>
      </c>
      <c r="H1013" s="4" t="s">
        <v>118</v>
      </c>
      <c r="I1013" s="4"/>
      <c r="J1013" s="4"/>
      <c r="K1013" s="4">
        <v>224</v>
      </c>
      <c r="L1013" s="4">
        <v>27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87449.04</v>
      </c>
      <c r="X1013" s="4">
        <v>1</v>
      </c>
      <c r="Y1013" s="4">
        <v>87449.04</v>
      </c>
      <c r="Z1013" s="4"/>
      <c r="AA1013" s="4"/>
      <c r="AB1013" s="4"/>
    </row>
    <row r="1015" spans="1:245" x14ac:dyDescent="0.2">
      <c r="A1015" s="1">
        <v>5</v>
      </c>
      <c r="B1015" s="1">
        <v>1</v>
      </c>
      <c r="C1015" s="1"/>
      <c r="D1015" s="1">
        <f>ROW(A1022)</f>
        <v>1022</v>
      </c>
      <c r="E1015" s="1"/>
      <c r="F1015" s="1" t="s">
        <v>16</v>
      </c>
      <c r="G1015" s="1" t="s">
        <v>1042</v>
      </c>
      <c r="H1015" s="1" t="s">
        <v>3</v>
      </c>
      <c r="I1015" s="1">
        <v>0</v>
      </c>
      <c r="J1015" s="1"/>
      <c r="K1015" s="1">
        <v>0</v>
      </c>
      <c r="L1015" s="1"/>
      <c r="M1015" s="1" t="s">
        <v>3</v>
      </c>
      <c r="N1015" s="1"/>
      <c r="O1015" s="1"/>
      <c r="P1015" s="1"/>
      <c r="Q1015" s="1"/>
      <c r="R1015" s="1"/>
      <c r="S1015" s="1">
        <v>0</v>
      </c>
      <c r="T1015" s="1"/>
      <c r="U1015" s="1" t="s">
        <v>3</v>
      </c>
      <c r="V1015" s="1">
        <v>0</v>
      </c>
      <c r="W1015" s="1"/>
      <c r="X1015" s="1"/>
      <c r="Y1015" s="1"/>
      <c r="Z1015" s="1"/>
      <c r="AA1015" s="1"/>
      <c r="AB1015" s="1" t="s">
        <v>3</v>
      </c>
      <c r="AC1015" s="1" t="s">
        <v>3</v>
      </c>
      <c r="AD1015" s="1" t="s">
        <v>3</v>
      </c>
      <c r="AE1015" s="1" t="s">
        <v>3</v>
      </c>
      <c r="AF1015" s="1" t="s">
        <v>3</v>
      </c>
      <c r="AG1015" s="1" t="s">
        <v>3</v>
      </c>
      <c r="AH1015" s="1"/>
      <c r="AI1015" s="1"/>
      <c r="AJ1015" s="1"/>
      <c r="AK1015" s="1"/>
      <c r="AL1015" s="1"/>
      <c r="AM1015" s="1"/>
      <c r="AN1015" s="1"/>
      <c r="AO1015" s="1"/>
      <c r="AP1015" s="1" t="s">
        <v>3</v>
      </c>
      <c r="AQ1015" s="1" t="s">
        <v>3</v>
      </c>
      <c r="AR1015" s="1" t="s">
        <v>3</v>
      </c>
      <c r="AS1015" s="1"/>
      <c r="AT1015" s="1"/>
      <c r="AU1015" s="1"/>
      <c r="AV1015" s="1"/>
      <c r="AW1015" s="1"/>
      <c r="AX1015" s="1"/>
      <c r="AY1015" s="1"/>
      <c r="AZ1015" s="1" t="s">
        <v>3</v>
      </c>
      <c r="BA1015" s="1"/>
      <c r="BB1015" s="1" t="s">
        <v>3</v>
      </c>
      <c r="BC1015" s="1" t="s">
        <v>3</v>
      </c>
      <c r="BD1015" s="1" t="s">
        <v>3</v>
      </c>
      <c r="BE1015" s="1" t="s">
        <v>3</v>
      </c>
      <c r="BF1015" s="1" t="s">
        <v>3</v>
      </c>
      <c r="BG1015" s="1" t="s">
        <v>3</v>
      </c>
      <c r="BH1015" s="1" t="s">
        <v>3</v>
      </c>
      <c r="BI1015" s="1" t="s">
        <v>3</v>
      </c>
      <c r="BJ1015" s="1" t="s">
        <v>3</v>
      </c>
      <c r="BK1015" s="1" t="s">
        <v>3</v>
      </c>
      <c r="BL1015" s="1" t="s">
        <v>3</v>
      </c>
      <c r="BM1015" s="1" t="s">
        <v>3</v>
      </c>
      <c r="BN1015" s="1" t="s">
        <v>3</v>
      </c>
      <c r="BO1015" s="1" t="s">
        <v>3</v>
      </c>
      <c r="BP1015" s="1" t="s">
        <v>3</v>
      </c>
      <c r="BQ1015" s="1"/>
      <c r="BR1015" s="1"/>
      <c r="BS1015" s="1"/>
      <c r="BT1015" s="1"/>
      <c r="BU1015" s="1"/>
      <c r="BV1015" s="1"/>
      <c r="BW1015" s="1"/>
      <c r="BX1015" s="1">
        <v>0</v>
      </c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>
        <v>0</v>
      </c>
    </row>
    <row r="1017" spans="1:245" x14ac:dyDescent="0.2">
      <c r="A1017" s="2">
        <v>52</v>
      </c>
      <c r="B1017" s="2">
        <f t="shared" ref="B1017:G1017" si="1093">B1022</f>
        <v>1</v>
      </c>
      <c r="C1017" s="2">
        <f t="shared" si="1093"/>
        <v>5</v>
      </c>
      <c r="D1017" s="2">
        <f t="shared" si="1093"/>
        <v>1015</v>
      </c>
      <c r="E1017" s="2">
        <f t="shared" si="1093"/>
        <v>0</v>
      </c>
      <c r="F1017" s="2" t="str">
        <f t="shared" si="1093"/>
        <v>Новый подраздел</v>
      </c>
      <c r="G1017" s="2" t="str">
        <f t="shared" si="1093"/>
        <v>Подраздел: Молниезащита, заземление и уравнивание потенциалов</v>
      </c>
      <c r="H1017" s="2"/>
      <c r="I1017" s="2"/>
      <c r="J1017" s="2"/>
      <c r="K1017" s="2"/>
      <c r="L1017" s="2"/>
      <c r="M1017" s="2"/>
      <c r="N1017" s="2"/>
      <c r="O1017" s="2">
        <f t="shared" ref="O1017:AT1017" si="1094">O1022</f>
        <v>1414.6</v>
      </c>
      <c r="P1017" s="2">
        <f t="shared" si="1094"/>
        <v>0</v>
      </c>
      <c r="Q1017" s="2">
        <f t="shared" si="1094"/>
        <v>0</v>
      </c>
      <c r="R1017" s="2">
        <f t="shared" si="1094"/>
        <v>0</v>
      </c>
      <c r="S1017" s="2">
        <f t="shared" si="1094"/>
        <v>1414.6</v>
      </c>
      <c r="T1017" s="2">
        <f t="shared" si="1094"/>
        <v>0</v>
      </c>
      <c r="U1017" s="2">
        <f t="shared" si="1094"/>
        <v>3.0761000000000003</v>
      </c>
      <c r="V1017" s="2">
        <f t="shared" si="1094"/>
        <v>0</v>
      </c>
      <c r="W1017" s="2">
        <f t="shared" si="1094"/>
        <v>0</v>
      </c>
      <c r="X1017" s="2">
        <f t="shared" si="1094"/>
        <v>990.22</v>
      </c>
      <c r="Y1017" s="2">
        <f t="shared" si="1094"/>
        <v>141.46</v>
      </c>
      <c r="Z1017" s="2">
        <f t="shared" si="1094"/>
        <v>0</v>
      </c>
      <c r="AA1017" s="2">
        <f t="shared" si="1094"/>
        <v>0</v>
      </c>
      <c r="AB1017" s="2">
        <f t="shared" si="1094"/>
        <v>1414.6</v>
      </c>
      <c r="AC1017" s="2">
        <f t="shared" si="1094"/>
        <v>0</v>
      </c>
      <c r="AD1017" s="2">
        <f t="shared" si="1094"/>
        <v>0</v>
      </c>
      <c r="AE1017" s="2">
        <f t="shared" si="1094"/>
        <v>0</v>
      </c>
      <c r="AF1017" s="2">
        <f t="shared" si="1094"/>
        <v>1414.6</v>
      </c>
      <c r="AG1017" s="2">
        <f t="shared" si="1094"/>
        <v>0</v>
      </c>
      <c r="AH1017" s="2">
        <f t="shared" si="1094"/>
        <v>3.0761000000000003</v>
      </c>
      <c r="AI1017" s="2">
        <f t="shared" si="1094"/>
        <v>0</v>
      </c>
      <c r="AJ1017" s="2">
        <f t="shared" si="1094"/>
        <v>0</v>
      </c>
      <c r="AK1017" s="2">
        <f t="shared" si="1094"/>
        <v>990.22</v>
      </c>
      <c r="AL1017" s="2">
        <f t="shared" si="1094"/>
        <v>141.46</v>
      </c>
      <c r="AM1017" s="2">
        <f t="shared" si="1094"/>
        <v>0</v>
      </c>
      <c r="AN1017" s="2">
        <f t="shared" si="1094"/>
        <v>0</v>
      </c>
      <c r="AO1017" s="2">
        <f t="shared" si="1094"/>
        <v>0</v>
      </c>
      <c r="AP1017" s="2">
        <f t="shared" si="1094"/>
        <v>0</v>
      </c>
      <c r="AQ1017" s="2">
        <f t="shared" si="1094"/>
        <v>0</v>
      </c>
      <c r="AR1017" s="2">
        <f t="shared" si="1094"/>
        <v>2546.2800000000002</v>
      </c>
      <c r="AS1017" s="2">
        <f t="shared" si="1094"/>
        <v>0</v>
      </c>
      <c r="AT1017" s="2">
        <f t="shared" si="1094"/>
        <v>0</v>
      </c>
      <c r="AU1017" s="2">
        <f t="shared" ref="AU1017:BZ1017" si="1095">AU1022</f>
        <v>2546.2800000000002</v>
      </c>
      <c r="AV1017" s="2">
        <f t="shared" si="1095"/>
        <v>0</v>
      </c>
      <c r="AW1017" s="2">
        <f t="shared" si="1095"/>
        <v>0</v>
      </c>
      <c r="AX1017" s="2">
        <f t="shared" si="1095"/>
        <v>0</v>
      </c>
      <c r="AY1017" s="2">
        <f t="shared" si="1095"/>
        <v>0</v>
      </c>
      <c r="AZ1017" s="2">
        <f t="shared" si="1095"/>
        <v>0</v>
      </c>
      <c r="BA1017" s="2">
        <f t="shared" si="1095"/>
        <v>0</v>
      </c>
      <c r="BB1017" s="2">
        <f t="shared" si="1095"/>
        <v>0</v>
      </c>
      <c r="BC1017" s="2">
        <f t="shared" si="1095"/>
        <v>0</v>
      </c>
      <c r="BD1017" s="2">
        <f t="shared" si="1095"/>
        <v>0</v>
      </c>
      <c r="BE1017" s="2">
        <f t="shared" si="1095"/>
        <v>0</v>
      </c>
      <c r="BF1017" s="2">
        <f t="shared" si="1095"/>
        <v>0</v>
      </c>
      <c r="BG1017" s="2">
        <f t="shared" si="1095"/>
        <v>0</v>
      </c>
      <c r="BH1017" s="2">
        <f t="shared" si="1095"/>
        <v>0</v>
      </c>
      <c r="BI1017" s="2">
        <f t="shared" si="1095"/>
        <v>0</v>
      </c>
      <c r="BJ1017" s="2">
        <f t="shared" si="1095"/>
        <v>0</v>
      </c>
      <c r="BK1017" s="2">
        <f t="shared" si="1095"/>
        <v>0</v>
      </c>
      <c r="BL1017" s="2">
        <f t="shared" si="1095"/>
        <v>0</v>
      </c>
      <c r="BM1017" s="2">
        <f t="shared" si="1095"/>
        <v>0</v>
      </c>
      <c r="BN1017" s="2">
        <f t="shared" si="1095"/>
        <v>0</v>
      </c>
      <c r="BO1017" s="2">
        <f t="shared" si="1095"/>
        <v>0</v>
      </c>
      <c r="BP1017" s="2">
        <f t="shared" si="1095"/>
        <v>0</v>
      </c>
      <c r="BQ1017" s="2">
        <f t="shared" si="1095"/>
        <v>0</v>
      </c>
      <c r="BR1017" s="2">
        <f t="shared" si="1095"/>
        <v>0</v>
      </c>
      <c r="BS1017" s="2">
        <f t="shared" si="1095"/>
        <v>0</v>
      </c>
      <c r="BT1017" s="2">
        <f t="shared" si="1095"/>
        <v>0</v>
      </c>
      <c r="BU1017" s="2">
        <f t="shared" si="1095"/>
        <v>0</v>
      </c>
      <c r="BV1017" s="2">
        <f t="shared" si="1095"/>
        <v>0</v>
      </c>
      <c r="BW1017" s="2">
        <f t="shared" si="1095"/>
        <v>0</v>
      </c>
      <c r="BX1017" s="2">
        <f t="shared" si="1095"/>
        <v>0</v>
      </c>
      <c r="BY1017" s="2">
        <f t="shared" si="1095"/>
        <v>0</v>
      </c>
      <c r="BZ1017" s="2">
        <f t="shared" si="1095"/>
        <v>0</v>
      </c>
      <c r="CA1017" s="2">
        <f t="shared" ref="CA1017:DF1017" si="1096">CA1022</f>
        <v>2546.2800000000002</v>
      </c>
      <c r="CB1017" s="2">
        <f t="shared" si="1096"/>
        <v>0</v>
      </c>
      <c r="CC1017" s="2">
        <f t="shared" si="1096"/>
        <v>0</v>
      </c>
      <c r="CD1017" s="2">
        <f t="shared" si="1096"/>
        <v>2546.2800000000002</v>
      </c>
      <c r="CE1017" s="2">
        <f t="shared" si="1096"/>
        <v>0</v>
      </c>
      <c r="CF1017" s="2">
        <f t="shared" si="1096"/>
        <v>0</v>
      </c>
      <c r="CG1017" s="2">
        <f t="shared" si="1096"/>
        <v>0</v>
      </c>
      <c r="CH1017" s="2">
        <f t="shared" si="1096"/>
        <v>0</v>
      </c>
      <c r="CI1017" s="2">
        <f t="shared" si="1096"/>
        <v>0</v>
      </c>
      <c r="CJ1017" s="2">
        <f t="shared" si="1096"/>
        <v>0</v>
      </c>
      <c r="CK1017" s="2">
        <f t="shared" si="1096"/>
        <v>0</v>
      </c>
      <c r="CL1017" s="2">
        <f t="shared" si="1096"/>
        <v>0</v>
      </c>
      <c r="CM1017" s="2">
        <f t="shared" si="1096"/>
        <v>0</v>
      </c>
      <c r="CN1017" s="2">
        <f t="shared" si="1096"/>
        <v>0</v>
      </c>
      <c r="CO1017" s="2">
        <f t="shared" si="1096"/>
        <v>0</v>
      </c>
      <c r="CP1017" s="2">
        <f t="shared" si="1096"/>
        <v>0</v>
      </c>
      <c r="CQ1017" s="2">
        <f t="shared" si="1096"/>
        <v>0</v>
      </c>
      <c r="CR1017" s="2">
        <f t="shared" si="1096"/>
        <v>0</v>
      </c>
      <c r="CS1017" s="2">
        <f t="shared" si="1096"/>
        <v>0</v>
      </c>
      <c r="CT1017" s="2">
        <f t="shared" si="1096"/>
        <v>0</v>
      </c>
      <c r="CU1017" s="2">
        <f t="shared" si="1096"/>
        <v>0</v>
      </c>
      <c r="CV1017" s="2">
        <f t="shared" si="1096"/>
        <v>0</v>
      </c>
      <c r="CW1017" s="2">
        <f t="shared" si="1096"/>
        <v>0</v>
      </c>
      <c r="CX1017" s="2">
        <f t="shared" si="1096"/>
        <v>0</v>
      </c>
      <c r="CY1017" s="2">
        <f t="shared" si="1096"/>
        <v>0</v>
      </c>
      <c r="CZ1017" s="2">
        <f t="shared" si="1096"/>
        <v>0</v>
      </c>
      <c r="DA1017" s="2">
        <f t="shared" si="1096"/>
        <v>0</v>
      </c>
      <c r="DB1017" s="2">
        <f t="shared" si="1096"/>
        <v>0</v>
      </c>
      <c r="DC1017" s="2">
        <f t="shared" si="1096"/>
        <v>0</v>
      </c>
      <c r="DD1017" s="2">
        <f t="shared" si="1096"/>
        <v>0</v>
      </c>
      <c r="DE1017" s="2">
        <f t="shared" si="1096"/>
        <v>0</v>
      </c>
      <c r="DF1017" s="2">
        <f t="shared" si="1096"/>
        <v>0</v>
      </c>
      <c r="DG1017" s="3">
        <f t="shared" ref="DG1017:EL1017" si="1097">DG1022</f>
        <v>0</v>
      </c>
      <c r="DH1017" s="3">
        <f t="shared" si="1097"/>
        <v>0</v>
      </c>
      <c r="DI1017" s="3">
        <f t="shared" si="1097"/>
        <v>0</v>
      </c>
      <c r="DJ1017" s="3">
        <f t="shared" si="1097"/>
        <v>0</v>
      </c>
      <c r="DK1017" s="3">
        <f t="shared" si="1097"/>
        <v>0</v>
      </c>
      <c r="DL1017" s="3">
        <f t="shared" si="1097"/>
        <v>0</v>
      </c>
      <c r="DM1017" s="3">
        <f t="shared" si="1097"/>
        <v>0</v>
      </c>
      <c r="DN1017" s="3">
        <f t="shared" si="1097"/>
        <v>0</v>
      </c>
      <c r="DO1017" s="3">
        <f t="shared" si="1097"/>
        <v>0</v>
      </c>
      <c r="DP1017" s="3">
        <f t="shared" si="1097"/>
        <v>0</v>
      </c>
      <c r="DQ1017" s="3">
        <f t="shared" si="1097"/>
        <v>0</v>
      </c>
      <c r="DR1017" s="3">
        <f t="shared" si="1097"/>
        <v>0</v>
      </c>
      <c r="DS1017" s="3">
        <f t="shared" si="1097"/>
        <v>0</v>
      </c>
      <c r="DT1017" s="3">
        <f t="shared" si="1097"/>
        <v>0</v>
      </c>
      <c r="DU1017" s="3">
        <f t="shared" si="1097"/>
        <v>0</v>
      </c>
      <c r="DV1017" s="3">
        <f t="shared" si="1097"/>
        <v>0</v>
      </c>
      <c r="DW1017" s="3">
        <f t="shared" si="1097"/>
        <v>0</v>
      </c>
      <c r="DX1017" s="3">
        <f t="shared" si="1097"/>
        <v>0</v>
      </c>
      <c r="DY1017" s="3">
        <f t="shared" si="1097"/>
        <v>0</v>
      </c>
      <c r="DZ1017" s="3">
        <f t="shared" si="1097"/>
        <v>0</v>
      </c>
      <c r="EA1017" s="3">
        <f t="shared" si="1097"/>
        <v>0</v>
      </c>
      <c r="EB1017" s="3">
        <f t="shared" si="1097"/>
        <v>0</v>
      </c>
      <c r="EC1017" s="3">
        <f t="shared" si="1097"/>
        <v>0</v>
      </c>
      <c r="ED1017" s="3">
        <f t="shared" si="1097"/>
        <v>0</v>
      </c>
      <c r="EE1017" s="3">
        <f t="shared" si="1097"/>
        <v>0</v>
      </c>
      <c r="EF1017" s="3">
        <f t="shared" si="1097"/>
        <v>0</v>
      </c>
      <c r="EG1017" s="3">
        <f t="shared" si="1097"/>
        <v>0</v>
      </c>
      <c r="EH1017" s="3">
        <f t="shared" si="1097"/>
        <v>0</v>
      </c>
      <c r="EI1017" s="3">
        <f t="shared" si="1097"/>
        <v>0</v>
      </c>
      <c r="EJ1017" s="3">
        <f t="shared" si="1097"/>
        <v>0</v>
      </c>
      <c r="EK1017" s="3">
        <f t="shared" si="1097"/>
        <v>0</v>
      </c>
      <c r="EL1017" s="3">
        <f t="shared" si="1097"/>
        <v>0</v>
      </c>
      <c r="EM1017" s="3">
        <f t="shared" ref="EM1017:FR1017" si="1098">EM1022</f>
        <v>0</v>
      </c>
      <c r="EN1017" s="3">
        <f t="shared" si="1098"/>
        <v>0</v>
      </c>
      <c r="EO1017" s="3">
        <f t="shared" si="1098"/>
        <v>0</v>
      </c>
      <c r="EP1017" s="3">
        <f t="shared" si="1098"/>
        <v>0</v>
      </c>
      <c r="EQ1017" s="3">
        <f t="shared" si="1098"/>
        <v>0</v>
      </c>
      <c r="ER1017" s="3">
        <f t="shared" si="1098"/>
        <v>0</v>
      </c>
      <c r="ES1017" s="3">
        <f t="shared" si="1098"/>
        <v>0</v>
      </c>
      <c r="ET1017" s="3">
        <f t="shared" si="1098"/>
        <v>0</v>
      </c>
      <c r="EU1017" s="3">
        <f t="shared" si="1098"/>
        <v>0</v>
      </c>
      <c r="EV1017" s="3">
        <f t="shared" si="1098"/>
        <v>0</v>
      </c>
      <c r="EW1017" s="3">
        <f t="shared" si="1098"/>
        <v>0</v>
      </c>
      <c r="EX1017" s="3">
        <f t="shared" si="1098"/>
        <v>0</v>
      </c>
      <c r="EY1017" s="3">
        <f t="shared" si="1098"/>
        <v>0</v>
      </c>
      <c r="EZ1017" s="3">
        <f t="shared" si="1098"/>
        <v>0</v>
      </c>
      <c r="FA1017" s="3">
        <f t="shared" si="1098"/>
        <v>0</v>
      </c>
      <c r="FB1017" s="3">
        <f t="shared" si="1098"/>
        <v>0</v>
      </c>
      <c r="FC1017" s="3">
        <f t="shared" si="1098"/>
        <v>0</v>
      </c>
      <c r="FD1017" s="3">
        <f t="shared" si="1098"/>
        <v>0</v>
      </c>
      <c r="FE1017" s="3">
        <f t="shared" si="1098"/>
        <v>0</v>
      </c>
      <c r="FF1017" s="3">
        <f t="shared" si="1098"/>
        <v>0</v>
      </c>
      <c r="FG1017" s="3">
        <f t="shared" si="1098"/>
        <v>0</v>
      </c>
      <c r="FH1017" s="3">
        <f t="shared" si="1098"/>
        <v>0</v>
      </c>
      <c r="FI1017" s="3">
        <f t="shared" si="1098"/>
        <v>0</v>
      </c>
      <c r="FJ1017" s="3">
        <f t="shared" si="1098"/>
        <v>0</v>
      </c>
      <c r="FK1017" s="3">
        <f t="shared" si="1098"/>
        <v>0</v>
      </c>
      <c r="FL1017" s="3">
        <f t="shared" si="1098"/>
        <v>0</v>
      </c>
      <c r="FM1017" s="3">
        <f t="shared" si="1098"/>
        <v>0</v>
      </c>
      <c r="FN1017" s="3">
        <f t="shared" si="1098"/>
        <v>0</v>
      </c>
      <c r="FO1017" s="3">
        <f t="shared" si="1098"/>
        <v>0</v>
      </c>
      <c r="FP1017" s="3">
        <f t="shared" si="1098"/>
        <v>0</v>
      </c>
      <c r="FQ1017" s="3">
        <f t="shared" si="1098"/>
        <v>0</v>
      </c>
      <c r="FR1017" s="3">
        <f t="shared" si="1098"/>
        <v>0</v>
      </c>
      <c r="FS1017" s="3">
        <f t="shared" ref="FS1017:GX1017" si="1099">FS1022</f>
        <v>0</v>
      </c>
      <c r="FT1017" s="3">
        <f t="shared" si="1099"/>
        <v>0</v>
      </c>
      <c r="FU1017" s="3">
        <f t="shared" si="1099"/>
        <v>0</v>
      </c>
      <c r="FV1017" s="3">
        <f t="shared" si="1099"/>
        <v>0</v>
      </c>
      <c r="FW1017" s="3">
        <f t="shared" si="1099"/>
        <v>0</v>
      </c>
      <c r="FX1017" s="3">
        <f t="shared" si="1099"/>
        <v>0</v>
      </c>
      <c r="FY1017" s="3">
        <f t="shared" si="1099"/>
        <v>0</v>
      </c>
      <c r="FZ1017" s="3">
        <f t="shared" si="1099"/>
        <v>0</v>
      </c>
      <c r="GA1017" s="3">
        <f t="shared" si="1099"/>
        <v>0</v>
      </c>
      <c r="GB1017" s="3">
        <f t="shared" si="1099"/>
        <v>0</v>
      </c>
      <c r="GC1017" s="3">
        <f t="shared" si="1099"/>
        <v>0</v>
      </c>
      <c r="GD1017" s="3">
        <f t="shared" si="1099"/>
        <v>0</v>
      </c>
      <c r="GE1017" s="3">
        <f t="shared" si="1099"/>
        <v>0</v>
      </c>
      <c r="GF1017" s="3">
        <f t="shared" si="1099"/>
        <v>0</v>
      </c>
      <c r="GG1017" s="3">
        <f t="shared" si="1099"/>
        <v>0</v>
      </c>
      <c r="GH1017" s="3">
        <f t="shared" si="1099"/>
        <v>0</v>
      </c>
      <c r="GI1017" s="3">
        <f t="shared" si="1099"/>
        <v>0</v>
      </c>
      <c r="GJ1017" s="3">
        <f t="shared" si="1099"/>
        <v>0</v>
      </c>
      <c r="GK1017" s="3">
        <f t="shared" si="1099"/>
        <v>0</v>
      </c>
      <c r="GL1017" s="3">
        <f t="shared" si="1099"/>
        <v>0</v>
      </c>
      <c r="GM1017" s="3">
        <f t="shared" si="1099"/>
        <v>0</v>
      </c>
      <c r="GN1017" s="3">
        <f t="shared" si="1099"/>
        <v>0</v>
      </c>
      <c r="GO1017" s="3">
        <f t="shared" si="1099"/>
        <v>0</v>
      </c>
      <c r="GP1017" s="3">
        <f t="shared" si="1099"/>
        <v>0</v>
      </c>
      <c r="GQ1017" s="3">
        <f t="shared" si="1099"/>
        <v>0</v>
      </c>
      <c r="GR1017" s="3">
        <f t="shared" si="1099"/>
        <v>0</v>
      </c>
      <c r="GS1017" s="3">
        <f t="shared" si="1099"/>
        <v>0</v>
      </c>
      <c r="GT1017" s="3">
        <f t="shared" si="1099"/>
        <v>0</v>
      </c>
      <c r="GU1017" s="3">
        <f t="shared" si="1099"/>
        <v>0</v>
      </c>
      <c r="GV1017" s="3">
        <f t="shared" si="1099"/>
        <v>0</v>
      </c>
      <c r="GW1017" s="3">
        <f t="shared" si="1099"/>
        <v>0</v>
      </c>
      <c r="GX1017" s="3">
        <f t="shared" si="1099"/>
        <v>0</v>
      </c>
    </row>
    <row r="1019" spans="1:245" x14ac:dyDescent="0.2">
      <c r="A1019">
        <v>17</v>
      </c>
      <c r="B1019">
        <v>1</v>
      </c>
      <c r="D1019">
        <f>ROW(EtalonRes!A1023)</f>
        <v>1023</v>
      </c>
      <c r="E1019" t="s">
        <v>3</v>
      </c>
      <c r="F1019" t="s">
        <v>1043</v>
      </c>
      <c r="G1019" t="s">
        <v>1044</v>
      </c>
      <c r="H1019" t="s">
        <v>22</v>
      </c>
      <c r="I1019">
        <f>ROUND((8095*0.1)/100,9)</f>
        <v>8.0950000000000006</v>
      </c>
      <c r="J1019">
        <v>0</v>
      </c>
      <c r="K1019">
        <f>ROUND((8095*0.1)/100,9)</f>
        <v>8.0950000000000006</v>
      </c>
      <c r="O1019">
        <f>ROUND(CP1019,2)</f>
        <v>41490.519999999997</v>
      </c>
      <c r="P1019">
        <f>ROUND(CQ1019*I1019,2)</f>
        <v>170.48</v>
      </c>
      <c r="Q1019">
        <f>ROUND(CR1019*I1019,2)</f>
        <v>0</v>
      </c>
      <c r="R1019">
        <f>ROUND(CS1019*I1019,2)</f>
        <v>0</v>
      </c>
      <c r="S1019">
        <f>ROUND(CT1019*I1019,2)</f>
        <v>41320.04</v>
      </c>
      <c r="T1019">
        <f>ROUND(CU1019*I1019,2)</f>
        <v>0</v>
      </c>
      <c r="U1019">
        <f>CV1019*I1019</f>
        <v>89.854500000000002</v>
      </c>
      <c r="V1019">
        <f>CW1019*I1019</f>
        <v>0</v>
      </c>
      <c r="W1019">
        <f>ROUND(CX1019*I1019,2)</f>
        <v>0</v>
      </c>
      <c r="X1019">
        <f>ROUND(CY1019,2)</f>
        <v>28924.03</v>
      </c>
      <c r="Y1019">
        <f>ROUND(CZ1019,2)</f>
        <v>4132</v>
      </c>
      <c r="AA1019">
        <v>-1</v>
      </c>
      <c r="AB1019">
        <f>ROUND((AC1019+AD1019+AF1019),6)</f>
        <v>5125.45</v>
      </c>
      <c r="AC1019">
        <f>ROUND((ES1019),6)</f>
        <v>21.06</v>
      </c>
      <c r="AD1019">
        <f>ROUND((((ET1019)-(EU1019))+AE1019),6)</f>
        <v>0</v>
      </c>
      <c r="AE1019">
        <f>ROUND((EU1019),6)</f>
        <v>0</v>
      </c>
      <c r="AF1019">
        <f>ROUND((EV1019),6)</f>
        <v>5104.3900000000003</v>
      </c>
      <c r="AG1019">
        <f>ROUND((AP1019),6)</f>
        <v>0</v>
      </c>
      <c r="AH1019">
        <f>(EW1019)</f>
        <v>11.1</v>
      </c>
      <c r="AI1019">
        <f>(EX1019)</f>
        <v>0</v>
      </c>
      <c r="AJ1019">
        <f>(AS1019)</f>
        <v>0</v>
      </c>
      <c r="AK1019">
        <v>5125.45</v>
      </c>
      <c r="AL1019">
        <v>21.06</v>
      </c>
      <c r="AM1019">
        <v>0</v>
      </c>
      <c r="AN1019">
        <v>0</v>
      </c>
      <c r="AO1019">
        <v>5104.3900000000003</v>
      </c>
      <c r="AP1019">
        <v>0</v>
      </c>
      <c r="AQ1019">
        <v>11.1</v>
      </c>
      <c r="AR1019">
        <v>0</v>
      </c>
      <c r="AS1019">
        <v>0</v>
      </c>
      <c r="AT1019">
        <v>70</v>
      </c>
      <c r="AU1019">
        <v>10</v>
      </c>
      <c r="AV1019">
        <v>1</v>
      </c>
      <c r="AW1019">
        <v>1</v>
      </c>
      <c r="AZ1019">
        <v>1</v>
      </c>
      <c r="BA1019">
        <v>1</v>
      </c>
      <c r="BB1019">
        <v>1</v>
      </c>
      <c r="BC1019">
        <v>1</v>
      </c>
      <c r="BD1019" t="s">
        <v>3</v>
      </c>
      <c r="BE1019" t="s">
        <v>3</v>
      </c>
      <c r="BF1019" t="s">
        <v>3</v>
      </c>
      <c r="BG1019" t="s">
        <v>3</v>
      </c>
      <c r="BH1019">
        <v>0</v>
      </c>
      <c r="BI1019">
        <v>4</v>
      </c>
      <c r="BJ1019" t="s">
        <v>1045</v>
      </c>
      <c r="BM1019">
        <v>0</v>
      </c>
      <c r="BN1019">
        <v>0</v>
      </c>
      <c r="BO1019" t="s">
        <v>3</v>
      </c>
      <c r="BP1019">
        <v>0</v>
      </c>
      <c r="BQ1019">
        <v>1</v>
      </c>
      <c r="BR1019">
        <v>0</v>
      </c>
      <c r="BS1019">
        <v>1</v>
      </c>
      <c r="BT1019">
        <v>1</v>
      </c>
      <c r="BU1019">
        <v>1</v>
      </c>
      <c r="BV1019">
        <v>1</v>
      </c>
      <c r="BW1019">
        <v>1</v>
      </c>
      <c r="BX1019">
        <v>1</v>
      </c>
      <c r="BY1019" t="s">
        <v>3</v>
      </c>
      <c r="BZ1019">
        <v>70</v>
      </c>
      <c r="CA1019">
        <v>10</v>
      </c>
      <c r="CB1019" t="s">
        <v>3</v>
      </c>
      <c r="CE1019">
        <v>0</v>
      </c>
      <c r="CF1019">
        <v>0</v>
      </c>
      <c r="CG1019">
        <v>0</v>
      </c>
      <c r="CM1019">
        <v>0</v>
      </c>
      <c r="CN1019" t="s">
        <v>3</v>
      </c>
      <c r="CO1019">
        <v>0</v>
      </c>
      <c r="CP1019">
        <f>(P1019+Q1019+S1019)</f>
        <v>41490.520000000004</v>
      </c>
      <c r="CQ1019">
        <f>(AC1019*BC1019*AW1019)</f>
        <v>21.06</v>
      </c>
      <c r="CR1019">
        <f>((((ET1019)*BB1019-(EU1019)*BS1019)+AE1019*BS1019)*AV1019)</f>
        <v>0</v>
      </c>
      <c r="CS1019">
        <f>(AE1019*BS1019*AV1019)</f>
        <v>0</v>
      </c>
      <c r="CT1019">
        <f>(AF1019*BA1019*AV1019)</f>
        <v>5104.3900000000003</v>
      </c>
      <c r="CU1019">
        <f>AG1019</f>
        <v>0</v>
      </c>
      <c r="CV1019">
        <f>(AH1019*AV1019)</f>
        <v>11.1</v>
      </c>
      <c r="CW1019">
        <f>AI1019</f>
        <v>0</v>
      </c>
      <c r="CX1019">
        <f>AJ1019</f>
        <v>0</v>
      </c>
      <c r="CY1019">
        <f>((S1019*BZ1019)/100)</f>
        <v>28924.028000000002</v>
      </c>
      <c r="CZ1019">
        <f>((S1019*CA1019)/100)</f>
        <v>4132.0039999999999</v>
      </c>
      <c r="DC1019" t="s">
        <v>3</v>
      </c>
      <c r="DD1019" t="s">
        <v>3</v>
      </c>
      <c r="DE1019" t="s">
        <v>3</v>
      </c>
      <c r="DF1019" t="s">
        <v>3</v>
      </c>
      <c r="DG1019" t="s">
        <v>3</v>
      </c>
      <c r="DH1019" t="s">
        <v>3</v>
      </c>
      <c r="DI1019" t="s">
        <v>3</v>
      </c>
      <c r="DJ1019" t="s">
        <v>3</v>
      </c>
      <c r="DK1019" t="s">
        <v>3</v>
      </c>
      <c r="DL1019" t="s">
        <v>3</v>
      </c>
      <c r="DM1019" t="s">
        <v>3</v>
      </c>
      <c r="DN1019">
        <v>0</v>
      </c>
      <c r="DO1019">
        <v>0</v>
      </c>
      <c r="DP1019">
        <v>1</v>
      </c>
      <c r="DQ1019">
        <v>1</v>
      </c>
      <c r="DU1019">
        <v>1003</v>
      </c>
      <c r="DV1019" t="s">
        <v>22</v>
      </c>
      <c r="DW1019" t="s">
        <v>22</v>
      </c>
      <c r="DX1019">
        <v>100</v>
      </c>
      <c r="DZ1019" t="s">
        <v>3</v>
      </c>
      <c r="EA1019" t="s">
        <v>3</v>
      </c>
      <c r="EB1019" t="s">
        <v>3</v>
      </c>
      <c r="EC1019" t="s">
        <v>3</v>
      </c>
      <c r="EE1019">
        <v>1364533919</v>
      </c>
      <c r="EF1019">
        <v>1</v>
      </c>
      <c r="EG1019" t="s">
        <v>25</v>
      </c>
      <c r="EH1019">
        <v>0</v>
      </c>
      <c r="EI1019" t="s">
        <v>3</v>
      </c>
      <c r="EJ1019">
        <v>4</v>
      </c>
      <c r="EK1019">
        <v>0</v>
      </c>
      <c r="EL1019" t="s">
        <v>26</v>
      </c>
      <c r="EM1019" t="s">
        <v>27</v>
      </c>
      <c r="EO1019" t="s">
        <v>3</v>
      </c>
      <c r="EQ1019">
        <v>1442816</v>
      </c>
      <c r="ER1019">
        <v>5125.45</v>
      </c>
      <c r="ES1019">
        <v>21.06</v>
      </c>
      <c r="ET1019">
        <v>0</v>
      </c>
      <c r="EU1019">
        <v>0</v>
      </c>
      <c r="EV1019">
        <v>5104.3900000000003</v>
      </c>
      <c r="EW1019">
        <v>11.1</v>
      </c>
      <c r="EX1019">
        <v>0</v>
      </c>
      <c r="EY1019">
        <v>0</v>
      </c>
      <c r="FQ1019">
        <v>0</v>
      </c>
      <c r="FR1019">
        <f>ROUND(IF(BI1019=3,GM1019,0),2)</f>
        <v>0</v>
      </c>
      <c r="FS1019">
        <v>0</v>
      </c>
      <c r="FX1019">
        <v>70</v>
      </c>
      <c r="FY1019">
        <v>10</v>
      </c>
      <c r="GA1019" t="s">
        <v>3</v>
      </c>
      <c r="GD1019">
        <v>0</v>
      </c>
      <c r="GF1019">
        <v>1692700904</v>
      </c>
      <c r="GG1019">
        <v>2</v>
      </c>
      <c r="GH1019">
        <v>1</v>
      </c>
      <c r="GI1019">
        <v>-2</v>
      </c>
      <c r="GJ1019">
        <v>0</v>
      </c>
      <c r="GK1019">
        <f>ROUND(R1019*(R12)/100,2)</f>
        <v>0</v>
      </c>
      <c r="GL1019">
        <f>ROUND(IF(AND(BH1019=3,BI1019=3,FS1019&lt;&gt;0),P1019,0),2)</f>
        <v>0</v>
      </c>
      <c r="GM1019">
        <f>ROUND(O1019+X1019+Y1019+GK1019,2)+GX1019</f>
        <v>74546.55</v>
      </c>
      <c r="GN1019">
        <f>IF(OR(BI1019=0,BI1019=1),ROUND(O1019+X1019+Y1019+GK1019,2),0)</f>
        <v>0</v>
      </c>
      <c r="GO1019">
        <f>IF(BI1019=2,ROUND(O1019+X1019+Y1019+GK1019,2),0)</f>
        <v>0</v>
      </c>
      <c r="GP1019">
        <f>IF(BI1019=4,ROUND(O1019+X1019+Y1019+GK1019,2)+GX1019,0)</f>
        <v>74546.55</v>
      </c>
      <c r="GR1019">
        <v>0</v>
      </c>
      <c r="GS1019">
        <v>3</v>
      </c>
      <c r="GT1019">
        <v>0</v>
      </c>
      <c r="GU1019" t="s">
        <v>3</v>
      </c>
      <c r="GV1019">
        <f>ROUND((GT1019),6)</f>
        <v>0</v>
      </c>
      <c r="GW1019">
        <v>1</v>
      </c>
      <c r="GX1019">
        <f>ROUND(HC1019*I1019,2)</f>
        <v>0</v>
      </c>
      <c r="HA1019">
        <v>0</v>
      </c>
      <c r="HB1019">
        <v>0</v>
      </c>
      <c r="HC1019">
        <f>GV1019*GW1019</f>
        <v>0</v>
      </c>
      <c r="HE1019" t="s">
        <v>3</v>
      </c>
      <c r="HF1019" t="s">
        <v>3</v>
      </c>
      <c r="HM1019" t="s">
        <v>3</v>
      </c>
      <c r="HN1019" t="s">
        <v>3</v>
      </c>
      <c r="HO1019" t="s">
        <v>3</v>
      </c>
      <c r="HP1019" t="s">
        <v>3</v>
      </c>
      <c r="HQ1019" t="s">
        <v>3</v>
      </c>
      <c r="IK1019">
        <v>0</v>
      </c>
    </row>
    <row r="1020" spans="1:245" x14ac:dyDescent="0.2">
      <c r="A1020">
        <v>17</v>
      </c>
      <c r="B1020">
        <v>1</v>
      </c>
      <c r="D1020">
        <f>ROW(EtalonRes!A1024)</f>
        <v>1024</v>
      </c>
      <c r="E1020" t="s">
        <v>1046</v>
      </c>
      <c r="F1020" t="s">
        <v>1047</v>
      </c>
      <c r="G1020" t="s">
        <v>1048</v>
      </c>
      <c r="H1020" t="s">
        <v>22</v>
      </c>
      <c r="I1020">
        <f>ROUND((8095*0.1)/100,9)</f>
        <v>8.0950000000000006</v>
      </c>
      <c r="J1020">
        <v>0</v>
      </c>
      <c r="K1020">
        <f>ROUND((8095*0.1)/100,9)</f>
        <v>8.0950000000000006</v>
      </c>
      <c r="O1020">
        <f>ROUND(CP1020,2)</f>
        <v>1414.6</v>
      </c>
      <c r="P1020">
        <f>ROUND(CQ1020*I1020,2)</f>
        <v>0</v>
      </c>
      <c r="Q1020">
        <f>ROUND(CR1020*I1020,2)</f>
        <v>0</v>
      </c>
      <c r="R1020">
        <f>ROUND(CS1020*I1020,2)</f>
        <v>0</v>
      </c>
      <c r="S1020">
        <f>ROUND(CT1020*I1020,2)</f>
        <v>1414.6</v>
      </c>
      <c r="T1020">
        <f>ROUND(CU1020*I1020,2)</f>
        <v>0</v>
      </c>
      <c r="U1020">
        <f>CV1020*I1020</f>
        <v>3.0761000000000003</v>
      </c>
      <c r="V1020">
        <f>CW1020*I1020</f>
        <v>0</v>
      </c>
      <c r="W1020">
        <f>ROUND(CX1020*I1020,2)</f>
        <v>0</v>
      </c>
      <c r="X1020">
        <f>ROUND(CY1020,2)</f>
        <v>990.22</v>
      </c>
      <c r="Y1020">
        <f>ROUND(CZ1020,2)</f>
        <v>141.46</v>
      </c>
      <c r="AA1020">
        <v>1391990291</v>
      </c>
      <c r="AB1020">
        <f>ROUND((AC1020+AD1020+AF1020),6)</f>
        <v>174.75</v>
      </c>
      <c r="AC1020">
        <f>ROUND((ES1020),6)</f>
        <v>0</v>
      </c>
      <c r="AD1020">
        <f>ROUND((((ET1020)-(EU1020))+AE1020),6)</f>
        <v>0</v>
      </c>
      <c r="AE1020">
        <f>ROUND((EU1020),6)</f>
        <v>0</v>
      </c>
      <c r="AF1020">
        <f>ROUND((EV1020),6)</f>
        <v>174.75</v>
      </c>
      <c r="AG1020">
        <f>ROUND((AP1020),6)</f>
        <v>0</v>
      </c>
      <c r="AH1020">
        <f>(EW1020)</f>
        <v>0.38</v>
      </c>
      <c r="AI1020">
        <f>(EX1020)</f>
        <v>0</v>
      </c>
      <c r="AJ1020">
        <f>(AS1020)</f>
        <v>0</v>
      </c>
      <c r="AK1020">
        <v>174.75</v>
      </c>
      <c r="AL1020">
        <v>0</v>
      </c>
      <c r="AM1020">
        <v>0</v>
      </c>
      <c r="AN1020">
        <v>0</v>
      </c>
      <c r="AO1020">
        <v>174.75</v>
      </c>
      <c r="AP1020">
        <v>0</v>
      </c>
      <c r="AQ1020">
        <v>0.38</v>
      </c>
      <c r="AR1020">
        <v>0</v>
      </c>
      <c r="AS1020">
        <v>0</v>
      </c>
      <c r="AT1020">
        <v>70</v>
      </c>
      <c r="AU1020">
        <v>10</v>
      </c>
      <c r="AV1020">
        <v>1</v>
      </c>
      <c r="AW1020">
        <v>1</v>
      </c>
      <c r="AZ1020">
        <v>1</v>
      </c>
      <c r="BA1020">
        <v>1</v>
      </c>
      <c r="BB1020">
        <v>1</v>
      </c>
      <c r="BC1020">
        <v>1</v>
      </c>
      <c r="BD1020" t="s">
        <v>3</v>
      </c>
      <c r="BE1020" t="s">
        <v>3</v>
      </c>
      <c r="BF1020" t="s">
        <v>3</v>
      </c>
      <c r="BG1020" t="s">
        <v>3</v>
      </c>
      <c r="BH1020">
        <v>0</v>
      </c>
      <c r="BI1020">
        <v>4</v>
      </c>
      <c r="BJ1020" t="s">
        <v>1049</v>
      </c>
      <c r="BM1020">
        <v>0</v>
      </c>
      <c r="BN1020">
        <v>0</v>
      </c>
      <c r="BO1020" t="s">
        <v>3</v>
      </c>
      <c r="BP1020">
        <v>0</v>
      </c>
      <c r="BQ1020">
        <v>1</v>
      </c>
      <c r="BR1020">
        <v>0</v>
      </c>
      <c r="BS1020">
        <v>1</v>
      </c>
      <c r="BT1020">
        <v>1</v>
      </c>
      <c r="BU1020">
        <v>1</v>
      </c>
      <c r="BV1020">
        <v>1</v>
      </c>
      <c r="BW1020">
        <v>1</v>
      </c>
      <c r="BX1020">
        <v>1</v>
      </c>
      <c r="BY1020" t="s">
        <v>3</v>
      </c>
      <c r="BZ1020">
        <v>70</v>
      </c>
      <c r="CA1020">
        <v>10</v>
      </c>
      <c r="CB1020" t="s">
        <v>3</v>
      </c>
      <c r="CE1020">
        <v>0</v>
      </c>
      <c r="CF1020">
        <v>0</v>
      </c>
      <c r="CG1020">
        <v>0</v>
      </c>
      <c r="CM1020">
        <v>0</v>
      </c>
      <c r="CN1020" t="s">
        <v>3</v>
      </c>
      <c r="CO1020">
        <v>0</v>
      </c>
      <c r="CP1020">
        <f>(P1020+Q1020+S1020)</f>
        <v>1414.6</v>
      </c>
      <c r="CQ1020">
        <f>(AC1020*BC1020*AW1020)</f>
        <v>0</v>
      </c>
      <c r="CR1020">
        <f>((((ET1020)*BB1020-(EU1020)*BS1020)+AE1020*BS1020)*AV1020)</f>
        <v>0</v>
      </c>
      <c r="CS1020">
        <f>(AE1020*BS1020*AV1020)</f>
        <v>0</v>
      </c>
      <c r="CT1020">
        <f>(AF1020*BA1020*AV1020)</f>
        <v>174.75</v>
      </c>
      <c r="CU1020">
        <f>AG1020</f>
        <v>0</v>
      </c>
      <c r="CV1020">
        <f>(AH1020*AV1020)</f>
        <v>0.38</v>
      </c>
      <c r="CW1020">
        <f>AI1020</f>
        <v>0</v>
      </c>
      <c r="CX1020">
        <f>AJ1020</f>
        <v>0</v>
      </c>
      <c r="CY1020">
        <f>((S1020*BZ1020)/100)</f>
        <v>990.22</v>
      </c>
      <c r="CZ1020">
        <f>((S1020*CA1020)/100)</f>
        <v>141.46</v>
      </c>
      <c r="DC1020" t="s">
        <v>3</v>
      </c>
      <c r="DD1020" t="s">
        <v>3</v>
      </c>
      <c r="DE1020" t="s">
        <v>3</v>
      </c>
      <c r="DF1020" t="s">
        <v>3</v>
      </c>
      <c r="DG1020" t="s">
        <v>3</v>
      </c>
      <c r="DH1020" t="s">
        <v>3</v>
      </c>
      <c r="DI1020" t="s">
        <v>3</v>
      </c>
      <c r="DJ1020" t="s">
        <v>3</v>
      </c>
      <c r="DK1020" t="s">
        <v>3</v>
      </c>
      <c r="DL1020" t="s">
        <v>3</v>
      </c>
      <c r="DM1020" t="s">
        <v>3</v>
      </c>
      <c r="DN1020">
        <v>0</v>
      </c>
      <c r="DO1020">
        <v>0</v>
      </c>
      <c r="DP1020">
        <v>1</v>
      </c>
      <c r="DQ1020">
        <v>1</v>
      </c>
      <c r="DU1020">
        <v>1003</v>
      </c>
      <c r="DV1020" t="s">
        <v>22</v>
      </c>
      <c r="DW1020" t="s">
        <v>22</v>
      </c>
      <c r="DX1020">
        <v>100</v>
      </c>
      <c r="DZ1020" t="s">
        <v>3</v>
      </c>
      <c r="EA1020" t="s">
        <v>3</v>
      </c>
      <c r="EB1020" t="s">
        <v>3</v>
      </c>
      <c r="EC1020" t="s">
        <v>3</v>
      </c>
      <c r="EE1020">
        <v>1364533919</v>
      </c>
      <c r="EF1020">
        <v>1</v>
      </c>
      <c r="EG1020" t="s">
        <v>25</v>
      </c>
      <c r="EH1020">
        <v>0</v>
      </c>
      <c r="EI1020" t="s">
        <v>3</v>
      </c>
      <c r="EJ1020">
        <v>4</v>
      </c>
      <c r="EK1020">
        <v>0</v>
      </c>
      <c r="EL1020" t="s">
        <v>26</v>
      </c>
      <c r="EM1020" t="s">
        <v>27</v>
      </c>
      <c r="EO1020" t="s">
        <v>3</v>
      </c>
      <c r="EQ1020">
        <v>131072</v>
      </c>
      <c r="ER1020">
        <v>174.75</v>
      </c>
      <c r="ES1020">
        <v>0</v>
      </c>
      <c r="ET1020">
        <v>0</v>
      </c>
      <c r="EU1020">
        <v>0</v>
      </c>
      <c r="EV1020">
        <v>174.75</v>
      </c>
      <c r="EW1020">
        <v>0.38</v>
      </c>
      <c r="EX1020">
        <v>0</v>
      </c>
      <c r="EY1020">
        <v>0</v>
      </c>
      <c r="FQ1020">
        <v>0</v>
      </c>
      <c r="FR1020">
        <f>ROUND(IF(BI1020=3,GM1020,0),2)</f>
        <v>0</v>
      </c>
      <c r="FS1020">
        <v>0</v>
      </c>
      <c r="FX1020">
        <v>70</v>
      </c>
      <c r="FY1020">
        <v>10</v>
      </c>
      <c r="GA1020" t="s">
        <v>3</v>
      </c>
      <c r="GD1020">
        <v>0</v>
      </c>
      <c r="GF1020">
        <v>-1274484677</v>
      </c>
      <c r="GG1020">
        <v>2</v>
      </c>
      <c r="GH1020">
        <v>1</v>
      </c>
      <c r="GI1020">
        <v>-2</v>
      </c>
      <c r="GJ1020">
        <v>0</v>
      </c>
      <c r="GK1020">
        <f>ROUND(R1020*(R12)/100,2)</f>
        <v>0</v>
      </c>
      <c r="GL1020">
        <f>ROUND(IF(AND(BH1020=3,BI1020=3,FS1020&lt;&gt;0),P1020,0),2)</f>
        <v>0</v>
      </c>
      <c r="GM1020">
        <f>ROUND(O1020+X1020+Y1020+GK1020,2)+GX1020</f>
        <v>2546.2800000000002</v>
      </c>
      <c r="GN1020">
        <f>IF(OR(BI1020=0,BI1020=1),ROUND(O1020+X1020+Y1020+GK1020,2),0)</f>
        <v>0</v>
      </c>
      <c r="GO1020">
        <f>IF(BI1020=2,ROUND(O1020+X1020+Y1020+GK1020,2),0)</f>
        <v>0</v>
      </c>
      <c r="GP1020">
        <f>IF(BI1020=4,ROUND(O1020+X1020+Y1020+GK1020,2)+GX1020,0)</f>
        <v>2546.2800000000002</v>
      </c>
      <c r="GR1020">
        <v>0</v>
      </c>
      <c r="GS1020">
        <v>3</v>
      </c>
      <c r="GT1020">
        <v>0</v>
      </c>
      <c r="GU1020" t="s">
        <v>3</v>
      </c>
      <c r="GV1020">
        <f>ROUND((GT1020),6)</f>
        <v>0</v>
      </c>
      <c r="GW1020">
        <v>1</v>
      </c>
      <c r="GX1020">
        <f>ROUND(HC1020*I1020,2)</f>
        <v>0</v>
      </c>
      <c r="HA1020">
        <v>0</v>
      </c>
      <c r="HB1020">
        <v>0</v>
      </c>
      <c r="HC1020">
        <f>GV1020*GW1020</f>
        <v>0</v>
      </c>
      <c r="HE1020" t="s">
        <v>3</v>
      </c>
      <c r="HF1020" t="s">
        <v>3</v>
      </c>
      <c r="HM1020" t="s">
        <v>3</v>
      </c>
      <c r="HN1020" t="s">
        <v>3</v>
      </c>
      <c r="HO1020" t="s">
        <v>3</v>
      </c>
      <c r="HP1020" t="s">
        <v>3</v>
      </c>
      <c r="HQ1020" t="s">
        <v>3</v>
      </c>
      <c r="IK1020">
        <v>0</v>
      </c>
    </row>
    <row r="1022" spans="1:245" x14ac:dyDescent="0.2">
      <c r="A1022" s="2">
        <v>51</v>
      </c>
      <c r="B1022" s="2">
        <f>B1015</f>
        <v>1</v>
      </c>
      <c r="C1022" s="2">
        <f>A1015</f>
        <v>5</v>
      </c>
      <c r="D1022" s="2">
        <f>ROW(A1015)</f>
        <v>1015</v>
      </c>
      <c r="E1022" s="2"/>
      <c r="F1022" s="2" t="str">
        <f>IF(F1015&lt;&gt;"",F1015,"")</f>
        <v>Новый подраздел</v>
      </c>
      <c r="G1022" s="2" t="str">
        <f>IF(G1015&lt;&gt;"",G1015,"")</f>
        <v>Подраздел: Молниезащита, заземление и уравнивание потенциалов</v>
      </c>
      <c r="H1022" s="2">
        <v>0</v>
      </c>
      <c r="I1022" s="2"/>
      <c r="J1022" s="2"/>
      <c r="K1022" s="2"/>
      <c r="L1022" s="2"/>
      <c r="M1022" s="2"/>
      <c r="N1022" s="2"/>
      <c r="O1022" s="2">
        <f t="shared" ref="O1022:T1022" si="1100">ROUND(AB1022,2)</f>
        <v>1414.6</v>
      </c>
      <c r="P1022" s="2">
        <f t="shared" si="1100"/>
        <v>0</v>
      </c>
      <c r="Q1022" s="2">
        <f t="shared" si="1100"/>
        <v>0</v>
      </c>
      <c r="R1022" s="2">
        <f t="shared" si="1100"/>
        <v>0</v>
      </c>
      <c r="S1022" s="2">
        <f t="shared" si="1100"/>
        <v>1414.6</v>
      </c>
      <c r="T1022" s="2">
        <f t="shared" si="1100"/>
        <v>0</v>
      </c>
      <c r="U1022" s="2">
        <f>AH1022</f>
        <v>3.0761000000000003</v>
      </c>
      <c r="V1022" s="2">
        <f>AI1022</f>
        <v>0</v>
      </c>
      <c r="W1022" s="2">
        <f>ROUND(AJ1022,2)</f>
        <v>0</v>
      </c>
      <c r="X1022" s="2">
        <f>ROUND(AK1022,2)</f>
        <v>990.22</v>
      </c>
      <c r="Y1022" s="2">
        <f>ROUND(AL1022,2)</f>
        <v>141.46</v>
      </c>
      <c r="Z1022" s="2"/>
      <c r="AA1022" s="2"/>
      <c r="AB1022" s="2">
        <f>ROUND(SUMIF(AA1019:AA1020,"=1391990291",O1019:O1020),2)</f>
        <v>1414.6</v>
      </c>
      <c r="AC1022" s="2">
        <f>ROUND(SUMIF(AA1019:AA1020,"=1391990291",P1019:P1020),2)</f>
        <v>0</v>
      </c>
      <c r="AD1022" s="2">
        <f>ROUND(SUMIF(AA1019:AA1020,"=1391990291",Q1019:Q1020),2)</f>
        <v>0</v>
      </c>
      <c r="AE1022" s="2">
        <f>ROUND(SUMIF(AA1019:AA1020,"=1391990291",R1019:R1020),2)</f>
        <v>0</v>
      </c>
      <c r="AF1022" s="2">
        <f>ROUND(SUMIF(AA1019:AA1020,"=1391990291",S1019:S1020),2)</f>
        <v>1414.6</v>
      </c>
      <c r="AG1022" s="2">
        <f>ROUND(SUMIF(AA1019:AA1020,"=1391990291",T1019:T1020),2)</f>
        <v>0</v>
      </c>
      <c r="AH1022" s="2">
        <f>SUMIF(AA1019:AA1020,"=1391990291",U1019:U1020)</f>
        <v>3.0761000000000003</v>
      </c>
      <c r="AI1022" s="2">
        <f>SUMIF(AA1019:AA1020,"=1391990291",V1019:V1020)</f>
        <v>0</v>
      </c>
      <c r="AJ1022" s="2">
        <f>ROUND(SUMIF(AA1019:AA1020,"=1391990291",W1019:W1020),2)</f>
        <v>0</v>
      </c>
      <c r="AK1022" s="2">
        <f>ROUND(SUMIF(AA1019:AA1020,"=1391990291",X1019:X1020),2)</f>
        <v>990.22</v>
      </c>
      <c r="AL1022" s="2">
        <f>ROUND(SUMIF(AA1019:AA1020,"=1391990291",Y1019:Y1020),2)</f>
        <v>141.46</v>
      </c>
      <c r="AM1022" s="2"/>
      <c r="AN1022" s="2"/>
      <c r="AO1022" s="2">
        <f t="shared" ref="AO1022:BD1022" si="1101">ROUND(BX1022,2)</f>
        <v>0</v>
      </c>
      <c r="AP1022" s="2">
        <f t="shared" si="1101"/>
        <v>0</v>
      </c>
      <c r="AQ1022" s="2">
        <f t="shared" si="1101"/>
        <v>0</v>
      </c>
      <c r="AR1022" s="2">
        <f t="shared" si="1101"/>
        <v>2546.2800000000002</v>
      </c>
      <c r="AS1022" s="2">
        <f t="shared" si="1101"/>
        <v>0</v>
      </c>
      <c r="AT1022" s="2">
        <f t="shared" si="1101"/>
        <v>0</v>
      </c>
      <c r="AU1022" s="2">
        <f t="shared" si="1101"/>
        <v>2546.2800000000002</v>
      </c>
      <c r="AV1022" s="2">
        <f t="shared" si="1101"/>
        <v>0</v>
      </c>
      <c r="AW1022" s="2">
        <f t="shared" si="1101"/>
        <v>0</v>
      </c>
      <c r="AX1022" s="2">
        <f t="shared" si="1101"/>
        <v>0</v>
      </c>
      <c r="AY1022" s="2">
        <f t="shared" si="1101"/>
        <v>0</v>
      </c>
      <c r="AZ1022" s="2">
        <f t="shared" si="1101"/>
        <v>0</v>
      </c>
      <c r="BA1022" s="2">
        <f t="shared" si="1101"/>
        <v>0</v>
      </c>
      <c r="BB1022" s="2">
        <f t="shared" si="1101"/>
        <v>0</v>
      </c>
      <c r="BC1022" s="2">
        <f t="shared" si="1101"/>
        <v>0</v>
      </c>
      <c r="BD1022" s="2">
        <f t="shared" si="1101"/>
        <v>0</v>
      </c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>
        <f>ROUND(SUMIF(AA1019:AA1020,"=1391990291",FQ1019:FQ1020),2)</f>
        <v>0</v>
      </c>
      <c r="BY1022" s="2">
        <f>ROUND(SUMIF(AA1019:AA1020,"=1391990291",FR1019:FR1020),2)</f>
        <v>0</v>
      </c>
      <c r="BZ1022" s="2">
        <f>ROUND(SUMIF(AA1019:AA1020,"=1391990291",GL1019:GL1020),2)</f>
        <v>0</v>
      </c>
      <c r="CA1022" s="2">
        <f>ROUND(SUMIF(AA1019:AA1020,"=1391990291",GM1019:GM1020),2)</f>
        <v>2546.2800000000002</v>
      </c>
      <c r="CB1022" s="2">
        <f>ROUND(SUMIF(AA1019:AA1020,"=1391990291",GN1019:GN1020),2)</f>
        <v>0</v>
      </c>
      <c r="CC1022" s="2">
        <f>ROUND(SUMIF(AA1019:AA1020,"=1391990291",GO1019:GO1020),2)</f>
        <v>0</v>
      </c>
      <c r="CD1022" s="2">
        <f>ROUND(SUMIF(AA1019:AA1020,"=1391990291",GP1019:GP1020),2)</f>
        <v>2546.2800000000002</v>
      </c>
      <c r="CE1022" s="2">
        <f>AC1022-BX1022</f>
        <v>0</v>
      </c>
      <c r="CF1022" s="2">
        <f>AC1022-BY1022</f>
        <v>0</v>
      </c>
      <c r="CG1022" s="2">
        <f>BX1022-BZ1022</f>
        <v>0</v>
      </c>
      <c r="CH1022" s="2">
        <f>AC1022-BX1022-BY1022+BZ1022</f>
        <v>0</v>
      </c>
      <c r="CI1022" s="2">
        <f>BY1022-BZ1022</f>
        <v>0</v>
      </c>
      <c r="CJ1022" s="2">
        <f>ROUND(SUMIF(AA1019:AA1020,"=1391990291",GX1019:GX1020),2)</f>
        <v>0</v>
      </c>
      <c r="CK1022" s="2">
        <f>ROUND(SUMIF(AA1019:AA1020,"=1391990291",GY1019:GY1020),2)</f>
        <v>0</v>
      </c>
      <c r="CL1022" s="2">
        <f>ROUND(SUMIF(AA1019:AA1020,"=1391990291",GZ1019:GZ1020),2)</f>
        <v>0</v>
      </c>
      <c r="CM1022" s="2">
        <f>ROUND(SUMIF(AA1019:AA1020,"=1391990291",HD1019:HD1020),2)</f>
        <v>0</v>
      </c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>
        <v>0</v>
      </c>
    </row>
    <row r="1024" spans="1:245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201</v>
      </c>
      <c r="F1024" s="4">
        <f>ROUND(Source!O1022,O1024)</f>
        <v>1414.6</v>
      </c>
      <c r="G1024" s="4" t="s">
        <v>65</v>
      </c>
      <c r="H1024" s="4" t="s">
        <v>66</v>
      </c>
      <c r="I1024" s="4"/>
      <c r="J1024" s="4"/>
      <c r="K1024" s="4">
        <v>201</v>
      </c>
      <c r="L1024" s="4">
        <v>1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>
        <v>1414.6</v>
      </c>
      <c r="X1024" s="4">
        <v>1</v>
      </c>
      <c r="Y1024" s="4">
        <v>1414.6</v>
      </c>
      <c r="Z1024" s="4"/>
      <c r="AA1024" s="4"/>
      <c r="AB1024" s="4"/>
    </row>
    <row r="1025" spans="1:28" x14ac:dyDescent="0.2">
      <c r="A1025" s="4">
        <v>50</v>
      </c>
      <c r="B1025" s="4">
        <v>0</v>
      </c>
      <c r="C1025" s="4">
        <v>0</v>
      </c>
      <c r="D1025" s="4">
        <v>1</v>
      </c>
      <c r="E1025" s="4">
        <v>202</v>
      </c>
      <c r="F1025" s="4">
        <f>ROUND(Source!P1022,O1025)</f>
        <v>0</v>
      </c>
      <c r="G1025" s="4" t="s">
        <v>67</v>
      </c>
      <c r="H1025" s="4" t="s">
        <v>68</v>
      </c>
      <c r="I1025" s="4"/>
      <c r="J1025" s="4"/>
      <c r="K1025" s="4">
        <v>202</v>
      </c>
      <c r="L1025" s="4">
        <v>2</v>
      </c>
      <c r="M1025" s="4">
        <v>3</v>
      </c>
      <c r="N1025" s="4" t="s">
        <v>3</v>
      </c>
      <c r="O1025" s="4">
        <v>2</v>
      </c>
      <c r="P1025" s="4"/>
      <c r="Q1025" s="4"/>
      <c r="R1025" s="4"/>
      <c r="S1025" s="4"/>
      <c r="T1025" s="4"/>
      <c r="U1025" s="4"/>
      <c r="V1025" s="4"/>
      <c r="W1025" s="4">
        <v>0</v>
      </c>
      <c r="X1025" s="4">
        <v>1</v>
      </c>
      <c r="Y1025" s="4">
        <v>0</v>
      </c>
      <c r="Z1025" s="4"/>
      <c r="AA1025" s="4"/>
      <c r="AB1025" s="4"/>
    </row>
    <row r="1026" spans="1:28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222</v>
      </c>
      <c r="F1026" s="4">
        <f>ROUND(Source!AO1022,O1026)</f>
        <v>0</v>
      </c>
      <c r="G1026" s="4" t="s">
        <v>69</v>
      </c>
      <c r="H1026" s="4" t="s">
        <v>70</v>
      </c>
      <c r="I1026" s="4"/>
      <c r="J1026" s="4"/>
      <c r="K1026" s="4">
        <v>222</v>
      </c>
      <c r="L1026" s="4">
        <v>3</v>
      </c>
      <c r="M1026" s="4">
        <v>3</v>
      </c>
      <c r="N1026" s="4" t="s">
        <v>3</v>
      </c>
      <c r="O1026" s="4">
        <v>2</v>
      </c>
      <c r="P1026" s="4"/>
      <c r="Q1026" s="4"/>
      <c r="R1026" s="4"/>
      <c r="S1026" s="4"/>
      <c r="T1026" s="4"/>
      <c r="U1026" s="4"/>
      <c r="V1026" s="4"/>
      <c r="W1026" s="4">
        <v>0</v>
      </c>
      <c r="X1026" s="4">
        <v>1</v>
      </c>
      <c r="Y1026" s="4">
        <v>0</v>
      </c>
      <c r="Z1026" s="4"/>
      <c r="AA1026" s="4"/>
      <c r="AB1026" s="4"/>
    </row>
    <row r="1027" spans="1:28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225</v>
      </c>
      <c r="F1027" s="4">
        <f>ROUND(Source!AV1022,O1027)</f>
        <v>0</v>
      </c>
      <c r="G1027" s="4" t="s">
        <v>71</v>
      </c>
      <c r="H1027" s="4" t="s">
        <v>72</v>
      </c>
      <c r="I1027" s="4"/>
      <c r="J1027" s="4"/>
      <c r="K1027" s="4">
        <v>225</v>
      </c>
      <c r="L1027" s="4">
        <v>4</v>
      </c>
      <c r="M1027" s="4">
        <v>3</v>
      </c>
      <c r="N1027" s="4" t="s">
        <v>3</v>
      </c>
      <c r="O1027" s="4">
        <v>2</v>
      </c>
      <c r="P1027" s="4"/>
      <c r="Q1027" s="4"/>
      <c r="R1027" s="4"/>
      <c r="S1027" s="4"/>
      <c r="T1027" s="4"/>
      <c r="U1027" s="4"/>
      <c r="V1027" s="4"/>
      <c r="W1027" s="4">
        <v>0</v>
      </c>
      <c r="X1027" s="4">
        <v>1</v>
      </c>
      <c r="Y1027" s="4">
        <v>0</v>
      </c>
      <c r="Z1027" s="4"/>
      <c r="AA1027" s="4"/>
      <c r="AB1027" s="4"/>
    </row>
    <row r="1028" spans="1:28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226</v>
      </c>
      <c r="F1028" s="4">
        <f>ROUND(Source!AW1022,O1028)</f>
        <v>0</v>
      </c>
      <c r="G1028" s="4" t="s">
        <v>73</v>
      </c>
      <c r="H1028" s="4" t="s">
        <v>74</v>
      </c>
      <c r="I1028" s="4"/>
      <c r="J1028" s="4"/>
      <c r="K1028" s="4">
        <v>226</v>
      </c>
      <c r="L1028" s="4">
        <v>5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0</v>
      </c>
      <c r="X1028" s="4">
        <v>1</v>
      </c>
      <c r="Y1028" s="4">
        <v>0</v>
      </c>
      <c r="Z1028" s="4"/>
      <c r="AA1028" s="4"/>
      <c r="AB1028" s="4"/>
    </row>
    <row r="1029" spans="1:28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227</v>
      </c>
      <c r="F1029" s="4">
        <f>ROUND(Source!AX1022,O1029)</f>
        <v>0</v>
      </c>
      <c r="G1029" s="4" t="s">
        <v>75</v>
      </c>
      <c r="H1029" s="4" t="s">
        <v>76</v>
      </c>
      <c r="I1029" s="4"/>
      <c r="J1029" s="4"/>
      <c r="K1029" s="4">
        <v>227</v>
      </c>
      <c r="L1029" s="4">
        <v>6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0</v>
      </c>
      <c r="X1029" s="4">
        <v>1</v>
      </c>
      <c r="Y1029" s="4">
        <v>0</v>
      </c>
      <c r="Z1029" s="4"/>
      <c r="AA1029" s="4"/>
      <c r="AB1029" s="4"/>
    </row>
    <row r="1030" spans="1:28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228</v>
      </c>
      <c r="F1030" s="4">
        <f>ROUND(Source!AY1022,O1030)</f>
        <v>0</v>
      </c>
      <c r="G1030" s="4" t="s">
        <v>77</v>
      </c>
      <c r="H1030" s="4" t="s">
        <v>78</v>
      </c>
      <c r="I1030" s="4"/>
      <c r="J1030" s="4"/>
      <c r="K1030" s="4">
        <v>228</v>
      </c>
      <c r="L1030" s="4">
        <v>7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0</v>
      </c>
      <c r="X1030" s="4">
        <v>1</v>
      </c>
      <c r="Y1030" s="4">
        <v>0</v>
      </c>
      <c r="Z1030" s="4"/>
      <c r="AA1030" s="4"/>
      <c r="AB1030" s="4"/>
    </row>
    <row r="1031" spans="1:28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216</v>
      </c>
      <c r="F1031" s="4">
        <f>ROUND(Source!AP1022,O1031)</f>
        <v>0</v>
      </c>
      <c r="G1031" s="4" t="s">
        <v>79</v>
      </c>
      <c r="H1031" s="4" t="s">
        <v>80</v>
      </c>
      <c r="I1031" s="4"/>
      <c r="J1031" s="4"/>
      <c r="K1031" s="4">
        <v>216</v>
      </c>
      <c r="L1031" s="4">
        <v>8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0</v>
      </c>
      <c r="X1031" s="4">
        <v>1</v>
      </c>
      <c r="Y1031" s="4">
        <v>0</v>
      </c>
      <c r="Z1031" s="4"/>
      <c r="AA1031" s="4"/>
      <c r="AB1031" s="4"/>
    </row>
    <row r="1032" spans="1:28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223</v>
      </c>
      <c r="F1032" s="4">
        <f>ROUND(Source!AQ1022,O1032)</f>
        <v>0</v>
      </c>
      <c r="G1032" s="4" t="s">
        <v>81</v>
      </c>
      <c r="H1032" s="4" t="s">
        <v>82</v>
      </c>
      <c r="I1032" s="4"/>
      <c r="J1032" s="4"/>
      <c r="K1032" s="4">
        <v>223</v>
      </c>
      <c r="L1032" s="4">
        <v>9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0</v>
      </c>
      <c r="X1032" s="4">
        <v>1</v>
      </c>
      <c r="Y1032" s="4">
        <v>0</v>
      </c>
      <c r="Z1032" s="4"/>
      <c r="AA1032" s="4"/>
      <c r="AB1032" s="4"/>
    </row>
    <row r="1033" spans="1:28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229</v>
      </c>
      <c r="F1033" s="4">
        <f>ROUND(Source!AZ1022,O1033)</f>
        <v>0</v>
      </c>
      <c r="G1033" s="4" t="s">
        <v>83</v>
      </c>
      <c r="H1033" s="4" t="s">
        <v>84</v>
      </c>
      <c r="I1033" s="4"/>
      <c r="J1033" s="4"/>
      <c r="K1033" s="4">
        <v>229</v>
      </c>
      <c r="L1033" s="4">
        <v>10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0</v>
      </c>
      <c r="X1033" s="4">
        <v>1</v>
      </c>
      <c r="Y1033" s="4">
        <v>0</v>
      </c>
      <c r="Z1033" s="4"/>
      <c r="AA1033" s="4"/>
      <c r="AB1033" s="4"/>
    </row>
    <row r="1034" spans="1:28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203</v>
      </c>
      <c r="F1034" s="4">
        <f>ROUND(Source!Q1022,O1034)</f>
        <v>0</v>
      </c>
      <c r="G1034" s="4" t="s">
        <v>85</v>
      </c>
      <c r="H1034" s="4" t="s">
        <v>86</v>
      </c>
      <c r="I1034" s="4"/>
      <c r="J1034" s="4"/>
      <c r="K1034" s="4">
        <v>203</v>
      </c>
      <c r="L1034" s="4">
        <v>11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0</v>
      </c>
      <c r="X1034" s="4">
        <v>1</v>
      </c>
      <c r="Y1034" s="4">
        <v>0</v>
      </c>
      <c r="Z1034" s="4"/>
      <c r="AA1034" s="4"/>
      <c r="AB1034" s="4"/>
    </row>
    <row r="1035" spans="1:28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231</v>
      </c>
      <c r="F1035" s="4">
        <f>ROUND(Source!BB1022,O1035)</f>
        <v>0</v>
      </c>
      <c r="G1035" s="4" t="s">
        <v>87</v>
      </c>
      <c r="H1035" s="4" t="s">
        <v>88</v>
      </c>
      <c r="I1035" s="4"/>
      <c r="J1035" s="4"/>
      <c r="K1035" s="4">
        <v>231</v>
      </c>
      <c r="L1035" s="4">
        <v>12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8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204</v>
      </c>
      <c r="F1036" s="4">
        <f>ROUND(Source!R1022,O1036)</f>
        <v>0</v>
      </c>
      <c r="G1036" s="4" t="s">
        <v>89</v>
      </c>
      <c r="H1036" s="4" t="s">
        <v>90</v>
      </c>
      <c r="I1036" s="4"/>
      <c r="J1036" s="4"/>
      <c r="K1036" s="4">
        <v>204</v>
      </c>
      <c r="L1036" s="4">
        <v>13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0</v>
      </c>
      <c r="X1036" s="4">
        <v>1</v>
      </c>
      <c r="Y1036" s="4">
        <v>0</v>
      </c>
      <c r="Z1036" s="4"/>
      <c r="AA1036" s="4"/>
      <c r="AB1036" s="4"/>
    </row>
    <row r="1037" spans="1:28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205</v>
      </c>
      <c r="F1037" s="4">
        <f>ROUND(Source!S1022,O1037)</f>
        <v>1414.6</v>
      </c>
      <c r="G1037" s="4" t="s">
        <v>91</v>
      </c>
      <c r="H1037" s="4" t="s">
        <v>92</v>
      </c>
      <c r="I1037" s="4"/>
      <c r="J1037" s="4"/>
      <c r="K1037" s="4">
        <v>205</v>
      </c>
      <c r="L1037" s="4">
        <v>14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1414.6</v>
      </c>
      <c r="X1037" s="4">
        <v>1</v>
      </c>
      <c r="Y1037" s="4">
        <v>1414.6</v>
      </c>
      <c r="Z1037" s="4"/>
      <c r="AA1037" s="4"/>
      <c r="AB1037" s="4"/>
    </row>
    <row r="1038" spans="1:28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232</v>
      </c>
      <c r="F1038" s="4">
        <f>ROUND(Source!BC1022,O1038)</f>
        <v>0</v>
      </c>
      <c r="G1038" s="4" t="s">
        <v>93</v>
      </c>
      <c r="H1038" s="4" t="s">
        <v>94</v>
      </c>
      <c r="I1038" s="4"/>
      <c r="J1038" s="4"/>
      <c r="K1038" s="4">
        <v>232</v>
      </c>
      <c r="L1038" s="4">
        <v>15</v>
      </c>
      <c r="M1038" s="4">
        <v>3</v>
      </c>
      <c r="N1038" s="4" t="s">
        <v>3</v>
      </c>
      <c r="O1038" s="4">
        <v>2</v>
      </c>
      <c r="P1038" s="4"/>
      <c r="Q1038" s="4"/>
      <c r="R1038" s="4"/>
      <c r="S1038" s="4"/>
      <c r="T1038" s="4"/>
      <c r="U1038" s="4"/>
      <c r="V1038" s="4"/>
      <c r="W1038" s="4">
        <v>0</v>
      </c>
      <c r="X1038" s="4">
        <v>1</v>
      </c>
      <c r="Y1038" s="4">
        <v>0</v>
      </c>
      <c r="Z1038" s="4"/>
      <c r="AA1038" s="4"/>
      <c r="AB1038" s="4"/>
    </row>
    <row r="1039" spans="1:28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214</v>
      </c>
      <c r="F1039" s="4">
        <f>ROUND(Source!AS1022,O1039)</f>
        <v>0</v>
      </c>
      <c r="G1039" s="4" t="s">
        <v>95</v>
      </c>
      <c r="H1039" s="4" t="s">
        <v>96</v>
      </c>
      <c r="I1039" s="4"/>
      <c r="J1039" s="4"/>
      <c r="K1039" s="4">
        <v>214</v>
      </c>
      <c r="L1039" s="4">
        <v>16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0</v>
      </c>
      <c r="X1039" s="4">
        <v>1</v>
      </c>
      <c r="Y1039" s="4">
        <v>0</v>
      </c>
      <c r="Z1039" s="4"/>
      <c r="AA1039" s="4"/>
      <c r="AB1039" s="4"/>
    </row>
    <row r="1040" spans="1:28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215</v>
      </c>
      <c r="F1040" s="4">
        <f>ROUND(Source!AT1022,O1040)</f>
        <v>0</v>
      </c>
      <c r="G1040" s="4" t="s">
        <v>97</v>
      </c>
      <c r="H1040" s="4" t="s">
        <v>98</v>
      </c>
      <c r="I1040" s="4"/>
      <c r="J1040" s="4"/>
      <c r="K1040" s="4">
        <v>215</v>
      </c>
      <c r="L1040" s="4">
        <v>17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245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217</v>
      </c>
      <c r="F1041" s="4">
        <f>ROUND(Source!AU1022,O1041)</f>
        <v>2546.2800000000002</v>
      </c>
      <c r="G1041" s="4" t="s">
        <v>99</v>
      </c>
      <c r="H1041" s="4" t="s">
        <v>100</v>
      </c>
      <c r="I1041" s="4"/>
      <c r="J1041" s="4"/>
      <c r="K1041" s="4">
        <v>217</v>
      </c>
      <c r="L1041" s="4">
        <v>18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2546.2800000000002</v>
      </c>
      <c r="X1041" s="4">
        <v>1</v>
      </c>
      <c r="Y1041" s="4">
        <v>2546.2800000000002</v>
      </c>
      <c r="Z1041" s="4"/>
      <c r="AA1041" s="4"/>
      <c r="AB1041" s="4"/>
    </row>
    <row r="1042" spans="1:245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230</v>
      </c>
      <c r="F1042" s="4">
        <f>ROUND(Source!BA1022,O1042)</f>
        <v>0</v>
      </c>
      <c r="G1042" s="4" t="s">
        <v>101</v>
      </c>
      <c r="H1042" s="4" t="s">
        <v>102</v>
      </c>
      <c r="I1042" s="4"/>
      <c r="J1042" s="4"/>
      <c r="K1042" s="4">
        <v>230</v>
      </c>
      <c r="L1042" s="4">
        <v>19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0</v>
      </c>
      <c r="X1042" s="4">
        <v>1</v>
      </c>
      <c r="Y1042" s="4">
        <v>0</v>
      </c>
      <c r="Z1042" s="4"/>
      <c r="AA1042" s="4"/>
      <c r="AB1042" s="4"/>
    </row>
    <row r="1043" spans="1:245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206</v>
      </c>
      <c r="F1043" s="4">
        <f>ROUND(Source!T1022,O1043)</f>
        <v>0</v>
      </c>
      <c r="G1043" s="4" t="s">
        <v>103</v>
      </c>
      <c r="H1043" s="4" t="s">
        <v>104</v>
      </c>
      <c r="I1043" s="4"/>
      <c r="J1043" s="4"/>
      <c r="K1043" s="4">
        <v>206</v>
      </c>
      <c r="L1043" s="4">
        <v>20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0</v>
      </c>
      <c r="X1043" s="4">
        <v>1</v>
      </c>
      <c r="Y1043" s="4">
        <v>0</v>
      </c>
      <c r="Z1043" s="4"/>
      <c r="AA1043" s="4"/>
      <c r="AB1043" s="4"/>
    </row>
    <row r="1044" spans="1:245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207</v>
      </c>
      <c r="F1044" s="4">
        <f>Source!U1022</f>
        <v>3.0761000000000003</v>
      </c>
      <c r="G1044" s="4" t="s">
        <v>105</v>
      </c>
      <c r="H1044" s="4" t="s">
        <v>106</v>
      </c>
      <c r="I1044" s="4"/>
      <c r="J1044" s="4"/>
      <c r="K1044" s="4">
        <v>207</v>
      </c>
      <c r="L1044" s="4">
        <v>21</v>
      </c>
      <c r="M1044" s="4">
        <v>3</v>
      </c>
      <c r="N1044" s="4" t="s">
        <v>3</v>
      </c>
      <c r="O1044" s="4">
        <v>-1</v>
      </c>
      <c r="P1044" s="4"/>
      <c r="Q1044" s="4"/>
      <c r="R1044" s="4"/>
      <c r="S1044" s="4"/>
      <c r="T1044" s="4"/>
      <c r="U1044" s="4"/>
      <c r="V1044" s="4"/>
      <c r="W1044" s="4">
        <v>3.0760999999999998</v>
      </c>
      <c r="X1044" s="4">
        <v>1</v>
      </c>
      <c r="Y1044" s="4">
        <v>3.0760999999999998</v>
      </c>
      <c r="Z1044" s="4"/>
      <c r="AA1044" s="4"/>
      <c r="AB1044" s="4"/>
    </row>
    <row r="1045" spans="1:245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208</v>
      </c>
      <c r="F1045" s="4">
        <f>Source!V1022</f>
        <v>0</v>
      </c>
      <c r="G1045" s="4" t="s">
        <v>107</v>
      </c>
      <c r="H1045" s="4" t="s">
        <v>108</v>
      </c>
      <c r="I1045" s="4"/>
      <c r="J1045" s="4"/>
      <c r="K1045" s="4">
        <v>208</v>
      </c>
      <c r="L1045" s="4">
        <v>22</v>
      </c>
      <c r="M1045" s="4">
        <v>3</v>
      </c>
      <c r="N1045" s="4" t="s">
        <v>3</v>
      </c>
      <c r="O1045" s="4">
        <v>-1</v>
      </c>
      <c r="P1045" s="4"/>
      <c r="Q1045" s="4"/>
      <c r="R1045" s="4"/>
      <c r="S1045" s="4"/>
      <c r="T1045" s="4"/>
      <c r="U1045" s="4"/>
      <c r="V1045" s="4"/>
      <c r="W1045" s="4">
        <v>0</v>
      </c>
      <c r="X1045" s="4">
        <v>1</v>
      </c>
      <c r="Y1045" s="4">
        <v>0</v>
      </c>
      <c r="Z1045" s="4"/>
      <c r="AA1045" s="4"/>
      <c r="AB1045" s="4"/>
    </row>
    <row r="1046" spans="1:245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209</v>
      </c>
      <c r="F1046" s="4">
        <f>ROUND(Source!W1022,O1046)</f>
        <v>0</v>
      </c>
      <c r="G1046" s="4" t="s">
        <v>109</v>
      </c>
      <c r="H1046" s="4" t="s">
        <v>110</v>
      </c>
      <c r="I1046" s="4"/>
      <c r="J1046" s="4"/>
      <c r="K1046" s="4">
        <v>209</v>
      </c>
      <c r="L1046" s="4">
        <v>23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>
        <v>0</v>
      </c>
      <c r="X1046" s="4">
        <v>1</v>
      </c>
      <c r="Y1046" s="4">
        <v>0</v>
      </c>
      <c r="Z1046" s="4"/>
      <c r="AA1046" s="4"/>
      <c r="AB1046" s="4"/>
    </row>
    <row r="1047" spans="1:245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233</v>
      </c>
      <c r="F1047" s="4">
        <f>ROUND(Source!BD1022,O1047)</f>
        <v>0</v>
      </c>
      <c r="G1047" s="4" t="s">
        <v>111</v>
      </c>
      <c r="H1047" s="4" t="s">
        <v>112</v>
      </c>
      <c r="I1047" s="4"/>
      <c r="J1047" s="4"/>
      <c r="K1047" s="4">
        <v>233</v>
      </c>
      <c r="L1047" s="4">
        <v>24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0</v>
      </c>
      <c r="X1047" s="4">
        <v>1</v>
      </c>
      <c r="Y1047" s="4">
        <v>0</v>
      </c>
      <c r="Z1047" s="4"/>
      <c r="AA1047" s="4"/>
      <c r="AB1047" s="4"/>
    </row>
    <row r="1048" spans="1:245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210</v>
      </c>
      <c r="F1048" s="4">
        <f>ROUND(Source!X1022,O1048)</f>
        <v>990.22</v>
      </c>
      <c r="G1048" s="4" t="s">
        <v>113</v>
      </c>
      <c r="H1048" s="4" t="s">
        <v>114</v>
      </c>
      <c r="I1048" s="4"/>
      <c r="J1048" s="4"/>
      <c r="K1048" s="4">
        <v>210</v>
      </c>
      <c r="L1048" s="4">
        <v>25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990.22</v>
      </c>
      <c r="X1048" s="4">
        <v>1</v>
      </c>
      <c r="Y1048" s="4">
        <v>990.22</v>
      </c>
      <c r="Z1048" s="4"/>
      <c r="AA1048" s="4"/>
      <c r="AB1048" s="4"/>
    </row>
    <row r="1049" spans="1:245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211</v>
      </c>
      <c r="F1049" s="4">
        <f>ROUND(Source!Y1022,O1049)</f>
        <v>141.46</v>
      </c>
      <c r="G1049" s="4" t="s">
        <v>115</v>
      </c>
      <c r="H1049" s="4" t="s">
        <v>116</v>
      </c>
      <c r="I1049" s="4"/>
      <c r="J1049" s="4"/>
      <c r="K1049" s="4">
        <v>211</v>
      </c>
      <c r="L1049" s="4">
        <v>26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141.46</v>
      </c>
      <c r="X1049" s="4">
        <v>1</v>
      </c>
      <c r="Y1049" s="4">
        <v>141.46</v>
      </c>
      <c r="Z1049" s="4"/>
      <c r="AA1049" s="4"/>
      <c r="AB1049" s="4"/>
    </row>
    <row r="1050" spans="1:245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224</v>
      </c>
      <c r="F1050" s="4">
        <f>ROUND(Source!AR1022,O1050)</f>
        <v>2546.2800000000002</v>
      </c>
      <c r="G1050" s="4" t="s">
        <v>117</v>
      </c>
      <c r="H1050" s="4" t="s">
        <v>118</v>
      </c>
      <c r="I1050" s="4"/>
      <c r="J1050" s="4"/>
      <c r="K1050" s="4">
        <v>224</v>
      </c>
      <c r="L1050" s="4">
        <v>27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2546.2800000000002</v>
      </c>
      <c r="X1050" s="4">
        <v>1</v>
      </c>
      <c r="Y1050" s="4">
        <v>2546.2800000000002</v>
      </c>
      <c r="Z1050" s="4"/>
      <c r="AA1050" s="4"/>
      <c r="AB1050" s="4"/>
    </row>
    <row r="1052" spans="1:245" x14ac:dyDescent="0.2">
      <c r="A1052" s="1">
        <v>5</v>
      </c>
      <c r="B1052" s="1">
        <v>1</v>
      </c>
      <c r="C1052" s="1"/>
      <c r="D1052" s="1">
        <f>ROW(A1070)</f>
        <v>1070</v>
      </c>
      <c r="E1052" s="1"/>
      <c r="F1052" s="1" t="s">
        <v>16</v>
      </c>
      <c r="G1052" s="1" t="s">
        <v>1050</v>
      </c>
      <c r="H1052" s="1" t="s">
        <v>3</v>
      </c>
      <c r="I1052" s="1">
        <v>0</v>
      </c>
      <c r="J1052" s="1"/>
      <c r="K1052" s="1">
        <v>0</v>
      </c>
      <c r="L1052" s="1"/>
      <c r="M1052" s="1" t="s">
        <v>3</v>
      </c>
      <c r="N1052" s="1"/>
      <c r="O1052" s="1"/>
      <c r="P1052" s="1"/>
      <c r="Q1052" s="1"/>
      <c r="R1052" s="1"/>
      <c r="S1052" s="1">
        <v>0</v>
      </c>
      <c r="T1052" s="1"/>
      <c r="U1052" s="1" t="s">
        <v>3</v>
      </c>
      <c r="V1052" s="1">
        <v>0</v>
      </c>
      <c r="W1052" s="1"/>
      <c r="X1052" s="1"/>
      <c r="Y1052" s="1"/>
      <c r="Z1052" s="1"/>
      <c r="AA1052" s="1"/>
      <c r="AB1052" s="1" t="s">
        <v>3</v>
      </c>
      <c r="AC1052" s="1" t="s">
        <v>3</v>
      </c>
      <c r="AD1052" s="1" t="s">
        <v>3</v>
      </c>
      <c r="AE1052" s="1" t="s">
        <v>3</v>
      </c>
      <c r="AF1052" s="1" t="s">
        <v>3</v>
      </c>
      <c r="AG1052" s="1" t="s">
        <v>3</v>
      </c>
      <c r="AH1052" s="1"/>
      <c r="AI1052" s="1"/>
      <c r="AJ1052" s="1"/>
      <c r="AK1052" s="1"/>
      <c r="AL1052" s="1"/>
      <c r="AM1052" s="1"/>
      <c r="AN1052" s="1"/>
      <c r="AO1052" s="1"/>
      <c r="AP1052" s="1" t="s">
        <v>3</v>
      </c>
      <c r="AQ1052" s="1" t="s">
        <v>3</v>
      </c>
      <c r="AR1052" s="1" t="s">
        <v>3</v>
      </c>
      <c r="AS1052" s="1"/>
      <c r="AT1052" s="1"/>
      <c r="AU1052" s="1"/>
      <c r="AV1052" s="1"/>
      <c r="AW1052" s="1"/>
      <c r="AX1052" s="1"/>
      <c r="AY1052" s="1"/>
      <c r="AZ1052" s="1" t="s">
        <v>3</v>
      </c>
      <c r="BA1052" s="1"/>
      <c r="BB1052" s="1" t="s">
        <v>3</v>
      </c>
      <c r="BC1052" s="1" t="s">
        <v>3</v>
      </c>
      <c r="BD1052" s="1" t="s">
        <v>3</v>
      </c>
      <c r="BE1052" s="1" t="s">
        <v>3</v>
      </c>
      <c r="BF1052" s="1" t="s">
        <v>3</v>
      </c>
      <c r="BG1052" s="1" t="s">
        <v>3</v>
      </c>
      <c r="BH1052" s="1" t="s">
        <v>3</v>
      </c>
      <c r="BI1052" s="1" t="s">
        <v>3</v>
      </c>
      <c r="BJ1052" s="1" t="s">
        <v>3</v>
      </c>
      <c r="BK1052" s="1" t="s">
        <v>3</v>
      </c>
      <c r="BL1052" s="1" t="s">
        <v>3</v>
      </c>
      <c r="BM1052" s="1" t="s">
        <v>3</v>
      </c>
      <c r="BN1052" s="1" t="s">
        <v>3</v>
      </c>
      <c r="BO1052" s="1" t="s">
        <v>3</v>
      </c>
      <c r="BP1052" s="1" t="s">
        <v>3</v>
      </c>
      <c r="BQ1052" s="1"/>
      <c r="BR1052" s="1"/>
      <c r="BS1052" s="1"/>
      <c r="BT1052" s="1"/>
      <c r="BU1052" s="1"/>
      <c r="BV1052" s="1"/>
      <c r="BW1052" s="1"/>
      <c r="BX1052" s="1">
        <v>0</v>
      </c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>
        <v>0</v>
      </c>
    </row>
    <row r="1054" spans="1:245" x14ac:dyDescent="0.2">
      <c r="A1054" s="2">
        <v>52</v>
      </c>
      <c r="B1054" s="2">
        <f t="shared" ref="B1054:G1054" si="1102">B1070</f>
        <v>1</v>
      </c>
      <c r="C1054" s="2">
        <f t="shared" si="1102"/>
        <v>5</v>
      </c>
      <c r="D1054" s="2">
        <f t="shared" si="1102"/>
        <v>1052</v>
      </c>
      <c r="E1054" s="2">
        <f t="shared" si="1102"/>
        <v>0</v>
      </c>
      <c r="F1054" s="2" t="str">
        <f t="shared" si="1102"/>
        <v>Новый подраздел</v>
      </c>
      <c r="G1054" s="2" t="str">
        <f t="shared" si="1102"/>
        <v>Подраздел: Архитектурное освещение</v>
      </c>
      <c r="H1054" s="2"/>
      <c r="I1054" s="2"/>
      <c r="J1054" s="2"/>
      <c r="K1054" s="2"/>
      <c r="L1054" s="2"/>
      <c r="M1054" s="2"/>
      <c r="N1054" s="2"/>
      <c r="O1054" s="2">
        <f t="shared" ref="O1054:AT1054" si="1103">O1070</f>
        <v>127378.82</v>
      </c>
      <c r="P1054" s="2">
        <f t="shared" si="1103"/>
        <v>464.25</v>
      </c>
      <c r="Q1054" s="2">
        <f t="shared" si="1103"/>
        <v>70903.679999999993</v>
      </c>
      <c r="R1054" s="2">
        <f t="shared" si="1103"/>
        <v>44056.800000000003</v>
      </c>
      <c r="S1054" s="2">
        <f t="shared" si="1103"/>
        <v>56010.89</v>
      </c>
      <c r="T1054" s="2">
        <f t="shared" si="1103"/>
        <v>0</v>
      </c>
      <c r="U1054" s="2">
        <f t="shared" si="1103"/>
        <v>114.88850000000001</v>
      </c>
      <c r="V1054" s="2">
        <f t="shared" si="1103"/>
        <v>0</v>
      </c>
      <c r="W1054" s="2">
        <f t="shared" si="1103"/>
        <v>0</v>
      </c>
      <c r="X1054" s="2">
        <f t="shared" si="1103"/>
        <v>39207.620000000003</v>
      </c>
      <c r="Y1054" s="2">
        <f t="shared" si="1103"/>
        <v>5601.09</v>
      </c>
      <c r="Z1054" s="2">
        <f t="shared" si="1103"/>
        <v>0</v>
      </c>
      <c r="AA1054" s="2">
        <f t="shared" si="1103"/>
        <v>0</v>
      </c>
      <c r="AB1054" s="2">
        <f t="shared" si="1103"/>
        <v>127378.82</v>
      </c>
      <c r="AC1054" s="2">
        <f t="shared" si="1103"/>
        <v>464.25</v>
      </c>
      <c r="AD1054" s="2">
        <f t="shared" si="1103"/>
        <v>70903.679999999993</v>
      </c>
      <c r="AE1054" s="2">
        <f t="shared" si="1103"/>
        <v>44056.800000000003</v>
      </c>
      <c r="AF1054" s="2">
        <f t="shared" si="1103"/>
        <v>56010.89</v>
      </c>
      <c r="AG1054" s="2">
        <f t="shared" si="1103"/>
        <v>0</v>
      </c>
      <c r="AH1054" s="2">
        <f t="shared" si="1103"/>
        <v>114.88850000000001</v>
      </c>
      <c r="AI1054" s="2">
        <f t="shared" si="1103"/>
        <v>0</v>
      </c>
      <c r="AJ1054" s="2">
        <f t="shared" si="1103"/>
        <v>0</v>
      </c>
      <c r="AK1054" s="2">
        <f t="shared" si="1103"/>
        <v>39207.620000000003</v>
      </c>
      <c r="AL1054" s="2">
        <f t="shared" si="1103"/>
        <v>5601.09</v>
      </c>
      <c r="AM1054" s="2">
        <f t="shared" si="1103"/>
        <v>0</v>
      </c>
      <c r="AN1054" s="2">
        <f t="shared" si="1103"/>
        <v>0</v>
      </c>
      <c r="AO1054" s="2">
        <f t="shared" si="1103"/>
        <v>0</v>
      </c>
      <c r="AP1054" s="2">
        <f t="shared" si="1103"/>
        <v>0</v>
      </c>
      <c r="AQ1054" s="2">
        <f t="shared" si="1103"/>
        <v>0</v>
      </c>
      <c r="AR1054" s="2">
        <f t="shared" si="1103"/>
        <v>219768.87</v>
      </c>
      <c r="AS1054" s="2">
        <f t="shared" si="1103"/>
        <v>0</v>
      </c>
      <c r="AT1054" s="2">
        <f t="shared" si="1103"/>
        <v>0</v>
      </c>
      <c r="AU1054" s="2">
        <f t="shared" ref="AU1054:BZ1054" si="1104">AU1070</f>
        <v>219768.87</v>
      </c>
      <c r="AV1054" s="2">
        <f t="shared" si="1104"/>
        <v>464.25</v>
      </c>
      <c r="AW1054" s="2">
        <f t="shared" si="1104"/>
        <v>464.25</v>
      </c>
      <c r="AX1054" s="2">
        <f t="shared" si="1104"/>
        <v>0</v>
      </c>
      <c r="AY1054" s="2">
        <f t="shared" si="1104"/>
        <v>464.25</v>
      </c>
      <c r="AZ1054" s="2">
        <f t="shared" si="1104"/>
        <v>0</v>
      </c>
      <c r="BA1054" s="2">
        <f t="shared" si="1104"/>
        <v>0</v>
      </c>
      <c r="BB1054" s="2">
        <f t="shared" si="1104"/>
        <v>0</v>
      </c>
      <c r="BC1054" s="2">
        <f t="shared" si="1104"/>
        <v>0</v>
      </c>
      <c r="BD1054" s="2">
        <f t="shared" si="1104"/>
        <v>0</v>
      </c>
      <c r="BE1054" s="2">
        <f t="shared" si="1104"/>
        <v>0</v>
      </c>
      <c r="BF1054" s="2">
        <f t="shared" si="1104"/>
        <v>0</v>
      </c>
      <c r="BG1054" s="2">
        <f t="shared" si="1104"/>
        <v>0</v>
      </c>
      <c r="BH1054" s="2">
        <f t="shared" si="1104"/>
        <v>0</v>
      </c>
      <c r="BI1054" s="2">
        <f t="shared" si="1104"/>
        <v>0</v>
      </c>
      <c r="BJ1054" s="2">
        <f t="shared" si="1104"/>
        <v>0</v>
      </c>
      <c r="BK1054" s="2">
        <f t="shared" si="1104"/>
        <v>0</v>
      </c>
      <c r="BL1054" s="2">
        <f t="shared" si="1104"/>
        <v>0</v>
      </c>
      <c r="BM1054" s="2">
        <f t="shared" si="1104"/>
        <v>0</v>
      </c>
      <c r="BN1054" s="2">
        <f t="shared" si="1104"/>
        <v>0</v>
      </c>
      <c r="BO1054" s="2">
        <f t="shared" si="1104"/>
        <v>0</v>
      </c>
      <c r="BP1054" s="2">
        <f t="shared" si="1104"/>
        <v>0</v>
      </c>
      <c r="BQ1054" s="2">
        <f t="shared" si="1104"/>
        <v>0</v>
      </c>
      <c r="BR1054" s="2">
        <f t="shared" si="1104"/>
        <v>0</v>
      </c>
      <c r="BS1054" s="2">
        <f t="shared" si="1104"/>
        <v>0</v>
      </c>
      <c r="BT1054" s="2">
        <f t="shared" si="1104"/>
        <v>0</v>
      </c>
      <c r="BU1054" s="2">
        <f t="shared" si="1104"/>
        <v>0</v>
      </c>
      <c r="BV1054" s="2">
        <f t="shared" si="1104"/>
        <v>0</v>
      </c>
      <c r="BW1054" s="2">
        <f t="shared" si="1104"/>
        <v>0</v>
      </c>
      <c r="BX1054" s="2">
        <f t="shared" si="1104"/>
        <v>0</v>
      </c>
      <c r="BY1054" s="2">
        <f t="shared" si="1104"/>
        <v>0</v>
      </c>
      <c r="BZ1054" s="2">
        <f t="shared" si="1104"/>
        <v>0</v>
      </c>
      <c r="CA1054" s="2">
        <f t="shared" ref="CA1054:DF1054" si="1105">CA1070</f>
        <v>219768.87</v>
      </c>
      <c r="CB1054" s="2">
        <f t="shared" si="1105"/>
        <v>0</v>
      </c>
      <c r="CC1054" s="2">
        <f t="shared" si="1105"/>
        <v>0</v>
      </c>
      <c r="CD1054" s="2">
        <f t="shared" si="1105"/>
        <v>219768.87</v>
      </c>
      <c r="CE1054" s="2">
        <f t="shared" si="1105"/>
        <v>464.25</v>
      </c>
      <c r="CF1054" s="2">
        <f t="shared" si="1105"/>
        <v>464.25</v>
      </c>
      <c r="CG1054" s="2">
        <f t="shared" si="1105"/>
        <v>0</v>
      </c>
      <c r="CH1054" s="2">
        <f t="shared" si="1105"/>
        <v>464.25</v>
      </c>
      <c r="CI1054" s="2">
        <f t="shared" si="1105"/>
        <v>0</v>
      </c>
      <c r="CJ1054" s="2">
        <f t="shared" si="1105"/>
        <v>0</v>
      </c>
      <c r="CK1054" s="2">
        <f t="shared" si="1105"/>
        <v>0</v>
      </c>
      <c r="CL1054" s="2">
        <f t="shared" si="1105"/>
        <v>0</v>
      </c>
      <c r="CM1054" s="2">
        <f t="shared" si="1105"/>
        <v>0</v>
      </c>
      <c r="CN1054" s="2">
        <f t="shared" si="1105"/>
        <v>0</v>
      </c>
      <c r="CO1054" s="2">
        <f t="shared" si="1105"/>
        <v>0</v>
      </c>
      <c r="CP1054" s="2">
        <f t="shared" si="1105"/>
        <v>0</v>
      </c>
      <c r="CQ1054" s="2">
        <f t="shared" si="1105"/>
        <v>0</v>
      </c>
      <c r="CR1054" s="2">
        <f t="shared" si="1105"/>
        <v>0</v>
      </c>
      <c r="CS1054" s="2">
        <f t="shared" si="1105"/>
        <v>0</v>
      </c>
      <c r="CT1054" s="2">
        <f t="shared" si="1105"/>
        <v>0</v>
      </c>
      <c r="CU1054" s="2">
        <f t="shared" si="1105"/>
        <v>0</v>
      </c>
      <c r="CV1054" s="2">
        <f t="shared" si="1105"/>
        <v>0</v>
      </c>
      <c r="CW1054" s="2">
        <f t="shared" si="1105"/>
        <v>0</v>
      </c>
      <c r="CX1054" s="2">
        <f t="shared" si="1105"/>
        <v>0</v>
      </c>
      <c r="CY1054" s="2">
        <f t="shared" si="1105"/>
        <v>0</v>
      </c>
      <c r="CZ1054" s="2">
        <f t="shared" si="1105"/>
        <v>0</v>
      </c>
      <c r="DA1054" s="2">
        <f t="shared" si="1105"/>
        <v>0</v>
      </c>
      <c r="DB1054" s="2">
        <f t="shared" si="1105"/>
        <v>0</v>
      </c>
      <c r="DC1054" s="2">
        <f t="shared" si="1105"/>
        <v>0</v>
      </c>
      <c r="DD1054" s="2">
        <f t="shared" si="1105"/>
        <v>0</v>
      </c>
      <c r="DE1054" s="2">
        <f t="shared" si="1105"/>
        <v>0</v>
      </c>
      <c r="DF1054" s="2">
        <f t="shared" si="1105"/>
        <v>0</v>
      </c>
      <c r="DG1054" s="3">
        <f t="shared" ref="DG1054:EL1054" si="1106">DG1070</f>
        <v>0</v>
      </c>
      <c r="DH1054" s="3">
        <f t="shared" si="1106"/>
        <v>0</v>
      </c>
      <c r="DI1054" s="3">
        <f t="shared" si="1106"/>
        <v>0</v>
      </c>
      <c r="DJ1054" s="3">
        <f t="shared" si="1106"/>
        <v>0</v>
      </c>
      <c r="DK1054" s="3">
        <f t="shared" si="1106"/>
        <v>0</v>
      </c>
      <c r="DL1054" s="3">
        <f t="shared" si="1106"/>
        <v>0</v>
      </c>
      <c r="DM1054" s="3">
        <f t="shared" si="1106"/>
        <v>0</v>
      </c>
      <c r="DN1054" s="3">
        <f t="shared" si="1106"/>
        <v>0</v>
      </c>
      <c r="DO1054" s="3">
        <f t="shared" si="1106"/>
        <v>0</v>
      </c>
      <c r="DP1054" s="3">
        <f t="shared" si="1106"/>
        <v>0</v>
      </c>
      <c r="DQ1054" s="3">
        <f t="shared" si="1106"/>
        <v>0</v>
      </c>
      <c r="DR1054" s="3">
        <f t="shared" si="1106"/>
        <v>0</v>
      </c>
      <c r="DS1054" s="3">
        <f t="shared" si="1106"/>
        <v>0</v>
      </c>
      <c r="DT1054" s="3">
        <f t="shared" si="1106"/>
        <v>0</v>
      </c>
      <c r="DU1054" s="3">
        <f t="shared" si="1106"/>
        <v>0</v>
      </c>
      <c r="DV1054" s="3">
        <f t="shared" si="1106"/>
        <v>0</v>
      </c>
      <c r="DW1054" s="3">
        <f t="shared" si="1106"/>
        <v>0</v>
      </c>
      <c r="DX1054" s="3">
        <f t="shared" si="1106"/>
        <v>0</v>
      </c>
      <c r="DY1054" s="3">
        <f t="shared" si="1106"/>
        <v>0</v>
      </c>
      <c r="DZ1054" s="3">
        <f t="shared" si="1106"/>
        <v>0</v>
      </c>
      <c r="EA1054" s="3">
        <f t="shared" si="1106"/>
        <v>0</v>
      </c>
      <c r="EB1054" s="3">
        <f t="shared" si="1106"/>
        <v>0</v>
      </c>
      <c r="EC1054" s="3">
        <f t="shared" si="1106"/>
        <v>0</v>
      </c>
      <c r="ED1054" s="3">
        <f t="shared" si="1106"/>
        <v>0</v>
      </c>
      <c r="EE1054" s="3">
        <f t="shared" si="1106"/>
        <v>0</v>
      </c>
      <c r="EF1054" s="3">
        <f t="shared" si="1106"/>
        <v>0</v>
      </c>
      <c r="EG1054" s="3">
        <f t="shared" si="1106"/>
        <v>0</v>
      </c>
      <c r="EH1054" s="3">
        <f t="shared" si="1106"/>
        <v>0</v>
      </c>
      <c r="EI1054" s="3">
        <f t="shared" si="1106"/>
        <v>0</v>
      </c>
      <c r="EJ1054" s="3">
        <f t="shared" si="1106"/>
        <v>0</v>
      </c>
      <c r="EK1054" s="3">
        <f t="shared" si="1106"/>
        <v>0</v>
      </c>
      <c r="EL1054" s="3">
        <f t="shared" si="1106"/>
        <v>0</v>
      </c>
      <c r="EM1054" s="3">
        <f t="shared" ref="EM1054:FR1054" si="1107">EM1070</f>
        <v>0</v>
      </c>
      <c r="EN1054" s="3">
        <f t="shared" si="1107"/>
        <v>0</v>
      </c>
      <c r="EO1054" s="3">
        <f t="shared" si="1107"/>
        <v>0</v>
      </c>
      <c r="EP1054" s="3">
        <f t="shared" si="1107"/>
        <v>0</v>
      </c>
      <c r="EQ1054" s="3">
        <f t="shared" si="1107"/>
        <v>0</v>
      </c>
      <c r="ER1054" s="3">
        <f t="shared" si="1107"/>
        <v>0</v>
      </c>
      <c r="ES1054" s="3">
        <f t="shared" si="1107"/>
        <v>0</v>
      </c>
      <c r="ET1054" s="3">
        <f t="shared" si="1107"/>
        <v>0</v>
      </c>
      <c r="EU1054" s="3">
        <f t="shared" si="1107"/>
        <v>0</v>
      </c>
      <c r="EV1054" s="3">
        <f t="shared" si="1107"/>
        <v>0</v>
      </c>
      <c r="EW1054" s="3">
        <f t="shared" si="1107"/>
        <v>0</v>
      </c>
      <c r="EX1054" s="3">
        <f t="shared" si="1107"/>
        <v>0</v>
      </c>
      <c r="EY1054" s="3">
        <f t="shared" si="1107"/>
        <v>0</v>
      </c>
      <c r="EZ1054" s="3">
        <f t="shared" si="1107"/>
        <v>0</v>
      </c>
      <c r="FA1054" s="3">
        <f t="shared" si="1107"/>
        <v>0</v>
      </c>
      <c r="FB1054" s="3">
        <f t="shared" si="1107"/>
        <v>0</v>
      </c>
      <c r="FC1054" s="3">
        <f t="shared" si="1107"/>
        <v>0</v>
      </c>
      <c r="FD1054" s="3">
        <f t="shared" si="1107"/>
        <v>0</v>
      </c>
      <c r="FE1054" s="3">
        <f t="shared" si="1107"/>
        <v>0</v>
      </c>
      <c r="FF1054" s="3">
        <f t="shared" si="1107"/>
        <v>0</v>
      </c>
      <c r="FG1054" s="3">
        <f t="shared" si="1107"/>
        <v>0</v>
      </c>
      <c r="FH1054" s="3">
        <f t="shared" si="1107"/>
        <v>0</v>
      </c>
      <c r="FI1054" s="3">
        <f t="shared" si="1107"/>
        <v>0</v>
      </c>
      <c r="FJ1054" s="3">
        <f t="shared" si="1107"/>
        <v>0</v>
      </c>
      <c r="FK1054" s="3">
        <f t="shared" si="1107"/>
        <v>0</v>
      </c>
      <c r="FL1054" s="3">
        <f t="shared" si="1107"/>
        <v>0</v>
      </c>
      <c r="FM1054" s="3">
        <f t="shared" si="1107"/>
        <v>0</v>
      </c>
      <c r="FN1054" s="3">
        <f t="shared" si="1107"/>
        <v>0</v>
      </c>
      <c r="FO1054" s="3">
        <f t="shared" si="1107"/>
        <v>0</v>
      </c>
      <c r="FP1054" s="3">
        <f t="shared" si="1107"/>
        <v>0</v>
      </c>
      <c r="FQ1054" s="3">
        <f t="shared" si="1107"/>
        <v>0</v>
      </c>
      <c r="FR1054" s="3">
        <f t="shared" si="1107"/>
        <v>0</v>
      </c>
      <c r="FS1054" s="3">
        <f t="shared" ref="FS1054:GX1054" si="1108">FS1070</f>
        <v>0</v>
      </c>
      <c r="FT1054" s="3">
        <f t="shared" si="1108"/>
        <v>0</v>
      </c>
      <c r="FU1054" s="3">
        <f t="shared" si="1108"/>
        <v>0</v>
      </c>
      <c r="FV1054" s="3">
        <f t="shared" si="1108"/>
        <v>0</v>
      </c>
      <c r="FW1054" s="3">
        <f t="shared" si="1108"/>
        <v>0</v>
      </c>
      <c r="FX1054" s="3">
        <f t="shared" si="1108"/>
        <v>0</v>
      </c>
      <c r="FY1054" s="3">
        <f t="shared" si="1108"/>
        <v>0</v>
      </c>
      <c r="FZ1054" s="3">
        <f t="shared" si="1108"/>
        <v>0</v>
      </c>
      <c r="GA1054" s="3">
        <f t="shared" si="1108"/>
        <v>0</v>
      </c>
      <c r="GB1054" s="3">
        <f t="shared" si="1108"/>
        <v>0</v>
      </c>
      <c r="GC1054" s="3">
        <f t="shared" si="1108"/>
        <v>0</v>
      </c>
      <c r="GD1054" s="3">
        <f t="shared" si="1108"/>
        <v>0</v>
      </c>
      <c r="GE1054" s="3">
        <f t="shared" si="1108"/>
        <v>0</v>
      </c>
      <c r="GF1054" s="3">
        <f t="shared" si="1108"/>
        <v>0</v>
      </c>
      <c r="GG1054" s="3">
        <f t="shared" si="1108"/>
        <v>0</v>
      </c>
      <c r="GH1054" s="3">
        <f t="shared" si="1108"/>
        <v>0</v>
      </c>
      <c r="GI1054" s="3">
        <f t="shared" si="1108"/>
        <v>0</v>
      </c>
      <c r="GJ1054" s="3">
        <f t="shared" si="1108"/>
        <v>0</v>
      </c>
      <c r="GK1054" s="3">
        <f t="shared" si="1108"/>
        <v>0</v>
      </c>
      <c r="GL1054" s="3">
        <f t="shared" si="1108"/>
        <v>0</v>
      </c>
      <c r="GM1054" s="3">
        <f t="shared" si="1108"/>
        <v>0</v>
      </c>
      <c r="GN1054" s="3">
        <f t="shared" si="1108"/>
        <v>0</v>
      </c>
      <c r="GO1054" s="3">
        <f t="shared" si="1108"/>
        <v>0</v>
      </c>
      <c r="GP1054" s="3">
        <f t="shared" si="1108"/>
        <v>0</v>
      </c>
      <c r="GQ1054" s="3">
        <f t="shared" si="1108"/>
        <v>0</v>
      </c>
      <c r="GR1054" s="3">
        <f t="shared" si="1108"/>
        <v>0</v>
      </c>
      <c r="GS1054" s="3">
        <f t="shared" si="1108"/>
        <v>0</v>
      </c>
      <c r="GT1054" s="3">
        <f t="shared" si="1108"/>
        <v>0</v>
      </c>
      <c r="GU1054" s="3">
        <f t="shared" si="1108"/>
        <v>0</v>
      </c>
      <c r="GV1054" s="3">
        <f t="shared" si="1108"/>
        <v>0</v>
      </c>
      <c r="GW1054" s="3">
        <f t="shared" si="1108"/>
        <v>0</v>
      </c>
      <c r="GX1054" s="3">
        <f t="shared" si="1108"/>
        <v>0</v>
      </c>
    </row>
    <row r="1056" spans="1:245" x14ac:dyDescent="0.2">
      <c r="A1056">
        <v>17</v>
      </c>
      <c r="B1056">
        <v>1</v>
      </c>
      <c r="D1056">
        <f>ROW(EtalonRes!A1029)</f>
        <v>1029</v>
      </c>
      <c r="E1056" t="s">
        <v>1051</v>
      </c>
      <c r="F1056" t="s">
        <v>1052</v>
      </c>
      <c r="G1056" t="s">
        <v>1053</v>
      </c>
      <c r="H1056" t="s">
        <v>47</v>
      </c>
      <c r="I1056">
        <v>1</v>
      </c>
      <c r="J1056">
        <v>0</v>
      </c>
      <c r="K1056">
        <v>1</v>
      </c>
      <c r="O1056">
        <f t="shared" ref="O1056:O1068" si="1109">ROUND(CP1056,2)</f>
        <v>3234.48</v>
      </c>
      <c r="P1056">
        <f t="shared" ref="P1056:P1068" si="1110">ROUND(CQ1056*I1056,2)</f>
        <v>51.78</v>
      </c>
      <c r="Q1056">
        <f t="shared" ref="Q1056:Q1068" si="1111">ROUND(CR1056*I1056,2)</f>
        <v>0</v>
      </c>
      <c r="R1056">
        <f t="shared" ref="R1056:R1068" si="1112">ROUND(CS1056*I1056,2)</f>
        <v>0</v>
      </c>
      <c r="S1056">
        <f t="shared" ref="S1056:S1068" si="1113">ROUND(CT1056*I1056,2)</f>
        <v>3182.7</v>
      </c>
      <c r="T1056">
        <f t="shared" ref="T1056:T1068" si="1114">ROUND(CU1056*I1056,2)</f>
        <v>0</v>
      </c>
      <c r="U1056">
        <f t="shared" ref="U1056:U1068" si="1115">CV1056*I1056</f>
        <v>6</v>
      </c>
      <c r="V1056">
        <f t="shared" ref="V1056:V1068" si="1116">CW1056*I1056</f>
        <v>0</v>
      </c>
      <c r="W1056">
        <f t="shared" ref="W1056:W1068" si="1117">ROUND(CX1056*I1056,2)</f>
        <v>0</v>
      </c>
      <c r="X1056">
        <f t="shared" ref="X1056:X1068" si="1118">ROUND(CY1056,2)</f>
        <v>2227.89</v>
      </c>
      <c r="Y1056">
        <f t="shared" ref="Y1056:Y1068" si="1119">ROUND(CZ1056,2)</f>
        <v>318.27</v>
      </c>
      <c r="AA1056">
        <v>1391990291</v>
      </c>
      <c r="AB1056">
        <f t="shared" ref="AB1056:AB1068" si="1120">ROUND((AC1056+AD1056+AF1056),6)</f>
        <v>3234.48</v>
      </c>
      <c r="AC1056">
        <f>ROUND((ES1056),6)</f>
        <v>51.78</v>
      </c>
      <c r="AD1056">
        <f>ROUND((((ET1056)-(EU1056))+AE1056),6)</f>
        <v>0</v>
      </c>
      <c r="AE1056">
        <f>ROUND((EU1056),6)</f>
        <v>0</v>
      </c>
      <c r="AF1056">
        <f>ROUND((EV1056),6)</f>
        <v>3182.7</v>
      </c>
      <c r="AG1056">
        <f t="shared" ref="AG1056:AG1068" si="1121">ROUND((AP1056),6)</f>
        <v>0</v>
      </c>
      <c r="AH1056">
        <f>(EW1056)</f>
        <v>6</v>
      </c>
      <c r="AI1056">
        <f>(EX1056)</f>
        <v>0</v>
      </c>
      <c r="AJ1056">
        <f t="shared" ref="AJ1056:AJ1068" si="1122">(AS1056)</f>
        <v>0</v>
      </c>
      <c r="AK1056">
        <v>3234.48</v>
      </c>
      <c r="AL1056">
        <v>51.78</v>
      </c>
      <c r="AM1056">
        <v>0</v>
      </c>
      <c r="AN1056">
        <v>0</v>
      </c>
      <c r="AO1056">
        <v>3182.7</v>
      </c>
      <c r="AP1056">
        <v>0</v>
      </c>
      <c r="AQ1056">
        <v>6</v>
      </c>
      <c r="AR1056">
        <v>0</v>
      </c>
      <c r="AS1056">
        <v>0</v>
      </c>
      <c r="AT1056">
        <v>70</v>
      </c>
      <c r="AU1056">
        <v>10</v>
      </c>
      <c r="AV1056">
        <v>1</v>
      </c>
      <c r="AW1056">
        <v>1</v>
      </c>
      <c r="AZ1056">
        <v>1</v>
      </c>
      <c r="BA1056">
        <v>1</v>
      </c>
      <c r="BB1056">
        <v>1</v>
      </c>
      <c r="BC1056">
        <v>1</v>
      </c>
      <c r="BD1056" t="s">
        <v>3</v>
      </c>
      <c r="BE1056" t="s">
        <v>3</v>
      </c>
      <c r="BF1056" t="s">
        <v>3</v>
      </c>
      <c r="BG1056" t="s">
        <v>3</v>
      </c>
      <c r="BH1056">
        <v>0</v>
      </c>
      <c r="BI1056">
        <v>4</v>
      </c>
      <c r="BJ1056" t="s">
        <v>1054</v>
      </c>
      <c r="BM1056">
        <v>0</v>
      </c>
      <c r="BN1056">
        <v>0</v>
      </c>
      <c r="BO1056" t="s">
        <v>3</v>
      </c>
      <c r="BP1056">
        <v>0</v>
      </c>
      <c r="BQ1056">
        <v>1</v>
      </c>
      <c r="BR1056">
        <v>0</v>
      </c>
      <c r="BS1056">
        <v>1</v>
      </c>
      <c r="BT1056">
        <v>1</v>
      </c>
      <c r="BU1056">
        <v>1</v>
      </c>
      <c r="BV1056">
        <v>1</v>
      </c>
      <c r="BW1056">
        <v>1</v>
      </c>
      <c r="BX1056">
        <v>1</v>
      </c>
      <c r="BY1056" t="s">
        <v>3</v>
      </c>
      <c r="BZ1056">
        <v>70</v>
      </c>
      <c r="CA1056">
        <v>10</v>
      </c>
      <c r="CB1056" t="s">
        <v>3</v>
      </c>
      <c r="CE1056">
        <v>0</v>
      </c>
      <c r="CF1056">
        <v>0</v>
      </c>
      <c r="CG1056">
        <v>0</v>
      </c>
      <c r="CM1056">
        <v>0</v>
      </c>
      <c r="CN1056" t="s">
        <v>3</v>
      </c>
      <c r="CO1056">
        <v>0</v>
      </c>
      <c r="CP1056">
        <f t="shared" ref="CP1056:CP1068" si="1123">(P1056+Q1056+S1056)</f>
        <v>3234.48</v>
      </c>
      <c r="CQ1056">
        <f t="shared" ref="CQ1056:CQ1068" si="1124">(AC1056*BC1056*AW1056)</f>
        <v>51.78</v>
      </c>
      <c r="CR1056">
        <f>((((ET1056)*BB1056-(EU1056)*BS1056)+AE1056*BS1056)*AV1056)</f>
        <v>0</v>
      </c>
      <c r="CS1056">
        <f t="shared" ref="CS1056:CS1068" si="1125">(AE1056*BS1056*AV1056)</f>
        <v>0</v>
      </c>
      <c r="CT1056">
        <f t="shared" ref="CT1056:CT1068" si="1126">(AF1056*BA1056*AV1056)</f>
        <v>3182.7</v>
      </c>
      <c r="CU1056">
        <f t="shared" ref="CU1056:CU1068" si="1127">AG1056</f>
        <v>0</v>
      </c>
      <c r="CV1056">
        <f t="shared" ref="CV1056:CV1068" si="1128">(AH1056*AV1056)</f>
        <v>6</v>
      </c>
      <c r="CW1056">
        <f t="shared" ref="CW1056:CW1068" si="1129">AI1056</f>
        <v>0</v>
      </c>
      <c r="CX1056">
        <f t="shared" ref="CX1056:CX1068" si="1130">AJ1056</f>
        <v>0</v>
      </c>
      <c r="CY1056">
        <f t="shared" ref="CY1056:CY1068" si="1131">((S1056*BZ1056)/100)</f>
        <v>2227.89</v>
      </c>
      <c r="CZ1056">
        <f t="shared" ref="CZ1056:CZ1068" si="1132">((S1056*CA1056)/100)</f>
        <v>318.27</v>
      </c>
      <c r="DC1056" t="s">
        <v>3</v>
      </c>
      <c r="DD1056" t="s">
        <v>3</v>
      </c>
      <c r="DE1056" t="s">
        <v>3</v>
      </c>
      <c r="DF1056" t="s">
        <v>3</v>
      </c>
      <c r="DG1056" t="s">
        <v>3</v>
      </c>
      <c r="DH1056" t="s">
        <v>3</v>
      </c>
      <c r="DI1056" t="s">
        <v>3</v>
      </c>
      <c r="DJ1056" t="s">
        <v>3</v>
      </c>
      <c r="DK1056" t="s">
        <v>3</v>
      </c>
      <c r="DL1056" t="s">
        <v>3</v>
      </c>
      <c r="DM1056" t="s">
        <v>3</v>
      </c>
      <c r="DN1056">
        <v>0</v>
      </c>
      <c r="DO1056">
        <v>0</v>
      </c>
      <c r="DP1056">
        <v>1</v>
      </c>
      <c r="DQ1056">
        <v>1</v>
      </c>
      <c r="DU1056">
        <v>16987630</v>
      </c>
      <c r="DV1056" t="s">
        <v>47</v>
      </c>
      <c r="DW1056" t="s">
        <v>47</v>
      </c>
      <c r="DX1056">
        <v>1</v>
      </c>
      <c r="DZ1056" t="s">
        <v>3</v>
      </c>
      <c r="EA1056" t="s">
        <v>3</v>
      </c>
      <c r="EB1056" t="s">
        <v>3</v>
      </c>
      <c r="EC1056" t="s">
        <v>3</v>
      </c>
      <c r="EE1056">
        <v>1364533919</v>
      </c>
      <c r="EF1056">
        <v>1</v>
      </c>
      <c r="EG1056" t="s">
        <v>25</v>
      </c>
      <c r="EH1056">
        <v>0</v>
      </c>
      <c r="EI1056" t="s">
        <v>3</v>
      </c>
      <c r="EJ1056">
        <v>4</v>
      </c>
      <c r="EK1056">
        <v>0</v>
      </c>
      <c r="EL1056" t="s">
        <v>26</v>
      </c>
      <c r="EM1056" t="s">
        <v>27</v>
      </c>
      <c r="EO1056" t="s">
        <v>3</v>
      </c>
      <c r="EQ1056">
        <v>131072</v>
      </c>
      <c r="ER1056">
        <v>3234.48</v>
      </c>
      <c r="ES1056">
        <v>51.78</v>
      </c>
      <c r="ET1056">
        <v>0</v>
      </c>
      <c r="EU1056">
        <v>0</v>
      </c>
      <c r="EV1056">
        <v>3182.7</v>
      </c>
      <c r="EW1056">
        <v>6</v>
      </c>
      <c r="EX1056">
        <v>0</v>
      </c>
      <c r="EY1056">
        <v>0</v>
      </c>
      <c r="FQ1056">
        <v>0</v>
      </c>
      <c r="FR1056">
        <f t="shared" ref="FR1056:FR1068" si="1133">ROUND(IF(BI1056=3,GM1056,0),2)</f>
        <v>0</v>
      </c>
      <c r="FS1056">
        <v>0</v>
      </c>
      <c r="FX1056">
        <v>70</v>
      </c>
      <c r="FY1056">
        <v>10</v>
      </c>
      <c r="GA1056" t="s">
        <v>3</v>
      </c>
      <c r="GD1056">
        <v>0</v>
      </c>
      <c r="GF1056">
        <v>1233563181</v>
      </c>
      <c r="GG1056">
        <v>2</v>
      </c>
      <c r="GH1056">
        <v>1</v>
      </c>
      <c r="GI1056">
        <v>-2</v>
      </c>
      <c r="GJ1056">
        <v>0</v>
      </c>
      <c r="GK1056">
        <f>ROUND(R1056*(R12)/100,2)</f>
        <v>0</v>
      </c>
      <c r="GL1056">
        <f t="shared" ref="GL1056:GL1068" si="1134">ROUND(IF(AND(BH1056=3,BI1056=3,FS1056&lt;&gt;0),P1056,0),2)</f>
        <v>0</v>
      </c>
      <c r="GM1056">
        <f t="shared" ref="GM1056:GM1068" si="1135">ROUND(O1056+X1056+Y1056+GK1056,2)+GX1056</f>
        <v>5780.64</v>
      </c>
      <c r="GN1056">
        <f t="shared" ref="GN1056:GN1068" si="1136">IF(OR(BI1056=0,BI1056=1),ROUND(O1056+X1056+Y1056+GK1056,2),0)</f>
        <v>0</v>
      </c>
      <c r="GO1056">
        <f t="shared" ref="GO1056:GO1068" si="1137">IF(BI1056=2,ROUND(O1056+X1056+Y1056+GK1056,2),0)</f>
        <v>0</v>
      </c>
      <c r="GP1056">
        <f t="shared" ref="GP1056:GP1068" si="1138">IF(BI1056=4,ROUND(O1056+X1056+Y1056+GK1056,2)+GX1056,0)</f>
        <v>5780.64</v>
      </c>
      <c r="GR1056">
        <v>0</v>
      </c>
      <c r="GS1056">
        <v>3</v>
      </c>
      <c r="GT1056">
        <v>0</v>
      </c>
      <c r="GU1056" t="s">
        <v>3</v>
      </c>
      <c r="GV1056">
        <f t="shared" ref="GV1056:GV1068" si="1139">ROUND((GT1056),6)</f>
        <v>0</v>
      </c>
      <c r="GW1056">
        <v>1</v>
      </c>
      <c r="GX1056">
        <f t="shared" ref="GX1056:GX1068" si="1140">ROUND(HC1056*I1056,2)</f>
        <v>0</v>
      </c>
      <c r="HA1056">
        <v>0</v>
      </c>
      <c r="HB1056">
        <v>0</v>
      </c>
      <c r="HC1056">
        <f t="shared" ref="HC1056:HC1068" si="1141">GV1056*GW1056</f>
        <v>0</v>
      </c>
      <c r="HE1056" t="s">
        <v>3</v>
      </c>
      <c r="HF1056" t="s">
        <v>3</v>
      </c>
      <c r="HM1056" t="s">
        <v>3</v>
      </c>
      <c r="HN1056" t="s">
        <v>3</v>
      </c>
      <c r="HO1056" t="s">
        <v>3</v>
      </c>
      <c r="HP1056" t="s">
        <v>3</v>
      </c>
      <c r="HQ1056" t="s">
        <v>3</v>
      </c>
      <c r="IK1056">
        <v>0</v>
      </c>
    </row>
    <row r="1057" spans="1:245" x14ac:dyDescent="0.2">
      <c r="A1057">
        <v>17</v>
      </c>
      <c r="B1057">
        <v>1</v>
      </c>
      <c r="D1057">
        <f>ROW(EtalonRes!A1032)</f>
        <v>1032</v>
      </c>
      <c r="E1057" t="s">
        <v>1055</v>
      </c>
      <c r="F1057" t="s">
        <v>1056</v>
      </c>
      <c r="G1057" t="s">
        <v>1057</v>
      </c>
      <c r="H1057" t="s">
        <v>47</v>
      </c>
      <c r="I1057">
        <v>1</v>
      </c>
      <c r="J1057">
        <v>0</v>
      </c>
      <c r="K1057">
        <v>1</v>
      </c>
      <c r="O1057">
        <f t="shared" si="1109"/>
        <v>321.12</v>
      </c>
      <c r="P1057">
        <f t="shared" si="1110"/>
        <v>2.85</v>
      </c>
      <c r="Q1057">
        <f t="shared" si="1111"/>
        <v>0</v>
      </c>
      <c r="R1057">
        <f t="shared" si="1112"/>
        <v>0</v>
      </c>
      <c r="S1057">
        <f t="shared" si="1113"/>
        <v>318.27</v>
      </c>
      <c r="T1057">
        <f t="shared" si="1114"/>
        <v>0</v>
      </c>
      <c r="U1057">
        <f t="shared" si="1115"/>
        <v>0.60000000000000009</v>
      </c>
      <c r="V1057">
        <f t="shared" si="1116"/>
        <v>0</v>
      </c>
      <c r="W1057">
        <f t="shared" si="1117"/>
        <v>0</v>
      </c>
      <c r="X1057">
        <f t="shared" si="1118"/>
        <v>222.79</v>
      </c>
      <c r="Y1057">
        <f t="shared" si="1119"/>
        <v>31.83</v>
      </c>
      <c r="AA1057">
        <v>1391990291</v>
      </c>
      <c r="AB1057">
        <f t="shared" si="1120"/>
        <v>321.12</v>
      </c>
      <c r="AC1057">
        <f>ROUND(((ES1057*3)),6)</f>
        <v>2.85</v>
      </c>
      <c r="AD1057">
        <f>ROUND(((((ET1057*3))-((EU1057*3)))+AE1057),6)</f>
        <v>0</v>
      </c>
      <c r="AE1057">
        <f>ROUND(((EU1057*3)),6)</f>
        <v>0</v>
      </c>
      <c r="AF1057">
        <f>ROUND(((EV1057*3)),6)</f>
        <v>318.27</v>
      </c>
      <c r="AG1057">
        <f t="shared" si="1121"/>
        <v>0</v>
      </c>
      <c r="AH1057">
        <f>((EW1057*3))</f>
        <v>0.60000000000000009</v>
      </c>
      <c r="AI1057">
        <f>((EX1057*3))</f>
        <v>0</v>
      </c>
      <c r="AJ1057">
        <f t="shared" si="1122"/>
        <v>0</v>
      </c>
      <c r="AK1057">
        <v>107.04</v>
      </c>
      <c r="AL1057">
        <v>0.95</v>
      </c>
      <c r="AM1057">
        <v>0</v>
      </c>
      <c r="AN1057">
        <v>0</v>
      </c>
      <c r="AO1057">
        <v>106.09</v>
      </c>
      <c r="AP1057">
        <v>0</v>
      </c>
      <c r="AQ1057">
        <v>0.2</v>
      </c>
      <c r="AR1057">
        <v>0</v>
      </c>
      <c r="AS1057">
        <v>0</v>
      </c>
      <c r="AT1057">
        <v>70</v>
      </c>
      <c r="AU1057">
        <v>10</v>
      </c>
      <c r="AV1057">
        <v>1</v>
      </c>
      <c r="AW1057">
        <v>1</v>
      </c>
      <c r="AZ1057">
        <v>1</v>
      </c>
      <c r="BA1057">
        <v>1</v>
      </c>
      <c r="BB1057">
        <v>1</v>
      </c>
      <c r="BC1057">
        <v>1</v>
      </c>
      <c r="BD1057" t="s">
        <v>3</v>
      </c>
      <c r="BE1057" t="s">
        <v>3</v>
      </c>
      <c r="BF1057" t="s">
        <v>3</v>
      </c>
      <c r="BG1057" t="s">
        <v>3</v>
      </c>
      <c r="BH1057">
        <v>0</v>
      </c>
      <c r="BI1057">
        <v>4</v>
      </c>
      <c r="BJ1057" t="s">
        <v>1058</v>
      </c>
      <c r="BM1057">
        <v>0</v>
      </c>
      <c r="BN1057">
        <v>0</v>
      </c>
      <c r="BO1057" t="s">
        <v>3</v>
      </c>
      <c r="BP1057">
        <v>0</v>
      </c>
      <c r="BQ1057">
        <v>1</v>
      </c>
      <c r="BR1057">
        <v>0</v>
      </c>
      <c r="BS1057">
        <v>1</v>
      </c>
      <c r="BT1057">
        <v>1</v>
      </c>
      <c r="BU1057">
        <v>1</v>
      </c>
      <c r="BV1057">
        <v>1</v>
      </c>
      <c r="BW1057">
        <v>1</v>
      </c>
      <c r="BX1057">
        <v>1</v>
      </c>
      <c r="BY1057" t="s">
        <v>3</v>
      </c>
      <c r="BZ1057">
        <v>70</v>
      </c>
      <c r="CA1057">
        <v>10</v>
      </c>
      <c r="CB1057" t="s">
        <v>3</v>
      </c>
      <c r="CE1057">
        <v>0</v>
      </c>
      <c r="CF1057">
        <v>0</v>
      </c>
      <c r="CG1057">
        <v>0</v>
      </c>
      <c r="CM1057">
        <v>0</v>
      </c>
      <c r="CN1057" t="s">
        <v>3</v>
      </c>
      <c r="CO1057">
        <v>0</v>
      </c>
      <c r="CP1057">
        <f t="shared" si="1123"/>
        <v>321.12</v>
      </c>
      <c r="CQ1057">
        <f t="shared" si="1124"/>
        <v>2.85</v>
      </c>
      <c r="CR1057">
        <f>(((((ET1057*3))*BB1057-((EU1057*3))*BS1057)+AE1057*BS1057)*AV1057)</f>
        <v>0</v>
      </c>
      <c r="CS1057">
        <f t="shared" si="1125"/>
        <v>0</v>
      </c>
      <c r="CT1057">
        <f t="shared" si="1126"/>
        <v>318.27</v>
      </c>
      <c r="CU1057">
        <f t="shared" si="1127"/>
        <v>0</v>
      </c>
      <c r="CV1057">
        <f t="shared" si="1128"/>
        <v>0.60000000000000009</v>
      </c>
      <c r="CW1057">
        <f t="shared" si="1129"/>
        <v>0</v>
      </c>
      <c r="CX1057">
        <f t="shared" si="1130"/>
        <v>0</v>
      </c>
      <c r="CY1057">
        <f t="shared" si="1131"/>
        <v>222.78899999999999</v>
      </c>
      <c r="CZ1057">
        <f t="shared" si="1132"/>
        <v>31.826999999999998</v>
      </c>
      <c r="DC1057" t="s">
        <v>3</v>
      </c>
      <c r="DD1057" t="s">
        <v>232</v>
      </c>
      <c r="DE1057" t="s">
        <v>232</v>
      </c>
      <c r="DF1057" t="s">
        <v>232</v>
      </c>
      <c r="DG1057" t="s">
        <v>232</v>
      </c>
      <c r="DH1057" t="s">
        <v>3</v>
      </c>
      <c r="DI1057" t="s">
        <v>232</v>
      </c>
      <c r="DJ1057" t="s">
        <v>232</v>
      </c>
      <c r="DK1057" t="s">
        <v>3</v>
      </c>
      <c r="DL1057" t="s">
        <v>3</v>
      </c>
      <c r="DM1057" t="s">
        <v>3</v>
      </c>
      <c r="DN1057">
        <v>0</v>
      </c>
      <c r="DO1057">
        <v>0</v>
      </c>
      <c r="DP1057">
        <v>1</v>
      </c>
      <c r="DQ1057">
        <v>1</v>
      </c>
      <c r="DU1057">
        <v>16987630</v>
      </c>
      <c r="DV1057" t="s">
        <v>47</v>
      </c>
      <c r="DW1057" t="s">
        <v>47</v>
      </c>
      <c r="DX1057">
        <v>1</v>
      </c>
      <c r="DZ1057" t="s">
        <v>3</v>
      </c>
      <c r="EA1057" t="s">
        <v>3</v>
      </c>
      <c r="EB1057" t="s">
        <v>3</v>
      </c>
      <c r="EC1057" t="s">
        <v>3</v>
      </c>
      <c r="EE1057">
        <v>1364533919</v>
      </c>
      <c r="EF1057">
        <v>1</v>
      </c>
      <c r="EG1057" t="s">
        <v>25</v>
      </c>
      <c r="EH1057">
        <v>0</v>
      </c>
      <c r="EI1057" t="s">
        <v>3</v>
      </c>
      <c r="EJ1057">
        <v>4</v>
      </c>
      <c r="EK1057">
        <v>0</v>
      </c>
      <c r="EL1057" t="s">
        <v>26</v>
      </c>
      <c r="EM1057" t="s">
        <v>27</v>
      </c>
      <c r="EO1057" t="s">
        <v>3</v>
      </c>
      <c r="EQ1057">
        <v>131072</v>
      </c>
      <c r="ER1057">
        <v>107.04</v>
      </c>
      <c r="ES1057">
        <v>0.95</v>
      </c>
      <c r="ET1057">
        <v>0</v>
      </c>
      <c r="EU1057">
        <v>0</v>
      </c>
      <c r="EV1057">
        <v>106.09</v>
      </c>
      <c r="EW1057">
        <v>0.2</v>
      </c>
      <c r="EX1057">
        <v>0</v>
      </c>
      <c r="EY1057">
        <v>0</v>
      </c>
      <c r="FQ1057">
        <v>0</v>
      </c>
      <c r="FR1057">
        <f t="shared" si="1133"/>
        <v>0</v>
      </c>
      <c r="FS1057">
        <v>0</v>
      </c>
      <c r="FX1057">
        <v>70</v>
      </c>
      <c r="FY1057">
        <v>10</v>
      </c>
      <c r="GA1057" t="s">
        <v>3</v>
      </c>
      <c r="GD1057">
        <v>0</v>
      </c>
      <c r="GF1057">
        <v>-1318776647</v>
      </c>
      <c r="GG1057">
        <v>2</v>
      </c>
      <c r="GH1057">
        <v>1</v>
      </c>
      <c r="GI1057">
        <v>-2</v>
      </c>
      <c r="GJ1057">
        <v>0</v>
      </c>
      <c r="GK1057">
        <f>ROUND(R1057*(R12)/100,2)</f>
        <v>0</v>
      </c>
      <c r="GL1057">
        <f t="shared" si="1134"/>
        <v>0</v>
      </c>
      <c r="GM1057">
        <f t="shared" si="1135"/>
        <v>575.74</v>
      </c>
      <c r="GN1057">
        <f t="shared" si="1136"/>
        <v>0</v>
      </c>
      <c r="GO1057">
        <f t="shared" si="1137"/>
        <v>0</v>
      </c>
      <c r="GP1057">
        <f t="shared" si="1138"/>
        <v>575.74</v>
      </c>
      <c r="GR1057">
        <v>0</v>
      </c>
      <c r="GS1057">
        <v>3</v>
      </c>
      <c r="GT1057">
        <v>0</v>
      </c>
      <c r="GU1057" t="s">
        <v>3</v>
      </c>
      <c r="GV1057">
        <f t="shared" si="1139"/>
        <v>0</v>
      </c>
      <c r="GW1057">
        <v>1</v>
      </c>
      <c r="GX1057">
        <f t="shared" si="1140"/>
        <v>0</v>
      </c>
      <c r="HA1057">
        <v>0</v>
      </c>
      <c r="HB1057">
        <v>0</v>
      </c>
      <c r="HC1057">
        <f t="shared" si="1141"/>
        <v>0</v>
      </c>
      <c r="HE1057" t="s">
        <v>3</v>
      </c>
      <c r="HF1057" t="s">
        <v>3</v>
      </c>
      <c r="HM1057" t="s">
        <v>3</v>
      </c>
      <c r="HN1057" t="s">
        <v>3</v>
      </c>
      <c r="HO1057" t="s">
        <v>3</v>
      </c>
      <c r="HP1057" t="s">
        <v>3</v>
      </c>
      <c r="HQ1057" t="s">
        <v>3</v>
      </c>
      <c r="IK1057">
        <v>0</v>
      </c>
    </row>
    <row r="1058" spans="1:245" x14ac:dyDescent="0.2">
      <c r="A1058">
        <v>17</v>
      </c>
      <c r="B1058">
        <v>1</v>
      </c>
      <c r="D1058">
        <f>ROW(EtalonRes!A1035)</f>
        <v>1035</v>
      </c>
      <c r="E1058" t="s">
        <v>1059</v>
      </c>
      <c r="F1058" t="s">
        <v>1060</v>
      </c>
      <c r="G1058" t="s">
        <v>1061</v>
      </c>
      <c r="H1058" t="s">
        <v>47</v>
      </c>
      <c r="I1058">
        <v>1</v>
      </c>
      <c r="J1058">
        <v>0</v>
      </c>
      <c r="K1058">
        <v>1</v>
      </c>
      <c r="O1058">
        <f t="shared" si="1109"/>
        <v>1276.3599999999999</v>
      </c>
      <c r="P1058">
        <f t="shared" si="1110"/>
        <v>3.28</v>
      </c>
      <c r="Q1058">
        <f t="shared" si="1111"/>
        <v>0</v>
      </c>
      <c r="R1058">
        <f t="shared" si="1112"/>
        <v>0</v>
      </c>
      <c r="S1058">
        <f t="shared" si="1113"/>
        <v>1273.08</v>
      </c>
      <c r="T1058">
        <f t="shared" si="1114"/>
        <v>0</v>
      </c>
      <c r="U1058">
        <f t="shared" si="1115"/>
        <v>2.4</v>
      </c>
      <c r="V1058">
        <f t="shared" si="1116"/>
        <v>0</v>
      </c>
      <c r="W1058">
        <f t="shared" si="1117"/>
        <v>0</v>
      </c>
      <c r="X1058">
        <f t="shared" si="1118"/>
        <v>891.16</v>
      </c>
      <c r="Y1058">
        <f t="shared" si="1119"/>
        <v>127.31</v>
      </c>
      <c r="AA1058">
        <v>1391990291</v>
      </c>
      <c r="AB1058">
        <f t="shared" si="1120"/>
        <v>1276.3599999999999</v>
      </c>
      <c r="AC1058">
        <f>ROUND(((ES1058*2)),6)</f>
        <v>3.28</v>
      </c>
      <c r="AD1058">
        <f>ROUND(((((ET1058*2))-((EU1058*2)))+AE1058),6)</f>
        <v>0</v>
      </c>
      <c r="AE1058">
        <f t="shared" ref="AE1058:AF1061" si="1142">ROUND(((EU1058*2)),6)</f>
        <v>0</v>
      </c>
      <c r="AF1058">
        <f t="shared" si="1142"/>
        <v>1273.08</v>
      </c>
      <c r="AG1058">
        <f t="shared" si="1121"/>
        <v>0</v>
      </c>
      <c r="AH1058">
        <f t="shared" ref="AH1058:AI1061" si="1143">((EW1058*2))</f>
        <v>2.4</v>
      </c>
      <c r="AI1058">
        <f t="shared" si="1143"/>
        <v>0</v>
      </c>
      <c r="AJ1058">
        <f t="shared" si="1122"/>
        <v>0</v>
      </c>
      <c r="AK1058">
        <v>638.17999999999995</v>
      </c>
      <c r="AL1058">
        <v>1.64</v>
      </c>
      <c r="AM1058">
        <v>0</v>
      </c>
      <c r="AN1058">
        <v>0</v>
      </c>
      <c r="AO1058">
        <v>636.54</v>
      </c>
      <c r="AP1058">
        <v>0</v>
      </c>
      <c r="AQ1058">
        <v>1.2</v>
      </c>
      <c r="AR1058">
        <v>0</v>
      </c>
      <c r="AS1058">
        <v>0</v>
      </c>
      <c r="AT1058">
        <v>70</v>
      </c>
      <c r="AU1058">
        <v>10</v>
      </c>
      <c r="AV1058">
        <v>1</v>
      </c>
      <c r="AW1058">
        <v>1</v>
      </c>
      <c r="AZ1058">
        <v>1</v>
      </c>
      <c r="BA1058">
        <v>1</v>
      </c>
      <c r="BB1058">
        <v>1</v>
      </c>
      <c r="BC1058">
        <v>1</v>
      </c>
      <c r="BD1058" t="s">
        <v>3</v>
      </c>
      <c r="BE1058" t="s">
        <v>3</v>
      </c>
      <c r="BF1058" t="s">
        <v>3</v>
      </c>
      <c r="BG1058" t="s">
        <v>3</v>
      </c>
      <c r="BH1058">
        <v>0</v>
      </c>
      <c r="BI1058">
        <v>4</v>
      </c>
      <c r="BJ1058" t="s">
        <v>1062</v>
      </c>
      <c r="BM1058">
        <v>0</v>
      </c>
      <c r="BN1058">
        <v>0</v>
      </c>
      <c r="BO1058" t="s">
        <v>3</v>
      </c>
      <c r="BP1058">
        <v>0</v>
      </c>
      <c r="BQ1058">
        <v>1</v>
      </c>
      <c r="BR1058">
        <v>0</v>
      </c>
      <c r="BS1058">
        <v>1</v>
      </c>
      <c r="BT1058">
        <v>1</v>
      </c>
      <c r="BU1058">
        <v>1</v>
      </c>
      <c r="BV1058">
        <v>1</v>
      </c>
      <c r="BW1058">
        <v>1</v>
      </c>
      <c r="BX1058">
        <v>1</v>
      </c>
      <c r="BY1058" t="s">
        <v>3</v>
      </c>
      <c r="BZ1058">
        <v>70</v>
      </c>
      <c r="CA1058">
        <v>10</v>
      </c>
      <c r="CB1058" t="s">
        <v>3</v>
      </c>
      <c r="CE1058">
        <v>0</v>
      </c>
      <c r="CF1058">
        <v>0</v>
      </c>
      <c r="CG1058">
        <v>0</v>
      </c>
      <c r="CM1058">
        <v>0</v>
      </c>
      <c r="CN1058" t="s">
        <v>3</v>
      </c>
      <c r="CO1058">
        <v>0</v>
      </c>
      <c r="CP1058">
        <f t="shared" si="1123"/>
        <v>1276.3599999999999</v>
      </c>
      <c r="CQ1058">
        <f t="shared" si="1124"/>
        <v>3.28</v>
      </c>
      <c r="CR1058">
        <f>(((((ET1058*2))*BB1058-((EU1058*2))*BS1058)+AE1058*BS1058)*AV1058)</f>
        <v>0</v>
      </c>
      <c r="CS1058">
        <f t="shared" si="1125"/>
        <v>0</v>
      </c>
      <c r="CT1058">
        <f t="shared" si="1126"/>
        <v>1273.08</v>
      </c>
      <c r="CU1058">
        <f t="shared" si="1127"/>
        <v>0</v>
      </c>
      <c r="CV1058">
        <f t="shared" si="1128"/>
        <v>2.4</v>
      </c>
      <c r="CW1058">
        <f t="shared" si="1129"/>
        <v>0</v>
      </c>
      <c r="CX1058">
        <f t="shared" si="1130"/>
        <v>0</v>
      </c>
      <c r="CY1058">
        <f t="shared" si="1131"/>
        <v>891.15599999999995</v>
      </c>
      <c r="CZ1058">
        <f t="shared" si="1132"/>
        <v>127.30799999999999</v>
      </c>
      <c r="DC1058" t="s">
        <v>3</v>
      </c>
      <c r="DD1058" t="s">
        <v>128</v>
      </c>
      <c r="DE1058" t="s">
        <v>128</v>
      </c>
      <c r="DF1058" t="s">
        <v>128</v>
      </c>
      <c r="DG1058" t="s">
        <v>128</v>
      </c>
      <c r="DH1058" t="s">
        <v>3</v>
      </c>
      <c r="DI1058" t="s">
        <v>128</v>
      </c>
      <c r="DJ1058" t="s">
        <v>128</v>
      </c>
      <c r="DK1058" t="s">
        <v>3</v>
      </c>
      <c r="DL1058" t="s">
        <v>3</v>
      </c>
      <c r="DM1058" t="s">
        <v>3</v>
      </c>
      <c r="DN1058">
        <v>0</v>
      </c>
      <c r="DO1058">
        <v>0</v>
      </c>
      <c r="DP1058">
        <v>1</v>
      </c>
      <c r="DQ1058">
        <v>1</v>
      </c>
      <c r="DU1058">
        <v>16987630</v>
      </c>
      <c r="DV1058" t="s">
        <v>47</v>
      </c>
      <c r="DW1058" t="s">
        <v>47</v>
      </c>
      <c r="DX1058">
        <v>1</v>
      </c>
      <c r="DZ1058" t="s">
        <v>3</v>
      </c>
      <c r="EA1058" t="s">
        <v>3</v>
      </c>
      <c r="EB1058" t="s">
        <v>3</v>
      </c>
      <c r="EC1058" t="s">
        <v>3</v>
      </c>
      <c r="EE1058">
        <v>1364533919</v>
      </c>
      <c r="EF1058">
        <v>1</v>
      </c>
      <c r="EG1058" t="s">
        <v>25</v>
      </c>
      <c r="EH1058">
        <v>0</v>
      </c>
      <c r="EI1058" t="s">
        <v>3</v>
      </c>
      <c r="EJ1058">
        <v>4</v>
      </c>
      <c r="EK1058">
        <v>0</v>
      </c>
      <c r="EL1058" t="s">
        <v>26</v>
      </c>
      <c r="EM1058" t="s">
        <v>27</v>
      </c>
      <c r="EO1058" t="s">
        <v>3</v>
      </c>
      <c r="EQ1058">
        <v>131072</v>
      </c>
      <c r="ER1058">
        <v>638.17999999999995</v>
      </c>
      <c r="ES1058">
        <v>1.64</v>
      </c>
      <c r="ET1058">
        <v>0</v>
      </c>
      <c r="EU1058">
        <v>0</v>
      </c>
      <c r="EV1058">
        <v>636.54</v>
      </c>
      <c r="EW1058">
        <v>1.2</v>
      </c>
      <c r="EX1058">
        <v>0</v>
      </c>
      <c r="EY1058">
        <v>0</v>
      </c>
      <c r="FQ1058">
        <v>0</v>
      </c>
      <c r="FR1058">
        <f t="shared" si="1133"/>
        <v>0</v>
      </c>
      <c r="FS1058">
        <v>0</v>
      </c>
      <c r="FX1058">
        <v>70</v>
      </c>
      <c r="FY1058">
        <v>10</v>
      </c>
      <c r="GA1058" t="s">
        <v>3</v>
      </c>
      <c r="GD1058">
        <v>0</v>
      </c>
      <c r="GF1058">
        <v>-5264576</v>
      </c>
      <c r="GG1058">
        <v>2</v>
      </c>
      <c r="GH1058">
        <v>1</v>
      </c>
      <c r="GI1058">
        <v>-2</v>
      </c>
      <c r="GJ1058">
        <v>0</v>
      </c>
      <c r="GK1058">
        <f>ROUND(R1058*(R12)/100,2)</f>
        <v>0</v>
      </c>
      <c r="GL1058">
        <f t="shared" si="1134"/>
        <v>0</v>
      </c>
      <c r="GM1058">
        <f t="shared" si="1135"/>
        <v>2294.83</v>
      </c>
      <c r="GN1058">
        <f t="shared" si="1136"/>
        <v>0</v>
      </c>
      <c r="GO1058">
        <f t="shared" si="1137"/>
        <v>0</v>
      </c>
      <c r="GP1058">
        <f t="shared" si="1138"/>
        <v>2294.83</v>
      </c>
      <c r="GR1058">
        <v>0</v>
      </c>
      <c r="GS1058">
        <v>3</v>
      </c>
      <c r="GT1058">
        <v>0</v>
      </c>
      <c r="GU1058" t="s">
        <v>3</v>
      </c>
      <c r="GV1058">
        <f t="shared" si="1139"/>
        <v>0</v>
      </c>
      <c r="GW1058">
        <v>1</v>
      </c>
      <c r="GX1058">
        <f t="shared" si="1140"/>
        <v>0</v>
      </c>
      <c r="HA1058">
        <v>0</v>
      </c>
      <c r="HB1058">
        <v>0</v>
      </c>
      <c r="HC1058">
        <f t="shared" si="1141"/>
        <v>0</v>
      </c>
      <c r="HE1058" t="s">
        <v>3</v>
      </c>
      <c r="HF1058" t="s">
        <v>3</v>
      </c>
      <c r="HM1058" t="s">
        <v>3</v>
      </c>
      <c r="HN1058" t="s">
        <v>3</v>
      </c>
      <c r="HO1058" t="s">
        <v>3</v>
      </c>
      <c r="HP1058" t="s">
        <v>3</v>
      </c>
      <c r="HQ1058" t="s">
        <v>3</v>
      </c>
      <c r="IK1058">
        <v>0</v>
      </c>
    </row>
    <row r="1059" spans="1:245" x14ac:dyDescent="0.2">
      <c r="A1059">
        <v>17</v>
      </c>
      <c r="B1059">
        <v>1</v>
      </c>
      <c r="D1059">
        <f>ROW(EtalonRes!A1037)</f>
        <v>1037</v>
      </c>
      <c r="E1059" t="s">
        <v>1063</v>
      </c>
      <c r="F1059" t="s">
        <v>1064</v>
      </c>
      <c r="G1059" t="s">
        <v>1065</v>
      </c>
      <c r="H1059" t="s">
        <v>47</v>
      </c>
      <c r="I1059">
        <v>1</v>
      </c>
      <c r="J1059">
        <v>0</v>
      </c>
      <c r="K1059">
        <v>1</v>
      </c>
      <c r="O1059">
        <f t="shared" si="1109"/>
        <v>42.46</v>
      </c>
      <c r="P1059">
        <f t="shared" si="1110"/>
        <v>0.02</v>
      </c>
      <c r="Q1059">
        <f t="shared" si="1111"/>
        <v>0</v>
      </c>
      <c r="R1059">
        <f t="shared" si="1112"/>
        <v>0</v>
      </c>
      <c r="S1059">
        <f t="shared" si="1113"/>
        <v>42.44</v>
      </c>
      <c r="T1059">
        <f t="shared" si="1114"/>
        <v>0</v>
      </c>
      <c r="U1059">
        <f t="shared" si="1115"/>
        <v>0.08</v>
      </c>
      <c r="V1059">
        <f t="shared" si="1116"/>
        <v>0</v>
      </c>
      <c r="W1059">
        <f t="shared" si="1117"/>
        <v>0</v>
      </c>
      <c r="X1059">
        <f t="shared" si="1118"/>
        <v>29.71</v>
      </c>
      <c r="Y1059">
        <f t="shared" si="1119"/>
        <v>4.24</v>
      </c>
      <c r="AA1059">
        <v>1391990291</v>
      </c>
      <c r="AB1059">
        <f t="shared" si="1120"/>
        <v>42.46</v>
      </c>
      <c r="AC1059">
        <f>ROUND(((ES1059*2)),6)</f>
        <v>0.02</v>
      </c>
      <c r="AD1059">
        <f>ROUND(((((ET1059*2))-((EU1059*2)))+AE1059),6)</f>
        <v>0</v>
      </c>
      <c r="AE1059">
        <f t="shared" si="1142"/>
        <v>0</v>
      </c>
      <c r="AF1059">
        <f t="shared" si="1142"/>
        <v>42.44</v>
      </c>
      <c r="AG1059">
        <f t="shared" si="1121"/>
        <v>0</v>
      </c>
      <c r="AH1059">
        <f t="shared" si="1143"/>
        <v>0.08</v>
      </c>
      <c r="AI1059">
        <f t="shared" si="1143"/>
        <v>0</v>
      </c>
      <c r="AJ1059">
        <f t="shared" si="1122"/>
        <v>0</v>
      </c>
      <c r="AK1059">
        <v>21.23</v>
      </c>
      <c r="AL1059">
        <v>0.01</v>
      </c>
      <c r="AM1059">
        <v>0</v>
      </c>
      <c r="AN1059">
        <v>0</v>
      </c>
      <c r="AO1059">
        <v>21.22</v>
      </c>
      <c r="AP1059">
        <v>0</v>
      </c>
      <c r="AQ1059">
        <v>0.04</v>
      </c>
      <c r="AR1059">
        <v>0</v>
      </c>
      <c r="AS1059">
        <v>0</v>
      </c>
      <c r="AT1059">
        <v>70</v>
      </c>
      <c r="AU1059">
        <v>10</v>
      </c>
      <c r="AV1059">
        <v>1</v>
      </c>
      <c r="AW1059">
        <v>1</v>
      </c>
      <c r="AZ1059">
        <v>1</v>
      </c>
      <c r="BA1059">
        <v>1</v>
      </c>
      <c r="BB1059">
        <v>1</v>
      </c>
      <c r="BC1059">
        <v>1</v>
      </c>
      <c r="BD1059" t="s">
        <v>3</v>
      </c>
      <c r="BE1059" t="s">
        <v>3</v>
      </c>
      <c r="BF1059" t="s">
        <v>3</v>
      </c>
      <c r="BG1059" t="s">
        <v>3</v>
      </c>
      <c r="BH1059">
        <v>0</v>
      </c>
      <c r="BI1059">
        <v>4</v>
      </c>
      <c r="BJ1059" t="s">
        <v>1066</v>
      </c>
      <c r="BM1059">
        <v>0</v>
      </c>
      <c r="BN1059">
        <v>0</v>
      </c>
      <c r="BO1059" t="s">
        <v>3</v>
      </c>
      <c r="BP1059">
        <v>0</v>
      </c>
      <c r="BQ1059">
        <v>1</v>
      </c>
      <c r="BR1059">
        <v>0</v>
      </c>
      <c r="BS1059">
        <v>1</v>
      </c>
      <c r="BT1059">
        <v>1</v>
      </c>
      <c r="BU1059">
        <v>1</v>
      </c>
      <c r="BV1059">
        <v>1</v>
      </c>
      <c r="BW1059">
        <v>1</v>
      </c>
      <c r="BX1059">
        <v>1</v>
      </c>
      <c r="BY1059" t="s">
        <v>3</v>
      </c>
      <c r="BZ1059">
        <v>70</v>
      </c>
      <c r="CA1059">
        <v>10</v>
      </c>
      <c r="CB1059" t="s">
        <v>3</v>
      </c>
      <c r="CE1059">
        <v>0</v>
      </c>
      <c r="CF1059">
        <v>0</v>
      </c>
      <c r="CG1059">
        <v>0</v>
      </c>
      <c r="CM1059">
        <v>0</v>
      </c>
      <c r="CN1059" t="s">
        <v>3</v>
      </c>
      <c r="CO1059">
        <v>0</v>
      </c>
      <c r="CP1059">
        <f t="shared" si="1123"/>
        <v>42.46</v>
      </c>
      <c r="CQ1059">
        <f t="shared" si="1124"/>
        <v>0.02</v>
      </c>
      <c r="CR1059">
        <f>(((((ET1059*2))*BB1059-((EU1059*2))*BS1059)+AE1059*BS1059)*AV1059)</f>
        <v>0</v>
      </c>
      <c r="CS1059">
        <f t="shared" si="1125"/>
        <v>0</v>
      </c>
      <c r="CT1059">
        <f t="shared" si="1126"/>
        <v>42.44</v>
      </c>
      <c r="CU1059">
        <f t="shared" si="1127"/>
        <v>0</v>
      </c>
      <c r="CV1059">
        <f t="shared" si="1128"/>
        <v>0.08</v>
      </c>
      <c r="CW1059">
        <f t="shared" si="1129"/>
        <v>0</v>
      </c>
      <c r="CX1059">
        <f t="shared" si="1130"/>
        <v>0</v>
      </c>
      <c r="CY1059">
        <f t="shared" si="1131"/>
        <v>29.707999999999998</v>
      </c>
      <c r="CZ1059">
        <f t="shared" si="1132"/>
        <v>4.2439999999999998</v>
      </c>
      <c r="DC1059" t="s">
        <v>3</v>
      </c>
      <c r="DD1059" t="s">
        <v>128</v>
      </c>
      <c r="DE1059" t="s">
        <v>128</v>
      </c>
      <c r="DF1059" t="s">
        <v>128</v>
      </c>
      <c r="DG1059" t="s">
        <v>128</v>
      </c>
      <c r="DH1059" t="s">
        <v>3</v>
      </c>
      <c r="DI1059" t="s">
        <v>128</v>
      </c>
      <c r="DJ1059" t="s">
        <v>128</v>
      </c>
      <c r="DK1059" t="s">
        <v>3</v>
      </c>
      <c r="DL1059" t="s">
        <v>3</v>
      </c>
      <c r="DM1059" t="s">
        <v>3</v>
      </c>
      <c r="DN1059">
        <v>0</v>
      </c>
      <c r="DO1059">
        <v>0</v>
      </c>
      <c r="DP1059">
        <v>1</v>
      </c>
      <c r="DQ1059">
        <v>1</v>
      </c>
      <c r="DU1059">
        <v>16987630</v>
      </c>
      <c r="DV1059" t="s">
        <v>47</v>
      </c>
      <c r="DW1059" t="s">
        <v>47</v>
      </c>
      <c r="DX1059">
        <v>1</v>
      </c>
      <c r="DZ1059" t="s">
        <v>3</v>
      </c>
      <c r="EA1059" t="s">
        <v>3</v>
      </c>
      <c r="EB1059" t="s">
        <v>3</v>
      </c>
      <c r="EC1059" t="s">
        <v>3</v>
      </c>
      <c r="EE1059">
        <v>1364533919</v>
      </c>
      <c r="EF1059">
        <v>1</v>
      </c>
      <c r="EG1059" t="s">
        <v>25</v>
      </c>
      <c r="EH1059">
        <v>0</v>
      </c>
      <c r="EI1059" t="s">
        <v>3</v>
      </c>
      <c r="EJ1059">
        <v>4</v>
      </c>
      <c r="EK1059">
        <v>0</v>
      </c>
      <c r="EL1059" t="s">
        <v>26</v>
      </c>
      <c r="EM1059" t="s">
        <v>27</v>
      </c>
      <c r="EO1059" t="s">
        <v>3</v>
      </c>
      <c r="EQ1059">
        <v>131072</v>
      </c>
      <c r="ER1059">
        <v>21.23</v>
      </c>
      <c r="ES1059">
        <v>0.01</v>
      </c>
      <c r="ET1059">
        <v>0</v>
      </c>
      <c r="EU1059">
        <v>0</v>
      </c>
      <c r="EV1059">
        <v>21.22</v>
      </c>
      <c r="EW1059">
        <v>0.04</v>
      </c>
      <c r="EX1059">
        <v>0</v>
      </c>
      <c r="EY1059">
        <v>0</v>
      </c>
      <c r="FQ1059">
        <v>0</v>
      </c>
      <c r="FR1059">
        <f t="shared" si="1133"/>
        <v>0</v>
      </c>
      <c r="FS1059">
        <v>0</v>
      </c>
      <c r="FX1059">
        <v>70</v>
      </c>
      <c r="FY1059">
        <v>10</v>
      </c>
      <c r="GA1059" t="s">
        <v>3</v>
      </c>
      <c r="GD1059">
        <v>0</v>
      </c>
      <c r="GF1059">
        <v>836486899</v>
      </c>
      <c r="GG1059">
        <v>2</v>
      </c>
      <c r="GH1059">
        <v>1</v>
      </c>
      <c r="GI1059">
        <v>-2</v>
      </c>
      <c r="GJ1059">
        <v>0</v>
      </c>
      <c r="GK1059">
        <f>ROUND(R1059*(R12)/100,2)</f>
        <v>0</v>
      </c>
      <c r="GL1059">
        <f t="shared" si="1134"/>
        <v>0</v>
      </c>
      <c r="GM1059">
        <f t="shared" si="1135"/>
        <v>76.41</v>
      </c>
      <c r="GN1059">
        <f t="shared" si="1136"/>
        <v>0</v>
      </c>
      <c r="GO1059">
        <f t="shared" si="1137"/>
        <v>0</v>
      </c>
      <c r="GP1059">
        <f t="shared" si="1138"/>
        <v>76.41</v>
      </c>
      <c r="GR1059">
        <v>0</v>
      </c>
      <c r="GS1059">
        <v>3</v>
      </c>
      <c r="GT1059">
        <v>0</v>
      </c>
      <c r="GU1059" t="s">
        <v>3</v>
      </c>
      <c r="GV1059">
        <f t="shared" si="1139"/>
        <v>0</v>
      </c>
      <c r="GW1059">
        <v>1</v>
      </c>
      <c r="GX1059">
        <f t="shared" si="1140"/>
        <v>0</v>
      </c>
      <c r="HA1059">
        <v>0</v>
      </c>
      <c r="HB1059">
        <v>0</v>
      </c>
      <c r="HC1059">
        <f t="shared" si="1141"/>
        <v>0</v>
      </c>
      <c r="HE1059" t="s">
        <v>3</v>
      </c>
      <c r="HF1059" t="s">
        <v>3</v>
      </c>
      <c r="HM1059" t="s">
        <v>3</v>
      </c>
      <c r="HN1059" t="s">
        <v>3</v>
      </c>
      <c r="HO1059" t="s">
        <v>3</v>
      </c>
      <c r="HP1059" t="s">
        <v>3</v>
      </c>
      <c r="HQ1059" t="s">
        <v>3</v>
      </c>
      <c r="IK1059">
        <v>0</v>
      </c>
    </row>
    <row r="1060" spans="1:245" x14ac:dyDescent="0.2">
      <c r="A1060">
        <v>17</v>
      </c>
      <c r="B1060">
        <v>1</v>
      </c>
      <c r="D1060">
        <f>ROW(EtalonRes!A1041)</f>
        <v>1041</v>
      </c>
      <c r="E1060" t="s">
        <v>1067</v>
      </c>
      <c r="F1060" t="s">
        <v>1068</v>
      </c>
      <c r="G1060" t="s">
        <v>1069</v>
      </c>
      <c r="H1060" t="s">
        <v>47</v>
      </c>
      <c r="I1060">
        <v>1</v>
      </c>
      <c r="J1060">
        <v>0</v>
      </c>
      <c r="K1060">
        <v>1</v>
      </c>
      <c r="O1060">
        <f t="shared" si="1109"/>
        <v>1277.56</v>
      </c>
      <c r="P1060">
        <f t="shared" si="1110"/>
        <v>4.4800000000000004</v>
      </c>
      <c r="Q1060">
        <f t="shared" si="1111"/>
        <v>0</v>
      </c>
      <c r="R1060">
        <f t="shared" si="1112"/>
        <v>0</v>
      </c>
      <c r="S1060">
        <f t="shared" si="1113"/>
        <v>1273.08</v>
      </c>
      <c r="T1060">
        <f t="shared" si="1114"/>
        <v>0</v>
      </c>
      <c r="U1060">
        <f t="shared" si="1115"/>
        <v>2.4</v>
      </c>
      <c r="V1060">
        <f t="shared" si="1116"/>
        <v>0</v>
      </c>
      <c r="W1060">
        <f t="shared" si="1117"/>
        <v>0</v>
      </c>
      <c r="X1060">
        <f t="shared" si="1118"/>
        <v>891.16</v>
      </c>
      <c r="Y1060">
        <f t="shared" si="1119"/>
        <v>127.31</v>
      </c>
      <c r="AA1060">
        <v>1391990291</v>
      </c>
      <c r="AB1060">
        <f t="shared" si="1120"/>
        <v>1277.56</v>
      </c>
      <c r="AC1060">
        <f>ROUND(((ES1060*2)),6)</f>
        <v>4.4800000000000004</v>
      </c>
      <c r="AD1060">
        <f>ROUND(((((ET1060*2))-((EU1060*2)))+AE1060),6)</f>
        <v>0</v>
      </c>
      <c r="AE1060">
        <f t="shared" si="1142"/>
        <v>0</v>
      </c>
      <c r="AF1060">
        <f t="shared" si="1142"/>
        <v>1273.08</v>
      </c>
      <c r="AG1060">
        <f t="shared" si="1121"/>
        <v>0</v>
      </c>
      <c r="AH1060">
        <f t="shared" si="1143"/>
        <v>2.4</v>
      </c>
      <c r="AI1060">
        <f t="shared" si="1143"/>
        <v>0</v>
      </c>
      <c r="AJ1060">
        <f t="shared" si="1122"/>
        <v>0</v>
      </c>
      <c r="AK1060">
        <v>638.78</v>
      </c>
      <c r="AL1060">
        <v>2.2400000000000002</v>
      </c>
      <c r="AM1060">
        <v>0</v>
      </c>
      <c r="AN1060">
        <v>0</v>
      </c>
      <c r="AO1060">
        <v>636.54</v>
      </c>
      <c r="AP1060">
        <v>0</v>
      </c>
      <c r="AQ1060">
        <v>1.2</v>
      </c>
      <c r="AR1060">
        <v>0</v>
      </c>
      <c r="AS1060">
        <v>0</v>
      </c>
      <c r="AT1060">
        <v>70</v>
      </c>
      <c r="AU1060">
        <v>10</v>
      </c>
      <c r="AV1060">
        <v>1</v>
      </c>
      <c r="AW1060">
        <v>1</v>
      </c>
      <c r="AZ1060">
        <v>1</v>
      </c>
      <c r="BA1060">
        <v>1</v>
      </c>
      <c r="BB1060">
        <v>1</v>
      </c>
      <c r="BC1060">
        <v>1</v>
      </c>
      <c r="BD1060" t="s">
        <v>3</v>
      </c>
      <c r="BE1060" t="s">
        <v>3</v>
      </c>
      <c r="BF1060" t="s">
        <v>3</v>
      </c>
      <c r="BG1060" t="s">
        <v>3</v>
      </c>
      <c r="BH1060">
        <v>0</v>
      </c>
      <c r="BI1060">
        <v>4</v>
      </c>
      <c r="BJ1060" t="s">
        <v>1070</v>
      </c>
      <c r="BM1060">
        <v>0</v>
      </c>
      <c r="BN1060">
        <v>0</v>
      </c>
      <c r="BO1060" t="s">
        <v>3</v>
      </c>
      <c r="BP1060">
        <v>0</v>
      </c>
      <c r="BQ1060">
        <v>1</v>
      </c>
      <c r="BR1060">
        <v>0</v>
      </c>
      <c r="BS1060">
        <v>1</v>
      </c>
      <c r="BT1060">
        <v>1</v>
      </c>
      <c r="BU1060">
        <v>1</v>
      </c>
      <c r="BV1060">
        <v>1</v>
      </c>
      <c r="BW1060">
        <v>1</v>
      </c>
      <c r="BX1060">
        <v>1</v>
      </c>
      <c r="BY1060" t="s">
        <v>3</v>
      </c>
      <c r="BZ1060">
        <v>70</v>
      </c>
      <c r="CA1060">
        <v>10</v>
      </c>
      <c r="CB1060" t="s">
        <v>3</v>
      </c>
      <c r="CE1060">
        <v>0</v>
      </c>
      <c r="CF1060">
        <v>0</v>
      </c>
      <c r="CG1060">
        <v>0</v>
      </c>
      <c r="CM1060">
        <v>0</v>
      </c>
      <c r="CN1060" t="s">
        <v>3</v>
      </c>
      <c r="CO1060">
        <v>0</v>
      </c>
      <c r="CP1060">
        <f t="shared" si="1123"/>
        <v>1277.56</v>
      </c>
      <c r="CQ1060">
        <f t="shared" si="1124"/>
        <v>4.4800000000000004</v>
      </c>
      <c r="CR1060">
        <f>(((((ET1060*2))*BB1060-((EU1060*2))*BS1060)+AE1060*BS1060)*AV1060)</f>
        <v>0</v>
      </c>
      <c r="CS1060">
        <f t="shared" si="1125"/>
        <v>0</v>
      </c>
      <c r="CT1060">
        <f t="shared" si="1126"/>
        <v>1273.08</v>
      </c>
      <c r="CU1060">
        <f t="shared" si="1127"/>
        <v>0</v>
      </c>
      <c r="CV1060">
        <f t="shared" si="1128"/>
        <v>2.4</v>
      </c>
      <c r="CW1060">
        <f t="shared" si="1129"/>
        <v>0</v>
      </c>
      <c r="CX1060">
        <f t="shared" si="1130"/>
        <v>0</v>
      </c>
      <c r="CY1060">
        <f t="shared" si="1131"/>
        <v>891.15599999999995</v>
      </c>
      <c r="CZ1060">
        <f t="shared" si="1132"/>
        <v>127.30799999999999</v>
      </c>
      <c r="DC1060" t="s">
        <v>3</v>
      </c>
      <c r="DD1060" t="s">
        <v>128</v>
      </c>
      <c r="DE1060" t="s">
        <v>128</v>
      </c>
      <c r="DF1060" t="s">
        <v>128</v>
      </c>
      <c r="DG1060" t="s">
        <v>128</v>
      </c>
      <c r="DH1060" t="s">
        <v>3</v>
      </c>
      <c r="DI1060" t="s">
        <v>128</v>
      </c>
      <c r="DJ1060" t="s">
        <v>128</v>
      </c>
      <c r="DK1060" t="s">
        <v>3</v>
      </c>
      <c r="DL1060" t="s">
        <v>3</v>
      </c>
      <c r="DM1060" t="s">
        <v>3</v>
      </c>
      <c r="DN1060">
        <v>0</v>
      </c>
      <c r="DO1060">
        <v>0</v>
      </c>
      <c r="DP1060">
        <v>1</v>
      </c>
      <c r="DQ1060">
        <v>1</v>
      </c>
      <c r="DU1060">
        <v>16987630</v>
      </c>
      <c r="DV1060" t="s">
        <v>47</v>
      </c>
      <c r="DW1060" t="s">
        <v>47</v>
      </c>
      <c r="DX1060">
        <v>1</v>
      </c>
      <c r="DZ1060" t="s">
        <v>3</v>
      </c>
      <c r="EA1060" t="s">
        <v>3</v>
      </c>
      <c r="EB1060" t="s">
        <v>3</v>
      </c>
      <c r="EC1060" t="s">
        <v>3</v>
      </c>
      <c r="EE1060">
        <v>1364533919</v>
      </c>
      <c r="EF1060">
        <v>1</v>
      </c>
      <c r="EG1060" t="s">
        <v>25</v>
      </c>
      <c r="EH1060">
        <v>0</v>
      </c>
      <c r="EI1060" t="s">
        <v>3</v>
      </c>
      <c r="EJ1060">
        <v>4</v>
      </c>
      <c r="EK1060">
        <v>0</v>
      </c>
      <c r="EL1060" t="s">
        <v>26</v>
      </c>
      <c r="EM1060" t="s">
        <v>27</v>
      </c>
      <c r="EO1060" t="s">
        <v>3</v>
      </c>
      <c r="EQ1060">
        <v>131072</v>
      </c>
      <c r="ER1060">
        <v>638.78</v>
      </c>
      <c r="ES1060">
        <v>2.2400000000000002</v>
      </c>
      <c r="ET1060">
        <v>0</v>
      </c>
      <c r="EU1060">
        <v>0</v>
      </c>
      <c r="EV1060">
        <v>636.54</v>
      </c>
      <c r="EW1060">
        <v>1.2</v>
      </c>
      <c r="EX1060">
        <v>0</v>
      </c>
      <c r="EY1060">
        <v>0</v>
      </c>
      <c r="FQ1060">
        <v>0</v>
      </c>
      <c r="FR1060">
        <f t="shared" si="1133"/>
        <v>0</v>
      </c>
      <c r="FS1060">
        <v>0</v>
      </c>
      <c r="FX1060">
        <v>70</v>
      </c>
      <c r="FY1060">
        <v>10</v>
      </c>
      <c r="GA1060" t="s">
        <v>3</v>
      </c>
      <c r="GD1060">
        <v>0</v>
      </c>
      <c r="GF1060">
        <v>-1617860715</v>
      </c>
      <c r="GG1060">
        <v>2</v>
      </c>
      <c r="GH1060">
        <v>1</v>
      </c>
      <c r="GI1060">
        <v>-2</v>
      </c>
      <c r="GJ1060">
        <v>0</v>
      </c>
      <c r="GK1060">
        <f>ROUND(R1060*(R12)/100,2)</f>
        <v>0</v>
      </c>
      <c r="GL1060">
        <f t="shared" si="1134"/>
        <v>0</v>
      </c>
      <c r="GM1060">
        <f t="shared" si="1135"/>
        <v>2296.0300000000002</v>
      </c>
      <c r="GN1060">
        <f t="shared" si="1136"/>
        <v>0</v>
      </c>
      <c r="GO1060">
        <f t="shared" si="1137"/>
        <v>0</v>
      </c>
      <c r="GP1060">
        <f t="shared" si="1138"/>
        <v>2296.0300000000002</v>
      </c>
      <c r="GR1060">
        <v>0</v>
      </c>
      <c r="GS1060">
        <v>3</v>
      </c>
      <c r="GT1060">
        <v>0</v>
      </c>
      <c r="GU1060" t="s">
        <v>3</v>
      </c>
      <c r="GV1060">
        <f t="shared" si="1139"/>
        <v>0</v>
      </c>
      <c r="GW1060">
        <v>1</v>
      </c>
      <c r="GX1060">
        <f t="shared" si="1140"/>
        <v>0</v>
      </c>
      <c r="HA1060">
        <v>0</v>
      </c>
      <c r="HB1060">
        <v>0</v>
      </c>
      <c r="HC1060">
        <f t="shared" si="1141"/>
        <v>0</v>
      </c>
      <c r="HE1060" t="s">
        <v>3</v>
      </c>
      <c r="HF1060" t="s">
        <v>3</v>
      </c>
      <c r="HM1060" t="s">
        <v>3</v>
      </c>
      <c r="HN1060" t="s">
        <v>3</v>
      </c>
      <c r="HO1060" t="s">
        <v>3</v>
      </c>
      <c r="HP1060" t="s">
        <v>3</v>
      </c>
      <c r="HQ1060" t="s">
        <v>3</v>
      </c>
      <c r="IK1060">
        <v>0</v>
      </c>
    </row>
    <row r="1061" spans="1:245" x14ac:dyDescent="0.2">
      <c r="A1061">
        <v>17</v>
      </c>
      <c r="B1061">
        <v>1</v>
      </c>
      <c r="D1061">
        <f>ROW(EtalonRes!A1044)</f>
        <v>1044</v>
      </c>
      <c r="E1061" t="s">
        <v>1071</v>
      </c>
      <c r="F1061" t="s">
        <v>1072</v>
      </c>
      <c r="G1061" t="s">
        <v>1073</v>
      </c>
      <c r="H1061" t="s">
        <v>47</v>
      </c>
      <c r="I1061">
        <v>1</v>
      </c>
      <c r="J1061">
        <v>0</v>
      </c>
      <c r="K1061">
        <v>1</v>
      </c>
      <c r="O1061">
        <f t="shared" si="1109"/>
        <v>426.26</v>
      </c>
      <c r="P1061">
        <f t="shared" si="1110"/>
        <v>1.9</v>
      </c>
      <c r="Q1061">
        <f t="shared" si="1111"/>
        <v>0</v>
      </c>
      <c r="R1061">
        <f t="shared" si="1112"/>
        <v>0</v>
      </c>
      <c r="S1061">
        <f t="shared" si="1113"/>
        <v>424.36</v>
      </c>
      <c r="T1061">
        <f t="shared" si="1114"/>
        <v>0</v>
      </c>
      <c r="U1061">
        <f t="shared" si="1115"/>
        <v>0.8</v>
      </c>
      <c r="V1061">
        <f t="shared" si="1116"/>
        <v>0</v>
      </c>
      <c r="W1061">
        <f t="shared" si="1117"/>
        <v>0</v>
      </c>
      <c r="X1061">
        <f t="shared" si="1118"/>
        <v>297.05</v>
      </c>
      <c r="Y1061">
        <f t="shared" si="1119"/>
        <v>42.44</v>
      </c>
      <c r="AA1061">
        <v>1391990291</v>
      </c>
      <c r="AB1061">
        <f t="shared" si="1120"/>
        <v>426.26</v>
      </c>
      <c r="AC1061">
        <f>ROUND(((ES1061*2)),6)</f>
        <v>1.9</v>
      </c>
      <c r="AD1061">
        <f>ROUND(((((ET1061*2))-((EU1061*2)))+AE1061),6)</f>
        <v>0</v>
      </c>
      <c r="AE1061">
        <f t="shared" si="1142"/>
        <v>0</v>
      </c>
      <c r="AF1061">
        <f t="shared" si="1142"/>
        <v>424.36</v>
      </c>
      <c r="AG1061">
        <f t="shared" si="1121"/>
        <v>0</v>
      </c>
      <c r="AH1061">
        <f t="shared" si="1143"/>
        <v>0.8</v>
      </c>
      <c r="AI1061">
        <f t="shared" si="1143"/>
        <v>0</v>
      </c>
      <c r="AJ1061">
        <f t="shared" si="1122"/>
        <v>0</v>
      </c>
      <c r="AK1061">
        <v>213.13</v>
      </c>
      <c r="AL1061">
        <v>0.95</v>
      </c>
      <c r="AM1061">
        <v>0</v>
      </c>
      <c r="AN1061">
        <v>0</v>
      </c>
      <c r="AO1061">
        <v>212.18</v>
      </c>
      <c r="AP1061">
        <v>0</v>
      </c>
      <c r="AQ1061">
        <v>0.4</v>
      </c>
      <c r="AR1061">
        <v>0</v>
      </c>
      <c r="AS1061">
        <v>0</v>
      </c>
      <c r="AT1061">
        <v>70</v>
      </c>
      <c r="AU1061">
        <v>10</v>
      </c>
      <c r="AV1061">
        <v>1</v>
      </c>
      <c r="AW1061">
        <v>1</v>
      </c>
      <c r="AZ1061">
        <v>1</v>
      </c>
      <c r="BA1061">
        <v>1</v>
      </c>
      <c r="BB1061">
        <v>1</v>
      </c>
      <c r="BC1061">
        <v>1</v>
      </c>
      <c r="BD1061" t="s">
        <v>3</v>
      </c>
      <c r="BE1061" t="s">
        <v>3</v>
      </c>
      <c r="BF1061" t="s">
        <v>3</v>
      </c>
      <c r="BG1061" t="s">
        <v>3</v>
      </c>
      <c r="BH1061">
        <v>0</v>
      </c>
      <c r="BI1061">
        <v>4</v>
      </c>
      <c r="BJ1061" t="s">
        <v>1074</v>
      </c>
      <c r="BM1061">
        <v>0</v>
      </c>
      <c r="BN1061">
        <v>0</v>
      </c>
      <c r="BO1061" t="s">
        <v>3</v>
      </c>
      <c r="BP1061">
        <v>0</v>
      </c>
      <c r="BQ1061">
        <v>1</v>
      </c>
      <c r="BR1061">
        <v>0</v>
      </c>
      <c r="BS1061">
        <v>1</v>
      </c>
      <c r="BT1061">
        <v>1</v>
      </c>
      <c r="BU1061">
        <v>1</v>
      </c>
      <c r="BV1061">
        <v>1</v>
      </c>
      <c r="BW1061">
        <v>1</v>
      </c>
      <c r="BX1061">
        <v>1</v>
      </c>
      <c r="BY1061" t="s">
        <v>3</v>
      </c>
      <c r="BZ1061">
        <v>70</v>
      </c>
      <c r="CA1061">
        <v>10</v>
      </c>
      <c r="CB1061" t="s">
        <v>3</v>
      </c>
      <c r="CE1061">
        <v>0</v>
      </c>
      <c r="CF1061">
        <v>0</v>
      </c>
      <c r="CG1061">
        <v>0</v>
      </c>
      <c r="CM1061">
        <v>0</v>
      </c>
      <c r="CN1061" t="s">
        <v>3</v>
      </c>
      <c r="CO1061">
        <v>0</v>
      </c>
      <c r="CP1061">
        <f t="shared" si="1123"/>
        <v>426.26</v>
      </c>
      <c r="CQ1061">
        <f t="shared" si="1124"/>
        <v>1.9</v>
      </c>
      <c r="CR1061">
        <f>(((((ET1061*2))*BB1061-((EU1061*2))*BS1061)+AE1061*BS1061)*AV1061)</f>
        <v>0</v>
      </c>
      <c r="CS1061">
        <f t="shared" si="1125"/>
        <v>0</v>
      </c>
      <c r="CT1061">
        <f t="shared" si="1126"/>
        <v>424.36</v>
      </c>
      <c r="CU1061">
        <f t="shared" si="1127"/>
        <v>0</v>
      </c>
      <c r="CV1061">
        <f t="shared" si="1128"/>
        <v>0.8</v>
      </c>
      <c r="CW1061">
        <f t="shared" si="1129"/>
        <v>0</v>
      </c>
      <c r="CX1061">
        <f t="shared" si="1130"/>
        <v>0</v>
      </c>
      <c r="CY1061">
        <f t="shared" si="1131"/>
        <v>297.05200000000002</v>
      </c>
      <c r="CZ1061">
        <f t="shared" si="1132"/>
        <v>42.436000000000007</v>
      </c>
      <c r="DC1061" t="s">
        <v>3</v>
      </c>
      <c r="DD1061" t="s">
        <v>128</v>
      </c>
      <c r="DE1061" t="s">
        <v>128</v>
      </c>
      <c r="DF1061" t="s">
        <v>128</v>
      </c>
      <c r="DG1061" t="s">
        <v>128</v>
      </c>
      <c r="DH1061" t="s">
        <v>3</v>
      </c>
      <c r="DI1061" t="s">
        <v>128</v>
      </c>
      <c r="DJ1061" t="s">
        <v>128</v>
      </c>
      <c r="DK1061" t="s">
        <v>3</v>
      </c>
      <c r="DL1061" t="s">
        <v>3</v>
      </c>
      <c r="DM1061" t="s">
        <v>3</v>
      </c>
      <c r="DN1061">
        <v>0</v>
      </c>
      <c r="DO1061">
        <v>0</v>
      </c>
      <c r="DP1061">
        <v>1</v>
      </c>
      <c r="DQ1061">
        <v>1</v>
      </c>
      <c r="DU1061">
        <v>16987630</v>
      </c>
      <c r="DV1061" t="s">
        <v>47</v>
      </c>
      <c r="DW1061" t="s">
        <v>47</v>
      </c>
      <c r="DX1061">
        <v>1</v>
      </c>
      <c r="DZ1061" t="s">
        <v>3</v>
      </c>
      <c r="EA1061" t="s">
        <v>3</v>
      </c>
      <c r="EB1061" t="s">
        <v>3</v>
      </c>
      <c r="EC1061" t="s">
        <v>3</v>
      </c>
      <c r="EE1061">
        <v>1364533919</v>
      </c>
      <c r="EF1061">
        <v>1</v>
      </c>
      <c r="EG1061" t="s">
        <v>25</v>
      </c>
      <c r="EH1061">
        <v>0</v>
      </c>
      <c r="EI1061" t="s">
        <v>3</v>
      </c>
      <c r="EJ1061">
        <v>4</v>
      </c>
      <c r="EK1061">
        <v>0</v>
      </c>
      <c r="EL1061" t="s">
        <v>26</v>
      </c>
      <c r="EM1061" t="s">
        <v>27</v>
      </c>
      <c r="EO1061" t="s">
        <v>3</v>
      </c>
      <c r="EQ1061">
        <v>131072</v>
      </c>
      <c r="ER1061">
        <v>213.13</v>
      </c>
      <c r="ES1061">
        <v>0.95</v>
      </c>
      <c r="ET1061">
        <v>0</v>
      </c>
      <c r="EU1061">
        <v>0</v>
      </c>
      <c r="EV1061">
        <v>212.18</v>
      </c>
      <c r="EW1061">
        <v>0.4</v>
      </c>
      <c r="EX1061">
        <v>0</v>
      </c>
      <c r="EY1061">
        <v>0</v>
      </c>
      <c r="FQ1061">
        <v>0</v>
      </c>
      <c r="FR1061">
        <f t="shared" si="1133"/>
        <v>0</v>
      </c>
      <c r="FS1061">
        <v>0</v>
      </c>
      <c r="FX1061">
        <v>70</v>
      </c>
      <c r="FY1061">
        <v>10</v>
      </c>
      <c r="GA1061" t="s">
        <v>3</v>
      </c>
      <c r="GD1061">
        <v>0</v>
      </c>
      <c r="GF1061">
        <v>1661586820</v>
      </c>
      <c r="GG1061">
        <v>2</v>
      </c>
      <c r="GH1061">
        <v>1</v>
      </c>
      <c r="GI1061">
        <v>-2</v>
      </c>
      <c r="GJ1061">
        <v>0</v>
      </c>
      <c r="GK1061">
        <f>ROUND(R1061*(R12)/100,2)</f>
        <v>0</v>
      </c>
      <c r="GL1061">
        <f t="shared" si="1134"/>
        <v>0</v>
      </c>
      <c r="GM1061">
        <f t="shared" si="1135"/>
        <v>765.75</v>
      </c>
      <c r="GN1061">
        <f t="shared" si="1136"/>
        <v>0</v>
      </c>
      <c r="GO1061">
        <f t="shared" si="1137"/>
        <v>0</v>
      </c>
      <c r="GP1061">
        <f t="shared" si="1138"/>
        <v>765.75</v>
      </c>
      <c r="GR1061">
        <v>0</v>
      </c>
      <c r="GS1061">
        <v>3</v>
      </c>
      <c r="GT1061">
        <v>0</v>
      </c>
      <c r="GU1061" t="s">
        <v>3</v>
      </c>
      <c r="GV1061">
        <f t="shared" si="1139"/>
        <v>0</v>
      </c>
      <c r="GW1061">
        <v>1</v>
      </c>
      <c r="GX1061">
        <f t="shared" si="1140"/>
        <v>0</v>
      </c>
      <c r="HA1061">
        <v>0</v>
      </c>
      <c r="HB1061">
        <v>0</v>
      </c>
      <c r="HC1061">
        <f t="shared" si="1141"/>
        <v>0</v>
      </c>
      <c r="HE1061" t="s">
        <v>3</v>
      </c>
      <c r="HF1061" t="s">
        <v>3</v>
      </c>
      <c r="HM1061" t="s">
        <v>3</v>
      </c>
      <c r="HN1061" t="s">
        <v>3</v>
      </c>
      <c r="HO1061" t="s">
        <v>3</v>
      </c>
      <c r="HP1061" t="s">
        <v>3</v>
      </c>
      <c r="HQ1061" t="s">
        <v>3</v>
      </c>
      <c r="IK1061">
        <v>0</v>
      </c>
    </row>
    <row r="1062" spans="1:245" x14ac:dyDescent="0.2">
      <c r="A1062">
        <v>17</v>
      </c>
      <c r="B1062">
        <v>1</v>
      </c>
      <c r="D1062">
        <f>ROW(EtalonRes!A1047)</f>
        <v>1047</v>
      </c>
      <c r="E1062" t="s">
        <v>1075</v>
      </c>
      <c r="F1062" t="s">
        <v>808</v>
      </c>
      <c r="G1062" t="s">
        <v>1076</v>
      </c>
      <c r="H1062" t="s">
        <v>38</v>
      </c>
      <c r="I1062">
        <v>0.2</v>
      </c>
      <c r="J1062">
        <v>0</v>
      </c>
      <c r="K1062">
        <v>0.2</v>
      </c>
      <c r="O1062">
        <f t="shared" si="1109"/>
        <v>308.88</v>
      </c>
      <c r="P1062">
        <f t="shared" si="1110"/>
        <v>16.260000000000002</v>
      </c>
      <c r="Q1062">
        <f t="shared" si="1111"/>
        <v>0</v>
      </c>
      <c r="R1062">
        <f t="shared" si="1112"/>
        <v>0</v>
      </c>
      <c r="S1062">
        <f t="shared" si="1113"/>
        <v>292.62</v>
      </c>
      <c r="T1062">
        <f t="shared" si="1114"/>
        <v>0</v>
      </c>
      <c r="U1062">
        <f t="shared" si="1115"/>
        <v>0.48</v>
      </c>
      <c r="V1062">
        <f t="shared" si="1116"/>
        <v>0</v>
      </c>
      <c r="W1062">
        <f t="shared" si="1117"/>
        <v>0</v>
      </c>
      <c r="X1062">
        <f t="shared" si="1118"/>
        <v>204.83</v>
      </c>
      <c r="Y1062">
        <f t="shared" si="1119"/>
        <v>29.26</v>
      </c>
      <c r="AA1062">
        <v>1391990291</v>
      </c>
      <c r="AB1062">
        <f t="shared" si="1120"/>
        <v>1544.37</v>
      </c>
      <c r="AC1062">
        <f t="shared" ref="AC1062:AC1068" si="1144">ROUND((ES1062),6)</f>
        <v>81.28</v>
      </c>
      <c r="AD1062">
        <f t="shared" ref="AD1062:AD1068" si="1145">ROUND((((ET1062)-(EU1062))+AE1062),6)</f>
        <v>0</v>
      </c>
      <c r="AE1062">
        <f t="shared" ref="AE1062:AF1068" si="1146">ROUND((EU1062),6)</f>
        <v>0</v>
      </c>
      <c r="AF1062">
        <f t="shared" si="1146"/>
        <v>1463.09</v>
      </c>
      <c r="AG1062">
        <f t="shared" si="1121"/>
        <v>0</v>
      </c>
      <c r="AH1062">
        <f t="shared" ref="AH1062:AI1068" si="1147">(EW1062)</f>
        <v>2.4</v>
      </c>
      <c r="AI1062">
        <f t="shared" si="1147"/>
        <v>0</v>
      </c>
      <c r="AJ1062">
        <f t="shared" si="1122"/>
        <v>0</v>
      </c>
      <c r="AK1062">
        <v>1544.37</v>
      </c>
      <c r="AL1062">
        <v>81.28</v>
      </c>
      <c r="AM1062">
        <v>0</v>
      </c>
      <c r="AN1062">
        <v>0</v>
      </c>
      <c r="AO1062">
        <v>1463.09</v>
      </c>
      <c r="AP1062">
        <v>0</v>
      </c>
      <c r="AQ1062">
        <v>2.4</v>
      </c>
      <c r="AR1062">
        <v>0</v>
      </c>
      <c r="AS1062">
        <v>0</v>
      </c>
      <c r="AT1062">
        <v>70</v>
      </c>
      <c r="AU1062">
        <v>10</v>
      </c>
      <c r="AV1062">
        <v>1</v>
      </c>
      <c r="AW1062">
        <v>1</v>
      </c>
      <c r="AZ1062">
        <v>1</v>
      </c>
      <c r="BA1062">
        <v>1</v>
      </c>
      <c r="BB1062">
        <v>1</v>
      </c>
      <c r="BC1062">
        <v>1</v>
      </c>
      <c r="BD1062" t="s">
        <v>3</v>
      </c>
      <c r="BE1062" t="s">
        <v>3</v>
      </c>
      <c r="BF1062" t="s">
        <v>3</v>
      </c>
      <c r="BG1062" t="s">
        <v>3</v>
      </c>
      <c r="BH1062">
        <v>0</v>
      </c>
      <c r="BI1062">
        <v>4</v>
      </c>
      <c r="BJ1062" t="s">
        <v>810</v>
      </c>
      <c r="BM1062">
        <v>0</v>
      </c>
      <c r="BN1062">
        <v>0</v>
      </c>
      <c r="BO1062" t="s">
        <v>3</v>
      </c>
      <c r="BP1062">
        <v>0</v>
      </c>
      <c r="BQ1062">
        <v>1</v>
      </c>
      <c r="BR1062">
        <v>0</v>
      </c>
      <c r="BS1062">
        <v>1</v>
      </c>
      <c r="BT1062">
        <v>1</v>
      </c>
      <c r="BU1062">
        <v>1</v>
      </c>
      <c r="BV1062">
        <v>1</v>
      </c>
      <c r="BW1062">
        <v>1</v>
      </c>
      <c r="BX1062">
        <v>1</v>
      </c>
      <c r="BY1062" t="s">
        <v>3</v>
      </c>
      <c r="BZ1062">
        <v>70</v>
      </c>
      <c r="CA1062">
        <v>10</v>
      </c>
      <c r="CB1062" t="s">
        <v>3</v>
      </c>
      <c r="CE1062">
        <v>0</v>
      </c>
      <c r="CF1062">
        <v>0</v>
      </c>
      <c r="CG1062">
        <v>0</v>
      </c>
      <c r="CM1062">
        <v>0</v>
      </c>
      <c r="CN1062" t="s">
        <v>3</v>
      </c>
      <c r="CO1062">
        <v>0</v>
      </c>
      <c r="CP1062">
        <f t="shared" si="1123"/>
        <v>308.88</v>
      </c>
      <c r="CQ1062">
        <f t="shared" si="1124"/>
        <v>81.28</v>
      </c>
      <c r="CR1062">
        <f t="shared" ref="CR1062:CR1068" si="1148">((((ET1062)*BB1062-(EU1062)*BS1062)+AE1062*BS1062)*AV1062)</f>
        <v>0</v>
      </c>
      <c r="CS1062">
        <f t="shared" si="1125"/>
        <v>0</v>
      </c>
      <c r="CT1062">
        <f t="shared" si="1126"/>
        <v>1463.09</v>
      </c>
      <c r="CU1062">
        <f t="shared" si="1127"/>
        <v>0</v>
      </c>
      <c r="CV1062">
        <f t="shared" si="1128"/>
        <v>2.4</v>
      </c>
      <c r="CW1062">
        <f t="shared" si="1129"/>
        <v>0</v>
      </c>
      <c r="CX1062">
        <f t="shared" si="1130"/>
        <v>0</v>
      </c>
      <c r="CY1062">
        <f t="shared" si="1131"/>
        <v>204.834</v>
      </c>
      <c r="CZ1062">
        <f t="shared" si="1132"/>
        <v>29.261999999999997</v>
      </c>
      <c r="DC1062" t="s">
        <v>3</v>
      </c>
      <c r="DD1062" t="s">
        <v>3</v>
      </c>
      <c r="DE1062" t="s">
        <v>3</v>
      </c>
      <c r="DF1062" t="s">
        <v>3</v>
      </c>
      <c r="DG1062" t="s">
        <v>3</v>
      </c>
      <c r="DH1062" t="s">
        <v>3</v>
      </c>
      <c r="DI1062" t="s">
        <v>3</v>
      </c>
      <c r="DJ1062" t="s">
        <v>3</v>
      </c>
      <c r="DK1062" t="s">
        <v>3</v>
      </c>
      <c r="DL1062" t="s">
        <v>3</v>
      </c>
      <c r="DM1062" t="s">
        <v>3</v>
      </c>
      <c r="DN1062">
        <v>0</v>
      </c>
      <c r="DO1062">
        <v>0</v>
      </c>
      <c r="DP1062">
        <v>1</v>
      </c>
      <c r="DQ1062">
        <v>1</v>
      </c>
      <c r="DU1062">
        <v>16987630</v>
      </c>
      <c r="DV1062" t="s">
        <v>38</v>
      </c>
      <c r="DW1062" t="s">
        <v>38</v>
      </c>
      <c r="DX1062">
        <v>10</v>
      </c>
      <c r="DZ1062" t="s">
        <v>3</v>
      </c>
      <c r="EA1062" t="s">
        <v>3</v>
      </c>
      <c r="EB1062" t="s">
        <v>3</v>
      </c>
      <c r="EC1062" t="s">
        <v>3</v>
      </c>
      <c r="EE1062">
        <v>1364533919</v>
      </c>
      <c r="EF1062">
        <v>1</v>
      </c>
      <c r="EG1062" t="s">
        <v>25</v>
      </c>
      <c r="EH1062">
        <v>0</v>
      </c>
      <c r="EI1062" t="s">
        <v>3</v>
      </c>
      <c r="EJ1062">
        <v>4</v>
      </c>
      <c r="EK1062">
        <v>0</v>
      </c>
      <c r="EL1062" t="s">
        <v>26</v>
      </c>
      <c r="EM1062" t="s">
        <v>27</v>
      </c>
      <c r="EO1062" t="s">
        <v>3</v>
      </c>
      <c r="EQ1062">
        <v>131072</v>
      </c>
      <c r="ER1062">
        <v>1544.37</v>
      </c>
      <c r="ES1062">
        <v>81.28</v>
      </c>
      <c r="ET1062">
        <v>0</v>
      </c>
      <c r="EU1062">
        <v>0</v>
      </c>
      <c r="EV1062">
        <v>1463.09</v>
      </c>
      <c r="EW1062">
        <v>2.4</v>
      </c>
      <c r="EX1062">
        <v>0</v>
      </c>
      <c r="EY1062">
        <v>0</v>
      </c>
      <c r="FQ1062">
        <v>0</v>
      </c>
      <c r="FR1062">
        <f t="shared" si="1133"/>
        <v>0</v>
      </c>
      <c r="FS1062">
        <v>0</v>
      </c>
      <c r="FX1062">
        <v>70</v>
      </c>
      <c r="FY1062">
        <v>10</v>
      </c>
      <c r="GA1062" t="s">
        <v>3</v>
      </c>
      <c r="GD1062">
        <v>0</v>
      </c>
      <c r="GF1062">
        <v>-1673499259</v>
      </c>
      <c r="GG1062">
        <v>2</v>
      </c>
      <c r="GH1062">
        <v>1</v>
      </c>
      <c r="GI1062">
        <v>-2</v>
      </c>
      <c r="GJ1062">
        <v>0</v>
      </c>
      <c r="GK1062">
        <f>ROUND(R1062*(R12)/100,2)</f>
        <v>0</v>
      </c>
      <c r="GL1062">
        <f t="shared" si="1134"/>
        <v>0</v>
      </c>
      <c r="GM1062">
        <f t="shared" si="1135"/>
        <v>542.97</v>
      </c>
      <c r="GN1062">
        <f t="shared" si="1136"/>
        <v>0</v>
      </c>
      <c r="GO1062">
        <f t="shared" si="1137"/>
        <v>0</v>
      </c>
      <c r="GP1062">
        <f t="shared" si="1138"/>
        <v>542.97</v>
      </c>
      <c r="GR1062">
        <v>0</v>
      </c>
      <c r="GS1062">
        <v>3</v>
      </c>
      <c r="GT1062">
        <v>0</v>
      </c>
      <c r="GU1062" t="s">
        <v>3</v>
      </c>
      <c r="GV1062">
        <f t="shared" si="1139"/>
        <v>0</v>
      </c>
      <c r="GW1062">
        <v>1</v>
      </c>
      <c r="GX1062">
        <f t="shared" si="1140"/>
        <v>0</v>
      </c>
      <c r="HA1062">
        <v>0</v>
      </c>
      <c r="HB1062">
        <v>0</v>
      </c>
      <c r="HC1062">
        <f t="shared" si="1141"/>
        <v>0</v>
      </c>
      <c r="HE1062" t="s">
        <v>3</v>
      </c>
      <c r="HF1062" t="s">
        <v>3</v>
      </c>
      <c r="HM1062" t="s">
        <v>3</v>
      </c>
      <c r="HN1062" t="s">
        <v>3</v>
      </c>
      <c r="HO1062" t="s">
        <v>3</v>
      </c>
      <c r="HP1062" t="s">
        <v>3</v>
      </c>
      <c r="HQ1062" t="s">
        <v>3</v>
      </c>
      <c r="IK1062">
        <v>0</v>
      </c>
    </row>
    <row r="1063" spans="1:245" x14ac:dyDescent="0.2">
      <c r="A1063">
        <v>17</v>
      </c>
      <c r="B1063">
        <v>1</v>
      </c>
      <c r="D1063">
        <f>ROW(EtalonRes!A1048)</f>
        <v>1048</v>
      </c>
      <c r="E1063" t="s">
        <v>1077</v>
      </c>
      <c r="F1063" t="s">
        <v>1078</v>
      </c>
      <c r="G1063" t="s">
        <v>1079</v>
      </c>
      <c r="H1063" t="s">
        <v>47</v>
      </c>
      <c r="I1063">
        <v>1</v>
      </c>
      <c r="J1063">
        <v>0</v>
      </c>
      <c r="K1063">
        <v>1</v>
      </c>
      <c r="O1063">
        <f t="shared" si="1109"/>
        <v>159.13999999999999</v>
      </c>
      <c r="P1063">
        <f t="shared" si="1110"/>
        <v>0</v>
      </c>
      <c r="Q1063">
        <f t="shared" si="1111"/>
        <v>0</v>
      </c>
      <c r="R1063">
        <f t="shared" si="1112"/>
        <v>0</v>
      </c>
      <c r="S1063">
        <f t="shared" si="1113"/>
        <v>159.13999999999999</v>
      </c>
      <c r="T1063">
        <f t="shared" si="1114"/>
        <v>0</v>
      </c>
      <c r="U1063">
        <f t="shared" si="1115"/>
        <v>0.3</v>
      </c>
      <c r="V1063">
        <f t="shared" si="1116"/>
        <v>0</v>
      </c>
      <c r="W1063">
        <f t="shared" si="1117"/>
        <v>0</v>
      </c>
      <c r="X1063">
        <f t="shared" si="1118"/>
        <v>111.4</v>
      </c>
      <c r="Y1063">
        <f t="shared" si="1119"/>
        <v>15.91</v>
      </c>
      <c r="AA1063">
        <v>1391990291</v>
      </c>
      <c r="AB1063">
        <f t="shared" si="1120"/>
        <v>159.13999999999999</v>
      </c>
      <c r="AC1063">
        <f t="shared" si="1144"/>
        <v>0</v>
      </c>
      <c r="AD1063">
        <f t="shared" si="1145"/>
        <v>0</v>
      </c>
      <c r="AE1063">
        <f t="shared" si="1146"/>
        <v>0</v>
      </c>
      <c r="AF1063">
        <f t="shared" si="1146"/>
        <v>159.13999999999999</v>
      </c>
      <c r="AG1063">
        <f t="shared" si="1121"/>
        <v>0</v>
      </c>
      <c r="AH1063">
        <f t="shared" si="1147"/>
        <v>0.3</v>
      </c>
      <c r="AI1063">
        <f t="shared" si="1147"/>
        <v>0</v>
      </c>
      <c r="AJ1063">
        <f t="shared" si="1122"/>
        <v>0</v>
      </c>
      <c r="AK1063">
        <v>159.13999999999999</v>
      </c>
      <c r="AL1063">
        <v>0</v>
      </c>
      <c r="AM1063">
        <v>0</v>
      </c>
      <c r="AN1063">
        <v>0</v>
      </c>
      <c r="AO1063">
        <v>159.13999999999999</v>
      </c>
      <c r="AP1063">
        <v>0</v>
      </c>
      <c r="AQ1063">
        <v>0.3</v>
      </c>
      <c r="AR1063">
        <v>0</v>
      </c>
      <c r="AS1063">
        <v>0</v>
      </c>
      <c r="AT1063">
        <v>70</v>
      </c>
      <c r="AU1063">
        <v>10</v>
      </c>
      <c r="AV1063">
        <v>1</v>
      </c>
      <c r="AW1063">
        <v>1</v>
      </c>
      <c r="AZ1063">
        <v>1</v>
      </c>
      <c r="BA1063">
        <v>1</v>
      </c>
      <c r="BB1063">
        <v>1</v>
      </c>
      <c r="BC1063">
        <v>1</v>
      </c>
      <c r="BD1063" t="s">
        <v>3</v>
      </c>
      <c r="BE1063" t="s">
        <v>3</v>
      </c>
      <c r="BF1063" t="s">
        <v>3</v>
      </c>
      <c r="BG1063" t="s">
        <v>3</v>
      </c>
      <c r="BH1063">
        <v>0</v>
      </c>
      <c r="BI1063">
        <v>4</v>
      </c>
      <c r="BJ1063" t="s">
        <v>1080</v>
      </c>
      <c r="BM1063">
        <v>0</v>
      </c>
      <c r="BN1063">
        <v>0</v>
      </c>
      <c r="BO1063" t="s">
        <v>3</v>
      </c>
      <c r="BP1063">
        <v>0</v>
      </c>
      <c r="BQ1063">
        <v>1</v>
      </c>
      <c r="BR1063">
        <v>0</v>
      </c>
      <c r="BS1063">
        <v>1</v>
      </c>
      <c r="BT1063">
        <v>1</v>
      </c>
      <c r="BU1063">
        <v>1</v>
      </c>
      <c r="BV1063">
        <v>1</v>
      </c>
      <c r="BW1063">
        <v>1</v>
      </c>
      <c r="BX1063">
        <v>1</v>
      </c>
      <c r="BY1063" t="s">
        <v>3</v>
      </c>
      <c r="BZ1063">
        <v>70</v>
      </c>
      <c r="CA1063">
        <v>10</v>
      </c>
      <c r="CB1063" t="s">
        <v>3</v>
      </c>
      <c r="CE1063">
        <v>0</v>
      </c>
      <c r="CF1063">
        <v>0</v>
      </c>
      <c r="CG1063">
        <v>0</v>
      </c>
      <c r="CM1063">
        <v>0</v>
      </c>
      <c r="CN1063" t="s">
        <v>3</v>
      </c>
      <c r="CO1063">
        <v>0</v>
      </c>
      <c r="CP1063">
        <f t="shared" si="1123"/>
        <v>159.13999999999999</v>
      </c>
      <c r="CQ1063">
        <f t="shared" si="1124"/>
        <v>0</v>
      </c>
      <c r="CR1063">
        <f t="shared" si="1148"/>
        <v>0</v>
      </c>
      <c r="CS1063">
        <f t="shared" si="1125"/>
        <v>0</v>
      </c>
      <c r="CT1063">
        <f t="shared" si="1126"/>
        <v>159.13999999999999</v>
      </c>
      <c r="CU1063">
        <f t="shared" si="1127"/>
        <v>0</v>
      </c>
      <c r="CV1063">
        <f t="shared" si="1128"/>
        <v>0.3</v>
      </c>
      <c r="CW1063">
        <f t="shared" si="1129"/>
        <v>0</v>
      </c>
      <c r="CX1063">
        <f t="shared" si="1130"/>
        <v>0</v>
      </c>
      <c r="CY1063">
        <f t="shared" si="1131"/>
        <v>111.398</v>
      </c>
      <c r="CZ1063">
        <f t="shared" si="1132"/>
        <v>15.913999999999998</v>
      </c>
      <c r="DC1063" t="s">
        <v>3</v>
      </c>
      <c r="DD1063" t="s">
        <v>3</v>
      </c>
      <c r="DE1063" t="s">
        <v>3</v>
      </c>
      <c r="DF1063" t="s">
        <v>3</v>
      </c>
      <c r="DG1063" t="s">
        <v>3</v>
      </c>
      <c r="DH1063" t="s">
        <v>3</v>
      </c>
      <c r="DI1063" t="s">
        <v>3</v>
      </c>
      <c r="DJ1063" t="s">
        <v>3</v>
      </c>
      <c r="DK1063" t="s">
        <v>3</v>
      </c>
      <c r="DL1063" t="s">
        <v>3</v>
      </c>
      <c r="DM1063" t="s">
        <v>3</v>
      </c>
      <c r="DN1063">
        <v>0</v>
      </c>
      <c r="DO1063">
        <v>0</v>
      </c>
      <c r="DP1063">
        <v>1</v>
      </c>
      <c r="DQ1063">
        <v>1</v>
      </c>
      <c r="DU1063">
        <v>16987630</v>
      </c>
      <c r="DV1063" t="s">
        <v>47</v>
      </c>
      <c r="DW1063" t="s">
        <v>47</v>
      </c>
      <c r="DX1063">
        <v>1</v>
      </c>
      <c r="DZ1063" t="s">
        <v>3</v>
      </c>
      <c r="EA1063" t="s">
        <v>3</v>
      </c>
      <c r="EB1063" t="s">
        <v>3</v>
      </c>
      <c r="EC1063" t="s">
        <v>3</v>
      </c>
      <c r="EE1063">
        <v>1364533919</v>
      </c>
      <c r="EF1063">
        <v>1</v>
      </c>
      <c r="EG1063" t="s">
        <v>25</v>
      </c>
      <c r="EH1063">
        <v>0</v>
      </c>
      <c r="EI1063" t="s">
        <v>3</v>
      </c>
      <c r="EJ1063">
        <v>4</v>
      </c>
      <c r="EK1063">
        <v>0</v>
      </c>
      <c r="EL1063" t="s">
        <v>26</v>
      </c>
      <c r="EM1063" t="s">
        <v>27</v>
      </c>
      <c r="EO1063" t="s">
        <v>3</v>
      </c>
      <c r="EQ1063">
        <v>131072</v>
      </c>
      <c r="ER1063">
        <v>159.13999999999999</v>
      </c>
      <c r="ES1063">
        <v>0</v>
      </c>
      <c r="ET1063">
        <v>0</v>
      </c>
      <c r="EU1063">
        <v>0</v>
      </c>
      <c r="EV1063">
        <v>159.13999999999999</v>
      </c>
      <c r="EW1063">
        <v>0.3</v>
      </c>
      <c r="EX1063">
        <v>0</v>
      </c>
      <c r="EY1063">
        <v>0</v>
      </c>
      <c r="FQ1063">
        <v>0</v>
      </c>
      <c r="FR1063">
        <f t="shared" si="1133"/>
        <v>0</v>
      </c>
      <c r="FS1063">
        <v>0</v>
      </c>
      <c r="FX1063">
        <v>70</v>
      </c>
      <c r="FY1063">
        <v>10</v>
      </c>
      <c r="GA1063" t="s">
        <v>3</v>
      </c>
      <c r="GD1063">
        <v>0</v>
      </c>
      <c r="GF1063">
        <v>197730309</v>
      </c>
      <c r="GG1063">
        <v>2</v>
      </c>
      <c r="GH1063">
        <v>1</v>
      </c>
      <c r="GI1063">
        <v>-2</v>
      </c>
      <c r="GJ1063">
        <v>0</v>
      </c>
      <c r="GK1063">
        <f>ROUND(R1063*(R12)/100,2)</f>
        <v>0</v>
      </c>
      <c r="GL1063">
        <f t="shared" si="1134"/>
        <v>0</v>
      </c>
      <c r="GM1063">
        <f t="shared" si="1135"/>
        <v>286.45</v>
      </c>
      <c r="GN1063">
        <f t="shared" si="1136"/>
        <v>0</v>
      </c>
      <c r="GO1063">
        <f t="shared" si="1137"/>
        <v>0</v>
      </c>
      <c r="GP1063">
        <f t="shared" si="1138"/>
        <v>286.45</v>
      </c>
      <c r="GR1063">
        <v>0</v>
      </c>
      <c r="GS1063">
        <v>3</v>
      </c>
      <c r="GT1063">
        <v>0</v>
      </c>
      <c r="GU1063" t="s">
        <v>3</v>
      </c>
      <c r="GV1063">
        <f t="shared" si="1139"/>
        <v>0</v>
      </c>
      <c r="GW1063">
        <v>1</v>
      </c>
      <c r="GX1063">
        <f t="shared" si="1140"/>
        <v>0</v>
      </c>
      <c r="HA1063">
        <v>0</v>
      </c>
      <c r="HB1063">
        <v>0</v>
      </c>
      <c r="HC1063">
        <f t="shared" si="1141"/>
        <v>0</v>
      </c>
      <c r="HE1063" t="s">
        <v>3</v>
      </c>
      <c r="HF1063" t="s">
        <v>3</v>
      </c>
      <c r="HM1063" t="s">
        <v>3</v>
      </c>
      <c r="HN1063" t="s">
        <v>3</v>
      </c>
      <c r="HO1063" t="s">
        <v>3</v>
      </c>
      <c r="HP1063" t="s">
        <v>3</v>
      </c>
      <c r="HQ1063" t="s">
        <v>3</v>
      </c>
      <c r="IK1063">
        <v>0</v>
      </c>
    </row>
    <row r="1064" spans="1:245" x14ac:dyDescent="0.2">
      <c r="A1064">
        <v>17</v>
      </c>
      <c r="B1064">
        <v>1</v>
      </c>
      <c r="D1064">
        <f>ROW(EtalonRes!A1050)</f>
        <v>1050</v>
      </c>
      <c r="E1064" t="s">
        <v>1081</v>
      </c>
      <c r="F1064" t="s">
        <v>992</v>
      </c>
      <c r="G1064" t="s">
        <v>993</v>
      </c>
      <c r="H1064" t="s">
        <v>47</v>
      </c>
      <c r="I1064">
        <v>150</v>
      </c>
      <c r="J1064">
        <v>0</v>
      </c>
      <c r="K1064">
        <v>150</v>
      </c>
      <c r="O1064">
        <f t="shared" si="1109"/>
        <v>21810</v>
      </c>
      <c r="P1064">
        <f t="shared" si="1110"/>
        <v>78</v>
      </c>
      <c r="Q1064">
        <f t="shared" si="1111"/>
        <v>0</v>
      </c>
      <c r="R1064">
        <f t="shared" si="1112"/>
        <v>0</v>
      </c>
      <c r="S1064">
        <f t="shared" si="1113"/>
        <v>21732</v>
      </c>
      <c r="T1064">
        <f t="shared" si="1114"/>
        <v>0</v>
      </c>
      <c r="U1064">
        <f t="shared" si="1115"/>
        <v>45</v>
      </c>
      <c r="V1064">
        <f t="shared" si="1116"/>
        <v>0</v>
      </c>
      <c r="W1064">
        <f t="shared" si="1117"/>
        <v>0</v>
      </c>
      <c r="X1064">
        <f t="shared" si="1118"/>
        <v>15212.4</v>
      </c>
      <c r="Y1064">
        <f t="shared" si="1119"/>
        <v>2173.1999999999998</v>
      </c>
      <c r="AA1064">
        <v>1391990291</v>
      </c>
      <c r="AB1064">
        <f t="shared" si="1120"/>
        <v>145.4</v>
      </c>
      <c r="AC1064">
        <f t="shared" si="1144"/>
        <v>0.52</v>
      </c>
      <c r="AD1064">
        <f t="shared" si="1145"/>
        <v>0</v>
      </c>
      <c r="AE1064">
        <f t="shared" si="1146"/>
        <v>0</v>
      </c>
      <c r="AF1064">
        <f t="shared" si="1146"/>
        <v>144.88</v>
      </c>
      <c r="AG1064">
        <f t="shared" si="1121"/>
        <v>0</v>
      </c>
      <c r="AH1064">
        <f t="shared" si="1147"/>
        <v>0.3</v>
      </c>
      <c r="AI1064">
        <f t="shared" si="1147"/>
        <v>0</v>
      </c>
      <c r="AJ1064">
        <f t="shared" si="1122"/>
        <v>0</v>
      </c>
      <c r="AK1064">
        <v>145.4</v>
      </c>
      <c r="AL1064">
        <v>0.52</v>
      </c>
      <c r="AM1064">
        <v>0</v>
      </c>
      <c r="AN1064">
        <v>0</v>
      </c>
      <c r="AO1064">
        <v>144.88</v>
      </c>
      <c r="AP1064">
        <v>0</v>
      </c>
      <c r="AQ1064">
        <v>0.3</v>
      </c>
      <c r="AR1064">
        <v>0</v>
      </c>
      <c r="AS1064">
        <v>0</v>
      </c>
      <c r="AT1064">
        <v>70</v>
      </c>
      <c r="AU1064">
        <v>10</v>
      </c>
      <c r="AV1064">
        <v>1</v>
      </c>
      <c r="AW1064">
        <v>1</v>
      </c>
      <c r="AZ1064">
        <v>1</v>
      </c>
      <c r="BA1064">
        <v>1</v>
      </c>
      <c r="BB1064">
        <v>1</v>
      </c>
      <c r="BC1064">
        <v>1</v>
      </c>
      <c r="BD1064" t="s">
        <v>3</v>
      </c>
      <c r="BE1064" t="s">
        <v>3</v>
      </c>
      <c r="BF1064" t="s">
        <v>3</v>
      </c>
      <c r="BG1064" t="s">
        <v>3</v>
      </c>
      <c r="BH1064">
        <v>0</v>
      </c>
      <c r="BI1064">
        <v>4</v>
      </c>
      <c r="BJ1064" t="s">
        <v>994</v>
      </c>
      <c r="BM1064">
        <v>0</v>
      </c>
      <c r="BN1064">
        <v>0</v>
      </c>
      <c r="BO1064" t="s">
        <v>3</v>
      </c>
      <c r="BP1064">
        <v>0</v>
      </c>
      <c r="BQ1064">
        <v>1</v>
      </c>
      <c r="BR1064">
        <v>0</v>
      </c>
      <c r="BS1064">
        <v>1</v>
      </c>
      <c r="BT1064">
        <v>1</v>
      </c>
      <c r="BU1064">
        <v>1</v>
      </c>
      <c r="BV1064">
        <v>1</v>
      </c>
      <c r="BW1064">
        <v>1</v>
      </c>
      <c r="BX1064">
        <v>1</v>
      </c>
      <c r="BY1064" t="s">
        <v>3</v>
      </c>
      <c r="BZ1064">
        <v>70</v>
      </c>
      <c r="CA1064">
        <v>10</v>
      </c>
      <c r="CB1064" t="s">
        <v>3</v>
      </c>
      <c r="CE1064">
        <v>0</v>
      </c>
      <c r="CF1064">
        <v>0</v>
      </c>
      <c r="CG1064">
        <v>0</v>
      </c>
      <c r="CM1064">
        <v>0</v>
      </c>
      <c r="CN1064" t="s">
        <v>3</v>
      </c>
      <c r="CO1064">
        <v>0</v>
      </c>
      <c r="CP1064">
        <f t="shared" si="1123"/>
        <v>21810</v>
      </c>
      <c r="CQ1064">
        <f t="shared" si="1124"/>
        <v>0.52</v>
      </c>
      <c r="CR1064">
        <f t="shared" si="1148"/>
        <v>0</v>
      </c>
      <c r="CS1064">
        <f t="shared" si="1125"/>
        <v>0</v>
      </c>
      <c r="CT1064">
        <f t="shared" si="1126"/>
        <v>144.88</v>
      </c>
      <c r="CU1064">
        <f t="shared" si="1127"/>
        <v>0</v>
      </c>
      <c r="CV1064">
        <f t="shared" si="1128"/>
        <v>0.3</v>
      </c>
      <c r="CW1064">
        <f t="shared" si="1129"/>
        <v>0</v>
      </c>
      <c r="CX1064">
        <f t="shared" si="1130"/>
        <v>0</v>
      </c>
      <c r="CY1064">
        <f t="shared" si="1131"/>
        <v>15212.4</v>
      </c>
      <c r="CZ1064">
        <f t="shared" si="1132"/>
        <v>2173.1999999999998</v>
      </c>
      <c r="DC1064" t="s">
        <v>3</v>
      </c>
      <c r="DD1064" t="s">
        <v>3</v>
      </c>
      <c r="DE1064" t="s">
        <v>3</v>
      </c>
      <c r="DF1064" t="s">
        <v>3</v>
      </c>
      <c r="DG1064" t="s">
        <v>3</v>
      </c>
      <c r="DH1064" t="s">
        <v>3</v>
      </c>
      <c r="DI1064" t="s">
        <v>3</v>
      </c>
      <c r="DJ1064" t="s">
        <v>3</v>
      </c>
      <c r="DK1064" t="s">
        <v>3</v>
      </c>
      <c r="DL1064" t="s">
        <v>3</v>
      </c>
      <c r="DM1064" t="s">
        <v>3</v>
      </c>
      <c r="DN1064">
        <v>0</v>
      </c>
      <c r="DO1064">
        <v>0</v>
      </c>
      <c r="DP1064">
        <v>1</v>
      </c>
      <c r="DQ1064">
        <v>1</v>
      </c>
      <c r="DU1064">
        <v>16987630</v>
      </c>
      <c r="DV1064" t="s">
        <v>47</v>
      </c>
      <c r="DW1064" t="s">
        <v>47</v>
      </c>
      <c r="DX1064">
        <v>1</v>
      </c>
      <c r="DZ1064" t="s">
        <v>3</v>
      </c>
      <c r="EA1064" t="s">
        <v>3</v>
      </c>
      <c r="EB1064" t="s">
        <v>3</v>
      </c>
      <c r="EC1064" t="s">
        <v>3</v>
      </c>
      <c r="EE1064">
        <v>1364533919</v>
      </c>
      <c r="EF1064">
        <v>1</v>
      </c>
      <c r="EG1064" t="s">
        <v>25</v>
      </c>
      <c r="EH1064">
        <v>0</v>
      </c>
      <c r="EI1064" t="s">
        <v>3</v>
      </c>
      <c r="EJ1064">
        <v>4</v>
      </c>
      <c r="EK1064">
        <v>0</v>
      </c>
      <c r="EL1064" t="s">
        <v>26</v>
      </c>
      <c r="EM1064" t="s">
        <v>27</v>
      </c>
      <c r="EO1064" t="s">
        <v>3</v>
      </c>
      <c r="EQ1064">
        <v>131072</v>
      </c>
      <c r="ER1064">
        <v>145.4</v>
      </c>
      <c r="ES1064">
        <v>0.52</v>
      </c>
      <c r="ET1064">
        <v>0</v>
      </c>
      <c r="EU1064">
        <v>0</v>
      </c>
      <c r="EV1064">
        <v>144.88</v>
      </c>
      <c r="EW1064">
        <v>0.3</v>
      </c>
      <c r="EX1064">
        <v>0</v>
      </c>
      <c r="EY1064">
        <v>0</v>
      </c>
      <c r="FQ1064">
        <v>0</v>
      </c>
      <c r="FR1064">
        <f t="shared" si="1133"/>
        <v>0</v>
      </c>
      <c r="FS1064">
        <v>0</v>
      </c>
      <c r="FX1064">
        <v>70</v>
      </c>
      <c r="FY1064">
        <v>10</v>
      </c>
      <c r="GA1064" t="s">
        <v>3</v>
      </c>
      <c r="GD1064">
        <v>0</v>
      </c>
      <c r="GF1064">
        <v>1132512956</v>
      </c>
      <c r="GG1064">
        <v>2</v>
      </c>
      <c r="GH1064">
        <v>1</v>
      </c>
      <c r="GI1064">
        <v>-2</v>
      </c>
      <c r="GJ1064">
        <v>0</v>
      </c>
      <c r="GK1064">
        <f>ROUND(R1064*(R12)/100,2)</f>
        <v>0</v>
      </c>
      <c r="GL1064">
        <f t="shared" si="1134"/>
        <v>0</v>
      </c>
      <c r="GM1064">
        <f t="shared" si="1135"/>
        <v>39195.599999999999</v>
      </c>
      <c r="GN1064">
        <f t="shared" si="1136"/>
        <v>0</v>
      </c>
      <c r="GO1064">
        <f t="shared" si="1137"/>
        <v>0</v>
      </c>
      <c r="GP1064">
        <f t="shared" si="1138"/>
        <v>39195.599999999999</v>
      </c>
      <c r="GR1064">
        <v>0</v>
      </c>
      <c r="GS1064">
        <v>3</v>
      </c>
      <c r="GT1064">
        <v>0</v>
      </c>
      <c r="GU1064" t="s">
        <v>3</v>
      </c>
      <c r="GV1064">
        <f t="shared" si="1139"/>
        <v>0</v>
      </c>
      <c r="GW1064">
        <v>1</v>
      </c>
      <c r="GX1064">
        <f t="shared" si="1140"/>
        <v>0</v>
      </c>
      <c r="HA1064">
        <v>0</v>
      </c>
      <c r="HB1064">
        <v>0</v>
      </c>
      <c r="HC1064">
        <f t="shared" si="1141"/>
        <v>0</v>
      </c>
      <c r="HE1064" t="s">
        <v>3</v>
      </c>
      <c r="HF1064" t="s">
        <v>3</v>
      </c>
      <c r="HM1064" t="s">
        <v>3</v>
      </c>
      <c r="HN1064" t="s">
        <v>3</v>
      </c>
      <c r="HO1064" t="s">
        <v>3</v>
      </c>
      <c r="HP1064" t="s">
        <v>3</v>
      </c>
      <c r="HQ1064" t="s">
        <v>3</v>
      </c>
      <c r="IK1064">
        <v>0</v>
      </c>
    </row>
    <row r="1065" spans="1:245" x14ac:dyDescent="0.2">
      <c r="A1065">
        <v>17</v>
      </c>
      <c r="B1065">
        <v>1</v>
      </c>
      <c r="D1065">
        <f>ROW(EtalonRes!A1052)</f>
        <v>1052</v>
      </c>
      <c r="E1065" t="s">
        <v>1082</v>
      </c>
      <c r="F1065" t="s">
        <v>958</v>
      </c>
      <c r="G1065" t="s">
        <v>959</v>
      </c>
      <c r="H1065" t="s">
        <v>47</v>
      </c>
      <c r="I1065">
        <v>284</v>
      </c>
      <c r="J1065">
        <v>0</v>
      </c>
      <c r="K1065">
        <v>284</v>
      </c>
      <c r="O1065">
        <f t="shared" si="1109"/>
        <v>24983.48</v>
      </c>
      <c r="P1065">
        <f t="shared" si="1110"/>
        <v>295.36</v>
      </c>
      <c r="Q1065">
        <f t="shared" si="1111"/>
        <v>0</v>
      </c>
      <c r="R1065">
        <f t="shared" si="1112"/>
        <v>0</v>
      </c>
      <c r="S1065">
        <f t="shared" si="1113"/>
        <v>24688.12</v>
      </c>
      <c r="T1065">
        <f t="shared" si="1114"/>
        <v>0</v>
      </c>
      <c r="U1065">
        <f t="shared" si="1115"/>
        <v>51.12</v>
      </c>
      <c r="V1065">
        <f t="shared" si="1116"/>
        <v>0</v>
      </c>
      <c r="W1065">
        <f t="shared" si="1117"/>
        <v>0</v>
      </c>
      <c r="X1065">
        <f t="shared" si="1118"/>
        <v>17281.68</v>
      </c>
      <c r="Y1065">
        <f t="shared" si="1119"/>
        <v>2468.81</v>
      </c>
      <c r="AA1065">
        <v>1391990291</v>
      </c>
      <c r="AB1065">
        <f t="shared" si="1120"/>
        <v>87.97</v>
      </c>
      <c r="AC1065">
        <f t="shared" si="1144"/>
        <v>1.04</v>
      </c>
      <c r="AD1065">
        <f t="shared" si="1145"/>
        <v>0</v>
      </c>
      <c r="AE1065">
        <f t="shared" si="1146"/>
        <v>0</v>
      </c>
      <c r="AF1065">
        <f t="shared" si="1146"/>
        <v>86.93</v>
      </c>
      <c r="AG1065">
        <f t="shared" si="1121"/>
        <v>0</v>
      </c>
      <c r="AH1065">
        <f t="shared" si="1147"/>
        <v>0.18</v>
      </c>
      <c r="AI1065">
        <f t="shared" si="1147"/>
        <v>0</v>
      </c>
      <c r="AJ1065">
        <f t="shared" si="1122"/>
        <v>0</v>
      </c>
      <c r="AK1065">
        <v>87.97</v>
      </c>
      <c r="AL1065">
        <v>1.04</v>
      </c>
      <c r="AM1065">
        <v>0</v>
      </c>
      <c r="AN1065">
        <v>0</v>
      </c>
      <c r="AO1065">
        <v>86.93</v>
      </c>
      <c r="AP1065">
        <v>0</v>
      </c>
      <c r="AQ1065">
        <v>0.18</v>
      </c>
      <c r="AR1065">
        <v>0</v>
      </c>
      <c r="AS1065">
        <v>0</v>
      </c>
      <c r="AT1065">
        <v>70</v>
      </c>
      <c r="AU1065">
        <v>10</v>
      </c>
      <c r="AV1065">
        <v>1</v>
      </c>
      <c r="AW1065">
        <v>1</v>
      </c>
      <c r="AZ1065">
        <v>1</v>
      </c>
      <c r="BA1065">
        <v>1</v>
      </c>
      <c r="BB1065">
        <v>1</v>
      </c>
      <c r="BC1065">
        <v>1</v>
      </c>
      <c r="BD1065" t="s">
        <v>3</v>
      </c>
      <c r="BE1065" t="s">
        <v>3</v>
      </c>
      <c r="BF1065" t="s">
        <v>3</v>
      </c>
      <c r="BG1065" t="s">
        <v>3</v>
      </c>
      <c r="BH1065">
        <v>0</v>
      </c>
      <c r="BI1065">
        <v>4</v>
      </c>
      <c r="BJ1065" t="s">
        <v>960</v>
      </c>
      <c r="BM1065">
        <v>0</v>
      </c>
      <c r="BN1065">
        <v>0</v>
      </c>
      <c r="BO1065" t="s">
        <v>3</v>
      </c>
      <c r="BP1065">
        <v>0</v>
      </c>
      <c r="BQ1065">
        <v>1</v>
      </c>
      <c r="BR1065">
        <v>0</v>
      </c>
      <c r="BS1065">
        <v>1</v>
      </c>
      <c r="BT1065">
        <v>1</v>
      </c>
      <c r="BU1065">
        <v>1</v>
      </c>
      <c r="BV1065">
        <v>1</v>
      </c>
      <c r="BW1065">
        <v>1</v>
      </c>
      <c r="BX1065">
        <v>1</v>
      </c>
      <c r="BY1065" t="s">
        <v>3</v>
      </c>
      <c r="BZ1065">
        <v>70</v>
      </c>
      <c r="CA1065">
        <v>10</v>
      </c>
      <c r="CB1065" t="s">
        <v>3</v>
      </c>
      <c r="CE1065">
        <v>0</v>
      </c>
      <c r="CF1065">
        <v>0</v>
      </c>
      <c r="CG1065">
        <v>0</v>
      </c>
      <c r="CM1065">
        <v>0</v>
      </c>
      <c r="CN1065" t="s">
        <v>3</v>
      </c>
      <c r="CO1065">
        <v>0</v>
      </c>
      <c r="CP1065">
        <f t="shared" si="1123"/>
        <v>24983.48</v>
      </c>
      <c r="CQ1065">
        <f t="shared" si="1124"/>
        <v>1.04</v>
      </c>
      <c r="CR1065">
        <f t="shared" si="1148"/>
        <v>0</v>
      </c>
      <c r="CS1065">
        <f t="shared" si="1125"/>
        <v>0</v>
      </c>
      <c r="CT1065">
        <f t="shared" si="1126"/>
        <v>86.93</v>
      </c>
      <c r="CU1065">
        <f t="shared" si="1127"/>
        <v>0</v>
      </c>
      <c r="CV1065">
        <f t="shared" si="1128"/>
        <v>0.18</v>
      </c>
      <c r="CW1065">
        <f t="shared" si="1129"/>
        <v>0</v>
      </c>
      <c r="CX1065">
        <f t="shared" si="1130"/>
        <v>0</v>
      </c>
      <c r="CY1065">
        <f t="shared" si="1131"/>
        <v>17281.683999999997</v>
      </c>
      <c r="CZ1065">
        <f t="shared" si="1132"/>
        <v>2468.8119999999999</v>
      </c>
      <c r="DC1065" t="s">
        <v>3</v>
      </c>
      <c r="DD1065" t="s">
        <v>3</v>
      </c>
      <c r="DE1065" t="s">
        <v>3</v>
      </c>
      <c r="DF1065" t="s">
        <v>3</v>
      </c>
      <c r="DG1065" t="s">
        <v>3</v>
      </c>
      <c r="DH1065" t="s">
        <v>3</v>
      </c>
      <c r="DI1065" t="s">
        <v>3</v>
      </c>
      <c r="DJ1065" t="s">
        <v>3</v>
      </c>
      <c r="DK1065" t="s">
        <v>3</v>
      </c>
      <c r="DL1065" t="s">
        <v>3</v>
      </c>
      <c r="DM1065" t="s">
        <v>3</v>
      </c>
      <c r="DN1065">
        <v>0</v>
      </c>
      <c r="DO1065">
        <v>0</v>
      </c>
      <c r="DP1065">
        <v>1</v>
      </c>
      <c r="DQ1065">
        <v>1</v>
      </c>
      <c r="DU1065">
        <v>16987630</v>
      </c>
      <c r="DV1065" t="s">
        <v>47</v>
      </c>
      <c r="DW1065" t="s">
        <v>47</v>
      </c>
      <c r="DX1065">
        <v>1</v>
      </c>
      <c r="DZ1065" t="s">
        <v>3</v>
      </c>
      <c r="EA1065" t="s">
        <v>3</v>
      </c>
      <c r="EB1065" t="s">
        <v>3</v>
      </c>
      <c r="EC1065" t="s">
        <v>3</v>
      </c>
      <c r="EE1065">
        <v>1364533919</v>
      </c>
      <c r="EF1065">
        <v>1</v>
      </c>
      <c r="EG1065" t="s">
        <v>25</v>
      </c>
      <c r="EH1065">
        <v>0</v>
      </c>
      <c r="EI1065" t="s">
        <v>3</v>
      </c>
      <c r="EJ1065">
        <v>4</v>
      </c>
      <c r="EK1065">
        <v>0</v>
      </c>
      <c r="EL1065" t="s">
        <v>26</v>
      </c>
      <c r="EM1065" t="s">
        <v>27</v>
      </c>
      <c r="EO1065" t="s">
        <v>3</v>
      </c>
      <c r="EQ1065">
        <v>131072</v>
      </c>
      <c r="ER1065">
        <v>87.97</v>
      </c>
      <c r="ES1065">
        <v>1.04</v>
      </c>
      <c r="ET1065">
        <v>0</v>
      </c>
      <c r="EU1065">
        <v>0</v>
      </c>
      <c r="EV1065">
        <v>86.93</v>
      </c>
      <c r="EW1065">
        <v>0.18</v>
      </c>
      <c r="EX1065">
        <v>0</v>
      </c>
      <c r="EY1065">
        <v>0</v>
      </c>
      <c r="FQ1065">
        <v>0</v>
      </c>
      <c r="FR1065">
        <f t="shared" si="1133"/>
        <v>0</v>
      </c>
      <c r="FS1065">
        <v>0</v>
      </c>
      <c r="FX1065">
        <v>70</v>
      </c>
      <c r="FY1065">
        <v>10</v>
      </c>
      <c r="GA1065" t="s">
        <v>3</v>
      </c>
      <c r="GD1065">
        <v>0</v>
      </c>
      <c r="GF1065">
        <v>-1766447753</v>
      </c>
      <c r="GG1065">
        <v>2</v>
      </c>
      <c r="GH1065">
        <v>1</v>
      </c>
      <c r="GI1065">
        <v>-2</v>
      </c>
      <c r="GJ1065">
        <v>0</v>
      </c>
      <c r="GK1065">
        <f>ROUND(R1065*(R12)/100,2)</f>
        <v>0</v>
      </c>
      <c r="GL1065">
        <f t="shared" si="1134"/>
        <v>0</v>
      </c>
      <c r="GM1065">
        <f t="shared" si="1135"/>
        <v>44733.97</v>
      </c>
      <c r="GN1065">
        <f t="shared" si="1136"/>
        <v>0</v>
      </c>
      <c r="GO1065">
        <f t="shared" si="1137"/>
        <v>0</v>
      </c>
      <c r="GP1065">
        <f t="shared" si="1138"/>
        <v>44733.97</v>
      </c>
      <c r="GR1065">
        <v>0</v>
      </c>
      <c r="GS1065">
        <v>3</v>
      </c>
      <c r="GT1065">
        <v>0</v>
      </c>
      <c r="GU1065" t="s">
        <v>3</v>
      </c>
      <c r="GV1065">
        <f t="shared" si="1139"/>
        <v>0</v>
      </c>
      <c r="GW1065">
        <v>1</v>
      </c>
      <c r="GX1065">
        <f t="shared" si="1140"/>
        <v>0</v>
      </c>
      <c r="HA1065">
        <v>0</v>
      </c>
      <c r="HB1065">
        <v>0</v>
      </c>
      <c r="HC1065">
        <f t="shared" si="1141"/>
        <v>0</v>
      </c>
      <c r="HE1065" t="s">
        <v>3</v>
      </c>
      <c r="HF1065" t="s">
        <v>3</v>
      </c>
      <c r="HM1065" t="s">
        <v>3</v>
      </c>
      <c r="HN1065" t="s">
        <v>3</v>
      </c>
      <c r="HO1065" t="s">
        <v>3</v>
      </c>
      <c r="HP1065" t="s">
        <v>3</v>
      </c>
      <c r="HQ1065" t="s">
        <v>3</v>
      </c>
      <c r="IK1065">
        <v>0</v>
      </c>
    </row>
    <row r="1066" spans="1:245" x14ac:dyDescent="0.2">
      <c r="A1066">
        <v>17</v>
      </c>
      <c r="B1066">
        <v>1</v>
      </c>
      <c r="E1066" t="s">
        <v>1083</v>
      </c>
      <c r="F1066" t="s">
        <v>1084</v>
      </c>
      <c r="G1066" t="s">
        <v>1085</v>
      </c>
      <c r="H1066" t="s">
        <v>1086</v>
      </c>
      <c r="I1066">
        <v>48</v>
      </c>
      <c r="J1066">
        <v>0</v>
      </c>
      <c r="K1066">
        <v>48</v>
      </c>
      <c r="O1066">
        <f t="shared" si="1109"/>
        <v>70903.679999999993</v>
      </c>
      <c r="P1066">
        <f t="shared" si="1110"/>
        <v>0</v>
      </c>
      <c r="Q1066">
        <f t="shared" si="1111"/>
        <v>70903.679999999993</v>
      </c>
      <c r="R1066">
        <f t="shared" si="1112"/>
        <v>44056.800000000003</v>
      </c>
      <c r="S1066">
        <f t="shared" si="1113"/>
        <v>0</v>
      </c>
      <c r="T1066">
        <f t="shared" si="1114"/>
        <v>0</v>
      </c>
      <c r="U1066">
        <f t="shared" si="1115"/>
        <v>0</v>
      </c>
      <c r="V1066">
        <f t="shared" si="1116"/>
        <v>0</v>
      </c>
      <c r="W1066">
        <f t="shared" si="1117"/>
        <v>0</v>
      </c>
      <c r="X1066">
        <f t="shared" si="1118"/>
        <v>0</v>
      </c>
      <c r="Y1066">
        <f t="shared" si="1119"/>
        <v>0</v>
      </c>
      <c r="AA1066">
        <v>1391990291</v>
      </c>
      <c r="AB1066">
        <f t="shared" si="1120"/>
        <v>1477.16</v>
      </c>
      <c r="AC1066">
        <f t="shared" si="1144"/>
        <v>0</v>
      </c>
      <c r="AD1066">
        <f t="shared" si="1145"/>
        <v>1477.16</v>
      </c>
      <c r="AE1066">
        <f t="shared" si="1146"/>
        <v>917.85</v>
      </c>
      <c r="AF1066">
        <f t="shared" si="1146"/>
        <v>0</v>
      </c>
      <c r="AG1066">
        <f t="shared" si="1121"/>
        <v>0</v>
      </c>
      <c r="AH1066">
        <f t="shared" si="1147"/>
        <v>0</v>
      </c>
      <c r="AI1066">
        <f t="shared" si="1147"/>
        <v>0</v>
      </c>
      <c r="AJ1066">
        <f t="shared" si="1122"/>
        <v>0</v>
      </c>
      <c r="AK1066">
        <v>1477.16</v>
      </c>
      <c r="AL1066">
        <v>0</v>
      </c>
      <c r="AM1066">
        <v>1477.16</v>
      </c>
      <c r="AN1066">
        <v>917.85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70</v>
      </c>
      <c r="AU1066">
        <v>10</v>
      </c>
      <c r="AV1066">
        <v>1</v>
      </c>
      <c r="AW1066">
        <v>1</v>
      </c>
      <c r="AZ1066">
        <v>1</v>
      </c>
      <c r="BA1066">
        <v>1</v>
      </c>
      <c r="BB1066">
        <v>1</v>
      </c>
      <c r="BC1066">
        <v>1</v>
      </c>
      <c r="BD1066" t="s">
        <v>3</v>
      </c>
      <c r="BE1066" t="s">
        <v>3</v>
      </c>
      <c r="BF1066" t="s">
        <v>3</v>
      </c>
      <c r="BG1066" t="s">
        <v>3</v>
      </c>
      <c r="BH1066">
        <v>2</v>
      </c>
      <c r="BI1066">
        <v>4</v>
      </c>
      <c r="BJ1066" t="s">
        <v>1087</v>
      </c>
      <c r="BM1066">
        <v>0</v>
      </c>
      <c r="BN1066">
        <v>0</v>
      </c>
      <c r="BO1066" t="s">
        <v>3</v>
      </c>
      <c r="BP1066">
        <v>0</v>
      </c>
      <c r="BQ1066">
        <v>1</v>
      </c>
      <c r="BR1066">
        <v>0</v>
      </c>
      <c r="BS1066">
        <v>1</v>
      </c>
      <c r="BT1066">
        <v>1</v>
      </c>
      <c r="BU1066">
        <v>1</v>
      </c>
      <c r="BV1066">
        <v>1</v>
      </c>
      <c r="BW1066">
        <v>1</v>
      </c>
      <c r="BX1066">
        <v>1</v>
      </c>
      <c r="BY1066" t="s">
        <v>3</v>
      </c>
      <c r="BZ1066">
        <v>70</v>
      </c>
      <c r="CA1066">
        <v>10</v>
      </c>
      <c r="CB1066" t="s">
        <v>3</v>
      </c>
      <c r="CE1066">
        <v>0</v>
      </c>
      <c r="CF1066">
        <v>0</v>
      </c>
      <c r="CG1066">
        <v>0</v>
      </c>
      <c r="CM1066">
        <v>0</v>
      </c>
      <c r="CN1066" t="s">
        <v>3</v>
      </c>
      <c r="CO1066">
        <v>0</v>
      </c>
      <c r="CP1066">
        <f t="shared" si="1123"/>
        <v>70903.679999999993</v>
      </c>
      <c r="CQ1066">
        <f t="shared" si="1124"/>
        <v>0</v>
      </c>
      <c r="CR1066">
        <f t="shared" si="1148"/>
        <v>1477.16</v>
      </c>
      <c r="CS1066">
        <f t="shared" si="1125"/>
        <v>917.85</v>
      </c>
      <c r="CT1066">
        <f t="shared" si="1126"/>
        <v>0</v>
      </c>
      <c r="CU1066">
        <f t="shared" si="1127"/>
        <v>0</v>
      </c>
      <c r="CV1066">
        <f t="shared" si="1128"/>
        <v>0</v>
      </c>
      <c r="CW1066">
        <f t="shared" si="1129"/>
        <v>0</v>
      </c>
      <c r="CX1066">
        <f t="shared" si="1130"/>
        <v>0</v>
      </c>
      <c r="CY1066">
        <f t="shared" si="1131"/>
        <v>0</v>
      </c>
      <c r="CZ1066">
        <f t="shared" si="1132"/>
        <v>0</v>
      </c>
      <c r="DC1066" t="s">
        <v>3</v>
      </c>
      <c r="DD1066" t="s">
        <v>3</v>
      </c>
      <c r="DE1066" t="s">
        <v>3</v>
      </c>
      <c r="DF1066" t="s">
        <v>3</v>
      </c>
      <c r="DG1066" t="s">
        <v>3</v>
      </c>
      <c r="DH1066" t="s">
        <v>3</v>
      </c>
      <c r="DI1066" t="s">
        <v>3</v>
      </c>
      <c r="DJ1066" t="s">
        <v>3</v>
      </c>
      <c r="DK1066" t="s">
        <v>3</v>
      </c>
      <c r="DL1066" t="s">
        <v>3</v>
      </c>
      <c r="DM1066" t="s">
        <v>3</v>
      </c>
      <c r="DN1066">
        <v>0</v>
      </c>
      <c r="DO1066">
        <v>0</v>
      </c>
      <c r="DP1066">
        <v>1</v>
      </c>
      <c r="DQ1066">
        <v>1</v>
      </c>
      <c r="DU1066">
        <v>1011</v>
      </c>
      <c r="DV1066" t="s">
        <v>1086</v>
      </c>
      <c r="DW1066" t="s">
        <v>1086</v>
      </c>
      <c r="DX1066">
        <v>1</v>
      </c>
      <c r="DZ1066" t="s">
        <v>3</v>
      </c>
      <c r="EA1066" t="s">
        <v>3</v>
      </c>
      <c r="EB1066" t="s">
        <v>3</v>
      </c>
      <c r="EC1066" t="s">
        <v>3</v>
      </c>
      <c r="EE1066">
        <v>1364533919</v>
      </c>
      <c r="EF1066">
        <v>1</v>
      </c>
      <c r="EG1066" t="s">
        <v>25</v>
      </c>
      <c r="EH1066">
        <v>0</v>
      </c>
      <c r="EI1066" t="s">
        <v>3</v>
      </c>
      <c r="EJ1066">
        <v>4</v>
      </c>
      <c r="EK1066">
        <v>0</v>
      </c>
      <c r="EL1066" t="s">
        <v>26</v>
      </c>
      <c r="EM1066" t="s">
        <v>27</v>
      </c>
      <c r="EO1066" t="s">
        <v>3</v>
      </c>
      <c r="EQ1066">
        <v>1441792</v>
      </c>
      <c r="ER1066">
        <v>1477.16</v>
      </c>
      <c r="ES1066">
        <v>0</v>
      </c>
      <c r="ET1066">
        <v>1477.16</v>
      </c>
      <c r="EU1066">
        <v>917.85</v>
      </c>
      <c r="EV1066">
        <v>0</v>
      </c>
      <c r="EW1066">
        <v>0</v>
      </c>
      <c r="EX1066">
        <v>0</v>
      </c>
      <c r="EY1066">
        <v>0</v>
      </c>
      <c r="FQ1066">
        <v>0</v>
      </c>
      <c r="FR1066">
        <f t="shared" si="1133"/>
        <v>0</v>
      </c>
      <c r="FS1066">
        <v>0</v>
      </c>
      <c r="FX1066">
        <v>70</v>
      </c>
      <c r="FY1066">
        <v>10</v>
      </c>
      <c r="GA1066" t="s">
        <v>3</v>
      </c>
      <c r="GD1066">
        <v>0</v>
      </c>
      <c r="GF1066">
        <v>-2107449169</v>
      </c>
      <c r="GG1066">
        <v>2</v>
      </c>
      <c r="GH1066">
        <v>1</v>
      </c>
      <c r="GI1066">
        <v>-2</v>
      </c>
      <c r="GJ1066">
        <v>0</v>
      </c>
      <c r="GK1066">
        <f>ROUND(R1066*(R12)/100,2)</f>
        <v>47581.34</v>
      </c>
      <c r="GL1066">
        <f t="shared" si="1134"/>
        <v>0</v>
      </c>
      <c r="GM1066">
        <f t="shared" si="1135"/>
        <v>118485.02</v>
      </c>
      <c r="GN1066">
        <f t="shared" si="1136"/>
        <v>0</v>
      </c>
      <c r="GO1066">
        <f t="shared" si="1137"/>
        <v>0</v>
      </c>
      <c r="GP1066">
        <f t="shared" si="1138"/>
        <v>118485.02</v>
      </c>
      <c r="GR1066">
        <v>0</v>
      </c>
      <c r="GS1066">
        <v>3</v>
      </c>
      <c r="GT1066">
        <v>0</v>
      </c>
      <c r="GU1066" t="s">
        <v>3</v>
      </c>
      <c r="GV1066">
        <f t="shared" si="1139"/>
        <v>0</v>
      </c>
      <c r="GW1066">
        <v>1</v>
      </c>
      <c r="GX1066">
        <f t="shared" si="1140"/>
        <v>0</v>
      </c>
      <c r="HA1066">
        <v>0</v>
      </c>
      <c r="HB1066">
        <v>0</v>
      </c>
      <c r="HC1066">
        <f t="shared" si="1141"/>
        <v>0</v>
      </c>
      <c r="HE1066" t="s">
        <v>3</v>
      </c>
      <c r="HF1066" t="s">
        <v>3</v>
      </c>
      <c r="HM1066" t="s">
        <v>3</v>
      </c>
      <c r="HN1066" t="s">
        <v>3</v>
      </c>
      <c r="HO1066" t="s">
        <v>3</v>
      </c>
      <c r="HP1066" t="s">
        <v>3</v>
      </c>
      <c r="HQ1066" t="s">
        <v>3</v>
      </c>
      <c r="IK1066">
        <v>0</v>
      </c>
    </row>
    <row r="1067" spans="1:245" x14ac:dyDescent="0.2">
      <c r="A1067">
        <v>17</v>
      </c>
      <c r="B1067">
        <v>1</v>
      </c>
      <c r="D1067">
        <f>ROW(EtalonRes!A1054)</f>
        <v>1054</v>
      </c>
      <c r="E1067" t="s">
        <v>1088</v>
      </c>
      <c r="F1067" t="s">
        <v>885</v>
      </c>
      <c r="G1067" t="s">
        <v>886</v>
      </c>
      <c r="H1067" t="s">
        <v>22</v>
      </c>
      <c r="I1067">
        <f>ROUND((490*0.1)/100,9)</f>
        <v>0.49</v>
      </c>
      <c r="J1067">
        <v>0</v>
      </c>
      <c r="K1067">
        <f>ROUND((490*0.1)/100,9)</f>
        <v>0.49</v>
      </c>
      <c r="O1067">
        <f t="shared" si="1109"/>
        <v>2263.61</v>
      </c>
      <c r="P1067">
        <f t="shared" si="1110"/>
        <v>10.32</v>
      </c>
      <c r="Q1067">
        <f t="shared" si="1111"/>
        <v>0</v>
      </c>
      <c r="R1067">
        <f t="shared" si="1112"/>
        <v>0</v>
      </c>
      <c r="S1067">
        <f t="shared" si="1113"/>
        <v>2253.29</v>
      </c>
      <c r="T1067">
        <f t="shared" si="1114"/>
        <v>0</v>
      </c>
      <c r="U1067">
        <f t="shared" si="1115"/>
        <v>4.9000000000000004</v>
      </c>
      <c r="V1067">
        <f t="shared" si="1116"/>
        <v>0</v>
      </c>
      <c r="W1067">
        <f t="shared" si="1117"/>
        <v>0</v>
      </c>
      <c r="X1067">
        <f t="shared" si="1118"/>
        <v>1577.3</v>
      </c>
      <c r="Y1067">
        <f t="shared" si="1119"/>
        <v>225.33</v>
      </c>
      <c r="AA1067">
        <v>1391990291</v>
      </c>
      <c r="AB1067">
        <f t="shared" si="1120"/>
        <v>4619.6099999999997</v>
      </c>
      <c r="AC1067">
        <f t="shared" si="1144"/>
        <v>21.06</v>
      </c>
      <c r="AD1067">
        <f t="shared" si="1145"/>
        <v>0</v>
      </c>
      <c r="AE1067">
        <f t="shared" si="1146"/>
        <v>0</v>
      </c>
      <c r="AF1067">
        <f t="shared" si="1146"/>
        <v>4598.55</v>
      </c>
      <c r="AG1067">
        <f t="shared" si="1121"/>
        <v>0</v>
      </c>
      <c r="AH1067">
        <f t="shared" si="1147"/>
        <v>10</v>
      </c>
      <c r="AI1067">
        <f t="shared" si="1147"/>
        <v>0</v>
      </c>
      <c r="AJ1067">
        <f t="shared" si="1122"/>
        <v>0</v>
      </c>
      <c r="AK1067">
        <v>4619.6099999999997</v>
      </c>
      <c r="AL1067">
        <v>21.06</v>
      </c>
      <c r="AM1067">
        <v>0</v>
      </c>
      <c r="AN1067">
        <v>0</v>
      </c>
      <c r="AO1067">
        <v>4598.55</v>
      </c>
      <c r="AP1067">
        <v>0</v>
      </c>
      <c r="AQ1067">
        <v>10</v>
      </c>
      <c r="AR1067">
        <v>0</v>
      </c>
      <c r="AS1067">
        <v>0</v>
      </c>
      <c r="AT1067">
        <v>70</v>
      </c>
      <c r="AU1067">
        <v>10</v>
      </c>
      <c r="AV1067">
        <v>1</v>
      </c>
      <c r="AW1067">
        <v>1</v>
      </c>
      <c r="AZ1067">
        <v>1</v>
      </c>
      <c r="BA1067">
        <v>1</v>
      </c>
      <c r="BB1067">
        <v>1</v>
      </c>
      <c r="BC1067">
        <v>1</v>
      </c>
      <c r="BD1067" t="s">
        <v>3</v>
      </c>
      <c r="BE1067" t="s">
        <v>3</v>
      </c>
      <c r="BF1067" t="s">
        <v>3</v>
      </c>
      <c r="BG1067" t="s">
        <v>3</v>
      </c>
      <c r="BH1067">
        <v>0</v>
      </c>
      <c r="BI1067">
        <v>4</v>
      </c>
      <c r="BJ1067" t="s">
        <v>887</v>
      </c>
      <c r="BM1067">
        <v>0</v>
      </c>
      <c r="BN1067">
        <v>0</v>
      </c>
      <c r="BO1067" t="s">
        <v>3</v>
      </c>
      <c r="BP1067">
        <v>0</v>
      </c>
      <c r="BQ1067">
        <v>1</v>
      </c>
      <c r="BR1067">
        <v>0</v>
      </c>
      <c r="BS1067">
        <v>1</v>
      </c>
      <c r="BT1067">
        <v>1</v>
      </c>
      <c r="BU1067">
        <v>1</v>
      </c>
      <c r="BV1067">
        <v>1</v>
      </c>
      <c r="BW1067">
        <v>1</v>
      </c>
      <c r="BX1067">
        <v>1</v>
      </c>
      <c r="BY1067" t="s">
        <v>3</v>
      </c>
      <c r="BZ1067">
        <v>70</v>
      </c>
      <c r="CA1067">
        <v>10</v>
      </c>
      <c r="CB1067" t="s">
        <v>3</v>
      </c>
      <c r="CE1067">
        <v>0</v>
      </c>
      <c r="CF1067">
        <v>0</v>
      </c>
      <c r="CG1067">
        <v>0</v>
      </c>
      <c r="CM1067">
        <v>0</v>
      </c>
      <c r="CN1067" t="s">
        <v>3</v>
      </c>
      <c r="CO1067">
        <v>0</v>
      </c>
      <c r="CP1067">
        <f t="shared" si="1123"/>
        <v>2263.61</v>
      </c>
      <c r="CQ1067">
        <f t="shared" si="1124"/>
        <v>21.06</v>
      </c>
      <c r="CR1067">
        <f t="shared" si="1148"/>
        <v>0</v>
      </c>
      <c r="CS1067">
        <f t="shared" si="1125"/>
        <v>0</v>
      </c>
      <c r="CT1067">
        <f t="shared" si="1126"/>
        <v>4598.55</v>
      </c>
      <c r="CU1067">
        <f t="shared" si="1127"/>
        <v>0</v>
      </c>
      <c r="CV1067">
        <f t="shared" si="1128"/>
        <v>10</v>
      </c>
      <c r="CW1067">
        <f t="shared" si="1129"/>
        <v>0</v>
      </c>
      <c r="CX1067">
        <f t="shared" si="1130"/>
        <v>0</v>
      </c>
      <c r="CY1067">
        <f t="shared" si="1131"/>
        <v>1577.3029999999999</v>
      </c>
      <c r="CZ1067">
        <f t="shared" si="1132"/>
        <v>225.32900000000001</v>
      </c>
      <c r="DC1067" t="s">
        <v>3</v>
      </c>
      <c r="DD1067" t="s">
        <v>3</v>
      </c>
      <c r="DE1067" t="s">
        <v>3</v>
      </c>
      <c r="DF1067" t="s">
        <v>3</v>
      </c>
      <c r="DG1067" t="s">
        <v>3</v>
      </c>
      <c r="DH1067" t="s">
        <v>3</v>
      </c>
      <c r="DI1067" t="s">
        <v>3</v>
      </c>
      <c r="DJ1067" t="s">
        <v>3</v>
      </c>
      <c r="DK1067" t="s">
        <v>3</v>
      </c>
      <c r="DL1067" t="s">
        <v>3</v>
      </c>
      <c r="DM1067" t="s">
        <v>3</v>
      </c>
      <c r="DN1067">
        <v>0</v>
      </c>
      <c r="DO1067">
        <v>0</v>
      </c>
      <c r="DP1067">
        <v>1</v>
      </c>
      <c r="DQ1067">
        <v>1</v>
      </c>
      <c r="DU1067">
        <v>1003</v>
      </c>
      <c r="DV1067" t="s">
        <v>22</v>
      </c>
      <c r="DW1067" t="s">
        <v>22</v>
      </c>
      <c r="DX1067">
        <v>100</v>
      </c>
      <c r="DZ1067" t="s">
        <v>3</v>
      </c>
      <c r="EA1067" t="s">
        <v>3</v>
      </c>
      <c r="EB1067" t="s">
        <v>3</v>
      </c>
      <c r="EC1067" t="s">
        <v>3</v>
      </c>
      <c r="EE1067">
        <v>1364533919</v>
      </c>
      <c r="EF1067">
        <v>1</v>
      </c>
      <c r="EG1067" t="s">
        <v>25</v>
      </c>
      <c r="EH1067">
        <v>0</v>
      </c>
      <c r="EI1067" t="s">
        <v>3</v>
      </c>
      <c r="EJ1067">
        <v>4</v>
      </c>
      <c r="EK1067">
        <v>0</v>
      </c>
      <c r="EL1067" t="s">
        <v>26</v>
      </c>
      <c r="EM1067" t="s">
        <v>27</v>
      </c>
      <c r="EO1067" t="s">
        <v>3</v>
      </c>
      <c r="EQ1067">
        <v>131072</v>
      </c>
      <c r="ER1067">
        <v>4619.6099999999997</v>
      </c>
      <c r="ES1067">
        <v>21.06</v>
      </c>
      <c r="ET1067">
        <v>0</v>
      </c>
      <c r="EU1067">
        <v>0</v>
      </c>
      <c r="EV1067">
        <v>4598.55</v>
      </c>
      <c r="EW1067">
        <v>10</v>
      </c>
      <c r="EX1067">
        <v>0</v>
      </c>
      <c r="EY1067">
        <v>0</v>
      </c>
      <c r="FQ1067">
        <v>0</v>
      </c>
      <c r="FR1067">
        <f t="shared" si="1133"/>
        <v>0</v>
      </c>
      <c r="FS1067">
        <v>0</v>
      </c>
      <c r="FX1067">
        <v>70</v>
      </c>
      <c r="FY1067">
        <v>10</v>
      </c>
      <c r="GA1067" t="s">
        <v>3</v>
      </c>
      <c r="GD1067">
        <v>0</v>
      </c>
      <c r="GF1067">
        <v>1034725825</v>
      </c>
      <c r="GG1067">
        <v>2</v>
      </c>
      <c r="GH1067">
        <v>1</v>
      </c>
      <c r="GI1067">
        <v>-2</v>
      </c>
      <c r="GJ1067">
        <v>0</v>
      </c>
      <c r="GK1067">
        <f>ROUND(R1067*(R12)/100,2)</f>
        <v>0</v>
      </c>
      <c r="GL1067">
        <f t="shared" si="1134"/>
        <v>0</v>
      </c>
      <c r="GM1067">
        <f t="shared" si="1135"/>
        <v>4066.24</v>
      </c>
      <c r="GN1067">
        <f t="shared" si="1136"/>
        <v>0</v>
      </c>
      <c r="GO1067">
        <f t="shared" si="1137"/>
        <v>0</v>
      </c>
      <c r="GP1067">
        <f t="shared" si="1138"/>
        <v>4066.24</v>
      </c>
      <c r="GR1067">
        <v>0</v>
      </c>
      <c r="GS1067">
        <v>3</v>
      </c>
      <c r="GT1067">
        <v>0</v>
      </c>
      <c r="GU1067" t="s">
        <v>3</v>
      </c>
      <c r="GV1067">
        <f t="shared" si="1139"/>
        <v>0</v>
      </c>
      <c r="GW1067">
        <v>1</v>
      </c>
      <c r="GX1067">
        <f t="shared" si="1140"/>
        <v>0</v>
      </c>
      <c r="HA1067">
        <v>0</v>
      </c>
      <c r="HB1067">
        <v>0</v>
      </c>
      <c r="HC1067">
        <f t="shared" si="1141"/>
        <v>0</v>
      </c>
      <c r="HE1067" t="s">
        <v>3</v>
      </c>
      <c r="HF1067" t="s">
        <v>3</v>
      </c>
      <c r="HM1067" t="s">
        <v>3</v>
      </c>
      <c r="HN1067" t="s">
        <v>3</v>
      </c>
      <c r="HO1067" t="s">
        <v>3</v>
      </c>
      <c r="HP1067" t="s">
        <v>3</v>
      </c>
      <c r="HQ1067" t="s">
        <v>3</v>
      </c>
      <c r="IK1067">
        <v>0</v>
      </c>
    </row>
    <row r="1068" spans="1:245" x14ac:dyDescent="0.2">
      <c r="A1068">
        <v>17</v>
      </c>
      <c r="B1068">
        <v>1</v>
      </c>
      <c r="D1068">
        <f>ROW(EtalonRes!A1055)</f>
        <v>1055</v>
      </c>
      <c r="E1068" t="s">
        <v>1089</v>
      </c>
      <c r="F1068" t="s">
        <v>889</v>
      </c>
      <c r="G1068" t="s">
        <v>890</v>
      </c>
      <c r="H1068" t="s">
        <v>22</v>
      </c>
      <c r="I1068">
        <f>ROUND((2450*0.1)/100,9)</f>
        <v>2.4500000000000002</v>
      </c>
      <c r="J1068">
        <v>0</v>
      </c>
      <c r="K1068">
        <f>ROUND((2450*0.1)/100,9)</f>
        <v>2.4500000000000002</v>
      </c>
      <c r="O1068">
        <f t="shared" si="1109"/>
        <v>371.79</v>
      </c>
      <c r="P1068">
        <f t="shared" si="1110"/>
        <v>0</v>
      </c>
      <c r="Q1068">
        <f t="shared" si="1111"/>
        <v>0</v>
      </c>
      <c r="R1068">
        <f t="shared" si="1112"/>
        <v>0</v>
      </c>
      <c r="S1068">
        <f t="shared" si="1113"/>
        <v>371.79</v>
      </c>
      <c r="T1068">
        <f t="shared" si="1114"/>
        <v>0</v>
      </c>
      <c r="U1068">
        <f t="shared" si="1115"/>
        <v>0.80850000000000011</v>
      </c>
      <c r="V1068">
        <f t="shared" si="1116"/>
        <v>0</v>
      </c>
      <c r="W1068">
        <f t="shared" si="1117"/>
        <v>0</v>
      </c>
      <c r="X1068">
        <f t="shared" si="1118"/>
        <v>260.25</v>
      </c>
      <c r="Y1068">
        <f t="shared" si="1119"/>
        <v>37.18</v>
      </c>
      <c r="AA1068">
        <v>1391990291</v>
      </c>
      <c r="AB1068">
        <f t="shared" si="1120"/>
        <v>151.75</v>
      </c>
      <c r="AC1068">
        <f t="shared" si="1144"/>
        <v>0</v>
      </c>
      <c r="AD1068">
        <f t="shared" si="1145"/>
        <v>0</v>
      </c>
      <c r="AE1068">
        <f t="shared" si="1146"/>
        <v>0</v>
      </c>
      <c r="AF1068">
        <f t="shared" si="1146"/>
        <v>151.75</v>
      </c>
      <c r="AG1068">
        <f t="shared" si="1121"/>
        <v>0</v>
      </c>
      <c r="AH1068">
        <f t="shared" si="1147"/>
        <v>0.33</v>
      </c>
      <c r="AI1068">
        <f t="shared" si="1147"/>
        <v>0</v>
      </c>
      <c r="AJ1068">
        <f t="shared" si="1122"/>
        <v>0</v>
      </c>
      <c r="AK1068">
        <v>151.75</v>
      </c>
      <c r="AL1068">
        <v>0</v>
      </c>
      <c r="AM1068">
        <v>0</v>
      </c>
      <c r="AN1068">
        <v>0</v>
      </c>
      <c r="AO1068">
        <v>151.75</v>
      </c>
      <c r="AP1068">
        <v>0</v>
      </c>
      <c r="AQ1068">
        <v>0.33</v>
      </c>
      <c r="AR1068">
        <v>0</v>
      </c>
      <c r="AS1068">
        <v>0</v>
      </c>
      <c r="AT1068">
        <v>70</v>
      </c>
      <c r="AU1068">
        <v>10</v>
      </c>
      <c r="AV1068">
        <v>1</v>
      </c>
      <c r="AW1068">
        <v>1</v>
      </c>
      <c r="AZ1068">
        <v>1</v>
      </c>
      <c r="BA1068">
        <v>1</v>
      </c>
      <c r="BB1068">
        <v>1</v>
      </c>
      <c r="BC1068">
        <v>1</v>
      </c>
      <c r="BD1068" t="s">
        <v>3</v>
      </c>
      <c r="BE1068" t="s">
        <v>3</v>
      </c>
      <c r="BF1068" t="s">
        <v>3</v>
      </c>
      <c r="BG1068" t="s">
        <v>3</v>
      </c>
      <c r="BH1068">
        <v>0</v>
      </c>
      <c r="BI1068">
        <v>4</v>
      </c>
      <c r="BJ1068" t="s">
        <v>891</v>
      </c>
      <c r="BM1068">
        <v>0</v>
      </c>
      <c r="BN1068">
        <v>0</v>
      </c>
      <c r="BO1068" t="s">
        <v>3</v>
      </c>
      <c r="BP1068">
        <v>0</v>
      </c>
      <c r="BQ1068">
        <v>1</v>
      </c>
      <c r="BR1068">
        <v>0</v>
      </c>
      <c r="BS1068">
        <v>1</v>
      </c>
      <c r="BT1068">
        <v>1</v>
      </c>
      <c r="BU1068">
        <v>1</v>
      </c>
      <c r="BV1068">
        <v>1</v>
      </c>
      <c r="BW1068">
        <v>1</v>
      </c>
      <c r="BX1068">
        <v>1</v>
      </c>
      <c r="BY1068" t="s">
        <v>3</v>
      </c>
      <c r="BZ1068">
        <v>70</v>
      </c>
      <c r="CA1068">
        <v>10</v>
      </c>
      <c r="CB1068" t="s">
        <v>3</v>
      </c>
      <c r="CE1068">
        <v>0</v>
      </c>
      <c r="CF1068">
        <v>0</v>
      </c>
      <c r="CG1068">
        <v>0</v>
      </c>
      <c r="CM1068">
        <v>0</v>
      </c>
      <c r="CN1068" t="s">
        <v>3</v>
      </c>
      <c r="CO1068">
        <v>0</v>
      </c>
      <c r="CP1068">
        <f t="shared" si="1123"/>
        <v>371.79</v>
      </c>
      <c r="CQ1068">
        <f t="shared" si="1124"/>
        <v>0</v>
      </c>
      <c r="CR1068">
        <f t="shared" si="1148"/>
        <v>0</v>
      </c>
      <c r="CS1068">
        <f t="shared" si="1125"/>
        <v>0</v>
      </c>
      <c r="CT1068">
        <f t="shared" si="1126"/>
        <v>151.75</v>
      </c>
      <c r="CU1068">
        <f t="shared" si="1127"/>
        <v>0</v>
      </c>
      <c r="CV1068">
        <f t="shared" si="1128"/>
        <v>0.33</v>
      </c>
      <c r="CW1068">
        <f t="shared" si="1129"/>
        <v>0</v>
      </c>
      <c r="CX1068">
        <f t="shared" si="1130"/>
        <v>0</v>
      </c>
      <c r="CY1068">
        <f t="shared" si="1131"/>
        <v>260.25300000000004</v>
      </c>
      <c r="CZ1068">
        <f t="shared" si="1132"/>
        <v>37.179000000000002</v>
      </c>
      <c r="DC1068" t="s">
        <v>3</v>
      </c>
      <c r="DD1068" t="s">
        <v>3</v>
      </c>
      <c r="DE1068" t="s">
        <v>3</v>
      </c>
      <c r="DF1068" t="s">
        <v>3</v>
      </c>
      <c r="DG1068" t="s">
        <v>3</v>
      </c>
      <c r="DH1068" t="s">
        <v>3</v>
      </c>
      <c r="DI1068" t="s">
        <v>3</v>
      </c>
      <c r="DJ1068" t="s">
        <v>3</v>
      </c>
      <c r="DK1068" t="s">
        <v>3</v>
      </c>
      <c r="DL1068" t="s">
        <v>3</v>
      </c>
      <c r="DM1068" t="s">
        <v>3</v>
      </c>
      <c r="DN1068">
        <v>0</v>
      </c>
      <c r="DO1068">
        <v>0</v>
      </c>
      <c r="DP1068">
        <v>1</v>
      </c>
      <c r="DQ1068">
        <v>1</v>
      </c>
      <c r="DU1068">
        <v>1003</v>
      </c>
      <c r="DV1068" t="s">
        <v>22</v>
      </c>
      <c r="DW1068" t="s">
        <v>22</v>
      </c>
      <c r="DX1068">
        <v>100</v>
      </c>
      <c r="DZ1068" t="s">
        <v>3</v>
      </c>
      <c r="EA1068" t="s">
        <v>3</v>
      </c>
      <c r="EB1068" t="s">
        <v>3</v>
      </c>
      <c r="EC1068" t="s">
        <v>3</v>
      </c>
      <c r="EE1068">
        <v>1364533919</v>
      </c>
      <c r="EF1068">
        <v>1</v>
      </c>
      <c r="EG1068" t="s">
        <v>25</v>
      </c>
      <c r="EH1068">
        <v>0</v>
      </c>
      <c r="EI1068" t="s">
        <v>3</v>
      </c>
      <c r="EJ1068">
        <v>4</v>
      </c>
      <c r="EK1068">
        <v>0</v>
      </c>
      <c r="EL1068" t="s">
        <v>26</v>
      </c>
      <c r="EM1068" t="s">
        <v>27</v>
      </c>
      <c r="EO1068" t="s">
        <v>3</v>
      </c>
      <c r="EQ1068">
        <v>131072</v>
      </c>
      <c r="ER1068">
        <v>151.75</v>
      </c>
      <c r="ES1068">
        <v>0</v>
      </c>
      <c r="ET1068">
        <v>0</v>
      </c>
      <c r="EU1068">
        <v>0</v>
      </c>
      <c r="EV1068">
        <v>151.75</v>
      </c>
      <c r="EW1068">
        <v>0.33</v>
      </c>
      <c r="EX1068">
        <v>0</v>
      </c>
      <c r="EY1068">
        <v>0</v>
      </c>
      <c r="FQ1068">
        <v>0</v>
      </c>
      <c r="FR1068">
        <f t="shared" si="1133"/>
        <v>0</v>
      </c>
      <c r="FS1068">
        <v>0</v>
      </c>
      <c r="FX1068">
        <v>70</v>
      </c>
      <c r="FY1068">
        <v>10</v>
      </c>
      <c r="GA1068" t="s">
        <v>3</v>
      </c>
      <c r="GD1068">
        <v>0</v>
      </c>
      <c r="GF1068">
        <v>1756927437</v>
      </c>
      <c r="GG1068">
        <v>2</v>
      </c>
      <c r="GH1068">
        <v>1</v>
      </c>
      <c r="GI1068">
        <v>-2</v>
      </c>
      <c r="GJ1068">
        <v>0</v>
      </c>
      <c r="GK1068">
        <f>ROUND(R1068*(R12)/100,2)</f>
        <v>0</v>
      </c>
      <c r="GL1068">
        <f t="shared" si="1134"/>
        <v>0</v>
      </c>
      <c r="GM1068">
        <f t="shared" si="1135"/>
        <v>669.22</v>
      </c>
      <c r="GN1068">
        <f t="shared" si="1136"/>
        <v>0</v>
      </c>
      <c r="GO1068">
        <f t="shared" si="1137"/>
        <v>0</v>
      </c>
      <c r="GP1068">
        <f t="shared" si="1138"/>
        <v>669.22</v>
      </c>
      <c r="GR1068">
        <v>0</v>
      </c>
      <c r="GS1068">
        <v>3</v>
      </c>
      <c r="GT1068">
        <v>0</v>
      </c>
      <c r="GU1068" t="s">
        <v>3</v>
      </c>
      <c r="GV1068">
        <f t="shared" si="1139"/>
        <v>0</v>
      </c>
      <c r="GW1068">
        <v>1</v>
      </c>
      <c r="GX1068">
        <f t="shared" si="1140"/>
        <v>0</v>
      </c>
      <c r="HA1068">
        <v>0</v>
      </c>
      <c r="HB1068">
        <v>0</v>
      </c>
      <c r="HC1068">
        <f t="shared" si="1141"/>
        <v>0</v>
      </c>
      <c r="HE1068" t="s">
        <v>3</v>
      </c>
      <c r="HF1068" t="s">
        <v>3</v>
      </c>
      <c r="HM1068" t="s">
        <v>3</v>
      </c>
      <c r="HN1068" t="s">
        <v>3</v>
      </c>
      <c r="HO1068" t="s">
        <v>3</v>
      </c>
      <c r="HP1068" t="s">
        <v>3</v>
      </c>
      <c r="HQ1068" t="s">
        <v>3</v>
      </c>
      <c r="IK1068">
        <v>0</v>
      </c>
    </row>
    <row r="1070" spans="1:245" x14ac:dyDescent="0.2">
      <c r="A1070" s="2">
        <v>51</v>
      </c>
      <c r="B1070" s="2">
        <f>B1052</f>
        <v>1</v>
      </c>
      <c r="C1070" s="2">
        <f>A1052</f>
        <v>5</v>
      </c>
      <c r="D1070" s="2">
        <f>ROW(A1052)</f>
        <v>1052</v>
      </c>
      <c r="E1070" s="2"/>
      <c r="F1070" s="2" t="str">
        <f>IF(F1052&lt;&gt;"",F1052,"")</f>
        <v>Новый подраздел</v>
      </c>
      <c r="G1070" s="2" t="str">
        <f>IF(G1052&lt;&gt;"",G1052,"")</f>
        <v>Подраздел: Архитектурное освещение</v>
      </c>
      <c r="H1070" s="2">
        <v>0</v>
      </c>
      <c r="I1070" s="2"/>
      <c r="J1070" s="2"/>
      <c r="K1070" s="2"/>
      <c r="L1070" s="2"/>
      <c r="M1070" s="2"/>
      <c r="N1070" s="2"/>
      <c r="O1070" s="2">
        <f t="shared" ref="O1070:T1070" si="1149">ROUND(AB1070,2)</f>
        <v>127378.82</v>
      </c>
      <c r="P1070" s="2">
        <f t="shared" si="1149"/>
        <v>464.25</v>
      </c>
      <c r="Q1070" s="2">
        <f t="shared" si="1149"/>
        <v>70903.679999999993</v>
      </c>
      <c r="R1070" s="2">
        <f t="shared" si="1149"/>
        <v>44056.800000000003</v>
      </c>
      <c r="S1070" s="2">
        <f t="shared" si="1149"/>
        <v>56010.89</v>
      </c>
      <c r="T1070" s="2">
        <f t="shared" si="1149"/>
        <v>0</v>
      </c>
      <c r="U1070" s="2">
        <f>AH1070</f>
        <v>114.88850000000001</v>
      </c>
      <c r="V1070" s="2">
        <f>AI1070</f>
        <v>0</v>
      </c>
      <c r="W1070" s="2">
        <f>ROUND(AJ1070,2)</f>
        <v>0</v>
      </c>
      <c r="X1070" s="2">
        <f>ROUND(AK1070,2)</f>
        <v>39207.620000000003</v>
      </c>
      <c r="Y1070" s="2">
        <f>ROUND(AL1070,2)</f>
        <v>5601.09</v>
      </c>
      <c r="Z1070" s="2"/>
      <c r="AA1070" s="2"/>
      <c r="AB1070" s="2">
        <f>ROUND(SUMIF(AA1056:AA1068,"=1391990291",O1056:O1068),2)</f>
        <v>127378.82</v>
      </c>
      <c r="AC1070" s="2">
        <f>ROUND(SUMIF(AA1056:AA1068,"=1391990291",P1056:P1068),2)</f>
        <v>464.25</v>
      </c>
      <c r="AD1070" s="2">
        <f>ROUND(SUMIF(AA1056:AA1068,"=1391990291",Q1056:Q1068),2)</f>
        <v>70903.679999999993</v>
      </c>
      <c r="AE1070" s="2">
        <f>ROUND(SUMIF(AA1056:AA1068,"=1391990291",R1056:R1068),2)</f>
        <v>44056.800000000003</v>
      </c>
      <c r="AF1070" s="2">
        <f>ROUND(SUMIF(AA1056:AA1068,"=1391990291",S1056:S1068),2)</f>
        <v>56010.89</v>
      </c>
      <c r="AG1070" s="2">
        <f>ROUND(SUMIF(AA1056:AA1068,"=1391990291",T1056:T1068),2)</f>
        <v>0</v>
      </c>
      <c r="AH1070" s="2">
        <f>SUMIF(AA1056:AA1068,"=1391990291",U1056:U1068)</f>
        <v>114.88850000000001</v>
      </c>
      <c r="AI1070" s="2">
        <f>SUMIF(AA1056:AA1068,"=1391990291",V1056:V1068)</f>
        <v>0</v>
      </c>
      <c r="AJ1070" s="2">
        <f>ROUND(SUMIF(AA1056:AA1068,"=1391990291",W1056:W1068),2)</f>
        <v>0</v>
      </c>
      <c r="AK1070" s="2">
        <f>ROUND(SUMIF(AA1056:AA1068,"=1391990291",X1056:X1068),2)</f>
        <v>39207.620000000003</v>
      </c>
      <c r="AL1070" s="2">
        <f>ROUND(SUMIF(AA1056:AA1068,"=1391990291",Y1056:Y1068),2)</f>
        <v>5601.09</v>
      </c>
      <c r="AM1070" s="2"/>
      <c r="AN1070" s="2"/>
      <c r="AO1070" s="2">
        <f t="shared" ref="AO1070:BD1070" si="1150">ROUND(BX1070,2)</f>
        <v>0</v>
      </c>
      <c r="AP1070" s="2">
        <f t="shared" si="1150"/>
        <v>0</v>
      </c>
      <c r="AQ1070" s="2">
        <f t="shared" si="1150"/>
        <v>0</v>
      </c>
      <c r="AR1070" s="2">
        <f t="shared" si="1150"/>
        <v>219768.87</v>
      </c>
      <c r="AS1070" s="2">
        <f t="shared" si="1150"/>
        <v>0</v>
      </c>
      <c r="AT1070" s="2">
        <f t="shared" si="1150"/>
        <v>0</v>
      </c>
      <c r="AU1070" s="2">
        <f t="shared" si="1150"/>
        <v>219768.87</v>
      </c>
      <c r="AV1070" s="2">
        <f t="shared" si="1150"/>
        <v>464.25</v>
      </c>
      <c r="AW1070" s="2">
        <f t="shared" si="1150"/>
        <v>464.25</v>
      </c>
      <c r="AX1070" s="2">
        <f t="shared" si="1150"/>
        <v>0</v>
      </c>
      <c r="AY1070" s="2">
        <f t="shared" si="1150"/>
        <v>464.25</v>
      </c>
      <c r="AZ1070" s="2">
        <f t="shared" si="1150"/>
        <v>0</v>
      </c>
      <c r="BA1070" s="2">
        <f t="shared" si="1150"/>
        <v>0</v>
      </c>
      <c r="BB1070" s="2">
        <f t="shared" si="1150"/>
        <v>0</v>
      </c>
      <c r="BC1070" s="2">
        <f t="shared" si="1150"/>
        <v>0</v>
      </c>
      <c r="BD1070" s="2">
        <f t="shared" si="1150"/>
        <v>0</v>
      </c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>
        <f>ROUND(SUMIF(AA1056:AA1068,"=1391990291",FQ1056:FQ1068),2)</f>
        <v>0</v>
      </c>
      <c r="BY1070" s="2">
        <f>ROUND(SUMIF(AA1056:AA1068,"=1391990291",FR1056:FR1068),2)</f>
        <v>0</v>
      </c>
      <c r="BZ1070" s="2">
        <f>ROUND(SUMIF(AA1056:AA1068,"=1391990291",GL1056:GL1068),2)</f>
        <v>0</v>
      </c>
      <c r="CA1070" s="2">
        <f>ROUND(SUMIF(AA1056:AA1068,"=1391990291",GM1056:GM1068),2)</f>
        <v>219768.87</v>
      </c>
      <c r="CB1070" s="2">
        <f>ROUND(SUMIF(AA1056:AA1068,"=1391990291",GN1056:GN1068),2)</f>
        <v>0</v>
      </c>
      <c r="CC1070" s="2">
        <f>ROUND(SUMIF(AA1056:AA1068,"=1391990291",GO1056:GO1068),2)</f>
        <v>0</v>
      </c>
      <c r="CD1070" s="2">
        <f>ROUND(SUMIF(AA1056:AA1068,"=1391990291",GP1056:GP1068),2)</f>
        <v>219768.87</v>
      </c>
      <c r="CE1070" s="2">
        <f>AC1070-BX1070</f>
        <v>464.25</v>
      </c>
      <c r="CF1070" s="2">
        <f>AC1070-BY1070</f>
        <v>464.25</v>
      </c>
      <c r="CG1070" s="2">
        <f>BX1070-BZ1070</f>
        <v>0</v>
      </c>
      <c r="CH1070" s="2">
        <f>AC1070-BX1070-BY1070+BZ1070</f>
        <v>464.25</v>
      </c>
      <c r="CI1070" s="2">
        <f>BY1070-BZ1070</f>
        <v>0</v>
      </c>
      <c r="CJ1070" s="2">
        <f>ROUND(SUMIF(AA1056:AA1068,"=1391990291",GX1056:GX1068),2)</f>
        <v>0</v>
      </c>
      <c r="CK1070" s="2">
        <f>ROUND(SUMIF(AA1056:AA1068,"=1391990291",GY1056:GY1068),2)</f>
        <v>0</v>
      </c>
      <c r="CL1070" s="2">
        <f>ROUND(SUMIF(AA1056:AA1068,"=1391990291",GZ1056:GZ1068),2)</f>
        <v>0</v>
      </c>
      <c r="CM1070" s="2">
        <f>ROUND(SUMIF(AA1056:AA1068,"=1391990291",HD1056:HD1068),2)</f>
        <v>0</v>
      </c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  <c r="DE1070" s="2"/>
      <c r="DF1070" s="2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>
        <v>0</v>
      </c>
    </row>
    <row r="1072" spans="1:245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201</v>
      </c>
      <c r="F1072" s="4">
        <f>ROUND(Source!O1070,O1072)</f>
        <v>127378.82</v>
      </c>
      <c r="G1072" s="4" t="s">
        <v>65</v>
      </c>
      <c r="H1072" s="4" t="s">
        <v>66</v>
      </c>
      <c r="I1072" s="4"/>
      <c r="J1072" s="4"/>
      <c r="K1072" s="4">
        <v>201</v>
      </c>
      <c r="L1072" s="4">
        <v>1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127378.82</v>
      </c>
      <c r="X1072" s="4">
        <v>1</v>
      </c>
      <c r="Y1072" s="4">
        <v>127378.82</v>
      </c>
      <c r="Z1072" s="4"/>
      <c r="AA1072" s="4"/>
      <c r="AB1072" s="4"/>
    </row>
    <row r="1073" spans="1:28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202</v>
      </c>
      <c r="F1073" s="4">
        <f>ROUND(Source!P1070,O1073)</f>
        <v>464.25</v>
      </c>
      <c r="G1073" s="4" t="s">
        <v>67</v>
      </c>
      <c r="H1073" s="4" t="s">
        <v>68</v>
      </c>
      <c r="I1073" s="4"/>
      <c r="J1073" s="4"/>
      <c r="K1073" s="4">
        <v>202</v>
      </c>
      <c r="L1073" s="4">
        <v>2</v>
      </c>
      <c r="M1073" s="4">
        <v>3</v>
      </c>
      <c r="N1073" s="4" t="s">
        <v>3</v>
      </c>
      <c r="O1073" s="4">
        <v>2</v>
      </c>
      <c r="P1073" s="4"/>
      <c r="Q1073" s="4"/>
      <c r="R1073" s="4"/>
      <c r="S1073" s="4"/>
      <c r="T1073" s="4"/>
      <c r="U1073" s="4"/>
      <c r="V1073" s="4"/>
      <c r="W1073" s="4">
        <v>464.25</v>
      </c>
      <c r="X1073" s="4">
        <v>1</v>
      </c>
      <c r="Y1073" s="4">
        <v>464.25</v>
      </c>
      <c r="Z1073" s="4"/>
      <c r="AA1073" s="4"/>
      <c r="AB1073" s="4"/>
    </row>
    <row r="1074" spans="1:28" x14ac:dyDescent="0.2">
      <c r="A1074" s="4">
        <v>50</v>
      </c>
      <c r="B1074" s="4">
        <v>0</v>
      </c>
      <c r="C1074" s="4">
        <v>0</v>
      </c>
      <c r="D1074" s="4">
        <v>1</v>
      </c>
      <c r="E1074" s="4">
        <v>222</v>
      </c>
      <c r="F1074" s="4">
        <f>ROUND(Source!AO1070,O1074)</f>
        <v>0</v>
      </c>
      <c r="G1074" s="4" t="s">
        <v>69</v>
      </c>
      <c r="H1074" s="4" t="s">
        <v>70</v>
      </c>
      <c r="I1074" s="4"/>
      <c r="J1074" s="4"/>
      <c r="K1074" s="4">
        <v>222</v>
      </c>
      <c r="L1074" s="4">
        <v>3</v>
      </c>
      <c r="M1074" s="4">
        <v>3</v>
      </c>
      <c r="N1074" s="4" t="s">
        <v>3</v>
      </c>
      <c r="O1074" s="4">
        <v>2</v>
      </c>
      <c r="P1074" s="4"/>
      <c r="Q1074" s="4"/>
      <c r="R1074" s="4"/>
      <c r="S1074" s="4"/>
      <c r="T1074" s="4"/>
      <c r="U1074" s="4"/>
      <c r="V1074" s="4"/>
      <c r="W1074" s="4">
        <v>0</v>
      </c>
      <c r="X1074" s="4">
        <v>1</v>
      </c>
      <c r="Y1074" s="4">
        <v>0</v>
      </c>
      <c r="Z1074" s="4"/>
      <c r="AA1074" s="4"/>
      <c r="AB1074" s="4"/>
    </row>
    <row r="1075" spans="1:28" x14ac:dyDescent="0.2">
      <c r="A1075" s="4">
        <v>50</v>
      </c>
      <c r="B1075" s="4">
        <v>0</v>
      </c>
      <c r="C1075" s="4">
        <v>0</v>
      </c>
      <c r="D1075" s="4">
        <v>1</v>
      </c>
      <c r="E1075" s="4">
        <v>225</v>
      </c>
      <c r="F1075" s="4">
        <f>ROUND(Source!AV1070,O1075)</f>
        <v>464.25</v>
      </c>
      <c r="G1075" s="4" t="s">
        <v>71</v>
      </c>
      <c r="H1075" s="4" t="s">
        <v>72</v>
      </c>
      <c r="I1075" s="4"/>
      <c r="J1075" s="4"/>
      <c r="K1075" s="4">
        <v>225</v>
      </c>
      <c r="L1075" s="4">
        <v>4</v>
      </c>
      <c r="M1075" s="4">
        <v>3</v>
      </c>
      <c r="N1075" s="4" t="s">
        <v>3</v>
      </c>
      <c r="O1075" s="4">
        <v>2</v>
      </c>
      <c r="P1075" s="4"/>
      <c r="Q1075" s="4"/>
      <c r="R1075" s="4"/>
      <c r="S1075" s="4"/>
      <c r="T1075" s="4"/>
      <c r="U1075" s="4"/>
      <c r="V1075" s="4"/>
      <c r="W1075" s="4">
        <v>464.25</v>
      </c>
      <c r="X1075" s="4">
        <v>1</v>
      </c>
      <c r="Y1075" s="4">
        <v>464.25</v>
      </c>
      <c r="Z1075" s="4"/>
      <c r="AA1075" s="4"/>
      <c r="AB1075" s="4"/>
    </row>
    <row r="1076" spans="1:28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226</v>
      </c>
      <c r="F1076" s="4">
        <f>ROUND(Source!AW1070,O1076)</f>
        <v>464.25</v>
      </c>
      <c r="G1076" s="4" t="s">
        <v>73</v>
      </c>
      <c r="H1076" s="4" t="s">
        <v>74</v>
      </c>
      <c r="I1076" s="4"/>
      <c r="J1076" s="4"/>
      <c r="K1076" s="4">
        <v>226</v>
      </c>
      <c r="L1076" s="4">
        <v>5</v>
      </c>
      <c r="M1076" s="4">
        <v>3</v>
      </c>
      <c r="N1076" s="4" t="s">
        <v>3</v>
      </c>
      <c r="O1076" s="4">
        <v>2</v>
      </c>
      <c r="P1076" s="4"/>
      <c r="Q1076" s="4"/>
      <c r="R1076" s="4"/>
      <c r="S1076" s="4"/>
      <c r="T1076" s="4"/>
      <c r="U1076" s="4"/>
      <c r="V1076" s="4"/>
      <c r="W1076" s="4">
        <v>464.25</v>
      </c>
      <c r="X1076" s="4">
        <v>1</v>
      </c>
      <c r="Y1076" s="4">
        <v>464.25</v>
      </c>
      <c r="Z1076" s="4"/>
      <c r="AA1076" s="4"/>
      <c r="AB1076" s="4"/>
    </row>
    <row r="1077" spans="1:28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227</v>
      </c>
      <c r="F1077" s="4">
        <f>ROUND(Source!AX1070,O1077)</f>
        <v>0</v>
      </c>
      <c r="G1077" s="4" t="s">
        <v>75</v>
      </c>
      <c r="H1077" s="4" t="s">
        <v>76</v>
      </c>
      <c r="I1077" s="4"/>
      <c r="J1077" s="4"/>
      <c r="K1077" s="4">
        <v>227</v>
      </c>
      <c r="L1077" s="4">
        <v>6</v>
      </c>
      <c r="M1077" s="4">
        <v>3</v>
      </c>
      <c r="N1077" s="4" t="s">
        <v>3</v>
      </c>
      <c r="O1077" s="4">
        <v>2</v>
      </c>
      <c r="P1077" s="4"/>
      <c r="Q1077" s="4"/>
      <c r="R1077" s="4"/>
      <c r="S1077" s="4"/>
      <c r="T1077" s="4"/>
      <c r="U1077" s="4"/>
      <c r="V1077" s="4"/>
      <c r="W1077" s="4">
        <v>0</v>
      </c>
      <c r="X1077" s="4">
        <v>1</v>
      </c>
      <c r="Y1077" s="4">
        <v>0</v>
      </c>
      <c r="Z1077" s="4"/>
      <c r="AA1077" s="4"/>
      <c r="AB1077" s="4"/>
    </row>
    <row r="1078" spans="1:28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228</v>
      </c>
      <c r="F1078" s="4">
        <f>ROUND(Source!AY1070,O1078)</f>
        <v>464.25</v>
      </c>
      <c r="G1078" s="4" t="s">
        <v>77</v>
      </c>
      <c r="H1078" s="4" t="s">
        <v>78</v>
      </c>
      <c r="I1078" s="4"/>
      <c r="J1078" s="4"/>
      <c r="K1078" s="4">
        <v>228</v>
      </c>
      <c r="L1078" s="4">
        <v>7</v>
      </c>
      <c r="M1078" s="4">
        <v>3</v>
      </c>
      <c r="N1078" s="4" t="s">
        <v>3</v>
      </c>
      <c r="O1078" s="4">
        <v>2</v>
      </c>
      <c r="P1078" s="4"/>
      <c r="Q1078" s="4"/>
      <c r="R1078" s="4"/>
      <c r="S1078" s="4"/>
      <c r="T1078" s="4"/>
      <c r="U1078" s="4"/>
      <c r="V1078" s="4"/>
      <c r="W1078" s="4">
        <v>464.25</v>
      </c>
      <c r="X1078" s="4">
        <v>1</v>
      </c>
      <c r="Y1078" s="4">
        <v>464.25</v>
      </c>
      <c r="Z1078" s="4"/>
      <c r="AA1078" s="4"/>
      <c r="AB1078" s="4"/>
    </row>
    <row r="1079" spans="1:28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216</v>
      </c>
      <c r="F1079" s="4">
        <f>ROUND(Source!AP1070,O1079)</f>
        <v>0</v>
      </c>
      <c r="G1079" s="4" t="s">
        <v>79</v>
      </c>
      <c r="H1079" s="4" t="s">
        <v>80</v>
      </c>
      <c r="I1079" s="4"/>
      <c r="J1079" s="4"/>
      <c r="K1079" s="4">
        <v>216</v>
      </c>
      <c r="L1079" s="4">
        <v>8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>
        <v>0</v>
      </c>
      <c r="X1079" s="4">
        <v>1</v>
      </c>
      <c r="Y1079" s="4">
        <v>0</v>
      </c>
      <c r="Z1079" s="4"/>
      <c r="AA1079" s="4"/>
      <c r="AB1079" s="4"/>
    </row>
    <row r="1080" spans="1:28" x14ac:dyDescent="0.2">
      <c r="A1080" s="4">
        <v>50</v>
      </c>
      <c r="B1080" s="4">
        <v>0</v>
      </c>
      <c r="C1080" s="4">
        <v>0</v>
      </c>
      <c r="D1080" s="4">
        <v>1</v>
      </c>
      <c r="E1080" s="4">
        <v>223</v>
      </c>
      <c r="F1080" s="4">
        <f>ROUND(Source!AQ1070,O1080)</f>
        <v>0</v>
      </c>
      <c r="G1080" s="4" t="s">
        <v>81</v>
      </c>
      <c r="H1080" s="4" t="s">
        <v>82</v>
      </c>
      <c r="I1080" s="4"/>
      <c r="J1080" s="4"/>
      <c r="K1080" s="4">
        <v>223</v>
      </c>
      <c r="L1080" s="4">
        <v>9</v>
      </c>
      <c r="M1080" s="4">
        <v>3</v>
      </c>
      <c r="N1080" s="4" t="s">
        <v>3</v>
      </c>
      <c r="O1080" s="4">
        <v>2</v>
      </c>
      <c r="P1080" s="4"/>
      <c r="Q1080" s="4"/>
      <c r="R1080" s="4"/>
      <c r="S1080" s="4"/>
      <c r="T1080" s="4"/>
      <c r="U1080" s="4"/>
      <c r="V1080" s="4"/>
      <c r="W1080" s="4">
        <v>0</v>
      </c>
      <c r="X1080" s="4">
        <v>1</v>
      </c>
      <c r="Y1080" s="4">
        <v>0</v>
      </c>
      <c r="Z1080" s="4"/>
      <c r="AA1080" s="4"/>
      <c r="AB1080" s="4"/>
    </row>
    <row r="1081" spans="1:28" x14ac:dyDescent="0.2">
      <c r="A1081" s="4">
        <v>50</v>
      </c>
      <c r="B1081" s="4">
        <v>0</v>
      </c>
      <c r="C1081" s="4">
        <v>0</v>
      </c>
      <c r="D1081" s="4">
        <v>1</v>
      </c>
      <c r="E1081" s="4">
        <v>229</v>
      </c>
      <c r="F1081" s="4">
        <f>ROUND(Source!AZ1070,O1081)</f>
        <v>0</v>
      </c>
      <c r="G1081" s="4" t="s">
        <v>83</v>
      </c>
      <c r="H1081" s="4" t="s">
        <v>84</v>
      </c>
      <c r="I1081" s="4"/>
      <c r="J1081" s="4"/>
      <c r="K1081" s="4">
        <v>229</v>
      </c>
      <c r="L1081" s="4">
        <v>10</v>
      </c>
      <c r="M1081" s="4">
        <v>3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>
        <v>0</v>
      </c>
      <c r="X1081" s="4">
        <v>1</v>
      </c>
      <c r="Y1081" s="4">
        <v>0</v>
      </c>
      <c r="Z1081" s="4"/>
      <c r="AA1081" s="4"/>
      <c r="AB1081" s="4"/>
    </row>
    <row r="1082" spans="1:28" x14ac:dyDescent="0.2">
      <c r="A1082" s="4">
        <v>50</v>
      </c>
      <c r="B1082" s="4">
        <v>0</v>
      </c>
      <c r="C1082" s="4">
        <v>0</v>
      </c>
      <c r="D1082" s="4">
        <v>1</v>
      </c>
      <c r="E1082" s="4">
        <v>203</v>
      </c>
      <c r="F1082" s="4">
        <f>ROUND(Source!Q1070,O1082)</f>
        <v>70903.679999999993</v>
      </c>
      <c r="G1082" s="4" t="s">
        <v>85</v>
      </c>
      <c r="H1082" s="4" t="s">
        <v>86</v>
      </c>
      <c r="I1082" s="4"/>
      <c r="J1082" s="4"/>
      <c r="K1082" s="4">
        <v>203</v>
      </c>
      <c r="L1082" s="4">
        <v>11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>
        <v>70903.679999999993</v>
      </c>
      <c r="X1082" s="4">
        <v>1</v>
      </c>
      <c r="Y1082" s="4">
        <v>70903.679999999993</v>
      </c>
      <c r="Z1082" s="4"/>
      <c r="AA1082" s="4"/>
      <c r="AB1082" s="4"/>
    </row>
    <row r="1083" spans="1:28" x14ac:dyDescent="0.2">
      <c r="A1083" s="4">
        <v>50</v>
      </c>
      <c r="B1083" s="4">
        <v>0</v>
      </c>
      <c r="C1083" s="4">
        <v>0</v>
      </c>
      <c r="D1083" s="4">
        <v>1</v>
      </c>
      <c r="E1083" s="4">
        <v>231</v>
      </c>
      <c r="F1083" s="4">
        <f>ROUND(Source!BB1070,O1083)</f>
        <v>0</v>
      </c>
      <c r="G1083" s="4" t="s">
        <v>87</v>
      </c>
      <c r="H1083" s="4" t="s">
        <v>88</v>
      </c>
      <c r="I1083" s="4"/>
      <c r="J1083" s="4"/>
      <c r="K1083" s="4">
        <v>231</v>
      </c>
      <c r="L1083" s="4">
        <v>12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>
        <v>0</v>
      </c>
      <c r="X1083" s="4">
        <v>1</v>
      </c>
      <c r="Y1083" s="4">
        <v>0</v>
      </c>
      <c r="Z1083" s="4"/>
      <c r="AA1083" s="4"/>
      <c r="AB1083" s="4"/>
    </row>
    <row r="1084" spans="1:28" x14ac:dyDescent="0.2">
      <c r="A1084" s="4">
        <v>50</v>
      </c>
      <c r="B1084" s="4">
        <v>0</v>
      </c>
      <c r="C1084" s="4">
        <v>0</v>
      </c>
      <c r="D1084" s="4">
        <v>1</v>
      </c>
      <c r="E1084" s="4">
        <v>204</v>
      </c>
      <c r="F1084" s="4">
        <f>ROUND(Source!R1070,O1084)</f>
        <v>44056.800000000003</v>
      </c>
      <c r="G1084" s="4" t="s">
        <v>89</v>
      </c>
      <c r="H1084" s="4" t="s">
        <v>90</v>
      </c>
      <c r="I1084" s="4"/>
      <c r="J1084" s="4"/>
      <c r="K1084" s="4">
        <v>204</v>
      </c>
      <c r="L1084" s="4">
        <v>13</v>
      </c>
      <c r="M1084" s="4">
        <v>3</v>
      </c>
      <c r="N1084" s="4" t="s">
        <v>3</v>
      </c>
      <c r="O1084" s="4">
        <v>2</v>
      </c>
      <c r="P1084" s="4"/>
      <c r="Q1084" s="4"/>
      <c r="R1084" s="4"/>
      <c r="S1084" s="4"/>
      <c r="T1084" s="4"/>
      <c r="U1084" s="4"/>
      <c r="V1084" s="4"/>
      <c r="W1084" s="4">
        <v>44056.800000000003</v>
      </c>
      <c r="X1084" s="4">
        <v>1</v>
      </c>
      <c r="Y1084" s="4">
        <v>44056.800000000003</v>
      </c>
      <c r="Z1084" s="4"/>
      <c r="AA1084" s="4"/>
      <c r="AB1084" s="4"/>
    </row>
    <row r="1085" spans="1:28" x14ac:dyDescent="0.2">
      <c r="A1085" s="4">
        <v>50</v>
      </c>
      <c r="B1085" s="4">
        <v>0</v>
      </c>
      <c r="C1085" s="4">
        <v>0</v>
      </c>
      <c r="D1085" s="4">
        <v>1</v>
      </c>
      <c r="E1085" s="4">
        <v>205</v>
      </c>
      <c r="F1085" s="4">
        <f>ROUND(Source!S1070,O1085)</f>
        <v>56010.89</v>
      </c>
      <c r="G1085" s="4" t="s">
        <v>91</v>
      </c>
      <c r="H1085" s="4" t="s">
        <v>92</v>
      </c>
      <c r="I1085" s="4"/>
      <c r="J1085" s="4"/>
      <c r="K1085" s="4">
        <v>205</v>
      </c>
      <c r="L1085" s="4">
        <v>14</v>
      </c>
      <c r="M1085" s="4">
        <v>3</v>
      </c>
      <c r="N1085" s="4" t="s">
        <v>3</v>
      </c>
      <c r="O1085" s="4">
        <v>2</v>
      </c>
      <c r="P1085" s="4"/>
      <c r="Q1085" s="4"/>
      <c r="R1085" s="4"/>
      <c r="S1085" s="4"/>
      <c r="T1085" s="4"/>
      <c r="U1085" s="4"/>
      <c r="V1085" s="4"/>
      <c r="W1085" s="4">
        <v>56010.89</v>
      </c>
      <c r="X1085" s="4">
        <v>1</v>
      </c>
      <c r="Y1085" s="4">
        <v>56010.89</v>
      </c>
      <c r="Z1085" s="4"/>
      <c r="AA1085" s="4"/>
      <c r="AB1085" s="4"/>
    </row>
    <row r="1086" spans="1:28" x14ac:dyDescent="0.2">
      <c r="A1086" s="4">
        <v>50</v>
      </c>
      <c r="B1086" s="4">
        <v>0</v>
      </c>
      <c r="C1086" s="4">
        <v>0</v>
      </c>
      <c r="D1086" s="4">
        <v>1</v>
      </c>
      <c r="E1086" s="4">
        <v>232</v>
      </c>
      <c r="F1086" s="4">
        <f>ROUND(Source!BC1070,O1086)</f>
        <v>0</v>
      </c>
      <c r="G1086" s="4" t="s">
        <v>93</v>
      </c>
      <c r="H1086" s="4" t="s">
        <v>94</v>
      </c>
      <c r="I1086" s="4"/>
      <c r="J1086" s="4"/>
      <c r="K1086" s="4">
        <v>232</v>
      </c>
      <c r="L1086" s="4">
        <v>15</v>
      </c>
      <c r="M1086" s="4">
        <v>3</v>
      </c>
      <c r="N1086" s="4" t="s">
        <v>3</v>
      </c>
      <c r="O1086" s="4">
        <v>2</v>
      </c>
      <c r="P1086" s="4"/>
      <c r="Q1086" s="4"/>
      <c r="R1086" s="4"/>
      <c r="S1086" s="4"/>
      <c r="T1086" s="4"/>
      <c r="U1086" s="4"/>
      <c r="V1086" s="4"/>
      <c r="W1086" s="4">
        <v>0</v>
      </c>
      <c r="X1086" s="4">
        <v>1</v>
      </c>
      <c r="Y1086" s="4">
        <v>0</v>
      </c>
      <c r="Z1086" s="4"/>
      <c r="AA1086" s="4"/>
      <c r="AB1086" s="4"/>
    </row>
    <row r="1087" spans="1:28" x14ac:dyDescent="0.2">
      <c r="A1087" s="4">
        <v>50</v>
      </c>
      <c r="B1087" s="4">
        <v>0</v>
      </c>
      <c r="C1087" s="4">
        <v>0</v>
      </c>
      <c r="D1087" s="4">
        <v>1</v>
      </c>
      <c r="E1087" s="4">
        <v>214</v>
      </c>
      <c r="F1087" s="4">
        <f>ROUND(Source!AS1070,O1087)</f>
        <v>0</v>
      </c>
      <c r="G1087" s="4" t="s">
        <v>95</v>
      </c>
      <c r="H1087" s="4" t="s">
        <v>96</v>
      </c>
      <c r="I1087" s="4"/>
      <c r="J1087" s="4"/>
      <c r="K1087" s="4">
        <v>214</v>
      </c>
      <c r="L1087" s="4">
        <v>16</v>
      </c>
      <c r="M1087" s="4">
        <v>3</v>
      </c>
      <c r="N1087" s="4" t="s">
        <v>3</v>
      </c>
      <c r="O1087" s="4">
        <v>2</v>
      </c>
      <c r="P1087" s="4"/>
      <c r="Q1087" s="4"/>
      <c r="R1087" s="4"/>
      <c r="S1087" s="4"/>
      <c r="T1087" s="4"/>
      <c r="U1087" s="4"/>
      <c r="V1087" s="4"/>
      <c r="W1087" s="4">
        <v>0</v>
      </c>
      <c r="X1087" s="4">
        <v>1</v>
      </c>
      <c r="Y1087" s="4">
        <v>0</v>
      </c>
      <c r="Z1087" s="4"/>
      <c r="AA1087" s="4"/>
      <c r="AB1087" s="4"/>
    </row>
    <row r="1088" spans="1:28" x14ac:dyDescent="0.2">
      <c r="A1088" s="4">
        <v>50</v>
      </c>
      <c r="B1088" s="4">
        <v>0</v>
      </c>
      <c r="C1088" s="4">
        <v>0</v>
      </c>
      <c r="D1088" s="4">
        <v>1</v>
      </c>
      <c r="E1088" s="4">
        <v>215</v>
      </c>
      <c r="F1088" s="4">
        <f>ROUND(Source!AT1070,O1088)</f>
        <v>0</v>
      </c>
      <c r="G1088" s="4" t="s">
        <v>97</v>
      </c>
      <c r="H1088" s="4" t="s">
        <v>98</v>
      </c>
      <c r="I1088" s="4"/>
      <c r="J1088" s="4"/>
      <c r="K1088" s="4">
        <v>215</v>
      </c>
      <c r="L1088" s="4">
        <v>17</v>
      </c>
      <c r="M1088" s="4">
        <v>3</v>
      </c>
      <c r="N1088" s="4" t="s">
        <v>3</v>
      </c>
      <c r="O1088" s="4">
        <v>2</v>
      </c>
      <c r="P1088" s="4"/>
      <c r="Q1088" s="4"/>
      <c r="R1088" s="4"/>
      <c r="S1088" s="4"/>
      <c r="T1088" s="4"/>
      <c r="U1088" s="4"/>
      <c r="V1088" s="4"/>
      <c r="W1088" s="4">
        <v>0</v>
      </c>
      <c r="X1088" s="4">
        <v>1</v>
      </c>
      <c r="Y1088" s="4">
        <v>0</v>
      </c>
      <c r="Z1088" s="4"/>
      <c r="AA1088" s="4"/>
      <c r="AB1088" s="4"/>
    </row>
    <row r="1089" spans="1:206" x14ac:dyDescent="0.2">
      <c r="A1089" s="4">
        <v>50</v>
      </c>
      <c r="B1089" s="4">
        <v>0</v>
      </c>
      <c r="C1089" s="4">
        <v>0</v>
      </c>
      <c r="D1089" s="4">
        <v>1</v>
      </c>
      <c r="E1089" s="4">
        <v>217</v>
      </c>
      <c r="F1089" s="4">
        <f>ROUND(Source!AU1070,O1089)</f>
        <v>219768.87</v>
      </c>
      <c r="G1089" s="4" t="s">
        <v>99</v>
      </c>
      <c r="H1089" s="4" t="s">
        <v>100</v>
      </c>
      <c r="I1089" s="4"/>
      <c r="J1089" s="4"/>
      <c r="K1089" s="4">
        <v>217</v>
      </c>
      <c r="L1089" s="4">
        <v>18</v>
      </c>
      <c r="M1089" s="4">
        <v>3</v>
      </c>
      <c r="N1089" s="4" t="s">
        <v>3</v>
      </c>
      <c r="O1089" s="4">
        <v>2</v>
      </c>
      <c r="P1089" s="4"/>
      <c r="Q1089" s="4"/>
      <c r="R1089" s="4"/>
      <c r="S1089" s="4"/>
      <c r="T1089" s="4"/>
      <c r="U1089" s="4"/>
      <c r="V1089" s="4"/>
      <c r="W1089" s="4">
        <v>219768.87</v>
      </c>
      <c r="X1089" s="4">
        <v>1</v>
      </c>
      <c r="Y1089" s="4">
        <v>219768.87</v>
      </c>
      <c r="Z1089" s="4"/>
      <c r="AA1089" s="4"/>
      <c r="AB1089" s="4"/>
    </row>
    <row r="1090" spans="1:206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230</v>
      </c>
      <c r="F1090" s="4">
        <f>ROUND(Source!BA1070,O1090)</f>
        <v>0</v>
      </c>
      <c r="G1090" s="4" t="s">
        <v>101</v>
      </c>
      <c r="H1090" s="4" t="s">
        <v>102</v>
      </c>
      <c r="I1090" s="4"/>
      <c r="J1090" s="4"/>
      <c r="K1090" s="4">
        <v>230</v>
      </c>
      <c r="L1090" s="4">
        <v>19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>
        <v>0</v>
      </c>
      <c r="X1090" s="4">
        <v>1</v>
      </c>
      <c r="Y1090" s="4">
        <v>0</v>
      </c>
      <c r="Z1090" s="4"/>
      <c r="AA1090" s="4"/>
      <c r="AB1090" s="4"/>
    </row>
    <row r="1091" spans="1:206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206</v>
      </c>
      <c r="F1091" s="4">
        <f>ROUND(Source!T1070,O1091)</f>
        <v>0</v>
      </c>
      <c r="G1091" s="4" t="s">
        <v>103</v>
      </c>
      <c r="H1091" s="4" t="s">
        <v>104</v>
      </c>
      <c r="I1091" s="4"/>
      <c r="J1091" s="4"/>
      <c r="K1091" s="4">
        <v>206</v>
      </c>
      <c r="L1091" s="4">
        <v>20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>
        <v>0</v>
      </c>
      <c r="X1091" s="4">
        <v>1</v>
      </c>
      <c r="Y1091" s="4">
        <v>0</v>
      </c>
      <c r="Z1091" s="4"/>
      <c r="AA1091" s="4"/>
      <c r="AB1091" s="4"/>
    </row>
    <row r="1092" spans="1:206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207</v>
      </c>
      <c r="F1092" s="4">
        <f>Source!U1070</f>
        <v>114.88850000000001</v>
      </c>
      <c r="G1092" s="4" t="s">
        <v>105</v>
      </c>
      <c r="H1092" s="4" t="s">
        <v>106</v>
      </c>
      <c r="I1092" s="4"/>
      <c r="J1092" s="4"/>
      <c r="K1092" s="4">
        <v>207</v>
      </c>
      <c r="L1092" s="4">
        <v>21</v>
      </c>
      <c r="M1092" s="4">
        <v>3</v>
      </c>
      <c r="N1092" s="4" t="s">
        <v>3</v>
      </c>
      <c r="O1092" s="4">
        <v>-1</v>
      </c>
      <c r="P1092" s="4"/>
      <c r="Q1092" s="4"/>
      <c r="R1092" s="4"/>
      <c r="S1092" s="4"/>
      <c r="T1092" s="4"/>
      <c r="U1092" s="4"/>
      <c r="V1092" s="4"/>
      <c r="W1092" s="4">
        <v>114.88850000000001</v>
      </c>
      <c r="X1092" s="4">
        <v>1</v>
      </c>
      <c r="Y1092" s="4">
        <v>114.88850000000001</v>
      </c>
      <c r="Z1092" s="4"/>
      <c r="AA1092" s="4"/>
      <c r="AB1092" s="4"/>
    </row>
    <row r="1093" spans="1:206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208</v>
      </c>
      <c r="F1093" s="4">
        <f>Source!V1070</f>
        <v>0</v>
      </c>
      <c r="G1093" s="4" t="s">
        <v>107</v>
      </c>
      <c r="H1093" s="4" t="s">
        <v>108</v>
      </c>
      <c r="I1093" s="4"/>
      <c r="J1093" s="4"/>
      <c r="K1093" s="4">
        <v>208</v>
      </c>
      <c r="L1093" s="4">
        <v>22</v>
      </c>
      <c r="M1093" s="4">
        <v>3</v>
      </c>
      <c r="N1093" s="4" t="s">
        <v>3</v>
      </c>
      <c r="O1093" s="4">
        <v>-1</v>
      </c>
      <c r="P1093" s="4"/>
      <c r="Q1093" s="4"/>
      <c r="R1093" s="4"/>
      <c r="S1093" s="4"/>
      <c r="T1093" s="4"/>
      <c r="U1093" s="4"/>
      <c r="V1093" s="4"/>
      <c r="W1093" s="4">
        <v>0</v>
      </c>
      <c r="X1093" s="4">
        <v>1</v>
      </c>
      <c r="Y1093" s="4">
        <v>0</v>
      </c>
      <c r="Z1093" s="4"/>
      <c r="AA1093" s="4"/>
      <c r="AB1093" s="4"/>
    </row>
    <row r="1094" spans="1:206" x14ac:dyDescent="0.2">
      <c r="A1094" s="4">
        <v>50</v>
      </c>
      <c r="B1094" s="4">
        <v>0</v>
      </c>
      <c r="C1094" s="4">
        <v>0</v>
      </c>
      <c r="D1094" s="4">
        <v>1</v>
      </c>
      <c r="E1094" s="4">
        <v>209</v>
      </c>
      <c r="F1094" s="4">
        <f>ROUND(Source!W1070,O1094)</f>
        <v>0</v>
      </c>
      <c r="G1094" s="4" t="s">
        <v>109</v>
      </c>
      <c r="H1094" s="4" t="s">
        <v>110</v>
      </c>
      <c r="I1094" s="4"/>
      <c r="J1094" s="4"/>
      <c r="K1094" s="4">
        <v>209</v>
      </c>
      <c r="L1094" s="4">
        <v>23</v>
      </c>
      <c r="M1094" s="4">
        <v>3</v>
      </c>
      <c r="N1094" s="4" t="s">
        <v>3</v>
      </c>
      <c r="O1094" s="4">
        <v>2</v>
      </c>
      <c r="P1094" s="4"/>
      <c r="Q1094" s="4"/>
      <c r="R1094" s="4"/>
      <c r="S1094" s="4"/>
      <c r="T1094" s="4"/>
      <c r="U1094" s="4"/>
      <c r="V1094" s="4"/>
      <c r="W1094" s="4">
        <v>0</v>
      </c>
      <c r="X1094" s="4">
        <v>1</v>
      </c>
      <c r="Y1094" s="4">
        <v>0</v>
      </c>
      <c r="Z1094" s="4"/>
      <c r="AA1094" s="4"/>
      <c r="AB1094" s="4"/>
    </row>
    <row r="1095" spans="1:206" x14ac:dyDescent="0.2">
      <c r="A1095" s="4">
        <v>50</v>
      </c>
      <c r="B1095" s="4">
        <v>0</v>
      </c>
      <c r="C1095" s="4">
        <v>0</v>
      </c>
      <c r="D1095" s="4">
        <v>1</v>
      </c>
      <c r="E1095" s="4">
        <v>233</v>
      </c>
      <c r="F1095" s="4">
        <f>ROUND(Source!BD1070,O1095)</f>
        <v>0</v>
      </c>
      <c r="G1095" s="4" t="s">
        <v>111</v>
      </c>
      <c r="H1095" s="4" t="s">
        <v>112</v>
      </c>
      <c r="I1095" s="4"/>
      <c r="J1095" s="4"/>
      <c r="K1095" s="4">
        <v>233</v>
      </c>
      <c r="L1095" s="4">
        <v>24</v>
      </c>
      <c r="M1095" s="4">
        <v>3</v>
      </c>
      <c r="N1095" s="4" t="s">
        <v>3</v>
      </c>
      <c r="O1095" s="4">
        <v>2</v>
      </c>
      <c r="P1095" s="4"/>
      <c r="Q1095" s="4"/>
      <c r="R1095" s="4"/>
      <c r="S1095" s="4"/>
      <c r="T1095" s="4"/>
      <c r="U1095" s="4"/>
      <c r="V1095" s="4"/>
      <c r="W1095" s="4">
        <v>0</v>
      </c>
      <c r="X1095" s="4">
        <v>1</v>
      </c>
      <c r="Y1095" s="4">
        <v>0</v>
      </c>
      <c r="Z1095" s="4"/>
      <c r="AA1095" s="4"/>
      <c r="AB1095" s="4"/>
    </row>
    <row r="1096" spans="1:206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210</v>
      </c>
      <c r="F1096" s="4">
        <f>ROUND(Source!X1070,O1096)</f>
        <v>39207.620000000003</v>
      </c>
      <c r="G1096" s="4" t="s">
        <v>113</v>
      </c>
      <c r="H1096" s="4" t="s">
        <v>114</v>
      </c>
      <c r="I1096" s="4"/>
      <c r="J1096" s="4"/>
      <c r="K1096" s="4">
        <v>210</v>
      </c>
      <c r="L1096" s="4">
        <v>25</v>
      </c>
      <c r="M1096" s="4">
        <v>3</v>
      </c>
      <c r="N1096" s="4" t="s">
        <v>3</v>
      </c>
      <c r="O1096" s="4">
        <v>2</v>
      </c>
      <c r="P1096" s="4"/>
      <c r="Q1096" s="4"/>
      <c r="R1096" s="4"/>
      <c r="S1096" s="4"/>
      <c r="T1096" s="4"/>
      <c r="U1096" s="4"/>
      <c r="V1096" s="4"/>
      <c r="W1096" s="4">
        <v>39207.620000000003</v>
      </c>
      <c r="X1096" s="4">
        <v>1</v>
      </c>
      <c r="Y1096" s="4">
        <v>39207.620000000003</v>
      </c>
      <c r="Z1096" s="4"/>
      <c r="AA1096" s="4"/>
      <c r="AB1096" s="4"/>
    </row>
    <row r="1097" spans="1:206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211</v>
      </c>
      <c r="F1097" s="4">
        <f>ROUND(Source!Y1070,O1097)</f>
        <v>5601.09</v>
      </c>
      <c r="G1097" s="4" t="s">
        <v>115</v>
      </c>
      <c r="H1097" s="4" t="s">
        <v>116</v>
      </c>
      <c r="I1097" s="4"/>
      <c r="J1097" s="4"/>
      <c r="K1097" s="4">
        <v>211</v>
      </c>
      <c r="L1097" s="4">
        <v>26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>
        <v>5601.09</v>
      </c>
      <c r="X1097" s="4">
        <v>1</v>
      </c>
      <c r="Y1097" s="4">
        <v>5601.09</v>
      </c>
      <c r="Z1097" s="4"/>
      <c r="AA1097" s="4"/>
      <c r="AB1097" s="4"/>
    </row>
    <row r="1098" spans="1:206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224</v>
      </c>
      <c r="F1098" s="4">
        <f>ROUND(Source!AR1070,O1098)</f>
        <v>219768.87</v>
      </c>
      <c r="G1098" s="4" t="s">
        <v>117</v>
      </c>
      <c r="H1098" s="4" t="s">
        <v>118</v>
      </c>
      <c r="I1098" s="4"/>
      <c r="J1098" s="4"/>
      <c r="K1098" s="4">
        <v>224</v>
      </c>
      <c r="L1098" s="4">
        <v>27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219768.87</v>
      </c>
      <c r="X1098" s="4">
        <v>1</v>
      </c>
      <c r="Y1098" s="4">
        <v>219768.87</v>
      </c>
      <c r="Z1098" s="4"/>
      <c r="AA1098" s="4"/>
      <c r="AB1098" s="4"/>
    </row>
    <row r="1100" spans="1:206" x14ac:dyDescent="0.2">
      <c r="A1100" s="2">
        <v>51</v>
      </c>
      <c r="B1100" s="2">
        <f>B811</f>
        <v>1</v>
      </c>
      <c r="C1100" s="2">
        <f>A811</f>
        <v>4</v>
      </c>
      <c r="D1100" s="2">
        <f>ROW(A811)</f>
        <v>811</v>
      </c>
      <c r="E1100" s="2"/>
      <c r="F1100" s="2" t="str">
        <f>IF(F811&lt;&gt;"",F811,"")</f>
        <v>Новый раздел</v>
      </c>
      <c r="G1100" s="2" t="str">
        <f>IF(G811&lt;&gt;"",G811,"")</f>
        <v>Раздел: Системы электроснабжения</v>
      </c>
      <c r="H1100" s="2">
        <v>0</v>
      </c>
      <c r="I1100" s="2"/>
      <c r="J1100" s="2"/>
      <c r="K1100" s="2"/>
      <c r="L1100" s="2"/>
      <c r="M1100" s="2"/>
      <c r="N1100" s="2"/>
      <c r="O1100" s="2">
        <f t="shared" ref="O1100:T1100" si="1151">ROUND(O876+O943+O985+O1022+O1070+AB1100,2)</f>
        <v>1956723.33</v>
      </c>
      <c r="P1100" s="2">
        <f t="shared" si="1151"/>
        <v>21883.49</v>
      </c>
      <c r="Q1100" s="2">
        <f t="shared" si="1151"/>
        <v>72251.41</v>
      </c>
      <c r="R1100" s="2">
        <f t="shared" si="1151"/>
        <v>44787.44</v>
      </c>
      <c r="S1100" s="2">
        <f t="shared" si="1151"/>
        <v>1862588.43</v>
      </c>
      <c r="T1100" s="2">
        <f t="shared" si="1151"/>
        <v>0</v>
      </c>
      <c r="U1100" s="2">
        <f>U876+U943+U985+U1022+U1070+AH1100</f>
        <v>3477.8106720000001</v>
      </c>
      <c r="V1100" s="2">
        <f>V876+V943+V985+V1022+V1070+AI1100</f>
        <v>0</v>
      </c>
      <c r="W1100" s="2">
        <f>ROUND(W876+W943+W985+W1022+W1070+AJ1100,2)</f>
        <v>0</v>
      </c>
      <c r="X1100" s="2">
        <f>ROUND(X876+X943+X985+X1022+X1070+AK1100,2)</f>
        <v>1303811.9099999999</v>
      </c>
      <c r="Y1100" s="2">
        <f>ROUND(Y876+Y943+Y985+Y1022+Y1070+AL1100,2)</f>
        <v>186258.87</v>
      </c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>
        <f t="shared" ref="AO1100:BD1100" si="1152">ROUND(AO876+AO943+AO985+AO1022+AO1070+BX1100,2)</f>
        <v>0</v>
      </c>
      <c r="AP1100" s="2">
        <f t="shared" si="1152"/>
        <v>0</v>
      </c>
      <c r="AQ1100" s="2">
        <f t="shared" si="1152"/>
        <v>0</v>
      </c>
      <c r="AR1100" s="2">
        <f t="shared" si="1152"/>
        <v>3495164.54</v>
      </c>
      <c r="AS1100" s="2">
        <f t="shared" si="1152"/>
        <v>0</v>
      </c>
      <c r="AT1100" s="2">
        <f t="shared" si="1152"/>
        <v>0</v>
      </c>
      <c r="AU1100" s="2">
        <f t="shared" si="1152"/>
        <v>3495164.54</v>
      </c>
      <c r="AV1100" s="2">
        <f t="shared" si="1152"/>
        <v>21883.49</v>
      </c>
      <c r="AW1100" s="2">
        <f t="shared" si="1152"/>
        <v>21883.49</v>
      </c>
      <c r="AX1100" s="2">
        <f t="shared" si="1152"/>
        <v>0</v>
      </c>
      <c r="AY1100" s="2">
        <f t="shared" si="1152"/>
        <v>21883.49</v>
      </c>
      <c r="AZ1100" s="2">
        <f t="shared" si="1152"/>
        <v>0</v>
      </c>
      <c r="BA1100" s="2">
        <f t="shared" si="1152"/>
        <v>0</v>
      </c>
      <c r="BB1100" s="2">
        <f t="shared" si="1152"/>
        <v>0</v>
      </c>
      <c r="BC1100" s="2">
        <f t="shared" si="1152"/>
        <v>0</v>
      </c>
      <c r="BD1100" s="2">
        <f t="shared" si="1152"/>
        <v>0</v>
      </c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  <c r="DE1100" s="2"/>
      <c r="DF1100" s="2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3"/>
      <c r="GU1100" s="3"/>
      <c r="GV1100" s="3"/>
      <c r="GW1100" s="3"/>
      <c r="GX1100" s="3">
        <v>0</v>
      </c>
    </row>
    <row r="1102" spans="1:206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201</v>
      </c>
      <c r="F1102" s="4">
        <f>ROUND(Source!O1100,O1102)</f>
        <v>1956723.33</v>
      </c>
      <c r="G1102" s="4" t="s">
        <v>65</v>
      </c>
      <c r="H1102" s="4" t="s">
        <v>66</v>
      </c>
      <c r="I1102" s="4"/>
      <c r="J1102" s="4"/>
      <c r="K1102" s="4">
        <v>201</v>
      </c>
      <c r="L1102" s="4">
        <v>1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1956723.33</v>
      </c>
      <c r="X1102" s="4">
        <v>1</v>
      </c>
      <c r="Y1102" s="4">
        <v>1956723.33</v>
      </c>
      <c r="Z1102" s="4"/>
      <c r="AA1102" s="4"/>
      <c r="AB1102" s="4"/>
    </row>
    <row r="1103" spans="1:206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202</v>
      </c>
      <c r="F1103" s="4">
        <f>ROUND(Source!P1100,O1103)</f>
        <v>21883.49</v>
      </c>
      <c r="G1103" s="4" t="s">
        <v>67</v>
      </c>
      <c r="H1103" s="4" t="s">
        <v>68</v>
      </c>
      <c r="I1103" s="4"/>
      <c r="J1103" s="4"/>
      <c r="K1103" s="4">
        <v>202</v>
      </c>
      <c r="L1103" s="4">
        <v>2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21883.49</v>
      </c>
      <c r="X1103" s="4">
        <v>1</v>
      </c>
      <c r="Y1103" s="4">
        <v>21883.49</v>
      </c>
      <c r="Z1103" s="4"/>
      <c r="AA1103" s="4"/>
      <c r="AB1103" s="4"/>
    </row>
    <row r="1104" spans="1:206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222</v>
      </c>
      <c r="F1104" s="4">
        <f>ROUND(Source!AO1100,O1104)</f>
        <v>0</v>
      </c>
      <c r="G1104" s="4" t="s">
        <v>69</v>
      </c>
      <c r="H1104" s="4" t="s">
        <v>70</v>
      </c>
      <c r="I1104" s="4"/>
      <c r="J1104" s="4"/>
      <c r="K1104" s="4">
        <v>222</v>
      </c>
      <c r="L1104" s="4">
        <v>3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0</v>
      </c>
      <c r="X1104" s="4">
        <v>1</v>
      </c>
      <c r="Y1104" s="4">
        <v>0</v>
      </c>
      <c r="Z1104" s="4"/>
      <c r="AA1104" s="4"/>
      <c r="AB1104" s="4"/>
    </row>
    <row r="1105" spans="1:28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225</v>
      </c>
      <c r="F1105" s="4">
        <f>ROUND(Source!AV1100,O1105)</f>
        <v>21883.49</v>
      </c>
      <c r="G1105" s="4" t="s">
        <v>71</v>
      </c>
      <c r="H1105" s="4" t="s">
        <v>72</v>
      </c>
      <c r="I1105" s="4"/>
      <c r="J1105" s="4"/>
      <c r="K1105" s="4">
        <v>225</v>
      </c>
      <c r="L1105" s="4">
        <v>4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21883.49</v>
      </c>
      <c r="X1105" s="4">
        <v>1</v>
      </c>
      <c r="Y1105" s="4">
        <v>21883.49</v>
      </c>
      <c r="Z1105" s="4"/>
      <c r="AA1105" s="4"/>
      <c r="AB1105" s="4"/>
    </row>
    <row r="1106" spans="1:28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226</v>
      </c>
      <c r="F1106" s="4">
        <f>ROUND(Source!AW1100,O1106)</f>
        <v>21883.49</v>
      </c>
      <c r="G1106" s="4" t="s">
        <v>73</v>
      </c>
      <c r="H1106" s="4" t="s">
        <v>74</v>
      </c>
      <c r="I1106" s="4"/>
      <c r="J1106" s="4"/>
      <c r="K1106" s="4">
        <v>226</v>
      </c>
      <c r="L1106" s="4">
        <v>5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21883.49</v>
      </c>
      <c r="X1106" s="4">
        <v>1</v>
      </c>
      <c r="Y1106" s="4">
        <v>21883.49</v>
      </c>
      <c r="Z1106" s="4"/>
      <c r="AA1106" s="4"/>
      <c r="AB1106" s="4"/>
    </row>
    <row r="1107" spans="1:28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227</v>
      </c>
      <c r="F1107" s="4">
        <f>ROUND(Source!AX1100,O1107)</f>
        <v>0</v>
      </c>
      <c r="G1107" s="4" t="s">
        <v>75</v>
      </c>
      <c r="H1107" s="4" t="s">
        <v>76</v>
      </c>
      <c r="I1107" s="4"/>
      <c r="J1107" s="4"/>
      <c r="K1107" s="4">
        <v>227</v>
      </c>
      <c r="L1107" s="4">
        <v>6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0</v>
      </c>
      <c r="X1107" s="4">
        <v>1</v>
      </c>
      <c r="Y1107" s="4">
        <v>0</v>
      </c>
      <c r="Z1107" s="4"/>
      <c r="AA1107" s="4"/>
      <c r="AB1107" s="4"/>
    </row>
    <row r="1108" spans="1:28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228</v>
      </c>
      <c r="F1108" s="4">
        <f>ROUND(Source!AY1100,O1108)</f>
        <v>21883.49</v>
      </c>
      <c r="G1108" s="4" t="s">
        <v>77</v>
      </c>
      <c r="H1108" s="4" t="s">
        <v>78</v>
      </c>
      <c r="I1108" s="4"/>
      <c r="J1108" s="4"/>
      <c r="K1108" s="4">
        <v>228</v>
      </c>
      <c r="L1108" s="4">
        <v>7</v>
      </c>
      <c r="M1108" s="4">
        <v>3</v>
      </c>
      <c r="N1108" s="4" t="s">
        <v>3</v>
      </c>
      <c r="O1108" s="4">
        <v>2</v>
      </c>
      <c r="P1108" s="4"/>
      <c r="Q1108" s="4"/>
      <c r="R1108" s="4"/>
      <c r="S1108" s="4"/>
      <c r="T1108" s="4"/>
      <c r="U1108" s="4"/>
      <c r="V1108" s="4"/>
      <c r="W1108" s="4">
        <v>21883.49</v>
      </c>
      <c r="X1108" s="4">
        <v>1</v>
      </c>
      <c r="Y1108" s="4">
        <v>21883.49</v>
      </c>
      <c r="Z1108" s="4"/>
      <c r="AA1108" s="4"/>
      <c r="AB1108" s="4"/>
    </row>
    <row r="1109" spans="1:28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216</v>
      </c>
      <c r="F1109" s="4">
        <f>ROUND(Source!AP1100,O1109)</f>
        <v>0</v>
      </c>
      <c r="G1109" s="4" t="s">
        <v>79</v>
      </c>
      <c r="H1109" s="4" t="s">
        <v>80</v>
      </c>
      <c r="I1109" s="4"/>
      <c r="J1109" s="4"/>
      <c r="K1109" s="4">
        <v>216</v>
      </c>
      <c r="L1109" s="4">
        <v>8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0</v>
      </c>
      <c r="X1109" s="4">
        <v>1</v>
      </c>
      <c r="Y1109" s="4">
        <v>0</v>
      </c>
      <c r="Z1109" s="4"/>
      <c r="AA1109" s="4"/>
      <c r="AB1109" s="4"/>
    </row>
    <row r="1110" spans="1:28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223</v>
      </c>
      <c r="F1110" s="4">
        <f>ROUND(Source!AQ1100,O1110)</f>
        <v>0</v>
      </c>
      <c r="G1110" s="4" t="s">
        <v>81</v>
      </c>
      <c r="H1110" s="4" t="s">
        <v>82</v>
      </c>
      <c r="I1110" s="4"/>
      <c r="J1110" s="4"/>
      <c r="K1110" s="4">
        <v>223</v>
      </c>
      <c r="L1110" s="4">
        <v>9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0</v>
      </c>
      <c r="X1110" s="4">
        <v>1</v>
      </c>
      <c r="Y1110" s="4">
        <v>0</v>
      </c>
      <c r="Z1110" s="4"/>
      <c r="AA1110" s="4"/>
      <c r="AB1110" s="4"/>
    </row>
    <row r="1111" spans="1:28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229</v>
      </c>
      <c r="F1111" s="4">
        <f>ROUND(Source!AZ1100,O1111)</f>
        <v>0</v>
      </c>
      <c r="G1111" s="4" t="s">
        <v>83</v>
      </c>
      <c r="H1111" s="4" t="s">
        <v>84</v>
      </c>
      <c r="I1111" s="4"/>
      <c r="J1111" s="4"/>
      <c r="K1111" s="4">
        <v>229</v>
      </c>
      <c r="L1111" s="4">
        <v>10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0</v>
      </c>
      <c r="X1111" s="4">
        <v>1</v>
      </c>
      <c r="Y1111" s="4">
        <v>0</v>
      </c>
      <c r="Z1111" s="4"/>
      <c r="AA1111" s="4"/>
      <c r="AB1111" s="4"/>
    </row>
    <row r="1112" spans="1:28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203</v>
      </c>
      <c r="F1112" s="4">
        <f>ROUND(Source!Q1100,O1112)</f>
        <v>72251.41</v>
      </c>
      <c r="G1112" s="4" t="s">
        <v>85</v>
      </c>
      <c r="H1112" s="4" t="s">
        <v>86</v>
      </c>
      <c r="I1112" s="4"/>
      <c r="J1112" s="4"/>
      <c r="K1112" s="4">
        <v>203</v>
      </c>
      <c r="L1112" s="4">
        <v>11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72251.41</v>
      </c>
      <c r="X1112" s="4">
        <v>1</v>
      </c>
      <c r="Y1112" s="4">
        <v>72251.41</v>
      </c>
      <c r="Z1112" s="4"/>
      <c r="AA1112" s="4"/>
      <c r="AB1112" s="4"/>
    </row>
    <row r="1113" spans="1:28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231</v>
      </c>
      <c r="F1113" s="4">
        <f>ROUND(Source!BB1100,O1113)</f>
        <v>0</v>
      </c>
      <c r="G1113" s="4" t="s">
        <v>87</v>
      </c>
      <c r="H1113" s="4" t="s">
        <v>88</v>
      </c>
      <c r="I1113" s="4"/>
      <c r="J1113" s="4"/>
      <c r="K1113" s="4">
        <v>231</v>
      </c>
      <c r="L1113" s="4">
        <v>12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0</v>
      </c>
      <c r="X1113" s="4">
        <v>1</v>
      </c>
      <c r="Y1113" s="4">
        <v>0</v>
      </c>
      <c r="Z1113" s="4"/>
      <c r="AA1113" s="4"/>
      <c r="AB1113" s="4"/>
    </row>
    <row r="1114" spans="1:28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204</v>
      </c>
      <c r="F1114" s="4">
        <f>ROUND(Source!R1100,O1114)</f>
        <v>44787.44</v>
      </c>
      <c r="G1114" s="4" t="s">
        <v>89</v>
      </c>
      <c r="H1114" s="4" t="s">
        <v>90</v>
      </c>
      <c r="I1114" s="4"/>
      <c r="J1114" s="4"/>
      <c r="K1114" s="4">
        <v>204</v>
      </c>
      <c r="L1114" s="4">
        <v>13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44787.44</v>
      </c>
      <c r="X1114" s="4">
        <v>1</v>
      </c>
      <c r="Y1114" s="4">
        <v>44787.44</v>
      </c>
      <c r="Z1114" s="4"/>
      <c r="AA1114" s="4"/>
      <c r="AB1114" s="4"/>
    </row>
    <row r="1115" spans="1:28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205</v>
      </c>
      <c r="F1115" s="4">
        <f>ROUND(Source!S1100,O1115)</f>
        <v>1862588.43</v>
      </c>
      <c r="G1115" s="4" t="s">
        <v>91</v>
      </c>
      <c r="H1115" s="4" t="s">
        <v>92</v>
      </c>
      <c r="I1115" s="4"/>
      <c r="J1115" s="4"/>
      <c r="K1115" s="4">
        <v>205</v>
      </c>
      <c r="L1115" s="4">
        <v>14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1862588.43</v>
      </c>
      <c r="X1115" s="4">
        <v>1</v>
      </c>
      <c r="Y1115" s="4">
        <v>1862588.43</v>
      </c>
      <c r="Z1115" s="4"/>
      <c r="AA1115" s="4"/>
      <c r="AB1115" s="4"/>
    </row>
    <row r="1116" spans="1:28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232</v>
      </c>
      <c r="F1116" s="4">
        <f>ROUND(Source!BC1100,O1116)</f>
        <v>0</v>
      </c>
      <c r="G1116" s="4" t="s">
        <v>93</v>
      </c>
      <c r="H1116" s="4" t="s">
        <v>94</v>
      </c>
      <c r="I1116" s="4"/>
      <c r="J1116" s="4"/>
      <c r="K1116" s="4">
        <v>232</v>
      </c>
      <c r="L1116" s="4">
        <v>15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0</v>
      </c>
      <c r="X1116" s="4">
        <v>1</v>
      </c>
      <c r="Y1116" s="4">
        <v>0</v>
      </c>
      <c r="Z1116" s="4"/>
      <c r="AA1116" s="4"/>
      <c r="AB1116" s="4"/>
    </row>
    <row r="1117" spans="1:28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214</v>
      </c>
      <c r="F1117" s="4">
        <f>ROUND(Source!AS1100,O1117)</f>
        <v>0</v>
      </c>
      <c r="G1117" s="4" t="s">
        <v>95</v>
      </c>
      <c r="H1117" s="4" t="s">
        <v>96</v>
      </c>
      <c r="I1117" s="4"/>
      <c r="J1117" s="4"/>
      <c r="K1117" s="4">
        <v>214</v>
      </c>
      <c r="L1117" s="4">
        <v>16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0</v>
      </c>
      <c r="X1117" s="4">
        <v>1</v>
      </c>
      <c r="Y1117" s="4">
        <v>0</v>
      </c>
      <c r="Z1117" s="4"/>
      <c r="AA1117" s="4"/>
      <c r="AB1117" s="4"/>
    </row>
    <row r="1118" spans="1:28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215</v>
      </c>
      <c r="F1118" s="4">
        <f>ROUND(Source!AT1100,O1118)</f>
        <v>0</v>
      </c>
      <c r="G1118" s="4" t="s">
        <v>97</v>
      </c>
      <c r="H1118" s="4" t="s">
        <v>98</v>
      </c>
      <c r="I1118" s="4"/>
      <c r="J1118" s="4"/>
      <c r="K1118" s="4">
        <v>215</v>
      </c>
      <c r="L1118" s="4">
        <v>17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0</v>
      </c>
      <c r="X1118" s="4">
        <v>1</v>
      </c>
      <c r="Y1118" s="4">
        <v>0</v>
      </c>
      <c r="Z1118" s="4"/>
      <c r="AA1118" s="4"/>
      <c r="AB1118" s="4"/>
    </row>
    <row r="1119" spans="1:28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217</v>
      </c>
      <c r="F1119" s="4">
        <f>ROUND(Source!AU1100,O1119)</f>
        <v>3495164.54</v>
      </c>
      <c r="G1119" s="4" t="s">
        <v>99</v>
      </c>
      <c r="H1119" s="4" t="s">
        <v>100</v>
      </c>
      <c r="I1119" s="4"/>
      <c r="J1119" s="4"/>
      <c r="K1119" s="4">
        <v>217</v>
      </c>
      <c r="L1119" s="4">
        <v>18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3495164.54</v>
      </c>
      <c r="X1119" s="4">
        <v>1</v>
      </c>
      <c r="Y1119" s="4">
        <v>3495164.54</v>
      </c>
      <c r="Z1119" s="4"/>
      <c r="AA1119" s="4"/>
      <c r="AB1119" s="4"/>
    </row>
    <row r="1120" spans="1:28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230</v>
      </c>
      <c r="F1120" s="4">
        <f>ROUND(Source!BA1100,O1120)</f>
        <v>0</v>
      </c>
      <c r="G1120" s="4" t="s">
        <v>101</v>
      </c>
      <c r="H1120" s="4" t="s">
        <v>102</v>
      </c>
      <c r="I1120" s="4"/>
      <c r="J1120" s="4"/>
      <c r="K1120" s="4">
        <v>230</v>
      </c>
      <c r="L1120" s="4">
        <v>19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0</v>
      </c>
      <c r="X1120" s="4">
        <v>1</v>
      </c>
      <c r="Y1120" s="4">
        <v>0</v>
      </c>
      <c r="Z1120" s="4"/>
      <c r="AA1120" s="4"/>
      <c r="AB1120" s="4"/>
    </row>
    <row r="1121" spans="1:206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206</v>
      </c>
      <c r="F1121" s="4">
        <f>ROUND(Source!T1100,O1121)</f>
        <v>0</v>
      </c>
      <c r="G1121" s="4" t="s">
        <v>103</v>
      </c>
      <c r="H1121" s="4" t="s">
        <v>104</v>
      </c>
      <c r="I1121" s="4"/>
      <c r="J1121" s="4"/>
      <c r="K1121" s="4">
        <v>206</v>
      </c>
      <c r="L1121" s="4">
        <v>20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0</v>
      </c>
      <c r="X1121" s="4">
        <v>1</v>
      </c>
      <c r="Y1121" s="4">
        <v>0</v>
      </c>
      <c r="Z1121" s="4"/>
      <c r="AA1121" s="4"/>
      <c r="AB1121" s="4"/>
    </row>
    <row r="1122" spans="1:206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207</v>
      </c>
      <c r="F1122" s="4">
        <f>Source!U1100</f>
        <v>3477.8106720000001</v>
      </c>
      <c r="G1122" s="4" t="s">
        <v>105</v>
      </c>
      <c r="H1122" s="4" t="s">
        <v>106</v>
      </c>
      <c r="I1122" s="4"/>
      <c r="J1122" s="4"/>
      <c r="K1122" s="4">
        <v>207</v>
      </c>
      <c r="L1122" s="4">
        <v>21</v>
      </c>
      <c r="M1122" s="4">
        <v>3</v>
      </c>
      <c r="N1122" s="4" t="s">
        <v>3</v>
      </c>
      <c r="O1122" s="4">
        <v>-1</v>
      </c>
      <c r="P1122" s="4"/>
      <c r="Q1122" s="4"/>
      <c r="R1122" s="4"/>
      <c r="S1122" s="4"/>
      <c r="T1122" s="4"/>
      <c r="U1122" s="4"/>
      <c r="V1122" s="4"/>
      <c r="W1122" s="4">
        <v>3477.8106719999996</v>
      </c>
      <c r="X1122" s="4">
        <v>1</v>
      </c>
      <c r="Y1122" s="4">
        <v>3477.8106719999996</v>
      </c>
      <c r="Z1122" s="4"/>
      <c r="AA1122" s="4"/>
      <c r="AB1122" s="4"/>
    </row>
    <row r="1123" spans="1:206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208</v>
      </c>
      <c r="F1123" s="4">
        <f>Source!V1100</f>
        <v>0</v>
      </c>
      <c r="G1123" s="4" t="s">
        <v>107</v>
      </c>
      <c r="H1123" s="4" t="s">
        <v>108</v>
      </c>
      <c r="I1123" s="4"/>
      <c r="J1123" s="4"/>
      <c r="K1123" s="4">
        <v>208</v>
      </c>
      <c r="L1123" s="4">
        <v>22</v>
      </c>
      <c r="M1123" s="4">
        <v>3</v>
      </c>
      <c r="N1123" s="4" t="s">
        <v>3</v>
      </c>
      <c r="O1123" s="4">
        <v>-1</v>
      </c>
      <c r="P1123" s="4"/>
      <c r="Q1123" s="4"/>
      <c r="R1123" s="4"/>
      <c r="S1123" s="4"/>
      <c r="T1123" s="4"/>
      <c r="U1123" s="4"/>
      <c r="V1123" s="4"/>
      <c r="W1123" s="4">
        <v>0</v>
      </c>
      <c r="X1123" s="4">
        <v>1</v>
      </c>
      <c r="Y1123" s="4">
        <v>0</v>
      </c>
      <c r="Z1123" s="4"/>
      <c r="AA1123" s="4"/>
      <c r="AB1123" s="4"/>
    </row>
    <row r="1124" spans="1:206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209</v>
      </c>
      <c r="F1124" s="4">
        <f>ROUND(Source!W1100,O1124)</f>
        <v>0</v>
      </c>
      <c r="G1124" s="4" t="s">
        <v>109</v>
      </c>
      <c r="H1124" s="4" t="s">
        <v>110</v>
      </c>
      <c r="I1124" s="4"/>
      <c r="J1124" s="4"/>
      <c r="K1124" s="4">
        <v>209</v>
      </c>
      <c r="L1124" s="4">
        <v>23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0</v>
      </c>
      <c r="X1124" s="4">
        <v>1</v>
      </c>
      <c r="Y1124" s="4">
        <v>0</v>
      </c>
      <c r="Z1124" s="4"/>
      <c r="AA1124" s="4"/>
      <c r="AB1124" s="4"/>
    </row>
    <row r="1125" spans="1:206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233</v>
      </c>
      <c r="F1125" s="4">
        <f>ROUND(Source!BD1100,O1125)</f>
        <v>0</v>
      </c>
      <c r="G1125" s="4" t="s">
        <v>111</v>
      </c>
      <c r="H1125" s="4" t="s">
        <v>112</v>
      </c>
      <c r="I1125" s="4"/>
      <c r="J1125" s="4"/>
      <c r="K1125" s="4">
        <v>233</v>
      </c>
      <c r="L1125" s="4">
        <v>24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0</v>
      </c>
      <c r="X1125" s="4">
        <v>1</v>
      </c>
      <c r="Y1125" s="4">
        <v>0</v>
      </c>
      <c r="Z1125" s="4"/>
      <c r="AA1125" s="4"/>
      <c r="AB1125" s="4"/>
    </row>
    <row r="1126" spans="1:206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210</v>
      </c>
      <c r="F1126" s="4">
        <f>ROUND(Source!X1100,O1126)</f>
        <v>1303811.9099999999</v>
      </c>
      <c r="G1126" s="4" t="s">
        <v>113</v>
      </c>
      <c r="H1126" s="4" t="s">
        <v>114</v>
      </c>
      <c r="I1126" s="4"/>
      <c r="J1126" s="4"/>
      <c r="K1126" s="4">
        <v>210</v>
      </c>
      <c r="L1126" s="4">
        <v>25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1303811.9099999999</v>
      </c>
      <c r="X1126" s="4">
        <v>1</v>
      </c>
      <c r="Y1126" s="4">
        <v>1303811.9099999999</v>
      </c>
      <c r="Z1126" s="4"/>
      <c r="AA1126" s="4"/>
      <c r="AB1126" s="4"/>
    </row>
    <row r="1127" spans="1:206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211</v>
      </c>
      <c r="F1127" s="4">
        <f>ROUND(Source!Y1100,O1127)</f>
        <v>186258.87</v>
      </c>
      <c r="G1127" s="4" t="s">
        <v>115</v>
      </c>
      <c r="H1127" s="4" t="s">
        <v>116</v>
      </c>
      <c r="I1127" s="4"/>
      <c r="J1127" s="4"/>
      <c r="K1127" s="4">
        <v>211</v>
      </c>
      <c r="L1127" s="4">
        <v>26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186258.87</v>
      </c>
      <c r="X1127" s="4">
        <v>1</v>
      </c>
      <c r="Y1127" s="4">
        <v>186258.87</v>
      </c>
      <c r="Z1127" s="4"/>
      <c r="AA1127" s="4"/>
      <c r="AB1127" s="4"/>
    </row>
    <row r="1128" spans="1:206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224</v>
      </c>
      <c r="F1128" s="4">
        <f>ROUND(Source!AR1100,O1128)</f>
        <v>3495164.54</v>
      </c>
      <c r="G1128" s="4" t="s">
        <v>117</v>
      </c>
      <c r="H1128" s="4" t="s">
        <v>118</v>
      </c>
      <c r="I1128" s="4"/>
      <c r="J1128" s="4"/>
      <c r="K1128" s="4">
        <v>224</v>
      </c>
      <c r="L1128" s="4">
        <v>27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3495164.54</v>
      </c>
      <c r="X1128" s="4">
        <v>1</v>
      </c>
      <c r="Y1128" s="4">
        <v>3495164.54</v>
      </c>
      <c r="Z1128" s="4"/>
      <c r="AA1128" s="4"/>
      <c r="AB1128" s="4"/>
    </row>
    <row r="1130" spans="1:206" x14ac:dyDescent="0.2">
      <c r="A1130" s="1">
        <v>4</v>
      </c>
      <c r="B1130" s="1">
        <v>1</v>
      </c>
      <c r="C1130" s="1"/>
      <c r="D1130" s="1">
        <f>ROW(A1266)</f>
        <v>1266</v>
      </c>
      <c r="E1130" s="1"/>
      <c r="F1130" s="1" t="s">
        <v>14</v>
      </c>
      <c r="G1130" s="1" t="s">
        <v>1090</v>
      </c>
      <c r="H1130" s="1" t="s">
        <v>3</v>
      </c>
      <c r="I1130" s="1">
        <v>0</v>
      </c>
      <c r="J1130" s="1"/>
      <c r="K1130" s="1">
        <v>0</v>
      </c>
      <c r="L1130" s="1"/>
      <c r="M1130" s="1" t="s">
        <v>3</v>
      </c>
      <c r="N1130" s="1"/>
      <c r="O1130" s="1"/>
      <c r="P1130" s="1"/>
      <c r="Q1130" s="1"/>
      <c r="R1130" s="1"/>
      <c r="S1130" s="1">
        <v>0</v>
      </c>
      <c r="T1130" s="1"/>
      <c r="U1130" s="1" t="s">
        <v>3</v>
      </c>
      <c r="V1130" s="1">
        <v>0</v>
      </c>
      <c r="W1130" s="1"/>
      <c r="X1130" s="1"/>
      <c r="Y1130" s="1"/>
      <c r="Z1130" s="1"/>
      <c r="AA1130" s="1"/>
      <c r="AB1130" s="1" t="s">
        <v>3</v>
      </c>
      <c r="AC1130" s="1" t="s">
        <v>3</v>
      </c>
      <c r="AD1130" s="1" t="s">
        <v>3</v>
      </c>
      <c r="AE1130" s="1" t="s">
        <v>3</v>
      </c>
      <c r="AF1130" s="1" t="s">
        <v>3</v>
      </c>
      <c r="AG1130" s="1" t="s">
        <v>3</v>
      </c>
      <c r="AH1130" s="1"/>
      <c r="AI1130" s="1"/>
      <c r="AJ1130" s="1"/>
      <c r="AK1130" s="1"/>
      <c r="AL1130" s="1"/>
      <c r="AM1130" s="1"/>
      <c r="AN1130" s="1"/>
      <c r="AO1130" s="1"/>
      <c r="AP1130" s="1" t="s">
        <v>3</v>
      </c>
      <c r="AQ1130" s="1" t="s">
        <v>3</v>
      </c>
      <c r="AR1130" s="1" t="s">
        <v>3</v>
      </c>
      <c r="AS1130" s="1"/>
      <c r="AT1130" s="1"/>
      <c r="AU1130" s="1"/>
      <c r="AV1130" s="1"/>
      <c r="AW1130" s="1"/>
      <c r="AX1130" s="1"/>
      <c r="AY1130" s="1"/>
      <c r="AZ1130" s="1" t="s">
        <v>3</v>
      </c>
      <c r="BA1130" s="1"/>
      <c r="BB1130" s="1" t="s">
        <v>3</v>
      </c>
      <c r="BC1130" s="1" t="s">
        <v>3</v>
      </c>
      <c r="BD1130" s="1" t="s">
        <v>3</v>
      </c>
      <c r="BE1130" s="1" t="s">
        <v>3</v>
      </c>
      <c r="BF1130" s="1" t="s">
        <v>3</v>
      </c>
      <c r="BG1130" s="1" t="s">
        <v>3</v>
      </c>
      <c r="BH1130" s="1" t="s">
        <v>3</v>
      </c>
      <c r="BI1130" s="1" t="s">
        <v>3</v>
      </c>
      <c r="BJ1130" s="1" t="s">
        <v>3</v>
      </c>
      <c r="BK1130" s="1" t="s">
        <v>3</v>
      </c>
      <c r="BL1130" s="1" t="s">
        <v>3</v>
      </c>
      <c r="BM1130" s="1" t="s">
        <v>3</v>
      </c>
      <c r="BN1130" s="1" t="s">
        <v>3</v>
      </c>
      <c r="BO1130" s="1" t="s">
        <v>3</v>
      </c>
      <c r="BP1130" s="1" t="s">
        <v>3</v>
      </c>
      <c r="BQ1130" s="1"/>
      <c r="BR1130" s="1"/>
      <c r="BS1130" s="1"/>
      <c r="BT1130" s="1"/>
      <c r="BU1130" s="1"/>
      <c r="BV1130" s="1"/>
      <c r="BW1130" s="1"/>
      <c r="BX1130" s="1">
        <v>0</v>
      </c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>
        <v>0</v>
      </c>
    </row>
    <row r="1132" spans="1:206" x14ac:dyDescent="0.2">
      <c r="A1132" s="2">
        <v>52</v>
      </c>
      <c r="B1132" s="2">
        <f t="shared" ref="B1132:G1132" si="1153">B1266</f>
        <v>1</v>
      </c>
      <c r="C1132" s="2">
        <f t="shared" si="1153"/>
        <v>4</v>
      </c>
      <c r="D1132" s="2">
        <f t="shared" si="1153"/>
        <v>1130</v>
      </c>
      <c r="E1132" s="2">
        <f t="shared" si="1153"/>
        <v>0</v>
      </c>
      <c r="F1132" s="2" t="str">
        <f t="shared" si="1153"/>
        <v>Новый раздел</v>
      </c>
      <c r="G1132" s="2" t="str">
        <f t="shared" si="1153"/>
        <v>Раздел: 5. Автоматизация и диспетчеризация инженерных систем.</v>
      </c>
      <c r="H1132" s="2"/>
      <c r="I1132" s="2"/>
      <c r="J1132" s="2"/>
      <c r="K1132" s="2"/>
      <c r="L1132" s="2"/>
      <c r="M1132" s="2"/>
      <c r="N1132" s="2"/>
      <c r="O1132" s="2">
        <f t="shared" ref="O1132:AT1132" si="1154">O1266</f>
        <v>123171.03</v>
      </c>
      <c r="P1132" s="2">
        <f t="shared" si="1154"/>
        <v>1430.04</v>
      </c>
      <c r="Q1132" s="2">
        <f t="shared" si="1154"/>
        <v>760.07</v>
      </c>
      <c r="R1132" s="2">
        <f t="shared" si="1154"/>
        <v>412.25</v>
      </c>
      <c r="S1132" s="2">
        <f t="shared" si="1154"/>
        <v>120980.92</v>
      </c>
      <c r="T1132" s="2">
        <f t="shared" si="1154"/>
        <v>0</v>
      </c>
      <c r="U1132" s="2">
        <f t="shared" si="1154"/>
        <v>201.33799999999999</v>
      </c>
      <c r="V1132" s="2">
        <f t="shared" si="1154"/>
        <v>0</v>
      </c>
      <c r="W1132" s="2">
        <f t="shared" si="1154"/>
        <v>0</v>
      </c>
      <c r="X1132" s="2">
        <f t="shared" si="1154"/>
        <v>84686.64</v>
      </c>
      <c r="Y1132" s="2">
        <f t="shared" si="1154"/>
        <v>12098.08</v>
      </c>
      <c r="Z1132" s="2">
        <f t="shared" si="1154"/>
        <v>0</v>
      </c>
      <c r="AA1132" s="2">
        <f t="shared" si="1154"/>
        <v>0</v>
      </c>
      <c r="AB1132" s="2">
        <f t="shared" si="1154"/>
        <v>0</v>
      </c>
      <c r="AC1132" s="2">
        <f t="shared" si="1154"/>
        <v>0</v>
      </c>
      <c r="AD1132" s="2">
        <f t="shared" si="1154"/>
        <v>0</v>
      </c>
      <c r="AE1132" s="2">
        <f t="shared" si="1154"/>
        <v>0</v>
      </c>
      <c r="AF1132" s="2">
        <f t="shared" si="1154"/>
        <v>0</v>
      </c>
      <c r="AG1132" s="2">
        <f t="shared" si="1154"/>
        <v>0</v>
      </c>
      <c r="AH1132" s="2">
        <f t="shared" si="1154"/>
        <v>0</v>
      </c>
      <c r="AI1132" s="2">
        <f t="shared" si="1154"/>
        <v>0</v>
      </c>
      <c r="AJ1132" s="2">
        <f t="shared" si="1154"/>
        <v>0</v>
      </c>
      <c r="AK1132" s="2">
        <f t="shared" si="1154"/>
        <v>0</v>
      </c>
      <c r="AL1132" s="2">
        <f t="shared" si="1154"/>
        <v>0</v>
      </c>
      <c r="AM1132" s="2">
        <f t="shared" si="1154"/>
        <v>0</v>
      </c>
      <c r="AN1132" s="2">
        <f t="shared" si="1154"/>
        <v>0</v>
      </c>
      <c r="AO1132" s="2">
        <f t="shared" si="1154"/>
        <v>0</v>
      </c>
      <c r="AP1132" s="2">
        <f t="shared" si="1154"/>
        <v>0</v>
      </c>
      <c r="AQ1132" s="2">
        <f t="shared" si="1154"/>
        <v>0</v>
      </c>
      <c r="AR1132" s="2">
        <f t="shared" si="1154"/>
        <v>220400.98</v>
      </c>
      <c r="AS1132" s="2">
        <f t="shared" si="1154"/>
        <v>0</v>
      </c>
      <c r="AT1132" s="2">
        <f t="shared" si="1154"/>
        <v>0</v>
      </c>
      <c r="AU1132" s="2">
        <f t="shared" ref="AU1132:BZ1132" si="1155">AU1266</f>
        <v>220400.98</v>
      </c>
      <c r="AV1132" s="2">
        <f t="shared" si="1155"/>
        <v>1430.04</v>
      </c>
      <c r="AW1132" s="2">
        <f t="shared" si="1155"/>
        <v>1430.04</v>
      </c>
      <c r="AX1132" s="2">
        <f t="shared" si="1155"/>
        <v>0</v>
      </c>
      <c r="AY1132" s="2">
        <f t="shared" si="1155"/>
        <v>1430.04</v>
      </c>
      <c r="AZ1132" s="2">
        <f t="shared" si="1155"/>
        <v>0</v>
      </c>
      <c r="BA1132" s="2">
        <f t="shared" si="1155"/>
        <v>0</v>
      </c>
      <c r="BB1132" s="2">
        <f t="shared" si="1155"/>
        <v>0</v>
      </c>
      <c r="BC1132" s="2">
        <f t="shared" si="1155"/>
        <v>0</v>
      </c>
      <c r="BD1132" s="2">
        <f t="shared" si="1155"/>
        <v>0</v>
      </c>
      <c r="BE1132" s="2">
        <f t="shared" si="1155"/>
        <v>0</v>
      </c>
      <c r="BF1132" s="2">
        <f t="shared" si="1155"/>
        <v>0</v>
      </c>
      <c r="BG1132" s="2">
        <f t="shared" si="1155"/>
        <v>0</v>
      </c>
      <c r="BH1132" s="2">
        <f t="shared" si="1155"/>
        <v>0</v>
      </c>
      <c r="BI1132" s="2">
        <f t="shared" si="1155"/>
        <v>0</v>
      </c>
      <c r="BJ1132" s="2">
        <f t="shared" si="1155"/>
        <v>0</v>
      </c>
      <c r="BK1132" s="2">
        <f t="shared" si="1155"/>
        <v>0</v>
      </c>
      <c r="BL1132" s="2">
        <f t="shared" si="1155"/>
        <v>0</v>
      </c>
      <c r="BM1132" s="2">
        <f t="shared" si="1155"/>
        <v>0</v>
      </c>
      <c r="BN1132" s="2">
        <f t="shared" si="1155"/>
        <v>0</v>
      </c>
      <c r="BO1132" s="2">
        <f t="shared" si="1155"/>
        <v>0</v>
      </c>
      <c r="BP1132" s="2">
        <f t="shared" si="1155"/>
        <v>0</v>
      </c>
      <c r="BQ1132" s="2">
        <f t="shared" si="1155"/>
        <v>0</v>
      </c>
      <c r="BR1132" s="2">
        <f t="shared" si="1155"/>
        <v>0</v>
      </c>
      <c r="BS1132" s="2">
        <f t="shared" si="1155"/>
        <v>0</v>
      </c>
      <c r="BT1132" s="2">
        <f t="shared" si="1155"/>
        <v>0</v>
      </c>
      <c r="BU1132" s="2">
        <f t="shared" si="1155"/>
        <v>0</v>
      </c>
      <c r="BV1132" s="2">
        <f t="shared" si="1155"/>
        <v>0</v>
      </c>
      <c r="BW1132" s="2">
        <f t="shared" si="1155"/>
        <v>0</v>
      </c>
      <c r="BX1132" s="2">
        <f t="shared" si="1155"/>
        <v>0</v>
      </c>
      <c r="BY1132" s="2">
        <f t="shared" si="1155"/>
        <v>0</v>
      </c>
      <c r="BZ1132" s="2">
        <f t="shared" si="1155"/>
        <v>0</v>
      </c>
      <c r="CA1132" s="2">
        <f t="shared" ref="CA1132:DF1132" si="1156">CA1266</f>
        <v>0</v>
      </c>
      <c r="CB1132" s="2">
        <f t="shared" si="1156"/>
        <v>0</v>
      </c>
      <c r="CC1132" s="2">
        <f t="shared" si="1156"/>
        <v>0</v>
      </c>
      <c r="CD1132" s="2">
        <f t="shared" si="1156"/>
        <v>0</v>
      </c>
      <c r="CE1132" s="2">
        <f t="shared" si="1156"/>
        <v>0</v>
      </c>
      <c r="CF1132" s="2">
        <f t="shared" si="1156"/>
        <v>0</v>
      </c>
      <c r="CG1132" s="2">
        <f t="shared" si="1156"/>
        <v>0</v>
      </c>
      <c r="CH1132" s="2">
        <f t="shared" si="1156"/>
        <v>0</v>
      </c>
      <c r="CI1132" s="2">
        <f t="shared" si="1156"/>
        <v>0</v>
      </c>
      <c r="CJ1132" s="2">
        <f t="shared" si="1156"/>
        <v>0</v>
      </c>
      <c r="CK1132" s="2">
        <f t="shared" si="1156"/>
        <v>0</v>
      </c>
      <c r="CL1132" s="2">
        <f t="shared" si="1156"/>
        <v>0</v>
      </c>
      <c r="CM1132" s="2">
        <f t="shared" si="1156"/>
        <v>0</v>
      </c>
      <c r="CN1132" s="2">
        <f t="shared" si="1156"/>
        <v>0</v>
      </c>
      <c r="CO1132" s="2">
        <f t="shared" si="1156"/>
        <v>0</v>
      </c>
      <c r="CP1132" s="2">
        <f t="shared" si="1156"/>
        <v>0</v>
      </c>
      <c r="CQ1132" s="2">
        <f t="shared" si="1156"/>
        <v>0</v>
      </c>
      <c r="CR1132" s="2">
        <f t="shared" si="1156"/>
        <v>0</v>
      </c>
      <c r="CS1132" s="2">
        <f t="shared" si="1156"/>
        <v>0</v>
      </c>
      <c r="CT1132" s="2">
        <f t="shared" si="1156"/>
        <v>0</v>
      </c>
      <c r="CU1132" s="2">
        <f t="shared" si="1156"/>
        <v>0</v>
      </c>
      <c r="CV1132" s="2">
        <f t="shared" si="1156"/>
        <v>0</v>
      </c>
      <c r="CW1132" s="2">
        <f t="shared" si="1156"/>
        <v>0</v>
      </c>
      <c r="CX1132" s="2">
        <f t="shared" si="1156"/>
        <v>0</v>
      </c>
      <c r="CY1132" s="2">
        <f t="shared" si="1156"/>
        <v>0</v>
      </c>
      <c r="CZ1132" s="2">
        <f t="shared" si="1156"/>
        <v>0</v>
      </c>
      <c r="DA1132" s="2">
        <f t="shared" si="1156"/>
        <v>0</v>
      </c>
      <c r="DB1132" s="2">
        <f t="shared" si="1156"/>
        <v>0</v>
      </c>
      <c r="DC1132" s="2">
        <f t="shared" si="1156"/>
        <v>0</v>
      </c>
      <c r="DD1132" s="2">
        <f t="shared" si="1156"/>
        <v>0</v>
      </c>
      <c r="DE1132" s="2">
        <f t="shared" si="1156"/>
        <v>0</v>
      </c>
      <c r="DF1132" s="2">
        <f t="shared" si="1156"/>
        <v>0</v>
      </c>
      <c r="DG1132" s="3">
        <f t="shared" ref="DG1132:EL1132" si="1157">DG1266</f>
        <v>0</v>
      </c>
      <c r="DH1132" s="3">
        <f t="shared" si="1157"/>
        <v>0</v>
      </c>
      <c r="DI1132" s="3">
        <f t="shared" si="1157"/>
        <v>0</v>
      </c>
      <c r="DJ1132" s="3">
        <f t="shared" si="1157"/>
        <v>0</v>
      </c>
      <c r="DK1132" s="3">
        <f t="shared" si="1157"/>
        <v>0</v>
      </c>
      <c r="DL1132" s="3">
        <f t="shared" si="1157"/>
        <v>0</v>
      </c>
      <c r="DM1132" s="3">
        <f t="shared" si="1157"/>
        <v>0</v>
      </c>
      <c r="DN1132" s="3">
        <f t="shared" si="1157"/>
        <v>0</v>
      </c>
      <c r="DO1132" s="3">
        <f t="shared" si="1157"/>
        <v>0</v>
      </c>
      <c r="DP1132" s="3">
        <f t="shared" si="1157"/>
        <v>0</v>
      </c>
      <c r="DQ1132" s="3">
        <f t="shared" si="1157"/>
        <v>0</v>
      </c>
      <c r="DR1132" s="3">
        <f t="shared" si="1157"/>
        <v>0</v>
      </c>
      <c r="DS1132" s="3">
        <f t="shared" si="1157"/>
        <v>0</v>
      </c>
      <c r="DT1132" s="3">
        <f t="shared" si="1157"/>
        <v>0</v>
      </c>
      <c r="DU1132" s="3">
        <f t="shared" si="1157"/>
        <v>0</v>
      </c>
      <c r="DV1132" s="3">
        <f t="shared" si="1157"/>
        <v>0</v>
      </c>
      <c r="DW1132" s="3">
        <f t="shared" si="1157"/>
        <v>0</v>
      </c>
      <c r="DX1132" s="3">
        <f t="shared" si="1157"/>
        <v>0</v>
      </c>
      <c r="DY1132" s="3">
        <f t="shared" si="1157"/>
        <v>0</v>
      </c>
      <c r="DZ1132" s="3">
        <f t="shared" si="1157"/>
        <v>0</v>
      </c>
      <c r="EA1132" s="3">
        <f t="shared" si="1157"/>
        <v>0</v>
      </c>
      <c r="EB1132" s="3">
        <f t="shared" si="1157"/>
        <v>0</v>
      </c>
      <c r="EC1132" s="3">
        <f t="shared" si="1157"/>
        <v>0</v>
      </c>
      <c r="ED1132" s="3">
        <f t="shared" si="1157"/>
        <v>0</v>
      </c>
      <c r="EE1132" s="3">
        <f t="shared" si="1157"/>
        <v>0</v>
      </c>
      <c r="EF1132" s="3">
        <f t="shared" si="1157"/>
        <v>0</v>
      </c>
      <c r="EG1132" s="3">
        <f t="shared" si="1157"/>
        <v>0</v>
      </c>
      <c r="EH1132" s="3">
        <f t="shared" si="1157"/>
        <v>0</v>
      </c>
      <c r="EI1132" s="3">
        <f t="shared" si="1157"/>
        <v>0</v>
      </c>
      <c r="EJ1132" s="3">
        <f t="shared" si="1157"/>
        <v>0</v>
      </c>
      <c r="EK1132" s="3">
        <f t="shared" si="1157"/>
        <v>0</v>
      </c>
      <c r="EL1132" s="3">
        <f t="shared" si="1157"/>
        <v>0</v>
      </c>
      <c r="EM1132" s="3">
        <f t="shared" ref="EM1132:FR1132" si="1158">EM1266</f>
        <v>0</v>
      </c>
      <c r="EN1132" s="3">
        <f t="shared" si="1158"/>
        <v>0</v>
      </c>
      <c r="EO1132" s="3">
        <f t="shared" si="1158"/>
        <v>0</v>
      </c>
      <c r="EP1132" s="3">
        <f t="shared" si="1158"/>
        <v>0</v>
      </c>
      <c r="EQ1132" s="3">
        <f t="shared" si="1158"/>
        <v>0</v>
      </c>
      <c r="ER1132" s="3">
        <f t="shared" si="1158"/>
        <v>0</v>
      </c>
      <c r="ES1132" s="3">
        <f t="shared" si="1158"/>
        <v>0</v>
      </c>
      <c r="ET1132" s="3">
        <f t="shared" si="1158"/>
        <v>0</v>
      </c>
      <c r="EU1132" s="3">
        <f t="shared" si="1158"/>
        <v>0</v>
      </c>
      <c r="EV1132" s="3">
        <f t="shared" si="1158"/>
        <v>0</v>
      </c>
      <c r="EW1132" s="3">
        <f t="shared" si="1158"/>
        <v>0</v>
      </c>
      <c r="EX1132" s="3">
        <f t="shared" si="1158"/>
        <v>0</v>
      </c>
      <c r="EY1132" s="3">
        <f t="shared" si="1158"/>
        <v>0</v>
      </c>
      <c r="EZ1132" s="3">
        <f t="shared" si="1158"/>
        <v>0</v>
      </c>
      <c r="FA1132" s="3">
        <f t="shared" si="1158"/>
        <v>0</v>
      </c>
      <c r="FB1132" s="3">
        <f t="shared" si="1158"/>
        <v>0</v>
      </c>
      <c r="FC1132" s="3">
        <f t="shared" si="1158"/>
        <v>0</v>
      </c>
      <c r="FD1132" s="3">
        <f t="shared" si="1158"/>
        <v>0</v>
      </c>
      <c r="FE1132" s="3">
        <f t="shared" si="1158"/>
        <v>0</v>
      </c>
      <c r="FF1132" s="3">
        <f t="shared" si="1158"/>
        <v>0</v>
      </c>
      <c r="FG1132" s="3">
        <f t="shared" si="1158"/>
        <v>0</v>
      </c>
      <c r="FH1132" s="3">
        <f t="shared" si="1158"/>
        <v>0</v>
      </c>
      <c r="FI1132" s="3">
        <f t="shared" si="1158"/>
        <v>0</v>
      </c>
      <c r="FJ1132" s="3">
        <f t="shared" si="1158"/>
        <v>0</v>
      </c>
      <c r="FK1132" s="3">
        <f t="shared" si="1158"/>
        <v>0</v>
      </c>
      <c r="FL1132" s="3">
        <f t="shared" si="1158"/>
        <v>0</v>
      </c>
      <c r="FM1132" s="3">
        <f t="shared" si="1158"/>
        <v>0</v>
      </c>
      <c r="FN1132" s="3">
        <f t="shared" si="1158"/>
        <v>0</v>
      </c>
      <c r="FO1132" s="3">
        <f t="shared" si="1158"/>
        <v>0</v>
      </c>
      <c r="FP1132" s="3">
        <f t="shared" si="1158"/>
        <v>0</v>
      </c>
      <c r="FQ1132" s="3">
        <f t="shared" si="1158"/>
        <v>0</v>
      </c>
      <c r="FR1132" s="3">
        <f t="shared" si="1158"/>
        <v>0</v>
      </c>
      <c r="FS1132" s="3">
        <f t="shared" ref="FS1132:GX1132" si="1159">FS1266</f>
        <v>0</v>
      </c>
      <c r="FT1132" s="3">
        <f t="shared" si="1159"/>
        <v>0</v>
      </c>
      <c r="FU1132" s="3">
        <f t="shared" si="1159"/>
        <v>0</v>
      </c>
      <c r="FV1132" s="3">
        <f t="shared" si="1159"/>
        <v>0</v>
      </c>
      <c r="FW1132" s="3">
        <f t="shared" si="1159"/>
        <v>0</v>
      </c>
      <c r="FX1132" s="3">
        <f t="shared" si="1159"/>
        <v>0</v>
      </c>
      <c r="FY1132" s="3">
        <f t="shared" si="1159"/>
        <v>0</v>
      </c>
      <c r="FZ1132" s="3">
        <f t="shared" si="1159"/>
        <v>0</v>
      </c>
      <c r="GA1132" s="3">
        <f t="shared" si="1159"/>
        <v>0</v>
      </c>
      <c r="GB1132" s="3">
        <f t="shared" si="1159"/>
        <v>0</v>
      </c>
      <c r="GC1132" s="3">
        <f t="shared" si="1159"/>
        <v>0</v>
      </c>
      <c r="GD1132" s="3">
        <f t="shared" si="1159"/>
        <v>0</v>
      </c>
      <c r="GE1132" s="3">
        <f t="shared" si="1159"/>
        <v>0</v>
      </c>
      <c r="GF1132" s="3">
        <f t="shared" si="1159"/>
        <v>0</v>
      </c>
      <c r="GG1132" s="3">
        <f t="shared" si="1159"/>
        <v>0</v>
      </c>
      <c r="GH1132" s="3">
        <f t="shared" si="1159"/>
        <v>0</v>
      </c>
      <c r="GI1132" s="3">
        <f t="shared" si="1159"/>
        <v>0</v>
      </c>
      <c r="GJ1132" s="3">
        <f t="shared" si="1159"/>
        <v>0</v>
      </c>
      <c r="GK1132" s="3">
        <f t="shared" si="1159"/>
        <v>0</v>
      </c>
      <c r="GL1132" s="3">
        <f t="shared" si="1159"/>
        <v>0</v>
      </c>
      <c r="GM1132" s="3">
        <f t="shared" si="1159"/>
        <v>0</v>
      </c>
      <c r="GN1132" s="3">
        <f t="shared" si="1159"/>
        <v>0</v>
      </c>
      <c r="GO1132" s="3">
        <f t="shared" si="1159"/>
        <v>0</v>
      </c>
      <c r="GP1132" s="3">
        <f t="shared" si="1159"/>
        <v>0</v>
      </c>
      <c r="GQ1132" s="3">
        <f t="shared" si="1159"/>
        <v>0</v>
      </c>
      <c r="GR1132" s="3">
        <f t="shared" si="1159"/>
        <v>0</v>
      </c>
      <c r="GS1132" s="3">
        <f t="shared" si="1159"/>
        <v>0</v>
      </c>
      <c r="GT1132" s="3">
        <f t="shared" si="1159"/>
        <v>0</v>
      </c>
      <c r="GU1132" s="3">
        <f t="shared" si="1159"/>
        <v>0</v>
      </c>
      <c r="GV1132" s="3">
        <f t="shared" si="1159"/>
        <v>0</v>
      </c>
      <c r="GW1132" s="3">
        <f t="shared" si="1159"/>
        <v>0</v>
      </c>
      <c r="GX1132" s="3">
        <f t="shared" si="1159"/>
        <v>0</v>
      </c>
    </row>
    <row r="1134" spans="1:206" x14ac:dyDescent="0.2">
      <c r="A1134" s="1">
        <v>5</v>
      </c>
      <c r="B1134" s="1">
        <v>1</v>
      </c>
      <c r="C1134" s="1"/>
      <c r="D1134" s="1">
        <f>ROW(A1153)</f>
        <v>1153</v>
      </c>
      <c r="E1134" s="1"/>
      <c r="F1134" s="1" t="s">
        <v>16</v>
      </c>
      <c r="G1134" s="1" t="s">
        <v>1091</v>
      </c>
      <c r="H1134" s="1" t="s">
        <v>3</v>
      </c>
      <c r="I1134" s="1">
        <v>0</v>
      </c>
      <c r="J1134" s="1"/>
      <c r="K1134" s="1">
        <v>0</v>
      </c>
      <c r="L1134" s="1"/>
      <c r="M1134" s="1" t="s">
        <v>3</v>
      </c>
      <c r="N1134" s="1"/>
      <c r="O1134" s="1"/>
      <c r="P1134" s="1"/>
      <c r="Q1134" s="1"/>
      <c r="R1134" s="1"/>
      <c r="S1134" s="1">
        <v>0</v>
      </c>
      <c r="T1134" s="1"/>
      <c r="U1134" s="1" t="s">
        <v>3</v>
      </c>
      <c r="V1134" s="1">
        <v>0</v>
      </c>
      <c r="W1134" s="1"/>
      <c r="X1134" s="1"/>
      <c r="Y1134" s="1"/>
      <c r="Z1134" s="1"/>
      <c r="AA1134" s="1"/>
      <c r="AB1134" s="1" t="s">
        <v>3</v>
      </c>
      <c r="AC1134" s="1" t="s">
        <v>3</v>
      </c>
      <c r="AD1134" s="1" t="s">
        <v>3</v>
      </c>
      <c r="AE1134" s="1" t="s">
        <v>3</v>
      </c>
      <c r="AF1134" s="1" t="s">
        <v>3</v>
      </c>
      <c r="AG1134" s="1" t="s">
        <v>3</v>
      </c>
      <c r="AH1134" s="1"/>
      <c r="AI1134" s="1"/>
      <c r="AJ1134" s="1"/>
      <c r="AK1134" s="1"/>
      <c r="AL1134" s="1"/>
      <c r="AM1134" s="1"/>
      <c r="AN1134" s="1"/>
      <c r="AO1134" s="1"/>
      <c r="AP1134" s="1" t="s">
        <v>3</v>
      </c>
      <c r="AQ1134" s="1" t="s">
        <v>3</v>
      </c>
      <c r="AR1134" s="1" t="s">
        <v>3</v>
      </c>
      <c r="AS1134" s="1"/>
      <c r="AT1134" s="1"/>
      <c r="AU1134" s="1"/>
      <c r="AV1134" s="1"/>
      <c r="AW1134" s="1"/>
      <c r="AX1134" s="1"/>
      <c r="AY1134" s="1"/>
      <c r="AZ1134" s="1" t="s">
        <v>3</v>
      </c>
      <c r="BA1134" s="1"/>
      <c r="BB1134" s="1" t="s">
        <v>3</v>
      </c>
      <c r="BC1134" s="1" t="s">
        <v>3</v>
      </c>
      <c r="BD1134" s="1" t="s">
        <v>3</v>
      </c>
      <c r="BE1134" s="1" t="s">
        <v>3</v>
      </c>
      <c r="BF1134" s="1" t="s">
        <v>3</v>
      </c>
      <c r="BG1134" s="1" t="s">
        <v>3</v>
      </c>
      <c r="BH1134" s="1" t="s">
        <v>3</v>
      </c>
      <c r="BI1134" s="1" t="s">
        <v>3</v>
      </c>
      <c r="BJ1134" s="1" t="s">
        <v>3</v>
      </c>
      <c r="BK1134" s="1" t="s">
        <v>3</v>
      </c>
      <c r="BL1134" s="1" t="s">
        <v>3</v>
      </c>
      <c r="BM1134" s="1" t="s">
        <v>3</v>
      </c>
      <c r="BN1134" s="1" t="s">
        <v>3</v>
      </c>
      <c r="BO1134" s="1" t="s">
        <v>3</v>
      </c>
      <c r="BP1134" s="1" t="s">
        <v>3</v>
      </c>
      <c r="BQ1134" s="1"/>
      <c r="BR1134" s="1"/>
      <c r="BS1134" s="1"/>
      <c r="BT1134" s="1"/>
      <c r="BU1134" s="1"/>
      <c r="BV1134" s="1"/>
      <c r="BW1134" s="1"/>
      <c r="BX1134" s="1">
        <v>0</v>
      </c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>
        <v>0</v>
      </c>
    </row>
    <row r="1136" spans="1:206" x14ac:dyDescent="0.2">
      <c r="A1136" s="2">
        <v>52</v>
      </c>
      <c r="B1136" s="2">
        <f t="shared" ref="B1136:G1136" si="1160">B1153</f>
        <v>1</v>
      </c>
      <c r="C1136" s="2">
        <f t="shared" si="1160"/>
        <v>5</v>
      </c>
      <c r="D1136" s="2">
        <f t="shared" si="1160"/>
        <v>1134</v>
      </c>
      <c r="E1136" s="2">
        <f t="shared" si="1160"/>
        <v>0</v>
      </c>
      <c r="F1136" s="2" t="str">
        <f t="shared" si="1160"/>
        <v>Новый подраздел</v>
      </c>
      <c r="G1136" s="2" t="str">
        <f t="shared" si="1160"/>
        <v>Подраздел: Автоматизированная система диспетчерского контроля и управления инженерным оборудованием и системами.</v>
      </c>
      <c r="H1136" s="2"/>
      <c r="I1136" s="2"/>
      <c r="J1136" s="2"/>
      <c r="K1136" s="2"/>
      <c r="L1136" s="2"/>
      <c r="M1136" s="2"/>
      <c r="N1136" s="2"/>
      <c r="O1136" s="2">
        <f t="shared" ref="O1136:AT1136" si="1161">O1153</f>
        <v>88212.71</v>
      </c>
      <c r="P1136" s="2">
        <f t="shared" si="1161"/>
        <v>1280.1400000000001</v>
      </c>
      <c r="Q1136" s="2">
        <f t="shared" si="1161"/>
        <v>0</v>
      </c>
      <c r="R1136" s="2">
        <f t="shared" si="1161"/>
        <v>0</v>
      </c>
      <c r="S1136" s="2">
        <f t="shared" si="1161"/>
        <v>86932.57</v>
      </c>
      <c r="T1136" s="2">
        <f t="shared" si="1161"/>
        <v>0</v>
      </c>
      <c r="U1136" s="2">
        <f t="shared" si="1161"/>
        <v>132.6</v>
      </c>
      <c r="V1136" s="2">
        <f t="shared" si="1161"/>
        <v>0</v>
      </c>
      <c r="W1136" s="2">
        <f t="shared" si="1161"/>
        <v>0</v>
      </c>
      <c r="X1136" s="2">
        <f t="shared" si="1161"/>
        <v>60852.79</v>
      </c>
      <c r="Y1136" s="2">
        <f t="shared" si="1161"/>
        <v>8693.25</v>
      </c>
      <c r="Z1136" s="2">
        <f t="shared" si="1161"/>
        <v>0</v>
      </c>
      <c r="AA1136" s="2">
        <f t="shared" si="1161"/>
        <v>0</v>
      </c>
      <c r="AB1136" s="2">
        <f t="shared" si="1161"/>
        <v>88212.71</v>
      </c>
      <c r="AC1136" s="2">
        <f t="shared" si="1161"/>
        <v>1280.1400000000001</v>
      </c>
      <c r="AD1136" s="2">
        <f t="shared" si="1161"/>
        <v>0</v>
      </c>
      <c r="AE1136" s="2">
        <f t="shared" si="1161"/>
        <v>0</v>
      </c>
      <c r="AF1136" s="2">
        <f t="shared" si="1161"/>
        <v>86932.57</v>
      </c>
      <c r="AG1136" s="2">
        <f t="shared" si="1161"/>
        <v>0</v>
      </c>
      <c r="AH1136" s="2">
        <f t="shared" si="1161"/>
        <v>132.6</v>
      </c>
      <c r="AI1136" s="2">
        <f t="shared" si="1161"/>
        <v>0</v>
      </c>
      <c r="AJ1136" s="2">
        <f t="shared" si="1161"/>
        <v>0</v>
      </c>
      <c r="AK1136" s="2">
        <f t="shared" si="1161"/>
        <v>60852.79</v>
      </c>
      <c r="AL1136" s="2">
        <f t="shared" si="1161"/>
        <v>8693.25</v>
      </c>
      <c r="AM1136" s="2">
        <f t="shared" si="1161"/>
        <v>0</v>
      </c>
      <c r="AN1136" s="2">
        <f t="shared" si="1161"/>
        <v>0</v>
      </c>
      <c r="AO1136" s="2">
        <f t="shared" si="1161"/>
        <v>0</v>
      </c>
      <c r="AP1136" s="2">
        <f t="shared" si="1161"/>
        <v>0</v>
      </c>
      <c r="AQ1136" s="2">
        <f t="shared" si="1161"/>
        <v>0</v>
      </c>
      <c r="AR1136" s="2">
        <f t="shared" si="1161"/>
        <v>157758.75</v>
      </c>
      <c r="AS1136" s="2">
        <f t="shared" si="1161"/>
        <v>0</v>
      </c>
      <c r="AT1136" s="2">
        <f t="shared" si="1161"/>
        <v>0</v>
      </c>
      <c r="AU1136" s="2">
        <f t="shared" ref="AU1136:BZ1136" si="1162">AU1153</f>
        <v>157758.75</v>
      </c>
      <c r="AV1136" s="2">
        <f t="shared" si="1162"/>
        <v>1280.1400000000001</v>
      </c>
      <c r="AW1136" s="2">
        <f t="shared" si="1162"/>
        <v>1280.1400000000001</v>
      </c>
      <c r="AX1136" s="2">
        <f t="shared" si="1162"/>
        <v>0</v>
      </c>
      <c r="AY1136" s="2">
        <f t="shared" si="1162"/>
        <v>1280.1400000000001</v>
      </c>
      <c r="AZ1136" s="2">
        <f t="shared" si="1162"/>
        <v>0</v>
      </c>
      <c r="BA1136" s="2">
        <f t="shared" si="1162"/>
        <v>0</v>
      </c>
      <c r="BB1136" s="2">
        <f t="shared" si="1162"/>
        <v>0</v>
      </c>
      <c r="BC1136" s="2">
        <f t="shared" si="1162"/>
        <v>0</v>
      </c>
      <c r="BD1136" s="2">
        <f t="shared" si="1162"/>
        <v>0</v>
      </c>
      <c r="BE1136" s="2">
        <f t="shared" si="1162"/>
        <v>0</v>
      </c>
      <c r="BF1136" s="2">
        <f t="shared" si="1162"/>
        <v>0</v>
      </c>
      <c r="BG1136" s="2">
        <f t="shared" si="1162"/>
        <v>0</v>
      </c>
      <c r="BH1136" s="2">
        <f t="shared" si="1162"/>
        <v>0</v>
      </c>
      <c r="BI1136" s="2">
        <f t="shared" si="1162"/>
        <v>0</v>
      </c>
      <c r="BJ1136" s="2">
        <f t="shared" si="1162"/>
        <v>0</v>
      </c>
      <c r="BK1136" s="2">
        <f t="shared" si="1162"/>
        <v>0</v>
      </c>
      <c r="BL1136" s="2">
        <f t="shared" si="1162"/>
        <v>0</v>
      </c>
      <c r="BM1136" s="2">
        <f t="shared" si="1162"/>
        <v>0</v>
      </c>
      <c r="BN1136" s="2">
        <f t="shared" si="1162"/>
        <v>0</v>
      </c>
      <c r="BO1136" s="2">
        <f t="shared" si="1162"/>
        <v>0</v>
      </c>
      <c r="BP1136" s="2">
        <f t="shared" si="1162"/>
        <v>0</v>
      </c>
      <c r="BQ1136" s="2">
        <f t="shared" si="1162"/>
        <v>0</v>
      </c>
      <c r="BR1136" s="2">
        <f t="shared" si="1162"/>
        <v>0</v>
      </c>
      <c r="BS1136" s="2">
        <f t="shared" si="1162"/>
        <v>0</v>
      </c>
      <c r="BT1136" s="2">
        <f t="shared" si="1162"/>
        <v>0</v>
      </c>
      <c r="BU1136" s="2">
        <f t="shared" si="1162"/>
        <v>0</v>
      </c>
      <c r="BV1136" s="2">
        <f t="shared" si="1162"/>
        <v>0</v>
      </c>
      <c r="BW1136" s="2">
        <f t="shared" si="1162"/>
        <v>0</v>
      </c>
      <c r="BX1136" s="2">
        <f t="shared" si="1162"/>
        <v>0</v>
      </c>
      <c r="BY1136" s="2">
        <f t="shared" si="1162"/>
        <v>0</v>
      </c>
      <c r="BZ1136" s="2">
        <f t="shared" si="1162"/>
        <v>0</v>
      </c>
      <c r="CA1136" s="2">
        <f t="shared" ref="CA1136:DF1136" si="1163">CA1153</f>
        <v>157758.75</v>
      </c>
      <c r="CB1136" s="2">
        <f t="shared" si="1163"/>
        <v>0</v>
      </c>
      <c r="CC1136" s="2">
        <f t="shared" si="1163"/>
        <v>0</v>
      </c>
      <c r="CD1136" s="2">
        <f t="shared" si="1163"/>
        <v>157758.75</v>
      </c>
      <c r="CE1136" s="2">
        <f t="shared" si="1163"/>
        <v>1280.1400000000001</v>
      </c>
      <c r="CF1136" s="2">
        <f t="shared" si="1163"/>
        <v>1280.1400000000001</v>
      </c>
      <c r="CG1136" s="2">
        <f t="shared" si="1163"/>
        <v>0</v>
      </c>
      <c r="CH1136" s="2">
        <f t="shared" si="1163"/>
        <v>1280.1400000000001</v>
      </c>
      <c r="CI1136" s="2">
        <f t="shared" si="1163"/>
        <v>0</v>
      </c>
      <c r="CJ1136" s="2">
        <f t="shared" si="1163"/>
        <v>0</v>
      </c>
      <c r="CK1136" s="2">
        <f t="shared" si="1163"/>
        <v>0</v>
      </c>
      <c r="CL1136" s="2">
        <f t="shared" si="1163"/>
        <v>0</v>
      </c>
      <c r="CM1136" s="2">
        <f t="shared" si="1163"/>
        <v>0</v>
      </c>
      <c r="CN1136" s="2">
        <f t="shared" si="1163"/>
        <v>0</v>
      </c>
      <c r="CO1136" s="2">
        <f t="shared" si="1163"/>
        <v>0</v>
      </c>
      <c r="CP1136" s="2">
        <f t="shared" si="1163"/>
        <v>0</v>
      </c>
      <c r="CQ1136" s="2">
        <f t="shared" si="1163"/>
        <v>0</v>
      </c>
      <c r="CR1136" s="2">
        <f t="shared" si="1163"/>
        <v>0</v>
      </c>
      <c r="CS1136" s="2">
        <f t="shared" si="1163"/>
        <v>0</v>
      </c>
      <c r="CT1136" s="2">
        <f t="shared" si="1163"/>
        <v>0</v>
      </c>
      <c r="CU1136" s="2">
        <f t="shared" si="1163"/>
        <v>0</v>
      </c>
      <c r="CV1136" s="2">
        <f t="shared" si="1163"/>
        <v>0</v>
      </c>
      <c r="CW1136" s="2">
        <f t="shared" si="1163"/>
        <v>0</v>
      </c>
      <c r="CX1136" s="2">
        <f t="shared" si="1163"/>
        <v>0</v>
      </c>
      <c r="CY1136" s="2">
        <f t="shared" si="1163"/>
        <v>0</v>
      </c>
      <c r="CZ1136" s="2">
        <f t="shared" si="1163"/>
        <v>0</v>
      </c>
      <c r="DA1136" s="2">
        <f t="shared" si="1163"/>
        <v>0</v>
      </c>
      <c r="DB1136" s="2">
        <f t="shared" si="1163"/>
        <v>0</v>
      </c>
      <c r="DC1136" s="2">
        <f t="shared" si="1163"/>
        <v>0</v>
      </c>
      <c r="DD1136" s="2">
        <f t="shared" si="1163"/>
        <v>0</v>
      </c>
      <c r="DE1136" s="2">
        <f t="shared" si="1163"/>
        <v>0</v>
      </c>
      <c r="DF1136" s="2">
        <f t="shared" si="1163"/>
        <v>0</v>
      </c>
      <c r="DG1136" s="3">
        <f t="shared" ref="DG1136:EL1136" si="1164">DG1153</f>
        <v>0</v>
      </c>
      <c r="DH1136" s="3">
        <f t="shared" si="1164"/>
        <v>0</v>
      </c>
      <c r="DI1136" s="3">
        <f t="shared" si="1164"/>
        <v>0</v>
      </c>
      <c r="DJ1136" s="3">
        <f t="shared" si="1164"/>
        <v>0</v>
      </c>
      <c r="DK1136" s="3">
        <f t="shared" si="1164"/>
        <v>0</v>
      </c>
      <c r="DL1136" s="3">
        <f t="shared" si="1164"/>
        <v>0</v>
      </c>
      <c r="DM1136" s="3">
        <f t="shared" si="1164"/>
        <v>0</v>
      </c>
      <c r="DN1136" s="3">
        <f t="shared" si="1164"/>
        <v>0</v>
      </c>
      <c r="DO1136" s="3">
        <f t="shared" si="1164"/>
        <v>0</v>
      </c>
      <c r="DP1136" s="3">
        <f t="shared" si="1164"/>
        <v>0</v>
      </c>
      <c r="DQ1136" s="3">
        <f t="shared" si="1164"/>
        <v>0</v>
      </c>
      <c r="DR1136" s="3">
        <f t="shared" si="1164"/>
        <v>0</v>
      </c>
      <c r="DS1136" s="3">
        <f t="shared" si="1164"/>
        <v>0</v>
      </c>
      <c r="DT1136" s="3">
        <f t="shared" si="1164"/>
        <v>0</v>
      </c>
      <c r="DU1136" s="3">
        <f t="shared" si="1164"/>
        <v>0</v>
      </c>
      <c r="DV1136" s="3">
        <f t="shared" si="1164"/>
        <v>0</v>
      </c>
      <c r="DW1136" s="3">
        <f t="shared" si="1164"/>
        <v>0</v>
      </c>
      <c r="DX1136" s="3">
        <f t="shared" si="1164"/>
        <v>0</v>
      </c>
      <c r="DY1136" s="3">
        <f t="shared" si="1164"/>
        <v>0</v>
      </c>
      <c r="DZ1136" s="3">
        <f t="shared" si="1164"/>
        <v>0</v>
      </c>
      <c r="EA1136" s="3">
        <f t="shared" si="1164"/>
        <v>0</v>
      </c>
      <c r="EB1136" s="3">
        <f t="shared" si="1164"/>
        <v>0</v>
      </c>
      <c r="EC1136" s="3">
        <f t="shared" si="1164"/>
        <v>0</v>
      </c>
      <c r="ED1136" s="3">
        <f t="shared" si="1164"/>
        <v>0</v>
      </c>
      <c r="EE1136" s="3">
        <f t="shared" si="1164"/>
        <v>0</v>
      </c>
      <c r="EF1136" s="3">
        <f t="shared" si="1164"/>
        <v>0</v>
      </c>
      <c r="EG1136" s="3">
        <f t="shared" si="1164"/>
        <v>0</v>
      </c>
      <c r="EH1136" s="3">
        <f t="shared" si="1164"/>
        <v>0</v>
      </c>
      <c r="EI1136" s="3">
        <f t="shared" si="1164"/>
        <v>0</v>
      </c>
      <c r="EJ1136" s="3">
        <f t="shared" si="1164"/>
        <v>0</v>
      </c>
      <c r="EK1136" s="3">
        <f t="shared" si="1164"/>
        <v>0</v>
      </c>
      <c r="EL1136" s="3">
        <f t="shared" si="1164"/>
        <v>0</v>
      </c>
      <c r="EM1136" s="3">
        <f t="shared" ref="EM1136:FR1136" si="1165">EM1153</f>
        <v>0</v>
      </c>
      <c r="EN1136" s="3">
        <f t="shared" si="1165"/>
        <v>0</v>
      </c>
      <c r="EO1136" s="3">
        <f t="shared" si="1165"/>
        <v>0</v>
      </c>
      <c r="EP1136" s="3">
        <f t="shared" si="1165"/>
        <v>0</v>
      </c>
      <c r="EQ1136" s="3">
        <f t="shared" si="1165"/>
        <v>0</v>
      </c>
      <c r="ER1136" s="3">
        <f t="shared" si="1165"/>
        <v>0</v>
      </c>
      <c r="ES1136" s="3">
        <f t="shared" si="1165"/>
        <v>0</v>
      </c>
      <c r="ET1136" s="3">
        <f t="shared" si="1165"/>
        <v>0</v>
      </c>
      <c r="EU1136" s="3">
        <f t="shared" si="1165"/>
        <v>0</v>
      </c>
      <c r="EV1136" s="3">
        <f t="shared" si="1165"/>
        <v>0</v>
      </c>
      <c r="EW1136" s="3">
        <f t="shared" si="1165"/>
        <v>0</v>
      </c>
      <c r="EX1136" s="3">
        <f t="shared" si="1165"/>
        <v>0</v>
      </c>
      <c r="EY1136" s="3">
        <f t="shared" si="1165"/>
        <v>0</v>
      </c>
      <c r="EZ1136" s="3">
        <f t="shared" si="1165"/>
        <v>0</v>
      </c>
      <c r="FA1136" s="3">
        <f t="shared" si="1165"/>
        <v>0</v>
      </c>
      <c r="FB1136" s="3">
        <f t="shared" si="1165"/>
        <v>0</v>
      </c>
      <c r="FC1136" s="3">
        <f t="shared" si="1165"/>
        <v>0</v>
      </c>
      <c r="FD1136" s="3">
        <f t="shared" si="1165"/>
        <v>0</v>
      </c>
      <c r="FE1136" s="3">
        <f t="shared" si="1165"/>
        <v>0</v>
      </c>
      <c r="FF1136" s="3">
        <f t="shared" si="1165"/>
        <v>0</v>
      </c>
      <c r="FG1136" s="3">
        <f t="shared" si="1165"/>
        <v>0</v>
      </c>
      <c r="FH1136" s="3">
        <f t="shared" si="1165"/>
        <v>0</v>
      </c>
      <c r="FI1136" s="3">
        <f t="shared" si="1165"/>
        <v>0</v>
      </c>
      <c r="FJ1136" s="3">
        <f t="shared" si="1165"/>
        <v>0</v>
      </c>
      <c r="FK1136" s="3">
        <f t="shared" si="1165"/>
        <v>0</v>
      </c>
      <c r="FL1136" s="3">
        <f t="shared" si="1165"/>
        <v>0</v>
      </c>
      <c r="FM1136" s="3">
        <f t="shared" si="1165"/>
        <v>0</v>
      </c>
      <c r="FN1136" s="3">
        <f t="shared" si="1165"/>
        <v>0</v>
      </c>
      <c r="FO1136" s="3">
        <f t="shared" si="1165"/>
        <v>0</v>
      </c>
      <c r="FP1136" s="3">
        <f t="shared" si="1165"/>
        <v>0</v>
      </c>
      <c r="FQ1136" s="3">
        <f t="shared" si="1165"/>
        <v>0</v>
      </c>
      <c r="FR1136" s="3">
        <f t="shared" si="1165"/>
        <v>0</v>
      </c>
      <c r="FS1136" s="3">
        <f t="shared" ref="FS1136:GX1136" si="1166">FS1153</f>
        <v>0</v>
      </c>
      <c r="FT1136" s="3">
        <f t="shared" si="1166"/>
        <v>0</v>
      </c>
      <c r="FU1136" s="3">
        <f t="shared" si="1166"/>
        <v>0</v>
      </c>
      <c r="FV1136" s="3">
        <f t="shared" si="1166"/>
        <v>0</v>
      </c>
      <c r="FW1136" s="3">
        <f t="shared" si="1166"/>
        <v>0</v>
      </c>
      <c r="FX1136" s="3">
        <f t="shared" si="1166"/>
        <v>0</v>
      </c>
      <c r="FY1136" s="3">
        <f t="shared" si="1166"/>
        <v>0</v>
      </c>
      <c r="FZ1136" s="3">
        <f t="shared" si="1166"/>
        <v>0</v>
      </c>
      <c r="GA1136" s="3">
        <f t="shared" si="1166"/>
        <v>0</v>
      </c>
      <c r="GB1136" s="3">
        <f t="shared" si="1166"/>
        <v>0</v>
      </c>
      <c r="GC1136" s="3">
        <f t="shared" si="1166"/>
        <v>0</v>
      </c>
      <c r="GD1136" s="3">
        <f t="shared" si="1166"/>
        <v>0</v>
      </c>
      <c r="GE1136" s="3">
        <f t="shared" si="1166"/>
        <v>0</v>
      </c>
      <c r="GF1136" s="3">
        <f t="shared" si="1166"/>
        <v>0</v>
      </c>
      <c r="GG1136" s="3">
        <f t="shared" si="1166"/>
        <v>0</v>
      </c>
      <c r="GH1136" s="3">
        <f t="shared" si="1166"/>
        <v>0</v>
      </c>
      <c r="GI1136" s="3">
        <f t="shared" si="1166"/>
        <v>0</v>
      </c>
      <c r="GJ1136" s="3">
        <f t="shared" si="1166"/>
        <v>0</v>
      </c>
      <c r="GK1136" s="3">
        <f t="shared" si="1166"/>
        <v>0</v>
      </c>
      <c r="GL1136" s="3">
        <f t="shared" si="1166"/>
        <v>0</v>
      </c>
      <c r="GM1136" s="3">
        <f t="shared" si="1166"/>
        <v>0</v>
      </c>
      <c r="GN1136" s="3">
        <f t="shared" si="1166"/>
        <v>0</v>
      </c>
      <c r="GO1136" s="3">
        <f t="shared" si="1166"/>
        <v>0</v>
      </c>
      <c r="GP1136" s="3">
        <f t="shared" si="1166"/>
        <v>0</v>
      </c>
      <c r="GQ1136" s="3">
        <f t="shared" si="1166"/>
        <v>0</v>
      </c>
      <c r="GR1136" s="3">
        <f t="shared" si="1166"/>
        <v>0</v>
      </c>
      <c r="GS1136" s="3">
        <f t="shared" si="1166"/>
        <v>0</v>
      </c>
      <c r="GT1136" s="3">
        <f t="shared" si="1166"/>
        <v>0</v>
      </c>
      <c r="GU1136" s="3">
        <f t="shared" si="1166"/>
        <v>0</v>
      </c>
      <c r="GV1136" s="3">
        <f t="shared" si="1166"/>
        <v>0</v>
      </c>
      <c r="GW1136" s="3">
        <f t="shared" si="1166"/>
        <v>0</v>
      </c>
      <c r="GX1136" s="3">
        <f t="shared" si="1166"/>
        <v>0</v>
      </c>
    </row>
    <row r="1138" spans="1:245" x14ac:dyDescent="0.2">
      <c r="A1138">
        <v>17</v>
      </c>
      <c r="B1138">
        <v>1</v>
      </c>
      <c r="D1138">
        <f>ROW(EtalonRes!A1056)</f>
        <v>1056</v>
      </c>
      <c r="E1138" t="s">
        <v>3</v>
      </c>
      <c r="F1138" t="s">
        <v>697</v>
      </c>
      <c r="G1138" t="s">
        <v>698</v>
      </c>
      <c r="H1138" t="s">
        <v>22</v>
      </c>
      <c r="I1138">
        <v>3.41</v>
      </c>
      <c r="J1138">
        <v>0</v>
      </c>
      <c r="K1138">
        <v>3.41</v>
      </c>
      <c r="O1138">
        <f>ROUND(CP1138,2)</f>
        <v>1455.15</v>
      </c>
      <c r="P1138">
        <f>ROUND(CQ1138*I1138,2)</f>
        <v>0</v>
      </c>
      <c r="Q1138">
        <f>ROUND(CR1138*I1138,2)</f>
        <v>0</v>
      </c>
      <c r="R1138">
        <f>ROUND(CS1138*I1138,2)</f>
        <v>0</v>
      </c>
      <c r="S1138">
        <f>ROUND(CT1138*I1138,2)</f>
        <v>1455.15</v>
      </c>
      <c r="T1138">
        <f>ROUND(CU1138*I1138,2)</f>
        <v>0</v>
      </c>
      <c r="U1138">
        <f>CV1138*I1138</f>
        <v>2.387</v>
      </c>
      <c r="V1138">
        <f>CW1138*I1138</f>
        <v>0</v>
      </c>
      <c r="W1138">
        <f>ROUND(CX1138*I1138,2)</f>
        <v>0</v>
      </c>
      <c r="X1138">
        <f t="shared" ref="X1138:Y1141" si="1167">ROUND(CY1138,2)</f>
        <v>1018.61</v>
      </c>
      <c r="Y1138">
        <f t="shared" si="1167"/>
        <v>145.52000000000001</v>
      </c>
      <c r="AA1138">
        <v>-1</v>
      </c>
      <c r="AB1138">
        <f>ROUND((AC1138+AD1138+AF1138),6)</f>
        <v>426.73</v>
      </c>
      <c r="AC1138">
        <f>ROUND((ES1138),6)</f>
        <v>0</v>
      </c>
      <c r="AD1138">
        <f>ROUND((((ET1138)-(EU1138))+AE1138),6)</f>
        <v>0</v>
      </c>
      <c r="AE1138">
        <f>ROUND((EU1138),6)</f>
        <v>0</v>
      </c>
      <c r="AF1138">
        <f>ROUND((EV1138),6)</f>
        <v>426.73</v>
      </c>
      <c r="AG1138">
        <f>ROUND((AP1138),6)</f>
        <v>0</v>
      </c>
      <c r="AH1138">
        <f>(EW1138)</f>
        <v>0.7</v>
      </c>
      <c r="AI1138">
        <f>(EX1138)</f>
        <v>0</v>
      </c>
      <c r="AJ1138">
        <f>(AS1138)</f>
        <v>0</v>
      </c>
      <c r="AK1138">
        <v>426.73</v>
      </c>
      <c r="AL1138">
        <v>0</v>
      </c>
      <c r="AM1138">
        <v>0</v>
      </c>
      <c r="AN1138">
        <v>0</v>
      </c>
      <c r="AO1138">
        <v>426.73</v>
      </c>
      <c r="AP1138">
        <v>0</v>
      </c>
      <c r="AQ1138">
        <v>0.7</v>
      </c>
      <c r="AR1138">
        <v>0</v>
      </c>
      <c r="AS1138">
        <v>0</v>
      </c>
      <c r="AT1138">
        <v>70</v>
      </c>
      <c r="AU1138">
        <v>10</v>
      </c>
      <c r="AV1138">
        <v>1</v>
      </c>
      <c r="AW1138">
        <v>1</v>
      </c>
      <c r="AZ1138">
        <v>1</v>
      </c>
      <c r="BA1138">
        <v>1</v>
      </c>
      <c r="BB1138">
        <v>1</v>
      </c>
      <c r="BC1138">
        <v>1</v>
      </c>
      <c r="BD1138" t="s">
        <v>3</v>
      </c>
      <c r="BE1138" t="s">
        <v>3</v>
      </c>
      <c r="BF1138" t="s">
        <v>3</v>
      </c>
      <c r="BG1138" t="s">
        <v>3</v>
      </c>
      <c r="BH1138">
        <v>0</v>
      </c>
      <c r="BI1138">
        <v>4</v>
      </c>
      <c r="BJ1138" t="s">
        <v>699</v>
      </c>
      <c r="BM1138">
        <v>0</v>
      </c>
      <c r="BN1138">
        <v>0</v>
      </c>
      <c r="BO1138" t="s">
        <v>3</v>
      </c>
      <c r="BP1138">
        <v>0</v>
      </c>
      <c r="BQ1138">
        <v>1</v>
      </c>
      <c r="BR1138">
        <v>0</v>
      </c>
      <c r="BS1138">
        <v>1</v>
      </c>
      <c r="BT1138">
        <v>1</v>
      </c>
      <c r="BU1138">
        <v>1</v>
      </c>
      <c r="BV1138">
        <v>1</v>
      </c>
      <c r="BW1138">
        <v>1</v>
      </c>
      <c r="BX1138">
        <v>1</v>
      </c>
      <c r="BY1138" t="s">
        <v>3</v>
      </c>
      <c r="BZ1138">
        <v>70</v>
      </c>
      <c r="CA1138">
        <v>10</v>
      </c>
      <c r="CB1138" t="s">
        <v>3</v>
      </c>
      <c r="CE1138">
        <v>0</v>
      </c>
      <c r="CF1138">
        <v>0</v>
      </c>
      <c r="CG1138">
        <v>0</v>
      </c>
      <c r="CM1138">
        <v>0</v>
      </c>
      <c r="CN1138" t="s">
        <v>3</v>
      </c>
      <c r="CO1138">
        <v>0</v>
      </c>
      <c r="CP1138">
        <f>(P1138+Q1138+S1138)</f>
        <v>1455.15</v>
      </c>
      <c r="CQ1138">
        <f>(AC1138*BC1138*AW1138)</f>
        <v>0</v>
      </c>
      <c r="CR1138">
        <f>((((ET1138)*BB1138-(EU1138)*BS1138)+AE1138*BS1138)*AV1138)</f>
        <v>0</v>
      </c>
      <c r="CS1138">
        <f>(AE1138*BS1138*AV1138)</f>
        <v>0</v>
      </c>
      <c r="CT1138">
        <f>(AF1138*BA1138*AV1138)</f>
        <v>426.73</v>
      </c>
      <c r="CU1138">
        <f>AG1138</f>
        <v>0</v>
      </c>
      <c r="CV1138">
        <f>(AH1138*AV1138)</f>
        <v>0.7</v>
      </c>
      <c r="CW1138">
        <f t="shared" ref="CW1138:CX1141" si="1168">AI1138</f>
        <v>0</v>
      </c>
      <c r="CX1138">
        <f t="shared" si="1168"/>
        <v>0</v>
      </c>
      <c r="CY1138">
        <f>((S1138*BZ1138)/100)</f>
        <v>1018.605</v>
      </c>
      <c r="CZ1138">
        <f>((S1138*CA1138)/100)</f>
        <v>145.51499999999999</v>
      </c>
      <c r="DC1138" t="s">
        <v>3</v>
      </c>
      <c r="DD1138" t="s">
        <v>3</v>
      </c>
      <c r="DE1138" t="s">
        <v>3</v>
      </c>
      <c r="DF1138" t="s">
        <v>3</v>
      </c>
      <c r="DG1138" t="s">
        <v>3</v>
      </c>
      <c r="DH1138" t="s">
        <v>3</v>
      </c>
      <c r="DI1138" t="s">
        <v>3</v>
      </c>
      <c r="DJ1138" t="s">
        <v>3</v>
      </c>
      <c r="DK1138" t="s">
        <v>3</v>
      </c>
      <c r="DL1138" t="s">
        <v>3</v>
      </c>
      <c r="DM1138" t="s">
        <v>3</v>
      </c>
      <c r="DN1138">
        <v>0</v>
      </c>
      <c r="DO1138">
        <v>0</v>
      </c>
      <c r="DP1138">
        <v>1</v>
      </c>
      <c r="DQ1138">
        <v>1</v>
      </c>
      <c r="DU1138">
        <v>1003</v>
      </c>
      <c r="DV1138" t="s">
        <v>22</v>
      </c>
      <c r="DW1138" t="s">
        <v>22</v>
      </c>
      <c r="DX1138">
        <v>100</v>
      </c>
      <c r="DZ1138" t="s">
        <v>3</v>
      </c>
      <c r="EA1138" t="s">
        <v>3</v>
      </c>
      <c r="EB1138" t="s">
        <v>3</v>
      </c>
      <c r="EC1138" t="s">
        <v>3</v>
      </c>
      <c r="EE1138">
        <v>1364533919</v>
      </c>
      <c r="EF1138">
        <v>1</v>
      </c>
      <c r="EG1138" t="s">
        <v>25</v>
      </c>
      <c r="EH1138">
        <v>0</v>
      </c>
      <c r="EI1138" t="s">
        <v>3</v>
      </c>
      <c r="EJ1138">
        <v>4</v>
      </c>
      <c r="EK1138">
        <v>0</v>
      </c>
      <c r="EL1138" t="s">
        <v>26</v>
      </c>
      <c r="EM1138" t="s">
        <v>27</v>
      </c>
      <c r="EO1138" t="s">
        <v>3</v>
      </c>
      <c r="EQ1138">
        <v>1442816</v>
      </c>
      <c r="ER1138">
        <v>426.73</v>
      </c>
      <c r="ES1138">
        <v>0</v>
      </c>
      <c r="ET1138">
        <v>0</v>
      </c>
      <c r="EU1138">
        <v>0</v>
      </c>
      <c r="EV1138">
        <v>426.73</v>
      </c>
      <c r="EW1138">
        <v>0.7</v>
      </c>
      <c r="EX1138">
        <v>0</v>
      </c>
      <c r="EY1138">
        <v>0</v>
      </c>
      <c r="FQ1138">
        <v>0</v>
      </c>
      <c r="FR1138">
        <f>ROUND(IF(BI1138=3,GM1138,0),2)</f>
        <v>0</v>
      </c>
      <c r="FS1138">
        <v>0</v>
      </c>
      <c r="FX1138">
        <v>70</v>
      </c>
      <c r="FY1138">
        <v>10</v>
      </c>
      <c r="GA1138" t="s">
        <v>3</v>
      </c>
      <c r="GD1138">
        <v>0</v>
      </c>
      <c r="GF1138">
        <v>787430173</v>
      </c>
      <c r="GG1138">
        <v>2</v>
      </c>
      <c r="GH1138">
        <v>1</v>
      </c>
      <c r="GI1138">
        <v>-2</v>
      </c>
      <c r="GJ1138">
        <v>0</v>
      </c>
      <c r="GK1138">
        <f>ROUND(R1138*(R12)/100,2)</f>
        <v>0</v>
      </c>
      <c r="GL1138">
        <f>ROUND(IF(AND(BH1138=3,BI1138=3,FS1138&lt;&gt;0),P1138,0),2)</f>
        <v>0</v>
      </c>
      <c r="GM1138">
        <f>ROUND(O1138+X1138+Y1138+GK1138,2)+GX1138</f>
        <v>2619.2800000000002</v>
      </c>
      <c r="GN1138">
        <f>IF(OR(BI1138=0,BI1138=1),ROUND(O1138+X1138+Y1138+GK1138,2),0)</f>
        <v>0</v>
      </c>
      <c r="GO1138">
        <f>IF(BI1138=2,ROUND(O1138+X1138+Y1138+GK1138,2),0)</f>
        <v>0</v>
      </c>
      <c r="GP1138">
        <f>IF(BI1138=4,ROUND(O1138+X1138+Y1138+GK1138,2)+GX1138,0)</f>
        <v>2619.2800000000002</v>
      </c>
      <c r="GR1138">
        <v>0</v>
      </c>
      <c r="GS1138">
        <v>3</v>
      </c>
      <c r="GT1138">
        <v>0</v>
      </c>
      <c r="GU1138" t="s">
        <v>3</v>
      </c>
      <c r="GV1138">
        <f>ROUND((GT1138),6)</f>
        <v>0</v>
      </c>
      <c r="GW1138">
        <v>1</v>
      </c>
      <c r="GX1138">
        <f>ROUND(HC1138*I1138,2)</f>
        <v>0</v>
      </c>
      <c r="HA1138">
        <v>0</v>
      </c>
      <c r="HB1138">
        <v>0</v>
      </c>
      <c r="HC1138">
        <f>GV1138*GW1138</f>
        <v>0</v>
      </c>
      <c r="HE1138" t="s">
        <v>3</v>
      </c>
      <c r="HF1138" t="s">
        <v>3</v>
      </c>
      <c r="HM1138" t="s">
        <v>3</v>
      </c>
      <c r="HN1138" t="s">
        <v>3</v>
      </c>
      <c r="HO1138" t="s">
        <v>3</v>
      </c>
      <c r="HP1138" t="s">
        <v>3</v>
      </c>
      <c r="HQ1138" t="s">
        <v>3</v>
      </c>
      <c r="IK1138">
        <v>0</v>
      </c>
    </row>
    <row r="1139" spans="1:245" x14ac:dyDescent="0.2">
      <c r="A1139">
        <v>17</v>
      </c>
      <c r="B1139">
        <v>1</v>
      </c>
      <c r="D1139">
        <f>ROW(EtalonRes!A1057)</f>
        <v>1057</v>
      </c>
      <c r="E1139" t="s">
        <v>3</v>
      </c>
      <c r="F1139" t="s">
        <v>1092</v>
      </c>
      <c r="G1139" t="s">
        <v>1093</v>
      </c>
      <c r="H1139" t="s">
        <v>47</v>
      </c>
      <c r="I1139">
        <v>3</v>
      </c>
      <c r="J1139">
        <v>0</v>
      </c>
      <c r="K1139">
        <v>3</v>
      </c>
      <c r="O1139">
        <f>ROUND(CP1139,2)</f>
        <v>8975.2199999999993</v>
      </c>
      <c r="P1139">
        <f>ROUND(CQ1139*I1139,2)</f>
        <v>0</v>
      </c>
      <c r="Q1139">
        <f>ROUND(CR1139*I1139,2)</f>
        <v>0</v>
      </c>
      <c r="R1139">
        <f>ROUND(CS1139*I1139,2)</f>
        <v>0</v>
      </c>
      <c r="S1139">
        <f>ROUND(CT1139*I1139,2)</f>
        <v>8975.2199999999993</v>
      </c>
      <c r="T1139">
        <f>ROUND(CU1139*I1139,2)</f>
        <v>0</v>
      </c>
      <c r="U1139">
        <f>CV1139*I1139</f>
        <v>11.52</v>
      </c>
      <c r="V1139">
        <f>CW1139*I1139</f>
        <v>0</v>
      </c>
      <c r="W1139">
        <f>ROUND(CX1139*I1139,2)</f>
        <v>0</v>
      </c>
      <c r="X1139">
        <f t="shared" si="1167"/>
        <v>6282.65</v>
      </c>
      <c r="Y1139">
        <f t="shared" si="1167"/>
        <v>897.52</v>
      </c>
      <c r="AA1139">
        <v>-1</v>
      </c>
      <c r="AB1139">
        <f>ROUND((AC1139+AD1139+AF1139),6)</f>
        <v>2991.74</v>
      </c>
      <c r="AC1139">
        <f>ROUND(((ES1139*2)),6)</f>
        <v>0</v>
      </c>
      <c r="AD1139">
        <f>ROUND(((((ET1139*2))-((EU1139*2)))+AE1139),6)</f>
        <v>0</v>
      </c>
      <c r="AE1139">
        <f t="shared" ref="AE1139:AF1141" si="1169">ROUND(((EU1139*2)),6)</f>
        <v>0</v>
      </c>
      <c r="AF1139">
        <f t="shared" si="1169"/>
        <v>2991.74</v>
      </c>
      <c r="AG1139">
        <f>ROUND((AP1139),6)</f>
        <v>0</v>
      </c>
      <c r="AH1139">
        <f t="shared" ref="AH1139:AI1141" si="1170">((EW1139*2))</f>
        <v>3.84</v>
      </c>
      <c r="AI1139">
        <f t="shared" si="1170"/>
        <v>0</v>
      </c>
      <c r="AJ1139">
        <f>(AS1139)</f>
        <v>0</v>
      </c>
      <c r="AK1139">
        <v>1495.87</v>
      </c>
      <c r="AL1139">
        <v>0</v>
      </c>
      <c r="AM1139">
        <v>0</v>
      </c>
      <c r="AN1139">
        <v>0</v>
      </c>
      <c r="AO1139">
        <v>1495.87</v>
      </c>
      <c r="AP1139">
        <v>0</v>
      </c>
      <c r="AQ1139">
        <v>1.92</v>
      </c>
      <c r="AR1139">
        <v>0</v>
      </c>
      <c r="AS1139">
        <v>0</v>
      </c>
      <c r="AT1139">
        <v>70</v>
      </c>
      <c r="AU1139">
        <v>10</v>
      </c>
      <c r="AV1139">
        <v>1</v>
      </c>
      <c r="AW1139">
        <v>1</v>
      </c>
      <c r="AZ1139">
        <v>1</v>
      </c>
      <c r="BA1139">
        <v>1</v>
      </c>
      <c r="BB1139">
        <v>1</v>
      </c>
      <c r="BC1139">
        <v>1</v>
      </c>
      <c r="BD1139" t="s">
        <v>3</v>
      </c>
      <c r="BE1139" t="s">
        <v>3</v>
      </c>
      <c r="BF1139" t="s">
        <v>3</v>
      </c>
      <c r="BG1139" t="s">
        <v>3</v>
      </c>
      <c r="BH1139">
        <v>0</v>
      </c>
      <c r="BI1139">
        <v>4</v>
      </c>
      <c r="BJ1139" t="s">
        <v>1094</v>
      </c>
      <c r="BM1139">
        <v>0</v>
      </c>
      <c r="BN1139">
        <v>0</v>
      </c>
      <c r="BO1139" t="s">
        <v>3</v>
      </c>
      <c r="BP1139">
        <v>0</v>
      </c>
      <c r="BQ1139">
        <v>1</v>
      </c>
      <c r="BR1139">
        <v>0</v>
      </c>
      <c r="BS1139">
        <v>1</v>
      </c>
      <c r="BT1139">
        <v>1</v>
      </c>
      <c r="BU1139">
        <v>1</v>
      </c>
      <c r="BV1139">
        <v>1</v>
      </c>
      <c r="BW1139">
        <v>1</v>
      </c>
      <c r="BX1139">
        <v>1</v>
      </c>
      <c r="BY1139" t="s">
        <v>3</v>
      </c>
      <c r="BZ1139">
        <v>70</v>
      </c>
      <c r="CA1139">
        <v>10</v>
      </c>
      <c r="CB1139" t="s">
        <v>3</v>
      </c>
      <c r="CE1139">
        <v>0</v>
      </c>
      <c r="CF1139">
        <v>0</v>
      </c>
      <c r="CG1139">
        <v>0</v>
      </c>
      <c r="CM1139">
        <v>0</v>
      </c>
      <c r="CN1139" t="s">
        <v>3</v>
      </c>
      <c r="CO1139">
        <v>0</v>
      </c>
      <c r="CP1139">
        <f>(P1139+Q1139+S1139)</f>
        <v>8975.2199999999993</v>
      </c>
      <c r="CQ1139">
        <f>(AC1139*BC1139*AW1139)</f>
        <v>0</v>
      </c>
      <c r="CR1139">
        <f>(((((ET1139*2))*BB1139-((EU1139*2))*BS1139)+AE1139*BS1139)*AV1139)</f>
        <v>0</v>
      </c>
      <c r="CS1139">
        <f>(AE1139*BS1139*AV1139)</f>
        <v>0</v>
      </c>
      <c r="CT1139">
        <f>(AF1139*BA1139*AV1139)</f>
        <v>2991.74</v>
      </c>
      <c r="CU1139">
        <f>AG1139</f>
        <v>0</v>
      </c>
      <c r="CV1139">
        <f>(AH1139*AV1139)</f>
        <v>3.84</v>
      </c>
      <c r="CW1139">
        <f t="shared" si="1168"/>
        <v>0</v>
      </c>
      <c r="CX1139">
        <f t="shared" si="1168"/>
        <v>0</v>
      </c>
      <c r="CY1139">
        <f>((S1139*BZ1139)/100)</f>
        <v>6282.6539999999986</v>
      </c>
      <c r="CZ1139">
        <f>((S1139*CA1139)/100)</f>
        <v>897.52199999999993</v>
      </c>
      <c r="DC1139" t="s">
        <v>3</v>
      </c>
      <c r="DD1139" t="s">
        <v>128</v>
      </c>
      <c r="DE1139" t="s">
        <v>128</v>
      </c>
      <c r="DF1139" t="s">
        <v>128</v>
      </c>
      <c r="DG1139" t="s">
        <v>128</v>
      </c>
      <c r="DH1139" t="s">
        <v>3</v>
      </c>
      <c r="DI1139" t="s">
        <v>128</v>
      </c>
      <c r="DJ1139" t="s">
        <v>128</v>
      </c>
      <c r="DK1139" t="s">
        <v>3</v>
      </c>
      <c r="DL1139" t="s">
        <v>3</v>
      </c>
      <c r="DM1139" t="s">
        <v>3</v>
      </c>
      <c r="DN1139">
        <v>0</v>
      </c>
      <c r="DO1139">
        <v>0</v>
      </c>
      <c r="DP1139">
        <v>1</v>
      </c>
      <c r="DQ1139">
        <v>1</v>
      </c>
      <c r="DU1139">
        <v>16987630</v>
      </c>
      <c r="DV1139" t="s">
        <v>47</v>
      </c>
      <c r="DW1139" t="s">
        <v>47</v>
      </c>
      <c r="DX1139">
        <v>1</v>
      </c>
      <c r="DZ1139" t="s">
        <v>3</v>
      </c>
      <c r="EA1139" t="s">
        <v>3</v>
      </c>
      <c r="EB1139" t="s">
        <v>3</v>
      </c>
      <c r="EC1139" t="s">
        <v>3</v>
      </c>
      <c r="EE1139">
        <v>1364533919</v>
      </c>
      <c r="EF1139">
        <v>1</v>
      </c>
      <c r="EG1139" t="s">
        <v>25</v>
      </c>
      <c r="EH1139">
        <v>0</v>
      </c>
      <c r="EI1139" t="s">
        <v>3</v>
      </c>
      <c r="EJ1139">
        <v>4</v>
      </c>
      <c r="EK1139">
        <v>0</v>
      </c>
      <c r="EL1139" t="s">
        <v>26</v>
      </c>
      <c r="EM1139" t="s">
        <v>27</v>
      </c>
      <c r="EO1139" t="s">
        <v>3</v>
      </c>
      <c r="EQ1139">
        <v>1442816</v>
      </c>
      <c r="ER1139">
        <v>1495.87</v>
      </c>
      <c r="ES1139">
        <v>0</v>
      </c>
      <c r="ET1139">
        <v>0</v>
      </c>
      <c r="EU1139">
        <v>0</v>
      </c>
      <c r="EV1139">
        <v>1495.87</v>
      </c>
      <c r="EW1139">
        <v>1.92</v>
      </c>
      <c r="EX1139">
        <v>0</v>
      </c>
      <c r="EY1139">
        <v>0</v>
      </c>
      <c r="FQ1139">
        <v>0</v>
      </c>
      <c r="FR1139">
        <f>ROUND(IF(BI1139=3,GM1139,0),2)</f>
        <v>0</v>
      </c>
      <c r="FS1139">
        <v>0</v>
      </c>
      <c r="FX1139">
        <v>70</v>
      </c>
      <c r="FY1139">
        <v>10</v>
      </c>
      <c r="GA1139" t="s">
        <v>3</v>
      </c>
      <c r="GD1139">
        <v>0</v>
      </c>
      <c r="GF1139">
        <v>956092714</v>
      </c>
      <c r="GG1139">
        <v>2</v>
      </c>
      <c r="GH1139">
        <v>1</v>
      </c>
      <c r="GI1139">
        <v>-2</v>
      </c>
      <c r="GJ1139">
        <v>0</v>
      </c>
      <c r="GK1139">
        <f>ROUND(R1139*(R12)/100,2)</f>
        <v>0</v>
      </c>
      <c r="GL1139">
        <f>ROUND(IF(AND(BH1139=3,BI1139=3,FS1139&lt;&gt;0),P1139,0),2)</f>
        <v>0</v>
      </c>
      <c r="GM1139">
        <f>ROUND(O1139+X1139+Y1139+GK1139,2)+GX1139</f>
        <v>16155.39</v>
      </c>
      <c r="GN1139">
        <f>IF(OR(BI1139=0,BI1139=1),ROUND(O1139+X1139+Y1139+GK1139,2),0)</f>
        <v>0</v>
      </c>
      <c r="GO1139">
        <f>IF(BI1139=2,ROUND(O1139+X1139+Y1139+GK1139,2),0)</f>
        <v>0</v>
      </c>
      <c r="GP1139">
        <f>IF(BI1139=4,ROUND(O1139+X1139+Y1139+GK1139,2)+GX1139,0)</f>
        <v>16155.39</v>
      </c>
      <c r="GR1139">
        <v>0</v>
      </c>
      <c r="GS1139">
        <v>3</v>
      </c>
      <c r="GT1139">
        <v>0</v>
      </c>
      <c r="GU1139" t="s">
        <v>3</v>
      </c>
      <c r="GV1139">
        <f>ROUND((GT1139),6)</f>
        <v>0</v>
      </c>
      <c r="GW1139">
        <v>1</v>
      </c>
      <c r="GX1139">
        <f>ROUND(HC1139*I1139,2)</f>
        <v>0</v>
      </c>
      <c r="HA1139">
        <v>0</v>
      </c>
      <c r="HB1139">
        <v>0</v>
      </c>
      <c r="HC1139">
        <f>GV1139*GW1139</f>
        <v>0</v>
      </c>
      <c r="HE1139" t="s">
        <v>3</v>
      </c>
      <c r="HF1139" t="s">
        <v>3</v>
      </c>
      <c r="HM1139" t="s">
        <v>3</v>
      </c>
      <c r="HN1139" t="s">
        <v>3</v>
      </c>
      <c r="HO1139" t="s">
        <v>3</v>
      </c>
      <c r="HP1139" t="s">
        <v>3</v>
      </c>
      <c r="HQ1139" t="s">
        <v>3</v>
      </c>
      <c r="IK1139">
        <v>0</v>
      </c>
    </row>
    <row r="1140" spans="1:245" x14ac:dyDescent="0.2">
      <c r="A1140">
        <v>17</v>
      </c>
      <c r="B1140">
        <v>1</v>
      </c>
      <c r="D1140">
        <f>ROW(EtalonRes!A1060)</f>
        <v>1060</v>
      </c>
      <c r="E1140" t="s">
        <v>3</v>
      </c>
      <c r="F1140" t="s">
        <v>1095</v>
      </c>
      <c r="G1140" t="s">
        <v>1096</v>
      </c>
      <c r="H1140" t="s">
        <v>47</v>
      </c>
      <c r="I1140">
        <v>2</v>
      </c>
      <c r="J1140">
        <v>0</v>
      </c>
      <c r="K1140">
        <v>2</v>
      </c>
      <c r="O1140">
        <f>ROUND(CP1140,2)</f>
        <v>2257.48</v>
      </c>
      <c r="P1140">
        <f>ROUND(CQ1140*I1140,2)</f>
        <v>14.08</v>
      </c>
      <c r="Q1140">
        <f>ROUND(CR1140*I1140,2)</f>
        <v>0</v>
      </c>
      <c r="R1140">
        <f>ROUND(CS1140*I1140,2)</f>
        <v>0</v>
      </c>
      <c r="S1140">
        <f>ROUND(CT1140*I1140,2)</f>
        <v>2243.4</v>
      </c>
      <c r="T1140">
        <f>ROUND(CU1140*I1140,2)</f>
        <v>0</v>
      </c>
      <c r="U1140">
        <f>CV1140*I1140</f>
        <v>3.68</v>
      </c>
      <c r="V1140">
        <f>CW1140*I1140</f>
        <v>0</v>
      </c>
      <c r="W1140">
        <f>ROUND(CX1140*I1140,2)</f>
        <v>0</v>
      </c>
      <c r="X1140">
        <f t="shared" si="1167"/>
        <v>1570.38</v>
      </c>
      <c r="Y1140">
        <f t="shared" si="1167"/>
        <v>224.34</v>
      </c>
      <c r="AA1140">
        <v>-1</v>
      </c>
      <c r="AB1140">
        <f>ROUND((AC1140+AD1140+AF1140),6)</f>
        <v>1128.74</v>
      </c>
      <c r="AC1140">
        <f>ROUND(((ES1140*2)),6)</f>
        <v>7.04</v>
      </c>
      <c r="AD1140">
        <f>ROUND(((((ET1140*2))-((EU1140*2)))+AE1140),6)</f>
        <v>0</v>
      </c>
      <c r="AE1140">
        <f t="shared" si="1169"/>
        <v>0</v>
      </c>
      <c r="AF1140">
        <f t="shared" si="1169"/>
        <v>1121.7</v>
      </c>
      <c r="AG1140">
        <f>ROUND((AP1140),6)</f>
        <v>0</v>
      </c>
      <c r="AH1140">
        <f t="shared" si="1170"/>
        <v>1.84</v>
      </c>
      <c r="AI1140">
        <f t="shared" si="1170"/>
        <v>0</v>
      </c>
      <c r="AJ1140">
        <f>(AS1140)</f>
        <v>0</v>
      </c>
      <c r="AK1140">
        <v>564.37</v>
      </c>
      <c r="AL1140">
        <v>3.52</v>
      </c>
      <c r="AM1140">
        <v>0</v>
      </c>
      <c r="AN1140">
        <v>0</v>
      </c>
      <c r="AO1140">
        <v>560.85</v>
      </c>
      <c r="AP1140">
        <v>0</v>
      </c>
      <c r="AQ1140">
        <v>0.92</v>
      </c>
      <c r="AR1140">
        <v>0</v>
      </c>
      <c r="AS1140">
        <v>0</v>
      </c>
      <c r="AT1140">
        <v>70</v>
      </c>
      <c r="AU1140">
        <v>10</v>
      </c>
      <c r="AV1140">
        <v>1</v>
      </c>
      <c r="AW1140">
        <v>1</v>
      </c>
      <c r="AZ1140">
        <v>1</v>
      </c>
      <c r="BA1140">
        <v>1</v>
      </c>
      <c r="BB1140">
        <v>1</v>
      </c>
      <c r="BC1140">
        <v>1</v>
      </c>
      <c r="BD1140" t="s">
        <v>3</v>
      </c>
      <c r="BE1140" t="s">
        <v>3</v>
      </c>
      <c r="BF1140" t="s">
        <v>3</v>
      </c>
      <c r="BG1140" t="s">
        <v>3</v>
      </c>
      <c r="BH1140">
        <v>0</v>
      </c>
      <c r="BI1140">
        <v>4</v>
      </c>
      <c r="BJ1140" t="s">
        <v>1097</v>
      </c>
      <c r="BM1140">
        <v>0</v>
      </c>
      <c r="BN1140">
        <v>0</v>
      </c>
      <c r="BO1140" t="s">
        <v>3</v>
      </c>
      <c r="BP1140">
        <v>0</v>
      </c>
      <c r="BQ1140">
        <v>1</v>
      </c>
      <c r="BR1140">
        <v>0</v>
      </c>
      <c r="BS1140">
        <v>1</v>
      </c>
      <c r="BT1140">
        <v>1</v>
      </c>
      <c r="BU1140">
        <v>1</v>
      </c>
      <c r="BV1140">
        <v>1</v>
      </c>
      <c r="BW1140">
        <v>1</v>
      </c>
      <c r="BX1140">
        <v>1</v>
      </c>
      <c r="BY1140" t="s">
        <v>3</v>
      </c>
      <c r="BZ1140">
        <v>70</v>
      </c>
      <c r="CA1140">
        <v>10</v>
      </c>
      <c r="CB1140" t="s">
        <v>3</v>
      </c>
      <c r="CE1140">
        <v>0</v>
      </c>
      <c r="CF1140">
        <v>0</v>
      </c>
      <c r="CG1140">
        <v>0</v>
      </c>
      <c r="CM1140">
        <v>0</v>
      </c>
      <c r="CN1140" t="s">
        <v>3</v>
      </c>
      <c r="CO1140">
        <v>0</v>
      </c>
      <c r="CP1140">
        <f>(P1140+Q1140+S1140)</f>
        <v>2257.48</v>
      </c>
      <c r="CQ1140">
        <f>(AC1140*BC1140*AW1140)</f>
        <v>7.04</v>
      </c>
      <c r="CR1140">
        <f>(((((ET1140*2))*BB1140-((EU1140*2))*BS1140)+AE1140*BS1140)*AV1140)</f>
        <v>0</v>
      </c>
      <c r="CS1140">
        <f>(AE1140*BS1140*AV1140)</f>
        <v>0</v>
      </c>
      <c r="CT1140">
        <f>(AF1140*BA1140*AV1140)</f>
        <v>1121.7</v>
      </c>
      <c r="CU1140">
        <f>AG1140</f>
        <v>0</v>
      </c>
      <c r="CV1140">
        <f>(AH1140*AV1140)</f>
        <v>1.84</v>
      </c>
      <c r="CW1140">
        <f t="shared" si="1168"/>
        <v>0</v>
      </c>
      <c r="CX1140">
        <f t="shared" si="1168"/>
        <v>0</v>
      </c>
      <c r="CY1140">
        <f>((S1140*BZ1140)/100)</f>
        <v>1570.38</v>
      </c>
      <c r="CZ1140">
        <f>((S1140*CA1140)/100)</f>
        <v>224.34</v>
      </c>
      <c r="DC1140" t="s">
        <v>3</v>
      </c>
      <c r="DD1140" t="s">
        <v>128</v>
      </c>
      <c r="DE1140" t="s">
        <v>128</v>
      </c>
      <c r="DF1140" t="s">
        <v>128</v>
      </c>
      <c r="DG1140" t="s">
        <v>128</v>
      </c>
      <c r="DH1140" t="s">
        <v>3</v>
      </c>
      <c r="DI1140" t="s">
        <v>128</v>
      </c>
      <c r="DJ1140" t="s">
        <v>128</v>
      </c>
      <c r="DK1140" t="s">
        <v>3</v>
      </c>
      <c r="DL1140" t="s">
        <v>3</v>
      </c>
      <c r="DM1140" t="s">
        <v>3</v>
      </c>
      <c r="DN1140">
        <v>0</v>
      </c>
      <c r="DO1140">
        <v>0</v>
      </c>
      <c r="DP1140">
        <v>1</v>
      </c>
      <c r="DQ1140">
        <v>1</v>
      </c>
      <c r="DU1140">
        <v>16987630</v>
      </c>
      <c r="DV1140" t="s">
        <v>47</v>
      </c>
      <c r="DW1140" t="s">
        <v>47</v>
      </c>
      <c r="DX1140">
        <v>1</v>
      </c>
      <c r="DZ1140" t="s">
        <v>3</v>
      </c>
      <c r="EA1140" t="s">
        <v>3</v>
      </c>
      <c r="EB1140" t="s">
        <v>3</v>
      </c>
      <c r="EC1140" t="s">
        <v>3</v>
      </c>
      <c r="EE1140">
        <v>1364533919</v>
      </c>
      <c r="EF1140">
        <v>1</v>
      </c>
      <c r="EG1140" t="s">
        <v>25</v>
      </c>
      <c r="EH1140">
        <v>0</v>
      </c>
      <c r="EI1140" t="s">
        <v>3</v>
      </c>
      <c r="EJ1140">
        <v>4</v>
      </c>
      <c r="EK1140">
        <v>0</v>
      </c>
      <c r="EL1140" t="s">
        <v>26</v>
      </c>
      <c r="EM1140" t="s">
        <v>27</v>
      </c>
      <c r="EO1140" t="s">
        <v>3</v>
      </c>
      <c r="EQ1140">
        <v>1442816</v>
      </c>
      <c r="ER1140">
        <v>564.37</v>
      </c>
      <c r="ES1140">
        <v>3.52</v>
      </c>
      <c r="ET1140">
        <v>0</v>
      </c>
      <c r="EU1140">
        <v>0</v>
      </c>
      <c r="EV1140">
        <v>560.85</v>
      </c>
      <c r="EW1140">
        <v>0.92</v>
      </c>
      <c r="EX1140">
        <v>0</v>
      </c>
      <c r="EY1140">
        <v>0</v>
      </c>
      <c r="FQ1140">
        <v>0</v>
      </c>
      <c r="FR1140">
        <f>ROUND(IF(BI1140=3,GM1140,0),2)</f>
        <v>0</v>
      </c>
      <c r="FS1140">
        <v>0</v>
      </c>
      <c r="FX1140">
        <v>70</v>
      </c>
      <c r="FY1140">
        <v>10</v>
      </c>
      <c r="GA1140" t="s">
        <v>3</v>
      </c>
      <c r="GD1140">
        <v>0</v>
      </c>
      <c r="GF1140">
        <v>1111145220</v>
      </c>
      <c r="GG1140">
        <v>2</v>
      </c>
      <c r="GH1140">
        <v>1</v>
      </c>
      <c r="GI1140">
        <v>-2</v>
      </c>
      <c r="GJ1140">
        <v>0</v>
      </c>
      <c r="GK1140">
        <f>ROUND(R1140*(R12)/100,2)</f>
        <v>0</v>
      </c>
      <c r="GL1140">
        <f>ROUND(IF(AND(BH1140=3,BI1140=3,FS1140&lt;&gt;0),P1140,0),2)</f>
        <v>0</v>
      </c>
      <c r="GM1140">
        <f>ROUND(O1140+X1140+Y1140+GK1140,2)+GX1140</f>
        <v>4052.2</v>
      </c>
      <c r="GN1140">
        <f>IF(OR(BI1140=0,BI1140=1),ROUND(O1140+X1140+Y1140+GK1140,2),0)</f>
        <v>0</v>
      </c>
      <c r="GO1140">
        <f>IF(BI1140=2,ROUND(O1140+X1140+Y1140+GK1140,2),0)</f>
        <v>0</v>
      </c>
      <c r="GP1140">
        <f>IF(BI1140=4,ROUND(O1140+X1140+Y1140+GK1140,2)+GX1140,0)</f>
        <v>4052.2</v>
      </c>
      <c r="GR1140">
        <v>0</v>
      </c>
      <c r="GS1140">
        <v>3</v>
      </c>
      <c r="GT1140">
        <v>0</v>
      </c>
      <c r="GU1140" t="s">
        <v>3</v>
      </c>
      <c r="GV1140">
        <f>ROUND((GT1140),6)</f>
        <v>0</v>
      </c>
      <c r="GW1140">
        <v>1</v>
      </c>
      <c r="GX1140">
        <f>ROUND(HC1140*I1140,2)</f>
        <v>0</v>
      </c>
      <c r="HA1140">
        <v>0</v>
      </c>
      <c r="HB1140">
        <v>0</v>
      </c>
      <c r="HC1140">
        <f>GV1140*GW1140</f>
        <v>0</v>
      </c>
      <c r="HE1140" t="s">
        <v>3</v>
      </c>
      <c r="HF1140" t="s">
        <v>3</v>
      </c>
      <c r="HM1140" t="s">
        <v>3</v>
      </c>
      <c r="HN1140" t="s">
        <v>3</v>
      </c>
      <c r="HO1140" t="s">
        <v>3</v>
      </c>
      <c r="HP1140" t="s">
        <v>3</v>
      </c>
      <c r="HQ1140" t="s">
        <v>3</v>
      </c>
      <c r="IK1140">
        <v>0</v>
      </c>
    </row>
    <row r="1141" spans="1:245" x14ac:dyDescent="0.2">
      <c r="A1141">
        <v>17</v>
      </c>
      <c r="B1141">
        <v>1</v>
      </c>
      <c r="D1141">
        <f>ROW(EtalonRes!A1061)</f>
        <v>1061</v>
      </c>
      <c r="E1141" t="s">
        <v>3</v>
      </c>
      <c r="F1141" t="s">
        <v>1092</v>
      </c>
      <c r="G1141" t="s">
        <v>1093</v>
      </c>
      <c r="H1141" t="s">
        <v>47</v>
      </c>
      <c r="I1141">
        <v>1</v>
      </c>
      <c r="J1141">
        <v>0</v>
      </c>
      <c r="K1141">
        <v>1</v>
      </c>
      <c r="O1141">
        <f>ROUND(CP1141,2)</f>
        <v>2991.74</v>
      </c>
      <c r="P1141">
        <f>ROUND(CQ1141*I1141,2)</f>
        <v>0</v>
      </c>
      <c r="Q1141">
        <f>ROUND(CR1141*I1141,2)</f>
        <v>0</v>
      </c>
      <c r="R1141">
        <f>ROUND(CS1141*I1141,2)</f>
        <v>0</v>
      </c>
      <c r="S1141">
        <f>ROUND(CT1141*I1141,2)</f>
        <v>2991.74</v>
      </c>
      <c r="T1141">
        <f>ROUND(CU1141*I1141,2)</f>
        <v>0</v>
      </c>
      <c r="U1141">
        <f>CV1141*I1141</f>
        <v>3.84</v>
      </c>
      <c r="V1141">
        <f>CW1141*I1141</f>
        <v>0</v>
      </c>
      <c r="W1141">
        <f>ROUND(CX1141*I1141,2)</f>
        <v>0</v>
      </c>
      <c r="X1141">
        <f t="shared" si="1167"/>
        <v>2094.2199999999998</v>
      </c>
      <c r="Y1141">
        <f t="shared" si="1167"/>
        <v>299.17</v>
      </c>
      <c r="AA1141">
        <v>-1</v>
      </c>
      <c r="AB1141">
        <f>ROUND((AC1141+AD1141+AF1141),6)</f>
        <v>2991.74</v>
      </c>
      <c r="AC1141">
        <f>ROUND(((ES1141*2)),6)</f>
        <v>0</v>
      </c>
      <c r="AD1141">
        <f>ROUND(((((ET1141*2))-((EU1141*2)))+AE1141),6)</f>
        <v>0</v>
      </c>
      <c r="AE1141">
        <f t="shared" si="1169"/>
        <v>0</v>
      </c>
      <c r="AF1141">
        <f t="shared" si="1169"/>
        <v>2991.74</v>
      </c>
      <c r="AG1141">
        <f>ROUND((AP1141),6)</f>
        <v>0</v>
      </c>
      <c r="AH1141">
        <f t="shared" si="1170"/>
        <v>3.84</v>
      </c>
      <c r="AI1141">
        <f t="shared" si="1170"/>
        <v>0</v>
      </c>
      <c r="AJ1141">
        <f>(AS1141)</f>
        <v>0</v>
      </c>
      <c r="AK1141">
        <v>1495.87</v>
      </c>
      <c r="AL1141">
        <v>0</v>
      </c>
      <c r="AM1141">
        <v>0</v>
      </c>
      <c r="AN1141">
        <v>0</v>
      </c>
      <c r="AO1141">
        <v>1495.87</v>
      </c>
      <c r="AP1141">
        <v>0</v>
      </c>
      <c r="AQ1141">
        <v>1.92</v>
      </c>
      <c r="AR1141">
        <v>0</v>
      </c>
      <c r="AS1141">
        <v>0</v>
      </c>
      <c r="AT1141">
        <v>70</v>
      </c>
      <c r="AU1141">
        <v>10</v>
      </c>
      <c r="AV1141">
        <v>1</v>
      </c>
      <c r="AW1141">
        <v>1</v>
      </c>
      <c r="AZ1141">
        <v>1</v>
      </c>
      <c r="BA1141">
        <v>1</v>
      </c>
      <c r="BB1141">
        <v>1</v>
      </c>
      <c r="BC1141">
        <v>1</v>
      </c>
      <c r="BD1141" t="s">
        <v>3</v>
      </c>
      <c r="BE1141" t="s">
        <v>3</v>
      </c>
      <c r="BF1141" t="s">
        <v>3</v>
      </c>
      <c r="BG1141" t="s">
        <v>3</v>
      </c>
      <c r="BH1141">
        <v>0</v>
      </c>
      <c r="BI1141">
        <v>4</v>
      </c>
      <c r="BJ1141" t="s">
        <v>1094</v>
      </c>
      <c r="BM1141">
        <v>0</v>
      </c>
      <c r="BN1141">
        <v>0</v>
      </c>
      <c r="BO1141" t="s">
        <v>3</v>
      </c>
      <c r="BP1141">
        <v>0</v>
      </c>
      <c r="BQ1141">
        <v>1</v>
      </c>
      <c r="BR1141">
        <v>0</v>
      </c>
      <c r="BS1141">
        <v>1</v>
      </c>
      <c r="BT1141">
        <v>1</v>
      </c>
      <c r="BU1141">
        <v>1</v>
      </c>
      <c r="BV1141">
        <v>1</v>
      </c>
      <c r="BW1141">
        <v>1</v>
      </c>
      <c r="BX1141">
        <v>1</v>
      </c>
      <c r="BY1141" t="s">
        <v>3</v>
      </c>
      <c r="BZ1141">
        <v>70</v>
      </c>
      <c r="CA1141">
        <v>10</v>
      </c>
      <c r="CB1141" t="s">
        <v>3</v>
      </c>
      <c r="CE1141">
        <v>0</v>
      </c>
      <c r="CF1141">
        <v>0</v>
      </c>
      <c r="CG1141">
        <v>0</v>
      </c>
      <c r="CM1141">
        <v>0</v>
      </c>
      <c r="CN1141" t="s">
        <v>3</v>
      </c>
      <c r="CO1141">
        <v>0</v>
      </c>
      <c r="CP1141">
        <f>(P1141+Q1141+S1141)</f>
        <v>2991.74</v>
      </c>
      <c r="CQ1141">
        <f>(AC1141*BC1141*AW1141)</f>
        <v>0</v>
      </c>
      <c r="CR1141">
        <f>(((((ET1141*2))*BB1141-((EU1141*2))*BS1141)+AE1141*BS1141)*AV1141)</f>
        <v>0</v>
      </c>
      <c r="CS1141">
        <f>(AE1141*BS1141*AV1141)</f>
        <v>0</v>
      </c>
      <c r="CT1141">
        <f>(AF1141*BA1141*AV1141)</f>
        <v>2991.74</v>
      </c>
      <c r="CU1141">
        <f>AG1141</f>
        <v>0</v>
      </c>
      <c r="CV1141">
        <f>(AH1141*AV1141)</f>
        <v>3.84</v>
      </c>
      <c r="CW1141">
        <f t="shared" si="1168"/>
        <v>0</v>
      </c>
      <c r="CX1141">
        <f t="shared" si="1168"/>
        <v>0</v>
      </c>
      <c r="CY1141">
        <f>((S1141*BZ1141)/100)</f>
        <v>2094.2179999999998</v>
      </c>
      <c r="CZ1141">
        <f>((S1141*CA1141)/100)</f>
        <v>299.17399999999998</v>
      </c>
      <c r="DC1141" t="s">
        <v>3</v>
      </c>
      <c r="DD1141" t="s">
        <v>128</v>
      </c>
      <c r="DE1141" t="s">
        <v>128</v>
      </c>
      <c r="DF1141" t="s">
        <v>128</v>
      </c>
      <c r="DG1141" t="s">
        <v>128</v>
      </c>
      <c r="DH1141" t="s">
        <v>3</v>
      </c>
      <c r="DI1141" t="s">
        <v>128</v>
      </c>
      <c r="DJ1141" t="s">
        <v>128</v>
      </c>
      <c r="DK1141" t="s">
        <v>3</v>
      </c>
      <c r="DL1141" t="s">
        <v>3</v>
      </c>
      <c r="DM1141" t="s">
        <v>3</v>
      </c>
      <c r="DN1141">
        <v>0</v>
      </c>
      <c r="DO1141">
        <v>0</v>
      </c>
      <c r="DP1141">
        <v>1</v>
      </c>
      <c r="DQ1141">
        <v>1</v>
      </c>
      <c r="DU1141">
        <v>16987630</v>
      </c>
      <c r="DV1141" t="s">
        <v>47</v>
      </c>
      <c r="DW1141" t="s">
        <v>47</v>
      </c>
      <c r="DX1141">
        <v>1</v>
      </c>
      <c r="DZ1141" t="s">
        <v>3</v>
      </c>
      <c r="EA1141" t="s">
        <v>3</v>
      </c>
      <c r="EB1141" t="s">
        <v>3</v>
      </c>
      <c r="EC1141" t="s">
        <v>3</v>
      </c>
      <c r="EE1141">
        <v>1364533919</v>
      </c>
      <c r="EF1141">
        <v>1</v>
      </c>
      <c r="EG1141" t="s">
        <v>25</v>
      </c>
      <c r="EH1141">
        <v>0</v>
      </c>
      <c r="EI1141" t="s">
        <v>3</v>
      </c>
      <c r="EJ1141">
        <v>4</v>
      </c>
      <c r="EK1141">
        <v>0</v>
      </c>
      <c r="EL1141" t="s">
        <v>26</v>
      </c>
      <c r="EM1141" t="s">
        <v>27</v>
      </c>
      <c r="EO1141" t="s">
        <v>3</v>
      </c>
      <c r="EQ1141">
        <v>1442816</v>
      </c>
      <c r="ER1141">
        <v>1495.87</v>
      </c>
      <c r="ES1141">
        <v>0</v>
      </c>
      <c r="ET1141">
        <v>0</v>
      </c>
      <c r="EU1141">
        <v>0</v>
      </c>
      <c r="EV1141">
        <v>1495.87</v>
      </c>
      <c r="EW1141">
        <v>1.92</v>
      </c>
      <c r="EX1141">
        <v>0</v>
      </c>
      <c r="EY1141">
        <v>0</v>
      </c>
      <c r="FQ1141">
        <v>0</v>
      </c>
      <c r="FR1141">
        <f>ROUND(IF(BI1141=3,GM1141,0),2)</f>
        <v>0</v>
      </c>
      <c r="FS1141">
        <v>0</v>
      </c>
      <c r="FX1141">
        <v>70</v>
      </c>
      <c r="FY1141">
        <v>10</v>
      </c>
      <c r="GA1141" t="s">
        <v>3</v>
      </c>
      <c r="GD1141">
        <v>0</v>
      </c>
      <c r="GF1141">
        <v>956092714</v>
      </c>
      <c r="GG1141">
        <v>2</v>
      </c>
      <c r="GH1141">
        <v>1</v>
      </c>
      <c r="GI1141">
        <v>-2</v>
      </c>
      <c r="GJ1141">
        <v>0</v>
      </c>
      <c r="GK1141">
        <f>ROUND(R1141*(R12)/100,2)</f>
        <v>0</v>
      </c>
      <c r="GL1141">
        <f>ROUND(IF(AND(BH1141=3,BI1141=3,FS1141&lt;&gt;0),P1141,0),2)</f>
        <v>0</v>
      </c>
      <c r="GM1141">
        <f>ROUND(O1141+X1141+Y1141+GK1141,2)+GX1141</f>
        <v>5385.13</v>
      </c>
      <c r="GN1141">
        <f>IF(OR(BI1141=0,BI1141=1),ROUND(O1141+X1141+Y1141+GK1141,2),0)</f>
        <v>0</v>
      </c>
      <c r="GO1141">
        <f>IF(BI1141=2,ROUND(O1141+X1141+Y1141+GK1141,2),0)</f>
        <v>0</v>
      </c>
      <c r="GP1141">
        <f>IF(BI1141=4,ROUND(O1141+X1141+Y1141+GK1141,2)+GX1141,0)</f>
        <v>5385.13</v>
      </c>
      <c r="GR1141">
        <v>0</v>
      </c>
      <c r="GS1141">
        <v>3</v>
      </c>
      <c r="GT1141">
        <v>0</v>
      </c>
      <c r="GU1141" t="s">
        <v>3</v>
      </c>
      <c r="GV1141">
        <f>ROUND((GT1141),6)</f>
        <v>0</v>
      </c>
      <c r="GW1141">
        <v>1</v>
      </c>
      <c r="GX1141">
        <f>ROUND(HC1141*I1141,2)</f>
        <v>0</v>
      </c>
      <c r="HA1141">
        <v>0</v>
      </c>
      <c r="HB1141">
        <v>0</v>
      </c>
      <c r="HC1141">
        <f>GV1141*GW1141</f>
        <v>0</v>
      </c>
      <c r="HE1141" t="s">
        <v>3</v>
      </c>
      <c r="HF1141" t="s">
        <v>3</v>
      </c>
      <c r="HM1141" t="s">
        <v>3</v>
      </c>
      <c r="HN1141" t="s">
        <v>3</v>
      </c>
      <c r="HO1141" t="s">
        <v>3</v>
      </c>
      <c r="HP1141" t="s">
        <v>3</v>
      </c>
      <c r="HQ1141" t="s">
        <v>3</v>
      </c>
      <c r="IK1141">
        <v>0</v>
      </c>
    </row>
    <row r="1142" spans="1:245" x14ac:dyDescent="0.2">
      <c r="A1142">
        <v>19</v>
      </c>
      <c r="B1142">
        <v>1</v>
      </c>
      <c r="F1142" t="s">
        <v>3</v>
      </c>
      <c r="G1142" t="s">
        <v>1098</v>
      </c>
      <c r="H1142" t="s">
        <v>3</v>
      </c>
      <c r="AA1142">
        <v>1</v>
      </c>
      <c r="IK1142">
        <v>0</v>
      </c>
    </row>
    <row r="1143" spans="1:245" x14ac:dyDescent="0.2">
      <c r="A1143">
        <v>17</v>
      </c>
      <c r="B1143">
        <v>1</v>
      </c>
      <c r="D1143">
        <f>ROW(EtalonRes!A1062)</f>
        <v>1062</v>
      </c>
      <c r="E1143" t="s">
        <v>1099</v>
      </c>
      <c r="F1143" t="s">
        <v>320</v>
      </c>
      <c r="G1143" t="s">
        <v>1032</v>
      </c>
      <c r="H1143" t="s">
        <v>47</v>
      </c>
      <c r="I1143">
        <v>3</v>
      </c>
      <c r="J1143">
        <v>0</v>
      </c>
      <c r="K1143">
        <v>3</v>
      </c>
      <c r="O1143">
        <f t="shared" ref="O1143:O1151" si="1171">ROUND(CP1143,2)</f>
        <v>4204.4399999999996</v>
      </c>
      <c r="P1143">
        <f t="shared" ref="P1143:P1151" si="1172">ROUND(CQ1143*I1143,2)</f>
        <v>0</v>
      </c>
      <c r="Q1143">
        <f t="shared" ref="Q1143:Q1151" si="1173">ROUND(CR1143*I1143,2)</f>
        <v>0</v>
      </c>
      <c r="R1143">
        <f t="shared" ref="R1143:R1151" si="1174">ROUND(CS1143*I1143,2)</f>
        <v>0</v>
      </c>
      <c r="S1143">
        <f t="shared" ref="S1143:S1151" si="1175">ROUND(CT1143*I1143,2)</f>
        <v>4204.4399999999996</v>
      </c>
      <c r="T1143">
        <f t="shared" ref="T1143:T1151" si="1176">ROUND(CU1143*I1143,2)</f>
        <v>0</v>
      </c>
      <c r="U1143">
        <f t="shared" ref="U1143:U1151" si="1177">CV1143*I1143</f>
        <v>6.36</v>
      </c>
      <c r="V1143">
        <f t="shared" ref="V1143:V1151" si="1178">CW1143*I1143</f>
        <v>0</v>
      </c>
      <c r="W1143">
        <f t="shared" ref="W1143:W1151" si="1179">ROUND(CX1143*I1143,2)</f>
        <v>0</v>
      </c>
      <c r="X1143">
        <f t="shared" ref="X1143:X1151" si="1180">ROUND(CY1143,2)</f>
        <v>2943.11</v>
      </c>
      <c r="Y1143">
        <f t="shared" ref="Y1143:Y1151" si="1181">ROUND(CZ1143,2)</f>
        <v>420.44</v>
      </c>
      <c r="AA1143">
        <v>1391990291</v>
      </c>
      <c r="AB1143">
        <f t="shared" ref="AB1143:AB1151" si="1182">ROUND((AC1143+AD1143+AF1143),6)</f>
        <v>1401.48</v>
      </c>
      <c r="AC1143">
        <f>ROUND(((ES1143*2)),6)</f>
        <v>0</v>
      </c>
      <c r="AD1143">
        <f>ROUND(((((ET1143*2))-((EU1143*2)))+AE1143),6)</f>
        <v>0</v>
      </c>
      <c r="AE1143">
        <f t="shared" ref="AE1143:AF1146" si="1183">ROUND(((EU1143*2)),6)</f>
        <v>0</v>
      </c>
      <c r="AF1143">
        <f t="shared" si="1183"/>
        <v>1401.48</v>
      </c>
      <c r="AG1143">
        <f t="shared" ref="AG1143:AG1151" si="1184">ROUND((AP1143),6)</f>
        <v>0</v>
      </c>
      <c r="AH1143">
        <f t="shared" ref="AH1143:AI1146" si="1185">((EW1143*2))</f>
        <v>2.12</v>
      </c>
      <c r="AI1143">
        <f t="shared" si="1185"/>
        <v>0</v>
      </c>
      <c r="AJ1143">
        <f t="shared" ref="AJ1143:AJ1151" si="1186">(AS1143)</f>
        <v>0</v>
      </c>
      <c r="AK1143">
        <v>700.74</v>
      </c>
      <c r="AL1143">
        <v>0</v>
      </c>
      <c r="AM1143">
        <v>0</v>
      </c>
      <c r="AN1143">
        <v>0</v>
      </c>
      <c r="AO1143">
        <v>700.74</v>
      </c>
      <c r="AP1143">
        <v>0</v>
      </c>
      <c r="AQ1143">
        <v>1.06</v>
      </c>
      <c r="AR1143">
        <v>0</v>
      </c>
      <c r="AS1143">
        <v>0</v>
      </c>
      <c r="AT1143">
        <v>70</v>
      </c>
      <c r="AU1143">
        <v>10</v>
      </c>
      <c r="AV1143">
        <v>1</v>
      </c>
      <c r="AW1143">
        <v>1</v>
      </c>
      <c r="AZ1143">
        <v>1</v>
      </c>
      <c r="BA1143">
        <v>1</v>
      </c>
      <c r="BB1143">
        <v>1</v>
      </c>
      <c r="BC1143">
        <v>1</v>
      </c>
      <c r="BD1143" t="s">
        <v>3</v>
      </c>
      <c r="BE1143" t="s">
        <v>3</v>
      </c>
      <c r="BF1143" t="s">
        <v>3</v>
      </c>
      <c r="BG1143" t="s">
        <v>3</v>
      </c>
      <c r="BH1143">
        <v>0</v>
      </c>
      <c r="BI1143">
        <v>4</v>
      </c>
      <c r="BJ1143" t="s">
        <v>322</v>
      </c>
      <c r="BM1143">
        <v>0</v>
      </c>
      <c r="BN1143">
        <v>0</v>
      </c>
      <c r="BO1143" t="s">
        <v>3</v>
      </c>
      <c r="BP1143">
        <v>0</v>
      </c>
      <c r="BQ1143">
        <v>1</v>
      </c>
      <c r="BR1143">
        <v>0</v>
      </c>
      <c r="BS1143">
        <v>1</v>
      </c>
      <c r="BT1143">
        <v>1</v>
      </c>
      <c r="BU1143">
        <v>1</v>
      </c>
      <c r="BV1143">
        <v>1</v>
      </c>
      <c r="BW1143">
        <v>1</v>
      </c>
      <c r="BX1143">
        <v>1</v>
      </c>
      <c r="BY1143" t="s">
        <v>3</v>
      </c>
      <c r="BZ1143">
        <v>70</v>
      </c>
      <c r="CA1143">
        <v>10</v>
      </c>
      <c r="CB1143" t="s">
        <v>3</v>
      </c>
      <c r="CE1143">
        <v>0</v>
      </c>
      <c r="CF1143">
        <v>0</v>
      </c>
      <c r="CG1143">
        <v>0</v>
      </c>
      <c r="CM1143">
        <v>0</v>
      </c>
      <c r="CN1143" t="s">
        <v>3</v>
      </c>
      <c r="CO1143">
        <v>0</v>
      </c>
      <c r="CP1143">
        <f t="shared" ref="CP1143:CP1151" si="1187">(P1143+Q1143+S1143)</f>
        <v>4204.4399999999996</v>
      </c>
      <c r="CQ1143">
        <f t="shared" ref="CQ1143:CQ1151" si="1188">(AC1143*BC1143*AW1143)</f>
        <v>0</v>
      </c>
      <c r="CR1143">
        <f>(((((ET1143*2))*BB1143-((EU1143*2))*BS1143)+AE1143*BS1143)*AV1143)</f>
        <v>0</v>
      </c>
      <c r="CS1143">
        <f t="shared" ref="CS1143:CS1151" si="1189">(AE1143*BS1143*AV1143)</f>
        <v>0</v>
      </c>
      <c r="CT1143">
        <f t="shared" ref="CT1143:CT1151" si="1190">(AF1143*BA1143*AV1143)</f>
        <v>1401.48</v>
      </c>
      <c r="CU1143">
        <f t="shared" ref="CU1143:CU1151" si="1191">AG1143</f>
        <v>0</v>
      </c>
      <c r="CV1143">
        <f t="shared" ref="CV1143:CV1151" si="1192">(AH1143*AV1143)</f>
        <v>2.12</v>
      </c>
      <c r="CW1143">
        <f t="shared" ref="CW1143:CW1151" si="1193">AI1143</f>
        <v>0</v>
      </c>
      <c r="CX1143">
        <f t="shared" ref="CX1143:CX1151" si="1194">AJ1143</f>
        <v>0</v>
      </c>
      <c r="CY1143">
        <f t="shared" ref="CY1143:CY1151" si="1195">((S1143*BZ1143)/100)</f>
        <v>2943.1079999999997</v>
      </c>
      <c r="CZ1143">
        <f t="shared" ref="CZ1143:CZ1151" si="1196">((S1143*CA1143)/100)</f>
        <v>420.44399999999996</v>
      </c>
      <c r="DC1143" t="s">
        <v>3</v>
      </c>
      <c r="DD1143" t="s">
        <v>128</v>
      </c>
      <c r="DE1143" t="s">
        <v>128</v>
      </c>
      <c r="DF1143" t="s">
        <v>128</v>
      </c>
      <c r="DG1143" t="s">
        <v>128</v>
      </c>
      <c r="DH1143" t="s">
        <v>3</v>
      </c>
      <c r="DI1143" t="s">
        <v>128</v>
      </c>
      <c r="DJ1143" t="s">
        <v>128</v>
      </c>
      <c r="DK1143" t="s">
        <v>3</v>
      </c>
      <c r="DL1143" t="s">
        <v>3</v>
      </c>
      <c r="DM1143" t="s">
        <v>3</v>
      </c>
      <c r="DN1143">
        <v>0</v>
      </c>
      <c r="DO1143">
        <v>0</v>
      </c>
      <c r="DP1143">
        <v>1</v>
      </c>
      <c r="DQ1143">
        <v>1</v>
      </c>
      <c r="DU1143">
        <v>16987630</v>
      </c>
      <c r="DV1143" t="s">
        <v>47</v>
      </c>
      <c r="DW1143" t="s">
        <v>47</v>
      </c>
      <c r="DX1143">
        <v>1</v>
      </c>
      <c r="DZ1143" t="s">
        <v>3</v>
      </c>
      <c r="EA1143" t="s">
        <v>3</v>
      </c>
      <c r="EB1143" t="s">
        <v>3</v>
      </c>
      <c r="EC1143" t="s">
        <v>3</v>
      </c>
      <c r="EE1143">
        <v>1364533919</v>
      </c>
      <c r="EF1143">
        <v>1</v>
      </c>
      <c r="EG1143" t="s">
        <v>25</v>
      </c>
      <c r="EH1143">
        <v>0</v>
      </c>
      <c r="EI1143" t="s">
        <v>3</v>
      </c>
      <c r="EJ1143">
        <v>4</v>
      </c>
      <c r="EK1143">
        <v>0</v>
      </c>
      <c r="EL1143" t="s">
        <v>26</v>
      </c>
      <c r="EM1143" t="s">
        <v>27</v>
      </c>
      <c r="EO1143" t="s">
        <v>3</v>
      </c>
      <c r="EQ1143">
        <v>131072</v>
      </c>
      <c r="ER1143">
        <v>700.74</v>
      </c>
      <c r="ES1143">
        <v>0</v>
      </c>
      <c r="ET1143">
        <v>0</v>
      </c>
      <c r="EU1143">
        <v>0</v>
      </c>
      <c r="EV1143">
        <v>700.74</v>
      </c>
      <c r="EW1143">
        <v>1.06</v>
      </c>
      <c r="EX1143">
        <v>0</v>
      </c>
      <c r="EY1143">
        <v>0</v>
      </c>
      <c r="FQ1143">
        <v>0</v>
      </c>
      <c r="FR1143">
        <f t="shared" ref="FR1143:FR1151" si="1197">ROUND(IF(BI1143=3,GM1143,0),2)</f>
        <v>0</v>
      </c>
      <c r="FS1143">
        <v>0</v>
      </c>
      <c r="FX1143">
        <v>70</v>
      </c>
      <c r="FY1143">
        <v>10</v>
      </c>
      <c r="GA1143" t="s">
        <v>3</v>
      </c>
      <c r="GD1143">
        <v>0</v>
      </c>
      <c r="GF1143">
        <v>-908099970</v>
      </c>
      <c r="GG1143">
        <v>2</v>
      </c>
      <c r="GH1143">
        <v>1</v>
      </c>
      <c r="GI1143">
        <v>-2</v>
      </c>
      <c r="GJ1143">
        <v>0</v>
      </c>
      <c r="GK1143">
        <f>ROUND(R1143*(R12)/100,2)</f>
        <v>0</v>
      </c>
      <c r="GL1143">
        <f t="shared" ref="GL1143:GL1151" si="1198">ROUND(IF(AND(BH1143=3,BI1143=3,FS1143&lt;&gt;0),P1143,0),2)</f>
        <v>0</v>
      </c>
      <c r="GM1143">
        <f t="shared" ref="GM1143:GM1151" si="1199">ROUND(O1143+X1143+Y1143+GK1143,2)+GX1143</f>
        <v>7567.99</v>
      </c>
      <c r="GN1143">
        <f t="shared" ref="GN1143:GN1151" si="1200">IF(OR(BI1143=0,BI1143=1),ROUND(O1143+X1143+Y1143+GK1143,2),0)</f>
        <v>0</v>
      </c>
      <c r="GO1143">
        <f t="shared" ref="GO1143:GO1151" si="1201">IF(BI1143=2,ROUND(O1143+X1143+Y1143+GK1143,2),0)</f>
        <v>0</v>
      </c>
      <c r="GP1143">
        <f t="shared" ref="GP1143:GP1151" si="1202">IF(BI1143=4,ROUND(O1143+X1143+Y1143+GK1143,2)+GX1143,0)</f>
        <v>7567.99</v>
      </c>
      <c r="GR1143">
        <v>0</v>
      </c>
      <c r="GS1143">
        <v>3</v>
      </c>
      <c r="GT1143">
        <v>0</v>
      </c>
      <c r="GU1143" t="s">
        <v>3</v>
      </c>
      <c r="GV1143">
        <f t="shared" ref="GV1143:GV1151" si="1203">ROUND((GT1143),6)</f>
        <v>0</v>
      </c>
      <c r="GW1143">
        <v>1</v>
      </c>
      <c r="GX1143">
        <f t="shared" ref="GX1143:GX1151" si="1204">ROUND(HC1143*I1143,2)</f>
        <v>0</v>
      </c>
      <c r="HA1143">
        <v>0</v>
      </c>
      <c r="HB1143">
        <v>0</v>
      </c>
      <c r="HC1143">
        <f t="shared" ref="HC1143:HC1151" si="1205">GV1143*GW1143</f>
        <v>0</v>
      </c>
      <c r="HE1143" t="s">
        <v>3</v>
      </c>
      <c r="HF1143" t="s">
        <v>3</v>
      </c>
      <c r="HM1143" t="s">
        <v>3</v>
      </c>
      <c r="HN1143" t="s">
        <v>3</v>
      </c>
      <c r="HO1143" t="s">
        <v>3</v>
      </c>
      <c r="HP1143" t="s">
        <v>3</v>
      </c>
      <c r="HQ1143" t="s">
        <v>3</v>
      </c>
      <c r="IK1143">
        <v>0</v>
      </c>
    </row>
    <row r="1144" spans="1:245" x14ac:dyDescent="0.2">
      <c r="A1144">
        <v>17</v>
      </c>
      <c r="B1144">
        <v>1</v>
      </c>
      <c r="D1144">
        <f>ROW(EtalonRes!A1067)</f>
        <v>1067</v>
      </c>
      <c r="E1144" t="s">
        <v>1100</v>
      </c>
      <c r="F1144" t="s">
        <v>1101</v>
      </c>
      <c r="G1144" t="s">
        <v>1102</v>
      </c>
      <c r="H1144" t="s">
        <v>47</v>
      </c>
      <c r="I1144">
        <v>3</v>
      </c>
      <c r="J1144">
        <v>0</v>
      </c>
      <c r="K1144">
        <v>3</v>
      </c>
      <c r="O1144">
        <f t="shared" si="1171"/>
        <v>33047.94</v>
      </c>
      <c r="P1144">
        <f t="shared" si="1172"/>
        <v>513.84</v>
      </c>
      <c r="Q1144">
        <f t="shared" si="1173"/>
        <v>0</v>
      </c>
      <c r="R1144">
        <f t="shared" si="1174"/>
        <v>0</v>
      </c>
      <c r="S1144">
        <f t="shared" si="1175"/>
        <v>32534.1</v>
      </c>
      <c r="T1144">
        <f t="shared" si="1176"/>
        <v>0</v>
      </c>
      <c r="U1144">
        <f t="shared" si="1177"/>
        <v>45.660000000000004</v>
      </c>
      <c r="V1144">
        <f t="shared" si="1178"/>
        <v>0</v>
      </c>
      <c r="W1144">
        <f t="shared" si="1179"/>
        <v>0</v>
      </c>
      <c r="X1144">
        <f t="shared" si="1180"/>
        <v>22773.87</v>
      </c>
      <c r="Y1144">
        <f t="shared" si="1181"/>
        <v>3253.41</v>
      </c>
      <c r="AA1144">
        <v>1391990291</v>
      </c>
      <c r="AB1144">
        <f t="shared" si="1182"/>
        <v>11015.98</v>
      </c>
      <c r="AC1144">
        <f>ROUND(((ES1144*2)),6)</f>
        <v>171.28</v>
      </c>
      <c r="AD1144">
        <f>ROUND(((((ET1144*2))-((EU1144*2)))+AE1144),6)</f>
        <v>0</v>
      </c>
      <c r="AE1144">
        <f t="shared" si="1183"/>
        <v>0</v>
      </c>
      <c r="AF1144">
        <f t="shared" si="1183"/>
        <v>10844.7</v>
      </c>
      <c r="AG1144">
        <f t="shared" si="1184"/>
        <v>0</v>
      </c>
      <c r="AH1144">
        <f t="shared" si="1185"/>
        <v>15.22</v>
      </c>
      <c r="AI1144">
        <f t="shared" si="1185"/>
        <v>0</v>
      </c>
      <c r="AJ1144">
        <f t="shared" si="1186"/>
        <v>0</v>
      </c>
      <c r="AK1144">
        <v>5507.99</v>
      </c>
      <c r="AL1144">
        <v>85.64</v>
      </c>
      <c r="AM1144">
        <v>0</v>
      </c>
      <c r="AN1144">
        <v>0</v>
      </c>
      <c r="AO1144">
        <v>5422.35</v>
      </c>
      <c r="AP1144">
        <v>0</v>
      </c>
      <c r="AQ1144">
        <v>7.61</v>
      </c>
      <c r="AR1144">
        <v>0</v>
      </c>
      <c r="AS1144">
        <v>0</v>
      </c>
      <c r="AT1144">
        <v>70</v>
      </c>
      <c r="AU1144">
        <v>10</v>
      </c>
      <c r="AV1144">
        <v>1</v>
      </c>
      <c r="AW1144">
        <v>1</v>
      </c>
      <c r="AZ1144">
        <v>1</v>
      </c>
      <c r="BA1144">
        <v>1</v>
      </c>
      <c r="BB1144">
        <v>1</v>
      </c>
      <c r="BC1144">
        <v>1</v>
      </c>
      <c r="BD1144" t="s">
        <v>3</v>
      </c>
      <c r="BE1144" t="s">
        <v>3</v>
      </c>
      <c r="BF1144" t="s">
        <v>3</v>
      </c>
      <c r="BG1144" t="s">
        <v>3</v>
      </c>
      <c r="BH1144">
        <v>0</v>
      </c>
      <c r="BI1144">
        <v>4</v>
      </c>
      <c r="BJ1144" t="s">
        <v>1103</v>
      </c>
      <c r="BM1144">
        <v>0</v>
      </c>
      <c r="BN1144">
        <v>0</v>
      </c>
      <c r="BO1144" t="s">
        <v>3</v>
      </c>
      <c r="BP1144">
        <v>0</v>
      </c>
      <c r="BQ1144">
        <v>1</v>
      </c>
      <c r="BR1144">
        <v>0</v>
      </c>
      <c r="BS1144">
        <v>1</v>
      </c>
      <c r="BT1144">
        <v>1</v>
      </c>
      <c r="BU1144">
        <v>1</v>
      </c>
      <c r="BV1144">
        <v>1</v>
      </c>
      <c r="BW1144">
        <v>1</v>
      </c>
      <c r="BX1144">
        <v>1</v>
      </c>
      <c r="BY1144" t="s">
        <v>3</v>
      </c>
      <c r="BZ1144">
        <v>70</v>
      </c>
      <c r="CA1144">
        <v>10</v>
      </c>
      <c r="CB1144" t="s">
        <v>3</v>
      </c>
      <c r="CE1144">
        <v>0</v>
      </c>
      <c r="CF1144">
        <v>0</v>
      </c>
      <c r="CG1144">
        <v>0</v>
      </c>
      <c r="CM1144">
        <v>0</v>
      </c>
      <c r="CN1144" t="s">
        <v>3</v>
      </c>
      <c r="CO1144">
        <v>0</v>
      </c>
      <c r="CP1144">
        <f t="shared" si="1187"/>
        <v>33047.939999999995</v>
      </c>
      <c r="CQ1144">
        <f t="shared" si="1188"/>
        <v>171.28</v>
      </c>
      <c r="CR1144">
        <f>(((((ET1144*2))*BB1144-((EU1144*2))*BS1144)+AE1144*BS1144)*AV1144)</f>
        <v>0</v>
      </c>
      <c r="CS1144">
        <f t="shared" si="1189"/>
        <v>0</v>
      </c>
      <c r="CT1144">
        <f t="shared" si="1190"/>
        <v>10844.7</v>
      </c>
      <c r="CU1144">
        <f t="shared" si="1191"/>
        <v>0</v>
      </c>
      <c r="CV1144">
        <f t="shared" si="1192"/>
        <v>15.22</v>
      </c>
      <c r="CW1144">
        <f t="shared" si="1193"/>
        <v>0</v>
      </c>
      <c r="CX1144">
        <f t="shared" si="1194"/>
        <v>0</v>
      </c>
      <c r="CY1144">
        <f t="shared" si="1195"/>
        <v>22773.87</v>
      </c>
      <c r="CZ1144">
        <f t="shared" si="1196"/>
        <v>3253.41</v>
      </c>
      <c r="DC1144" t="s">
        <v>3</v>
      </c>
      <c r="DD1144" t="s">
        <v>128</v>
      </c>
      <c r="DE1144" t="s">
        <v>128</v>
      </c>
      <c r="DF1144" t="s">
        <v>128</v>
      </c>
      <c r="DG1144" t="s">
        <v>128</v>
      </c>
      <c r="DH1144" t="s">
        <v>3</v>
      </c>
      <c r="DI1144" t="s">
        <v>128</v>
      </c>
      <c r="DJ1144" t="s">
        <v>128</v>
      </c>
      <c r="DK1144" t="s">
        <v>3</v>
      </c>
      <c r="DL1144" t="s">
        <v>3</v>
      </c>
      <c r="DM1144" t="s">
        <v>3</v>
      </c>
      <c r="DN1144">
        <v>0</v>
      </c>
      <c r="DO1144">
        <v>0</v>
      </c>
      <c r="DP1144">
        <v>1</v>
      </c>
      <c r="DQ1144">
        <v>1</v>
      </c>
      <c r="DU1144">
        <v>16987630</v>
      </c>
      <c r="DV1144" t="s">
        <v>47</v>
      </c>
      <c r="DW1144" t="s">
        <v>47</v>
      </c>
      <c r="DX1144">
        <v>1</v>
      </c>
      <c r="DZ1144" t="s">
        <v>3</v>
      </c>
      <c r="EA1144" t="s">
        <v>3</v>
      </c>
      <c r="EB1144" t="s">
        <v>3</v>
      </c>
      <c r="EC1144" t="s">
        <v>3</v>
      </c>
      <c r="EE1144">
        <v>1364533919</v>
      </c>
      <c r="EF1144">
        <v>1</v>
      </c>
      <c r="EG1144" t="s">
        <v>25</v>
      </c>
      <c r="EH1144">
        <v>0</v>
      </c>
      <c r="EI1144" t="s">
        <v>3</v>
      </c>
      <c r="EJ1144">
        <v>4</v>
      </c>
      <c r="EK1144">
        <v>0</v>
      </c>
      <c r="EL1144" t="s">
        <v>26</v>
      </c>
      <c r="EM1144" t="s">
        <v>27</v>
      </c>
      <c r="EO1144" t="s">
        <v>3</v>
      </c>
      <c r="EQ1144">
        <v>131072</v>
      </c>
      <c r="ER1144">
        <v>5507.99</v>
      </c>
      <c r="ES1144">
        <v>85.64</v>
      </c>
      <c r="ET1144">
        <v>0</v>
      </c>
      <c r="EU1144">
        <v>0</v>
      </c>
      <c r="EV1144">
        <v>5422.35</v>
      </c>
      <c r="EW1144">
        <v>7.61</v>
      </c>
      <c r="EX1144">
        <v>0</v>
      </c>
      <c r="EY1144">
        <v>0</v>
      </c>
      <c r="FQ1144">
        <v>0</v>
      </c>
      <c r="FR1144">
        <f t="shared" si="1197"/>
        <v>0</v>
      </c>
      <c r="FS1144">
        <v>0</v>
      </c>
      <c r="FX1144">
        <v>70</v>
      </c>
      <c r="FY1144">
        <v>10</v>
      </c>
      <c r="GA1144" t="s">
        <v>3</v>
      </c>
      <c r="GD1144">
        <v>0</v>
      </c>
      <c r="GF1144">
        <v>88417761</v>
      </c>
      <c r="GG1144">
        <v>2</v>
      </c>
      <c r="GH1144">
        <v>1</v>
      </c>
      <c r="GI1144">
        <v>-2</v>
      </c>
      <c r="GJ1144">
        <v>0</v>
      </c>
      <c r="GK1144">
        <f>ROUND(R1144*(R12)/100,2)</f>
        <v>0</v>
      </c>
      <c r="GL1144">
        <f t="shared" si="1198"/>
        <v>0</v>
      </c>
      <c r="GM1144">
        <f t="shared" si="1199"/>
        <v>59075.22</v>
      </c>
      <c r="GN1144">
        <f t="shared" si="1200"/>
        <v>0</v>
      </c>
      <c r="GO1144">
        <f t="shared" si="1201"/>
        <v>0</v>
      </c>
      <c r="GP1144">
        <f t="shared" si="1202"/>
        <v>59075.22</v>
      </c>
      <c r="GR1144">
        <v>0</v>
      </c>
      <c r="GS1144">
        <v>3</v>
      </c>
      <c r="GT1144">
        <v>0</v>
      </c>
      <c r="GU1144" t="s">
        <v>3</v>
      </c>
      <c r="GV1144">
        <f t="shared" si="1203"/>
        <v>0</v>
      </c>
      <c r="GW1144">
        <v>1</v>
      </c>
      <c r="GX1144">
        <f t="shared" si="1204"/>
        <v>0</v>
      </c>
      <c r="HA1144">
        <v>0</v>
      </c>
      <c r="HB1144">
        <v>0</v>
      </c>
      <c r="HC1144">
        <f t="shared" si="1205"/>
        <v>0</v>
      </c>
      <c r="HE1144" t="s">
        <v>3</v>
      </c>
      <c r="HF1144" t="s">
        <v>3</v>
      </c>
      <c r="HM1144" t="s">
        <v>3</v>
      </c>
      <c r="HN1144" t="s">
        <v>3</v>
      </c>
      <c r="HO1144" t="s">
        <v>3</v>
      </c>
      <c r="HP1144" t="s">
        <v>3</v>
      </c>
      <c r="HQ1144" t="s">
        <v>3</v>
      </c>
      <c r="IK1144">
        <v>0</v>
      </c>
    </row>
    <row r="1145" spans="1:245" x14ac:dyDescent="0.2">
      <c r="A1145">
        <v>17</v>
      </c>
      <c r="B1145">
        <v>1</v>
      </c>
      <c r="D1145">
        <f>ROW(EtalonRes!A1071)</f>
        <v>1071</v>
      </c>
      <c r="E1145" t="s">
        <v>1104</v>
      </c>
      <c r="F1145" t="s">
        <v>800</v>
      </c>
      <c r="G1145" t="s">
        <v>801</v>
      </c>
      <c r="H1145" t="s">
        <v>47</v>
      </c>
      <c r="I1145">
        <v>3</v>
      </c>
      <c r="J1145">
        <v>0</v>
      </c>
      <c r="K1145">
        <v>3</v>
      </c>
      <c r="O1145">
        <f t="shared" si="1171"/>
        <v>2486.6999999999998</v>
      </c>
      <c r="P1145">
        <f t="shared" si="1172"/>
        <v>24.18</v>
      </c>
      <c r="Q1145">
        <f t="shared" si="1173"/>
        <v>0</v>
      </c>
      <c r="R1145">
        <f t="shared" si="1174"/>
        <v>0</v>
      </c>
      <c r="S1145">
        <f t="shared" si="1175"/>
        <v>2462.52</v>
      </c>
      <c r="T1145">
        <f t="shared" si="1176"/>
        <v>0</v>
      </c>
      <c r="U1145">
        <f t="shared" si="1177"/>
        <v>4.32</v>
      </c>
      <c r="V1145">
        <f t="shared" si="1178"/>
        <v>0</v>
      </c>
      <c r="W1145">
        <f t="shared" si="1179"/>
        <v>0</v>
      </c>
      <c r="X1145">
        <f t="shared" si="1180"/>
        <v>1723.76</v>
      </c>
      <c r="Y1145">
        <f t="shared" si="1181"/>
        <v>246.25</v>
      </c>
      <c r="AA1145">
        <v>1391990291</v>
      </c>
      <c r="AB1145">
        <f t="shared" si="1182"/>
        <v>828.9</v>
      </c>
      <c r="AC1145">
        <f>ROUND(((ES1145*2)),6)</f>
        <v>8.06</v>
      </c>
      <c r="AD1145">
        <f>ROUND(((((ET1145*2))-((EU1145*2)))+AE1145),6)</f>
        <v>0</v>
      </c>
      <c r="AE1145">
        <f t="shared" si="1183"/>
        <v>0</v>
      </c>
      <c r="AF1145">
        <f t="shared" si="1183"/>
        <v>820.84</v>
      </c>
      <c r="AG1145">
        <f t="shared" si="1184"/>
        <v>0</v>
      </c>
      <c r="AH1145">
        <f t="shared" si="1185"/>
        <v>1.44</v>
      </c>
      <c r="AI1145">
        <f t="shared" si="1185"/>
        <v>0</v>
      </c>
      <c r="AJ1145">
        <f t="shared" si="1186"/>
        <v>0</v>
      </c>
      <c r="AK1145">
        <v>414.45</v>
      </c>
      <c r="AL1145">
        <v>4.03</v>
      </c>
      <c r="AM1145">
        <v>0</v>
      </c>
      <c r="AN1145">
        <v>0</v>
      </c>
      <c r="AO1145">
        <v>410.42</v>
      </c>
      <c r="AP1145">
        <v>0</v>
      </c>
      <c r="AQ1145">
        <v>0.72</v>
      </c>
      <c r="AR1145">
        <v>0</v>
      </c>
      <c r="AS1145">
        <v>0</v>
      </c>
      <c r="AT1145">
        <v>70</v>
      </c>
      <c r="AU1145">
        <v>10</v>
      </c>
      <c r="AV1145">
        <v>1</v>
      </c>
      <c r="AW1145">
        <v>1</v>
      </c>
      <c r="AZ1145">
        <v>1</v>
      </c>
      <c r="BA1145">
        <v>1</v>
      </c>
      <c r="BB1145">
        <v>1</v>
      </c>
      <c r="BC1145">
        <v>1</v>
      </c>
      <c r="BD1145" t="s">
        <v>3</v>
      </c>
      <c r="BE1145" t="s">
        <v>3</v>
      </c>
      <c r="BF1145" t="s">
        <v>3</v>
      </c>
      <c r="BG1145" t="s">
        <v>3</v>
      </c>
      <c r="BH1145">
        <v>0</v>
      </c>
      <c r="BI1145">
        <v>4</v>
      </c>
      <c r="BJ1145" t="s">
        <v>802</v>
      </c>
      <c r="BM1145">
        <v>0</v>
      </c>
      <c r="BN1145">
        <v>0</v>
      </c>
      <c r="BO1145" t="s">
        <v>3</v>
      </c>
      <c r="BP1145">
        <v>0</v>
      </c>
      <c r="BQ1145">
        <v>1</v>
      </c>
      <c r="BR1145">
        <v>0</v>
      </c>
      <c r="BS1145">
        <v>1</v>
      </c>
      <c r="BT1145">
        <v>1</v>
      </c>
      <c r="BU1145">
        <v>1</v>
      </c>
      <c r="BV1145">
        <v>1</v>
      </c>
      <c r="BW1145">
        <v>1</v>
      </c>
      <c r="BX1145">
        <v>1</v>
      </c>
      <c r="BY1145" t="s">
        <v>3</v>
      </c>
      <c r="BZ1145">
        <v>70</v>
      </c>
      <c r="CA1145">
        <v>10</v>
      </c>
      <c r="CB1145" t="s">
        <v>3</v>
      </c>
      <c r="CE1145">
        <v>0</v>
      </c>
      <c r="CF1145">
        <v>0</v>
      </c>
      <c r="CG1145">
        <v>0</v>
      </c>
      <c r="CM1145">
        <v>0</v>
      </c>
      <c r="CN1145" t="s">
        <v>3</v>
      </c>
      <c r="CO1145">
        <v>0</v>
      </c>
      <c r="CP1145">
        <f t="shared" si="1187"/>
        <v>2486.6999999999998</v>
      </c>
      <c r="CQ1145">
        <f t="shared" si="1188"/>
        <v>8.06</v>
      </c>
      <c r="CR1145">
        <f>(((((ET1145*2))*BB1145-((EU1145*2))*BS1145)+AE1145*BS1145)*AV1145)</f>
        <v>0</v>
      </c>
      <c r="CS1145">
        <f t="shared" si="1189"/>
        <v>0</v>
      </c>
      <c r="CT1145">
        <f t="shared" si="1190"/>
        <v>820.84</v>
      </c>
      <c r="CU1145">
        <f t="shared" si="1191"/>
        <v>0</v>
      </c>
      <c r="CV1145">
        <f t="shared" si="1192"/>
        <v>1.44</v>
      </c>
      <c r="CW1145">
        <f t="shared" si="1193"/>
        <v>0</v>
      </c>
      <c r="CX1145">
        <f t="shared" si="1194"/>
        <v>0</v>
      </c>
      <c r="CY1145">
        <f t="shared" si="1195"/>
        <v>1723.7639999999999</v>
      </c>
      <c r="CZ1145">
        <f t="shared" si="1196"/>
        <v>246.25200000000001</v>
      </c>
      <c r="DC1145" t="s">
        <v>3</v>
      </c>
      <c r="DD1145" t="s">
        <v>128</v>
      </c>
      <c r="DE1145" t="s">
        <v>128</v>
      </c>
      <c r="DF1145" t="s">
        <v>128</v>
      </c>
      <c r="DG1145" t="s">
        <v>128</v>
      </c>
      <c r="DH1145" t="s">
        <v>3</v>
      </c>
      <c r="DI1145" t="s">
        <v>128</v>
      </c>
      <c r="DJ1145" t="s">
        <v>128</v>
      </c>
      <c r="DK1145" t="s">
        <v>3</v>
      </c>
      <c r="DL1145" t="s">
        <v>3</v>
      </c>
      <c r="DM1145" t="s">
        <v>3</v>
      </c>
      <c r="DN1145">
        <v>0</v>
      </c>
      <c r="DO1145">
        <v>0</v>
      </c>
      <c r="DP1145">
        <v>1</v>
      </c>
      <c r="DQ1145">
        <v>1</v>
      </c>
      <c r="DU1145">
        <v>16987630</v>
      </c>
      <c r="DV1145" t="s">
        <v>47</v>
      </c>
      <c r="DW1145" t="s">
        <v>47</v>
      </c>
      <c r="DX1145">
        <v>1</v>
      </c>
      <c r="DZ1145" t="s">
        <v>3</v>
      </c>
      <c r="EA1145" t="s">
        <v>3</v>
      </c>
      <c r="EB1145" t="s">
        <v>3</v>
      </c>
      <c r="EC1145" t="s">
        <v>3</v>
      </c>
      <c r="EE1145">
        <v>1364533919</v>
      </c>
      <c r="EF1145">
        <v>1</v>
      </c>
      <c r="EG1145" t="s">
        <v>25</v>
      </c>
      <c r="EH1145">
        <v>0</v>
      </c>
      <c r="EI1145" t="s">
        <v>3</v>
      </c>
      <c r="EJ1145">
        <v>4</v>
      </c>
      <c r="EK1145">
        <v>0</v>
      </c>
      <c r="EL1145" t="s">
        <v>26</v>
      </c>
      <c r="EM1145" t="s">
        <v>27</v>
      </c>
      <c r="EO1145" t="s">
        <v>3</v>
      </c>
      <c r="EQ1145">
        <v>131072</v>
      </c>
      <c r="ER1145">
        <v>414.45</v>
      </c>
      <c r="ES1145">
        <v>4.03</v>
      </c>
      <c r="ET1145">
        <v>0</v>
      </c>
      <c r="EU1145">
        <v>0</v>
      </c>
      <c r="EV1145">
        <v>410.42</v>
      </c>
      <c r="EW1145">
        <v>0.72</v>
      </c>
      <c r="EX1145">
        <v>0</v>
      </c>
      <c r="EY1145">
        <v>0</v>
      </c>
      <c r="FQ1145">
        <v>0</v>
      </c>
      <c r="FR1145">
        <f t="shared" si="1197"/>
        <v>0</v>
      </c>
      <c r="FS1145">
        <v>0</v>
      </c>
      <c r="FX1145">
        <v>70</v>
      </c>
      <c r="FY1145">
        <v>10</v>
      </c>
      <c r="GA1145" t="s">
        <v>3</v>
      </c>
      <c r="GD1145">
        <v>0</v>
      </c>
      <c r="GF1145">
        <v>2125534956</v>
      </c>
      <c r="GG1145">
        <v>2</v>
      </c>
      <c r="GH1145">
        <v>1</v>
      </c>
      <c r="GI1145">
        <v>-2</v>
      </c>
      <c r="GJ1145">
        <v>0</v>
      </c>
      <c r="GK1145">
        <f>ROUND(R1145*(R12)/100,2)</f>
        <v>0</v>
      </c>
      <c r="GL1145">
        <f t="shared" si="1198"/>
        <v>0</v>
      </c>
      <c r="GM1145">
        <f t="shared" si="1199"/>
        <v>4456.71</v>
      </c>
      <c r="GN1145">
        <f t="shared" si="1200"/>
        <v>0</v>
      </c>
      <c r="GO1145">
        <f t="shared" si="1201"/>
        <v>0</v>
      </c>
      <c r="GP1145">
        <f t="shared" si="1202"/>
        <v>4456.71</v>
      </c>
      <c r="GR1145">
        <v>0</v>
      </c>
      <c r="GS1145">
        <v>3</v>
      </c>
      <c r="GT1145">
        <v>0</v>
      </c>
      <c r="GU1145" t="s">
        <v>3</v>
      </c>
      <c r="GV1145">
        <f t="shared" si="1203"/>
        <v>0</v>
      </c>
      <c r="GW1145">
        <v>1</v>
      </c>
      <c r="GX1145">
        <f t="shared" si="1204"/>
        <v>0</v>
      </c>
      <c r="HA1145">
        <v>0</v>
      </c>
      <c r="HB1145">
        <v>0</v>
      </c>
      <c r="HC1145">
        <f t="shared" si="1205"/>
        <v>0</v>
      </c>
      <c r="HE1145" t="s">
        <v>3</v>
      </c>
      <c r="HF1145" t="s">
        <v>3</v>
      </c>
      <c r="HM1145" t="s">
        <v>3</v>
      </c>
      <c r="HN1145" t="s">
        <v>3</v>
      </c>
      <c r="HO1145" t="s">
        <v>3</v>
      </c>
      <c r="HP1145" t="s">
        <v>3</v>
      </c>
      <c r="HQ1145" t="s">
        <v>3</v>
      </c>
      <c r="IK1145">
        <v>0</v>
      </c>
    </row>
    <row r="1146" spans="1:245" x14ac:dyDescent="0.2">
      <c r="A1146">
        <v>17</v>
      </c>
      <c r="B1146">
        <v>1</v>
      </c>
      <c r="D1146">
        <f>ROW(EtalonRes!A1074)</f>
        <v>1074</v>
      </c>
      <c r="E1146" t="s">
        <v>1105</v>
      </c>
      <c r="F1146" t="s">
        <v>804</v>
      </c>
      <c r="G1146" t="s">
        <v>805</v>
      </c>
      <c r="H1146" t="s">
        <v>47</v>
      </c>
      <c r="I1146">
        <v>3</v>
      </c>
      <c r="J1146">
        <v>0</v>
      </c>
      <c r="K1146">
        <v>3</v>
      </c>
      <c r="O1146">
        <f t="shared" si="1171"/>
        <v>730.8</v>
      </c>
      <c r="P1146">
        <f t="shared" si="1172"/>
        <v>46.74</v>
      </c>
      <c r="Q1146">
        <f t="shared" si="1173"/>
        <v>0</v>
      </c>
      <c r="R1146">
        <f t="shared" si="1174"/>
        <v>0</v>
      </c>
      <c r="S1146">
        <f t="shared" si="1175"/>
        <v>684.06</v>
      </c>
      <c r="T1146">
        <f t="shared" si="1176"/>
        <v>0</v>
      </c>
      <c r="U1146">
        <f t="shared" si="1177"/>
        <v>1.2000000000000002</v>
      </c>
      <c r="V1146">
        <f t="shared" si="1178"/>
        <v>0</v>
      </c>
      <c r="W1146">
        <f t="shared" si="1179"/>
        <v>0</v>
      </c>
      <c r="X1146">
        <f t="shared" si="1180"/>
        <v>478.84</v>
      </c>
      <c r="Y1146">
        <f t="shared" si="1181"/>
        <v>68.41</v>
      </c>
      <c r="AA1146">
        <v>1391990291</v>
      </c>
      <c r="AB1146">
        <f t="shared" si="1182"/>
        <v>243.6</v>
      </c>
      <c r="AC1146">
        <f>ROUND(((ES1146*2)),6)</f>
        <v>15.58</v>
      </c>
      <c r="AD1146">
        <f>ROUND(((((ET1146*2))-((EU1146*2)))+AE1146),6)</f>
        <v>0</v>
      </c>
      <c r="AE1146">
        <f t="shared" si="1183"/>
        <v>0</v>
      </c>
      <c r="AF1146">
        <f t="shared" si="1183"/>
        <v>228.02</v>
      </c>
      <c r="AG1146">
        <f t="shared" si="1184"/>
        <v>0</v>
      </c>
      <c r="AH1146">
        <f t="shared" si="1185"/>
        <v>0.4</v>
      </c>
      <c r="AI1146">
        <f t="shared" si="1185"/>
        <v>0</v>
      </c>
      <c r="AJ1146">
        <f t="shared" si="1186"/>
        <v>0</v>
      </c>
      <c r="AK1146">
        <v>121.8</v>
      </c>
      <c r="AL1146">
        <v>7.79</v>
      </c>
      <c r="AM1146">
        <v>0</v>
      </c>
      <c r="AN1146">
        <v>0</v>
      </c>
      <c r="AO1146">
        <v>114.01</v>
      </c>
      <c r="AP1146">
        <v>0</v>
      </c>
      <c r="AQ1146">
        <v>0.2</v>
      </c>
      <c r="AR1146">
        <v>0</v>
      </c>
      <c r="AS1146">
        <v>0</v>
      </c>
      <c r="AT1146">
        <v>70</v>
      </c>
      <c r="AU1146">
        <v>10</v>
      </c>
      <c r="AV1146">
        <v>1</v>
      </c>
      <c r="AW1146">
        <v>1</v>
      </c>
      <c r="AZ1146">
        <v>1</v>
      </c>
      <c r="BA1146">
        <v>1</v>
      </c>
      <c r="BB1146">
        <v>1</v>
      </c>
      <c r="BC1146">
        <v>1</v>
      </c>
      <c r="BD1146" t="s">
        <v>3</v>
      </c>
      <c r="BE1146" t="s">
        <v>3</v>
      </c>
      <c r="BF1146" t="s">
        <v>3</v>
      </c>
      <c r="BG1146" t="s">
        <v>3</v>
      </c>
      <c r="BH1146">
        <v>0</v>
      </c>
      <c r="BI1146">
        <v>4</v>
      </c>
      <c r="BJ1146" t="s">
        <v>806</v>
      </c>
      <c r="BM1146">
        <v>0</v>
      </c>
      <c r="BN1146">
        <v>0</v>
      </c>
      <c r="BO1146" t="s">
        <v>3</v>
      </c>
      <c r="BP1146">
        <v>0</v>
      </c>
      <c r="BQ1146">
        <v>1</v>
      </c>
      <c r="BR1146">
        <v>0</v>
      </c>
      <c r="BS1146">
        <v>1</v>
      </c>
      <c r="BT1146">
        <v>1</v>
      </c>
      <c r="BU1146">
        <v>1</v>
      </c>
      <c r="BV1146">
        <v>1</v>
      </c>
      <c r="BW1146">
        <v>1</v>
      </c>
      <c r="BX1146">
        <v>1</v>
      </c>
      <c r="BY1146" t="s">
        <v>3</v>
      </c>
      <c r="BZ1146">
        <v>70</v>
      </c>
      <c r="CA1146">
        <v>10</v>
      </c>
      <c r="CB1146" t="s">
        <v>3</v>
      </c>
      <c r="CE1146">
        <v>0</v>
      </c>
      <c r="CF1146">
        <v>0</v>
      </c>
      <c r="CG1146">
        <v>0</v>
      </c>
      <c r="CM1146">
        <v>0</v>
      </c>
      <c r="CN1146" t="s">
        <v>3</v>
      </c>
      <c r="CO1146">
        <v>0</v>
      </c>
      <c r="CP1146">
        <f t="shared" si="1187"/>
        <v>730.8</v>
      </c>
      <c r="CQ1146">
        <f t="shared" si="1188"/>
        <v>15.58</v>
      </c>
      <c r="CR1146">
        <f>(((((ET1146*2))*BB1146-((EU1146*2))*BS1146)+AE1146*BS1146)*AV1146)</f>
        <v>0</v>
      </c>
      <c r="CS1146">
        <f t="shared" si="1189"/>
        <v>0</v>
      </c>
      <c r="CT1146">
        <f t="shared" si="1190"/>
        <v>228.02</v>
      </c>
      <c r="CU1146">
        <f t="shared" si="1191"/>
        <v>0</v>
      </c>
      <c r="CV1146">
        <f t="shared" si="1192"/>
        <v>0.4</v>
      </c>
      <c r="CW1146">
        <f t="shared" si="1193"/>
        <v>0</v>
      </c>
      <c r="CX1146">
        <f t="shared" si="1194"/>
        <v>0</v>
      </c>
      <c r="CY1146">
        <f t="shared" si="1195"/>
        <v>478.84199999999998</v>
      </c>
      <c r="CZ1146">
        <f t="shared" si="1196"/>
        <v>68.405999999999992</v>
      </c>
      <c r="DC1146" t="s">
        <v>3</v>
      </c>
      <c r="DD1146" t="s">
        <v>128</v>
      </c>
      <c r="DE1146" t="s">
        <v>128</v>
      </c>
      <c r="DF1146" t="s">
        <v>128</v>
      </c>
      <c r="DG1146" t="s">
        <v>128</v>
      </c>
      <c r="DH1146" t="s">
        <v>3</v>
      </c>
      <c r="DI1146" t="s">
        <v>128</v>
      </c>
      <c r="DJ1146" t="s">
        <v>128</v>
      </c>
      <c r="DK1146" t="s">
        <v>3</v>
      </c>
      <c r="DL1146" t="s">
        <v>3</v>
      </c>
      <c r="DM1146" t="s">
        <v>3</v>
      </c>
      <c r="DN1146">
        <v>0</v>
      </c>
      <c r="DO1146">
        <v>0</v>
      </c>
      <c r="DP1146">
        <v>1</v>
      </c>
      <c r="DQ1146">
        <v>1</v>
      </c>
      <c r="DU1146">
        <v>16987630</v>
      </c>
      <c r="DV1146" t="s">
        <v>47</v>
      </c>
      <c r="DW1146" t="s">
        <v>47</v>
      </c>
      <c r="DX1146">
        <v>1</v>
      </c>
      <c r="DZ1146" t="s">
        <v>3</v>
      </c>
      <c r="EA1146" t="s">
        <v>3</v>
      </c>
      <c r="EB1146" t="s">
        <v>3</v>
      </c>
      <c r="EC1146" t="s">
        <v>3</v>
      </c>
      <c r="EE1146">
        <v>1364533919</v>
      </c>
      <c r="EF1146">
        <v>1</v>
      </c>
      <c r="EG1146" t="s">
        <v>25</v>
      </c>
      <c r="EH1146">
        <v>0</v>
      </c>
      <c r="EI1146" t="s">
        <v>3</v>
      </c>
      <c r="EJ1146">
        <v>4</v>
      </c>
      <c r="EK1146">
        <v>0</v>
      </c>
      <c r="EL1146" t="s">
        <v>26</v>
      </c>
      <c r="EM1146" t="s">
        <v>27</v>
      </c>
      <c r="EO1146" t="s">
        <v>3</v>
      </c>
      <c r="EQ1146">
        <v>131072</v>
      </c>
      <c r="ER1146">
        <v>121.8</v>
      </c>
      <c r="ES1146">
        <v>7.79</v>
      </c>
      <c r="ET1146">
        <v>0</v>
      </c>
      <c r="EU1146">
        <v>0</v>
      </c>
      <c r="EV1146">
        <v>114.01</v>
      </c>
      <c r="EW1146">
        <v>0.2</v>
      </c>
      <c r="EX1146">
        <v>0</v>
      </c>
      <c r="EY1146">
        <v>0</v>
      </c>
      <c r="FQ1146">
        <v>0</v>
      </c>
      <c r="FR1146">
        <f t="shared" si="1197"/>
        <v>0</v>
      </c>
      <c r="FS1146">
        <v>0</v>
      </c>
      <c r="FX1146">
        <v>70</v>
      </c>
      <c r="FY1146">
        <v>10</v>
      </c>
      <c r="GA1146" t="s">
        <v>3</v>
      </c>
      <c r="GD1146">
        <v>0</v>
      </c>
      <c r="GF1146">
        <v>-2074417682</v>
      </c>
      <c r="GG1146">
        <v>2</v>
      </c>
      <c r="GH1146">
        <v>1</v>
      </c>
      <c r="GI1146">
        <v>-2</v>
      </c>
      <c r="GJ1146">
        <v>0</v>
      </c>
      <c r="GK1146">
        <f>ROUND(R1146*(R12)/100,2)</f>
        <v>0</v>
      </c>
      <c r="GL1146">
        <f t="shared" si="1198"/>
        <v>0</v>
      </c>
      <c r="GM1146">
        <f t="shared" si="1199"/>
        <v>1278.05</v>
      </c>
      <c r="GN1146">
        <f t="shared" si="1200"/>
        <v>0</v>
      </c>
      <c r="GO1146">
        <f t="shared" si="1201"/>
        <v>0</v>
      </c>
      <c r="GP1146">
        <f t="shared" si="1202"/>
        <v>1278.05</v>
      </c>
      <c r="GR1146">
        <v>0</v>
      </c>
      <c r="GS1146">
        <v>3</v>
      </c>
      <c r="GT1146">
        <v>0</v>
      </c>
      <c r="GU1146" t="s">
        <v>3</v>
      </c>
      <c r="GV1146">
        <f t="shared" si="1203"/>
        <v>0</v>
      </c>
      <c r="GW1146">
        <v>1</v>
      </c>
      <c r="GX1146">
        <f t="shared" si="1204"/>
        <v>0</v>
      </c>
      <c r="HA1146">
        <v>0</v>
      </c>
      <c r="HB1146">
        <v>0</v>
      </c>
      <c r="HC1146">
        <f t="shared" si="1205"/>
        <v>0</v>
      </c>
      <c r="HE1146" t="s">
        <v>3</v>
      </c>
      <c r="HF1146" t="s">
        <v>3</v>
      </c>
      <c r="HM1146" t="s">
        <v>3</v>
      </c>
      <c r="HN1146" t="s">
        <v>3</v>
      </c>
      <c r="HO1146" t="s">
        <v>3</v>
      </c>
      <c r="HP1146" t="s">
        <v>3</v>
      </c>
      <c r="HQ1146" t="s">
        <v>3</v>
      </c>
      <c r="IK1146">
        <v>0</v>
      </c>
    </row>
    <row r="1147" spans="1:245" x14ac:dyDescent="0.2">
      <c r="A1147">
        <v>17</v>
      </c>
      <c r="B1147">
        <v>1</v>
      </c>
      <c r="D1147">
        <f>ROW(EtalonRes!A1077)</f>
        <v>1077</v>
      </c>
      <c r="E1147" t="s">
        <v>1106</v>
      </c>
      <c r="F1147" t="s">
        <v>808</v>
      </c>
      <c r="G1147" t="s">
        <v>1076</v>
      </c>
      <c r="H1147" t="s">
        <v>38</v>
      </c>
      <c r="I1147">
        <v>0.3</v>
      </c>
      <c r="J1147">
        <v>0</v>
      </c>
      <c r="K1147">
        <v>0.3</v>
      </c>
      <c r="O1147">
        <f t="shared" si="1171"/>
        <v>463.31</v>
      </c>
      <c r="P1147">
        <f t="shared" si="1172"/>
        <v>24.38</v>
      </c>
      <c r="Q1147">
        <f t="shared" si="1173"/>
        <v>0</v>
      </c>
      <c r="R1147">
        <f t="shared" si="1174"/>
        <v>0</v>
      </c>
      <c r="S1147">
        <f t="shared" si="1175"/>
        <v>438.93</v>
      </c>
      <c r="T1147">
        <f t="shared" si="1176"/>
        <v>0</v>
      </c>
      <c r="U1147">
        <f t="shared" si="1177"/>
        <v>0.72</v>
      </c>
      <c r="V1147">
        <f t="shared" si="1178"/>
        <v>0</v>
      </c>
      <c r="W1147">
        <f t="shared" si="1179"/>
        <v>0</v>
      </c>
      <c r="X1147">
        <f t="shared" si="1180"/>
        <v>307.25</v>
      </c>
      <c r="Y1147">
        <f t="shared" si="1181"/>
        <v>43.89</v>
      </c>
      <c r="AA1147">
        <v>1391990291</v>
      </c>
      <c r="AB1147">
        <f t="shared" si="1182"/>
        <v>1544.37</v>
      </c>
      <c r="AC1147">
        <f>ROUND((ES1147),6)</f>
        <v>81.28</v>
      </c>
      <c r="AD1147">
        <f>ROUND((((ET1147)-(EU1147))+AE1147),6)</f>
        <v>0</v>
      </c>
      <c r="AE1147">
        <f>ROUND((EU1147),6)</f>
        <v>0</v>
      </c>
      <c r="AF1147">
        <f>ROUND((EV1147),6)</f>
        <v>1463.09</v>
      </c>
      <c r="AG1147">
        <f t="shared" si="1184"/>
        <v>0</v>
      </c>
      <c r="AH1147">
        <f>(EW1147)</f>
        <v>2.4</v>
      </c>
      <c r="AI1147">
        <f>(EX1147)</f>
        <v>0</v>
      </c>
      <c r="AJ1147">
        <f t="shared" si="1186"/>
        <v>0</v>
      </c>
      <c r="AK1147">
        <v>1544.37</v>
      </c>
      <c r="AL1147">
        <v>81.28</v>
      </c>
      <c r="AM1147">
        <v>0</v>
      </c>
      <c r="AN1147">
        <v>0</v>
      </c>
      <c r="AO1147">
        <v>1463.09</v>
      </c>
      <c r="AP1147">
        <v>0</v>
      </c>
      <c r="AQ1147">
        <v>2.4</v>
      </c>
      <c r="AR1147">
        <v>0</v>
      </c>
      <c r="AS1147">
        <v>0</v>
      </c>
      <c r="AT1147">
        <v>70</v>
      </c>
      <c r="AU1147">
        <v>10</v>
      </c>
      <c r="AV1147">
        <v>1</v>
      </c>
      <c r="AW1147">
        <v>1</v>
      </c>
      <c r="AZ1147">
        <v>1</v>
      </c>
      <c r="BA1147">
        <v>1</v>
      </c>
      <c r="BB1147">
        <v>1</v>
      </c>
      <c r="BC1147">
        <v>1</v>
      </c>
      <c r="BD1147" t="s">
        <v>3</v>
      </c>
      <c r="BE1147" t="s">
        <v>3</v>
      </c>
      <c r="BF1147" t="s">
        <v>3</v>
      </c>
      <c r="BG1147" t="s">
        <v>3</v>
      </c>
      <c r="BH1147">
        <v>0</v>
      </c>
      <c r="BI1147">
        <v>4</v>
      </c>
      <c r="BJ1147" t="s">
        <v>810</v>
      </c>
      <c r="BM1147">
        <v>0</v>
      </c>
      <c r="BN1147">
        <v>0</v>
      </c>
      <c r="BO1147" t="s">
        <v>3</v>
      </c>
      <c r="BP1147">
        <v>0</v>
      </c>
      <c r="BQ1147">
        <v>1</v>
      </c>
      <c r="BR1147">
        <v>0</v>
      </c>
      <c r="BS1147">
        <v>1</v>
      </c>
      <c r="BT1147">
        <v>1</v>
      </c>
      <c r="BU1147">
        <v>1</v>
      </c>
      <c r="BV1147">
        <v>1</v>
      </c>
      <c r="BW1147">
        <v>1</v>
      </c>
      <c r="BX1147">
        <v>1</v>
      </c>
      <c r="BY1147" t="s">
        <v>3</v>
      </c>
      <c r="BZ1147">
        <v>70</v>
      </c>
      <c r="CA1147">
        <v>10</v>
      </c>
      <c r="CB1147" t="s">
        <v>3</v>
      </c>
      <c r="CE1147">
        <v>0</v>
      </c>
      <c r="CF1147">
        <v>0</v>
      </c>
      <c r="CG1147">
        <v>0</v>
      </c>
      <c r="CM1147">
        <v>0</v>
      </c>
      <c r="CN1147" t="s">
        <v>3</v>
      </c>
      <c r="CO1147">
        <v>0</v>
      </c>
      <c r="CP1147">
        <f t="shared" si="1187"/>
        <v>463.31</v>
      </c>
      <c r="CQ1147">
        <f t="shared" si="1188"/>
        <v>81.28</v>
      </c>
      <c r="CR1147">
        <f>((((ET1147)*BB1147-(EU1147)*BS1147)+AE1147*BS1147)*AV1147)</f>
        <v>0</v>
      </c>
      <c r="CS1147">
        <f t="shared" si="1189"/>
        <v>0</v>
      </c>
      <c r="CT1147">
        <f t="shared" si="1190"/>
        <v>1463.09</v>
      </c>
      <c r="CU1147">
        <f t="shared" si="1191"/>
        <v>0</v>
      </c>
      <c r="CV1147">
        <f t="shared" si="1192"/>
        <v>2.4</v>
      </c>
      <c r="CW1147">
        <f t="shared" si="1193"/>
        <v>0</v>
      </c>
      <c r="CX1147">
        <f t="shared" si="1194"/>
        <v>0</v>
      </c>
      <c r="CY1147">
        <f t="shared" si="1195"/>
        <v>307.25100000000003</v>
      </c>
      <c r="CZ1147">
        <f t="shared" si="1196"/>
        <v>43.893000000000001</v>
      </c>
      <c r="DC1147" t="s">
        <v>3</v>
      </c>
      <c r="DD1147" t="s">
        <v>3</v>
      </c>
      <c r="DE1147" t="s">
        <v>3</v>
      </c>
      <c r="DF1147" t="s">
        <v>3</v>
      </c>
      <c r="DG1147" t="s">
        <v>3</v>
      </c>
      <c r="DH1147" t="s">
        <v>3</v>
      </c>
      <c r="DI1147" t="s">
        <v>3</v>
      </c>
      <c r="DJ1147" t="s">
        <v>3</v>
      </c>
      <c r="DK1147" t="s">
        <v>3</v>
      </c>
      <c r="DL1147" t="s">
        <v>3</v>
      </c>
      <c r="DM1147" t="s">
        <v>3</v>
      </c>
      <c r="DN1147">
        <v>0</v>
      </c>
      <c r="DO1147">
        <v>0</v>
      </c>
      <c r="DP1147">
        <v>1</v>
      </c>
      <c r="DQ1147">
        <v>1</v>
      </c>
      <c r="DU1147">
        <v>16987630</v>
      </c>
      <c r="DV1147" t="s">
        <v>38</v>
      </c>
      <c r="DW1147" t="s">
        <v>38</v>
      </c>
      <c r="DX1147">
        <v>10</v>
      </c>
      <c r="DZ1147" t="s">
        <v>3</v>
      </c>
      <c r="EA1147" t="s">
        <v>3</v>
      </c>
      <c r="EB1147" t="s">
        <v>3</v>
      </c>
      <c r="EC1147" t="s">
        <v>3</v>
      </c>
      <c r="EE1147">
        <v>1364533919</v>
      </c>
      <c r="EF1147">
        <v>1</v>
      </c>
      <c r="EG1147" t="s">
        <v>25</v>
      </c>
      <c r="EH1147">
        <v>0</v>
      </c>
      <c r="EI1147" t="s">
        <v>3</v>
      </c>
      <c r="EJ1147">
        <v>4</v>
      </c>
      <c r="EK1147">
        <v>0</v>
      </c>
      <c r="EL1147" t="s">
        <v>26</v>
      </c>
      <c r="EM1147" t="s">
        <v>27</v>
      </c>
      <c r="EO1147" t="s">
        <v>3</v>
      </c>
      <c r="EQ1147">
        <v>131072</v>
      </c>
      <c r="ER1147">
        <v>1544.37</v>
      </c>
      <c r="ES1147">
        <v>81.28</v>
      </c>
      <c r="ET1147">
        <v>0</v>
      </c>
      <c r="EU1147">
        <v>0</v>
      </c>
      <c r="EV1147">
        <v>1463.09</v>
      </c>
      <c r="EW1147">
        <v>2.4</v>
      </c>
      <c r="EX1147">
        <v>0</v>
      </c>
      <c r="EY1147">
        <v>0</v>
      </c>
      <c r="FQ1147">
        <v>0</v>
      </c>
      <c r="FR1147">
        <f t="shared" si="1197"/>
        <v>0</v>
      </c>
      <c r="FS1147">
        <v>0</v>
      </c>
      <c r="FX1147">
        <v>70</v>
      </c>
      <c r="FY1147">
        <v>10</v>
      </c>
      <c r="GA1147" t="s">
        <v>3</v>
      </c>
      <c r="GD1147">
        <v>0</v>
      </c>
      <c r="GF1147">
        <v>-1673499259</v>
      </c>
      <c r="GG1147">
        <v>2</v>
      </c>
      <c r="GH1147">
        <v>1</v>
      </c>
      <c r="GI1147">
        <v>-2</v>
      </c>
      <c r="GJ1147">
        <v>0</v>
      </c>
      <c r="GK1147">
        <f>ROUND(R1147*(R12)/100,2)</f>
        <v>0</v>
      </c>
      <c r="GL1147">
        <f t="shared" si="1198"/>
        <v>0</v>
      </c>
      <c r="GM1147">
        <f t="shared" si="1199"/>
        <v>814.45</v>
      </c>
      <c r="GN1147">
        <f t="shared" si="1200"/>
        <v>0</v>
      </c>
      <c r="GO1147">
        <f t="shared" si="1201"/>
        <v>0</v>
      </c>
      <c r="GP1147">
        <f t="shared" si="1202"/>
        <v>814.45</v>
      </c>
      <c r="GR1147">
        <v>0</v>
      </c>
      <c r="GS1147">
        <v>3</v>
      </c>
      <c r="GT1147">
        <v>0</v>
      </c>
      <c r="GU1147" t="s">
        <v>3</v>
      </c>
      <c r="GV1147">
        <f t="shared" si="1203"/>
        <v>0</v>
      </c>
      <c r="GW1147">
        <v>1</v>
      </c>
      <c r="GX1147">
        <f t="shared" si="1204"/>
        <v>0</v>
      </c>
      <c r="HA1147">
        <v>0</v>
      </c>
      <c r="HB1147">
        <v>0</v>
      </c>
      <c r="HC1147">
        <f t="shared" si="1205"/>
        <v>0</v>
      </c>
      <c r="HE1147" t="s">
        <v>3</v>
      </c>
      <c r="HF1147" t="s">
        <v>3</v>
      </c>
      <c r="HM1147" t="s">
        <v>3</v>
      </c>
      <c r="HN1147" t="s">
        <v>3</v>
      </c>
      <c r="HO1147" t="s">
        <v>3</v>
      </c>
      <c r="HP1147" t="s">
        <v>3</v>
      </c>
      <c r="HQ1147" t="s">
        <v>3</v>
      </c>
      <c r="IK1147">
        <v>0</v>
      </c>
    </row>
    <row r="1148" spans="1:245" x14ac:dyDescent="0.2">
      <c r="A1148">
        <v>17</v>
      </c>
      <c r="B1148">
        <v>1</v>
      </c>
      <c r="D1148">
        <f>ROW(EtalonRes!A1080)</f>
        <v>1080</v>
      </c>
      <c r="E1148" t="s">
        <v>1107</v>
      </c>
      <c r="F1148" t="s">
        <v>1108</v>
      </c>
      <c r="G1148" t="s">
        <v>1109</v>
      </c>
      <c r="H1148" t="s">
        <v>47</v>
      </c>
      <c r="I1148">
        <v>24</v>
      </c>
      <c r="J1148">
        <v>0</v>
      </c>
      <c r="K1148">
        <v>24</v>
      </c>
      <c r="O1148">
        <f t="shared" si="1171"/>
        <v>15314.4</v>
      </c>
      <c r="P1148">
        <f t="shared" si="1172"/>
        <v>37.44</v>
      </c>
      <c r="Q1148">
        <f t="shared" si="1173"/>
        <v>0</v>
      </c>
      <c r="R1148">
        <f t="shared" si="1174"/>
        <v>0</v>
      </c>
      <c r="S1148">
        <f t="shared" si="1175"/>
        <v>15276.96</v>
      </c>
      <c r="T1148">
        <f t="shared" si="1176"/>
        <v>0</v>
      </c>
      <c r="U1148">
        <f t="shared" si="1177"/>
        <v>28.799999999999997</v>
      </c>
      <c r="V1148">
        <f t="shared" si="1178"/>
        <v>0</v>
      </c>
      <c r="W1148">
        <f t="shared" si="1179"/>
        <v>0</v>
      </c>
      <c r="X1148">
        <f t="shared" si="1180"/>
        <v>10693.87</v>
      </c>
      <c r="Y1148">
        <f t="shared" si="1181"/>
        <v>1527.7</v>
      </c>
      <c r="AA1148">
        <v>1391990291</v>
      </c>
      <c r="AB1148">
        <f t="shared" si="1182"/>
        <v>638.1</v>
      </c>
      <c r="AC1148">
        <f>ROUND((ES1148),6)</f>
        <v>1.56</v>
      </c>
      <c r="AD1148">
        <f>ROUND((((ET1148)-(EU1148))+AE1148),6)</f>
        <v>0</v>
      </c>
      <c r="AE1148">
        <f>ROUND((EU1148),6)</f>
        <v>0</v>
      </c>
      <c r="AF1148">
        <f>ROUND((EV1148),6)</f>
        <v>636.54</v>
      </c>
      <c r="AG1148">
        <f t="shared" si="1184"/>
        <v>0</v>
      </c>
      <c r="AH1148">
        <f>(EW1148)</f>
        <v>1.2</v>
      </c>
      <c r="AI1148">
        <f>(EX1148)</f>
        <v>0</v>
      </c>
      <c r="AJ1148">
        <f t="shared" si="1186"/>
        <v>0</v>
      </c>
      <c r="AK1148">
        <v>638.1</v>
      </c>
      <c r="AL1148">
        <v>1.56</v>
      </c>
      <c r="AM1148">
        <v>0</v>
      </c>
      <c r="AN1148">
        <v>0</v>
      </c>
      <c r="AO1148">
        <v>636.54</v>
      </c>
      <c r="AP1148">
        <v>0</v>
      </c>
      <c r="AQ1148">
        <v>1.2</v>
      </c>
      <c r="AR1148">
        <v>0</v>
      </c>
      <c r="AS1148">
        <v>0</v>
      </c>
      <c r="AT1148">
        <v>70</v>
      </c>
      <c r="AU1148">
        <v>10</v>
      </c>
      <c r="AV1148">
        <v>1</v>
      </c>
      <c r="AW1148">
        <v>1</v>
      </c>
      <c r="AZ1148">
        <v>1</v>
      </c>
      <c r="BA1148">
        <v>1</v>
      </c>
      <c r="BB1148">
        <v>1</v>
      </c>
      <c r="BC1148">
        <v>1</v>
      </c>
      <c r="BD1148" t="s">
        <v>3</v>
      </c>
      <c r="BE1148" t="s">
        <v>3</v>
      </c>
      <c r="BF1148" t="s">
        <v>3</v>
      </c>
      <c r="BG1148" t="s">
        <v>3</v>
      </c>
      <c r="BH1148">
        <v>0</v>
      </c>
      <c r="BI1148">
        <v>4</v>
      </c>
      <c r="BJ1148" t="s">
        <v>1110</v>
      </c>
      <c r="BM1148">
        <v>0</v>
      </c>
      <c r="BN1148">
        <v>0</v>
      </c>
      <c r="BO1148" t="s">
        <v>3</v>
      </c>
      <c r="BP1148">
        <v>0</v>
      </c>
      <c r="BQ1148">
        <v>1</v>
      </c>
      <c r="BR1148">
        <v>0</v>
      </c>
      <c r="BS1148">
        <v>1</v>
      </c>
      <c r="BT1148">
        <v>1</v>
      </c>
      <c r="BU1148">
        <v>1</v>
      </c>
      <c r="BV1148">
        <v>1</v>
      </c>
      <c r="BW1148">
        <v>1</v>
      </c>
      <c r="BX1148">
        <v>1</v>
      </c>
      <c r="BY1148" t="s">
        <v>3</v>
      </c>
      <c r="BZ1148">
        <v>70</v>
      </c>
      <c r="CA1148">
        <v>10</v>
      </c>
      <c r="CB1148" t="s">
        <v>3</v>
      </c>
      <c r="CE1148">
        <v>0</v>
      </c>
      <c r="CF1148">
        <v>0</v>
      </c>
      <c r="CG1148">
        <v>0</v>
      </c>
      <c r="CM1148">
        <v>0</v>
      </c>
      <c r="CN1148" t="s">
        <v>3</v>
      </c>
      <c r="CO1148">
        <v>0</v>
      </c>
      <c r="CP1148">
        <f t="shared" si="1187"/>
        <v>15314.4</v>
      </c>
      <c r="CQ1148">
        <f t="shared" si="1188"/>
        <v>1.56</v>
      </c>
      <c r="CR1148">
        <f>((((ET1148)*BB1148-(EU1148)*BS1148)+AE1148*BS1148)*AV1148)</f>
        <v>0</v>
      </c>
      <c r="CS1148">
        <f t="shared" si="1189"/>
        <v>0</v>
      </c>
      <c r="CT1148">
        <f t="shared" si="1190"/>
        <v>636.54</v>
      </c>
      <c r="CU1148">
        <f t="shared" si="1191"/>
        <v>0</v>
      </c>
      <c r="CV1148">
        <f t="shared" si="1192"/>
        <v>1.2</v>
      </c>
      <c r="CW1148">
        <f t="shared" si="1193"/>
        <v>0</v>
      </c>
      <c r="CX1148">
        <f t="shared" si="1194"/>
        <v>0</v>
      </c>
      <c r="CY1148">
        <f t="shared" si="1195"/>
        <v>10693.871999999999</v>
      </c>
      <c r="CZ1148">
        <f t="shared" si="1196"/>
        <v>1527.6959999999997</v>
      </c>
      <c r="DC1148" t="s">
        <v>3</v>
      </c>
      <c r="DD1148" t="s">
        <v>3</v>
      </c>
      <c r="DE1148" t="s">
        <v>3</v>
      </c>
      <c r="DF1148" t="s">
        <v>3</v>
      </c>
      <c r="DG1148" t="s">
        <v>3</v>
      </c>
      <c r="DH1148" t="s">
        <v>3</v>
      </c>
      <c r="DI1148" t="s">
        <v>3</v>
      </c>
      <c r="DJ1148" t="s">
        <v>3</v>
      </c>
      <c r="DK1148" t="s">
        <v>3</v>
      </c>
      <c r="DL1148" t="s">
        <v>3</v>
      </c>
      <c r="DM1148" t="s">
        <v>3</v>
      </c>
      <c r="DN1148">
        <v>0</v>
      </c>
      <c r="DO1148">
        <v>0</v>
      </c>
      <c r="DP1148">
        <v>1</v>
      </c>
      <c r="DQ1148">
        <v>1</v>
      </c>
      <c r="DU1148">
        <v>16987630</v>
      </c>
      <c r="DV1148" t="s">
        <v>47</v>
      </c>
      <c r="DW1148" t="s">
        <v>47</v>
      </c>
      <c r="DX1148">
        <v>1</v>
      </c>
      <c r="DZ1148" t="s">
        <v>3</v>
      </c>
      <c r="EA1148" t="s">
        <v>3</v>
      </c>
      <c r="EB1148" t="s">
        <v>3</v>
      </c>
      <c r="EC1148" t="s">
        <v>3</v>
      </c>
      <c r="EE1148">
        <v>1364533919</v>
      </c>
      <c r="EF1148">
        <v>1</v>
      </c>
      <c r="EG1148" t="s">
        <v>25</v>
      </c>
      <c r="EH1148">
        <v>0</v>
      </c>
      <c r="EI1148" t="s">
        <v>3</v>
      </c>
      <c r="EJ1148">
        <v>4</v>
      </c>
      <c r="EK1148">
        <v>0</v>
      </c>
      <c r="EL1148" t="s">
        <v>26</v>
      </c>
      <c r="EM1148" t="s">
        <v>27</v>
      </c>
      <c r="EO1148" t="s">
        <v>3</v>
      </c>
      <c r="EQ1148">
        <v>131072</v>
      </c>
      <c r="ER1148">
        <v>638.1</v>
      </c>
      <c r="ES1148">
        <v>1.56</v>
      </c>
      <c r="ET1148">
        <v>0</v>
      </c>
      <c r="EU1148">
        <v>0</v>
      </c>
      <c r="EV1148">
        <v>636.54</v>
      </c>
      <c r="EW1148">
        <v>1.2</v>
      </c>
      <c r="EX1148">
        <v>0</v>
      </c>
      <c r="EY1148">
        <v>0</v>
      </c>
      <c r="FQ1148">
        <v>0</v>
      </c>
      <c r="FR1148">
        <f t="shared" si="1197"/>
        <v>0</v>
      </c>
      <c r="FS1148">
        <v>0</v>
      </c>
      <c r="FX1148">
        <v>70</v>
      </c>
      <c r="FY1148">
        <v>10</v>
      </c>
      <c r="GA1148" t="s">
        <v>3</v>
      </c>
      <c r="GD1148">
        <v>0</v>
      </c>
      <c r="GF1148">
        <v>314202202</v>
      </c>
      <c r="GG1148">
        <v>2</v>
      </c>
      <c r="GH1148">
        <v>1</v>
      </c>
      <c r="GI1148">
        <v>-2</v>
      </c>
      <c r="GJ1148">
        <v>0</v>
      </c>
      <c r="GK1148">
        <f>ROUND(R1148*(R12)/100,2)</f>
        <v>0</v>
      </c>
      <c r="GL1148">
        <f t="shared" si="1198"/>
        <v>0</v>
      </c>
      <c r="GM1148">
        <f t="shared" si="1199"/>
        <v>27535.97</v>
      </c>
      <c r="GN1148">
        <f t="shared" si="1200"/>
        <v>0</v>
      </c>
      <c r="GO1148">
        <f t="shared" si="1201"/>
        <v>0</v>
      </c>
      <c r="GP1148">
        <f t="shared" si="1202"/>
        <v>27535.97</v>
      </c>
      <c r="GR1148">
        <v>0</v>
      </c>
      <c r="GS1148">
        <v>3</v>
      </c>
      <c r="GT1148">
        <v>0</v>
      </c>
      <c r="GU1148" t="s">
        <v>3</v>
      </c>
      <c r="GV1148">
        <f t="shared" si="1203"/>
        <v>0</v>
      </c>
      <c r="GW1148">
        <v>1</v>
      </c>
      <c r="GX1148">
        <f t="shared" si="1204"/>
        <v>0</v>
      </c>
      <c r="HA1148">
        <v>0</v>
      </c>
      <c r="HB1148">
        <v>0</v>
      </c>
      <c r="HC1148">
        <f t="shared" si="1205"/>
        <v>0</v>
      </c>
      <c r="HE1148" t="s">
        <v>3</v>
      </c>
      <c r="HF1148" t="s">
        <v>3</v>
      </c>
      <c r="HM1148" t="s">
        <v>3</v>
      </c>
      <c r="HN1148" t="s">
        <v>3</v>
      </c>
      <c r="HO1148" t="s">
        <v>3</v>
      </c>
      <c r="HP1148" t="s">
        <v>3</v>
      </c>
      <c r="HQ1148" t="s">
        <v>3</v>
      </c>
      <c r="IK1148">
        <v>0</v>
      </c>
    </row>
    <row r="1149" spans="1:245" x14ac:dyDescent="0.2">
      <c r="A1149">
        <v>17</v>
      </c>
      <c r="B1149">
        <v>1</v>
      </c>
      <c r="D1149">
        <f>ROW(EtalonRes!A1082)</f>
        <v>1082</v>
      </c>
      <c r="E1149" t="s">
        <v>1111</v>
      </c>
      <c r="F1149" t="s">
        <v>1112</v>
      </c>
      <c r="G1149" t="s">
        <v>1113</v>
      </c>
      <c r="H1149" t="s">
        <v>47</v>
      </c>
      <c r="I1149">
        <v>24</v>
      </c>
      <c r="J1149">
        <v>0</v>
      </c>
      <c r="K1149">
        <v>24</v>
      </c>
      <c r="O1149">
        <f t="shared" si="1171"/>
        <v>1528.56</v>
      </c>
      <c r="P1149">
        <f t="shared" si="1172"/>
        <v>0.72</v>
      </c>
      <c r="Q1149">
        <f t="shared" si="1173"/>
        <v>0</v>
      </c>
      <c r="R1149">
        <f t="shared" si="1174"/>
        <v>0</v>
      </c>
      <c r="S1149">
        <f t="shared" si="1175"/>
        <v>1527.84</v>
      </c>
      <c r="T1149">
        <f t="shared" si="1176"/>
        <v>0</v>
      </c>
      <c r="U1149">
        <f t="shared" si="1177"/>
        <v>2.88</v>
      </c>
      <c r="V1149">
        <f t="shared" si="1178"/>
        <v>0</v>
      </c>
      <c r="W1149">
        <f t="shared" si="1179"/>
        <v>0</v>
      </c>
      <c r="X1149">
        <f t="shared" si="1180"/>
        <v>1069.49</v>
      </c>
      <c r="Y1149">
        <f t="shared" si="1181"/>
        <v>152.78</v>
      </c>
      <c r="AA1149">
        <v>1391990291</v>
      </c>
      <c r="AB1149">
        <f t="shared" si="1182"/>
        <v>63.69</v>
      </c>
      <c r="AC1149">
        <f>ROUND(((ES1149*3)),6)</f>
        <v>0.03</v>
      </c>
      <c r="AD1149">
        <f>ROUND(((((ET1149*3))-((EU1149*3)))+AE1149),6)</f>
        <v>0</v>
      </c>
      <c r="AE1149">
        <f>ROUND(((EU1149*3)),6)</f>
        <v>0</v>
      </c>
      <c r="AF1149">
        <f>ROUND(((EV1149*3)),6)</f>
        <v>63.66</v>
      </c>
      <c r="AG1149">
        <f t="shared" si="1184"/>
        <v>0</v>
      </c>
      <c r="AH1149">
        <f>((EW1149*3))</f>
        <v>0.12</v>
      </c>
      <c r="AI1149">
        <f>((EX1149*3))</f>
        <v>0</v>
      </c>
      <c r="AJ1149">
        <f t="shared" si="1186"/>
        <v>0</v>
      </c>
      <c r="AK1149">
        <v>21.23</v>
      </c>
      <c r="AL1149">
        <v>0.01</v>
      </c>
      <c r="AM1149">
        <v>0</v>
      </c>
      <c r="AN1149">
        <v>0</v>
      </c>
      <c r="AO1149">
        <v>21.22</v>
      </c>
      <c r="AP1149">
        <v>0</v>
      </c>
      <c r="AQ1149">
        <v>0.04</v>
      </c>
      <c r="AR1149">
        <v>0</v>
      </c>
      <c r="AS1149">
        <v>0</v>
      </c>
      <c r="AT1149">
        <v>70</v>
      </c>
      <c r="AU1149">
        <v>10</v>
      </c>
      <c r="AV1149">
        <v>1</v>
      </c>
      <c r="AW1149">
        <v>1</v>
      </c>
      <c r="AZ1149">
        <v>1</v>
      </c>
      <c r="BA1149">
        <v>1</v>
      </c>
      <c r="BB1149">
        <v>1</v>
      </c>
      <c r="BC1149">
        <v>1</v>
      </c>
      <c r="BD1149" t="s">
        <v>3</v>
      </c>
      <c r="BE1149" t="s">
        <v>3</v>
      </c>
      <c r="BF1149" t="s">
        <v>3</v>
      </c>
      <c r="BG1149" t="s">
        <v>3</v>
      </c>
      <c r="BH1149">
        <v>0</v>
      </c>
      <c r="BI1149">
        <v>4</v>
      </c>
      <c r="BJ1149" t="s">
        <v>1114</v>
      </c>
      <c r="BM1149">
        <v>0</v>
      </c>
      <c r="BN1149">
        <v>0</v>
      </c>
      <c r="BO1149" t="s">
        <v>3</v>
      </c>
      <c r="BP1149">
        <v>0</v>
      </c>
      <c r="BQ1149">
        <v>1</v>
      </c>
      <c r="BR1149">
        <v>0</v>
      </c>
      <c r="BS1149">
        <v>1</v>
      </c>
      <c r="BT1149">
        <v>1</v>
      </c>
      <c r="BU1149">
        <v>1</v>
      </c>
      <c r="BV1149">
        <v>1</v>
      </c>
      <c r="BW1149">
        <v>1</v>
      </c>
      <c r="BX1149">
        <v>1</v>
      </c>
      <c r="BY1149" t="s">
        <v>3</v>
      </c>
      <c r="BZ1149">
        <v>70</v>
      </c>
      <c r="CA1149">
        <v>10</v>
      </c>
      <c r="CB1149" t="s">
        <v>3</v>
      </c>
      <c r="CE1149">
        <v>0</v>
      </c>
      <c r="CF1149">
        <v>0</v>
      </c>
      <c r="CG1149">
        <v>0</v>
      </c>
      <c r="CM1149">
        <v>0</v>
      </c>
      <c r="CN1149" t="s">
        <v>3</v>
      </c>
      <c r="CO1149">
        <v>0</v>
      </c>
      <c r="CP1149">
        <f t="shared" si="1187"/>
        <v>1528.56</v>
      </c>
      <c r="CQ1149">
        <f t="shared" si="1188"/>
        <v>0.03</v>
      </c>
      <c r="CR1149">
        <f>(((((ET1149*3))*BB1149-((EU1149*3))*BS1149)+AE1149*BS1149)*AV1149)</f>
        <v>0</v>
      </c>
      <c r="CS1149">
        <f t="shared" si="1189"/>
        <v>0</v>
      </c>
      <c r="CT1149">
        <f t="shared" si="1190"/>
        <v>63.66</v>
      </c>
      <c r="CU1149">
        <f t="shared" si="1191"/>
        <v>0</v>
      </c>
      <c r="CV1149">
        <f t="shared" si="1192"/>
        <v>0.12</v>
      </c>
      <c r="CW1149">
        <f t="shared" si="1193"/>
        <v>0</v>
      </c>
      <c r="CX1149">
        <f t="shared" si="1194"/>
        <v>0</v>
      </c>
      <c r="CY1149">
        <f t="shared" si="1195"/>
        <v>1069.4879999999998</v>
      </c>
      <c r="CZ1149">
        <f t="shared" si="1196"/>
        <v>152.78399999999999</v>
      </c>
      <c r="DC1149" t="s">
        <v>3</v>
      </c>
      <c r="DD1149" t="s">
        <v>232</v>
      </c>
      <c r="DE1149" t="s">
        <v>232</v>
      </c>
      <c r="DF1149" t="s">
        <v>232</v>
      </c>
      <c r="DG1149" t="s">
        <v>232</v>
      </c>
      <c r="DH1149" t="s">
        <v>3</v>
      </c>
      <c r="DI1149" t="s">
        <v>232</v>
      </c>
      <c r="DJ1149" t="s">
        <v>232</v>
      </c>
      <c r="DK1149" t="s">
        <v>3</v>
      </c>
      <c r="DL1149" t="s">
        <v>3</v>
      </c>
      <c r="DM1149" t="s">
        <v>3</v>
      </c>
      <c r="DN1149">
        <v>0</v>
      </c>
      <c r="DO1149">
        <v>0</v>
      </c>
      <c r="DP1149">
        <v>1</v>
      </c>
      <c r="DQ1149">
        <v>1</v>
      </c>
      <c r="DU1149">
        <v>16987630</v>
      </c>
      <c r="DV1149" t="s">
        <v>47</v>
      </c>
      <c r="DW1149" t="s">
        <v>47</v>
      </c>
      <c r="DX1149">
        <v>1</v>
      </c>
      <c r="DZ1149" t="s">
        <v>3</v>
      </c>
      <c r="EA1149" t="s">
        <v>3</v>
      </c>
      <c r="EB1149" t="s">
        <v>3</v>
      </c>
      <c r="EC1149" t="s">
        <v>3</v>
      </c>
      <c r="EE1149">
        <v>1364533919</v>
      </c>
      <c r="EF1149">
        <v>1</v>
      </c>
      <c r="EG1149" t="s">
        <v>25</v>
      </c>
      <c r="EH1149">
        <v>0</v>
      </c>
      <c r="EI1149" t="s">
        <v>3</v>
      </c>
      <c r="EJ1149">
        <v>4</v>
      </c>
      <c r="EK1149">
        <v>0</v>
      </c>
      <c r="EL1149" t="s">
        <v>26</v>
      </c>
      <c r="EM1149" t="s">
        <v>27</v>
      </c>
      <c r="EO1149" t="s">
        <v>3</v>
      </c>
      <c r="EQ1149">
        <v>131072</v>
      </c>
      <c r="ER1149">
        <v>21.23</v>
      </c>
      <c r="ES1149">
        <v>0.01</v>
      </c>
      <c r="ET1149">
        <v>0</v>
      </c>
      <c r="EU1149">
        <v>0</v>
      </c>
      <c r="EV1149">
        <v>21.22</v>
      </c>
      <c r="EW1149">
        <v>0.04</v>
      </c>
      <c r="EX1149">
        <v>0</v>
      </c>
      <c r="EY1149">
        <v>0</v>
      </c>
      <c r="FQ1149">
        <v>0</v>
      </c>
      <c r="FR1149">
        <f t="shared" si="1197"/>
        <v>0</v>
      </c>
      <c r="FS1149">
        <v>0</v>
      </c>
      <c r="FX1149">
        <v>70</v>
      </c>
      <c r="FY1149">
        <v>10</v>
      </c>
      <c r="GA1149" t="s">
        <v>3</v>
      </c>
      <c r="GD1149">
        <v>0</v>
      </c>
      <c r="GF1149">
        <v>-99921512</v>
      </c>
      <c r="GG1149">
        <v>2</v>
      </c>
      <c r="GH1149">
        <v>1</v>
      </c>
      <c r="GI1149">
        <v>-2</v>
      </c>
      <c r="GJ1149">
        <v>0</v>
      </c>
      <c r="GK1149">
        <f>ROUND(R1149*(R12)/100,2)</f>
        <v>0</v>
      </c>
      <c r="GL1149">
        <f t="shared" si="1198"/>
        <v>0</v>
      </c>
      <c r="GM1149">
        <f t="shared" si="1199"/>
        <v>2750.83</v>
      </c>
      <c r="GN1149">
        <f t="shared" si="1200"/>
        <v>0</v>
      </c>
      <c r="GO1149">
        <f t="shared" si="1201"/>
        <v>0</v>
      </c>
      <c r="GP1149">
        <f t="shared" si="1202"/>
        <v>2750.83</v>
      </c>
      <c r="GR1149">
        <v>0</v>
      </c>
      <c r="GS1149">
        <v>3</v>
      </c>
      <c r="GT1149">
        <v>0</v>
      </c>
      <c r="GU1149" t="s">
        <v>3</v>
      </c>
      <c r="GV1149">
        <f t="shared" si="1203"/>
        <v>0</v>
      </c>
      <c r="GW1149">
        <v>1</v>
      </c>
      <c r="GX1149">
        <f t="shared" si="1204"/>
        <v>0</v>
      </c>
      <c r="HA1149">
        <v>0</v>
      </c>
      <c r="HB1149">
        <v>0</v>
      </c>
      <c r="HC1149">
        <f t="shared" si="1205"/>
        <v>0</v>
      </c>
      <c r="HE1149" t="s">
        <v>3</v>
      </c>
      <c r="HF1149" t="s">
        <v>3</v>
      </c>
      <c r="HM1149" t="s">
        <v>3</v>
      </c>
      <c r="HN1149" t="s">
        <v>3</v>
      </c>
      <c r="HO1149" t="s">
        <v>3</v>
      </c>
      <c r="HP1149" t="s">
        <v>3</v>
      </c>
      <c r="HQ1149" t="s">
        <v>3</v>
      </c>
      <c r="IK1149">
        <v>0</v>
      </c>
    </row>
    <row r="1150" spans="1:245" x14ac:dyDescent="0.2">
      <c r="A1150">
        <v>17</v>
      </c>
      <c r="B1150">
        <v>1</v>
      </c>
      <c r="D1150">
        <f>ROW(EtalonRes!A1086)</f>
        <v>1086</v>
      </c>
      <c r="E1150" t="s">
        <v>1115</v>
      </c>
      <c r="F1150" t="s">
        <v>1116</v>
      </c>
      <c r="G1150" t="s">
        <v>1117</v>
      </c>
      <c r="H1150" t="s">
        <v>47</v>
      </c>
      <c r="I1150">
        <v>15</v>
      </c>
      <c r="J1150">
        <v>0</v>
      </c>
      <c r="K1150">
        <v>15</v>
      </c>
      <c r="O1150">
        <f t="shared" si="1171"/>
        <v>26918.1</v>
      </c>
      <c r="P1150">
        <f t="shared" si="1172"/>
        <v>625.79999999999995</v>
      </c>
      <c r="Q1150">
        <f t="shared" si="1173"/>
        <v>0</v>
      </c>
      <c r="R1150">
        <f t="shared" si="1174"/>
        <v>0</v>
      </c>
      <c r="S1150">
        <f t="shared" si="1175"/>
        <v>26292.3</v>
      </c>
      <c r="T1150">
        <f t="shared" si="1176"/>
        <v>0</v>
      </c>
      <c r="U1150">
        <f t="shared" si="1177"/>
        <v>36.9</v>
      </c>
      <c r="V1150">
        <f t="shared" si="1178"/>
        <v>0</v>
      </c>
      <c r="W1150">
        <f t="shared" si="1179"/>
        <v>0</v>
      </c>
      <c r="X1150">
        <f t="shared" si="1180"/>
        <v>18404.61</v>
      </c>
      <c r="Y1150">
        <f t="shared" si="1181"/>
        <v>2629.23</v>
      </c>
      <c r="AA1150">
        <v>1391990291</v>
      </c>
      <c r="AB1150">
        <f t="shared" si="1182"/>
        <v>1794.54</v>
      </c>
      <c r="AC1150">
        <f>ROUND(((ES1150*2)),6)</f>
        <v>41.72</v>
      </c>
      <c r="AD1150">
        <f>ROUND(((((ET1150*2))-((EU1150*2)))+AE1150),6)</f>
        <v>0</v>
      </c>
      <c r="AE1150">
        <f>ROUND(((EU1150*2)),6)</f>
        <v>0</v>
      </c>
      <c r="AF1150">
        <f>ROUND(((EV1150*2)),6)</f>
        <v>1752.82</v>
      </c>
      <c r="AG1150">
        <f t="shared" si="1184"/>
        <v>0</v>
      </c>
      <c r="AH1150">
        <f>((EW1150*2))</f>
        <v>2.46</v>
      </c>
      <c r="AI1150">
        <f>((EX1150*2))</f>
        <v>0</v>
      </c>
      <c r="AJ1150">
        <f t="shared" si="1186"/>
        <v>0</v>
      </c>
      <c r="AK1150">
        <v>897.27</v>
      </c>
      <c r="AL1150">
        <v>20.86</v>
      </c>
      <c r="AM1150">
        <v>0</v>
      </c>
      <c r="AN1150">
        <v>0</v>
      </c>
      <c r="AO1150">
        <v>876.41</v>
      </c>
      <c r="AP1150">
        <v>0</v>
      </c>
      <c r="AQ1150">
        <v>1.23</v>
      </c>
      <c r="AR1150">
        <v>0</v>
      </c>
      <c r="AS1150">
        <v>0</v>
      </c>
      <c r="AT1150">
        <v>70</v>
      </c>
      <c r="AU1150">
        <v>10</v>
      </c>
      <c r="AV1150">
        <v>1</v>
      </c>
      <c r="AW1150">
        <v>1</v>
      </c>
      <c r="AZ1150">
        <v>1</v>
      </c>
      <c r="BA1150">
        <v>1</v>
      </c>
      <c r="BB1150">
        <v>1</v>
      </c>
      <c r="BC1150">
        <v>1</v>
      </c>
      <c r="BD1150" t="s">
        <v>3</v>
      </c>
      <c r="BE1150" t="s">
        <v>3</v>
      </c>
      <c r="BF1150" t="s">
        <v>3</v>
      </c>
      <c r="BG1150" t="s">
        <v>3</v>
      </c>
      <c r="BH1150">
        <v>0</v>
      </c>
      <c r="BI1150">
        <v>4</v>
      </c>
      <c r="BJ1150" t="s">
        <v>1118</v>
      </c>
      <c r="BM1150">
        <v>0</v>
      </c>
      <c r="BN1150">
        <v>0</v>
      </c>
      <c r="BO1150" t="s">
        <v>3</v>
      </c>
      <c r="BP1150">
        <v>0</v>
      </c>
      <c r="BQ1150">
        <v>1</v>
      </c>
      <c r="BR1150">
        <v>0</v>
      </c>
      <c r="BS1150">
        <v>1</v>
      </c>
      <c r="BT1150">
        <v>1</v>
      </c>
      <c r="BU1150">
        <v>1</v>
      </c>
      <c r="BV1150">
        <v>1</v>
      </c>
      <c r="BW1150">
        <v>1</v>
      </c>
      <c r="BX1150">
        <v>1</v>
      </c>
      <c r="BY1150" t="s">
        <v>3</v>
      </c>
      <c r="BZ1150">
        <v>70</v>
      </c>
      <c r="CA1150">
        <v>10</v>
      </c>
      <c r="CB1150" t="s">
        <v>3</v>
      </c>
      <c r="CE1150">
        <v>0</v>
      </c>
      <c r="CF1150">
        <v>0</v>
      </c>
      <c r="CG1150">
        <v>0</v>
      </c>
      <c r="CM1150">
        <v>0</v>
      </c>
      <c r="CN1150" t="s">
        <v>3</v>
      </c>
      <c r="CO1150">
        <v>0</v>
      </c>
      <c r="CP1150">
        <f t="shared" si="1187"/>
        <v>26918.1</v>
      </c>
      <c r="CQ1150">
        <f t="shared" si="1188"/>
        <v>41.72</v>
      </c>
      <c r="CR1150">
        <f>(((((ET1150*2))*BB1150-((EU1150*2))*BS1150)+AE1150*BS1150)*AV1150)</f>
        <v>0</v>
      </c>
      <c r="CS1150">
        <f t="shared" si="1189"/>
        <v>0</v>
      </c>
      <c r="CT1150">
        <f t="shared" si="1190"/>
        <v>1752.82</v>
      </c>
      <c r="CU1150">
        <f t="shared" si="1191"/>
        <v>0</v>
      </c>
      <c r="CV1150">
        <f t="shared" si="1192"/>
        <v>2.46</v>
      </c>
      <c r="CW1150">
        <f t="shared" si="1193"/>
        <v>0</v>
      </c>
      <c r="CX1150">
        <f t="shared" si="1194"/>
        <v>0</v>
      </c>
      <c r="CY1150">
        <f t="shared" si="1195"/>
        <v>18404.61</v>
      </c>
      <c r="CZ1150">
        <f t="shared" si="1196"/>
        <v>2629.23</v>
      </c>
      <c r="DC1150" t="s">
        <v>3</v>
      </c>
      <c r="DD1150" t="s">
        <v>128</v>
      </c>
      <c r="DE1150" t="s">
        <v>128</v>
      </c>
      <c r="DF1150" t="s">
        <v>128</v>
      </c>
      <c r="DG1150" t="s">
        <v>128</v>
      </c>
      <c r="DH1150" t="s">
        <v>3</v>
      </c>
      <c r="DI1150" t="s">
        <v>128</v>
      </c>
      <c r="DJ1150" t="s">
        <v>128</v>
      </c>
      <c r="DK1150" t="s">
        <v>3</v>
      </c>
      <c r="DL1150" t="s">
        <v>3</v>
      </c>
      <c r="DM1150" t="s">
        <v>3</v>
      </c>
      <c r="DN1150">
        <v>0</v>
      </c>
      <c r="DO1150">
        <v>0</v>
      </c>
      <c r="DP1150">
        <v>1</v>
      </c>
      <c r="DQ1150">
        <v>1</v>
      </c>
      <c r="DU1150">
        <v>16987630</v>
      </c>
      <c r="DV1150" t="s">
        <v>47</v>
      </c>
      <c r="DW1150" t="s">
        <v>47</v>
      </c>
      <c r="DX1150">
        <v>1</v>
      </c>
      <c r="DZ1150" t="s">
        <v>3</v>
      </c>
      <c r="EA1150" t="s">
        <v>3</v>
      </c>
      <c r="EB1150" t="s">
        <v>3</v>
      </c>
      <c r="EC1150" t="s">
        <v>3</v>
      </c>
      <c r="EE1150">
        <v>1364533919</v>
      </c>
      <c r="EF1150">
        <v>1</v>
      </c>
      <c r="EG1150" t="s">
        <v>25</v>
      </c>
      <c r="EH1150">
        <v>0</v>
      </c>
      <c r="EI1150" t="s">
        <v>3</v>
      </c>
      <c r="EJ1150">
        <v>4</v>
      </c>
      <c r="EK1150">
        <v>0</v>
      </c>
      <c r="EL1150" t="s">
        <v>26</v>
      </c>
      <c r="EM1150" t="s">
        <v>27</v>
      </c>
      <c r="EO1150" t="s">
        <v>3</v>
      </c>
      <c r="EQ1150">
        <v>131072</v>
      </c>
      <c r="ER1150">
        <v>897.27</v>
      </c>
      <c r="ES1150">
        <v>20.86</v>
      </c>
      <c r="ET1150">
        <v>0</v>
      </c>
      <c r="EU1150">
        <v>0</v>
      </c>
      <c r="EV1150">
        <v>876.41</v>
      </c>
      <c r="EW1150">
        <v>1.23</v>
      </c>
      <c r="EX1150">
        <v>0</v>
      </c>
      <c r="EY1150">
        <v>0</v>
      </c>
      <c r="FQ1150">
        <v>0</v>
      </c>
      <c r="FR1150">
        <f t="shared" si="1197"/>
        <v>0</v>
      </c>
      <c r="FS1150">
        <v>0</v>
      </c>
      <c r="FX1150">
        <v>70</v>
      </c>
      <c r="FY1150">
        <v>10</v>
      </c>
      <c r="GA1150" t="s">
        <v>3</v>
      </c>
      <c r="GD1150">
        <v>0</v>
      </c>
      <c r="GF1150">
        <v>134747864</v>
      </c>
      <c r="GG1150">
        <v>2</v>
      </c>
      <c r="GH1150">
        <v>1</v>
      </c>
      <c r="GI1150">
        <v>-2</v>
      </c>
      <c r="GJ1150">
        <v>0</v>
      </c>
      <c r="GK1150">
        <f>ROUND(R1150*(R12)/100,2)</f>
        <v>0</v>
      </c>
      <c r="GL1150">
        <f t="shared" si="1198"/>
        <v>0</v>
      </c>
      <c r="GM1150">
        <f t="shared" si="1199"/>
        <v>47951.94</v>
      </c>
      <c r="GN1150">
        <f t="shared" si="1200"/>
        <v>0</v>
      </c>
      <c r="GO1150">
        <f t="shared" si="1201"/>
        <v>0</v>
      </c>
      <c r="GP1150">
        <f t="shared" si="1202"/>
        <v>47951.94</v>
      </c>
      <c r="GR1150">
        <v>0</v>
      </c>
      <c r="GS1150">
        <v>3</v>
      </c>
      <c r="GT1150">
        <v>0</v>
      </c>
      <c r="GU1150" t="s">
        <v>3</v>
      </c>
      <c r="GV1150">
        <f t="shared" si="1203"/>
        <v>0</v>
      </c>
      <c r="GW1150">
        <v>1</v>
      </c>
      <c r="GX1150">
        <f t="shared" si="1204"/>
        <v>0</v>
      </c>
      <c r="HA1150">
        <v>0</v>
      </c>
      <c r="HB1150">
        <v>0</v>
      </c>
      <c r="HC1150">
        <f t="shared" si="1205"/>
        <v>0</v>
      </c>
      <c r="HE1150" t="s">
        <v>3</v>
      </c>
      <c r="HF1150" t="s">
        <v>3</v>
      </c>
      <c r="HM1150" t="s">
        <v>3</v>
      </c>
      <c r="HN1150" t="s">
        <v>3</v>
      </c>
      <c r="HO1150" t="s">
        <v>3</v>
      </c>
      <c r="HP1150" t="s">
        <v>3</v>
      </c>
      <c r="HQ1150" t="s">
        <v>3</v>
      </c>
      <c r="IK1150">
        <v>0</v>
      </c>
    </row>
    <row r="1151" spans="1:245" x14ac:dyDescent="0.2">
      <c r="A1151">
        <v>17</v>
      </c>
      <c r="B1151">
        <v>1</v>
      </c>
      <c r="D1151">
        <f>ROW(EtalonRes!A1089)</f>
        <v>1089</v>
      </c>
      <c r="E1151" t="s">
        <v>1119</v>
      </c>
      <c r="F1151" t="s">
        <v>846</v>
      </c>
      <c r="G1151" t="s">
        <v>847</v>
      </c>
      <c r="H1151" t="s">
        <v>47</v>
      </c>
      <c r="I1151">
        <v>1</v>
      </c>
      <c r="J1151">
        <v>0</v>
      </c>
      <c r="K1151">
        <v>1</v>
      </c>
      <c r="O1151">
        <f t="shared" si="1171"/>
        <v>3518.46</v>
      </c>
      <c r="P1151">
        <f t="shared" si="1172"/>
        <v>7.04</v>
      </c>
      <c r="Q1151">
        <f t="shared" si="1173"/>
        <v>0</v>
      </c>
      <c r="R1151">
        <f t="shared" si="1174"/>
        <v>0</v>
      </c>
      <c r="S1151">
        <f t="shared" si="1175"/>
        <v>3511.42</v>
      </c>
      <c r="T1151">
        <f t="shared" si="1176"/>
        <v>0</v>
      </c>
      <c r="U1151">
        <f t="shared" si="1177"/>
        <v>5.76</v>
      </c>
      <c r="V1151">
        <f t="shared" si="1178"/>
        <v>0</v>
      </c>
      <c r="W1151">
        <f t="shared" si="1179"/>
        <v>0</v>
      </c>
      <c r="X1151">
        <f t="shared" si="1180"/>
        <v>2457.9899999999998</v>
      </c>
      <c r="Y1151">
        <f t="shared" si="1181"/>
        <v>351.14</v>
      </c>
      <c r="AA1151">
        <v>1391990291</v>
      </c>
      <c r="AB1151">
        <f t="shared" si="1182"/>
        <v>3518.46</v>
      </c>
      <c r="AC1151">
        <f>ROUND(((ES1151*2)),6)</f>
        <v>7.04</v>
      </c>
      <c r="AD1151">
        <f>ROUND(((((ET1151*2))-((EU1151*2)))+AE1151),6)</f>
        <v>0</v>
      </c>
      <c r="AE1151">
        <f>ROUND(((EU1151*2)),6)</f>
        <v>0</v>
      </c>
      <c r="AF1151">
        <f>ROUND(((EV1151*2)),6)</f>
        <v>3511.42</v>
      </c>
      <c r="AG1151">
        <f t="shared" si="1184"/>
        <v>0</v>
      </c>
      <c r="AH1151">
        <f>((EW1151*2))</f>
        <v>5.76</v>
      </c>
      <c r="AI1151">
        <f>((EX1151*2))</f>
        <v>0</v>
      </c>
      <c r="AJ1151">
        <f t="shared" si="1186"/>
        <v>0</v>
      </c>
      <c r="AK1151">
        <v>1759.23</v>
      </c>
      <c r="AL1151">
        <v>3.52</v>
      </c>
      <c r="AM1151">
        <v>0</v>
      </c>
      <c r="AN1151">
        <v>0</v>
      </c>
      <c r="AO1151">
        <v>1755.71</v>
      </c>
      <c r="AP1151">
        <v>0</v>
      </c>
      <c r="AQ1151">
        <v>2.88</v>
      </c>
      <c r="AR1151">
        <v>0</v>
      </c>
      <c r="AS1151">
        <v>0</v>
      </c>
      <c r="AT1151">
        <v>70</v>
      </c>
      <c r="AU1151">
        <v>10</v>
      </c>
      <c r="AV1151">
        <v>1</v>
      </c>
      <c r="AW1151">
        <v>1</v>
      </c>
      <c r="AZ1151">
        <v>1</v>
      </c>
      <c r="BA1151">
        <v>1</v>
      </c>
      <c r="BB1151">
        <v>1</v>
      </c>
      <c r="BC1151">
        <v>1</v>
      </c>
      <c r="BD1151" t="s">
        <v>3</v>
      </c>
      <c r="BE1151" t="s">
        <v>3</v>
      </c>
      <c r="BF1151" t="s">
        <v>3</v>
      </c>
      <c r="BG1151" t="s">
        <v>3</v>
      </c>
      <c r="BH1151">
        <v>0</v>
      </c>
      <c r="BI1151">
        <v>4</v>
      </c>
      <c r="BJ1151" t="s">
        <v>848</v>
      </c>
      <c r="BM1151">
        <v>0</v>
      </c>
      <c r="BN1151">
        <v>0</v>
      </c>
      <c r="BO1151" t="s">
        <v>3</v>
      </c>
      <c r="BP1151">
        <v>0</v>
      </c>
      <c r="BQ1151">
        <v>1</v>
      </c>
      <c r="BR1151">
        <v>0</v>
      </c>
      <c r="BS1151">
        <v>1</v>
      </c>
      <c r="BT1151">
        <v>1</v>
      </c>
      <c r="BU1151">
        <v>1</v>
      </c>
      <c r="BV1151">
        <v>1</v>
      </c>
      <c r="BW1151">
        <v>1</v>
      </c>
      <c r="BX1151">
        <v>1</v>
      </c>
      <c r="BY1151" t="s">
        <v>3</v>
      </c>
      <c r="BZ1151">
        <v>70</v>
      </c>
      <c r="CA1151">
        <v>10</v>
      </c>
      <c r="CB1151" t="s">
        <v>3</v>
      </c>
      <c r="CE1151">
        <v>0</v>
      </c>
      <c r="CF1151">
        <v>0</v>
      </c>
      <c r="CG1151">
        <v>0</v>
      </c>
      <c r="CM1151">
        <v>0</v>
      </c>
      <c r="CN1151" t="s">
        <v>3</v>
      </c>
      <c r="CO1151">
        <v>0</v>
      </c>
      <c r="CP1151">
        <f t="shared" si="1187"/>
        <v>3518.46</v>
      </c>
      <c r="CQ1151">
        <f t="shared" si="1188"/>
        <v>7.04</v>
      </c>
      <c r="CR1151">
        <f>(((((ET1151*2))*BB1151-((EU1151*2))*BS1151)+AE1151*BS1151)*AV1151)</f>
        <v>0</v>
      </c>
      <c r="CS1151">
        <f t="shared" si="1189"/>
        <v>0</v>
      </c>
      <c r="CT1151">
        <f t="shared" si="1190"/>
        <v>3511.42</v>
      </c>
      <c r="CU1151">
        <f t="shared" si="1191"/>
        <v>0</v>
      </c>
      <c r="CV1151">
        <f t="shared" si="1192"/>
        <v>5.76</v>
      </c>
      <c r="CW1151">
        <f t="shared" si="1193"/>
        <v>0</v>
      </c>
      <c r="CX1151">
        <f t="shared" si="1194"/>
        <v>0</v>
      </c>
      <c r="CY1151">
        <f t="shared" si="1195"/>
        <v>2457.9940000000001</v>
      </c>
      <c r="CZ1151">
        <f t="shared" si="1196"/>
        <v>351.142</v>
      </c>
      <c r="DC1151" t="s">
        <v>3</v>
      </c>
      <c r="DD1151" t="s">
        <v>128</v>
      </c>
      <c r="DE1151" t="s">
        <v>128</v>
      </c>
      <c r="DF1151" t="s">
        <v>128</v>
      </c>
      <c r="DG1151" t="s">
        <v>128</v>
      </c>
      <c r="DH1151" t="s">
        <v>3</v>
      </c>
      <c r="DI1151" t="s">
        <v>128</v>
      </c>
      <c r="DJ1151" t="s">
        <v>128</v>
      </c>
      <c r="DK1151" t="s">
        <v>3</v>
      </c>
      <c r="DL1151" t="s">
        <v>3</v>
      </c>
      <c r="DM1151" t="s">
        <v>3</v>
      </c>
      <c r="DN1151">
        <v>0</v>
      </c>
      <c r="DO1151">
        <v>0</v>
      </c>
      <c r="DP1151">
        <v>1</v>
      </c>
      <c r="DQ1151">
        <v>1</v>
      </c>
      <c r="DU1151">
        <v>16987630</v>
      </c>
      <c r="DV1151" t="s">
        <v>47</v>
      </c>
      <c r="DW1151" t="s">
        <v>47</v>
      </c>
      <c r="DX1151">
        <v>1</v>
      </c>
      <c r="DZ1151" t="s">
        <v>3</v>
      </c>
      <c r="EA1151" t="s">
        <v>3</v>
      </c>
      <c r="EB1151" t="s">
        <v>3</v>
      </c>
      <c r="EC1151" t="s">
        <v>3</v>
      </c>
      <c r="EE1151">
        <v>1364533919</v>
      </c>
      <c r="EF1151">
        <v>1</v>
      </c>
      <c r="EG1151" t="s">
        <v>25</v>
      </c>
      <c r="EH1151">
        <v>0</v>
      </c>
      <c r="EI1151" t="s">
        <v>3</v>
      </c>
      <c r="EJ1151">
        <v>4</v>
      </c>
      <c r="EK1151">
        <v>0</v>
      </c>
      <c r="EL1151" t="s">
        <v>26</v>
      </c>
      <c r="EM1151" t="s">
        <v>27</v>
      </c>
      <c r="EO1151" t="s">
        <v>3</v>
      </c>
      <c r="EQ1151">
        <v>131072</v>
      </c>
      <c r="ER1151">
        <v>1759.23</v>
      </c>
      <c r="ES1151">
        <v>3.52</v>
      </c>
      <c r="ET1151">
        <v>0</v>
      </c>
      <c r="EU1151">
        <v>0</v>
      </c>
      <c r="EV1151">
        <v>1755.71</v>
      </c>
      <c r="EW1151">
        <v>2.88</v>
      </c>
      <c r="EX1151">
        <v>0</v>
      </c>
      <c r="EY1151">
        <v>0</v>
      </c>
      <c r="FQ1151">
        <v>0</v>
      </c>
      <c r="FR1151">
        <f t="shared" si="1197"/>
        <v>0</v>
      </c>
      <c r="FS1151">
        <v>0</v>
      </c>
      <c r="FX1151">
        <v>70</v>
      </c>
      <c r="FY1151">
        <v>10</v>
      </c>
      <c r="GA1151" t="s">
        <v>3</v>
      </c>
      <c r="GD1151">
        <v>0</v>
      </c>
      <c r="GF1151">
        <v>1396491529</v>
      </c>
      <c r="GG1151">
        <v>2</v>
      </c>
      <c r="GH1151">
        <v>1</v>
      </c>
      <c r="GI1151">
        <v>-2</v>
      </c>
      <c r="GJ1151">
        <v>0</v>
      </c>
      <c r="GK1151">
        <f>ROUND(R1151*(R12)/100,2)</f>
        <v>0</v>
      </c>
      <c r="GL1151">
        <f t="shared" si="1198"/>
        <v>0</v>
      </c>
      <c r="GM1151">
        <f t="shared" si="1199"/>
        <v>6327.59</v>
      </c>
      <c r="GN1151">
        <f t="shared" si="1200"/>
        <v>0</v>
      </c>
      <c r="GO1151">
        <f t="shared" si="1201"/>
        <v>0</v>
      </c>
      <c r="GP1151">
        <f t="shared" si="1202"/>
        <v>6327.59</v>
      </c>
      <c r="GR1151">
        <v>0</v>
      </c>
      <c r="GS1151">
        <v>3</v>
      </c>
      <c r="GT1151">
        <v>0</v>
      </c>
      <c r="GU1151" t="s">
        <v>3</v>
      </c>
      <c r="GV1151">
        <f t="shared" si="1203"/>
        <v>0</v>
      </c>
      <c r="GW1151">
        <v>1</v>
      </c>
      <c r="GX1151">
        <f t="shared" si="1204"/>
        <v>0</v>
      </c>
      <c r="HA1151">
        <v>0</v>
      </c>
      <c r="HB1151">
        <v>0</v>
      </c>
      <c r="HC1151">
        <f t="shared" si="1205"/>
        <v>0</v>
      </c>
      <c r="HE1151" t="s">
        <v>3</v>
      </c>
      <c r="HF1151" t="s">
        <v>3</v>
      </c>
      <c r="HM1151" t="s">
        <v>3</v>
      </c>
      <c r="HN1151" t="s">
        <v>3</v>
      </c>
      <c r="HO1151" t="s">
        <v>3</v>
      </c>
      <c r="HP1151" t="s">
        <v>3</v>
      </c>
      <c r="HQ1151" t="s">
        <v>3</v>
      </c>
      <c r="IK1151">
        <v>0</v>
      </c>
    </row>
    <row r="1153" spans="1:206" x14ac:dyDescent="0.2">
      <c r="A1153" s="2">
        <v>51</v>
      </c>
      <c r="B1153" s="2">
        <f>B1134</f>
        <v>1</v>
      </c>
      <c r="C1153" s="2">
        <f>A1134</f>
        <v>5</v>
      </c>
      <c r="D1153" s="2">
        <f>ROW(A1134)</f>
        <v>1134</v>
      </c>
      <c r="E1153" s="2"/>
      <c r="F1153" s="2" t="str">
        <f>IF(F1134&lt;&gt;"",F1134,"")</f>
        <v>Новый подраздел</v>
      </c>
      <c r="G1153" s="2" t="str">
        <f>IF(G1134&lt;&gt;"",G1134,"")</f>
        <v>Подраздел: Автоматизированная система диспетчерского контроля и управления инженерным оборудованием и системами.</v>
      </c>
      <c r="H1153" s="2">
        <v>0</v>
      </c>
      <c r="I1153" s="2"/>
      <c r="J1153" s="2"/>
      <c r="K1153" s="2"/>
      <c r="L1153" s="2"/>
      <c r="M1153" s="2"/>
      <c r="N1153" s="2"/>
      <c r="O1153" s="2">
        <f t="shared" ref="O1153:T1153" si="1206">ROUND(AB1153,2)</f>
        <v>88212.71</v>
      </c>
      <c r="P1153" s="2">
        <f t="shared" si="1206"/>
        <v>1280.1400000000001</v>
      </c>
      <c r="Q1153" s="2">
        <f t="shared" si="1206"/>
        <v>0</v>
      </c>
      <c r="R1153" s="2">
        <f t="shared" si="1206"/>
        <v>0</v>
      </c>
      <c r="S1153" s="2">
        <f t="shared" si="1206"/>
        <v>86932.57</v>
      </c>
      <c r="T1153" s="2">
        <f t="shared" si="1206"/>
        <v>0</v>
      </c>
      <c r="U1153" s="2">
        <f>AH1153</f>
        <v>132.6</v>
      </c>
      <c r="V1153" s="2">
        <f>AI1153</f>
        <v>0</v>
      </c>
      <c r="W1153" s="2">
        <f>ROUND(AJ1153,2)</f>
        <v>0</v>
      </c>
      <c r="X1153" s="2">
        <f>ROUND(AK1153,2)</f>
        <v>60852.79</v>
      </c>
      <c r="Y1153" s="2">
        <f>ROUND(AL1153,2)</f>
        <v>8693.25</v>
      </c>
      <c r="Z1153" s="2"/>
      <c r="AA1153" s="2"/>
      <c r="AB1153" s="2">
        <f>ROUND(SUMIF(AA1138:AA1151,"=1391990291",O1138:O1151),2)</f>
        <v>88212.71</v>
      </c>
      <c r="AC1153" s="2">
        <f>ROUND(SUMIF(AA1138:AA1151,"=1391990291",P1138:P1151),2)</f>
        <v>1280.1400000000001</v>
      </c>
      <c r="AD1153" s="2">
        <f>ROUND(SUMIF(AA1138:AA1151,"=1391990291",Q1138:Q1151),2)</f>
        <v>0</v>
      </c>
      <c r="AE1153" s="2">
        <f>ROUND(SUMIF(AA1138:AA1151,"=1391990291",R1138:R1151),2)</f>
        <v>0</v>
      </c>
      <c r="AF1153" s="2">
        <f>ROUND(SUMIF(AA1138:AA1151,"=1391990291",S1138:S1151),2)</f>
        <v>86932.57</v>
      </c>
      <c r="AG1153" s="2">
        <f>ROUND(SUMIF(AA1138:AA1151,"=1391990291",T1138:T1151),2)</f>
        <v>0</v>
      </c>
      <c r="AH1153" s="2">
        <f>SUMIF(AA1138:AA1151,"=1391990291",U1138:U1151)</f>
        <v>132.6</v>
      </c>
      <c r="AI1153" s="2">
        <f>SUMIF(AA1138:AA1151,"=1391990291",V1138:V1151)</f>
        <v>0</v>
      </c>
      <c r="AJ1153" s="2">
        <f>ROUND(SUMIF(AA1138:AA1151,"=1391990291",W1138:W1151),2)</f>
        <v>0</v>
      </c>
      <c r="AK1153" s="2">
        <f>ROUND(SUMIF(AA1138:AA1151,"=1391990291",X1138:X1151),2)</f>
        <v>60852.79</v>
      </c>
      <c r="AL1153" s="2">
        <f>ROUND(SUMIF(AA1138:AA1151,"=1391990291",Y1138:Y1151),2)</f>
        <v>8693.25</v>
      </c>
      <c r="AM1153" s="2"/>
      <c r="AN1153" s="2"/>
      <c r="AO1153" s="2">
        <f t="shared" ref="AO1153:BD1153" si="1207">ROUND(BX1153,2)</f>
        <v>0</v>
      </c>
      <c r="AP1153" s="2">
        <f t="shared" si="1207"/>
        <v>0</v>
      </c>
      <c r="AQ1153" s="2">
        <f t="shared" si="1207"/>
        <v>0</v>
      </c>
      <c r="AR1153" s="2">
        <f t="shared" si="1207"/>
        <v>157758.75</v>
      </c>
      <c r="AS1153" s="2">
        <f t="shared" si="1207"/>
        <v>0</v>
      </c>
      <c r="AT1153" s="2">
        <f t="shared" si="1207"/>
        <v>0</v>
      </c>
      <c r="AU1153" s="2">
        <f t="shared" si="1207"/>
        <v>157758.75</v>
      </c>
      <c r="AV1153" s="2">
        <f t="shared" si="1207"/>
        <v>1280.1400000000001</v>
      </c>
      <c r="AW1153" s="2">
        <f t="shared" si="1207"/>
        <v>1280.1400000000001</v>
      </c>
      <c r="AX1153" s="2">
        <f t="shared" si="1207"/>
        <v>0</v>
      </c>
      <c r="AY1153" s="2">
        <f t="shared" si="1207"/>
        <v>1280.1400000000001</v>
      </c>
      <c r="AZ1153" s="2">
        <f t="shared" si="1207"/>
        <v>0</v>
      </c>
      <c r="BA1153" s="2">
        <f t="shared" si="1207"/>
        <v>0</v>
      </c>
      <c r="BB1153" s="2">
        <f t="shared" si="1207"/>
        <v>0</v>
      </c>
      <c r="BC1153" s="2">
        <f t="shared" si="1207"/>
        <v>0</v>
      </c>
      <c r="BD1153" s="2">
        <f t="shared" si="1207"/>
        <v>0</v>
      </c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>
        <f>ROUND(SUMIF(AA1138:AA1151,"=1391990291",FQ1138:FQ1151),2)</f>
        <v>0</v>
      </c>
      <c r="BY1153" s="2">
        <f>ROUND(SUMIF(AA1138:AA1151,"=1391990291",FR1138:FR1151),2)</f>
        <v>0</v>
      </c>
      <c r="BZ1153" s="2">
        <f>ROUND(SUMIF(AA1138:AA1151,"=1391990291",GL1138:GL1151),2)</f>
        <v>0</v>
      </c>
      <c r="CA1153" s="2">
        <f>ROUND(SUMIF(AA1138:AA1151,"=1391990291",GM1138:GM1151),2)</f>
        <v>157758.75</v>
      </c>
      <c r="CB1153" s="2">
        <f>ROUND(SUMIF(AA1138:AA1151,"=1391990291",GN1138:GN1151),2)</f>
        <v>0</v>
      </c>
      <c r="CC1153" s="2">
        <f>ROUND(SUMIF(AA1138:AA1151,"=1391990291",GO1138:GO1151),2)</f>
        <v>0</v>
      </c>
      <c r="CD1153" s="2">
        <f>ROUND(SUMIF(AA1138:AA1151,"=1391990291",GP1138:GP1151),2)</f>
        <v>157758.75</v>
      </c>
      <c r="CE1153" s="2">
        <f>AC1153-BX1153</f>
        <v>1280.1400000000001</v>
      </c>
      <c r="CF1153" s="2">
        <f>AC1153-BY1153</f>
        <v>1280.1400000000001</v>
      </c>
      <c r="CG1153" s="2">
        <f>BX1153-BZ1153</f>
        <v>0</v>
      </c>
      <c r="CH1153" s="2">
        <f>AC1153-BX1153-BY1153+BZ1153</f>
        <v>1280.1400000000001</v>
      </c>
      <c r="CI1153" s="2">
        <f>BY1153-BZ1153</f>
        <v>0</v>
      </c>
      <c r="CJ1153" s="2">
        <f>ROUND(SUMIF(AA1138:AA1151,"=1391990291",GX1138:GX1151),2)</f>
        <v>0</v>
      </c>
      <c r="CK1153" s="2">
        <f>ROUND(SUMIF(AA1138:AA1151,"=1391990291",GY1138:GY1151),2)</f>
        <v>0</v>
      </c>
      <c r="CL1153" s="2">
        <f>ROUND(SUMIF(AA1138:AA1151,"=1391990291",GZ1138:GZ1151),2)</f>
        <v>0</v>
      </c>
      <c r="CM1153" s="2">
        <f>ROUND(SUMIF(AA1138:AA1151,"=1391990291",HD1138:HD1151),2)</f>
        <v>0</v>
      </c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  <c r="DE1153" s="2"/>
      <c r="DF1153" s="2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>
        <v>0</v>
      </c>
    </row>
    <row r="1155" spans="1:206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201</v>
      </c>
      <c r="F1155" s="4">
        <f>ROUND(Source!O1153,O1155)</f>
        <v>88212.71</v>
      </c>
      <c r="G1155" s="4" t="s">
        <v>65</v>
      </c>
      <c r="H1155" s="4" t="s">
        <v>66</v>
      </c>
      <c r="I1155" s="4"/>
      <c r="J1155" s="4"/>
      <c r="K1155" s="4">
        <v>201</v>
      </c>
      <c r="L1155" s="4">
        <v>1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88212.71</v>
      </c>
      <c r="X1155" s="4">
        <v>1</v>
      </c>
      <c r="Y1155" s="4">
        <v>88212.71</v>
      </c>
      <c r="Z1155" s="4"/>
      <c r="AA1155" s="4"/>
      <c r="AB1155" s="4"/>
    </row>
    <row r="1156" spans="1:206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202</v>
      </c>
      <c r="F1156" s="4">
        <f>ROUND(Source!P1153,O1156)</f>
        <v>1280.1400000000001</v>
      </c>
      <c r="G1156" s="4" t="s">
        <v>67</v>
      </c>
      <c r="H1156" s="4" t="s">
        <v>68</v>
      </c>
      <c r="I1156" s="4"/>
      <c r="J1156" s="4"/>
      <c r="K1156" s="4">
        <v>202</v>
      </c>
      <c r="L1156" s="4">
        <v>2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>
        <v>1280.1400000000001</v>
      </c>
      <c r="X1156" s="4">
        <v>1</v>
      </c>
      <c r="Y1156" s="4">
        <v>1280.1400000000001</v>
      </c>
      <c r="Z1156" s="4"/>
      <c r="AA1156" s="4"/>
      <c r="AB1156" s="4"/>
    </row>
    <row r="1157" spans="1:206" x14ac:dyDescent="0.2">
      <c r="A1157" s="4">
        <v>50</v>
      </c>
      <c r="B1157" s="4">
        <v>0</v>
      </c>
      <c r="C1157" s="4">
        <v>0</v>
      </c>
      <c r="D1157" s="4">
        <v>1</v>
      </c>
      <c r="E1157" s="4">
        <v>222</v>
      </c>
      <c r="F1157" s="4">
        <f>ROUND(Source!AO1153,O1157)</f>
        <v>0</v>
      </c>
      <c r="G1157" s="4" t="s">
        <v>69</v>
      </c>
      <c r="H1157" s="4" t="s">
        <v>70</v>
      </c>
      <c r="I1157" s="4"/>
      <c r="J1157" s="4"/>
      <c r="K1157" s="4">
        <v>222</v>
      </c>
      <c r="L1157" s="4">
        <v>3</v>
      </c>
      <c r="M1157" s="4">
        <v>3</v>
      </c>
      <c r="N1157" s="4" t="s">
        <v>3</v>
      </c>
      <c r="O1157" s="4">
        <v>2</v>
      </c>
      <c r="P1157" s="4"/>
      <c r="Q1157" s="4"/>
      <c r="R1157" s="4"/>
      <c r="S1157" s="4"/>
      <c r="T1157" s="4"/>
      <c r="U1157" s="4"/>
      <c r="V1157" s="4"/>
      <c r="W1157" s="4">
        <v>0</v>
      </c>
      <c r="X1157" s="4">
        <v>1</v>
      </c>
      <c r="Y1157" s="4">
        <v>0</v>
      </c>
      <c r="Z1157" s="4"/>
      <c r="AA1157" s="4"/>
      <c r="AB1157" s="4"/>
    </row>
    <row r="1158" spans="1:206" x14ac:dyDescent="0.2">
      <c r="A1158" s="4">
        <v>50</v>
      </c>
      <c r="B1158" s="4">
        <v>0</v>
      </c>
      <c r="C1158" s="4">
        <v>0</v>
      </c>
      <c r="D1158" s="4">
        <v>1</v>
      </c>
      <c r="E1158" s="4">
        <v>225</v>
      </c>
      <c r="F1158" s="4">
        <f>ROUND(Source!AV1153,O1158)</f>
        <v>1280.1400000000001</v>
      </c>
      <c r="G1158" s="4" t="s">
        <v>71</v>
      </c>
      <c r="H1158" s="4" t="s">
        <v>72</v>
      </c>
      <c r="I1158" s="4"/>
      <c r="J1158" s="4"/>
      <c r="K1158" s="4">
        <v>225</v>
      </c>
      <c r="L1158" s="4">
        <v>4</v>
      </c>
      <c r="M1158" s="4">
        <v>3</v>
      </c>
      <c r="N1158" s="4" t="s">
        <v>3</v>
      </c>
      <c r="O1158" s="4">
        <v>2</v>
      </c>
      <c r="P1158" s="4"/>
      <c r="Q1158" s="4"/>
      <c r="R1158" s="4"/>
      <c r="S1158" s="4"/>
      <c r="T1158" s="4"/>
      <c r="U1158" s="4"/>
      <c r="V1158" s="4"/>
      <c r="W1158" s="4">
        <v>1280.1400000000001</v>
      </c>
      <c r="X1158" s="4">
        <v>1</v>
      </c>
      <c r="Y1158" s="4">
        <v>1280.1400000000001</v>
      </c>
      <c r="Z1158" s="4"/>
      <c r="AA1158" s="4"/>
      <c r="AB1158" s="4"/>
    </row>
    <row r="1159" spans="1:206" x14ac:dyDescent="0.2">
      <c r="A1159" s="4">
        <v>50</v>
      </c>
      <c r="B1159" s="4">
        <v>0</v>
      </c>
      <c r="C1159" s="4">
        <v>0</v>
      </c>
      <c r="D1159" s="4">
        <v>1</v>
      </c>
      <c r="E1159" s="4">
        <v>226</v>
      </c>
      <c r="F1159" s="4">
        <f>ROUND(Source!AW1153,O1159)</f>
        <v>1280.1400000000001</v>
      </c>
      <c r="G1159" s="4" t="s">
        <v>73</v>
      </c>
      <c r="H1159" s="4" t="s">
        <v>74</v>
      </c>
      <c r="I1159" s="4"/>
      <c r="J1159" s="4"/>
      <c r="K1159" s="4">
        <v>226</v>
      </c>
      <c r="L1159" s="4">
        <v>5</v>
      </c>
      <c r="M1159" s="4">
        <v>3</v>
      </c>
      <c r="N1159" s="4" t="s">
        <v>3</v>
      </c>
      <c r="O1159" s="4">
        <v>2</v>
      </c>
      <c r="P1159" s="4"/>
      <c r="Q1159" s="4"/>
      <c r="R1159" s="4"/>
      <c r="S1159" s="4"/>
      <c r="T1159" s="4"/>
      <c r="U1159" s="4"/>
      <c r="V1159" s="4"/>
      <c r="W1159" s="4">
        <v>1280.1400000000001</v>
      </c>
      <c r="X1159" s="4">
        <v>1</v>
      </c>
      <c r="Y1159" s="4">
        <v>1280.1400000000001</v>
      </c>
      <c r="Z1159" s="4"/>
      <c r="AA1159" s="4"/>
      <c r="AB1159" s="4"/>
    </row>
    <row r="1160" spans="1:206" x14ac:dyDescent="0.2">
      <c r="A1160" s="4">
        <v>50</v>
      </c>
      <c r="B1160" s="4">
        <v>0</v>
      </c>
      <c r="C1160" s="4">
        <v>0</v>
      </c>
      <c r="D1160" s="4">
        <v>1</v>
      </c>
      <c r="E1160" s="4">
        <v>227</v>
      </c>
      <c r="F1160" s="4">
        <f>ROUND(Source!AX1153,O1160)</f>
        <v>0</v>
      </c>
      <c r="G1160" s="4" t="s">
        <v>75</v>
      </c>
      <c r="H1160" s="4" t="s">
        <v>76</v>
      </c>
      <c r="I1160" s="4"/>
      <c r="J1160" s="4"/>
      <c r="K1160" s="4">
        <v>227</v>
      </c>
      <c r="L1160" s="4">
        <v>6</v>
      </c>
      <c r="M1160" s="4">
        <v>3</v>
      </c>
      <c r="N1160" s="4" t="s">
        <v>3</v>
      </c>
      <c r="O1160" s="4">
        <v>2</v>
      </c>
      <c r="P1160" s="4"/>
      <c r="Q1160" s="4"/>
      <c r="R1160" s="4"/>
      <c r="S1160" s="4"/>
      <c r="T1160" s="4"/>
      <c r="U1160" s="4"/>
      <c r="V1160" s="4"/>
      <c r="W1160" s="4">
        <v>0</v>
      </c>
      <c r="X1160" s="4">
        <v>1</v>
      </c>
      <c r="Y1160" s="4">
        <v>0</v>
      </c>
      <c r="Z1160" s="4"/>
      <c r="AA1160" s="4"/>
      <c r="AB1160" s="4"/>
    </row>
    <row r="1161" spans="1:206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228</v>
      </c>
      <c r="F1161" s="4">
        <f>ROUND(Source!AY1153,O1161)</f>
        <v>1280.1400000000001</v>
      </c>
      <c r="G1161" s="4" t="s">
        <v>77</v>
      </c>
      <c r="H1161" s="4" t="s">
        <v>78</v>
      </c>
      <c r="I1161" s="4"/>
      <c r="J1161" s="4"/>
      <c r="K1161" s="4">
        <v>228</v>
      </c>
      <c r="L1161" s="4">
        <v>7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>
        <v>1280.1400000000001</v>
      </c>
      <c r="X1161" s="4">
        <v>1</v>
      </c>
      <c r="Y1161" s="4">
        <v>1280.1400000000001</v>
      </c>
      <c r="Z1161" s="4"/>
      <c r="AA1161" s="4"/>
      <c r="AB1161" s="4"/>
    </row>
    <row r="1162" spans="1:206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216</v>
      </c>
      <c r="F1162" s="4">
        <f>ROUND(Source!AP1153,O1162)</f>
        <v>0</v>
      </c>
      <c r="G1162" s="4" t="s">
        <v>79</v>
      </c>
      <c r="H1162" s="4" t="s">
        <v>80</v>
      </c>
      <c r="I1162" s="4"/>
      <c r="J1162" s="4"/>
      <c r="K1162" s="4">
        <v>216</v>
      </c>
      <c r="L1162" s="4">
        <v>8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>
        <v>0</v>
      </c>
      <c r="X1162" s="4">
        <v>1</v>
      </c>
      <c r="Y1162" s="4">
        <v>0</v>
      </c>
      <c r="Z1162" s="4"/>
      <c r="AA1162" s="4"/>
      <c r="AB1162" s="4"/>
    </row>
    <row r="1163" spans="1:206" x14ac:dyDescent="0.2">
      <c r="A1163" s="4">
        <v>50</v>
      </c>
      <c r="B1163" s="4">
        <v>0</v>
      </c>
      <c r="C1163" s="4">
        <v>0</v>
      </c>
      <c r="D1163" s="4">
        <v>1</v>
      </c>
      <c r="E1163" s="4">
        <v>223</v>
      </c>
      <c r="F1163" s="4">
        <f>ROUND(Source!AQ1153,O1163)</f>
        <v>0</v>
      </c>
      <c r="G1163" s="4" t="s">
        <v>81</v>
      </c>
      <c r="H1163" s="4" t="s">
        <v>82</v>
      </c>
      <c r="I1163" s="4"/>
      <c r="J1163" s="4"/>
      <c r="K1163" s="4">
        <v>223</v>
      </c>
      <c r="L1163" s="4">
        <v>9</v>
      </c>
      <c r="M1163" s="4">
        <v>3</v>
      </c>
      <c r="N1163" s="4" t="s">
        <v>3</v>
      </c>
      <c r="O1163" s="4">
        <v>2</v>
      </c>
      <c r="P1163" s="4"/>
      <c r="Q1163" s="4"/>
      <c r="R1163" s="4"/>
      <c r="S1163" s="4"/>
      <c r="T1163" s="4"/>
      <c r="U1163" s="4"/>
      <c r="V1163" s="4"/>
      <c r="W1163" s="4">
        <v>0</v>
      </c>
      <c r="X1163" s="4">
        <v>1</v>
      </c>
      <c r="Y1163" s="4">
        <v>0</v>
      </c>
      <c r="Z1163" s="4"/>
      <c r="AA1163" s="4"/>
      <c r="AB1163" s="4"/>
    </row>
    <row r="1164" spans="1:206" x14ac:dyDescent="0.2">
      <c r="A1164" s="4">
        <v>50</v>
      </c>
      <c r="B1164" s="4">
        <v>0</v>
      </c>
      <c r="C1164" s="4">
        <v>0</v>
      </c>
      <c r="D1164" s="4">
        <v>1</v>
      </c>
      <c r="E1164" s="4">
        <v>229</v>
      </c>
      <c r="F1164" s="4">
        <f>ROUND(Source!AZ1153,O1164)</f>
        <v>0</v>
      </c>
      <c r="G1164" s="4" t="s">
        <v>83</v>
      </c>
      <c r="H1164" s="4" t="s">
        <v>84</v>
      </c>
      <c r="I1164" s="4"/>
      <c r="J1164" s="4"/>
      <c r="K1164" s="4">
        <v>229</v>
      </c>
      <c r="L1164" s="4">
        <v>10</v>
      </c>
      <c r="M1164" s="4">
        <v>3</v>
      </c>
      <c r="N1164" s="4" t="s">
        <v>3</v>
      </c>
      <c r="O1164" s="4">
        <v>2</v>
      </c>
      <c r="P1164" s="4"/>
      <c r="Q1164" s="4"/>
      <c r="R1164" s="4"/>
      <c r="S1164" s="4"/>
      <c r="T1164" s="4"/>
      <c r="U1164" s="4"/>
      <c r="V1164" s="4"/>
      <c r="W1164" s="4">
        <v>0</v>
      </c>
      <c r="X1164" s="4">
        <v>1</v>
      </c>
      <c r="Y1164" s="4">
        <v>0</v>
      </c>
      <c r="Z1164" s="4"/>
      <c r="AA1164" s="4"/>
      <c r="AB1164" s="4"/>
    </row>
    <row r="1165" spans="1:206" x14ac:dyDescent="0.2">
      <c r="A1165" s="4">
        <v>50</v>
      </c>
      <c r="B1165" s="4">
        <v>0</v>
      </c>
      <c r="C1165" s="4">
        <v>0</v>
      </c>
      <c r="D1165" s="4">
        <v>1</v>
      </c>
      <c r="E1165" s="4">
        <v>203</v>
      </c>
      <c r="F1165" s="4">
        <f>ROUND(Source!Q1153,O1165)</f>
        <v>0</v>
      </c>
      <c r="G1165" s="4" t="s">
        <v>85</v>
      </c>
      <c r="H1165" s="4" t="s">
        <v>86</v>
      </c>
      <c r="I1165" s="4"/>
      <c r="J1165" s="4"/>
      <c r="K1165" s="4">
        <v>203</v>
      </c>
      <c r="L1165" s="4">
        <v>11</v>
      </c>
      <c r="M1165" s="4">
        <v>3</v>
      </c>
      <c r="N1165" s="4" t="s">
        <v>3</v>
      </c>
      <c r="O1165" s="4">
        <v>2</v>
      </c>
      <c r="P1165" s="4"/>
      <c r="Q1165" s="4"/>
      <c r="R1165" s="4"/>
      <c r="S1165" s="4"/>
      <c r="T1165" s="4"/>
      <c r="U1165" s="4"/>
      <c r="V1165" s="4"/>
      <c r="W1165" s="4">
        <v>0</v>
      </c>
      <c r="X1165" s="4">
        <v>1</v>
      </c>
      <c r="Y1165" s="4">
        <v>0</v>
      </c>
      <c r="Z1165" s="4"/>
      <c r="AA1165" s="4"/>
      <c r="AB1165" s="4"/>
    </row>
    <row r="1166" spans="1:206" x14ac:dyDescent="0.2">
      <c r="A1166" s="4">
        <v>50</v>
      </c>
      <c r="B1166" s="4">
        <v>0</v>
      </c>
      <c r="C1166" s="4">
        <v>0</v>
      </c>
      <c r="D1166" s="4">
        <v>1</v>
      </c>
      <c r="E1166" s="4">
        <v>231</v>
      </c>
      <c r="F1166" s="4">
        <f>ROUND(Source!BB1153,O1166)</f>
        <v>0</v>
      </c>
      <c r="G1166" s="4" t="s">
        <v>87</v>
      </c>
      <c r="H1166" s="4" t="s">
        <v>88</v>
      </c>
      <c r="I1166" s="4"/>
      <c r="J1166" s="4"/>
      <c r="K1166" s="4">
        <v>231</v>
      </c>
      <c r="L1166" s="4">
        <v>12</v>
      </c>
      <c r="M1166" s="4">
        <v>3</v>
      </c>
      <c r="N1166" s="4" t="s">
        <v>3</v>
      </c>
      <c r="O1166" s="4">
        <v>2</v>
      </c>
      <c r="P1166" s="4"/>
      <c r="Q1166" s="4"/>
      <c r="R1166" s="4"/>
      <c r="S1166" s="4"/>
      <c r="T1166" s="4"/>
      <c r="U1166" s="4"/>
      <c r="V1166" s="4"/>
      <c r="W1166" s="4">
        <v>0</v>
      </c>
      <c r="X1166" s="4">
        <v>1</v>
      </c>
      <c r="Y1166" s="4">
        <v>0</v>
      </c>
      <c r="Z1166" s="4"/>
      <c r="AA1166" s="4"/>
      <c r="AB1166" s="4"/>
    </row>
    <row r="1167" spans="1:206" x14ac:dyDescent="0.2">
      <c r="A1167" s="4">
        <v>50</v>
      </c>
      <c r="B1167" s="4">
        <v>0</v>
      </c>
      <c r="C1167" s="4">
        <v>0</v>
      </c>
      <c r="D1167" s="4">
        <v>1</v>
      </c>
      <c r="E1167" s="4">
        <v>204</v>
      </c>
      <c r="F1167" s="4">
        <f>ROUND(Source!R1153,O1167)</f>
        <v>0</v>
      </c>
      <c r="G1167" s="4" t="s">
        <v>89</v>
      </c>
      <c r="H1167" s="4" t="s">
        <v>90</v>
      </c>
      <c r="I1167" s="4"/>
      <c r="J1167" s="4"/>
      <c r="K1167" s="4">
        <v>204</v>
      </c>
      <c r="L1167" s="4">
        <v>13</v>
      </c>
      <c r="M1167" s="4">
        <v>3</v>
      </c>
      <c r="N1167" s="4" t="s">
        <v>3</v>
      </c>
      <c r="O1167" s="4">
        <v>2</v>
      </c>
      <c r="P1167" s="4"/>
      <c r="Q1167" s="4"/>
      <c r="R1167" s="4"/>
      <c r="S1167" s="4"/>
      <c r="T1167" s="4"/>
      <c r="U1167" s="4"/>
      <c r="V1167" s="4"/>
      <c r="W1167" s="4">
        <v>0</v>
      </c>
      <c r="X1167" s="4">
        <v>1</v>
      </c>
      <c r="Y1167" s="4">
        <v>0</v>
      </c>
      <c r="Z1167" s="4"/>
      <c r="AA1167" s="4"/>
      <c r="AB1167" s="4"/>
    </row>
    <row r="1168" spans="1:206" x14ac:dyDescent="0.2">
      <c r="A1168" s="4">
        <v>50</v>
      </c>
      <c r="B1168" s="4">
        <v>0</v>
      </c>
      <c r="C1168" s="4">
        <v>0</v>
      </c>
      <c r="D1168" s="4">
        <v>1</v>
      </c>
      <c r="E1168" s="4">
        <v>205</v>
      </c>
      <c r="F1168" s="4">
        <f>ROUND(Source!S1153,O1168)</f>
        <v>86932.57</v>
      </c>
      <c r="G1168" s="4" t="s">
        <v>91</v>
      </c>
      <c r="H1168" s="4" t="s">
        <v>92</v>
      </c>
      <c r="I1168" s="4"/>
      <c r="J1168" s="4"/>
      <c r="K1168" s="4">
        <v>205</v>
      </c>
      <c r="L1168" s="4">
        <v>14</v>
      </c>
      <c r="M1168" s="4">
        <v>3</v>
      </c>
      <c r="N1168" s="4" t="s">
        <v>3</v>
      </c>
      <c r="O1168" s="4">
        <v>2</v>
      </c>
      <c r="P1168" s="4"/>
      <c r="Q1168" s="4"/>
      <c r="R1168" s="4"/>
      <c r="S1168" s="4"/>
      <c r="T1168" s="4"/>
      <c r="U1168" s="4"/>
      <c r="V1168" s="4"/>
      <c r="W1168" s="4">
        <v>86932.57</v>
      </c>
      <c r="X1168" s="4">
        <v>1</v>
      </c>
      <c r="Y1168" s="4">
        <v>86932.57</v>
      </c>
      <c r="Z1168" s="4"/>
      <c r="AA1168" s="4"/>
      <c r="AB1168" s="4"/>
    </row>
    <row r="1169" spans="1:88" x14ac:dyDescent="0.2">
      <c r="A1169" s="4">
        <v>50</v>
      </c>
      <c r="B1169" s="4">
        <v>0</v>
      </c>
      <c r="C1169" s="4">
        <v>0</v>
      </c>
      <c r="D1169" s="4">
        <v>1</v>
      </c>
      <c r="E1169" s="4">
        <v>232</v>
      </c>
      <c r="F1169" s="4">
        <f>ROUND(Source!BC1153,O1169)</f>
        <v>0</v>
      </c>
      <c r="G1169" s="4" t="s">
        <v>93</v>
      </c>
      <c r="H1169" s="4" t="s">
        <v>94</v>
      </c>
      <c r="I1169" s="4"/>
      <c r="J1169" s="4"/>
      <c r="K1169" s="4">
        <v>232</v>
      </c>
      <c r="L1169" s="4">
        <v>15</v>
      </c>
      <c r="M1169" s="4">
        <v>3</v>
      </c>
      <c r="N1169" s="4" t="s">
        <v>3</v>
      </c>
      <c r="O1169" s="4">
        <v>2</v>
      </c>
      <c r="P1169" s="4"/>
      <c r="Q1169" s="4"/>
      <c r="R1169" s="4"/>
      <c r="S1169" s="4"/>
      <c r="T1169" s="4"/>
      <c r="U1169" s="4"/>
      <c r="V1169" s="4"/>
      <c r="W1169" s="4">
        <v>0</v>
      </c>
      <c r="X1169" s="4">
        <v>1</v>
      </c>
      <c r="Y1169" s="4">
        <v>0</v>
      </c>
      <c r="Z1169" s="4"/>
      <c r="AA1169" s="4"/>
      <c r="AB1169" s="4"/>
    </row>
    <row r="1170" spans="1:88" x14ac:dyDescent="0.2">
      <c r="A1170" s="4">
        <v>50</v>
      </c>
      <c r="B1170" s="4">
        <v>0</v>
      </c>
      <c r="C1170" s="4">
        <v>0</v>
      </c>
      <c r="D1170" s="4">
        <v>1</v>
      </c>
      <c r="E1170" s="4">
        <v>214</v>
      </c>
      <c r="F1170" s="4">
        <f>ROUND(Source!AS1153,O1170)</f>
        <v>0</v>
      </c>
      <c r="G1170" s="4" t="s">
        <v>95</v>
      </c>
      <c r="H1170" s="4" t="s">
        <v>96</v>
      </c>
      <c r="I1170" s="4"/>
      <c r="J1170" s="4"/>
      <c r="K1170" s="4">
        <v>214</v>
      </c>
      <c r="L1170" s="4">
        <v>16</v>
      </c>
      <c r="M1170" s="4">
        <v>3</v>
      </c>
      <c r="N1170" s="4" t="s">
        <v>3</v>
      </c>
      <c r="O1170" s="4">
        <v>2</v>
      </c>
      <c r="P1170" s="4"/>
      <c r="Q1170" s="4"/>
      <c r="R1170" s="4"/>
      <c r="S1170" s="4"/>
      <c r="T1170" s="4"/>
      <c r="U1170" s="4"/>
      <c r="V1170" s="4"/>
      <c r="W1170" s="4">
        <v>0</v>
      </c>
      <c r="X1170" s="4">
        <v>1</v>
      </c>
      <c r="Y1170" s="4">
        <v>0</v>
      </c>
      <c r="Z1170" s="4"/>
      <c r="AA1170" s="4"/>
      <c r="AB1170" s="4"/>
    </row>
    <row r="1171" spans="1:88" x14ac:dyDescent="0.2">
      <c r="A1171" s="4">
        <v>50</v>
      </c>
      <c r="B1171" s="4">
        <v>0</v>
      </c>
      <c r="C1171" s="4">
        <v>0</v>
      </c>
      <c r="D1171" s="4">
        <v>1</v>
      </c>
      <c r="E1171" s="4">
        <v>215</v>
      </c>
      <c r="F1171" s="4">
        <f>ROUND(Source!AT1153,O1171)</f>
        <v>0</v>
      </c>
      <c r="G1171" s="4" t="s">
        <v>97</v>
      </c>
      <c r="H1171" s="4" t="s">
        <v>98</v>
      </c>
      <c r="I1171" s="4"/>
      <c r="J1171" s="4"/>
      <c r="K1171" s="4">
        <v>215</v>
      </c>
      <c r="L1171" s="4">
        <v>17</v>
      </c>
      <c r="M1171" s="4">
        <v>3</v>
      </c>
      <c r="N1171" s="4" t="s">
        <v>3</v>
      </c>
      <c r="O1171" s="4">
        <v>2</v>
      </c>
      <c r="P1171" s="4"/>
      <c r="Q1171" s="4"/>
      <c r="R1171" s="4"/>
      <c r="S1171" s="4"/>
      <c r="T1171" s="4"/>
      <c r="U1171" s="4"/>
      <c r="V1171" s="4"/>
      <c r="W1171" s="4">
        <v>0</v>
      </c>
      <c r="X1171" s="4">
        <v>1</v>
      </c>
      <c r="Y1171" s="4">
        <v>0</v>
      </c>
      <c r="Z1171" s="4"/>
      <c r="AA1171" s="4"/>
      <c r="AB1171" s="4"/>
    </row>
    <row r="1172" spans="1:88" x14ac:dyDescent="0.2">
      <c r="A1172" s="4">
        <v>50</v>
      </c>
      <c r="B1172" s="4">
        <v>0</v>
      </c>
      <c r="C1172" s="4">
        <v>0</v>
      </c>
      <c r="D1172" s="4">
        <v>1</v>
      </c>
      <c r="E1172" s="4">
        <v>217</v>
      </c>
      <c r="F1172" s="4">
        <f>ROUND(Source!AU1153,O1172)</f>
        <v>157758.75</v>
      </c>
      <c r="G1172" s="4" t="s">
        <v>99</v>
      </c>
      <c r="H1172" s="4" t="s">
        <v>100</v>
      </c>
      <c r="I1172" s="4"/>
      <c r="J1172" s="4"/>
      <c r="K1172" s="4">
        <v>217</v>
      </c>
      <c r="L1172" s="4">
        <v>18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157758.75</v>
      </c>
      <c r="X1172" s="4">
        <v>1</v>
      </c>
      <c r="Y1172" s="4">
        <v>157758.75</v>
      </c>
      <c r="Z1172" s="4"/>
      <c r="AA1172" s="4"/>
      <c r="AB1172" s="4"/>
    </row>
    <row r="1173" spans="1:88" x14ac:dyDescent="0.2">
      <c r="A1173" s="4">
        <v>50</v>
      </c>
      <c r="B1173" s="4">
        <v>0</v>
      </c>
      <c r="C1173" s="4">
        <v>0</v>
      </c>
      <c r="D1173" s="4">
        <v>1</v>
      </c>
      <c r="E1173" s="4">
        <v>230</v>
      </c>
      <c r="F1173" s="4">
        <f>ROUND(Source!BA1153,O1173)</f>
        <v>0</v>
      </c>
      <c r="G1173" s="4" t="s">
        <v>101</v>
      </c>
      <c r="H1173" s="4" t="s">
        <v>102</v>
      </c>
      <c r="I1173" s="4"/>
      <c r="J1173" s="4"/>
      <c r="K1173" s="4">
        <v>230</v>
      </c>
      <c r="L1173" s="4">
        <v>19</v>
      </c>
      <c r="M1173" s="4">
        <v>3</v>
      </c>
      <c r="N1173" s="4" t="s">
        <v>3</v>
      </c>
      <c r="O1173" s="4">
        <v>2</v>
      </c>
      <c r="P1173" s="4"/>
      <c r="Q1173" s="4"/>
      <c r="R1173" s="4"/>
      <c r="S1173" s="4"/>
      <c r="T1173" s="4"/>
      <c r="U1173" s="4"/>
      <c r="V1173" s="4"/>
      <c r="W1173" s="4">
        <v>0</v>
      </c>
      <c r="X1173" s="4">
        <v>1</v>
      </c>
      <c r="Y1173" s="4">
        <v>0</v>
      </c>
      <c r="Z1173" s="4"/>
      <c r="AA1173" s="4"/>
      <c r="AB1173" s="4"/>
    </row>
    <row r="1174" spans="1:88" x14ac:dyDescent="0.2">
      <c r="A1174" s="4">
        <v>50</v>
      </c>
      <c r="B1174" s="4">
        <v>0</v>
      </c>
      <c r="C1174" s="4">
        <v>0</v>
      </c>
      <c r="D1174" s="4">
        <v>1</v>
      </c>
      <c r="E1174" s="4">
        <v>206</v>
      </c>
      <c r="F1174" s="4">
        <f>ROUND(Source!T1153,O1174)</f>
        <v>0</v>
      </c>
      <c r="G1174" s="4" t="s">
        <v>103</v>
      </c>
      <c r="H1174" s="4" t="s">
        <v>104</v>
      </c>
      <c r="I1174" s="4"/>
      <c r="J1174" s="4"/>
      <c r="K1174" s="4">
        <v>206</v>
      </c>
      <c r="L1174" s="4">
        <v>20</v>
      </c>
      <c r="M1174" s="4">
        <v>3</v>
      </c>
      <c r="N1174" s="4" t="s">
        <v>3</v>
      </c>
      <c r="O1174" s="4">
        <v>2</v>
      </c>
      <c r="P1174" s="4"/>
      <c r="Q1174" s="4"/>
      <c r="R1174" s="4"/>
      <c r="S1174" s="4"/>
      <c r="T1174" s="4"/>
      <c r="U1174" s="4"/>
      <c r="V1174" s="4"/>
      <c r="W1174" s="4">
        <v>0</v>
      </c>
      <c r="X1174" s="4">
        <v>1</v>
      </c>
      <c r="Y1174" s="4">
        <v>0</v>
      </c>
      <c r="Z1174" s="4"/>
      <c r="AA1174" s="4"/>
      <c r="AB1174" s="4"/>
    </row>
    <row r="1175" spans="1:88" x14ac:dyDescent="0.2">
      <c r="A1175" s="4">
        <v>50</v>
      </c>
      <c r="B1175" s="4">
        <v>0</v>
      </c>
      <c r="C1175" s="4">
        <v>0</v>
      </c>
      <c r="D1175" s="4">
        <v>1</v>
      </c>
      <c r="E1175" s="4">
        <v>207</v>
      </c>
      <c r="F1175" s="4">
        <f>Source!U1153</f>
        <v>132.6</v>
      </c>
      <c r="G1175" s="4" t="s">
        <v>105</v>
      </c>
      <c r="H1175" s="4" t="s">
        <v>106</v>
      </c>
      <c r="I1175" s="4"/>
      <c r="J1175" s="4"/>
      <c r="K1175" s="4">
        <v>207</v>
      </c>
      <c r="L1175" s="4">
        <v>21</v>
      </c>
      <c r="M1175" s="4">
        <v>3</v>
      </c>
      <c r="N1175" s="4" t="s">
        <v>3</v>
      </c>
      <c r="O1175" s="4">
        <v>-1</v>
      </c>
      <c r="P1175" s="4"/>
      <c r="Q1175" s="4"/>
      <c r="R1175" s="4"/>
      <c r="S1175" s="4"/>
      <c r="T1175" s="4"/>
      <c r="U1175" s="4"/>
      <c r="V1175" s="4"/>
      <c r="W1175" s="4">
        <v>132.6</v>
      </c>
      <c r="X1175" s="4">
        <v>1</v>
      </c>
      <c r="Y1175" s="4">
        <v>132.6</v>
      </c>
      <c r="Z1175" s="4"/>
      <c r="AA1175" s="4"/>
      <c r="AB1175" s="4"/>
    </row>
    <row r="1176" spans="1:88" x14ac:dyDescent="0.2">
      <c r="A1176" s="4">
        <v>50</v>
      </c>
      <c r="B1176" s="4">
        <v>0</v>
      </c>
      <c r="C1176" s="4">
        <v>0</v>
      </c>
      <c r="D1176" s="4">
        <v>1</v>
      </c>
      <c r="E1176" s="4">
        <v>208</v>
      </c>
      <c r="F1176" s="4">
        <f>Source!V1153</f>
        <v>0</v>
      </c>
      <c r="G1176" s="4" t="s">
        <v>107</v>
      </c>
      <c r="H1176" s="4" t="s">
        <v>108</v>
      </c>
      <c r="I1176" s="4"/>
      <c r="J1176" s="4"/>
      <c r="K1176" s="4">
        <v>208</v>
      </c>
      <c r="L1176" s="4">
        <v>22</v>
      </c>
      <c r="M1176" s="4">
        <v>3</v>
      </c>
      <c r="N1176" s="4" t="s">
        <v>3</v>
      </c>
      <c r="O1176" s="4">
        <v>-1</v>
      </c>
      <c r="P1176" s="4"/>
      <c r="Q1176" s="4"/>
      <c r="R1176" s="4"/>
      <c r="S1176" s="4"/>
      <c r="T1176" s="4"/>
      <c r="U1176" s="4"/>
      <c r="V1176" s="4"/>
      <c r="W1176" s="4">
        <v>0</v>
      </c>
      <c r="X1176" s="4">
        <v>1</v>
      </c>
      <c r="Y1176" s="4">
        <v>0</v>
      </c>
      <c r="Z1176" s="4"/>
      <c r="AA1176" s="4"/>
      <c r="AB1176" s="4"/>
    </row>
    <row r="1177" spans="1:88" x14ac:dyDescent="0.2">
      <c r="A1177" s="4">
        <v>50</v>
      </c>
      <c r="B1177" s="4">
        <v>0</v>
      </c>
      <c r="C1177" s="4">
        <v>0</v>
      </c>
      <c r="D1177" s="4">
        <v>1</v>
      </c>
      <c r="E1177" s="4">
        <v>209</v>
      </c>
      <c r="F1177" s="4">
        <f>ROUND(Source!W1153,O1177)</f>
        <v>0</v>
      </c>
      <c r="G1177" s="4" t="s">
        <v>109</v>
      </c>
      <c r="H1177" s="4" t="s">
        <v>110</v>
      </c>
      <c r="I1177" s="4"/>
      <c r="J1177" s="4"/>
      <c r="K1177" s="4">
        <v>209</v>
      </c>
      <c r="L1177" s="4">
        <v>23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0</v>
      </c>
      <c r="X1177" s="4">
        <v>1</v>
      </c>
      <c r="Y1177" s="4">
        <v>0</v>
      </c>
      <c r="Z1177" s="4"/>
      <c r="AA1177" s="4"/>
      <c r="AB1177" s="4"/>
    </row>
    <row r="1178" spans="1:88" x14ac:dyDescent="0.2">
      <c r="A1178" s="4">
        <v>50</v>
      </c>
      <c r="B1178" s="4">
        <v>0</v>
      </c>
      <c r="C1178" s="4">
        <v>0</v>
      </c>
      <c r="D1178" s="4">
        <v>1</v>
      </c>
      <c r="E1178" s="4">
        <v>233</v>
      </c>
      <c r="F1178" s="4">
        <f>ROUND(Source!BD1153,O1178)</f>
        <v>0</v>
      </c>
      <c r="G1178" s="4" t="s">
        <v>111</v>
      </c>
      <c r="H1178" s="4" t="s">
        <v>112</v>
      </c>
      <c r="I1178" s="4"/>
      <c r="J1178" s="4"/>
      <c r="K1178" s="4">
        <v>233</v>
      </c>
      <c r="L1178" s="4">
        <v>24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0</v>
      </c>
      <c r="X1178" s="4">
        <v>1</v>
      </c>
      <c r="Y1178" s="4">
        <v>0</v>
      </c>
      <c r="Z1178" s="4"/>
      <c r="AA1178" s="4"/>
      <c r="AB1178" s="4"/>
    </row>
    <row r="1179" spans="1:88" x14ac:dyDescent="0.2">
      <c r="A1179" s="4">
        <v>50</v>
      </c>
      <c r="B1179" s="4">
        <v>0</v>
      </c>
      <c r="C1179" s="4">
        <v>0</v>
      </c>
      <c r="D1179" s="4">
        <v>1</v>
      </c>
      <c r="E1179" s="4">
        <v>210</v>
      </c>
      <c r="F1179" s="4">
        <f>ROUND(Source!X1153,O1179)</f>
        <v>60852.79</v>
      </c>
      <c r="G1179" s="4" t="s">
        <v>113</v>
      </c>
      <c r="H1179" s="4" t="s">
        <v>114</v>
      </c>
      <c r="I1179" s="4"/>
      <c r="J1179" s="4"/>
      <c r="K1179" s="4">
        <v>210</v>
      </c>
      <c r="L1179" s="4">
        <v>25</v>
      </c>
      <c r="M1179" s="4">
        <v>3</v>
      </c>
      <c r="N1179" s="4" t="s">
        <v>3</v>
      </c>
      <c r="O1179" s="4">
        <v>2</v>
      </c>
      <c r="P1179" s="4"/>
      <c r="Q1179" s="4"/>
      <c r="R1179" s="4"/>
      <c r="S1179" s="4"/>
      <c r="T1179" s="4"/>
      <c r="U1179" s="4"/>
      <c r="V1179" s="4"/>
      <c r="W1179" s="4">
        <v>60852.79</v>
      </c>
      <c r="X1179" s="4">
        <v>1</v>
      </c>
      <c r="Y1179" s="4">
        <v>60852.79</v>
      </c>
      <c r="Z1179" s="4"/>
      <c r="AA1179" s="4"/>
      <c r="AB1179" s="4"/>
    </row>
    <row r="1180" spans="1:88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211</v>
      </c>
      <c r="F1180" s="4">
        <f>ROUND(Source!Y1153,O1180)</f>
        <v>8693.25</v>
      </c>
      <c r="G1180" s="4" t="s">
        <v>115</v>
      </c>
      <c r="H1180" s="4" t="s">
        <v>116</v>
      </c>
      <c r="I1180" s="4"/>
      <c r="J1180" s="4"/>
      <c r="K1180" s="4">
        <v>211</v>
      </c>
      <c r="L1180" s="4">
        <v>26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8693.25</v>
      </c>
      <c r="X1180" s="4">
        <v>1</v>
      </c>
      <c r="Y1180" s="4">
        <v>8693.25</v>
      </c>
      <c r="Z1180" s="4"/>
      <c r="AA1180" s="4"/>
      <c r="AB1180" s="4"/>
    </row>
    <row r="1181" spans="1:88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224</v>
      </c>
      <c r="F1181" s="4">
        <f>ROUND(Source!AR1153,O1181)</f>
        <v>157758.75</v>
      </c>
      <c r="G1181" s="4" t="s">
        <v>117</v>
      </c>
      <c r="H1181" s="4" t="s">
        <v>118</v>
      </c>
      <c r="I1181" s="4"/>
      <c r="J1181" s="4"/>
      <c r="K1181" s="4">
        <v>224</v>
      </c>
      <c r="L1181" s="4">
        <v>27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157758.75</v>
      </c>
      <c r="X1181" s="4">
        <v>1</v>
      </c>
      <c r="Y1181" s="4">
        <v>157758.75</v>
      </c>
      <c r="Z1181" s="4"/>
      <c r="AA1181" s="4"/>
      <c r="AB1181" s="4"/>
    </row>
    <row r="1183" spans="1:88" x14ac:dyDescent="0.2">
      <c r="A1183" s="1">
        <v>5</v>
      </c>
      <c r="B1183" s="1">
        <v>1</v>
      </c>
      <c r="C1183" s="1"/>
      <c r="D1183" s="1">
        <f>ROW(A1194)</f>
        <v>1194</v>
      </c>
      <c r="E1183" s="1"/>
      <c r="F1183" s="1" t="s">
        <v>16</v>
      </c>
      <c r="G1183" s="1" t="s">
        <v>1120</v>
      </c>
      <c r="H1183" s="1" t="s">
        <v>3</v>
      </c>
      <c r="I1183" s="1">
        <v>0</v>
      </c>
      <c r="J1183" s="1"/>
      <c r="K1183" s="1">
        <v>0</v>
      </c>
      <c r="L1183" s="1"/>
      <c r="M1183" s="1" t="s">
        <v>3</v>
      </c>
      <c r="N1183" s="1"/>
      <c r="O1183" s="1"/>
      <c r="P1183" s="1"/>
      <c r="Q1183" s="1"/>
      <c r="R1183" s="1"/>
      <c r="S1183" s="1">
        <v>0</v>
      </c>
      <c r="T1183" s="1"/>
      <c r="U1183" s="1" t="s">
        <v>3</v>
      </c>
      <c r="V1183" s="1">
        <v>0</v>
      </c>
      <c r="W1183" s="1"/>
      <c r="X1183" s="1"/>
      <c r="Y1183" s="1"/>
      <c r="Z1183" s="1"/>
      <c r="AA1183" s="1"/>
      <c r="AB1183" s="1" t="s">
        <v>3</v>
      </c>
      <c r="AC1183" s="1" t="s">
        <v>3</v>
      </c>
      <c r="AD1183" s="1" t="s">
        <v>3</v>
      </c>
      <c r="AE1183" s="1" t="s">
        <v>3</v>
      </c>
      <c r="AF1183" s="1" t="s">
        <v>3</v>
      </c>
      <c r="AG1183" s="1" t="s">
        <v>3</v>
      </c>
      <c r="AH1183" s="1"/>
      <c r="AI1183" s="1"/>
      <c r="AJ1183" s="1"/>
      <c r="AK1183" s="1"/>
      <c r="AL1183" s="1"/>
      <c r="AM1183" s="1"/>
      <c r="AN1183" s="1"/>
      <c r="AO1183" s="1"/>
      <c r="AP1183" s="1" t="s">
        <v>3</v>
      </c>
      <c r="AQ1183" s="1" t="s">
        <v>3</v>
      </c>
      <c r="AR1183" s="1" t="s">
        <v>3</v>
      </c>
      <c r="AS1183" s="1"/>
      <c r="AT1183" s="1"/>
      <c r="AU1183" s="1"/>
      <c r="AV1183" s="1"/>
      <c r="AW1183" s="1"/>
      <c r="AX1183" s="1"/>
      <c r="AY1183" s="1"/>
      <c r="AZ1183" s="1" t="s">
        <v>3</v>
      </c>
      <c r="BA1183" s="1"/>
      <c r="BB1183" s="1" t="s">
        <v>3</v>
      </c>
      <c r="BC1183" s="1" t="s">
        <v>3</v>
      </c>
      <c r="BD1183" s="1" t="s">
        <v>3</v>
      </c>
      <c r="BE1183" s="1" t="s">
        <v>3</v>
      </c>
      <c r="BF1183" s="1" t="s">
        <v>3</v>
      </c>
      <c r="BG1183" s="1" t="s">
        <v>3</v>
      </c>
      <c r="BH1183" s="1" t="s">
        <v>3</v>
      </c>
      <c r="BI1183" s="1" t="s">
        <v>3</v>
      </c>
      <c r="BJ1183" s="1" t="s">
        <v>3</v>
      </c>
      <c r="BK1183" s="1" t="s">
        <v>3</v>
      </c>
      <c r="BL1183" s="1" t="s">
        <v>3</v>
      </c>
      <c r="BM1183" s="1" t="s">
        <v>3</v>
      </c>
      <c r="BN1183" s="1" t="s">
        <v>3</v>
      </c>
      <c r="BO1183" s="1" t="s">
        <v>3</v>
      </c>
      <c r="BP1183" s="1" t="s">
        <v>3</v>
      </c>
      <c r="BQ1183" s="1"/>
      <c r="BR1183" s="1"/>
      <c r="BS1183" s="1"/>
      <c r="BT1183" s="1"/>
      <c r="BU1183" s="1"/>
      <c r="BV1183" s="1"/>
      <c r="BW1183" s="1"/>
      <c r="BX1183" s="1">
        <v>0</v>
      </c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>
        <v>0</v>
      </c>
    </row>
    <row r="1185" spans="1:245" x14ac:dyDescent="0.2">
      <c r="A1185" s="2">
        <v>52</v>
      </c>
      <c r="B1185" s="2">
        <f t="shared" ref="B1185:G1185" si="1208">B1194</f>
        <v>1</v>
      </c>
      <c r="C1185" s="2">
        <f t="shared" si="1208"/>
        <v>5</v>
      </c>
      <c r="D1185" s="2">
        <f t="shared" si="1208"/>
        <v>1183</v>
      </c>
      <c r="E1185" s="2">
        <f t="shared" si="1208"/>
        <v>0</v>
      </c>
      <c r="F1185" s="2" t="str">
        <f t="shared" si="1208"/>
        <v>Новый подраздел</v>
      </c>
      <c r="G1185" s="2" t="str">
        <f t="shared" si="1208"/>
        <v>Подраздел: Автоматизированная система учета электроэнергии.</v>
      </c>
      <c r="H1185" s="2"/>
      <c r="I1185" s="2"/>
      <c r="J1185" s="2"/>
      <c r="K1185" s="2"/>
      <c r="L1185" s="2"/>
      <c r="M1185" s="2"/>
      <c r="N1185" s="2"/>
      <c r="O1185" s="2">
        <f t="shared" ref="O1185:AT1185" si="1209">O1194</f>
        <v>25994.85</v>
      </c>
      <c r="P1185" s="2">
        <f t="shared" si="1209"/>
        <v>58.02</v>
      </c>
      <c r="Q1185" s="2">
        <f t="shared" si="1209"/>
        <v>760.07</v>
      </c>
      <c r="R1185" s="2">
        <f t="shared" si="1209"/>
        <v>412.25</v>
      </c>
      <c r="S1185" s="2">
        <f t="shared" si="1209"/>
        <v>25176.76</v>
      </c>
      <c r="T1185" s="2">
        <f t="shared" si="1209"/>
        <v>0</v>
      </c>
      <c r="U1185" s="2">
        <f t="shared" si="1209"/>
        <v>54.197999999999993</v>
      </c>
      <c r="V1185" s="2">
        <f t="shared" si="1209"/>
        <v>0</v>
      </c>
      <c r="W1185" s="2">
        <f t="shared" si="1209"/>
        <v>0</v>
      </c>
      <c r="X1185" s="2">
        <f t="shared" si="1209"/>
        <v>17623.740000000002</v>
      </c>
      <c r="Y1185" s="2">
        <f t="shared" si="1209"/>
        <v>2517.6799999999998</v>
      </c>
      <c r="Z1185" s="2">
        <f t="shared" si="1209"/>
        <v>0</v>
      </c>
      <c r="AA1185" s="2">
        <f t="shared" si="1209"/>
        <v>0</v>
      </c>
      <c r="AB1185" s="2">
        <f t="shared" si="1209"/>
        <v>25994.85</v>
      </c>
      <c r="AC1185" s="2">
        <f t="shared" si="1209"/>
        <v>58.02</v>
      </c>
      <c r="AD1185" s="2">
        <f t="shared" si="1209"/>
        <v>760.07</v>
      </c>
      <c r="AE1185" s="2">
        <f t="shared" si="1209"/>
        <v>412.25</v>
      </c>
      <c r="AF1185" s="2">
        <f t="shared" si="1209"/>
        <v>25176.76</v>
      </c>
      <c r="AG1185" s="2">
        <f t="shared" si="1209"/>
        <v>0</v>
      </c>
      <c r="AH1185" s="2">
        <f t="shared" si="1209"/>
        <v>54.197999999999993</v>
      </c>
      <c r="AI1185" s="2">
        <f t="shared" si="1209"/>
        <v>0</v>
      </c>
      <c r="AJ1185" s="2">
        <f t="shared" si="1209"/>
        <v>0</v>
      </c>
      <c r="AK1185" s="2">
        <f t="shared" si="1209"/>
        <v>17623.740000000002</v>
      </c>
      <c r="AL1185" s="2">
        <f t="shared" si="1209"/>
        <v>2517.6799999999998</v>
      </c>
      <c r="AM1185" s="2">
        <f t="shared" si="1209"/>
        <v>0</v>
      </c>
      <c r="AN1185" s="2">
        <f t="shared" si="1209"/>
        <v>0</v>
      </c>
      <c r="AO1185" s="2">
        <f t="shared" si="1209"/>
        <v>0</v>
      </c>
      <c r="AP1185" s="2">
        <f t="shared" si="1209"/>
        <v>0</v>
      </c>
      <c r="AQ1185" s="2">
        <f t="shared" si="1209"/>
        <v>0</v>
      </c>
      <c r="AR1185" s="2">
        <f t="shared" si="1209"/>
        <v>46581.5</v>
      </c>
      <c r="AS1185" s="2">
        <f t="shared" si="1209"/>
        <v>0</v>
      </c>
      <c r="AT1185" s="2">
        <f t="shared" si="1209"/>
        <v>0</v>
      </c>
      <c r="AU1185" s="2">
        <f t="shared" ref="AU1185:BZ1185" si="1210">AU1194</f>
        <v>46581.5</v>
      </c>
      <c r="AV1185" s="2">
        <f t="shared" si="1210"/>
        <v>58.02</v>
      </c>
      <c r="AW1185" s="2">
        <f t="shared" si="1210"/>
        <v>58.02</v>
      </c>
      <c r="AX1185" s="2">
        <f t="shared" si="1210"/>
        <v>0</v>
      </c>
      <c r="AY1185" s="2">
        <f t="shared" si="1210"/>
        <v>58.02</v>
      </c>
      <c r="AZ1185" s="2">
        <f t="shared" si="1210"/>
        <v>0</v>
      </c>
      <c r="BA1185" s="2">
        <f t="shared" si="1210"/>
        <v>0</v>
      </c>
      <c r="BB1185" s="2">
        <f t="shared" si="1210"/>
        <v>0</v>
      </c>
      <c r="BC1185" s="2">
        <f t="shared" si="1210"/>
        <v>0</v>
      </c>
      <c r="BD1185" s="2">
        <f t="shared" si="1210"/>
        <v>0</v>
      </c>
      <c r="BE1185" s="2">
        <f t="shared" si="1210"/>
        <v>0</v>
      </c>
      <c r="BF1185" s="2">
        <f t="shared" si="1210"/>
        <v>0</v>
      </c>
      <c r="BG1185" s="2">
        <f t="shared" si="1210"/>
        <v>0</v>
      </c>
      <c r="BH1185" s="2">
        <f t="shared" si="1210"/>
        <v>0</v>
      </c>
      <c r="BI1185" s="2">
        <f t="shared" si="1210"/>
        <v>0</v>
      </c>
      <c r="BJ1185" s="2">
        <f t="shared" si="1210"/>
        <v>0</v>
      </c>
      <c r="BK1185" s="2">
        <f t="shared" si="1210"/>
        <v>0</v>
      </c>
      <c r="BL1185" s="2">
        <f t="shared" si="1210"/>
        <v>0</v>
      </c>
      <c r="BM1185" s="2">
        <f t="shared" si="1210"/>
        <v>0</v>
      </c>
      <c r="BN1185" s="2">
        <f t="shared" si="1210"/>
        <v>0</v>
      </c>
      <c r="BO1185" s="2">
        <f t="shared" si="1210"/>
        <v>0</v>
      </c>
      <c r="BP1185" s="2">
        <f t="shared" si="1210"/>
        <v>0</v>
      </c>
      <c r="BQ1185" s="2">
        <f t="shared" si="1210"/>
        <v>0</v>
      </c>
      <c r="BR1185" s="2">
        <f t="shared" si="1210"/>
        <v>0</v>
      </c>
      <c r="BS1185" s="2">
        <f t="shared" si="1210"/>
        <v>0</v>
      </c>
      <c r="BT1185" s="2">
        <f t="shared" si="1210"/>
        <v>0</v>
      </c>
      <c r="BU1185" s="2">
        <f t="shared" si="1210"/>
        <v>0</v>
      </c>
      <c r="BV1185" s="2">
        <f t="shared" si="1210"/>
        <v>0</v>
      </c>
      <c r="BW1185" s="2">
        <f t="shared" si="1210"/>
        <v>0</v>
      </c>
      <c r="BX1185" s="2">
        <f t="shared" si="1210"/>
        <v>0</v>
      </c>
      <c r="BY1185" s="2">
        <f t="shared" si="1210"/>
        <v>0</v>
      </c>
      <c r="BZ1185" s="2">
        <f t="shared" si="1210"/>
        <v>0</v>
      </c>
      <c r="CA1185" s="2">
        <f t="shared" ref="CA1185:DF1185" si="1211">CA1194</f>
        <v>46581.5</v>
      </c>
      <c r="CB1185" s="2">
        <f t="shared" si="1211"/>
        <v>0</v>
      </c>
      <c r="CC1185" s="2">
        <f t="shared" si="1211"/>
        <v>0</v>
      </c>
      <c r="CD1185" s="2">
        <f t="shared" si="1211"/>
        <v>46581.5</v>
      </c>
      <c r="CE1185" s="2">
        <f t="shared" si="1211"/>
        <v>58.02</v>
      </c>
      <c r="CF1185" s="2">
        <f t="shared" si="1211"/>
        <v>58.02</v>
      </c>
      <c r="CG1185" s="2">
        <f t="shared" si="1211"/>
        <v>0</v>
      </c>
      <c r="CH1185" s="2">
        <f t="shared" si="1211"/>
        <v>58.02</v>
      </c>
      <c r="CI1185" s="2">
        <f t="shared" si="1211"/>
        <v>0</v>
      </c>
      <c r="CJ1185" s="2">
        <f t="shared" si="1211"/>
        <v>0</v>
      </c>
      <c r="CK1185" s="2">
        <f t="shared" si="1211"/>
        <v>0</v>
      </c>
      <c r="CL1185" s="2">
        <f t="shared" si="1211"/>
        <v>0</v>
      </c>
      <c r="CM1185" s="2">
        <f t="shared" si="1211"/>
        <v>0</v>
      </c>
      <c r="CN1185" s="2">
        <f t="shared" si="1211"/>
        <v>0</v>
      </c>
      <c r="CO1185" s="2">
        <f t="shared" si="1211"/>
        <v>0</v>
      </c>
      <c r="CP1185" s="2">
        <f t="shared" si="1211"/>
        <v>0</v>
      </c>
      <c r="CQ1185" s="2">
        <f t="shared" si="1211"/>
        <v>0</v>
      </c>
      <c r="CR1185" s="2">
        <f t="shared" si="1211"/>
        <v>0</v>
      </c>
      <c r="CS1185" s="2">
        <f t="shared" si="1211"/>
        <v>0</v>
      </c>
      <c r="CT1185" s="2">
        <f t="shared" si="1211"/>
        <v>0</v>
      </c>
      <c r="CU1185" s="2">
        <f t="shared" si="1211"/>
        <v>0</v>
      </c>
      <c r="CV1185" s="2">
        <f t="shared" si="1211"/>
        <v>0</v>
      </c>
      <c r="CW1185" s="2">
        <f t="shared" si="1211"/>
        <v>0</v>
      </c>
      <c r="CX1185" s="2">
        <f t="shared" si="1211"/>
        <v>0</v>
      </c>
      <c r="CY1185" s="2">
        <f t="shared" si="1211"/>
        <v>0</v>
      </c>
      <c r="CZ1185" s="2">
        <f t="shared" si="1211"/>
        <v>0</v>
      </c>
      <c r="DA1185" s="2">
        <f t="shared" si="1211"/>
        <v>0</v>
      </c>
      <c r="DB1185" s="2">
        <f t="shared" si="1211"/>
        <v>0</v>
      </c>
      <c r="DC1185" s="2">
        <f t="shared" si="1211"/>
        <v>0</v>
      </c>
      <c r="DD1185" s="2">
        <f t="shared" si="1211"/>
        <v>0</v>
      </c>
      <c r="DE1185" s="2">
        <f t="shared" si="1211"/>
        <v>0</v>
      </c>
      <c r="DF1185" s="2">
        <f t="shared" si="1211"/>
        <v>0</v>
      </c>
      <c r="DG1185" s="3">
        <f t="shared" ref="DG1185:EL1185" si="1212">DG1194</f>
        <v>0</v>
      </c>
      <c r="DH1185" s="3">
        <f t="shared" si="1212"/>
        <v>0</v>
      </c>
      <c r="DI1185" s="3">
        <f t="shared" si="1212"/>
        <v>0</v>
      </c>
      <c r="DJ1185" s="3">
        <f t="shared" si="1212"/>
        <v>0</v>
      </c>
      <c r="DK1185" s="3">
        <f t="shared" si="1212"/>
        <v>0</v>
      </c>
      <c r="DL1185" s="3">
        <f t="shared" si="1212"/>
        <v>0</v>
      </c>
      <c r="DM1185" s="3">
        <f t="shared" si="1212"/>
        <v>0</v>
      </c>
      <c r="DN1185" s="3">
        <f t="shared" si="1212"/>
        <v>0</v>
      </c>
      <c r="DO1185" s="3">
        <f t="shared" si="1212"/>
        <v>0</v>
      </c>
      <c r="DP1185" s="3">
        <f t="shared" si="1212"/>
        <v>0</v>
      </c>
      <c r="DQ1185" s="3">
        <f t="shared" si="1212"/>
        <v>0</v>
      </c>
      <c r="DR1185" s="3">
        <f t="shared" si="1212"/>
        <v>0</v>
      </c>
      <c r="DS1185" s="3">
        <f t="shared" si="1212"/>
        <v>0</v>
      </c>
      <c r="DT1185" s="3">
        <f t="shared" si="1212"/>
        <v>0</v>
      </c>
      <c r="DU1185" s="3">
        <f t="shared" si="1212"/>
        <v>0</v>
      </c>
      <c r="DV1185" s="3">
        <f t="shared" si="1212"/>
        <v>0</v>
      </c>
      <c r="DW1185" s="3">
        <f t="shared" si="1212"/>
        <v>0</v>
      </c>
      <c r="DX1185" s="3">
        <f t="shared" si="1212"/>
        <v>0</v>
      </c>
      <c r="DY1185" s="3">
        <f t="shared" si="1212"/>
        <v>0</v>
      </c>
      <c r="DZ1185" s="3">
        <f t="shared" si="1212"/>
        <v>0</v>
      </c>
      <c r="EA1185" s="3">
        <f t="shared" si="1212"/>
        <v>0</v>
      </c>
      <c r="EB1185" s="3">
        <f t="shared" si="1212"/>
        <v>0</v>
      </c>
      <c r="EC1185" s="3">
        <f t="shared" si="1212"/>
        <v>0</v>
      </c>
      <c r="ED1185" s="3">
        <f t="shared" si="1212"/>
        <v>0</v>
      </c>
      <c r="EE1185" s="3">
        <f t="shared" si="1212"/>
        <v>0</v>
      </c>
      <c r="EF1185" s="3">
        <f t="shared" si="1212"/>
        <v>0</v>
      </c>
      <c r="EG1185" s="3">
        <f t="shared" si="1212"/>
        <v>0</v>
      </c>
      <c r="EH1185" s="3">
        <f t="shared" si="1212"/>
        <v>0</v>
      </c>
      <c r="EI1185" s="3">
        <f t="shared" si="1212"/>
        <v>0</v>
      </c>
      <c r="EJ1185" s="3">
        <f t="shared" si="1212"/>
        <v>0</v>
      </c>
      <c r="EK1185" s="3">
        <f t="shared" si="1212"/>
        <v>0</v>
      </c>
      <c r="EL1185" s="3">
        <f t="shared" si="1212"/>
        <v>0</v>
      </c>
      <c r="EM1185" s="3">
        <f t="shared" ref="EM1185:FR1185" si="1213">EM1194</f>
        <v>0</v>
      </c>
      <c r="EN1185" s="3">
        <f t="shared" si="1213"/>
        <v>0</v>
      </c>
      <c r="EO1185" s="3">
        <f t="shared" si="1213"/>
        <v>0</v>
      </c>
      <c r="EP1185" s="3">
        <f t="shared" si="1213"/>
        <v>0</v>
      </c>
      <c r="EQ1185" s="3">
        <f t="shared" si="1213"/>
        <v>0</v>
      </c>
      <c r="ER1185" s="3">
        <f t="shared" si="1213"/>
        <v>0</v>
      </c>
      <c r="ES1185" s="3">
        <f t="shared" si="1213"/>
        <v>0</v>
      </c>
      <c r="ET1185" s="3">
        <f t="shared" si="1213"/>
        <v>0</v>
      </c>
      <c r="EU1185" s="3">
        <f t="shared" si="1213"/>
        <v>0</v>
      </c>
      <c r="EV1185" s="3">
        <f t="shared" si="1213"/>
        <v>0</v>
      </c>
      <c r="EW1185" s="3">
        <f t="shared" si="1213"/>
        <v>0</v>
      </c>
      <c r="EX1185" s="3">
        <f t="shared" si="1213"/>
        <v>0</v>
      </c>
      <c r="EY1185" s="3">
        <f t="shared" si="1213"/>
        <v>0</v>
      </c>
      <c r="EZ1185" s="3">
        <f t="shared" si="1213"/>
        <v>0</v>
      </c>
      <c r="FA1185" s="3">
        <f t="shared" si="1213"/>
        <v>0</v>
      </c>
      <c r="FB1185" s="3">
        <f t="shared" si="1213"/>
        <v>0</v>
      </c>
      <c r="FC1185" s="3">
        <f t="shared" si="1213"/>
        <v>0</v>
      </c>
      <c r="FD1185" s="3">
        <f t="shared" si="1213"/>
        <v>0</v>
      </c>
      <c r="FE1185" s="3">
        <f t="shared" si="1213"/>
        <v>0</v>
      </c>
      <c r="FF1185" s="3">
        <f t="shared" si="1213"/>
        <v>0</v>
      </c>
      <c r="FG1185" s="3">
        <f t="shared" si="1213"/>
        <v>0</v>
      </c>
      <c r="FH1185" s="3">
        <f t="shared" si="1213"/>
        <v>0</v>
      </c>
      <c r="FI1185" s="3">
        <f t="shared" si="1213"/>
        <v>0</v>
      </c>
      <c r="FJ1185" s="3">
        <f t="shared" si="1213"/>
        <v>0</v>
      </c>
      <c r="FK1185" s="3">
        <f t="shared" si="1213"/>
        <v>0</v>
      </c>
      <c r="FL1185" s="3">
        <f t="shared" si="1213"/>
        <v>0</v>
      </c>
      <c r="FM1185" s="3">
        <f t="shared" si="1213"/>
        <v>0</v>
      </c>
      <c r="FN1185" s="3">
        <f t="shared" si="1213"/>
        <v>0</v>
      </c>
      <c r="FO1185" s="3">
        <f t="shared" si="1213"/>
        <v>0</v>
      </c>
      <c r="FP1185" s="3">
        <f t="shared" si="1213"/>
        <v>0</v>
      </c>
      <c r="FQ1185" s="3">
        <f t="shared" si="1213"/>
        <v>0</v>
      </c>
      <c r="FR1185" s="3">
        <f t="shared" si="1213"/>
        <v>0</v>
      </c>
      <c r="FS1185" s="3">
        <f t="shared" ref="FS1185:GX1185" si="1214">FS1194</f>
        <v>0</v>
      </c>
      <c r="FT1185" s="3">
        <f t="shared" si="1214"/>
        <v>0</v>
      </c>
      <c r="FU1185" s="3">
        <f t="shared" si="1214"/>
        <v>0</v>
      </c>
      <c r="FV1185" s="3">
        <f t="shared" si="1214"/>
        <v>0</v>
      </c>
      <c r="FW1185" s="3">
        <f t="shared" si="1214"/>
        <v>0</v>
      </c>
      <c r="FX1185" s="3">
        <f t="shared" si="1214"/>
        <v>0</v>
      </c>
      <c r="FY1185" s="3">
        <f t="shared" si="1214"/>
        <v>0</v>
      </c>
      <c r="FZ1185" s="3">
        <f t="shared" si="1214"/>
        <v>0</v>
      </c>
      <c r="GA1185" s="3">
        <f t="shared" si="1214"/>
        <v>0</v>
      </c>
      <c r="GB1185" s="3">
        <f t="shared" si="1214"/>
        <v>0</v>
      </c>
      <c r="GC1185" s="3">
        <f t="shared" si="1214"/>
        <v>0</v>
      </c>
      <c r="GD1185" s="3">
        <f t="shared" si="1214"/>
        <v>0</v>
      </c>
      <c r="GE1185" s="3">
        <f t="shared" si="1214"/>
        <v>0</v>
      </c>
      <c r="GF1185" s="3">
        <f t="shared" si="1214"/>
        <v>0</v>
      </c>
      <c r="GG1185" s="3">
        <f t="shared" si="1214"/>
        <v>0</v>
      </c>
      <c r="GH1185" s="3">
        <f t="shared" si="1214"/>
        <v>0</v>
      </c>
      <c r="GI1185" s="3">
        <f t="shared" si="1214"/>
        <v>0</v>
      </c>
      <c r="GJ1185" s="3">
        <f t="shared" si="1214"/>
        <v>0</v>
      </c>
      <c r="GK1185" s="3">
        <f t="shared" si="1214"/>
        <v>0</v>
      </c>
      <c r="GL1185" s="3">
        <f t="shared" si="1214"/>
        <v>0</v>
      </c>
      <c r="GM1185" s="3">
        <f t="shared" si="1214"/>
        <v>0</v>
      </c>
      <c r="GN1185" s="3">
        <f t="shared" si="1214"/>
        <v>0</v>
      </c>
      <c r="GO1185" s="3">
        <f t="shared" si="1214"/>
        <v>0</v>
      </c>
      <c r="GP1185" s="3">
        <f t="shared" si="1214"/>
        <v>0</v>
      </c>
      <c r="GQ1185" s="3">
        <f t="shared" si="1214"/>
        <v>0</v>
      </c>
      <c r="GR1185" s="3">
        <f t="shared" si="1214"/>
        <v>0</v>
      </c>
      <c r="GS1185" s="3">
        <f t="shared" si="1214"/>
        <v>0</v>
      </c>
      <c r="GT1185" s="3">
        <f t="shared" si="1214"/>
        <v>0</v>
      </c>
      <c r="GU1185" s="3">
        <f t="shared" si="1214"/>
        <v>0</v>
      </c>
      <c r="GV1185" s="3">
        <f t="shared" si="1214"/>
        <v>0</v>
      </c>
      <c r="GW1185" s="3">
        <f t="shared" si="1214"/>
        <v>0</v>
      </c>
      <c r="GX1185" s="3">
        <f t="shared" si="1214"/>
        <v>0</v>
      </c>
    </row>
    <row r="1187" spans="1:245" x14ac:dyDescent="0.2">
      <c r="A1187">
        <v>17</v>
      </c>
      <c r="B1187">
        <v>1</v>
      </c>
      <c r="E1187" t="s">
        <v>3</v>
      </c>
      <c r="F1187" t="s">
        <v>1121</v>
      </c>
      <c r="G1187" t="s">
        <v>1408</v>
      </c>
      <c r="H1187" t="s">
        <v>47</v>
      </c>
      <c r="I1187">
        <v>0</v>
      </c>
      <c r="J1187">
        <v>0</v>
      </c>
      <c r="K1187">
        <v>0</v>
      </c>
      <c r="O1187">
        <f t="shared" ref="O1187:O1192" si="1215">ROUND(CP1187,2)</f>
        <v>0</v>
      </c>
      <c r="P1187">
        <f t="shared" ref="P1187:P1192" si="1216">ROUND(CQ1187*I1187,2)</f>
        <v>0</v>
      </c>
      <c r="Q1187">
        <f t="shared" ref="Q1187:Q1192" si="1217">ROUND(CR1187*I1187,2)</f>
        <v>0</v>
      </c>
      <c r="R1187">
        <f t="shared" ref="R1187:R1192" si="1218">ROUND(CS1187*I1187,2)</f>
        <v>0</v>
      </c>
      <c r="S1187">
        <f t="shared" ref="S1187:S1192" si="1219">ROUND(CT1187*I1187,2)</f>
        <v>0</v>
      </c>
      <c r="T1187">
        <f t="shared" ref="T1187:T1192" si="1220">ROUND(CU1187*I1187,2)</f>
        <v>0</v>
      </c>
      <c r="U1187">
        <f t="shared" ref="U1187:U1192" si="1221">CV1187*I1187</f>
        <v>0</v>
      </c>
      <c r="V1187">
        <f t="shared" ref="V1187:V1192" si="1222">CW1187*I1187</f>
        <v>0</v>
      </c>
      <c r="W1187">
        <f t="shared" ref="W1187:W1192" si="1223">ROUND(CX1187*I1187,2)</f>
        <v>0</v>
      </c>
      <c r="X1187">
        <f t="shared" ref="X1187:Y1192" si="1224">ROUND(CY1187,2)</f>
        <v>0</v>
      </c>
      <c r="Y1187">
        <f t="shared" si="1224"/>
        <v>0</v>
      </c>
      <c r="AA1187">
        <v>-1</v>
      </c>
      <c r="AB1187">
        <f t="shared" ref="AB1187:AB1192" si="1225">ROUND((AC1187+AD1187+AF1187),6)</f>
        <v>0</v>
      </c>
      <c r="AC1187">
        <f>ROUND((ES1187),6)</f>
        <v>0</v>
      </c>
      <c r="AD1187">
        <f>ROUND((((ET1187)-(EU1187))+AE1187),6)</f>
        <v>0</v>
      </c>
      <c r="AE1187">
        <f>ROUND((EU1187),6)</f>
        <v>0</v>
      </c>
      <c r="AF1187">
        <f>ROUND((EV1187),6)</f>
        <v>0</v>
      </c>
      <c r="AG1187">
        <f t="shared" ref="AG1187:AG1192" si="1226">ROUND((AP1187),6)</f>
        <v>0</v>
      </c>
      <c r="AH1187">
        <f>(EW1187)</f>
        <v>0</v>
      </c>
      <c r="AI1187">
        <f>(EX1187)</f>
        <v>0</v>
      </c>
      <c r="AJ1187">
        <f t="shared" ref="AJ1187:AJ1192" si="1227">(AS1187)</f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1</v>
      </c>
      <c r="AW1187">
        <v>1</v>
      </c>
      <c r="AZ1187">
        <v>1</v>
      </c>
      <c r="BA1187">
        <v>1</v>
      </c>
      <c r="BB1187">
        <v>1</v>
      </c>
      <c r="BC1187">
        <v>1</v>
      </c>
      <c r="BD1187" t="s">
        <v>3</v>
      </c>
      <c r="BE1187" t="s">
        <v>3</v>
      </c>
      <c r="BF1187" t="s">
        <v>3</v>
      </c>
      <c r="BG1187" t="s">
        <v>3</v>
      </c>
      <c r="BH1187">
        <v>3</v>
      </c>
      <c r="BI1187">
        <v>1</v>
      </c>
      <c r="BJ1187" t="s">
        <v>3</v>
      </c>
      <c r="BM1187">
        <v>6001</v>
      </c>
      <c r="BN1187">
        <v>0</v>
      </c>
      <c r="BO1187" t="s">
        <v>3</v>
      </c>
      <c r="BP1187">
        <v>0</v>
      </c>
      <c r="BQ1187">
        <v>0</v>
      </c>
      <c r="BR1187">
        <v>0</v>
      </c>
      <c r="BS1187">
        <v>1</v>
      </c>
      <c r="BT1187">
        <v>1</v>
      </c>
      <c r="BU1187">
        <v>1</v>
      </c>
      <c r="BV1187">
        <v>1</v>
      </c>
      <c r="BW1187">
        <v>1</v>
      </c>
      <c r="BX1187">
        <v>1</v>
      </c>
      <c r="BY1187" t="s">
        <v>3</v>
      </c>
      <c r="BZ1187">
        <v>0</v>
      </c>
      <c r="CA1187">
        <v>0</v>
      </c>
      <c r="CB1187" t="s">
        <v>3</v>
      </c>
      <c r="CE1187">
        <v>0</v>
      </c>
      <c r="CF1187">
        <v>0</v>
      </c>
      <c r="CG1187">
        <v>0</v>
      </c>
      <c r="CM1187">
        <v>0</v>
      </c>
      <c r="CN1187" t="s">
        <v>3</v>
      </c>
      <c r="CO1187">
        <v>0</v>
      </c>
      <c r="CP1187">
        <f t="shared" ref="CP1187:CP1192" si="1228">(P1187+Q1187+S1187)</f>
        <v>0</v>
      </c>
      <c r="CQ1187">
        <f t="shared" ref="CQ1187:CQ1192" si="1229">(AC1187*BC1187*AW1187)</f>
        <v>0</v>
      </c>
      <c r="CR1187">
        <f>((((ET1187)*BB1187-(EU1187)*BS1187)+AE1187*BS1187)*AV1187)</f>
        <v>0</v>
      </c>
      <c r="CS1187">
        <f t="shared" ref="CS1187:CS1192" si="1230">(AE1187*BS1187*AV1187)</f>
        <v>0</v>
      </c>
      <c r="CT1187">
        <f t="shared" ref="CT1187:CT1192" si="1231">(AF1187*BA1187*AV1187)</f>
        <v>0</v>
      </c>
      <c r="CU1187">
        <f t="shared" ref="CU1187:CU1192" si="1232">AG1187</f>
        <v>0</v>
      </c>
      <c r="CV1187">
        <f t="shared" ref="CV1187:CV1192" si="1233">(AH1187*AV1187)</f>
        <v>0</v>
      </c>
      <c r="CW1187">
        <f t="shared" ref="CW1187:CX1192" si="1234">AI1187</f>
        <v>0</v>
      </c>
      <c r="CX1187">
        <f t="shared" si="1234"/>
        <v>0</v>
      </c>
      <c r="CY1187">
        <f t="shared" ref="CY1187:CY1192" si="1235">((S1187*BZ1187)/100)</f>
        <v>0</v>
      </c>
      <c r="CZ1187">
        <f t="shared" ref="CZ1187:CZ1192" si="1236">((S1187*CA1187)/100)</f>
        <v>0</v>
      </c>
      <c r="DC1187" t="s">
        <v>3</v>
      </c>
      <c r="DD1187" t="s">
        <v>3</v>
      </c>
      <c r="DE1187" t="s">
        <v>3</v>
      </c>
      <c r="DF1187" t="s">
        <v>3</v>
      </c>
      <c r="DG1187" t="s">
        <v>3</v>
      </c>
      <c r="DH1187" t="s">
        <v>3</v>
      </c>
      <c r="DI1187" t="s">
        <v>3</v>
      </c>
      <c r="DJ1187" t="s">
        <v>3</v>
      </c>
      <c r="DK1187" t="s">
        <v>3</v>
      </c>
      <c r="DL1187" t="s">
        <v>3</v>
      </c>
      <c r="DM1187" t="s">
        <v>3</v>
      </c>
      <c r="DN1187">
        <v>0</v>
      </c>
      <c r="DO1187">
        <v>0</v>
      </c>
      <c r="DP1187">
        <v>1</v>
      </c>
      <c r="DQ1187">
        <v>1</v>
      </c>
      <c r="DU1187">
        <v>16987630</v>
      </c>
      <c r="DV1187" t="s">
        <v>47</v>
      </c>
      <c r="DW1187" t="s">
        <v>47</v>
      </c>
      <c r="DX1187">
        <v>1</v>
      </c>
      <c r="DZ1187" t="s">
        <v>3</v>
      </c>
      <c r="EA1187" t="s">
        <v>3</v>
      </c>
      <c r="EB1187" t="s">
        <v>3</v>
      </c>
      <c r="EC1187" t="s">
        <v>3</v>
      </c>
      <c r="EE1187">
        <v>1370516752</v>
      </c>
      <c r="EF1187">
        <v>0</v>
      </c>
      <c r="EG1187" t="s">
        <v>368</v>
      </c>
      <c r="EH1187">
        <v>0</v>
      </c>
      <c r="EI1187" t="s">
        <v>3</v>
      </c>
      <c r="EJ1187">
        <v>1</v>
      </c>
      <c r="EK1187">
        <v>6001</v>
      </c>
      <c r="EL1187" t="s">
        <v>369</v>
      </c>
      <c r="EM1187" t="s">
        <v>368</v>
      </c>
      <c r="EO1187" t="s">
        <v>3</v>
      </c>
      <c r="EQ1187">
        <v>132096</v>
      </c>
      <c r="ER1187">
        <v>0</v>
      </c>
      <c r="ES1187">
        <v>0</v>
      </c>
      <c r="ET1187">
        <v>0</v>
      </c>
      <c r="EU1187">
        <v>0</v>
      </c>
      <c r="EV1187">
        <v>0</v>
      </c>
      <c r="EW1187">
        <v>0</v>
      </c>
      <c r="EX1187">
        <v>0</v>
      </c>
      <c r="EY1187">
        <v>0</v>
      </c>
      <c r="FQ1187">
        <v>0</v>
      </c>
      <c r="FR1187">
        <f t="shared" ref="FR1187:FR1192" si="1237">ROUND(IF(BI1187=3,GM1187,0),2)</f>
        <v>0</v>
      </c>
      <c r="FS1187">
        <v>0</v>
      </c>
      <c r="FX1187">
        <v>0</v>
      </c>
      <c r="FY1187">
        <v>0</v>
      </c>
      <c r="GA1187" t="s">
        <v>3</v>
      </c>
      <c r="GD1187">
        <v>0</v>
      </c>
      <c r="GF1187">
        <v>51955631</v>
      </c>
      <c r="GG1187">
        <v>2</v>
      </c>
      <c r="GH1187">
        <v>0</v>
      </c>
      <c r="GI1187">
        <v>-2</v>
      </c>
      <c r="GJ1187">
        <v>0</v>
      </c>
      <c r="GK1187">
        <f>ROUND(R1187*(R12)/100,2)</f>
        <v>0</v>
      </c>
      <c r="GL1187">
        <f t="shared" ref="GL1187:GL1192" si="1238">ROUND(IF(AND(BH1187=3,BI1187=3,FS1187&lt;&gt;0),P1187,0),2)</f>
        <v>0</v>
      </c>
      <c r="GM1187">
        <f t="shared" ref="GM1187:GM1192" si="1239">ROUND(O1187+X1187+Y1187+GK1187,2)+GX1187</f>
        <v>0</v>
      </c>
      <c r="GN1187">
        <f t="shared" ref="GN1187:GN1192" si="1240">IF(OR(BI1187=0,BI1187=1),ROUND(O1187+X1187+Y1187+GK1187,2),0)</f>
        <v>0</v>
      </c>
      <c r="GO1187">
        <f t="shared" ref="GO1187:GO1192" si="1241">IF(BI1187=2,ROUND(O1187+X1187+Y1187+GK1187,2),0)</f>
        <v>0</v>
      </c>
      <c r="GP1187">
        <f t="shared" ref="GP1187:GP1192" si="1242">IF(BI1187=4,ROUND(O1187+X1187+Y1187+GK1187,2)+GX1187,0)</f>
        <v>0</v>
      </c>
      <c r="GR1187">
        <v>0</v>
      </c>
      <c r="GS1187">
        <v>0</v>
      </c>
      <c r="GT1187">
        <v>0</v>
      </c>
      <c r="GU1187" t="s">
        <v>3</v>
      </c>
      <c r="GV1187">
        <f t="shared" ref="GV1187:GV1192" si="1243">ROUND((GT1187),6)</f>
        <v>0</v>
      </c>
      <c r="GW1187">
        <v>1</v>
      </c>
      <c r="GX1187">
        <f t="shared" ref="GX1187:GX1192" si="1244">ROUND(HC1187*I1187,2)</f>
        <v>0</v>
      </c>
      <c r="HA1187">
        <v>0</v>
      </c>
      <c r="HB1187">
        <v>0</v>
      </c>
      <c r="HC1187">
        <f t="shared" ref="HC1187:HC1192" si="1245">GV1187*GW1187</f>
        <v>0</v>
      </c>
      <c r="HE1187" t="s">
        <v>3</v>
      </c>
      <c r="HF1187" t="s">
        <v>3</v>
      </c>
      <c r="HM1187" t="s">
        <v>3</v>
      </c>
      <c r="HN1187" t="s">
        <v>3</v>
      </c>
      <c r="HO1187" t="s">
        <v>3</v>
      </c>
      <c r="HP1187" t="s">
        <v>3</v>
      </c>
      <c r="HQ1187" t="s">
        <v>3</v>
      </c>
      <c r="IK1187">
        <v>0</v>
      </c>
    </row>
    <row r="1188" spans="1:245" x14ac:dyDescent="0.2">
      <c r="A1188">
        <v>17</v>
      </c>
      <c r="B1188">
        <v>1</v>
      </c>
      <c r="E1188" t="s">
        <v>3</v>
      </c>
      <c r="F1188" t="s">
        <v>1122</v>
      </c>
      <c r="G1188" t="s">
        <v>1409</v>
      </c>
      <c r="H1188" t="s">
        <v>47</v>
      </c>
      <c r="I1188">
        <v>0</v>
      </c>
      <c r="J1188">
        <v>0</v>
      </c>
      <c r="K1188">
        <v>0</v>
      </c>
      <c r="O1188">
        <f t="shared" si="1215"/>
        <v>0</v>
      </c>
      <c r="P1188">
        <f t="shared" si="1216"/>
        <v>0</v>
      </c>
      <c r="Q1188">
        <f t="shared" si="1217"/>
        <v>0</v>
      </c>
      <c r="R1188">
        <f t="shared" si="1218"/>
        <v>0</v>
      </c>
      <c r="S1188">
        <f t="shared" si="1219"/>
        <v>0</v>
      </c>
      <c r="T1188">
        <f t="shared" si="1220"/>
        <v>0</v>
      </c>
      <c r="U1188">
        <f t="shared" si="1221"/>
        <v>0</v>
      </c>
      <c r="V1188">
        <f t="shared" si="1222"/>
        <v>0</v>
      </c>
      <c r="W1188">
        <f t="shared" si="1223"/>
        <v>0</v>
      </c>
      <c r="X1188">
        <f t="shared" si="1224"/>
        <v>0</v>
      </c>
      <c r="Y1188">
        <f t="shared" si="1224"/>
        <v>0</v>
      </c>
      <c r="AA1188">
        <v>-1</v>
      </c>
      <c r="AB1188">
        <f t="shared" si="1225"/>
        <v>0</v>
      </c>
      <c r="AC1188">
        <f>ROUND((ES1188),6)</f>
        <v>0</v>
      </c>
      <c r="AD1188">
        <f>ROUND((((ET1188)-(EU1188))+AE1188),6)</f>
        <v>0</v>
      </c>
      <c r="AE1188">
        <f>ROUND((EU1188),6)</f>
        <v>0</v>
      </c>
      <c r="AF1188">
        <f>ROUND((EV1188),6)</f>
        <v>0</v>
      </c>
      <c r="AG1188">
        <f t="shared" si="1226"/>
        <v>0</v>
      </c>
      <c r="AH1188">
        <f>(EW1188)</f>
        <v>0</v>
      </c>
      <c r="AI1188">
        <f>(EX1188)</f>
        <v>0</v>
      </c>
      <c r="AJ1188">
        <f t="shared" si="1227"/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1</v>
      </c>
      <c r="AW1188">
        <v>1</v>
      </c>
      <c r="AZ1188">
        <v>1</v>
      </c>
      <c r="BA1188">
        <v>1</v>
      </c>
      <c r="BB1188">
        <v>1</v>
      </c>
      <c r="BC1188">
        <v>1</v>
      </c>
      <c r="BD1188" t="s">
        <v>3</v>
      </c>
      <c r="BE1188" t="s">
        <v>3</v>
      </c>
      <c r="BF1188" t="s">
        <v>3</v>
      </c>
      <c r="BG1188" t="s">
        <v>3</v>
      </c>
      <c r="BH1188">
        <v>3</v>
      </c>
      <c r="BI1188">
        <v>1</v>
      </c>
      <c r="BJ1188" t="s">
        <v>3</v>
      </c>
      <c r="BM1188">
        <v>6001</v>
      </c>
      <c r="BN1188">
        <v>0</v>
      </c>
      <c r="BO1188" t="s">
        <v>3</v>
      </c>
      <c r="BP1188">
        <v>0</v>
      </c>
      <c r="BQ1188">
        <v>0</v>
      </c>
      <c r="BR1188">
        <v>0</v>
      </c>
      <c r="BS1188">
        <v>1</v>
      </c>
      <c r="BT1188">
        <v>1</v>
      </c>
      <c r="BU1188">
        <v>1</v>
      </c>
      <c r="BV1188">
        <v>1</v>
      </c>
      <c r="BW1188">
        <v>1</v>
      </c>
      <c r="BX1188">
        <v>1</v>
      </c>
      <c r="BY1188" t="s">
        <v>3</v>
      </c>
      <c r="BZ1188">
        <v>0</v>
      </c>
      <c r="CA1188">
        <v>0</v>
      </c>
      <c r="CB1188" t="s">
        <v>3</v>
      </c>
      <c r="CE1188">
        <v>0</v>
      </c>
      <c r="CF1188">
        <v>0</v>
      </c>
      <c r="CG1188">
        <v>0</v>
      </c>
      <c r="CM1188">
        <v>0</v>
      </c>
      <c r="CN1188" t="s">
        <v>3</v>
      </c>
      <c r="CO1188">
        <v>0</v>
      </c>
      <c r="CP1188">
        <f t="shared" si="1228"/>
        <v>0</v>
      </c>
      <c r="CQ1188">
        <f t="shared" si="1229"/>
        <v>0</v>
      </c>
      <c r="CR1188">
        <f>((((ET1188)*BB1188-(EU1188)*BS1188)+AE1188*BS1188)*AV1188)</f>
        <v>0</v>
      </c>
      <c r="CS1188">
        <f t="shared" si="1230"/>
        <v>0</v>
      </c>
      <c r="CT1188">
        <f t="shared" si="1231"/>
        <v>0</v>
      </c>
      <c r="CU1188">
        <f t="shared" si="1232"/>
        <v>0</v>
      </c>
      <c r="CV1188">
        <f t="shared" si="1233"/>
        <v>0</v>
      </c>
      <c r="CW1188">
        <f t="shared" si="1234"/>
        <v>0</v>
      </c>
      <c r="CX1188">
        <f t="shared" si="1234"/>
        <v>0</v>
      </c>
      <c r="CY1188">
        <f t="shared" si="1235"/>
        <v>0</v>
      </c>
      <c r="CZ1188">
        <f t="shared" si="1236"/>
        <v>0</v>
      </c>
      <c r="DC1188" t="s">
        <v>3</v>
      </c>
      <c r="DD1188" t="s">
        <v>3</v>
      </c>
      <c r="DE1188" t="s">
        <v>3</v>
      </c>
      <c r="DF1188" t="s">
        <v>3</v>
      </c>
      <c r="DG1188" t="s">
        <v>3</v>
      </c>
      <c r="DH1188" t="s">
        <v>3</v>
      </c>
      <c r="DI1188" t="s">
        <v>3</v>
      </c>
      <c r="DJ1188" t="s">
        <v>3</v>
      </c>
      <c r="DK1188" t="s">
        <v>3</v>
      </c>
      <c r="DL1188" t="s">
        <v>3</v>
      </c>
      <c r="DM1188" t="s">
        <v>3</v>
      </c>
      <c r="DN1188">
        <v>0</v>
      </c>
      <c r="DO1188">
        <v>0</v>
      </c>
      <c r="DP1188">
        <v>1</v>
      </c>
      <c r="DQ1188">
        <v>1</v>
      </c>
      <c r="DU1188">
        <v>16987630</v>
      </c>
      <c r="DV1188" t="s">
        <v>47</v>
      </c>
      <c r="DW1188" t="s">
        <v>47</v>
      </c>
      <c r="DX1188">
        <v>1</v>
      </c>
      <c r="DZ1188" t="s">
        <v>3</v>
      </c>
      <c r="EA1188" t="s">
        <v>3</v>
      </c>
      <c r="EB1188" t="s">
        <v>3</v>
      </c>
      <c r="EC1188" t="s">
        <v>3</v>
      </c>
      <c r="EE1188">
        <v>1370516752</v>
      </c>
      <c r="EF1188">
        <v>0</v>
      </c>
      <c r="EG1188" t="s">
        <v>368</v>
      </c>
      <c r="EH1188">
        <v>0</v>
      </c>
      <c r="EI1188" t="s">
        <v>3</v>
      </c>
      <c r="EJ1188">
        <v>1</v>
      </c>
      <c r="EK1188">
        <v>6001</v>
      </c>
      <c r="EL1188" t="s">
        <v>369</v>
      </c>
      <c r="EM1188" t="s">
        <v>368</v>
      </c>
      <c r="EO1188" t="s">
        <v>3</v>
      </c>
      <c r="EQ1188">
        <v>132096</v>
      </c>
      <c r="ER1188">
        <v>0</v>
      </c>
      <c r="ES1188">
        <v>0</v>
      </c>
      <c r="ET1188">
        <v>0</v>
      </c>
      <c r="EU1188">
        <v>0</v>
      </c>
      <c r="EV1188">
        <v>0</v>
      </c>
      <c r="EW1188">
        <v>0</v>
      </c>
      <c r="EX1188">
        <v>0</v>
      </c>
      <c r="EY1188">
        <v>0</v>
      </c>
      <c r="FQ1188">
        <v>0</v>
      </c>
      <c r="FR1188">
        <f t="shared" si="1237"/>
        <v>0</v>
      </c>
      <c r="FS1188">
        <v>0</v>
      </c>
      <c r="FX1188">
        <v>0</v>
      </c>
      <c r="FY1188">
        <v>0</v>
      </c>
      <c r="GA1188" t="s">
        <v>3</v>
      </c>
      <c r="GD1188">
        <v>0</v>
      </c>
      <c r="GF1188">
        <v>1583111594</v>
      </c>
      <c r="GG1188">
        <v>2</v>
      </c>
      <c r="GH1188">
        <v>0</v>
      </c>
      <c r="GI1188">
        <v>-2</v>
      </c>
      <c r="GJ1188">
        <v>0</v>
      </c>
      <c r="GK1188">
        <f>ROUND(R1188*(R12)/100,2)</f>
        <v>0</v>
      </c>
      <c r="GL1188">
        <f t="shared" si="1238"/>
        <v>0</v>
      </c>
      <c r="GM1188">
        <f t="shared" si="1239"/>
        <v>0</v>
      </c>
      <c r="GN1188">
        <f t="shared" si="1240"/>
        <v>0</v>
      </c>
      <c r="GO1188">
        <f t="shared" si="1241"/>
        <v>0</v>
      </c>
      <c r="GP1188">
        <f t="shared" si="1242"/>
        <v>0</v>
      </c>
      <c r="GR1188">
        <v>0</v>
      </c>
      <c r="GS1188">
        <v>0</v>
      </c>
      <c r="GT1188">
        <v>0</v>
      </c>
      <c r="GU1188" t="s">
        <v>3</v>
      </c>
      <c r="GV1188">
        <f t="shared" si="1243"/>
        <v>0</v>
      </c>
      <c r="GW1188">
        <v>1</v>
      </c>
      <c r="GX1188">
        <f t="shared" si="1244"/>
        <v>0</v>
      </c>
      <c r="HA1188">
        <v>0</v>
      </c>
      <c r="HB1188">
        <v>0</v>
      </c>
      <c r="HC1188">
        <f t="shared" si="1245"/>
        <v>0</v>
      </c>
      <c r="HE1188" t="s">
        <v>3</v>
      </c>
      <c r="HF1188" t="s">
        <v>3</v>
      </c>
      <c r="HM1188" t="s">
        <v>3</v>
      </c>
      <c r="HN1188" t="s">
        <v>3</v>
      </c>
      <c r="HO1188" t="s">
        <v>3</v>
      </c>
      <c r="HP1188" t="s">
        <v>3</v>
      </c>
      <c r="HQ1188" t="s">
        <v>3</v>
      </c>
      <c r="IK1188">
        <v>0</v>
      </c>
    </row>
    <row r="1189" spans="1:245" x14ac:dyDescent="0.2">
      <c r="A1189">
        <v>17</v>
      </c>
      <c r="B1189">
        <v>1</v>
      </c>
      <c r="D1189">
        <f>ROW(EtalonRes!A1093)</f>
        <v>1093</v>
      </c>
      <c r="E1189" t="s">
        <v>1123</v>
      </c>
      <c r="F1189" t="s">
        <v>1124</v>
      </c>
      <c r="G1189" t="s">
        <v>1125</v>
      </c>
      <c r="H1189" t="s">
        <v>47</v>
      </c>
      <c r="I1189">
        <v>6</v>
      </c>
      <c r="J1189">
        <v>0</v>
      </c>
      <c r="K1189">
        <v>6</v>
      </c>
      <c r="O1189">
        <f t="shared" si="1215"/>
        <v>5087.4399999999996</v>
      </c>
      <c r="P1189">
        <f t="shared" si="1216"/>
        <v>6.36</v>
      </c>
      <c r="Q1189">
        <f t="shared" si="1217"/>
        <v>625.97</v>
      </c>
      <c r="R1189">
        <f t="shared" si="1218"/>
        <v>339.53</v>
      </c>
      <c r="S1189">
        <f t="shared" si="1219"/>
        <v>4455.1099999999997</v>
      </c>
      <c r="T1189">
        <f t="shared" si="1220"/>
        <v>0</v>
      </c>
      <c r="U1189">
        <f t="shared" si="1221"/>
        <v>7.3079999999999998</v>
      </c>
      <c r="V1189">
        <f t="shared" si="1222"/>
        <v>0</v>
      </c>
      <c r="W1189">
        <f t="shared" si="1223"/>
        <v>0</v>
      </c>
      <c r="X1189">
        <f t="shared" si="1224"/>
        <v>3118.58</v>
      </c>
      <c r="Y1189">
        <f t="shared" si="1224"/>
        <v>445.51</v>
      </c>
      <c r="AA1189">
        <v>1391990291</v>
      </c>
      <c r="AB1189">
        <f t="shared" si="1225"/>
        <v>847.90599999999995</v>
      </c>
      <c r="AC1189">
        <f>ROUND(((ES1189*1*2)),6)</f>
        <v>1.06</v>
      </c>
      <c r="AD1189">
        <f>ROUND(((((ET1189*0.7*2))-((EU1189*0.7*2)))+AE1189),6)</f>
        <v>104.328</v>
      </c>
      <c r="AE1189">
        <f>ROUND(((EU1189*0.7*2)),6)</f>
        <v>56.588000000000001</v>
      </c>
      <c r="AF1189">
        <f>ROUND(((EV1189*0.7*2)),6)</f>
        <v>742.51800000000003</v>
      </c>
      <c r="AG1189">
        <f t="shared" si="1226"/>
        <v>0</v>
      </c>
      <c r="AH1189">
        <f>((EW1189*0.7*2))</f>
        <v>1.218</v>
      </c>
      <c r="AI1189">
        <f>((EX1189*0.7*2))</f>
        <v>0</v>
      </c>
      <c r="AJ1189">
        <f t="shared" si="1227"/>
        <v>0</v>
      </c>
      <c r="AK1189">
        <v>605.41999999999996</v>
      </c>
      <c r="AL1189">
        <v>0.53</v>
      </c>
      <c r="AM1189">
        <v>74.52</v>
      </c>
      <c r="AN1189">
        <v>40.42</v>
      </c>
      <c r="AO1189">
        <v>530.37</v>
      </c>
      <c r="AP1189">
        <v>0</v>
      </c>
      <c r="AQ1189">
        <v>0.87</v>
      </c>
      <c r="AR1189">
        <v>0</v>
      </c>
      <c r="AS1189">
        <v>0</v>
      </c>
      <c r="AT1189">
        <v>70</v>
      </c>
      <c r="AU1189">
        <v>10</v>
      </c>
      <c r="AV1189">
        <v>1</v>
      </c>
      <c r="AW1189">
        <v>1</v>
      </c>
      <c r="AZ1189">
        <v>1</v>
      </c>
      <c r="BA1189">
        <v>1</v>
      </c>
      <c r="BB1189">
        <v>1</v>
      </c>
      <c r="BC1189">
        <v>1</v>
      </c>
      <c r="BD1189" t="s">
        <v>3</v>
      </c>
      <c r="BE1189" t="s">
        <v>3</v>
      </c>
      <c r="BF1189" t="s">
        <v>3</v>
      </c>
      <c r="BG1189" t="s">
        <v>3</v>
      </c>
      <c r="BH1189">
        <v>0</v>
      </c>
      <c r="BI1189">
        <v>4</v>
      </c>
      <c r="BJ1189" t="s">
        <v>1126</v>
      </c>
      <c r="BM1189">
        <v>0</v>
      </c>
      <c r="BN1189">
        <v>0</v>
      </c>
      <c r="BO1189" t="s">
        <v>3</v>
      </c>
      <c r="BP1189">
        <v>0</v>
      </c>
      <c r="BQ1189">
        <v>1</v>
      </c>
      <c r="BR1189">
        <v>0</v>
      </c>
      <c r="BS1189">
        <v>1</v>
      </c>
      <c r="BT1189">
        <v>1</v>
      </c>
      <c r="BU1189">
        <v>1</v>
      </c>
      <c r="BV1189">
        <v>1</v>
      </c>
      <c r="BW1189">
        <v>1</v>
      </c>
      <c r="BX1189">
        <v>1</v>
      </c>
      <c r="BY1189" t="s">
        <v>3</v>
      </c>
      <c r="BZ1189">
        <v>70</v>
      </c>
      <c r="CA1189">
        <v>10</v>
      </c>
      <c r="CB1189" t="s">
        <v>3</v>
      </c>
      <c r="CE1189">
        <v>0</v>
      </c>
      <c r="CF1189">
        <v>0</v>
      </c>
      <c r="CG1189">
        <v>0</v>
      </c>
      <c r="CM1189">
        <v>0</v>
      </c>
      <c r="CN1189" t="s">
        <v>1404</v>
      </c>
      <c r="CO1189">
        <v>0</v>
      </c>
      <c r="CP1189">
        <f t="shared" si="1228"/>
        <v>5087.4399999999996</v>
      </c>
      <c r="CQ1189">
        <f t="shared" si="1229"/>
        <v>1.06</v>
      </c>
      <c r="CR1189">
        <f>(((((ET1189*0.7*2))*BB1189-((EU1189*0.7*2))*BS1189)+AE1189*BS1189)*AV1189)</f>
        <v>104.32799999999999</v>
      </c>
      <c r="CS1189">
        <f t="shared" si="1230"/>
        <v>56.588000000000001</v>
      </c>
      <c r="CT1189">
        <f t="shared" si="1231"/>
        <v>742.51800000000003</v>
      </c>
      <c r="CU1189">
        <f t="shared" si="1232"/>
        <v>0</v>
      </c>
      <c r="CV1189">
        <f t="shared" si="1233"/>
        <v>1.218</v>
      </c>
      <c r="CW1189">
        <f t="shared" si="1234"/>
        <v>0</v>
      </c>
      <c r="CX1189">
        <f t="shared" si="1234"/>
        <v>0</v>
      </c>
      <c r="CY1189">
        <f t="shared" si="1235"/>
        <v>3118.5769999999993</v>
      </c>
      <c r="CZ1189">
        <f t="shared" si="1236"/>
        <v>445.51099999999997</v>
      </c>
      <c r="DC1189" t="s">
        <v>3</v>
      </c>
      <c r="DD1189" t="s">
        <v>1127</v>
      </c>
      <c r="DE1189" t="s">
        <v>1128</v>
      </c>
      <c r="DF1189" t="s">
        <v>1128</v>
      </c>
      <c r="DG1189" t="s">
        <v>1128</v>
      </c>
      <c r="DH1189" t="s">
        <v>3</v>
      </c>
      <c r="DI1189" t="s">
        <v>1128</v>
      </c>
      <c r="DJ1189" t="s">
        <v>1128</v>
      </c>
      <c r="DK1189" t="s">
        <v>3</v>
      </c>
      <c r="DL1189" t="s">
        <v>3</v>
      </c>
      <c r="DM1189" t="s">
        <v>3</v>
      </c>
      <c r="DN1189">
        <v>0</v>
      </c>
      <c r="DO1189">
        <v>0</v>
      </c>
      <c r="DP1189">
        <v>1</v>
      </c>
      <c r="DQ1189">
        <v>1</v>
      </c>
      <c r="DU1189">
        <v>16987630</v>
      </c>
      <c r="DV1189" t="s">
        <v>47</v>
      </c>
      <c r="DW1189" t="s">
        <v>47</v>
      </c>
      <c r="DX1189">
        <v>1</v>
      </c>
      <c r="DZ1189" t="s">
        <v>3</v>
      </c>
      <c r="EA1189" t="s">
        <v>3</v>
      </c>
      <c r="EB1189" t="s">
        <v>3</v>
      </c>
      <c r="EC1189" t="s">
        <v>3</v>
      </c>
      <c r="EE1189">
        <v>1364533919</v>
      </c>
      <c r="EF1189">
        <v>1</v>
      </c>
      <c r="EG1189" t="s">
        <v>25</v>
      </c>
      <c r="EH1189">
        <v>0</v>
      </c>
      <c r="EI1189" t="s">
        <v>3</v>
      </c>
      <c r="EJ1189">
        <v>4</v>
      </c>
      <c r="EK1189">
        <v>0</v>
      </c>
      <c r="EL1189" t="s">
        <v>26</v>
      </c>
      <c r="EM1189" t="s">
        <v>27</v>
      </c>
      <c r="EO1189" t="s">
        <v>977</v>
      </c>
      <c r="EQ1189">
        <v>0</v>
      </c>
      <c r="ER1189">
        <v>605.41999999999996</v>
      </c>
      <c r="ES1189">
        <v>0.53</v>
      </c>
      <c r="ET1189">
        <v>74.52</v>
      </c>
      <c r="EU1189">
        <v>40.42</v>
      </c>
      <c r="EV1189">
        <v>530.37</v>
      </c>
      <c r="EW1189">
        <v>0.87</v>
      </c>
      <c r="EX1189">
        <v>0</v>
      </c>
      <c r="EY1189">
        <v>0</v>
      </c>
      <c r="FQ1189">
        <v>0</v>
      </c>
      <c r="FR1189">
        <f t="shared" si="1237"/>
        <v>0</v>
      </c>
      <c r="FS1189">
        <v>0</v>
      </c>
      <c r="FX1189">
        <v>70</v>
      </c>
      <c r="FY1189">
        <v>10</v>
      </c>
      <c r="GA1189" t="s">
        <v>3</v>
      </c>
      <c r="GD1189">
        <v>0</v>
      </c>
      <c r="GF1189">
        <v>-1365963363</v>
      </c>
      <c r="GG1189">
        <v>2</v>
      </c>
      <c r="GH1189">
        <v>1</v>
      </c>
      <c r="GI1189">
        <v>-2</v>
      </c>
      <c r="GJ1189">
        <v>0</v>
      </c>
      <c r="GK1189">
        <f>ROUND(R1189*(R12)/100,2)</f>
        <v>366.69</v>
      </c>
      <c r="GL1189">
        <f t="shared" si="1238"/>
        <v>0</v>
      </c>
      <c r="GM1189">
        <f t="shared" si="1239"/>
        <v>9018.2199999999993</v>
      </c>
      <c r="GN1189">
        <f t="shared" si="1240"/>
        <v>0</v>
      </c>
      <c r="GO1189">
        <f t="shared" si="1241"/>
        <v>0</v>
      </c>
      <c r="GP1189">
        <f t="shared" si="1242"/>
        <v>9018.2199999999993</v>
      </c>
      <c r="GR1189">
        <v>0</v>
      </c>
      <c r="GS1189">
        <v>3</v>
      </c>
      <c r="GT1189">
        <v>0</v>
      </c>
      <c r="GU1189" t="s">
        <v>3</v>
      </c>
      <c r="GV1189">
        <f t="shared" si="1243"/>
        <v>0</v>
      </c>
      <c r="GW1189">
        <v>1</v>
      </c>
      <c r="GX1189">
        <f t="shared" si="1244"/>
        <v>0</v>
      </c>
      <c r="HA1189">
        <v>0</v>
      </c>
      <c r="HB1189">
        <v>0</v>
      </c>
      <c r="HC1189">
        <f t="shared" si="1245"/>
        <v>0</v>
      </c>
      <c r="HE1189" t="s">
        <v>3</v>
      </c>
      <c r="HF1189" t="s">
        <v>3</v>
      </c>
      <c r="HM1189" t="s">
        <v>3</v>
      </c>
      <c r="HN1189" t="s">
        <v>3</v>
      </c>
      <c r="HO1189" t="s">
        <v>3</v>
      </c>
      <c r="HP1189" t="s">
        <v>3</v>
      </c>
      <c r="HQ1189" t="s">
        <v>3</v>
      </c>
      <c r="IK1189">
        <v>0</v>
      </c>
    </row>
    <row r="1190" spans="1:245" x14ac:dyDescent="0.2">
      <c r="A1190">
        <v>17</v>
      </c>
      <c r="B1190">
        <v>1</v>
      </c>
      <c r="D1190">
        <f>ROW(EtalonRes!A1097)</f>
        <v>1097</v>
      </c>
      <c r="E1190" t="s">
        <v>1129</v>
      </c>
      <c r="F1190" t="s">
        <v>1130</v>
      </c>
      <c r="G1190" t="s">
        <v>1131</v>
      </c>
      <c r="H1190" t="s">
        <v>47</v>
      </c>
      <c r="I1190">
        <v>6</v>
      </c>
      <c r="J1190">
        <v>0</v>
      </c>
      <c r="K1190">
        <v>6</v>
      </c>
      <c r="O1190">
        <f t="shared" si="1215"/>
        <v>863.67</v>
      </c>
      <c r="P1190">
        <f t="shared" si="1216"/>
        <v>16.32</v>
      </c>
      <c r="Q1190">
        <f t="shared" si="1217"/>
        <v>134.1</v>
      </c>
      <c r="R1190">
        <f t="shared" si="1218"/>
        <v>72.72</v>
      </c>
      <c r="S1190">
        <f t="shared" si="1219"/>
        <v>713.25</v>
      </c>
      <c r="T1190">
        <f t="shared" si="1220"/>
        <v>0</v>
      </c>
      <c r="U1190">
        <f t="shared" si="1221"/>
        <v>1.17</v>
      </c>
      <c r="V1190">
        <f t="shared" si="1222"/>
        <v>0</v>
      </c>
      <c r="W1190">
        <f t="shared" si="1223"/>
        <v>0</v>
      </c>
      <c r="X1190">
        <f t="shared" si="1224"/>
        <v>499.28</v>
      </c>
      <c r="Y1190">
        <f t="shared" si="1224"/>
        <v>71.33</v>
      </c>
      <c r="AA1190">
        <v>1391990291</v>
      </c>
      <c r="AB1190">
        <f t="shared" si="1225"/>
        <v>143.94499999999999</v>
      </c>
      <c r="AC1190">
        <f>ROUND(((ES1190*1*2)),6)</f>
        <v>2.72</v>
      </c>
      <c r="AD1190">
        <f>ROUND(((((ET1190*0.75*2))-((EU1190*0.75*2)))+AE1190),6)</f>
        <v>22.35</v>
      </c>
      <c r="AE1190">
        <f>ROUND(((EU1190*0.75*2)),6)</f>
        <v>12.12</v>
      </c>
      <c r="AF1190">
        <f>ROUND(((EV1190*0.75*2)),6)</f>
        <v>118.875</v>
      </c>
      <c r="AG1190">
        <f t="shared" si="1226"/>
        <v>0</v>
      </c>
      <c r="AH1190">
        <f>((EW1190*0.75*2))</f>
        <v>0.19500000000000001</v>
      </c>
      <c r="AI1190">
        <f>((EX1190*0.75*2))</f>
        <v>0</v>
      </c>
      <c r="AJ1190">
        <f t="shared" si="1227"/>
        <v>0</v>
      </c>
      <c r="AK1190">
        <v>95.51</v>
      </c>
      <c r="AL1190">
        <v>1.36</v>
      </c>
      <c r="AM1190">
        <v>14.9</v>
      </c>
      <c r="AN1190">
        <v>8.08</v>
      </c>
      <c r="AO1190">
        <v>79.25</v>
      </c>
      <c r="AP1190">
        <v>0</v>
      </c>
      <c r="AQ1190">
        <v>0.13</v>
      </c>
      <c r="AR1190">
        <v>0</v>
      </c>
      <c r="AS1190">
        <v>0</v>
      </c>
      <c r="AT1190">
        <v>70</v>
      </c>
      <c r="AU1190">
        <v>10</v>
      </c>
      <c r="AV1190">
        <v>1</v>
      </c>
      <c r="AW1190">
        <v>1</v>
      </c>
      <c r="AZ1190">
        <v>1</v>
      </c>
      <c r="BA1190">
        <v>1</v>
      </c>
      <c r="BB1190">
        <v>1</v>
      </c>
      <c r="BC1190">
        <v>1</v>
      </c>
      <c r="BD1190" t="s">
        <v>3</v>
      </c>
      <c r="BE1190" t="s">
        <v>3</v>
      </c>
      <c r="BF1190" t="s">
        <v>3</v>
      </c>
      <c r="BG1190" t="s">
        <v>3</v>
      </c>
      <c r="BH1190">
        <v>0</v>
      </c>
      <c r="BI1190">
        <v>4</v>
      </c>
      <c r="BJ1190" t="s">
        <v>1132</v>
      </c>
      <c r="BM1190">
        <v>0</v>
      </c>
      <c r="BN1190">
        <v>0</v>
      </c>
      <c r="BO1190" t="s">
        <v>3</v>
      </c>
      <c r="BP1190">
        <v>0</v>
      </c>
      <c r="BQ1190">
        <v>1</v>
      </c>
      <c r="BR1190">
        <v>0</v>
      </c>
      <c r="BS1190">
        <v>1</v>
      </c>
      <c r="BT1190">
        <v>1</v>
      </c>
      <c r="BU1190">
        <v>1</v>
      </c>
      <c r="BV1190">
        <v>1</v>
      </c>
      <c r="BW1190">
        <v>1</v>
      </c>
      <c r="BX1190">
        <v>1</v>
      </c>
      <c r="BY1190" t="s">
        <v>3</v>
      </c>
      <c r="BZ1190">
        <v>70</v>
      </c>
      <c r="CA1190">
        <v>10</v>
      </c>
      <c r="CB1190" t="s">
        <v>3</v>
      </c>
      <c r="CE1190">
        <v>0</v>
      </c>
      <c r="CF1190">
        <v>0</v>
      </c>
      <c r="CG1190">
        <v>0</v>
      </c>
      <c r="CM1190">
        <v>0</v>
      </c>
      <c r="CN1190" t="s">
        <v>1406</v>
      </c>
      <c r="CO1190">
        <v>0</v>
      </c>
      <c r="CP1190">
        <f t="shared" si="1228"/>
        <v>863.67</v>
      </c>
      <c r="CQ1190">
        <f t="shared" si="1229"/>
        <v>2.72</v>
      </c>
      <c r="CR1190">
        <f>(((((ET1190*0.75*2))*BB1190-((EU1190*0.75*2))*BS1190)+AE1190*BS1190)*AV1190)</f>
        <v>22.35</v>
      </c>
      <c r="CS1190">
        <f t="shared" si="1230"/>
        <v>12.12</v>
      </c>
      <c r="CT1190">
        <f t="shared" si="1231"/>
        <v>118.875</v>
      </c>
      <c r="CU1190">
        <f t="shared" si="1232"/>
        <v>0</v>
      </c>
      <c r="CV1190">
        <f t="shared" si="1233"/>
        <v>0.19500000000000001</v>
      </c>
      <c r="CW1190">
        <f t="shared" si="1234"/>
        <v>0</v>
      </c>
      <c r="CX1190">
        <f t="shared" si="1234"/>
        <v>0</v>
      </c>
      <c r="CY1190">
        <f t="shared" si="1235"/>
        <v>499.27499999999998</v>
      </c>
      <c r="CZ1190">
        <f t="shared" si="1236"/>
        <v>71.325000000000003</v>
      </c>
      <c r="DC1190" t="s">
        <v>3</v>
      </c>
      <c r="DD1190" t="s">
        <v>1127</v>
      </c>
      <c r="DE1190" t="s">
        <v>1133</v>
      </c>
      <c r="DF1190" t="s">
        <v>1133</v>
      </c>
      <c r="DG1190" t="s">
        <v>1133</v>
      </c>
      <c r="DH1190" t="s">
        <v>3</v>
      </c>
      <c r="DI1190" t="s">
        <v>1133</v>
      </c>
      <c r="DJ1190" t="s">
        <v>1133</v>
      </c>
      <c r="DK1190" t="s">
        <v>3</v>
      </c>
      <c r="DL1190" t="s">
        <v>3</v>
      </c>
      <c r="DM1190" t="s">
        <v>3</v>
      </c>
      <c r="DN1190">
        <v>0</v>
      </c>
      <c r="DO1190">
        <v>0</v>
      </c>
      <c r="DP1190">
        <v>1</v>
      </c>
      <c r="DQ1190">
        <v>1</v>
      </c>
      <c r="DU1190">
        <v>16987630</v>
      </c>
      <c r="DV1190" t="s">
        <v>47</v>
      </c>
      <c r="DW1190" t="s">
        <v>47</v>
      </c>
      <c r="DX1190">
        <v>1</v>
      </c>
      <c r="DZ1190" t="s">
        <v>3</v>
      </c>
      <c r="EA1190" t="s">
        <v>3</v>
      </c>
      <c r="EB1190" t="s">
        <v>3</v>
      </c>
      <c r="EC1190" t="s">
        <v>3</v>
      </c>
      <c r="EE1190">
        <v>1364533919</v>
      </c>
      <c r="EF1190">
        <v>1</v>
      </c>
      <c r="EG1190" t="s">
        <v>25</v>
      </c>
      <c r="EH1190">
        <v>0</v>
      </c>
      <c r="EI1190" t="s">
        <v>3</v>
      </c>
      <c r="EJ1190">
        <v>4</v>
      </c>
      <c r="EK1190">
        <v>0</v>
      </c>
      <c r="EL1190" t="s">
        <v>26</v>
      </c>
      <c r="EM1190" t="s">
        <v>27</v>
      </c>
      <c r="EO1190" t="s">
        <v>989</v>
      </c>
      <c r="EQ1190">
        <v>0</v>
      </c>
      <c r="ER1190">
        <v>95.51</v>
      </c>
      <c r="ES1190">
        <v>1.36</v>
      </c>
      <c r="ET1190">
        <v>14.9</v>
      </c>
      <c r="EU1190">
        <v>8.08</v>
      </c>
      <c r="EV1190">
        <v>79.25</v>
      </c>
      <c r="EW1190">
        <v>0.13</v>
      </c>
      <c r="EX1190">
        <v>0</v>
      </c>
      <c r="EY1190">
        <v>0</v>
      </c>
      <c r="FQ1190">
        <v>0</v>
      </c>
      <c r="FR1190">
        <f t="shared" si="1237"/>
        <v>0</v>
      </c>
      <c r="FS1190">
        <v>0</v>
      </c>
      <c r="FX1190">
        <v>70</v>
      </c>
      <c r="FY1190">
        <v>10</v>
      </c>
      <c r="GA1190" t="s">
        <v>3</v>
      </c>
      <c r="GD1190">
        <v>0</v>
      </c>
      <c r="GF1190">
        <v>-1858135303</v>
      </c>
      <c r="GG1190">
        <v>2</v>
      </c>
      <c r="GH1190">
        <v>1</v>
      </c>
      <c r="GI1190">
        <v>-2</v>
      </c>
      <c r="GJ1190">
        <v>0</v>
      </c>
      <c r="GK1190">
        <f>ROUND(R1190*(R12)/100,2)</f>
        <v>78.540000000000006</v>
      </c>
      <c r="GL1190">
        <f t="shared" si="1238"/>
        <v>0</v>
      </c>
      <c r="GM1190">
        <f t="shared" si="1239"/>
        <v>1512.82</v>
      </c>
      <c r="GN1190">
        <f t="shared" si="1240"/>
        <v>0</v>
      </c>
      <c r="GO1190">
        <f t="shared" si="1241"/>
        <v>0</v>
      </c>
      <c r="GP1190">
        <f t="shared" si="1242"/>
        <v>1512.82</v>
      </c>
      <c r="GR1190">
        <v>0</v>
      </c>
      <c r="GS1190">
        <v>3</v>
      </c>
      <c r="GT1190">
        <v>0</v>
      </c>
      <c r="GU1190" t="s">
        <v>3</v>
      </c>
      <c r="GV1190">
        <f t="shared" si="1243"/>
        <v>0</v>
      </c>
      <c r="GW1190">
        <v>1</v>
      </c>
      <c r="GX1190">
        <f t="shared" si="1244"/>
        <v>0</v>
      </c>
      <c r="HA1190">
        <v>0</v>
      </c>
      <c r="HB1190">
        <v>0</v>
      </c>
      <c r="HC1190">
        <f t="shared" si="1245"/>
        <v>0</v>
      </c>
      <c r="HE1190" t="s">
        <v>3</v>
      </c>
      <c r="HF1190" t="s">
        <v>3</v>
      </c>
      <c r="HM1190" t="s">
        <v>3</v>
      </c>
      <c r="HN1190" t="s">
        <v>3</v>
      </c>
      <c r="HO1190" t="s">
        <v>3</v>
      </c>
      <c r="HP1190" t="s">
        <v>3</v>
      </c>
      <c r="HQ1190" t="s">
        <v>3</v>
      </c>
      <c r="IK1190">
        <v>0</v>
      </c>
    </row>
    <row r="1191" spans="1:245" x14ac:dyDescent="0.2">
      <c r="A1191">
        <v>17</v>
      </c>
      <c r="B1191">
        <v>1</v>
      </c>
      <c r="D1191">
        <f>ROW(EtalonRes!A1100)</f>
        <v>1100</v>
      </c>
      <c r="E1191" t="s">
        <v>1134</v>
      </c>
      <c r="F1191" t="s">
        <v>1135</v>
      </c>
      <c r="G1191" t="s">
        <v>1136</v>
      </c>
      <c r="H1191" t="s">
        <v>47</v>
      </c>
      <c r="I1191">
        <v>6</v>
      </c>
      <c r="J1191">
        <v>0</v>
      </c>
      <c r="K1191">
        <v>6</v>
      </c>
      <c r="O1191">
        <f t="shared" si="1215"/>
        <v>1078.44</v>
      </c>
      <c r="P1191">
        <f t="shared" si="1216"/>
        <v>35.340000000000003</v>
      </c>
      <c r="Q1191">
        <f t="shared" si="1217"/>
        <v>0</v>
      </c>
      <c r="R1191">
        <f t="shared" si="1218"/>
        <v>0</v>
      </c>
      <c r="S1191">
        <f t="shared" si="1219"/>
        <v>1043.0999999999999</v>
      </c>
      <c r="T1191">
        <f t="shared" si="1220"/>
        <v>0</v>
      </c>
      <c r="U1191">
        <f t="shared" si="1221"/>
        <v>2.16</v>
      </c>
      <c r="V1191">
        <f t="shared" si="1222"/>
        <v>0</v>
      </c>
      <c r="W1191">
        <f t="shared" si="1223"/>
        <v>0</v>
      </c>
      <c r="X1191">
        <f t="shared" si="1224"/>
        <v>730.17</v>
      </c>
      <c r="Y1191">
        <f t="shared" si="1224"/>
        <v>104.31</v>
      </c>
      <c r="AA1191">
        <v>1391990291</v>
      </c>
      <c r="AB1191">
        <f t="shared" si="1225"/>
        <v>179.74</v>
      </c>
      <c r="AC1191">
        <f>ROUND((ES1191),6)</f>
        <v>5.89</v>
      </c>
      <c r="AD1191">
        <f>ROUND((((ET1191)-(EU1191))+AE1191),6)</f>
        <v>0</v>
      </c>
      <c r="AE1191">
        <f>ROUND((EU1191),6)</f>
        <v>0</v>
      </c>
      <c r="AF1191">
        <f>ROUND((EV1191),6)</f>
        <v>173.85</v>
      </c>
      <c r="AG1191">
        <f t="shared" si="1226"/>
        <v>0</v>
      </c>
      <c r="AH1191">
        <f>(EW1191)</f>
        <v>0.36</v>
      </c>
      <c r="AI1191">
        <f>(EX1191)</f>
        <v>0</v>
      </c>
      <c r="AJ1191">
        <f t="shared" si="1227"/>
        <v>0</v>
      </c>
      <c r="AK1191">
        <v>179.74</v>
      </c>
      <c r="AL1191">
        <v>5.89</v>
      </c>
      <c r="AM1191">
        <v>0</v>
      </c>
      <c r="AN1191">
        <v>0</v>
      </c>
      <c r="AO1191">
        <v>173.85</v>
      </c>
      <c r="AP1191">
        <v>0</v>
      </c>
      <c r="AQ1191">
        <v>0.36</v>
      </c>
      <c r="AR1191">
        <v>0</v>
      </c>
      <c r="AS1191">
        <v>0</v>
      </c>
      <c r="AT1191">
        <v>70</v>
      </c>
      <c r="AU1191">
        <v>10</v>
      </c>
      <c r="AV1191">
        <v>1</v>
      </c>
      <c r="AW1191">
        <v>1</v>
      </c>
      <c r="AZ1191">
        <v>1</v>
      </c>
      <c r="BA1191">
        <v>1</v>
      </c>
      <c r="BB1191">
        <v>1</v>
      </c>
      <c r="BC1191">
        <v>1</v>
      </c>
      <c r="BD1191" t="s">
        <v>3</v>
      </c>
      <c r="BE1191" t="s">
        <v>3</v>
      </c>
      <c r="BF1191" t="s">
        <v>3</v>
      </c>
      <c r="BG1191" t="s">
        <v>3</v>
      </c>
      <c r="BH1191">
        <v>0</v>
      </c>
      <c r="BI1191">
        <v>4</v>
      </c>
      <c r="BJ1191" t="s">
        <v>1137</v>
      </c>
      <c r="BM1191">
        <v>0</v>
      </c>
      <c r="BN1191">
        <v>0</v>
      </c>
      <c r="BO1191" t="s">
        <v>3</v>
      </c>
      <c r="BP1191">
        <v>0</v>
      </c>
      <c r="BQ1191">
        <v>1</v>
      </c>
      <c r="BR1191">
        <v>0</v>
      </c>
      <c r="BS1191">
        <v>1</v>
      </c>
      <c r="BT1191">
        <v>1</v>
      </c>
      <c r="BU1191">
        <v>1</v>
      </c>
      <c r="BV1191">
        <v>1</v>
      </c>
      <c r="BW1191">
        <v>1</v>
      </c>
      <c r="BX1191">
        <v>1</v>
      </c>
      <c r="BY1191" t="s">
        <v>3</v>
      </c>
      <c r="BZ1191">
        <v>70</v>
      </c>
      <c r="CA1191">
        <v>10</v>
      </c>
      <c r="CB1191" t="s">
        <v>3</v>
      </c>
      <c r="CE1191">
        <v>0</v>
      </c>
      <c r="CF1191">
        <v>0</v>
      </c>
      <c r="CG1191">
        <v>0</v>
      </c>
      <c r="CM1191">
        <v>0</v>
      </c>
      <c r="CN1191" t="s">
        <v>3</v>
      </c>
      <c r="CO1191">
        <v>0</v>
      </c>
      <c r="CP1191">
        <f t="shared" si="1228"/>
        <v>1078.4399999999998</v>
      </c>
      <c r="CQ1191">
        <f t="shared" si="1229"/>
        <v>5.89</v>
      </c>
      <c r="CR1191">
        <f>((((ET1191)*BB1191-(EU1191)*BS1191)+AE1191*BS1191)*AV1191)</f>
        <v>0</v>
      </c>
      <c r="CS1191">
        <f t="shared" si="1230"/>
        <v>0</v>
      </c>
      <c r="CT1191">
        <f t="shared" si="1231"/>
        <v>173.85</v>
      </c>
      <c r="CU1191">
        <f t="shared" si="1232"/>
        <v>0</v>
      </c>
      <c r="CV1191">
        <f t="shared" si="1233"/>
        <v>0.36</v>
      </c>
      <c r="CW1191">
        <f t="shared" si="1234"/>
        <v>0</v>
      </c>
      <c r="CX1191">
        <f t="shared" si="1234"/>
        <v>0</v>
      </c>
      <c r="CY1191">
        <f t="shared" si="1235"/>
        <v>730.17</v>
      </c>
      <c r="CZ1191">
        <f t="shared" si="1236"/>
        <v>104.31</v>
      </c>
      <c r="DC1191" t="s">
        <v>3</v>
      </c>
      <c r="DD1191" t="s">
        <v>3</v>
      </c>
      <c r="DE1191" t="s">
        <v>3</v>
      </c>
      <c r="DF1191" t="s">
        <v>3</v>
      </c>
      <c r="DG1191" t="s">
        <v>3</v>
      </c>
      <c r="DH1191" t="s">
        <v>3</v>
      </c>
      <c r="DI1191" t="s">
        <v>3</v>
      </c>
      <c r="DJ1191" t="s">
        <v>3</v>
      </c>
      <c r="DK1191" t="s">
        <v>3</v>
      </c>
      <c r="DL1191" t="s">
        <v>3</v>
      </c>
      <c r="DM1191" t="s">
        <v>3</v>
      </c>
      <c r="DN1191">
        <v>0</v>
      </c>
      <c r="DO1191">
        <v>0</v>
      </c>
      <c r="DP1191">
        <v>1</v>
      </c>
      <c r="DQ1191">
        <v>1</v>
      </c>
      <c r="DU1191">
        <v>16987630</v>
      </c>
      <c r="DV1191" t="s">
        <v>47</v>
      </c>
      <c r="DW1191" t="s">
        <v>47</v>
      </c>
      <c r="DX1191">
        <v>1</v>
      </c>
      <c r="DZ1191" t="s">
        <v>3</v>
      </c>
      <c r="EA1191" t="s">
        <v>3</v>
      </c>
      <c r="EB1191" t="s">
        <v>3</v>
      </c>
      <c r="EC1191" t="s">
        <v>3</v>
      </c>
      <c r="EE1191">
        <v>1364533919</v>
      </c>
      <c r="EF1191">
        <v>1</v>
      </c>
      <c r="EG1191" t="s">
        <v>25</v>
      </c>
      <c r="EH1191">
        <v>0</v>
      </c>
      <c r="EI1191" t="s">
        <v>3</v>
      </c>
      <c r="EJ1191">
        <v>4</v>
      </c>
      <c r="EK1191">
        <v>0</v>
      </c>
      <c r="EL1191" t="s">
        <v>26</v>
      </c>
      <c r="EM1191" t="s">
        <v>27</v>
      </c>
      <c r="EO1191" t="s">
        <v>3</v>
      </c>
      <c r="EQ1191">
        <v>131072</v>
      </c>
      <c r="ER1191">
        <v>179.74</v>
      </c>
      <c r="ES1191">
        <v>5.89</v>
      </c>
      <c r="ET1191">
        <v>0</v>
      </c>
      <c r="EU1191">
        <v>0</v>
      </c>
      <c r="EV1191">
        <v>173.85</v>
      </c>
      <c r="EW1191">
        <v>0.36</v>
      </c>
      <c r="EX1191">
        <v>0</v>
      </c>
      <c r="EY1191">
        <v>0</v>
      </c>
      <c r="FQ1191">
        <v>0</v>
      </c>
      <c r="FR1191">
        <f t="shared" si="1237"/>
        <v>0</v>
      </c>
      <c r="FS1191">
        <v>0</v>
      </c>
      <c r="FX1191">
        <v>70</v>
      </c>
      <c r="FY1191">
        <v>10</v>
      </c>
      <c r="GA1191" t="s">
        <v>3</v>
      </c>
      <c r="GD1191">
        <v>0</v>
      </c>
      <c r="GF1191">
        <v>-927235335</v>
      </c>
      <c r="GG1191">
        <v>2</v>
      </c>
      <c r="GH1191">
        <v>1</v>
      </c>
      <c r="GI1191">
        <v>-2</v>
      </c>
      <c r="GJ1191">
        <v>0</v>
      </c>
      <c r="GK1191">
        <f>ROUND(R1191*(R12)/100,2)</f>
        <v>0</v>
      </c>
      <c r="GL1191">
        <f t="shared" si="1238"/>
        <v>0</v>
      </c>
      <c r="GM1191">
        <f t="shared" si="1239"/>
        <v>1912.92</v>
      </c>
      <c r="GN1191">
        <f t="shared" si="1240"/>
        <v>0</v>
      </c>
      <c r="GO1191">
        <f t="shared" si="1241"/>
        <v>0</v>
      </c>
      <c r="GP1191">
        <f t="shared" si="1242"/>
        <v>1912.92</v>
      </c>
      <c r="GR1191">
        <v>0</v>
      </c>
      <c r="GS1191">
        <v>3</v>
      </c>
      <c r="GT1191">
        <v>0</v>
      </c>
      <c r="GU1191" t="s">
        <v>3</v>
      </c>
      <c r="GV1191">
        <f t="shared" si="1243"/>
        <v>0</v>
      </c>
      <c r="GW1191">
        <v>1</v>
      </c>
      <c r="GX1191">
        <f t="shared" si="1244"/>
        <v>0</v>
      </c>
      <c r="HA1191">
        <v>0</v>
      </c>
      <c r="HB1191">
        <v>0</v>
      </c>
      <c r="HC1191">
        <f t="shared" si="1245"/>
        <v>0</v>
      </c>
      <c r="HE1191" t="s">
        <v>3</v>
      </c>
      <c r="HF1191" t="s">
        <v>3</v>
      </c>
      <c r="HM1191" t="s">
        <v>3</v>
      </c>
      <c r="HN1191" t="s">
        <v>3</v>
      </c>
      <c r="HO1191" t="s">
        <v>3</v>
      </c>
      <c r="HP1191" t="s">
        <v>3</v>
      </c>
      <c r="HQ1191" t="s">
        <v>3</v>
      </c>
      <c r="IK1191">
        <v>0</v>
      </c>
    </row>
    <row r="1192" spans="1:245" x14ac:dyDescent="0.2">
      <c r="A1192">
        <v>17</v>
      </c>
      <c r="B1192">
        <v>1</v>
      </c>
      <c r="D1192">
        <f>ROW(EtalonRes!A1101)</f>
        <v>1101</v>
      </c>
      <c r="E1192" t="s">
        <v>1138</v>
      </c>
      <c r="F1192" t="s">
        <v>1139</v>
      </c>
      <c r="G1192" t="s">
        <v>1140</v>
      </c>
      <c r="H1192" t="s">
        <v>38</v>
      </c>
      <c r="I1192">
        <v>0.6</v>
      </c>
      <c r="J1192">
        <v>0</v>
      </c>
      <c r="K1192">
        <v>0.6</v>
      </c>
      <c r="O1192">
        <f t="shared" si="1215"/>
        <v>18965.3</v>
      </c>
      <c r="P1192">
        <f t="shared" si="1216"/>
        <v>0</v>
      </c>
      <c r="Q1192">
        <f t="shared" si="1217"/>
        <v>0</v>
      </c>
      <c r="R1192">
        <f t="shared" si="1218"/>
        <v>0</v>
      </c>
      <c r="S1192">
        <f t="shared" si="1219"/>
        <v>18965.3</v>
      </c>
      <c r="T1192">
        <f t="shared" si="1220"/>
        <v>0</v>
      </c>
      <c r="U1192">
        <f t="shared" si="1221"/>
        <v>43.559999999999995</v>
      </c>
      <c r="V1192">
        <f t="shared" si="1222"/>
        <v>0</v>
      </c>
      <c r="W1192">
        <f t="shared" si="1223"/>
        <v>0</v>
      </c>
      <c r="X1192">
        <f t="shared" si="1224"/>
        <v>13275.71</v>
      </c>
      <c r="Y1192">
        <f t="shared" si="1224"/>
        <v>1896.53</v>
      </c>
      <c r="AA1192">
        <v>1391990291</v>
      </c>
      <c r="AB1192">
        <f t="shared" si="1225"/>
        <v>31608.83</v>
      </c>
      <c r="AC1192">
        <f>ROUND(((ES1192*121)),6)</f>
        <v>0</v>
      </c>
      <c r="AD1192">
        <f>ROUND(((((ET1192*121))-((EU1192*121)))+AE1192),6)</f>
        <v>0</v>
      </c>
      <c r="AE1192">
        <f>ROUND(((EU1192*121)),6)</f>
        <v>0</v>
      </c>
      <c r="AF1192">
        <f>ROUND(((EV1192*121)),6)</f>
        <v>31608.83</v>
      </c>
      <c r="AG1192">
        <f t="shared" si="1226"/>
        <v>0</v>
      </c>
      <c r="AH1192">
        <f>((EW1192*121))</f>
        <v>72.599999999999994</v>
      </c>
      <c r="AI1192">
        <f>((EX1192*121))</f>
        <v>0</v>
      </c>
      <c r="AJ1192">
        <f t="shared" si="1227"/>
        <v>0</v>
      </c>
      <c r="AK1192">
        <v>261.23</v>
      </c>
      <c r="AL1192">
        <v>0</v>
      </c>
      <c r="AM1192">
        <v>0</v>
      </c>
      <c r="AN1192">
        <v>0</v>
      </c>
      <c r="AO1192">
        <v>261.23</v>
      </c>
      <c r="AP1192">
        <v>0</v>
      </c>
      <c r="AQ1192">
        <v>0.6</v>
      </c>
      <c r="AR1192">
        <v>0</v>
      </c>
      <c r="AS1192">
        <v>0</v>
      </c>
      <c r="AT1192">
        <v>70</v>
      </c>
      <c r="AU1192">
        <v>10</v>
      </c>
      <c r="AV1192">
        <v>1</v>
      </c>
      <c r="AW1192">
        <v>1</v>
      </c>
      <c r="AZ1192">
        <v>1</v>
      </c>
      <c r="BA1192">
        <v>1</v>
      </c>
      <c r="BB1192">
        <v>1</v>
      </c>
      <c r="BC1192">
        <v>1</v>
      </c>
      <c r="BD1192" t="s">
        <v>3</v>
      </c>
      <c r="BE1192" t="s">
        <v>3</v>
      </c>
      <c r="BF1192" t="s">
        <v>3</v>
      </c>
      <c r="BG1192" t="s">
        <v>3</v>
      </c>
      <c r="BH1192">
        <v>0</v>
      </c>
      <c r="BI1192">
        <v>4</v>
      </c>
      <c r="BJ1192" t="s">
        <v>1141</v>
      </c>
      <c r="BM1192">
        <v>0</v>
      </c>
      <c r="BN1192">
        <v>0</v>
      </c>
      <c r="BO1192" t="s">
        <v>3</v>
      </c>
      <c r="BP1192">
        <v>0</v>
      </c>
      <c r="BQ1192">
        <v>1</v>
      </c>
      <c r="BR1192">
        <v>0</v>
      </c>
      <c r="BS1192">
        <v>1</v>
      </c>
      <c r="BT1192">
        <v>1</v>
      </c>
      <c r="BU1192">
        <v>1</v>
      </c>
      <c r="BV1192">
        <v>1</v>
      </c>
      <c r="BW1192">
        <v>1</v>
      </c>
      <c r="BX1192">
        <v>1</v>
      </c>
      <c r="BY1192" t="s">
        <v>3</v>
      </c>
      <c r="BZ1192">
        <v>70</v>
      </c>
      <c r="CA1192">
        <v>10</v>
      </c>
      <c r="CB1192" t="s">
        <v>3</v>
      </c>
      <c r="CE1192">
        <v>0</v>
      </c>
      <c r="CF1192">
        <v>0</v>
      </c>
      <c r="CG1192">
        <v>0</v>
      </c>
      <c r="CM1192">
        <v>0</v>
      </c>
      <c r="CN1192" t="s">
        <v>3</v>
      </c>
      <c r="CO1192">
        <v>0</v>
      </c>
      <c r="CP1192">
        <f t="shared" si="1228"/>
        <v>18965.3</v>
      </c>
      <c r="CQ1192">
        <f t="shared" si="1229"/>
        <v>0</v>
      </c>
      <c r="CR1192">
        <f>(((((ET1192*121))*BB1192-((EU1192*121))*BS1192)+AE1192*BS1192)*AV1192)</f>
        <v>0</v>
      </c>
      <c r="CS1192">
        <f t="shared" si="1230"/>
        <v>0</v>
      </c>
      <c r="CT1192">
        <f t="shared" si="1231"/>
        <v>31608.83</v>
      </c>
      <c r="CU1192">
        <f t="shared" si="1232"/>
        <v>0</v>
      </c>
      <c r="CV1192">
        <f t="shared" si="1233"/>
        <v>72.599999999999994</v>
      </c>
      <c r="CW1192">
        <f t="shared" si="1234"/>
        <v>0</v>
      </c>
      <c r="CX1192">
        <f t="shared" si="1234"/>
        <v>0</v>
      </c>
      <c r="CY1192">
        <f t="shared" si="1235"/>
        <v>13275.71</v>
      </c>
      <c r="CZ1192">
        <f t="shared" si="1236"/>
        <v>1896.53</v>
      </c>
      <c r="DC1192" t="s">
        <v>3</v>
      </c>
      <c r="DD1192" t="s">
        <v>1142</v>
      </c>
      <c r="DE1192" t="s">
        <v>1142</v>
      </c>
      <c r="DF1192" t="s">
        <v>1142</v>
      </c>
      <c r="DG1192" t="s">
        <v>1142</v>
      </c>
      <c r="DH1192" t="s">
        <v>3</v>
      </c>
      <c r="DI1192" t="s">
        <v>1142</v>
      </c>
      <c r="DJ1192" t="s">
        <v>1142</v>
      </c>
      <c r="DK1192" t="s">
        <v>3</v>
      </c>
      <c r="DL1192" t="s">
        <v>3</v>
      </c>
      <c r="DM1192" t="s">
        <v>3</v>
      </c>
      <c r="DN1192">
        <v>0</v>
      </c>
      <c r="DO1192">
        <v>0</v>
      </c>
      <c r="DP1192">
        <v>1</v>
      </c>
      <c r="DQ1192">
        <v>1</v>
      </c>
      <c r="DU1192">
        <v>16987630</v>
      </c>
      <c r="DV1192" t="s">
        <v>38</v>
      </c>
      <c r="DW1192" t="s">
        <v>38</v>
      </c>
      <c r="DX1192">
        <v>10</v>
      </c>
      <c r="DZ1192" t="s">
        <v>3</v>
      </c>
      <c r="EA1192" t="s">
        <v>3</v>
      </c>
      <c r="EB1192" t="s">
        <v>3</v>
      </c>
      <c r="EC1192" t="s">
        <v>3</v>
      </c>
      <c r="EE1192">
        <v>1364533919</v>
      </c>
      <c r="EF1192">
        <v>1</v>
      </c>
      <c r="EG1192" t="s">
        <v>25</v>
      </c>
      <c r="EH1192">
        <v>0</v>
      </c>
      <c r="EI1192" t="s">
        <v>3</v>
      </c>
      <c r="EJ1192">
        <v>4</v>
      </c>
      <c r="EK1192">
        <v>0</v>
      </c>
      <c r="EL1192" t="s">
        <v>26</v>
      </c>
      <c r="EM1192" t="s">
        <v>27</v>
      </c>
      <c r="EO1192" t="s">
        <v>3</v>
      </c>
      <c r="EQ1192">
        <v>131072</v>
      </c>
      <c r="ER1192">
        <v>261.23</v>
      </c>
      <c r="ES1192">
        <v>0</v>
      </c>
      <c r="ET1192">
        <v>0</v>
      </c>
      <c r="EU1192">
        <v>0</v>
      </c>
      <c r="EV1192">
        <v>261.23</v>
      </c>
      <c r="EW1192">
        <v>0.6</v>
      </c>
      <c r="EX1192">
        <v>0</v>
      </c>
      <c r="EY1192">
        <v>0</v>
      </c>
      <c r="FQ1192">
        <v>0</v>
      </c>
      <c r="FR1192">
        <f t="shared" si="1237"/>
        <v>0</v>
      </c>
      <c r="FS1192">
        <v>0</v>
      </c>
      <c r="FX1192">
        <v>70</v>
      </c>
      <c r="FY1192">
        <v>10</v>
      </c>
      <c r="GA1192" t="s">
        <v>3</v>
      </c>
      <c r="GD1192">
        <v>0</v>
      </c>
      <c r="GF1192">
        <v>470143336</v>
      </c>
      <c r="GG1192">
        <v>2</v>
      </c>
      <c r="GH1192">
        <v>1</v>
      </c>
      <c r="GI1192">
        <v>-2</v>
      </c>
      <c r="GJ1192">
        <v>0</v>
      </c>
      <c r="GK1192">
        <f>ROUND(R1192*(R12)/100,2)</f>
        <v>0</v>
      </c>
      <c r="GL1192">
        <f t="shared" si="1238"/>
        <v>0</v>
      </c>
      <c r="GM1192">
        <f t="shared" si="1239"/>
        <v>34137.54</v>
      </c>
      <c r="GN1192">
        <f t="shared" si="1240"/>
        <v>0</v>
      </c>
      <c r="GO1192">
        <f t="shared" si="1241"/>
        <v>0</v>
      </c>
      <c r="GP1192">
        <f t="shared" si="1242"/>
        <v>34137.54</v>
      </c>
      <c r="GR1192">
        <v>0</v>
      </c>
      <c r="GS1192">
        <v>3</v>
      </c>
      <c r="GT1192">
        <v>0</v>
      </c>
      <c r="GU1192" t="s">
        <v>3</v>
      </c>
      <c r="GV1192">
        <f t="shared" si="1243"/>
        <v>0</v>
      </c>
      <c r="GW1192">
        <v>1</v>
      </c>
      <c r="GX1192">
        <f t="shared" si="1244"/>
        <v>0</v>
      </c>
      <c r="HA1192">
        <v>0</v>
      </c>
      <c r="HB1192">
        <v>0</v>
      </c>
      <c r="HC1192">
        <f t="shared" si="1245"/>
        <v>0</v>
      </c>
      <c r="HE1192" t="s">
        <v>3</v>
      </c>
      <c r="HF1192" t="s">
        <v>3</v>
      </c>
      <c r="HM1192" t="s">
        <v>3</v>
      </c>
      <c r="HN1192" t="s">
        <v>3</v>
      </c>
      <c r="HO1192" t="s">
        <v>3</v>
      </c>
      <c r="HP1192" t="s">
        <v>3</v>
      </c>
      <c r="HQ1192" t="s">
        <v>3</v>
      </c>
      <c r="IK1192">
        <v>0</v>
      </c>
    </row>
    <row r="1194" spans="1:245" x14ac:dyDescent="0.2">
      <c r="A1194" s="2">
        <v>51</v>
      </c>
      <c r="B1194" s="2">
        <f>B1183</f>
        <v>1</v>
      </c>
      <c r="C1194" s="2">
        <f>A1183</f>
        <v>5</v>
      </c>
      <c r="D1194" s="2">
        <f>ROW(A1183)</f>
        <v>1183</v>
      </c>
      <c r="E1194" s="2"/>
      <c r="F1194" s="2" t="str">
        <f>IF(F1183&lt;&gt;"",F1183,"")</f>
        <v>Новый подраздел</v>
      </c>
      <c r="G1194" s="2" t="str">
        <f>IF(G1183&lt;&gt;"",G1183,"")</f>
        <v>Подраздел: Автоматизированная система учета электроэнергии.</v>
      </c>
      <c r="H1194" s="2">
        <v>0</v>
      </c>
      <c r="I1194" s="2"/>
      <c r="J1194" s="2"/>
      <c r="K1194" s="2"/>
      <c r="L1194" s="2"/>
      <c r="M1194" s="2"/>
      <c r="N1194" s="2"/>
      <c r="O1194" s="2">
        <f t="shared" ref="O1194:T1194" si="1246">ROUND(AB1194,2)</f>
        <v>25994.85</v>
      </c>
      <c r="P1194" s="2">
        <f t="shared" si="1246"/>
        <v>58.02</v>
      </c>
      <c r="Q1194" s="2">
        <f t="shared" si="1246"/>
        <v>760.07</v>
      </c>
      <c r="R1194" s="2">
        <f t="shared" si="1246"/>
        <v>412.25</v>
      </c>
      <c r="S1194" s="2">
        <f t="shared" si="1246"/>
        <v>25176.76</v>
      </c>
      <c r="T1194" s="2">
        <f t="shared" si="1246"/>
        <v>0</v>
      </c>
      <c r="U1194" s="2">
        <f>AH1194</f>
        <v>54.197999999999993</v>
      </c>
      <c r="V1194" s="2">
        <f>AI1194</f>
        <v>0</v>
      </c>
      <c r="W1194" s="2">
        <f>ROUND(AJ1194,2)</f>
        <v>0</v>
      </c>
      <c r="X1194" s="2">
        <f>ROUND(AK1194,2)</f>
        <v>17623.740000000002</v>
      </c>
      <c r="Y1194" s="2">
        <f>ROUND(AL1194,2)</f>
        <v>2517.6799999999998</v>
      </c>
      <c r="Z1194" s="2"/>
      <c r="AA1194" s="2"/>
      <c r="AB1194" s="2">
        <f>ROUND(SUMIF(AA1187:AA1192,"=1391990291",O1187:O1192),2)</f>
        <v>25994.85</v>
      </c>
      <c r="AC1194" s="2">
        <f>ROUND(SUMIF(AA1187:AA1192,"=1391990291",P1187:P1192),2)</f>
        <v>58.02</v>
      </c>
      <c r="AD1194" s="2">
        <f>ROUND(SUMIF(AA1187:AA1192,"=1391990291",Q1187:Q1192),2)</f>
        <v>760.07</v>
      </c>
      <c r="AE1194" s="2">
        <f>ROUND(SUMIF(AA1187:AA1192,"=1391990291",R1187:R1192),2)</f>
        <v>412.25</v>
      </c>
      <c r="AF1194" s="2">
        <f>ROUND(SUMIF(AA1187:AA1192,"=1391990291",S1187:S1192),2)</f>
        <v>25176.76</v>
      </c>
      <c r="AG1194" s="2">
        <f>ROUND(SUMIF(AA1187:AA1192,"=1391990291",T1187:T1192),2)</f>
        <v>0</v>
      </c>
      <c r="AH1194" s="2">
        <f>SUMIF(AA1187:AA1192,"=1391990291",U1187:U1192)</f>
        <v>54.197999999999993</v>
      </c>
      <c r="AI1194" s="2">
        <f>SUMIF(AA1187:AA1192,"=1391990291",V1187:V1192)</f>
        <v>0</v>
      </c>
      <c r="AJ1194" s="2">
        <f>ROUND(SUMIF(AA1187:AA1192,"=1391990291",W1187:W1192),2)</f>
        <v>0</v>
      </c>
      <c r="AK1194" s="2">
        <f>ROUND(SUMIF(AA1187:AA1192,"=1391990291",X1187:X1192),2)</f>
        <v>17623.740000000002</v>
      </c>
      <c r="AL1194" s="2">
        <f>ROUND(SUMIF(AA1187:AA1192,"=1391990291",Y1187:Y1192),2)</f>
        <v>2517.6799999999998</v>
      </c>
      <c r="AM1194" s="2"/>
      <c r="AN1194" s="2"/>
      <c r="AO1194" s="2">
        <f t="shared" ref="AO1194:BD1194" si="1247">ROUND(BX1194,2)</f>
        <v>0</v>
      </c>
      <c r="AP1194" s="2">
        <f t="shared" si="1247"/>
        <v>0</v>
      </c>
      <c r="AQ1194" s="2">
        <f t="shared" si="1247"/>
        <v>0</v>
      </c>
      <c r="AR1194" s="2">
        <f t="shared" si="1247"/>
        <v>46581.5</v>
      </c>
      <c r="AS1194" s="2">
        <f t="shared" si="1247"/>
        <v>0</v>
      </c>
      <c r="AT1194" s="2">
        <f t="shared" si="1247"/>
        <v>0</v>
      </c>
      <c r="AU1194" s="2">
        <f t="shared" si="1247"/>
        <v>46581.5</v>
      </c>
      <c r="AV1194" s="2">
        <f t="shared" si="1247"/>
        <v>58.02</v>
      </c>
      <c r="AW1194" s="2">
        <f t="shared" si="1247"/>
        <v>58.02</v>
      </c>
      <c r="AX1194" s="2">
        <f t="shared" si="1247"/>
        <v>0</v>
      </c>
      <c r="AY1194" s="2">
        <f t="shared" si="1247"/>
        <v>58.02</v>
      </c>
      <c r="AZ1194" s="2">
        <f t="shared" si="1247"/>
        <v>0</v>
      </c>
      <c r="BA1194" s="2">
        <f t="shared" si="1247"/>
        <v>0</v>
      </c>
      <c r="BB1194" s="2">
        <f t="shared" si="1247"/>
        <v>0</v>
      </c>
      <c r="BC1194" s="2">
        <f t="shared" si="1247"/>
        <v>0</v>
      </c>
      <c r="BD1194" s="2">
        <f t="shared" si="1247"/>
        <v>0</v>
      </c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>
        <f>ROUND(SUMIF(AA1187:AA1192,"=1391990291",FQ1187:FQ1192),2)</f>
        <v>0</v>
      </c>
      <c r="BY1194" s="2">
        <f>ROUND(SUMIF(AA1187:AA1192,"=1391990291",FR1187:FR1192),2)</f>
        <v>0</v>
      </c>
      <c r="BZ1194" s="2">
        <f>ROUND(SUMIF(AA1187:AA1192,"=1391990291",GL1187:GL1192),2)</f>
        <v>0</v>
      </c>
      <c r="CA1194" s="2">
        <f>ROUND(SUMIF(AA1187:AA1192,"=1391990291",GM1187:GM1192),2)</f>
        <v>46581.5</v>
      </c>
      <c r="CB1194" s="2">
        <f>ROUND(SUMIF(AA1187:AA1192,"=1391990291",GN1187:GN1192),2)</f>
        <v>0</v>
      </c>
      <c r="CC1194" s="2">
        <f>ROUND(SUMIF(AA1187:AA1192,"=1391990291",GO1187:GO1192),2)</f>
        <v>0</v>
      </c>
      <c r="CD1194" s="2">
        <f>ROUND(SUMIF(AA1187:AA1192,"=1391990291",GP1187:GP1192),2)</f>
        <v>46581.5</v>
      </c>
      <c r="CE1194" s="2">
        <f>AC1194-BX1194</f>
        <v>58.02</v>
      </c>
      <c r="CF1194" s="2">
        <f>AC1194-BY1194</f>
        <v>58.02</v>
      </c>
      <c r="CG1194" s="2">
        <f>BX1194-BZ1194</f>
        <v>0</v>
      </c>
      <c r="CH1194" s="2">
        <f>AC1194-BX1194-BY1194+BZ1194</f>
        <v>58.02</v>
      </c>
      <c r="CI1194" s="2">
        <f>BY1194-BZ1194</f>
        <v>0</v>
      </c>
      <c r="CJ1194" s="2">
        <f>ROUND(SUMIF(AA1187:AA1192,"=1391990291",GX1187:GX1192),2)</f>
        <v>0</v>
      </c>
      <c r="CK1194" s="2">
        <f>ROUND(SUMIF(AA1187:AA1192,"=1391990291",GY1187:GY1192),2)</f>
        <v>0</v>
      </c>
      <c r="CL1194" s="2">
        <f>ROUND(SUMIF(AA1187:AA1192,"=1391990291",GZ1187:GZ1192),2)</f>
        <v>0</v>
      </c>
      <c r="CM1194" s="2">
        <f>ROUND(SUMIF(AA1187:AA1192,"=1391990291",HD1187:HD1192),2)</f>
        <v>0</v>
      </c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  <c r="DE1194" s="2"/>
      <c r="DF1194" s="2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/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3"/>
      <c r="GP1194" s="3"/>
      <c r="GQ1194" s="3"/>
      <c r="GR1194" s="3"/>
      <c r="GS1194" s="3"/>
      <c r="GT1194" s="3"/>
      <c r="GU1194" s="3"/>
      <c r="GV1194" s="3"/>
      <c r="GW1194" s="3"/>
      <c r="GX1194" s="3">
        <v>0</v>
      </c>
    </row>
    <row r="1196" spans="1:245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201</v>
      </c>
      <c r="F1196" s="4">
        <f>ROUND(Source!O1194,O1196)</f>
        <v>25994.85</v>
      </c>
      <c r="G1196" s="4" t="s">
        <v>65</v>
      </c>
      <c r="H1196" s="4" t="s">
        <v>66</v>
      </c>
      <c r="I1196" s="4"/>
      <c r="J1196" s="4"/>
      <c r="K1196" s="4">
        <v>201</v>
      </c>
      <c r="L1196" s="4">
        <v>1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25994.85</v>
      </c>
      <c r="X1196" s="4">
        <v>1</v>
      </c>
      <c r="Y1196" s="4">
        <v>25994.85</v>
      </c>
      <c r="Z1196" s="4"/>
      <c r="AA1196" s="4"/>
      <c r="AB1196" s="4"/>
    </row>
    <row r="1197" spans="1:245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202</v>
      </c>
      <c r="F1197" s="4">
        <f>ROUND(Source!P1194,O1197)</f>
        <v>58.02</v>
      </c>
      <c r="G1197" s="4" t="s">
        <v>67</v>
      </c>
      <c r="H1197" s="4" t="s">
        <v>68</v>
      </c>
      <c r="I1197" s="4"/>
      <c r="J1197" s="4"/>
      <c r="K1197" s="4">
        <v>202</v>
      </c>
      <c r="L1197" s="4">
        <v>2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58.02</v>
      </c>
      <c r="X1197" s="4">
        <v>1</v>
      </c>
      <c r="Y1197" s="4">
        <v>58.02</v>
      </c>
      <c r="Z1197" s="4"/>
      <c r="AA1197" s="4"/>
      <c r="AB1197" s="4"/>
    </row>
    <row r="1198" spans="1:245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222</v>
      </c>
      <c r="F1198" s="4">
        <f>ROUND(Source!AO1194,O1198)</f>
        <v>0</v>
      </c>
      <c r="G1198" s="4" t="s">
        <v>69</v>
      </c>
      <c r="H1198" s="4" t="s">
        <v>70</v>
      </c>
      <c r="I1198" s="4"/>
      <c r="J1198" s="4"/>
      <c r="K1198" s="4">
        <v>222</v>
      </c>
      <c r="L1198" s="4">
        <v>3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0</v>
      </c>
      <c r="X1198" s="4">
        <v>1</v>
      </c>
      <c r="Y1198" s="4">
        <v>0</v>
      </c>
      <c r="Z1198" s="4"/>
      <c r="AA1198" s="4"/>
      <c r="AB1198" s="4"/>
    </row>
    <row r="1199" spans="1:245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225</v>
      </c>
      <c r="F1199" s="4">
        <f>ROUND(Source!AV1194,O1199)</f>
        <v>58.02</v>
      </c>
      <c r="G1199" s="4" t="s">
        <v>71</v>
      </c>
      <c r="H1199" s="4" t="s">
        <v>72</v>
      </c>
      <c r="I1199" s="4"/>
      <c r="J1199" s="4"/>
      <c r="K1199" s="4">
        <v>225</v>
      </c>
      <c r="L1199" s="4">
        <v>4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58.02</v>
      </c>
      <c r="X1199" s="4">
        <v>1</v>
      </c>
      <c r="Y1199" s="4">
        <v>58.02</v>
      </c>
      <c r="Z1199" s="4"/>
      <c r="AA1199" s="4"/>
      <c r="AB1199" s="4"/>
    </row>
    <row r="1200" spans="1:245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226</v>
      </c>
      <c r="F1200" s="4">
        <f>ROUND(Source!AW1194,O1200)</f>
        <v>58.02</v>
      </c>
      <c r="G1200" s="4" t="s">
        <v>73</v>
      </c>
      <c r="H1200" s="4" t="s">
        <v>74</v>
      </c>
      <c r="I1200" s="4"/>
      <c r="J1200" s="4"/>
      <c r="K1200" s="4">
        <v>226</v>
      </c>
      <c r="L1200" s="4">
        <v>5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58.02</v>
      </c>
      <c r="X1200" s="4">
        <v>1</v>
      </c>
      <c r="Y1200" s="4">
        <v>58.02</v>
      </c>
      <c r="Z1200" s="4"/>
      <c r="AA1200" s="4"/>
      <c r="AB1200" s="4"/>
    </row>
    <row r="1201" spans="1:28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227</v>
      </c>
      <c r="F1201" s="4">
        <f>ROUND(Source!AX1194,O1201)</f>
        <v>0</v>
      </c>
      <c r="G1201" s="4" t="s">
        <v>75</v>
      </c>
      <c r="H1201" s="4" t="s">
        <v>76</v>
      </c>
      <c r="I1201" s="4"/>
      <c r="J1201" s="4"/>
      <c r="K1201" s="4">
        <v>227</v>
      </c>
      <c r="L1201" s="4">
        <v>6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0</v>
      </c>
      <c r="X1201" s="4">
        <v>1</v>
      </c>
      <c r="Y1201" s="4">
        <v>0</v>
      </c>
      <c r="Z1201" s="4"/>
      <c r="AA1201" s="4"/>
      <c r="AB1201" s="4"/>
    </row>
    <row r="1202" spans="1:28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228</v>
      </c>
      <c r="F1202" s="4">
        <f>ROUND(Source!AY1194,O1202)</f>
        <v>58.02</v>
      </c>
      <c r="G1202" s="4" t="s">
        <v>77</v>
      </c>
      <c r="H1202" s="4" t="s">
        <v>78</v>
      </c>
      <c r="I1202" s="4"/>
      <c r="J1202" s="4"/>
      <c r="K1202" s="4">
        <v>228</v>
      </c>
      <c r="L1202" s="4">
        <v>7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58.02</v>
      </c>
      <c r="X1202" s="4">
        <v>1</v>
      </c>
      <c r="Y1202" s="4">
        <v>58.02</v>
      </c>
      <c r="Z1202" s="4"/>
      <c r="AA1202" s="4"/>
      <c r="AB1202" s="4"/>
    </row>
    <row r="1203" spans="1:28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216</v>
      </c>
      <c r="F1203" s="4">
        <f>ROUND(Source!AP1194,O1203)</f>
        <v>0</v>
      </c>
      <c r="G1203" s="4" t="s">
        <v>79</v>
      </c>
      <c r="H1203" s="4" t="s">
        <v>80</v>
      </c>
      <c r="I1203" s="4"/>
      <c r="J1203" s="4"/>
      <c r="K1203" s="4">
        <v>216</v>
      </c>
      <c r="L1203" s="4">
        <v>8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0</v>
      </c>
      <c r="X1203" s="4">
        <v>1</v>
      </c>
      <c r="Y1203" s="4">
        <v>0</v>
      </c>
      <c r="Z1203" s="4"/>
      <c r="AA1203" s="4"/>
      <c r="AB1203" s="4"/>
    </row>
    <row r="1204" spans="1:28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223</v>
      </c>
      <c r="F1204" s="4">
        <f>ROUND(Source!AQ1194,O1204)</f>
        <v>0</v>
      </c>
      <c r="G1204" s="4" t="s">
        <v>81</v>
      </c>
      <c r="H1204" s="4" t="s">
        <v>82</v>
      </c>
      <c r="I1204" s="4"/>
      <c r="J1204" s="4"/>
      <c r="K1204" s="4">
        <v>223</v>
      </c>
      <c r="L1204" s="4">
        <v>9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0</v>
      </c>
      <c r="X1204" s="4">
        <v>1</v>
      </c>
      <c r="Y1204" s="4">
        <v>0</v>
      </c>
      <c r="Z1204" s="4"/>
      <c r="AA1204" s="4"/>
      <c r="AB1204" s="4"/>
    </row>
    <row r="1205" spans="1:28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229</v>
      </c>
      <c r="F1205" s="4">
        <f>ROUND(Source!AZ1194,O1205)</f>
        <v>0</v>
      </c>
      <c r="G1205" s="4" t="s">
        <v>83</v>
      </c>
      <c r="H1205" s="4" t="s">
        <v>84</v>
      </c>
      <c r="I1205" s="4"/>
      <c r="J1205" s="4"/>
      <c r="K1205" s="4">
        <v>229</v>
      </c>
      <c r="L1205" s="4">
        <v>10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8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203</v>
      </c>
      <c r="F1206" s="4">
        <f>ROUND(Source!Q1194,O1206)</f>
        <v>760.07</v>
      </c>
      <c r="G1206" s="4" t="s">
        <v>85</v>
      </c>
      <c r="H1206" s="4" t="s">
        <v>86</v>
      </c>
      <c r="I1206" s="4"/>
      <c r="J1206" s="4"/>
      <c r="K1206" s="4">
        <v>203</v>
      </c>
      <c r="L1206" s="4">
        <v>11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760.07</v>
      </c>
      <c r="X1206" s="4">
        <v>1</v>
      </c>
      <c r="Y1206" s="4">
        <v>760.07</v>
      </c>
      <c r="Z1206" s="4"/>
      <c r="AA1206" s="4"/>
      <c r="AB1206" s="4"/>
    </row>
    <row r="1207" spans="1:28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231</v>
      </c>
      <c r="F1207" s="4">
        <f>ROUND(Source!BB1194,O1207)</f>
        <v>0</v>
      </c>
      <c r="G1207" s="4" t="s">
        <v>87</v>
      </c>
      <c r="H1207" s="4" t="s">
        <v>88</v>
      </c>
      <c r="I1207" s="4"/>
      <c r="J1207" s="4"/>
      <c r="K1207" s="4">
        <v>231</v>
      </c>
      <c r="L1207" s="4">
        <v>12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0</v>
      </c>
      <c r="X1207" s="4">
        <v>1</v>
      </c>
      <c r="Y1207" s="4">
        <v>0</v>
      </c>
      <c r="Z1207" s="4"/>
      <c r="AA1207" s="4"/>
      <c r="AB1207" s="4"/>
    </row>
    <row r="1208" spans="1:28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204</v>
      </c>
      <c r="F1208" s="4">
        <f>ROUND(Source!R1194,O1208)</f>
        <v>412.25</v>
      </c>
      <c r="G1208" s="4" t="s">
        <v>89</v>
      </c>
      <c r="H1208" s="4" t="s">
        <v>90</v>
      </c>
      <c r="I1208" s="4"/>
      <c r="J1208" s="4"/>
      <c r="K1208" s="4">
        <v>204</v>
      </c>
      <c r="L1208" s="4">
        <v>13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412.25</v>
      </c>
      <c r="X1208" s="4">
        <v>1</v>
      </c>
      <c r="Y1208" s="4">
        <v>412.25</v>
      </c>
      <c r="Z1208" s="4"/>
      <c r="AA1208" s="4"/>
      <c r="AB1208" s="4"/>
    </row>
    <row r="1209" spans="1:28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205</v>
      </c>
      <c r="F1209" s="4">
        <f>ROUND(Source!S1194,O1209)</f>
        <v>25176.76</v>
      </c>
      <c r="G1209" s="4" t="s">
        <v>91</v>
      </c>
      <c r="H1209" s="4" t="s">
        <v>92</v>
      </c>
      <c r="I1209" s="4"/>
      <c r="J1209" s="4"/>
      <c r="K1209" s="4">
        <v>205</v>
      </c>
      <c r="L1209" s="4">
        <v>14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25176.76</v>
      </c>
      <c r="X1209" s="4">
        <v>1</v>
      </c>
      <c r="Y1209" s="4">
        <v>25176.76</v>
      </c>
      <c r="Z1209" s="4"/>
      <c r="AA1209" s="4"/>
      <c r="AB1209" s="4"/>
    </row>
    <row r="1210" spans="1:28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232</v>
      </c>
      <c r="F1210" s="4">
        <f>ROUND(Source!BC1194,O1210)</f>
        <v>0</v>
      </c>
      <c r="G1210" s="4" t="s">
        <v>93</v>
      </c>
      <c r="H1210" s="4" t="s">
        <v>94</v>
      </c>
      <c r="I1210" s="4"/>
      <c r="J1210" s="4"/>
      <c r="K1210" s="4">
        <v>232</v>
      </c>
      <c r="L1210" s="4">
        <v>15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0</v>
      </c>
      <c r="X1210" s="4">
        <v>1</v>
      </c>
      <c r="Y1210" s="4">
        <v>0</v>
      </c>
      <c r="Z1210" s="4"/>
      <c r="AA1210" s="4"/>
      <c r="AB1210" s="4"/>
    </row>
    <row r="1211" spans="1:28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214</v>
      </c>
      <c r="F1211" s="4">
        <f>ROUND(Source!AS1194,O1211)</f>
        <v>0</v>
      </c>
      <c r="G1211" s="4" t="s">
        <v>95</v>
      </c>
      <c r="H1211" s="4" t="s">
        <v>96</v>
      </c>
      <c r="I1211" s="4"/>
      <c r="J1211" s="4"/>
      <c r="K1211" s="4">
        <v>214</v>
      </c>
      <c r="L1211" s="4">
        <v>16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0</v>
      </c>
      <c r="X1211" s="4">
        <v>1</v>
      </c>
      <c r="Y1211" s="4">
        <v>0</v>
      </c>
      <c r="Z1211" s="4"/>
      <c r="AA1211" s="4"/>
      <c r="AB1211" s="4"/>
    </row>
    <row r="1212" spans="1:28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215</v>
      </c>
      <c r="F1212" s="4">
        <f>ROUND(Source!AT1194,O1212)</f>
        <v>0</v>
      </c>
      <c r="G1212" s="4" t="s">
        <v>97</v>
      </c>
      <c r="H1212" s="4" t="s">
        <v>98</v>
      </c>
      <c r="I1212" s="4"/>
      <c r="J1212" s="4"/>
      <c r="K1212" s="4">
        <v>215</v>
      </c>
      <c r="L1212" s="4">
        <v>17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0</v>
      </c>
      <c r="X1212" s="4">
        <v>1</v>
      </c>
      <c r="Y1212" s="4">
        <v>0</v>
      </c>
      <c r="Z1212" s="4"/>
      <c r="AA1212" s="4"/>
      <c r="AB1212" s="4"/>
    </row>
    <row r="1213" spans="1:28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217</v>
      </c>
      <c r="F1213" s="4">
        <f>ROUND(Source!AU1194,O1213)</f>
        <v>46581.5</v>
      </c>
      <c r="G1213" s="4" t="s">
        <v>99</v>
      </c>
      <c r="H1213" s="4" t="s">
        <v>100</v>
      </c>
      <c r="I1213" s="4"/>
      <c r="J1213" s="4"/>
      <c r="K1213" s="4">
        <v>217</v>
      </c>
      <c r="L1213" s="4">
        <v>18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46581.5</v>
      </c>
      <c r="X1213" s="4">
        <v>1</v>
      </c>
      <c r="Y1213" s="4">
        <v>46581.5</v>
      </c>
      <c r="Z1213" s="4"/>
      <c r="AA1213" s="4"/>
      <c r="AB1213" s="4"/>
    </row>
    <row r="1214" spans="1:28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230</v>
      </c>
      <c r="F1214" s="4">
        <f>ROUND(Source!BA1194,O1214)</f>
        <v>0</v>
      </c>
      <c r="G1214" s="4" t="s">
        <v>101</v>
      </c>
      <c r="H1214" s="4" t="s">
        <v>102</v>
      </c>
      <c r="I1214" s="4"/>
      <c r="J1214" s="4"/>
      <c r="K1214" s="4">
        <v>230</v>
      </c>
      <c r="L1214" s="4">
        <v>19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0</v>
      </c>
      <c r="X1214" s="4">
        <v>1</v>
      </c>
      <c r="Y1214" s="4">
        <v>0</v>
      </c>
      <c r="Z1214" s="4"/>
      <c r="AA1214" s="4"/>
      <c r="AB1214" s="4"/>
    </row>
    <row r="1215" spans="1:28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206</v>
      </c>
      <c r="F1215" s="4">
        <f>ROUND(Source!T1194,O1215)</f>
        <v>0</v>
      </c>
      <c r="G1215" s="4" t="s">
        <v>103</v>
      </c>
      <c r="H1215" s="4" t="s">
        <v>104</v>
      </c>
      <c r="I1215" s="4"/>
      <c r="J1215" s="4"/>
      <c r="K1215" s="4">
        <v>206</v>
      </c>
      <c r="L1215" s="4">
        <v>20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0</v>
      </c>
      <c r="X1215" s="4">
        <v>1</v>
      </c>
      <c r="Y1215" s="4">
        <v>0</v>
      </c>
      <c r="Z1215" s="4"/>
      <c r="AA1215" s="4"/>
      <c r="AB1215" s="4"/>
    </row>
    <row r="1216" spans="1:28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207</v>
      </c>
      <c r="F1216" s="4">
        <f>Source!U1194</f>
        <v>54.197999999999993</v>
      </c>
      <c r="G1216" s="4" t="s">
        <v>105</v>
      </c>
      <c r="H1216" s="4" t="s">
        <v>106</v>
      </c>
      <c r="I1216" s="4"/>
      <c r="J1216" s="4"/>
      <c r="K1216" s="4">
        <v>207</v>
      </c>
      <c r="L1216" s="4">
        <v>21</v>
      </c>
      <c r="M1216" s="4">
        <v>3</v>
      </c>
      <c r="N1216" s="4" t="s">
        <v>3</v>
      </c>
      <c r="O1216" s="4">
        <v>-1</v>
      </c>
      <c r="P1216" s="4"/>
      <c r="Q1216" s="4"/>
      <c r="R1216" s="4"/>
      <c r="S1216" s="4"/>
      <c r="T1216" s="4"/>
      <c r="U1216" s="4"/>
      <c r="V1216" s="4"/>
      <c r="W1216" s="4">
        <v>54.198</v>
      </c>
      <c r="X1216" s="4">
        <v>1</v>
      </c>
      <c r="Y1216" s="4">
        <v>54.198</v>
      </c>
      <c r="Z1216" s="4"/>
      <c r="AA1216" s="4"/>
      <c r="AB1216" s="4"/>
    </row>
    <row r="1217" spans="1:245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208</v>
      </c>
      <c r="F1217" s="4">
        <f>Source!V1194</f>
        <v>0</v>
      </c>
      <c r="G1217" s="4" t="s">
        <v>107</v>
      </c>
      <c r="H1217" s="4" t="s">
        <v>108</v>
      </c>
      <c r="I1217" s="4"/>
      <c r="J1217" s="4"/>
      <c r="K1217" s="4">
        <v>208</v>
      </c>
      <c r="L1217" s="4">
        <v>22</v>
      </c>
      <c r="M1217" s="4">
        <v>3</v>
      </c>
      <c r="N1217" s="4" t="s">
        <v>3</v>
      </c>
      <c r="O1217" s="4">
        <v>-1</v>
      </c>
      <c r="P1217" s="4"/>
      <c r="Q1217" s="4"/>
      <c r="R1217" s="4"/>
      <c r="S1217" s="4"/>
      <c r="T1217" s="4"/>
      <c r="U1217" s="4"/>
      <c r="V1217" s="4"/>
      <c r="W1217" s="4">
        <v>0</v>
      </c>
      <c r="X1217" s="4">
        <v>1</v>
      </c>
      <c r="Y1217" s="4">
        <v>0</v>
      </c>
      <c r="Z1217" s="4"/>
      <c r="AA1217" s="4"/>
      <c r="AB1217" s="4"/>
    </row>
    <row r="1218" spans="1:245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209</v>
      </c>
      <c r="F1218" s="4">
        <f>ROUND(Source!W1194,O1218)</f>
        <v>0</v>
      </c>
      <c r="G1218" s="4" t="s">
        <v>109</v>
      </c>
      <c r="H1218" s="4" t="s">
        <v>110</v>
      </c>
      <c r="I1218" s="4"/>
      <c r="J1218" s="4"/>
      <c r="K1218" s="4">
        <v>209</v>
      </c>
      <c r="L1218" s="4">
        <v>23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0</v>
      </c>
      <c r="X1218" s="4">
        <v>1</v>
      </c>
      <c r="Y1218" s="4">
        <v>0</v>
      </c>
      <c r="Z1218" s="4"/>
      <c r="AA1218" s="4"/>
      <c r="AB1218" s="4"/>
    </row>
    <row r="1219" spans="1:245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233</v>
      </c>
      <c r="F1219" s="4">
        <f>ROUND(Source!BD1194,O1219)</f>
        <v>0</v>
      </c>
      <c r="G1219" s="4" t="s">
        <v>111</v>
      </c>
      <c r="H1219" s="4" t="s">
        <v>112</v>
      </c>
      <c r="I1219" s="4"/>
      <c r="J1219" s="4"/>
      <c r="K1219" s="4">
        <v>233</v>
      </c>
      <c r="L1219" s="4">
        <v>24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0</v>
      </c>
      <c r="X1219" s="4">
        <v>1</v>
      </c>
      <c r="Y1219" s="4">
        <v>0</v>
      </c>
      <c r="Z1219" s="4"/>
      <c r="AA1219" s="4"/>
      <c r="AB1219" s="4"/>
    </row>
    <row r="1220" spans="1:245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210</v>
      </c>
      <c r="F1220" s="4">
        <f>ROUND(Source!X1194,O1220)</f>
        <v>17623.740000000002</v>
      </c>
      <c r="G1220" s="4" t="s">
        <v>113</v>
      </c>
      <c r="H1220" s="4" t="s">
        <v>114</v>
      </c>
      <c r="I1220" s="4"/>
      <c r="J1220" s="4"/>
      <c r="K1220" s="4">
        <v>210</v>
      </c>
      <c r="L1220" s="4">
        <v>25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17623.740000000002</v>
      </c>
      <c r="X1220" s="4">
        <v>1</v>
      </c>
      <c r="Y1220" s="4">
        <v>17623.740000000002</v>
      </c>
      <c r="Z1220" s="4"/>
      <c r="AA1220" s="4"/>
      <c r="AB1220" s="4"/>
    </row>
    <row r="1221" spans="1:245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211</v>
      </c>
      <c r="F1221" s="4">
        <f>ROUND(Source!Y1194,O1221)</f>
        <v>2517.6799999999998</v>
      </c>
      <c r="G1221" s="4" t="s">
        <v>115</v>
      </c>
      <c r="H1221" s="4" t="s">
        <v>116</v>
      </c>
      <c r="I1221" s="4"/>
      <c r="J1221" s="4"/>
      <c r="K1221" s="4">
        <v>211</v>
      </c>
      <c r="L1221" s="4">
        <v>26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>
        <v>2517.6799999999998</v>
      </c>
      <c r="X1221" s="4">
        <v>1</v>
      </c>
      <c r="Y1221" s="4">
        <v>2517.6799999999998</v>
      </c>
      <c r="Z1221" s="4"/>
      <c r="AA1221" s="4"/>
      <c r="AB1221" s="4"/>
    </row>
    <row r="1222" spans="1:245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224</v>
      </c>
      <c r="F1222" s="4">
        <f>ROUND(Source!AR1194,O1222)</f>
        <v>46581.5</v>
      </c>
      <c r="G1222" s="4" t="s">
        <v>117</v>
      </c>
      <c r="H1222" s="4" t="s">
        <v>118</v>
      </c>
      <c r="I1222" s="4"/>
      <c r="J1222" s="4"/>
      <c r="K1222" s="4">
        <v>224</v>
      </c>
      <c r="L1222" s="4">
        <v>27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46581.5</v>
      </c>
      <c r="X1222" s="4">
        <v>1</v>
      </c>
      <c r="Y1222" s="4">
        <v>46581.5</v>
      </c>
      <c r="Z1222" s="4"/>
      <c r="AA1222" s="4"/>
      <c r="AB1222" s="4"/>
    </row>
    <row r="1224" spans="1:245" x14ac:dyDescent="0.2">
      <c r="A1224" s="1">
        <v>5</v>
      </c>
      <c r="B1224" s="1">
        <v>1</v>
      </c>
      <c r="C1224" s="1"/>
      <c r="D1224" s="1">
        <f>ROW(A1236)</f>
        <v>1236</v>
      </c>
      <c r="E1224" s="1"/>
      <c r="F1224" s="1" t="s">
        <v>16</v>
      </c>
      <c r="G1224" s="1" t="s">
        <v>1143</v>
      </c>
      <c r="H1224" s="1" t="s">
        <v>3</v>
      </c>
      <c r="I1224" s="1">
        <v>0</v>
      </c>
      <c r="J1224" s="1"/>
      <c r="K1224" s="1">
        <v>0</v>
      </c>
      <c r="L1224" s="1"/>
      <c r="M1224" s="1" t="s">
        <v>3</v>
      </c>
      <c r="N1224" s="1"/>
      <c r="O1224" s="1"/>
      <c r="P1224" s="1"/>
      <c r="Q1224" s="1"/>
      <c r="R1224" s="1"/>
      <c r="S1224" s="1">
        <v>0</v>
      </c>
      <c r="T1224" s="1"/>
      <c r="U1224" s="1" t="s">
        <v>3</v>
      </c>
      <c r="V1224" s="1">
        <v>0</v>
      </c>
      <c r="W1224" s="1"/>
      <c r="X1224" s="1"/>
      <c r="Y1224" s="1"/>
      <c r="Z1224" s="1"/>
      <c r="AA1224" s="1"/>
      <c r="AB1224" s="1" t="s">
        <v>3</v>
      </c>
      <c r="AC1224" s="1" t="s">
        <v>3</v>
      </c>
      <c r="AD1224" s="1" t="s">
        <v>3</v>
      </c>
      <c r="AE1224" s="1" t="s">
        <v>3</v>
      </c>
      <c r="AF1224" s="1" t="s">
        <v>3</v>
      </c>
      <c r="AG1224" s="1" t="s">
        <v>3</v>
      </c>
      <c r="AH1224" s="1"/>
      <c r="AI1224" s="1"/>
      <c r="AJ1224" s="1"/>
      <c r="AK1224" s="1"/>
      <c r="AL1224" s="1"/>
      <c r="AM1224" s="1"/>
      <c r="AN1224" s="1"/>
      <c r="AO1224" s="1"/>
      <c r="AP1224" s="1" t="s">
        <v>3</v>
      </c>
      <c r="AQ1224" s="1" t="s">
        <v>3</v>
      </c>
      <c r="AR1224" s="1" t="s">
        <v>3</v>
      </c>
      <c r="AS1224" s="1"/>
      <c r="AT1224" s="1"/>
      <c r="AU1224" s="1"/>
      <c r="AV1224" s="1"/>
      <c r="AW1224" s="1"/>
      <c r="AX1224" s="1"/>
      <c r="AY1224" s="1"/>
      <c r="AZ1224" s="1" t="s">
        <v>3</v>
      </c>
      <c r="BA1224" s="1"/>
      <c r="BB1224" s="1" t="s">
        <v>3</v>
      </c>
      <c r="BC1224" s="1" t="s">
        <v>3</v>
      </c>
      <c r="BD1224" s="1" t="s">
        <v>3</v>
      </c>
      <c r="BE1224" s="1" t="s">
        <v>3</v>
      </c>
      <c r="BF1224" s="1" t="s">
        <v>3</v>
      </c>
      <c r="BG1224" s="1" t="s">
        <v>3</v>
      </c>
      <c r="BH1224" s="1" t="s">
        <v>3</v>
      </c>
      <c r="BI1224" s="1" t="s">
        <v>3</v>
      </c>
      <c r="BJ1224" s="1" t="s">
        <v>3</v>
      </c>
      <c r="BK1224" s="1" t="s">
        <v>3</v>
      </c>
      <c r="BL1224" s="1" t="s">
        <v>3</v>
      </c>
      <c r="BM1224" s="1" t="s">
        <v>3</v>
      </c>
      <c r="BN1224" s="1" t="s">
        <v>3</v>
      </c>
      <c r="BO1224" s="1" t="s">
        <v>3</v>
      </c>
      <c r="BP1224" s="1" t="s">
        <v>3</v>
      </c>
      <c r="BQ1224" s="1"/>
      <c r="BR1224" s="1"/>
      <c r="BS1224" s="1"/>
      <c r="BT1224" s="1"/>
      <c r="BU1224" s="1"/>
      <c r="BV1224" s="1"/>
      <c r="BW1224" s="1"/>
      <c r="BX1224" s="1">
        <v>0</v>
      </c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>
        <v>0</v>
      </c>
    </row>
    <row r="1226" spans="1:245" x14ac:dyDescent="0.2">
      <c r="A1226" s="2">
        <v>52</v>
      </c>
      <c r="B1226" s="2">
        <f t="shared" ref="B1226:G1226" si="1248">B1236</f>
        <v>1</v>
      </c>
      <c r="C1226" s="2">
        <f t="shared" si="1248"/>
        <v>5</v>
      </c>
      <c r="D1226" s="2">
        <f t="shared" si="1248"/>
        <v>1224</v>
      </c>
      <c r="E1226" s="2">
        <f t="shared" si="1248"/>
        <v>0</v>
      </c>
      <c r="F1226" s="2" t="str">
        <f t="shared" si="1248"/>
        <v>Новый подраздел</v>
      </c>
      <c r="G1226" s="2" t="str">
        <f t="shared" si="1248"/>
        <v>Подраздел: Автоматизированная система технического учета воды и тепла.</v>
      </c>
      <c r="H1226" s="2"/>
      <c r="I1226" s="2"/>
      <c r="J1226" s="2"/>
      <c r="K1226" s="2"/>
      <c r="L1226" s="2"/>
      <c r="M1226" s="2"/>
      <c r="N1226" s="2"/>
      <c r="O1226" s="2">
        <f t="shared" ref="O1226:AT1226" si="1249">O1236</f>
        <v>8963.4699999999993</v>
      </c>
      <c r="P1226" s="2">
        <f t="shared" si="1249"/>
        <v>91.88</v>
      </c>
      <c r="Q1226" s="2">
        <f t="shared" si="1249"/>
        <v>0</v>
      </c>
      <c r="R1226" s="2">
        <f t="shared" si="1249"/>
        <v>0</v>
      </c>
      <c r="S1226" s="2">
        <f t="shared" si="1249"/>
        <v>8871.59</v>
      </c>
      <c r="T1226" s="2">
        <f t="shared" si="1249"/>
        <v>0</v>
      </c>
      <c r="U1226" s="2">
        <f t="shared" si="1249"/>
        <v>14.54</v>
      </c>
      <c r="V1226" s="2">
        <f t="shared" si="1249"/>
        <v>0</v>
      </c>
      <c r="W1226" s="2">
        <f t="shared" si="1249"/>
        <v>0</v>
      </c>
      <c r="X1226" s="2">
        <f t="shared" si="1249"/>
        <v>6210.11</v>
      </c>
      <c r="Y1226" s="2">
        <f t="shared" si="1249"/>
        <v>887.15</v>
      </c>
      <c r="Z1226" s="2">
        <f t="shared" si="1249"/>
        <v>0</v>
      </c>
      <c r="AA1226" s="2">
        <f t="shared" si="1249"/>
        <v>0</v>
      </c>
      <c r="AB1226" s="2">
        <f t="shared" si="1249"/>
        <v>8963.4699999999993</v>
      </c>
      <c r="AC1226" s="2">
        <f t="shared" si="1249"/>
        <v>91.88</v>
      </c>
      <c r="AD1226" s="2">
        <f t="shared" si="1249"/>
        <v>0</v>
      </c>
      <c r="AE1226" s="2">
        <f t="shared" si="1249"/>
        <v>0</v>
      </c>
      <c r="AF1226" s="2">
        <f t="shared" si="1249"/>
        <v>8871.59</v>
      </c>
      <c r="AG1226" s="2">
        <f t="shared" si="1249"/>
        <v>0</v>
      </c>
      <c r="AH1226" s="2">
        <f t="shared" si="1249"/>
        <v>14.54</v>
      </c>
      <c r="AI1226" s="2">
        <f t="shared" si="1249"/>
        <v>0</v>
      </c>
      <c r="AJ1226" s="2">
        <f t="shared" si="1249"/>
        <v>0</v>
      </c>
      <c r="AK1226" s="2">
        <f t="shared" si="1249"/>
        <v>6210.11</v>
      </c>
      <c r="AL1226" s="2">
        <f t="shared" si="1249"/>
        <v>887.15</v>
      </c>
      <c r="AM1226" s="2">
        <f t="shared" si="1249"/>
        <v>0</v>
      </c>
      <c r="AN1226" s="2">
        <f t="shared" si="1249"/>
        <v>0</v>
      </c>
      <c r="AO1226" s="2">
        <f t="shared" si="1249"/>
        <v>0</v>
      </c>
      <c r="AP1226" s="2">
        <f t="shared" si="1249"/>
        <v>0</v>
      </c>
      <c r="AQ1226" s="2">
        <f t="shared" si="1249"/>
        <v>0</v>
      </c>
      <c r="AR1226" s="2">
        <f t="shared" si="1249"/>
        <v>16060.73</v>
      </c>
      <c r="AS1226" s="2">
        <f t="shared" si="1249"/>
        <v>0</v>
      </c>
      <c r="AT1226" s="2">
        <f t="shared" si="1249"/>
        <v>0</v>
      </c>
      <c r="AU1226" s="2">
        <f t="shared" ref="AU1226:BZ1226" si="1250">AU1236</f>
        <v>16060.73</v>
      </c>
      <c r="AV1226" s="2">
        <f t="shared" si="1250"/>
        <v>91.88</v>
      </c>
      <c r="AW1226" s="2">
        <f t="shared" si="1250"/>
        <v>91.88</v>
      </c>
      <c r="AX1226" s="2">
        <f t="shared" si="1250"/>
        <v>0</v>
      </c>
      <c r="AY1226" s="2">
        <f t="shared" si="1250"/>
        <v>91.88</v>
      </c>
      <c r="AZ1226" s="2">
        <f t="shared" si="1250"/>
        <v>0</v>
      </c>
      <c r="BA1226" s="2">
        <f t="shared" si="1250"/>
        <v>0</v>
      </c>
      <c r="BB1226" s="2">
        <f t="shared" si="1250"/>
        <v>0</v>
      </c>
      <c r="BC1226" s="2">
        <f t="shared" si="1250"/>
        <v>0</v>
      </c>
      <c r="BD1226" s="2">
        <f t="shared" si="1250"/>
        <v>0</v>
      </c>
      <c r="BE1226" s="2">
        <f t="shared" si="1250"/>
        <v>0</v>
      </c>
      <c r="BF1226" s="2">
        <f t="shared" si="1250"/>
        <v>0</v>
      </c>
      <c r="BG1226" s="2">
        <f t="shared" si="1250"/>
        <v>0</v>
      </c>
      <c r="BH1226" s="2">
        <f t="shared" si="1250"/>
        <v>0</v>
      </c>
      <c r="BI1226" s="2">
        <f t="shared" si="1250"/>
        <v>0</v>
      </c>
      <c r="BJ1226" s="2">
        <f t="shared" si="1250"/>
        <v>0</v>
      </c>
      <c r="BK1226" s="2">
        <f t="shared" si="1250"/>
        <v>0</v>
      </c>
      <c r="BL1226" s="2">
        <f t="shared" si="1250"/>
        <v>0</v>
      </c>
      <c r="BM1226" s="2">
        <f t="shared" si="1250"/>
        <v>0</v>
      </c>
      <c r="BN1226" s="2">
        <f t="shared" si="1250"/>
        <v>0</v>
      </c>
      <c r="BO1226" s="2">
        <f t="shared" si="1250"/>
        <v>0</v>
      </c>
      <c r="BP1226" s="2">
        <f t="shared" si="1250"/>
        <v>0</v>
      </c>
      <c r="BQ1226" s="2">
        <f t="shared" si="1250"/>
        <v>0</v>
      </c>
      <c r="BR1226" s="2">
        <f t="shared" si="1250"/>
        <v>0</v>
      </c>
      <c r="BS1226" s="2">
        <f t="shared" si="1250"/>
        <v>0</v>
      </c>
      <c r="BT1226" s="2">
        <f t="shared" si="1250"/>
        <v>0</v>
      </c>
      <c r="BU1226" s="2">
        <f t="shared" si="1250"/>
        <v>0</v>
      </c>
      <c r="BV1226" s="2">
        <f t="shared" si="1250"/>
        <v>0</v>
      </c>
      <c r="BW1226" s="2">
        <f t="shared" si="1250"/>
        <v>0</v>
      </c>
      <c r="BX1226" s="2">
        <f t="shared" si="1250"/>
        <v>0</v>
      </c>
      <c r="BY1226" s="2">
        <f t="shared" si="1250"/>
        <v>0</v>
      </c>
      <c r="BZ1226" s="2">
        <f t="shared" si="1250"/>
        <v>0</v>
      </c>
      <c r="CA1226" s="2">
        <f t="shared" ref="CA1226:DF1226" si="1251">CA1236</f>
        <v>16060.73</v>
      </c>
      <c r="CB1226" s="2">
        <f t="shared" si="1251"/>
        <v>0</v>
      </c>
      <c r="CC1226" s="2">
        <f t="shared" si="1251"/>
        <v>0</v>
      </c>
      <c r="CD1226" s="2">
        <f t="shared" si="1251"/>
        <v>16060.73</v>
      </c>
      <c r="CE1226" s="2">
        <f t="shared" si="1251"/>
        <v>91.88</v>
      </c>
      <c r="CF1226" s="2">
        <f t="shared" si="1251"/>
        <v>91.88</v>
      </c>
      <c r="CG1226" s="2">
        <f t="shared" si="1251"/>
        <v>0</v>
      </c>
      <c r="CH1226" s="2">
        <f t="shared" si="1251"/>
        <v>91.88</v>
      </c>
      <c r="CI1226" s="2">
        <f t="shared" si="1251"/>
        <v>0</v>
      </c>
      <c r="CJ1226" s="2">
        <f t="shared" si="1251"/>
        <v>0</v>
      </c>
      <c r="CK1226" s="2">
        <f t="shared" si="1251"/>
        <v>0</v>
      </c>
      <c r="CL1226" s="2">
        <f t="shared" si="1251"/>
        <v>0</v>
      </c>
      <c r="CM1226" s="2">
        <f t="shared" si="1251"/>
        <v>0</v>
      </c>
      <c r="CN1226" s="2">
        <f t="shared" si="1251"/>
        <v>0</v>
      </c>
      <c r="CO1226" s="2">
        <f t="shared" si="1251"/>
        <v>0</v>
      </c>
      <c r="CP1226" s="2">
        <f t="shared" si="1251"/>
        <v>0</v>
      </c>
      <c r="CQ1226" s="2">
        <f t="shared" si="1251"/>
        <v>0</v>
      </c>
      <c r="CR1226" s="2">
        <f t="shared" si="1251"/>
        <v>0</v>
      </c>
      <c r="CS1226" s="2">
        <f t="shared" si="1251"/>
        <v>0</v>
      </c>
      <c r="CT1226" s="2">
        <f t="shared" si="1251"/>
        <v>0</v>
      </c>
      <c r="CU1226" s="2">
        <f t="shared" si="1251"/>
        <v>0</v>
      </c>
      <c r="CV1226" s="2">
        <f t="shared" si="1251"/>
        <v>0</v>
      </c>
      <c r="CW1226" s="2">
        <f t="shared" si="1251"/>
        <v>0</v>
      </c>
      <c r="CX1226" s="2">
        <f t="shared" si="1251"/>
        <v>0</v>
      </c>
      <c r="CY1226" s="2">
        <f t="shared" si="1251"/>
        <v>0</v>
      </c>
      <c r="CZ1226" s="2">
        <f t="shared" si="1251"/>
        <v>0</v>
      </c>
      <c r="DA1226" s="2">
        <f t="shared" si="1251"/>
        <v>0</v>
      </c>
      <c r="DB1226" s="2">
        <f t="shared" si="1251"/>
        <v>0</v>
      </c>
      <c r="DC1226" s="2">
        <f t="shared" si="1251"/>
        <v>0</v>
      </c>
      <c r="DD1226" s="2">
        <f t="shared" si="1251"/>
        <v>0</v>
      </c>
      <c r="DE1226" s="2">
        <f t="shared" si="1251"/>
        <v>0</v>
      </c>
      <c r="DF1226" s="2">
        <f t="shared" si="1251"/>
        <v>0</v>
      </c>
      <c r="DG1226" s="3">
        <f t="shared" ref="DG1226:EL1226" si="1252">DG1236</f>
        <v>0</v>
      </c>
      <c r="DH1226" s="3">
        <f t="shared" si="1252"/>
        <v>0</v>
      </c>
      <c r="DI1226" s="3">
        <f t="shared" si="1252"/>
        <v>0</v>
      </c>
      <c r="DJ1226" s="3">
        <f t="shared" si="1252"/>
        <v>0</v>
      </c>
      <c r="DK1226" s="3">
        <f t="shared" si="1252"/>
        <v>0</v>
      </c>
      <c r="DL1226" s="3">
        <f t="shared" si="1252"/>
        <v>0</v>
      </c>
      <c r="DM1226" s="3">
        <f t="shared" si="1252"/>
        <v>0</v>
      </c>
      <c r="DN1226" s="3">
        <f t="shared" si="1252"/>
        <v>0</v>
      </c>
      <c r="DO1226" s="3">
        <f t="shared" si="1252"/>
        <v>0</v>
      </c>
      <c r="DP1226" s="3">
        <f t="shared" si="1252"/>
        <v>0</v>
      </c>
      <c r="DQ1226" s="3">
        <f t="shared" si="1252"/>
        <v>0</v>
      </c>
      <c r="DR1226" s="3">
        <f t="shared" si="1252"/>
        <v>0</v>
      </c>
      <c r="DS1226" s="3">
        <f t="shared" si="1252"/>
        <v>0</v>
      </c>
      <c r="DT1226" s="3">
        <f t="shared" si="1252"/>
        <v>0</v>
      </c>
      <c r="DU1226" s="3">
        <f t="shared" si="1252"/>
        <v>0</v>
      </c>
      <c r="DV1226" s="3">
        <f t="shared" si="1252"/>
        <v>0</v>
      </c>
      <c r="DW1226" s="3">
        <f t="shared" si="1252"/>
        <v>0</v>
      </c>
      <c r="DX1226" s="3">
        <f t="shared" si="1252"/>
        <v>0</v>
      </c>
      <c r="DY1226" s="3">
        <f t="shared" si="1252"/>
        <v>0</v>
      </c>
      <c r="DZ1226" s="3">
        <f t="shared" si="1252"/>
        <v>0</v>
      </c>
      <c r="EA1226" s="3">
        <f t="shared" si="1252"/>
        <v>0</v>
      </c>
      <c r="EB1226" s="3">
        <f t="shared" si="1252"/>
        <v>0</v>
      </c>
      <c r="EC1226" s="3">
        <f t="shared" si="1252"/>
        <v>0</v>
      </c>
      <c r="ED1226" s="3">
        <f t="shared" si="1252"/>
        <v>0</v>
      </c>
      <c r="EE1226" s="3">
        <f t="shared" si="1252"/>
        <v>0</v>
      </c>
      <c r="EF1226" s="3">
        <f t="shared" si="1252"/>
        <v>0</v>
      </c>
      <c r="EG1226" s="3">
        <f t="shared" si="1252"/>
        <v>0</v>
      </c>
      <c r="EH1226" s="3">
        <f t="shared" si="1252"/>
        <v>0</v>
      </c>
      <c r="EI1226" s="3">
        <f t="shared" si="1252"/>
        <v>0</v>
      </c>
      <c r="EJ1226" s="3">
        <f t="shared" si="1252"/>
        <v>0</v>
      </c>
      <c r="EK1226" s="3">
        <f t="shared" si="1252"/>
        <v>0</v>
      </c>
      <c r="EL1226" s="3">
        <f t="shared" si="1252"/>
        <v>0</v>
      </c>
      <c r="EM1226" s="3">
        <f t="shared" ref="EM1226:FR1226" si="1253">EM1236</f>
        <v>0</v>
      </c>
      <c r="EN1226" s="3">
        <f t="shared" si="1253"/>
        <v>0</v>
      </c>
      <c r="EO1226" s="3">
        <f t="shared" si="1253"/>
        <v>0</v>
      </c>
      <c r="EP1226" s="3">
        <f t="shared" si="1253"/>
        <v>0</v>
      </c>
      <c r="EQ1226" s="3">
        <f t="shared" si="1253"/>
        <v>0</v>
      </c>
      <c r="ER1226" s="3">
        <f t="shared" si="1253"/>
        <v>0</v>
      </c>
      <c r="ES1226" s="3">
        <f t="shared" si="1253"/>
        <v>0</v>
      </c>
      <c r="ET1226" s="3">
        <f t="shared" si="1253"/>
        <v>0</v>
      </c>
      <c r="EU1226" s="3">
        <f t="shared" si="1253"/>
        <v>0</v>
      </c>
      <c r="EV1226" s="3">
        <f t="shared" si="1253"/>
        <v>0</v>
      </c>
      <c r="EW1226" s="3">
        <f t="shared" si="1253"/>
        <v>0</v>
      </c>
      <c r="EX1226" s="3">
        <f t="shared" si="1253"/>
        <v>0</v>
      </c>
      <c r="EY1226" s="3">
        <f t="shared" si="1253"/>
        <v>0</v>
      </c>
      <c r="EZ1226" s="3">
        <f t="shared" si="1253"/>
        <v>0</v>
      </c>
      <c r="FA1226" s="3">
        <f t="shared" si="1253"/>
        <v>0</v>
      </c>
      <c r="FB1226" s="3">
        <f t="shared" si="1253"/>
        <v>0</v>
      </c>
      <c r="FC1226" s="3">
        <f t="shared" si="1253"/>
        <v>0</v>
      </c>
      <c r="FD1226" s="3">
        <f t="shared" si="1253"/>
        <v>0</v>
      </c>
      <c r="FE1226" s="3">
        <f t="shared" si="1253"/>
        <v>0</v>
      </c>
      <c r="FF1226" s="3">
        <f t="shared" si="1253"/>
        <v>0</v>
      </c>
      <c r="FG1226" s="3">
        <f t="shared" si="1253"/>
        <v>0</v>
      </c>
      <c r="FH1226" s="3">
        <f t="shared" si="1253"/>
        <v>0</v>
      </c>
      <c r="FI1226" s="3">
        <f t="shared" si="1253"/>
        <v>0</v>
      </c>
      <c r="FJ1226" s="3">
        <f t="shared" si="1253"/>
        <v>0</v>
      </c>
      <c r="FK1226" s="3">
        <f t="shared" si="1253"/>
        <v>0</v>
      </c>
      <c r="FL1226" s="3">
        <f t="shared" si="1253"/>
        <v>0</v>
      </c>
      <c r="FM1226" s="3">
        <f t="shared" si="1253"/>
        <v>0</v>
      </c>
      <c r="FN1226" s="3">
        <f t="shared" si="1253"/>
        <v>0</v>
      </c>
      <c r="FO1226" s="3">
        <f t="shared" si="1253"/>
        <v>0</v>
      </c>
      <c r="FP1226" s="3">
        <f t="shared" si="1253"/>
        <v>0</v>
      </c>
      <c r="FQ1226" s="3">
        <f t="shared" si="1253"/>
        <v>0</v>
      </c>
      <c r="FR1226" s="3">
        <f t="shared" si="1253"/>
        <v>0</v>
      </c>
      <c r="FS1226" s="3">
        <f t="shared" ref="FS1226:GX1226" si="1254">FS1236</f>
        <v>0</v>
      </c>
      <c r="FT1226" s="3">
        <f t="shared" si="1254"/>
        <v>0</v>
      </c>
      <c r="FU1226" s="3">
        <f t="shared" si="1254"/>
        <v>0</v>
      </c>
      <c r="FV1226" s="3">
        <f t="shared" si="1254"/>
        <v>0</v>
      </c>
      <c r="FW1226" s="3">
        <f t="shared" si="1254"/>
        <v>0</v>
      </c>
      <c r="FX1226" s="3">
        <f t="shared" si="1254"/>
        <v>0</v>
      </c>
      <c r="FY1226" s="3">
        <f t="shared" si="1254"/>
        <v>0</v>
      </c>
      <c r="FZ1226" s="3">
        <f t="shared" si="1254"/>
        <v>0</v>
      </c>
      <c r="GA1226" s="3">
        <f t="shared" si="1254"/>
        <v>0</v>
      </c>
      <c r="GB1226" s="3">
        <f t="shared" si="1254"/>
        <v>0</v>
      </c>
      <c r="GC1226" s="3">
        <f t="shared" si="1254"/>
        <v>0</v>
      </c>
      <c r="GD1226" s="3">
        <f t="shared" si="1254"/>
        <v>0</v>
      </c>
      <c r="GE1226" s="3">
        <f t="shared" si="1254"/>
        <v>0</v>
      </c>
      <c r="GF1226" s="3">
        <f t="shared" si="1254"/>
        <v>0</v>
      </c>
      <c r="GG1226" s="3">
        <f t="shared" si="1254"/>
        <v>0</v>
      </c>
      <c r="GH1226" s="3">
        <f t="shared" si="1254"/>
        <v>0</v>
      </c>
      <c r="GI1226" s="3">
        <f t="shared" si="1254"/>
        <v>0</v>
      </c>
      <c r="GJ1226" s="3">
        <f t="shared" si="1254"/>
        <v>0</v>
      </c>
      <c r="GK1226" s="3">
        <f t="shared" si="1254"/>
        <v>0</v>
      </c>
      <c r="GL1226" s="3">
        <f t="shared" si="1254"/>
        <v>0</v>
      </c>
      <c r="GM1226" s="3">
        <f t="shared" si="1254"/>
        <v>0</v>
      </c>
      <c r="GN1226" s="3">
        <f t="shared" si="1254"/>
        <v>0</v>
      </c>
      <c r="GO1226" s="3">
        <f t="shared" si="1254"/>
        <v>0</v>
      </c>
      <c r="GP1226" s="3">
        <f t="shared" si="1254"/>
        <v>0</v>
      </c>
      <c r="GQ1226" s="3">
        <f t="shared" si="1254"/>
        <v>0</v>
      </c>
      <c r="GR1226" s="3">
        <f t="shared" si="1254"/>
        <v>0</v>
      </c>
      <c r="GS1226" s="3">
        <f t="shared" si="1254"/>
        <v>0</v>
      </c>
      <c r="GT1226" s="3">
        <f t="shared" si="1254"/>
        <v>0</v>
      </c>
      <c r="GU1226" s="3">
        <f t="shared" si="1254"/>
        <v>0</v>
      </c>
      <c r="GV1226" s="3">
        <f t="shared" si="1254"/>
        <v>0</v>
      </c>
      <c r="GW1226" s="3">
        <f t="shared" si="1254"/>
        <v>0</v>
      </c>
      <c r="GX1226" s="3">
        <f t="shared" si="1254"/>
        <v>0</v>
      </c>
    </row>
    <row r="1228" spans="1:245" x14ac:dyDescent="0.2">
      <c r="A1228">
        <v>17</v>
      </c>
      <c r="B1228">
        <v>1</v>
      </c>
      <c r="D1228">
        <f>ROW(EtalonRes!A1104)</f>
        <v>1104</v>
      </c>
      <c r="E1228" t="s">
        <v>1144</v>
      </c>
      <c r="F1228" t="s">
        <v>324</v>
      </c>
      <c r="G1228" t="s">
        <v>325</v>
      </c>
      <c r="H1228" t="s">
        <v>47</v>
      </c>
      <c r="I1228">
        <v>1</v>
      </c>
      <c r="J1228">
        <v>0</v>
      </c>
      <c r="K1228">
        <v>1</v>
      </c>
      <c r="O1228">
        <f t="shared" ref="O1228:O1234" si="1255">ROUND(CP1228,2)</f>
        <v>2595.62</v>
      </c>
      <c r="P1228">
        <f t="shared" ref="P1228:P1234" si="1256">ROUND(CQ1228*I1228,2)</f>
        <v>30.52</v>
      </c>
      <c r="Q1228">
        <f t="shared" ref="Q1228:Q1234" si="1257">ROUND(CR1228*I1228,2)</f>
        <v>0</v>
      </c>
      <c r="R1228">
        <f t="shared" ref="R1228:R1234" si="1258">ROUND(CS1228*I1228,2)</f>
        <v>0</v>
      </c>
      <c r="S1228">
        <f t="shared" ref="S1228:S1234" si="1259">ROUND(CT1228*I1228,2)</f>
        <v>2565.1</v>
      </c>
      <c r="T1228">
        <f t="shared" ref="T1228:T1234" si="1260">ROUND(CU1228*I1228,2)</f>
        <v>0</v>
      </c>
      <c r="U1228">
        <f t="shared" ref="U1228:U1234" si="1261">CV1228*I1228</f>
        <v>3.6</v>
      </c>
      <c r="V1228">
        <f t="shared" ref="V1228:V1234" si="1262">CW1228*I1228</f>
        <v>0</v>
      </c>
      <c r="W1228">
        <f t="shared" ref="W1228:W1234" si="1263">ROUND(CX1228*I1228,2)</f>
        <v>0</v>
      </c>
      <c r="X1228">
        <f t="shared" ref="X1228:Y1234" si="1264">ROUND(CY1228,2)</f>
        <v>1795.57</v>
      </c>
      <c r="Y1228">
        <f t="shared" si="1264"/>
        <v>256.51</v>
      </c>
      <c r="AA1228">
        <v>1391990291</v>
      </c>
      <c r="AB1228">
        <f t="shared" ref="AB1228:AB1234" si="1265">ROUND((AC1228+AD1228+AF1228),6)</f>
        <v>2595.62</v>
      </c>
      <c r="AC1228">
        <f>ROUND(((ES1228*2)),6)</f>
        <v>30.52</v>
      </c>
      <c r="AD1228">
        <f>ROUND(((((ET1228*2))-((EU1228*2)))+AE1228),6)</f>
        <v>0</v>
      </c>
      <c r="AE1228">
        <f t="shared" ref="AE1228:AF1231" si="1266">ROUND(((EU1228*2)),6)</f>
        <v>0</v>
      </c>
      <c r="AF1228">
        <f t="shared" si="1266"/>
        <v>2565.1</v>
      </c>
      <c r="AG1228">
        <f t="shared" ref="AG1228:AG1234" si="1267">ROUND((AP1228),6)</f>
        <v>0</v>
      </c>
      <c r="AH1228">
        <f t="shared" ref="AH1228:AI1231" si="1268">((EW1228*2))</f>
        <v>3.6</v>
      </c>
      <c r="AI1228">
        <f t="shared" si="1268"/>
        <v>0</v>
      </c>
      <c r="AJ1228">
        <f t="shared" ref="AJ1228:AJ1234" si="1269">(AS1228)</f>
        <v>0</v>
      </c>
      <c r="AK1228">
        <v>1297.81</v>
      </c>
      <c r="AL1228">
        <v>15.26</v>
      </c>
      <c r="AM1228">
        <v>0</v>
      </c>
      <c r="AN1228">
        <v>0</v>
      </c>
      <c r="AO1228">
        <v>1282.55</v>
      </c>
      <c r="AP1228">
        <v>0</v>
      </c>
      <c r="AQ1228">
        <v>1.8</v>
      </c>
      <c r="AR1228">
        <v>0</v>
      </c>
      <c r="AS1228">
        <v>0</v>
      </c>
      <c r="AT1228">
        <v>70</v>
      </c>
      <c r="AU1228">
        <v>10</v>
      </c>
      <c r="AV1228">
        <v>1</v>
      </c>
      <c r="AW1228">
        <v>1</v>
      </c>
      <c r="AZ1228">
        <v>1</v>
      </c>
      <c r="BA1228">
        <v>1</v>
      </c>
      <c r="BB1228">
        <v>1</v>
      </c>
      <c r="BC1228">
        <v>1</v>
      </c>
      <c r="BD1228" t="s">
        <v>3</v>
      </c>
      <c r="BE1228" t="s">
        <v>3</v>
      </c>
      <c r="BF1228" t="s">
        <v>3</v>
      </c>
      <c r="BG1228" t="s">
        <v>3</v>
      </c>
      <c r="BH1228">
        <v>0</v>
      </c>
      <c r="BI1228">
        <v>4</v>
      </c>
      <c r="BJ1228" t="s">
        <v>326</v>
      </c>
      <c r="BM1228">
        <v>0</v>
      </c>
      <c r="BN1228">
        <v>0</v>
      </c>
      <c r="BO1228" t="s">
        <v>3</v>
      </c>
      <c r="BP1228">
        <v>0</v>
      </c>
      <c r="BQ1228">
        <v>1</v>
      </c>
      <c r="BR1228">
        <v>0</v>
      </c>
      <c r="BS1228">
        <v>1</v>
      </c>
      <c r="BT1228">
        <v>1</v>
      </c>
      <c r="BU1228">
        <v>1</v>
      </c>
      <c r="BV1228">
        <v>1</v>
      </c>
      <c r="BW1228">
        <v>1</v>
      </c>
      <c r="BX1228">
        <v>1</v>
      </c>
      <c r="BY1228" t="s">
        <v>3</v>
      </c>
      <c r="BZ1228">
        <v>70</v>
      </c>
      <c r="CA1228">
        <v>10</v>
      </c>
      <c r="CB1228" t="s">
        <v>3</v>
      </c>
      <c r="CE1228">
        <v>0</v>
      </c>
      <c r="CF1228">
        <v>0</v>
      </c>
      <c r="CG1228">
        <v>0</v>
      </c>
      <c r="CM1228">
        <v>0</v>
      </c>
      <c r="CN1228" t="s">
        <v>3</v>
      </c>
      <c r="CO1228">
        <v>0</v>
      </c>
      <c r="CP1228">
        <f t="shared" ref="CP1228:CP1234" si="1270">(P1228+Q1228+S1228)</f>
        <v>2595.62</v>
      </c>
      <c r="CQ1228">
        <f t="shared" ref="CQ1228:CQ1234" si="1271">(AC1228*BC1228*AW1228)</f>
        <v>30.52</v>
      </c>
      <c r="CR1228">
        <f>(((((ET1228*2))*BB1228-((EU1228*2))*BS1228)+AE1228*BS1228)*AV1228)</f>
        <v>0</v>
      </c>
      <c r="CS1228">
        <f t="shared" ref="CS1228:CS1234" si="1272">(AE1228*BS1228*AV1228)</f>
        <v>0</v>
      </c>
      <c r="CT1228">
        <f t="shared" ref="CT1228:CT1234" si="1273">(AF1228*BA1228*AV1228)</f>
        <v>2565.1</v>
      </c>
      <c r="CU1228">
        <f t="shared" ref="CU1228:CU1234" si="1274">AG1228</f>
        <v>0</v>
      </c>
      <c r="CV1228">
        <f t="shared" ref="CV1228:CV1234" si="1275">(AH1228*AV1228)</f>
        <v>3.6</v>
      </c>
      <c r="CW1228">
        <f t="shared" ref="CW1228:CX1234" si="1276">AI1228</f>
        <v>0</v>
      </c>
      <c r="CX1228">
        <f t="shared" si="1276"/>
        <v>0</v>
      </c>
      <c r="CY1228">
        <f t="shared" ref="CY1228:CY1234" si="1277">((S1228*BZ1228)/100)</f>
        <v>1795.57</v>
      </c>
      <c r="CZ1228">
        <f t="shared" ref="CZ1228:CZ1234" si="1278">((S1228*CA1228)/100)</f>
        <v>256.51</v>
      </c>
      <c r="DC1228" t="s">
        <v>3</v>
      </c>
      <c r="DD1228" t="s">
        <v>128</v>
      </c>
      <c r="DE1228" t="s">
        <v>128</v>
      </c>
      <c r="DF1228" t="s">
        <v>128</v>
      </c>
      <c r="DG1228" t="s">
        <v>128</v>
      </c>
      <c r="DH1228" t="s">
        <v>3</v>
      </c>
      <c r="DI1228" t="s">
        <v>128</v>
      </c>
      <c r="DJ1228" t="s">
        <v>128</v>
      </c>
      <c r="DK1228" t="s">
        <v>3</v>
      </c>
      <c r="DL1228" t="s">
        <v>3</v>
      </c>
      <c r="DM1228" t="s">
        <v>3</v>
      </c>
      <c r="DN1228">
        <v>0</v>
      </c>
      <c r="DO1228">
        <v>0</v>
      </c>
      <c r="DP1228">
        <v>1</v>
      </c>
      <c r="DQ1228">
        <v>1</v>
      </c>
      <c r="DU1228">
        <v>16987630</v>
      </c>
      <c r="DV1228" t="s">
        <v>47</v>
      </c>
      <c r="DW1228" t="s">
        <v>47</v>
      </c>
      <c r="DX1228">
        <v>1</v>
      </c>
      <c r="DZ1228" t="s">
        <v>3</v>
      </c>
      <c r="EA1228" t="s">
        <v>3</v>
      </c>
      <c r="EB1228" t="s">
        <v>3</v>
      </c>
      <c r="EC1228" t="s">
        <v>3</v>
      </c>
      <c r="EE1228">
        <v>1364533919</v>
      </c>
      <c r="EF1228">
        <v>1</v>
      </c>
      <c r="EG1228" t="s">
        <v>25</v>
      </c>
      <c r="EH1228">
        <v>0</v>
      </c>
      <c r="EI1228" t="s">
        <v>3</v>
      </c>
      <c r="EJ1228">
        <v>4</v>
      </c>
      <c r="EK1228">
        <v>0</v>
      </c>
      <c r="EL1228" t="s">
        <v>26</v>
      </c>
      <c r="EM1228" t="s">
        <v>27</v>
      </c>
      <c r="EO1228" t="s">
        <v>3</v>
      </c>
      <c r="EQ1228">
        <v>131072</v>
      </c>
      <c r="ER1228">
        <v>1297.81</v>
      </c>
      <c r="ES1228">
        <v>15.26</v>
      </c>
      <c r="ET1228">
        <v>0</v>
      </c>
      <c r="EU1228">
        <v>0</v>
      </c>
      <c r="EV1228">
        <v>1282.55</v>
      </c>
      <c r="EW1228">
        <v>1.8</v>
      </c>
      <c r="EX1228">
        <v>0</v>
      </c>
      <c r="EY1228">
        <v>0</v>
      </c>
      <c r="FQ1228">
        <v>0</v>
      </c>
      <c r="FR1228">
        <f t="shared" ref="FR1228:FR1234" si="1279">ROUND(IF(BI1228=3,GM1228,0),2)</f>
        <v>0</v>
      </c>
      <c r="FS1228">
        <v>0</v>
      </c>
      <c r="FX1228">
        <v>70</v>
      </c>
      <c r="FY1228">
        <v>10</v>
      </c>
      <c r="GA1228" t="s">
        <v>3</v>
      </c>
      <c r="GD1228">
        <v>0</v>
      </c>
      <c r="GF1228">
        <v>115440619</v>
      </c>
      <c r="GG1228">
        <v>2</v>
      </c>
      <c r="GH1228">
        <v>1</v>
      </c>
      <c r="GI1228">
        <v>-2</v>
      </c>
      <c r="GJ1228">
        <v>0</v>
      </c>
      <c r="GK1228">
        <f>ROUND(R1228*(R12)/100,2)</f>
        <v>0</v>
      </c>
      <c r="GL1228">
        <f t="shared" ref="GL1228:GL1234" si="1280">ROUND(IF(AND(BH1228=3,BI1228=3,FS1228&lt;&gt;0),P1228,0),2)</f>
        <v>0</v>
      </c>
      <c r="GM1228">
        <f t="shared" ref="GM1228:GM1234" si="1281">ROUND(O1228+X1228+Y1228+GK1228,2)+GX1228</f>
        <v>4647.7</v>
      </c>
      <c r="GN1228">
        <f t="shared" ref="GN1228:GN1234" si="1282">IF(OR(BI1228=0,BI1228=1),ROUND(O1228+X1228+Y1228+GK1228,2),0)</f>
        <v>0</v>
      </c>
      <c r="GO1228">
        <f t="shared" ref="GO1228:GO1234" si="1283">IF(BI1228=2,ROUND(O1228+X1228+Y1228+GK1228,2),0)</f>
        <v>0</v>
      </c>
      <c r="GP1228">
        <f t="shared" ref="GP1228:GP1234" si="1284">IF(BI1228=4,ROUND(O1228+X1228+Y1228+GK1228,2)+GX1228,0)</f>
        <v>4647.7</v>
      </c>
      <c r="GR1228">
        <v>0</v>
      </c>
      <c r="GS1228">
        <v>3</v>
      </c>
      <c r="GT1228">
        <v>0</v>
      </c>
      <c r="GU1228" t="s">
        <v>3</v>
      </c>
      <c r="GV1228">
        <f t="shared" ref="GV1228:GV1234" si="1285">ROUND((GT1228),6)</f>
        <v>0</v>
      </c>
      <c r="GW1228">
        <v>1</v>
      </c>
      <c r="GX1228">
        <f t="shared" ref="GX1228:GX1234" si="1286">ROUND(HC1228*I1228,2)</f>
        <v>0</v>
      </c>
      <c r="HA1228">
        <v>0</v>
      </c>
      <c r="HB1228">
        <v>0</v>
      </c>
      <c r="HC1228">
        <f t="shared" ref="HC1228:HC1234" si="1287">GV1228*GW1228</f>
        <v>0</v>
      </c>
      <c r="HE1228" t="s">
        <v>3</v>
      </c>
      <c r="HF1228" t="s">
        <v>3</v>
      </c>
      <c r="HM1228" t="s">
        <v>3</v>
      </c>
      <c r="HN1228" t="s">
        <v>3</v>
      </c>
      <c r="HO1228" t="s">
        <v>3</v>
      </c>
      <c r="HP1228" t="s">
        <v>3</v>
      </c>
      <c r="HQ1228" t="s">
        <v>3</v>
      </c>
      <c r="IK1228">
        <v>0</v>
      </c>
    </row>
    <row r="1229" spans="1:245" x14ac:dyDescent="0.2">
      <c r="A1229">
        <v>17</v>
      </c>
      <c r="B1229">
        <v>1</v>
      </c>
      <c r="D1229">
        <f>ROW(EtalonRes!A1108)</f>
        <v>1108</v>
      </c>
      <c r="E1229" t="s">
        <v>1145</v>
      </c>
      <c r="F1229" t="s">
        <v>335</v>
      </c>
      <c r="G1229" t="s">
        <v>336</v>
      </c>
      <c r="H1229" t="s">
        <v>47</v>
      </c>
      <c r="I1229">
        <v>1</v>
      </c>
      <c r="J1229">
        <v>0</v>
      </c>
      <c r="K1229">
        <v>1</v>
      </c>
      <c r="O1229">
        <f t="shared" si="1255"/>
        <v>1631.96</v>
      </c>
      <c r="P1229">
        <f t="shared" si="1256"/>
        <v>21.64</v>
      </c>
      <c r="Q1229">
        <f t="shared" si="1257"/>
        <v>0</v>
      </c>
      <c r="R1229">
        <f t="shared" si="1258"/>
        <v>0</v>
      </c>
      <c r="S1229">
        <f t="shared" si="1259"/>
        <v>1610.32</v>
      </c>
      <c r="T1229">
        <f t="shared" si="1260"/>
        <v>0</v>
      </c>
      <c r="U1229">
        <f t="shared" si="1261"/>
        <v>2.2599999999999998</v>
      </c>
      <c r="V1229">
        <f t="shared" si="1262"/>
        <v>0</v>
      </c>
      <c r="W1229">
        <f t="shared" si="1263"/>
        <v>0</v>
      </c>
      <c r="X1229">
        <f t="shared" si="1264"/>
        <v>1127.22</v>
      </c>
      <c r="Y1229">
        <f t="shared" si="1264"/>
        <v>161.03</v>
      </c>
      <c r="AA1229">
        <v>1391990291</v>
      </c>
      <c r="AB1229">
        <f t="shared" si="1265"/>
        <v>1631.96</v>
      </c>
      <c r="AC1229">
        <f>ROUND(((ES1229*2)),6)</f>
        <v>21.64</v>
      </c>
      <c r="AD1229">
        <f>ROUND(((((ET1229*2))-((EU1229*2)))+AE1229),6)</f>
        <v>0</v>
      </c>
      <c r="AE1229">
        <f t="shared" si="1266"/>
        <v>0</v>
      </c>
      <c r="AF1229">
        <f t="shared" si="1266"/>
        <v>1610.32</v>
      </c>
      <c r="AG1229">
        <f t="shared" si="1267"/>
        <v>0</v>
      </c>
      <c r="AH1229">
        <f t="shared" si="1268"/>
        <v>2.2599999999999998</v>
      </c>
      <c r="AI1229">
        <f t="shared" si="1268"/>
        <v>0</v>
      </c>
      <c r="AJ1229">
        <f t="shared" si="1269"/>
        <v>0</v>
      </c>
      <c r="AK1229">
        <v>815.98</v>
      </c>
      <c r="AL1229">
        <v>10.82</v>
      </c>
      <c r="AM1229">
        <v>0</v>
      </c>
      <c r="AN1229">
        <v>0</v>
      </c>
      <c r="AO1229">
        <v>805.16</v>
      </c>
      <c r="AP1229">
        <v>0</v>
      </c>
      <c r="AQ1229">
        <v>1.1299999999999999</v>
      </c>
      <c r="AR1229">
        <v>0</v>
      </c>
      <c r="AS1229">
        <v>0</v>
      </c>
      <c r="AT1229">
        <v>70</v>
      </c>
      <c r="AU1229">
        <v>10</v>
      </c>
      <c r="AV1229">
        <v>1</v>
      </c>
      <c r="AW1229">
        <v>1</v>
      </c>
      <c r="AZ1229">
        <v>1</v>
      </c>
      <c r="BA1229">
        <v>1</v>
      </c>
      <c r="BB1229">
        <v>1</v>
      </c>
      <c r="BC1229">
        <v>1</v>
      </c>
      <c r="BD1229" t="s">
        <v>3</v>
      </c>
      <c r="BE1229" t="s">
        <v>3</v>
      </c>
      <c r="BF1229" t="s">
        <v>3</v>
      </c>
      <c r="BG1229" t="s">
        <v>3</v>
      </c>
      <c r="BH1229">
        <v>0</v>
      </c>
      <c r="BI1229">
        <v>4</v>
      </c>
      <c r="BJ1229" t="s">
        <v>337</v>
      </c>
      <c r="BM1229">
        <v>0</v>
      </c>
      <c r="BN1229">
        <v>0</v>
      </c>
      <c r="BO1229" t="s">
        <v>3</v>
      </c>
      <c r="BP1229">
        <v>0</v>
      </c>
      <c r="BQ1229">
        <v>1</v>
      </c>
      <c r="BR1229">
        <v>0</v>
      </c>
      <c r="BS1229">
        <v>1</v>
      </c>
      <c r="BT1229">
        <v>1</v>
      </c>
      <c r="BU1229">
        <v>1</v>
      </c>
      <c r="BV1229">
        <v>1</v>
      </c>
      <c r="BW1229">
        <v>1</v>
      </c>
      <c r="BX1229">
        <v>1</v>
      </c>
      <c r="BY1229" t="s">
        <v>3</v>
      </c>
      <c r="BZ1229">
        <v>70</v>
      </c>
      <c r="CA1229">
        <v>10</v>
      </c>
      <c r="CB1229" t="s">
        <v>3</v>
      </c>
      <c r="CE1229">
        <v>0</v>
      </c>
      <c r="CF1229">
        <v>0</v>
      </c>
      <c r="CG1229">
        <v>0</v>
      </c>
      <c r="CM1229">
        <v>0</v>
      </c>
      <c r="CN1229" t="s">
        <v>3</v>
      </c>
      <c r="CO1229">
        <v>0</v>
      </c>
      <c r="CP1229">
        <f t="shared" si="1270"/>
        <v>1631.96</v>
      </c>
      <c r="CQ1229">
        <f t="shared" si="1271"/>
        <v>21.64</v>
      </c>
      <c r="CR1229">
        <f>(((((ET1229*2))*BB1229-((EU1229*2))*BS1229)+AE1229*BS1229)*AV1229)</f>
        <v>0</v>
      </c>
      <c r="CS1229">
        <f t="shared" si="1272"/>
        <v>0</v>
      </c>
      <c r="CT1229">
        <f t="shared" si="1273"/>
        <v>1610.32</v>
      </c>
      <c r="CU1229">
        <f t="shared" si="1274"/>
        <v>0</v>
      </c>
      <c r="CV1229">
        <f t="shared" si="1275"/>
        <v>2.2599999999999998</v>
      </c>
      <c r="CW1229">
        <f t="shared" si="1276"/>
        <v>0</v>
      </c>
      <c r="CX1229">
        <f t="shared" si="1276"/>
        <v>0</v>
      </c>
      <c r="CY1229">
        <f t="shared" si="1277"/>
        <v>1127.2239999999999</v>
      </c>
      <c r="CZ1229">
        <f t="shared" si="1278"/>
        <v>161.03199999999998</v>
      </c>
      <c r="DC1229" t="s">
        <v>3</v>
      </c>
      <c r="DD1229" t="s">
        <v>128</v>
      </c>
      <c r="DE1229" t="s">
        <v>128</v>
      </c>
      <c r="DF1229" t="s">
        <v>128</v>
      </c>
      <c r="DG1229" t="s">
        <v>128</v>
      </c>
      <c r="DH1229" t="s">
        <v>3</v>
      </c>
      <c r="DI1229" t="s">
        <v>128</v>
      </c>
      <c r="DJ1229" t="s">
        <v>128</v>
      </c>
      <c r="DK1229" t="s">
        <v>3</v>
      </c>
      <c r="DL1229" t="s">
        <v>3</v>
      </c>
      <c r="DM1229" t="s">
        <v>3</v>
      </c>
      <c r="DN1229">
        <v>0</v>
      </c>
      <c r="DO1229">
        <v>0</v>
      </c>
      <c r="DP1229">
        <v>1</v>
      </c>
      <c r="DQ1229">
        <v>1</v>
      </c>
      <c r="DU1229">
        <v>16987630</v>
      </c>
      <c r="DV1229" t="s">
        <v>47</v>
      </c>
      <c r="DW1229" t="s">
        <v>47</v>
      </c>
      <c r="DX1229">
        <v>1</v>
      </c>
      <c r="DZ1229" t="s">
        <v>3</v>
      </c>
      <c r="EA1229" t="s">
        <v>3</v>
      </c>
      <c r="EB1229" t="s">
        <v>3</v>
      </c>
      <c r="EC1229" t="s">
        <v>3</v>
      </c>
      <c r="EE1229">
        <v>1364533919</v>
      </c>
      <c r="EF1229">
        <v>1</v>
      </c>
      <c r="EG1229" t="s">
        <v>25</v>
      </c>
      <c r="EH1229">
        <v>0</v>
      </c>
      <c r="EI1229" t="s">
        <v>3</v>
      </c>
      <c r="EJ1229">
        <v>4</v>
      </c>
      <c r="EK1229">
        <v>0</v>
      </c>
      <c r="EL1229" t="s">
        <v>26</v>
      </c>
      <c r="EM1229" t="s">
        <v>27</v>
      </c>
      <c r="EO1229" t="s">
        <v>3</v>
      </c>
      <c r="EQ1229">
        <v>131072</v>
      </c>
      <c r="ER1229">
        <v>815.98</v>
      </c>
      <c r="ES1229">
        <v>10.82</v>
      </c>
      <c r="ET1229">
        <v>0</v>
      </c>
      <c r="EU1229">
        <v>0</v>
      </c>
      <c r="EV1229">
        <v>805.16</v>
      </c>
      <c r="EW1229">
        <v>1.1299999999999999</v>
      </c>
      <c r="EX1229">
        <v>0</v>
      </c>
      <c r="EY1229">
        <v>0</v>
      </c>
      <c r="FQ1229">
        <v>0</v>
      </c>
      <c r="FR1229">
        <f t="shared" si="1279"/>
        <v>0</v>
      </c>
      <c r="FS1229">
        <v>0</v>
      </c>
      <c r="FX1229">
        <v>70</v>
      </c>
      <c r="FY1229">
        <v>10</v>
      </c>
      <c r="GA1229" t="s">
        <v>3</v>
      </c>
      <c r="GD1229">
        <v>0</v>
      </c>
      <c r="GF1229">
        <v>-1300653572</v>
      </c>
      <c r="GG1229">
        <v>2</v>
      </c>
      <c r="GH1229">
        <v>1</v>
      </c>
      <c r="GI1229">
        <v>-2</v>
      </c>
      <c r="GJ1229">
        <v>0</v>
      </c>
      <c r="GK1229">
        <f>ROUND(R1229*(R12)/100,2)</f>
        <v>0</v>
      </c>
      <c r="GL1229">
        <f t="shared" si="1280"/>
        <v>0</v>
      </c>
      <c r="GM1229">
        <f t="shared" si="1281"/>
        <v>2920.21</v>
      </c>
      <c r="GN1229">
        <f t="shared" si="1282"/>
        <v>0</v>
      </c>
      <c r="GO1229">
        <f t="shared" si="1283"/>
        <v>0</v>
      </c>
      <c r="GP1229">
        <f t="shared" si="1284"/>
        <v>2920.21</v>
      </c>
      <c r="GR1229">
        <v>0</v>
      </c>
      <c r="GS1229">
        <v>3</v>
      </c>
      <c r="GT1229">
        <v>0</v>
      </c>
      <c r="GU1229" t="s">
        <v>3</v>
      </c>
      <c r="GV1229">
        <f t="shared" si="1285"/>
        <v>0</v>
      </c>
      <c r="GW1229">
        <v>1</v>
      </c>
      <c r="GX1229">
        <f t="shared" si="1286"/>
        <v>0</v>
      </c>
      <c r="HA1229">
        <v>0</v>
      </c>
      <c r="HB1229">
        <v>0</v>
      </c>
      <c r="HC1229">
        <f t="shared" si="1287"/>
        <v>0</v>
      </c>
      <c r="HE1229" t="s">
        <v>3</v>
      </c>
      <c r="HF1229" t="s">
        <v>3</v>
      </c>
      <c r="HM1229" t="s">
        <v>3</v>
      </c>
      <c r="HN1229" t="s">
        <v>3</v>
      </c>
      <c r="HO1229" t="s">
        <v>3</v>
      </c>
      <c r="HP1229" t="s">
        <v>3</v>
      </c>
      <c r="HQ1229" t="s">
        <v>3</v>
      </c>
      <c r="IK1229">
        <v>0</v>
      </c>
    </row>
    <row r="1230" spans="1:245" x14ac:dyDescent="0.2">
      <c r="A1230">
        <v>17</v>
      </c>
      <c r="B1230">
        <v>1</v>
      </c>
      <c r="D1230">
        <f>ROW(EtalonRes!A1112)</f>
        <v>1112</v>
      </c>
      <c r="E1230" t="s">
        <v>1146</v>
      </c>
      <c r="F1230" t="s">
        <v>800</v>
      </c>
      <c r="G1230" t="s">
        <v>801</v>
      </c>
      <c r="H1230" t="s">
        <v>47</v>
      </c>
      <c r="I1230">
        <v>1</v>
      </c>
      <c r="J1230">
        <v>0</v>
      </c>
      <c r="K1230">
        <v>1</v>
      </c>
      <c r="O1230">
        <f t="shared" si="1255"/>
        <v>828.9</v>
      </c>
      <c r="P1230">
        <f t="shared" si="1256"/>
        <v>8.06</v>
      </c>
      <c r="Q1230">
        <f t="shared" si="1257"/>
        <v>0</v>
      </c>
      <c r="R1230">
        <f t="shared" si="1258"/>
        <v>0</v>
      </c>
      <c r="S1230">
        <f t="shared" si="1259"/>
        <v>820.84</v>
      </c>
      <c r="T1230">
        <f t="shared" si="1260"/>
        <v>0</v>
      </c>
      <c r="U1230">
        <f t="shared" si="1261"/>
        <v>1.44</v>
      </c>
      <c r="V1230">
        <f t="shared" si="1262"/>
        <v>0</v>
      </c>
      <c r="W1230">
        <f t="shared" si="1263"/>
        <v>0</v>
      </c>
      <c r="X1230">
        <f t="shared" si="1264"/>
        <v>574.59</v>
      </c>
      <c r="Y1230">
        <f t="shared" si="1264"/>
        <v>82.08</v>
      </c>
      <c r="AA1230">
        <v>1391990291</v>
      </c>
      <c r="AB1230">
        <f t="shared" si="1265"/>
        <v>828.9</v>
      </c>
      <c r="AC1230">
        <f>ROUND(((ES1230*2)),6)</f>
        <v>8.06</v>
      </c>
      <c r="AD1230">
        <f>ROUND(((((ET1230*2))-((EU1230*2)))+AE1230),6)</f>
        <v>0</v>
      </c>
      <c r="AE1230">
        <f t="shared" si="1266"/>
        <v>0</v>
      </c>
      <c r="AF1230">
        <f t="shared" si="1266"/>
        <v>820.84</v>
      </c>
      <c r="AG1230">
        <f t="shared" si="1267"/>
        <v>0</v>
      </c>
      <c r="AH1230">
        <f t="shared" si="1268"/>
        <v>1.44</v>
      </c>
      <c r="AI1230">
        <f t="shared" si="1268"/>
        <v>0</v>
      </c>
      <c r="AJ1230">
        <f t="shared" si="1269"/>
        <v>0</v>
      </c>
      <c r="AK1230">
        <v>414.45</v>
      </c>
      <c r="AL1230">
        <v>4.03</v>
      </c>
      <c r="AM1230">
        <v>0</v>
      </c>
      <c r="AN1230">
        <v>0</v>
      </c>
      <c r="AO1230">
        <v>410.42</v>
      </c>
      <c r="AP1230">
        <v>0</v>
      </c>
      <c r="AQ1230">
        <v>0.72</v>
      </c>
      <c r="AR1230">
        <v>0</v>
      </c>
      <c r="AS1230">
        <v>0</v>
      </c>
      <c r="AT1230">
        <v>70</v>
      </c>
      <c r="AU1230">
        <v>10</v>
      </c>
      <c r="AV1230">
        <v>1</v>
      </c>
      <c r="AW1230">
        <v>1</v>
      </c>
      <c r="AZ1230">
        <v>1</v>
      </c>
      <c r="BA1230">
        <v>1</v>
      </c>
      <c r="BB1230">
        <v>1</v>
      </c>
      <c r="BC1230">
        <v>1</v>
      </c>
      <c r="BD1230" t="s">
        <v>3</v>
      </c>
      <c r="BE1230" t="s">
        <v>3</v>
      </c>
      <c r="BF1230" t="s">
        <v>3</v>
      </c>
      <c r="BG1230" t="s">
        <v>3</v>
      </c>
      <c r="BH1230">
        <v>0</v>
      </c>
      <c r="BI1230">
        <v>4</v>
      </c>
      <c r="BJ1230" t="s">
        <v>802</v>
      </c>
      <c r="BM1230">
        <v>0</v>
      </c>
      <c r="BN1230">
        <v>0</v>
      </c>
      <c r="BO1230" t="s">
        <v>3</v>
      </c>
      <c r="BP1230">
        <v>0</v>
      </c>
      <c r="BQ1230">
        <v>1</v>
      </c>
      <c r="BR1230">
        <v>0</v>
      </c>
      <c r="BS1230">
        <v>1</v>
      </c>
      <c r="BT1230">
        <v>1</v>
      </c>
      <c r="BU1230">
        <v>1</v>
      </c>
      <c r="BV1230">
        <v>1</v>
      </c>
      <c r="BW1230">
        <v>1</v>
      </c>
      <c r="BX1230">
        <v>1</v>
      </c>
      <c r="BY1230" t="s">
        <v>3</v>
      </c>
      <c r="BZ1230">
        <v>70</v>
      </c>
      <c r="CA1230">
        <v>10</v>
      </c>
      <c r="CB1230" t="s">
        <v>3</v>
      </c>
      <c r="CE1230">
        <v>0</v>
      </c>
      <c r="CF1230">
        <v>0</v>
      </c>
      <c r="CG1230">
        <v>0</v>
      </c>
      <c r="CM1230">
        <v>0</v>
      </c>
      <c r="CN1230" t="s">
        <v>3</v>
      </c>
      <c r="CO1230">
        <v>0</v>
      </c>
      <c r="CP1230">
        <f t="shared" si="1270"/>
        <v>828.9</v>
      </c>
      <c r="CQ1230">
        <f t="shared" si="1271"/>
        <v>8.06</v>
      </c>
      <c r="CR1230">
        <f>(((((ET1230*2))*BB1230-((EU1230*2))*BS1230)+AE1230*BS1230)*AV1230)</f>
        <v>0</v>
      </c>
      <c r="CS1230">
        <f t="shared" si="1272"/>
        <v>0</v>
      </c>
      <c r="CT1230">
        <f t="shared" si="1273"/>
        <v>820.84</v>
      </c>
      <c r="CU1230">
        <f t="shared" si="1274"/>
        <v>0</v>
      </c>
      <c r="CV1230">
        <f t="shared" si="1275"/>
        <v>1.44</v>
      </c>
      <c r="CW1230">
        <f t="shared" si="1276"/>
        <v>0</v>
      </c>
      <c r="CX1230">
        <f t="shared" si="1276"/>
        <v>0</v>
      </c>
      <c r="CY1230">
        <f t="shared" si="1277"/>
        <v>574.58800000000008</v>
      </c>
      <c r="CZ1230">
        <f t="shared" si="1278"/>
        <v>82.084000000000003</v>
      </c>
      <c r="DC1230" t="s">
        <v>3</v>
      </c>
      <c r="DD1230" t="s">
        <v>128</v>
      </c>
      <c r="DE1230" t="s">
        <v>128</v>
      </c>
      <c r="DF1230" t="s">
        <v>128</v>
      </c>
      <c r="DG1230" t="s">
        <v>128</v>
      </c>
      <c r="DH1230" t="s">
        <v>3</v>
      </c>
      <c r="DI1230" t="s">
        <v>128</v>
      </c>
      <c r="DJ1230" t="s">
        <v>128</v>
      </c>
      <c r="DK1230" t="s">
        <v>3</v>
      </c>
      <c r="DL1230" t="s">
        <v>3</v>
      </c>
      <c r="DM1230" t="s">
        <v>3</v>
      </c>
      <c r="DN1230">
        <v>0</v>
      </c>
      <c r="DO1230">
        <v>0</v>
      </c>
      <c r="DP1230">
        <v>1</v>
      </c>
      <c r="DQ1230">
        <v>1</v>
      </c>
      <c r="DU1230">
        <v>16987630</v>
      </c>
      <c r="DV1230" t="s">
        <v>47</v>
      </c>
      <c r="DW1230" t="s">
        <v>47</v>
      </c>
      <c r="DX1230">
        <v>1</v>
      </c>
      <c r="DZ1230" t="s">
        <v>3</v>
      </c>
      <c r="EA1230" t="s">
        <v>3</v>
      </c>
      <c r="EB1230" t="s">
        <v>3</v>
      </c>
      <c r="EC1230" t="s">
        <v>3</v>
      </c>
      <c r="EE1230">
        <v>1364533919</v>
      </c>
      <c r="EF1230">
        <v>1</v>
      </c>
      <c r="EG1230" t="s">
        <v>25</v>
      </c>
      <c r="EH1230">
        <v>0</v>
      </c>
      <c r="EI1230" t="s">
        <v>3</v>
      </c>
      <c r="EJ1230">
        <v>4</v>
      </c>
      <c r="EK1230">
        <v>0</v>
      </c>
      <c r="EL1230" t="s">
        <v>26</v>
      </c>
      <c r="EM1230" t="s">
        <v>27</v>
      </c>
      <c r="EO1230" t="s">
        <v>3</v>
      </c>
      <c r="EQ1230">
        <v>131072</v>
      </c>
      <c r="ER1230">
        <v>414.45</v>
      </c>
      <c r="ES1230">
        <v>4.03</v>
      </c>
      <c r="ET1230">
        <v>0</v>
      </c>
      <c r="EU1230">
        <v>0</v>
      </c>
      <c r="EV1230">
        <v>410.42</v>
      </c>
      <c r="EW1230">
        <v>0.72</v>
      </c>
      <c r="EX1230">
        <v>0</v>
      </c>
      <c r="EY1230">
        <v>0</v>
      </c>
      <c r="FQ1230">
        <v>0</v>
      </c>
      <c r="FR1230">
        <f t="shared" si="1279"/>
        <v>0</v>
      </c>
      <c r="FS1230">
        <v>0</v>
      </c>
      <c r="FX1230">
        <v>70</v>
      </c>
      <c r="FY1230">
        <v>10</v>
      </c>
      <c r="GA1230" t="s">
        <v>3</v>
      </c>
      <c r="GD1230">
        <v>0</v>
      </c>
      <c r="GF1230">
        <v>2125534956</v>
      </c>
      <c r="GG1230">
        <v>2</v>
      </c>
      <c r="GH1230">
        <v>1</v>
      </c>
      <c r="GI1230">
        <v>-2</v>
      </c>
      <c r="GJ1230">
        <v>0</v>
      </c>
      <c r="GK1230">
        <f>ROUND(R1230*(R12)/100,2)</f>
        <v>0</v>
      </c>
      <c r="GL1230">
        <f t="shared" si="1280"/>
        <v>0</v>
      </c>
      <c r="GM1230">
        <f t="shared" si="1281"/>
        <v>1485.57</v>
      </c>
      <c r="GN1230">
        <f t="shared" si="1282"/>
        <v>0</v>
      </c>
      <c r="GO1230">
        <f t="shared" si="1283"/>
        <v>0</v>
      </c>
      <c r="GP1230">
        <f t="shared" si="1284"/>
        <v>1485.57</v>
      </c>
      <c r="GR1230">
        <v>0</v>
      </c>
      <c r="GS1230">
        <v>3</v>
      </c>
      <c r="GT1230">
        <v>0</v>
      </c>
      <c r="GU1230" t="s">
        <v>3</v>
      </c>
      <c r="GV1230">
        <f t="shared" si="1285"/>
        <v>0</v>
      </c>
      <c r="GW1230">
        <v>1</v>
      </c>
      <c r="GX1230">
        <f t="shared" si="1286"/>
        <v>0</v>
      </c>
      <c r="HA1230">
        <v>0</v>
      </c>
      <c r="HB1230">
        <v>0</v>
      </c>
      <c r="HC1230">
        <f t="shared" si="1287"/>
        <v>0</v>
      </c>
      <c r="HE1230" t="s">
        <v>3</v>
      </c>
      <c r="HF1230" t="s">
        <v>3</v>
      </c>
      <c r="HM1230" t="s">
        <v>3</v>
      </c>
      <c r="HN1230" t="s">
        <v>3</v>
      </c>
      <c r="HO1230" t="s">
        <v>3</v>
      </c>
      <c r="HP1230" t="s">
        <v>3</v>
      </c>
      <c r="HQ1230" t="s">
        <v>3</v>
      </c>
      <c r="IK1230">
        <v>0</v>
      </c>
    </row>
    <row r="1231" spans="1:245" x14ac:dyDescent="0.2">
      <c r="A1231">
        <v>17</v>
      </c>
      <c r="B1231">
        <v>1</v>
      </c>
      <c r="D1231">
        <f>ROW(EtalonRes!A1115)</f>
        <v>1115</v>
      </c>
      <c r="E1231" t="s">
        <v>1147</v>
      </c>
      <c r="F1231" t="s">
        <v>804</v>
      </c>
      <c r="G1231" t="s">
        <v>805</v>
      </c>
      <c r="H1231" t="s">
        <v>47</v>
      </c>
      <c r="I1231">
        <v>1</v>
      </c>
      <c r="J1231">
        <v>0</v>
      </c>
      <c r="K1231">
        <v>1</v>
      </c>
      <c r="O1231">
        <f t="shared" si="1255"/>
        <v>243.6</v>
      </c>
      <c r="P1231">
        <f t="shared" si="1256"/>
        <v>15.58</v>
      </c>
      <c r="Q1231">
        <f t="shared" si="1257"/>
        <v>0</v>
      </c>
      <c r="R1231">
        <f t="shared" si="1258"/>
        <v>0</v>
      </c>
      <c r="S1231">
        <f t="shared" si="1259"/>
        <v>228.02</v>
      </c>
      <c r="T1231">
        <f t="shared" si="1260"/>
        <v>0</v>
      </c>
      <c r="U1231">
        <f t="shared" si="1261"/>
        <v>0.4</v>
      </c>
      <c r="V1231">
        <f t="shared" si="1262"/>
        <v>0</v>
      </c>
      <c r="W1231">
        <f t="shared" si="1263"/>
        <v>0</v>
      </c>
      <c r="X1231">
        <f t="shared" si="1264"/>
        <v>159.61000000000001</v>
      </c>
      <c r="Y1231">
        <f t="shared" si="1264"/>
        <v>22.8</v>
      </c>
      <c r="AA1231">
        <v>1391990291</v>
      </c>
      <c r="AB1231">
        <f t="shared" si="1265"/>
        <v>243.6</v>
      </c>
      <c r="AC1231">
        <f>ROUND(((ES1231*2)),6)</f>
        <v>15.58</v>
      </c>
      <c r="AD1231">
        <f>ROUND(((((ET1231*2))-((EU1231*2)))+AE1231),6)</f>
        <v>0</v>
      </c>
      <c r="AE1231">
        <f t="shared" si="1266"/>
        <v>0</v>
      </c>
      <c r="AF1231">
        <f t="shared" si="1266"/>
        <v>228.02</v>
      </c>
      <c r="AG1231">
        <f t="shared" si="1267"/>
        <v>0</v>
      </c>
      <c r="AH1231">
        <f t="shared" si="1268"/>
        <v>0.4</v>
      </c>
      <c r="AI1231">
        <f t="shared" si="1268"/>
        <v>0</v>
      </c>
      <c r="AJ1231">
        <f t="shared" si="1269"/>
        <v>0</v>
      </c>
      <c r="AK1231">
        <v>121.8</v>
      </c>
      <c r="AL1231">
        <v>7.79</v>
      </c>
      <c r="AM1231">
        <v>0</v>
      </c>
      <c r="AN1231">
        <v>0</v>
      </c>
      <c r="AO1231">
        <v>114.01</v>
      </c>
      <c r="AP1231">
        <v>0</v>
      </c>
      <c r="AQ1231">
        <v>0.2</v>
      </c>
      <c r="AR1231">
        <v>0</v>
      </c>
      <c r="AS1231">
        <v>0</v>
      </c>
      <c r="AT1231">
        <v>70</v>
      </c>
      <c r="AU1231">
        <v>10</v>
      </c>
      <c r="AV1231">
        <v>1</v>
      </c>
      <c r="AW1231">
        <v>1</v>
      </c>
      <c r="AZ1231">
        <v>1</v>
      </c>
      <c r="BA1231">
        <v>1</v>
      </c>
      <c r="BB1231">
        <v>1</v>
      </c>
      <c r="BC1231">
        <v>1</v>
      </c>
      <c r="BD1231" t="s">
        <v>3</v>
      </c>
      <c r="BE1231" t="s">
        <v>3</v>
      </c>
      <c r="BF1231" t="s">
        <v>3</v>
      </c>
      <c r="BG1231" t="s">
        <v>3</v>
      </c>
      <c r="BH1231">
        <v>0</v>
      </c>
      <c r="BI1231">
        <v>4</v>
      </c>
      <c r="BJ1231" t="s">
        <v>806</v>
      </c>
      <c r="BM1231">
        <v>0</v>
      </c>
      <c r="BN1231">
        <v>0</v>
      </c>
      <c r="BO1231" t="s">
        <v>3</v>
      </c>
      <c r="BP1231">
        <v>0</v>
      </c>
      <c r="BQ1231">
        <v>1</v>
      </c>
      <c r="BR1231">
        <v>0</v>
      </c>
      <c r="BS1231">
        <v>1</v>
      </c>
      <c r="BT1231">
        <v>1</v>
      </c>
      <c r="BU1231">
        <v>1</v>
      </c>
      <c r="BV1231">
        <v>1</v>
      </c>
      <c r="BW1231">
        <v>1</v>
      </c>
      <c r="BX1231">
        <v>1</v>
      </c>
      <c r="BY1231" t="s">
        <v>3</v>
      </c>
      <c r="BZ1231">
        <v>70</v>
      </c>
      <c r="CA1231">
        <v>10</v>
      </c>
      <c r="CB1231" t="s">
        <v>3</v>
      </c>
      <c r="CE1231">
        <v>0</v>
      </c>
      <c r="CF1231">
        <v>0</v>
      </c>
      <c r="CG1231">
        <v>0</v>
      </c>
      <c r="CM1231">
        <v>0</v>
      </c>
      <c r="CN1231" t="s">
        <v>3</v>
      </c>
      <c r="CO1231">
        <v>0</v>
      </c>
      <c r="CP1231">
        <f t="shared" si="1270"/>
        <v>243.60000000000002</v>
      </c>
      <c r="CQ1231">
        <f t="shared" si="1271"/>
        <v>15.58</v>
      </c>
      <c r="CR1231">
        <f>(((((ET1231*2))*BB1231-((EU1231*2))*BS1231)+AE1231*BS1231)*AV1231)</f>
        <v>0</v>
      </c>
      <c r="CS1231">
        <f t="shared" si="1272"/>
        <v>0</v>
      </c>
      <c r="CT1231">
        <f t="shared" si="1273"/>
        <v>228.02</v>
      </c>
      <c r="CU1231">
        <f t="shared" si="1274"/>
        <v>0</v>
      </c>
      <c r="CV1231">
        <f t="shared" si="1275"/>
        <v>0.4</v>
      </c>
      <c r="CW1231">
        <f t="shared" si="1276"/>
        <v>0</v>
      </c>
      <c r="CX1231">
        <f t="shared" si="1276"/>
        <v>0</v>
      </c>
      <c r="CY1231">
        <f t="shared" si="1277"/>
        <v>159.614</v>
      </c>
      <c r="CZ1231">
        <f t="shared" si="1278"/>
        <v>22.802000000000003</v>
      </c>
      <c r="DC1231" t="s">
        <v>3</v>
      </c>
      <c r="DD1231" t="s">
        <v>128</v>
      </c>
      <c r="DE1231" t="s">
        <v>128</v>
      </c>
      <c r="DF1231" t="s">
        <v>128</v>
      </c>
      <c r="DG1231" t="s">
        <v>128</v>
      </c>
      <c r="DH1231" t="s">
        <v>3</v>
      </c>
      <c r="DI1231" t="s">
        <v>128</v>
      </c>
      <c r="DJ1231" t="s">
        <v>128</v>
      </c>
      <c r="DK1231" t="s">
        <v>3</v>
      </c>
      <c r="DL1231" t="s">
        <v>3</v>
      </c>
      <c r="DM1231" t="s">
        <v>3</v>
      </c>
      <c r="DN1231">
        <v>0</v>
      </c>
      <c r="DO1231">
        <v>0</v>
      </c>
      <c r="DP1231">
        <v>1</v>
      </c>
      <c r="DQ1231">
        <v>1</v>
      </c>
      <c r="DU1231">
        <v>16987630</v>
      </c>
      <c r="DV1231" t="s">
        <v>47</v>
      </c>
      <c r="DW1231" t="s">
        <v>47</v>
      </c>
      <c r="DX1231">
        <v>1</v>
      </c>
      <c r="DZ1231" t="s">
        <v>3</v>
      </c>
      <c r="EA1231" t="s">
        <v>3</v>
      </c>
      <c r="EB1231" t="s">
        <v>3</v>
      </c>
      <c r="EC1231" t="s">
        <v>3</v>
      </c>
      <c r="EE1231">
        <v>1364533919</v>
      </c>
      <c r="EF1231">
        <v>1</v>
      </c>
      <c r="EG1231" t="s">
        <v>25</v>
      </c>
      <c r="EH1231">
        <v>0</v>
      </c>
      <c r="EI1231" t="s">
        <v>3</v>
      </c>
      <c r="EJ1231">
        <v>4</v>
      </c>
      <c r="EK1231">
        <v>0</v>
      </c>
      <c r="EL1231" t="s">
        <v>26</v>
      </c>
      <c r="EM1231" t="s">
        <v>27</v>
      </c>
      <c r="EO1231" t="s">
        <v>3</v>
      </c>
      <c r="EQ1231">
        <v>131072</v>
      </c>
      <c r="ER1231">
        <v>121.8</v>
      </c>
      <c r="ES1231">
        <v>7.79</v>
      </c>
      <c r="ET1231">
        <v>0</v>
      </c>
      <c r="EU1231">
        <v>0</v>
      </c>
      <c r="EV1231">
        <v>114.01</v>
      </c>
      <c r="EW1231">
        <v>0.2</v>
      </c>
      <c r="EX1231">
        <v>0</v>
      </c>
      <c r="EY1231">
        <v>0</v>
      </c>
      <c r="FQ1231">
        <v>0</v>
      </c>
      <c r="FR1231">
        <f t="shared" si="1279"/>
        <v>0</v>
      </c>
      <c r="FS1231">
        <v>0</v>
      </c>
      <c r="FX1231">
        <v>70</v>
      </c>
      <c r="FY1231">
        <v>10</v>
      </c>
      <c r="GA1231" t="s">
        <v>3</v>
      </c>
      <c r="GD1231">
        <v>0</v>
      </c>
      <c r="GF1231">
        <v>-2074417682</v>
      </c>
      <c r="GG1231">
        <v>2</v>
      </c>
      <c r="GH1231">
        <v>1</v>
      </c>
      <c r="GI1231">
        <v>-2</v>
      </c>
      <c r="GJ1231">
        <v>0</v>
      </c>
      <c r="GK1231">
        <f>ROUND(R1231*(R12)/100,2)</f>
        <v>0</v>
      </c>
      <c r="GL1231">
        <f t="shared" si="1280"/>
        <v>0</v>
      </c>
      <c r="GM1231">
        <f t="shared" si="1281"/>
        <v>426.01</v>
      </c>
      <c r="GN1231">
        <f t="shared" si="1282"/>
        <v>0</v>
      </c>
      <c r="GO1231">
        <f t="shared" si="1283"/>
        <v>0</v>
      </c>
      <c r="GP1231">
        <f t="shared" si="1284"/>
        <v>426.01</v>
      </c>
      <c r="GR1231">
        <v>0</v>
      </c>
      <c r="GS1231">
        <v>3</v>
      </c>
      <c r="GT1231">
        <v>0</v>
      </c>
      <c r="GU1231" t="s">
        <v>3</v>
      </c>
      <c r="GV1231">
        <f t="shared" si="1285"/>
        <v>0</v>
      </c>
      <c r="GW1231">
        <v>1</v>
      </c>
      <c r="GX1231">
        <f t="shared" si="1286"/>
        <v>0</v>
      </c>
      <c r="HA1231">
        <v>0</v>
      </c>
      <c r="HB1231">
        <v>0</v>
      </c>
      <c r="HC1231">
        <f t="shared" si="1287"/>
        <v>0</v>
      </c>
      <c r="HE1231" t="s">
        <v>3</v>
      </c>
      <c r="HF1231" t="s">
        <v>3</v>
      </c>
      <c r="HM1231" t="s">
        <v>3</v>
      </c>
      <c r="HN1231" t="s">
        <v>3</v>
      </c>
      <c r="HO1231" t="s">
        <v>3</v>
      </c>
      <c r="HP1231" t="s">
        <v>3</v>
      </c>
      <c r="HQ1231" t="s">
        <v>3</v>
      </c>
      <c r="IK1231">
        <v>0</v>
      </c>
    </row>
    <row r="1232" spans="1:245" x14ac:dyDescent="0.2">
      <c r="A1232">
        <v>17</v>
      </c>
      <c r="B1232">
        <v>1</v>
      </c>
      <c r="D1232">
        <f>ROW(EtalonRes!A1118)</f>
        <v>1118</v>
      </c>
      <c r="E1232" t="s">
        <v>1148</v>
      </c>
      <c r="F1232" t="s">
        <v>808</v>
      </c>
      <c r="G1232" t="s">
        <v>1076</v>
      </c>
      <c r="H1232" t="s">
        <v>38</v>
      </c>
      <c r="I1232">
        <v>0.1</v>
      </c>
      <c r="J1232">
        <v>0</v>
      </c>
      <c r="K1232">
        <v>0.1</v>
      </c>
      <c r="O1232">
        <f t="shared" si="1255"/>
        <v>154.44</v>
      </c>
      <c r="P1232">
        <f t="shared" si="1256"/>
        <v>8.1300000000000008</v>
      </c>
      <c r="Q1232">
        <f t="shared" si="1257"/>
        <v>0</v>
      </c>
      <c r="R1232">
        <f t="shared" si="1258"/>
        <v>0</v>
      </c>
      <c r="S1232">
        <f t="shared" si="1259"/>
        <v>146.31</v>
      </c>
      <c r="T1232">
        <f t="shared" si="1260"/>
        <v>0</v>
      </c>
      <c r="U1232">
        <f t="shared" si="1261"/>
        <v>0.24</v>
      </c>
      <c r="V1232">
        <f t="shared" si="1262"/>
        <v>0</v>
      </c>
      <c r="W1232">
        <f t="shared" si="1263"/>
        <v>0</v>
      </c>
      <c r="X1232">
        <f t="shared" si="1264"/>
        <v>102.42</v>
      </c>
      <c r="Y1232">
        <f t="shared" si="1264"/>
        <v>14.63</v>
      </c>
      <c r="AA1232">
        <v>1391990291</v>
      </c>
      <c r="AB1232">
        <f t="shared" si="1265"/>
        <v>1544.37</v>
      </c>
      <c r="AC1232">
        <f>ROUND((ES1232),6)</f>
        <v>81.28</v>
      </c>
      <c r="AD1232">
        <f>ROUND((((ET1232)-(EU1232))+AE1232),6)</f>
        <v>0</v>
      </c>
      <c r="AE1232">
        <f>ROUND((EU1232),6)</f>
        <v>0</v>
      </c>
      <c r="AF1232">
        <f>ROUND((EV1232),6)</f>
        <v>1463.09</v>
      </c>
      <c r="AG1232">
        <f t="shared" si="1267"/>
        <v>0</v>
      </c>
      <c r="AH1232">
        <f>(EW1232)</f>
        <v>2.4</v>
      </c>
      <c r="AI1232">
        <f>(EX1232)</f>
        <v>0</v>
      </c>
      <c r="AJ1232">
        <f t="shared" si="1269"/>
        <v>0</v>
      </c>
      <c r="AK1232">
        <v>1544.37</v>
      </c>
      <c r="AL1232">
        <v>81.28</v>
      </c>
      <c r="AM1232">
        <v>0</v>
      </c>
      <c r="AN1232">
        <v>0</v>
      </c>
      <c r="AO1232">
        <v>1463.09</v>
      </c>
      <c r="AP1232">
        <v>0</v>
      </c>
      <c r="AQ1232">
        <v>2.4</v>
      </c>
      <c r="AR1232">
        <v>0</v>
      </c>
      <c r="AS1232">
        <v>0</v>
      </c>
      <c r="AT1232">
        <v>70</v>
      </c>
      <c r="AU1232">
        <v>10</v>
      </c>
      <c r="AV1232">
        <v>1</v>
      </c>
      <c r="AW1232">
        <v>1</v>
      </c>
      <c r="AZ1232">
        <v>1</v>
      </c>
      <c r="BA1232">
        <v>1</v>
      </c>
      <c r="BB1232">
        <v>1</v>
      </c>
      <c r="BC1232">
        <v>1</v>
      </c>
      <c r="BD1232" t="s">
        <v>3</v>
      </c>
      <c r="BE1232" t="s">
        <v>3</v>
      </c>
      <c r="BF1232" t="s">
        <v>3</v>
      </c>
      <c r="BG1232" t="s">
        <v>3</v>
      </c>
      <c r="BH1232">
        <v>0</v>
      </c>
      <c r="BI1232">
        <v>4</v>
      </c>
      <c r="BJ1232" t="s">
        <v>810</v>
      </c>
      <c r="BM1232">
        <v>0</v>
      </c>
      <c r="BN1232">
        <v>0</v>
      </c>
      <c r="BO1232" t="s">
        <v>3</v>
      </c>
      <c r="BP1232">
        <v>0</v>
      </c>
      <c r="BQ1232">
        <v>1</v>
      </c>
      <c r="BR1232">
        <v>0</v>
      </c>
      <c r="BS1232">
        <v>1</v>
      </c>
      <c r="BT1232">
        <v>1</v>
      </c>
      <c r="BU1232">
        <v>1</v>
      </c>
      <c r="BV1232">
        <v>1</v>
      </c>
      <c r="BW1232">
        <v>1</v>
      </c>
      <c r="BX1232">
        <v>1</v>
      </c>
      <c r="BY1232" t="s">
        <v>3</v>
      </c>
      <c r="BZ1232">
        <v>70</v>
      </c>
      <c r="CA1232">
        <v>10</v>
      </c>
      <c r="CB1232" t="s">
        <v>3</v>
      </c>
      <c r="CE1232">
        <v>0</v>
      </c>
      <c r="CF1232">
        <v>0</v>
      </c>
      <c r="CG1232">
        <v>0</v>
      </c>
      <c r="CM1232">
        <v>0</v>
      </c>
      <c r="CN1232" t="s">
        <v>3</v>
      </c>
      <c r="CO1232">
        <v>0</v>
      </c>
      <c r="CP1232">
        <f t="shared" si="1270"/>
        <v>154.44</v>
      </c>
      <c r="CQ1232">
        <f t="shared" si="1271"/>
        <v>81.28</v>
      </c>
      <c r="CR1232">
        <f>((((ET1232)*BB1232-(EU1232)*BS1232)+AE1232*BS1232)*AV1232)</f>
        <v>0</v>
      </c>
      <c r="CS1232">
        <f t="shared" si="1272"/>
        <v>0</v>
      </c>
      <c r="CT1232">
        <f t="shared" si="1273"/>
        <v>1463.09</v>
      </c>
      <c r="CU1232">
        <f t="shared" si="1274"/>
        <v>0</v>
      </c>
      <c r="CV1232">
        <f t="shared" si="1275"/>
        <v>2.4</v>
      </c>
      <c r="CW1232">
        <f t="shared" si="1276"/>
        <v>0</v>
      </c>
      <c r="CX1232">
        <f t="shared" si="1276"/>
        <v>0</v>
      </c>
      <c r="CY1232">
        <f t="shared" si="1277"/>
        <v>102.417</v>
      </c>
      <c r="CZ1232">
        <f t="shared" si="1278"/>
        <v>14.630999999999998</v>
      </c>
      <c r="DC1232" t="s">
        <v>3</v>
      </c>
      <c r="DD1232" t="s">
        <v>3</v>
      </c>
      <c r="DE1232" t="s">
        <v>3</v>
      </c>
      <c r="DF1232" t="s">
        <v>3</v>
      </c>
      <c r="DG1232" t="s">
        <v>3</v>
      </c>
      <c r="DH1232" t="s">
        <v>3</v>
      </c>
      <c r="DI1232" t="s">
        <v>3</v>
      </c>
      <c r="DJ1232" t="s">
        <v>3</v>
      </c>
      <c r="DK1232" t="s">
        <v>3</v>
      </c>
      <c r="DL1232" t="s">
        <v>3</v>
      </c>
      <c r="DM1232" t="s">
        <v>3</v>
      </c>
      <c r="DN1232">
        <v>0</v>
      </c>
      <c r="DO1232">
        <v>0</v>
      </c>
      <c r="DP1232">
        <v>1</v>
      </c>
      <c r="DQ1232">
        <v>1</v>
      </c>
      <c r="DU1232">
        <v>16987630</v>
      </c>
      <c r="DV1232" t="s">
        <v>38</v>
      </c>
      <c r="DW1232" t="s">
        <v>38</v>
      </c>
      <c r="DX1232">
        <v>10</v>
      </c>
      <c r="DZ1232" t="s">
        <v>3</v>
      </c>
      <c r="EA1232" t="s">
        <v>3</v>
      </c>
      <c r="EB1232" t="s">
        <v>3</v>
      </c>
      <c r="EC1232" t="s">
        <v>3</v>
      </c>
      <c r="EE1232">
        <v>1364533919</v>
      </c>
      <c r="EF1232">
        <v>1</v>
      </c>
      <c r="EG1232" t="s">
        <v>25</v>
      </c>
      <c r="EH1232">
        <v>0</v>
      </c>
      <c r="EI1232" t="s">
        <v>3</v>
      </c>
      <c r="EJ1232">
        <v>4</v>
      </c>
      <c r="EK1232">
        <v>0</v>
      </c>
      <c r="EL1232" t="s">
        <v>26</v>
      </c>
      <c r="EM1232" t="s">
        <v>27</v>
      </c>
      <c r="EO1232" t="s">
        <v>3</v>
      </c>
      <c r="EQ1232">
        <v>131072</v>
      </c>
      <c r="ER1232">
        <v>1544.37</v>
      </c>
      <c r="ES1232">
        <v>81.28</v>
      </c>
      <c r="ET1232">
        <v>0</v>
      </c>
      <c r="EU1232">
        <v>0</v>
      </c>
      <c r="EV1232">
        <v>1463.09</v>
      </c>
      <c r="EW1232">
        <v>2.4</v>
      </c>
      <c r="EX1232">
        <v>0</v>
      </c>
      <c r="EY1232">
        <v>0</v>
      </c>
      <c r="FQ1232">
        <v>0</v>
      </c>
      <c r="FR1232">
        <f t="shared" si="1279"/>
        <v>0</v>
      </c>
      <c r="FS1232">
        <v>0</v>
      </c>
      <c r="FX1232">
        <v>70</v>
      </c>
      <c r="FY1232">
        <v>10</v>
      </c>
      <c r="GA1232" t="s">
        <v>3</v>
      </c>
      <c r="GD1232">
        <v>0</v>
      </c>
      <c r="GF1232">
        <v>-1673499259</v>
      </c>
      <c r="GG1232">
        <v>2</v>
      </c>
      <c r="GH1232">
        <v>1</v>
      </c>
      <c r="GI1232">
        <v>-2</v>
      </c>
      <c r="GJ1232">
        <v>0</v>
      </c>
      <c r="GK1232">
        <f>ROUND(R1232*(R12)/100,2)</f>
        <v>0</v>
      </c>
      <c r="GL1232">
        <f t="shared" si="1280"/>
        <v>0</v>
      </c>
      <c r="GM1232">
        <f t="shared" si="1281"/>
        <v>271.49</v>
      </c>
      <c r="GN1232">
        <f t="shared" si="1282"/>
        <v>0</v>
      </c>
      <c r="GO1232">
        <f t="shared" si="1283"/>
        <v>0</v>
      </c>
      <c r="GP1232">
        <f t="shared" si="1284"/>
        <v>271.49</v>
      </c>
      <c r="GR1232">
        <v>0</v>
      </c>
      <c r="GS1232">
        <v>3</v>
      </c>
      <c r="GT1232">
        <v>0</v>
      </c>
      <c r="GU1232" t="s">
        <v>3</v>
      </c>
      <c r="GV1232">
        <f t="shared" si="1285"/>
        <v>0</v>
      </c>
      <c r="GW1232">
        <v>1</v>
      </c>
      <c r="GX1232">
        <f t="shared" si="1286"/>
        <v>0</v>
      </c>
      <c r="HA1232">
        <v>0</v>
      </c>
      <c r="HB1232">
        <v>0</v>
      </c>
      <c r="HC1232">
        <f t="shared" si="1287"/>
        <v>0</v>
      </c>
      <c r="HE1232" t="s">
        <v>3</v>
      </c>
      <c r="HF1232" t="s">
        <v>3</v>
      </c>
      <c r="HM1232" t="s">
        <v>3</v>
      </c>
      <c r="HN1232" t="s">
        <v>3</v>
      </c>
      <c r="HO1232" t="s">
        <v>3</v>
      </c>
      <c r="HP1232" t="s">
        <v>3</v>
      </c>
      <c r="HQ1232" t="s">
        <v>3</v>
      </c>
      <c r="IK1232">
        <v>0</v>
      </c>
    </row>
    <row r="1233" spans="1:245" x14ac:dyDescent="0.2">
      <c r="A1233">
        <v>17</v>
      </c>
      <c r="B1233">
        <v>1</v>
      </c>
      <c r="D1233">
        <f>ROW(EtalonRes!A1121)</f>
        <v>1121</v>
      </c>
      <c r="E1233" t="s">
        <v>1149</v>
      </c>
      <c r="F1233" t="s">
        <v>1108</v>
      </c>
      <c r="G1233" t="s">
        <v>1109</v>
      </c>
      <c r="H1233" t="s">
        <v>47</v>
      </c>
      <c r="I1233">
        <v>5</v>
      </c>
      <c r="J1233">
        <v>0</v>
      </c>
      <c r="K1233">
        <v>5</v>
      </c>
      <c r="O1233">
        <f t="shared" si="1255"/>
        <v>3190.5</v>
      </c>
      <c r="P1233">
        <f t="shared" si="1256"/>
        <v>7.8</v>
      </c>
      <c r="Q1233">
        <f t="shared" si="1257"/>
        <v>0</v>
      </c>
      <c r="R1233">
        <f t="shared" si="1258"/>
        <v>0</v>
      </c>
      <c r="S1233">
        <f t="shared" si="1259"/>
        <v>3182.7</v>
      </c>
      <c r="T1233">
        <f t="shared" si="1260"/>
        <v>0</v>
      </c>
      <c r="U1233">
        <f t="shared" si="1261"/>
        <v>6</v>
      </c>
      <c r="V1233">
        <f t="shared" si="1262"/>
        <v>0</v>
      </c>
      <c r="W1233">
        <f t="shared" si="1263"/>
        <v>0</v>
      </c>
      <c r="X1233">
        <f t="shared" si="1264"/>
        <v>2227.89</v>
      </c>
      <c r="Y1233">
        <f t="shared" si="1264"/>
        <v>318.27</v>
      </c>
      <c r="AA1233">
        <v>1391990291</v>
      </c>
      <c r="AB1233">
        <f t="shared" si="1265"/>
        <v>638.1</v>
      </c>
      <c r="AC1233">
        <f>ROUND((ES1233),6)</f>
        <v>1.56</v>
      </c>
      <c r="AD1233">
        <f>ROUND((((ET1233)-(EU1233))+AE1233),6)</f>
        <v>0</v>
      </c>
      <c r="AE1233">
        <f>ROUND((EU1233),6)</f>
        <v>0</v>
      </c>
      <c r="AF1233">
        <f>ROUND((EV1233),6)</f>
        <v>636.54</v>
      </c>
      <c r="AG1233">
        <f t="shared" si="1267"/>
        <v>0</v>
      </c>
      <c r="AH1233">
        <f>(EW1233)</f>
        <v>1.2</v>
      </c>
      <c r="AI1233">
        <f>(EX1233)</f>
        <v>0</v>
      </c>
      <c r="AJ1233">
        <f t="shared" si="1269"/>
        <v>0</v>
      </c>
      <c r="AK1233">
        <v>638.1</v>
      </c>
      <c r="AL1233">
        <v>1.56</v>
      </c>
      <c r="AM1233">
        <v>0</v>
      </c>
      <c r="AN1233">
        <v>0</v>
      </c>
      <c r="AO1233">
        <v>636.54</v>
      </c>
      <c r="AP1233">
        <v>0</v>
      </c>
      <c r="AQ1233">
        <v>1.2</v>
      </c>
      <c r="AR1233">
        <v>0</v>
      </c>
      <c r="AS1233">
        <v>0</v>
      </c>
      <c r="AT1233">
        <v>70</v>
      </c>
      <c r="AU1233">
        <v>10</v>
      </c>
      <c r="AV1233">
        <v>1</v>
      </c>
      <c r="AW1233">
        <v>1</v>
      </c>
      <c r="AZ1233">
        <v>1</v>
      </c>
      <c r="BA1233">
        <v>1</v>
      </c>
      <c r="BB1233">
        <v>1</v>
      </c>
      <c r="BC1233">
        <v>1</v>
      </c>
      <c r="BD1233" t="s">
        <v>3</v>
      </c>
      <c r="BE1233" t="s">
        <v>3</v>
      </c>
      <c r="BF1233" t="s">
        <v>3</v>
      </c>
      <c r="BG1233" t="s">
        <v>3</v>
      </c>
      <c r="BH1233">
        <v>0</v>
      </c>
      <c r="BI1233">
        <v>4</v>
      </c>
      <c r="BJ1233" t="s">
        <v>1110</v>
      </c>
      <c r="BM1233">
        <v>0</v>
      </c>
      <c r="BN1233">
        <v>0</v>
      </c>
      <c r="BO1233" t="s">
        <v>3</v>
      </c>
      <c r="BP1233">
        <v>0</v>
      </c>
      <c r="BQ1233">
        <v>1</v>
      </c>
      <c r="BR1233">
        <v>0</v>
      </c>
      <c r="BS1233">
        <v>1</v>
      </c>
      <c r="BT1233">
        <v>1</v>
      </c>
      <c r="BU1233">
        <v>1</v>
      </c>
      <c r="BV1233">
        <v>1</v>
      </c>
      <c r="BW1233">
        <v>1</v>
      </c>
      <c r="BX1233">
        <v>1</v>
      </c>
      <c r="BY1233" t="s">
        <v>3</v>
      </c>
      <c r="BZ1233">
        <v>70</v>
      </c>
      <c r="CA1233">
        <v>10</v>
      </c>
      <c r="CB1233" t="s">
        <v>3</v>
      </c>
      <c r="CE1233">
        <v>0</v>
      </c>
      <c r="CF1233">
        <v>0</v>
      </c>
      <c r="CG1233">
        <v>0</v>
      </c>
      <c r="CM1233">
        <v>0</v>
      </c>
      <c r="CN1233" t="s">
        <v>3</v>
      </c>
      <c r="CO1233">
        <v>0</v>
      </c>
      <c r="CP1233">
        <f t="shared" si="1270"/>
        <v>3190.5</v>
      </c>
      <c r="CQ1233">
        <f t="shared" si="1271"/>
        <v>1.56</v>
      </c>
      <c r="CR1233">
        <f>((((ET1233)*BB1233-(EU1233)*BS1233)+AE1233*BS1233)*AV1233)</f>
        <v>0</v>
      </c>
      <c r="CS1233">
        <f t="shared" si="1272"/>
        <v>0</v>
      </c>
      <c r="CT1233">
        <f t="shared" si="1273"/>
        <v>636.54</v>
      </c>
      <c r="CU1233">
        <f t="shared" si="1274"/>
        <v>0</v>
      </c>
      <c r="CV1233">
        <f t="shared" si="1275"/>
        <v>1.2</v>
      </c>
      <c r="CW1233">
        <f t="shared" si="1276"/>
        <v>0</v>
      </c>
      <c r="CX1233">
        <f t="shared" si="1276"/>
        <v>0</v>
      </c>
      <c r="CY1233">
        <f t="shared" si="1277"/>
        <v>2227.89</v>
      </c>
      <c r="CZ1233">
        <f t="shared" si="1278"/>
        <v>318.27</v>
      </c>
      <c r="DC1233" t="s">
        <v>3</v>
      </c>
      <c r="DD1233" t="s">
        <v>3</v>
      </c>
      <c r="DE1233" t="s">
        <v>3</v>
      </c>
      <c r="DF1233" t="s">
        <v>3</v>
      </c>
      <c r="DG1233" t="s">
        <v>3</v>
      </c>
      <c r="DH1233" t="s">
        <v>3</v>
      </c>
      <c r="DI1233" t="s">
        <v>3</v>
      </c>
      <c r="DJ1233" t="s">
        <v>3</v>
      </c>
      <c r="DK1233" t="s">
        <v>3</v>
      </c>
      <c r="DL1233" t="s">
        <v>3</v>
      </c>
      <c r="DM1233" t="s">
        <v>3</v>
      </c>
      <c r="DN1233">
        <v>0</v>
      </c>
      <c r="DO1233">
        <v>0</v>
      </c>
      <c r="DP1233">
        <v>1</v>
      </c>
      <c r="DQ1233">
        <v>1</v>
      </c>
      <c r="DU1233">
        <v>16987630</v>
      </c>
      <c r="DV1233" t="s">
        <v>47</v>
      </c>
      <c r="DW1233" t="s">
        <v>47</v>
      </c>
      <c r="DX1233">
        <v>1</v>
      </c>
      <c r="DZ1233" t="s">
        <v>3</v>
      </c>
      <c r="EA1233" t="s">
        <v>3</v>
      </c>
      <c r="EB1233" t="s">
        <v>3</v>
      </c>
      <c r="EC1233" t="s">
        <v>3</v>
      </c>
      <c r="EE1233">
        <v>1364533919</v>
      </c>
      <c r="EF1233">
        <v>1</v>
      </c>
      <c r="EG1233" t="s">
        <v>25</v>
      </c>
      <c r="EH1233">
        <v>0</v>
      </c>
      <c r="EI1233" t="s">
        <v>3</v>
      </c>
      <c r="EJ1233">
        <v>4</v>
      </c>
      <c r="EK1233">
        <v>0</v>
      </c>
      <c r="EL1233" t="s">
        <v>26</v>
      </c>
      <c r="EM1233" t="s">
        <v>27</v>
      </c>
      <c r="EO1233" t="s">
        <v>3</v>
      </c>
      <c r="EQ1233">
        <v>131072</v>
      </c>
      <c r="ER1233">
        <v>638.1</v>
      </c>
      <c r="ES1233">
        <v>1.56</v>
      </c>
      <c r="ET1233">
        <v>0</v>
      </c>
      <c r="EU1233">
        <v>0</v>
      </c>
      <c r="EV1233">
        <v>636.54</v>
      </c>
      <c r="EW1233">
        <v>1.2</v>
      </c>
      <c r="EX1233">
        <v>0</v>
      </c>
      <c r="EY1233">
        <v>0</v>
      </c>
      <c r="FQ1233">
        <v>0</v>
      </c>
      <c r="FR1233">
        <f t="shared" si="1279"/>
        <v>0</v>
      </c>
      <c r="FS1233">
        <v>0</v>
      </c>
      <c r="FX1233">
        <v>70</v>
      </c>
      <c r="FY1233">
        <v>10</v>
      </c>
      <c r="GA1233" t="s">
        <v>3</v>
      </c>
      <c r="GD1233">
        <v>0</v>
      </c>
      <c r="GF1233">
        <v>314202202</v>
      </c>
      <c r="GG1233">
        <v>2</v>
      </c>
      <c r="GH1233">
        <v>1</v>
      </c>
      <c r="GI1233">
        <v>-2</v>
      </c>
      <c r="GJ1233">
        <v>0</v>
      </c>
      <c r="GK1233">
        <f>ROUND(R1233*(R12)/100,2)</f>
        <v>0</v>
      </c>
      <c r="GL1233">
        <f t="shared" si="1280"/>
        <v>0</v>
      </c>
      <c r="GM1233">
        <f t="shared" si="1281"/>
        <v>5736.66</v>
      </c>
      <c r="GN1233">
        <f t="shared" si="1282"/>
        <v>0</v>
      </c>
      <c r="GO1233">
        <f t="shared" si="1283"/>
        <v>0</v>
      </c>
      <c r="GP1233">
        <f t="shared" si="1284"/>
        <v>5736.66</v>
      </c>
      <c r="GR1233">
        <v>0</v>
      </c>
      <c r="GS1233">
        <v>3</v>
      </c>
      <c r="GT1233">
        <v>0</v>
      </c>
      <c r="GU1233" t="s">
        <v>3</v>
      </c>
      <c r="GV1233">
        <f t="shared" si="1285"/>
        <v>0</v>
      </c>
      <c r="GW1233">
        <v>1</v>
      </c>
      <c r="GX1233">
        <f t="shared" si="1286"/>
        <v>0</v>
      </c>
      <c r="HA1233">
        <v>0</v>
      </c>
      <c r="HB1233">
        <v>0</v>
      </c>
      <c r="HC1233">
        <f t="shared" si="1287"/>
        <v>0</v>
      </c>
      <c r="HE1233" t="s">
        <v>3</v>
      </c>
      <c r="HF1233" t="s">
        <v>3</v>
      </c>
      <c r="HM1233" t="s">
        <v>3</v>
      </c>
      <c r="HN1233" t="s">
        <v>3</v>
      </c>
      <c r="HO1233" t="s">
        <v>3</v>
      </c>
      <c r="HP1233" t="s">
        <v>3</v>
      </c>
      <c r="HQ1233" t="s">
        <v>3</v>
      </c>
      <c r="IK1233">
        <v>0</v>
      </c>
    </row>
    <row r="1234" spans="1:245" x14ac:dyDescent="0.2">
      <c r="A1234">
        <v>17</v>
      </c>
      <c r="B1234">
        <v>1</v>
      </c>
      <c r="D1234">
        <f>ROW(EtalonRes!A1123)</f>
        <v>1123</v>
      </c>
      <c r="E1234" t="s">
        <v>1150</v>
      </c>
      <c r="F1234" t="s">
        <v>1112</v>
      </c>
      <c r="G1234" t="s">
        <v>1113</v>
      </c>
      <c r="H1234" t="s">
        <v>47</v>
      </c>
      <c r="I1234">
        <v>5</v>
      </c>
      <c r="J1234">
        <v>0</v>
      </c>
      <c r="K1234">
        <v>5</v>
      </c>
      <c r="O1234">
        <f t="shared" si="1255"/>
        <v>318.45</v>
      </c>
      <c r="P1234">
        <f t="shared" si="1256"/>
        <v>0.15</v>
      </c>
      <c r="Q1234">
        <f t="shared" si="1257"/>
        <v>0</v>
      </c>
      <c r="R1234">
        <f t="shared" si="1258"/>
        <v>0</v>
      </c>
      <c r="S1234">
        <f t="shared" si="1259"/>
        <v>318.3</v>
      </c>
      <c r="T1234">
        <f t="shared" si="1260"/>
        <v>0</v>
      </c>
      <c r="U1234">
        <f t="shared" si="1261"/>
        <v>0.6</v>
      </c>
      <c r="V1234">
        <f t="shared" si="1262"/>
        <v>0</v>
      </c>
      <c r="W1234">
        <f t="shared" si="1263"/>
        <v>0</v>
      </c>
      <c r="X1234">
        <f t="shared" si="1264"/>
        <v>222.81</v>
      </c>
      <c r="Y1234">
        <f t="shared" si="1264"/>
        <v>31.83</v>
      </c>
      <c r="AA1234">
        <v>1391990291</v>
      </c>
      <c r="AB1234">
        <f t="shared" si="1265"/>
        <v>63.69</v>
      </c>
      <c r="AC1234">
        <f>ROUND(((ES1234*3)),6)</f>
        <v>0.03</v>
      </c>
      <c r="AD1234">
        <f>ROUND(((((ET1234*3))-((EU1234*3)))+AE1234),6)</f>
        <v>0</v>
      </c>
      <c r="AE1234">
        <f>ROUND(((EU1234*3)),6)</f>
        <v>0</v>
      </c>
      <c r="AF1234">
        <f>ROUND(((EV1234*3)),6)</f>
        <v>63.66</v>
      </c>
      <c r="AG1234">
        <f t="shared" si="1267"/>
        <v>0</v>
      </c>
      <c r="AH1234">
        <f>((EW1234*3))</f>
        <v>0.12</v>
      </c>
      <c r="AI1234">
        <f>((EX1234*3))</f>
        <v>0</v>
      </c>
      <c r="AJ1234">
        <f t="shared" si="1269"/>
        <v>0</v>
      </c>
      <c r="AK1234">
        <v>21.23</v>
      </c>
      <c r="AL1234">
        <v>0.01</v>
      </c>
      <c r="AM1234">
        <v>0</v>
      </c>
      <c r="AN1234">
        <v>0</v>
      </c>
      <c r="AO1234">
        <v>21.22</v>
      </c>
      <c r="AP1234">
        <v>0</v>
      </c>
      <c r="AQ1234">
        <v>0.04</v>
      </c>
      <c r="AR1234">
        <v>0</v>
      </c>
      <c r="AS1234">
        <v>0</v>
      </c>
      <c r="AT1234">
        <v>70</v>
      </c>
      <c r="AU1234">
        <v>10</v>
      </c>
      <c r="AV1234">
        <v>1</v>
      </c>
      <c r="AW1234">
        <v>1</v>
      </c>
      <c r="AZ1234">
        <v>1</v>
      </c>
      <c r="BA1234">
        <v>1</v>
      </c>
      <c r="BB1234">
        <v>1</v>
      </c>
      <c r="BC1234">
        <v>1</v>
      </c>
      <c r="BD1234" t="s">
        <v>3</v>
      </c>
      <c r="BE1234" t="s">
        <v>3</v>
      </c>
      <c r="BF1234" t="s">
        <v>3</v>
      </c>
      <c r="BG1234" t="s">
        <v>3</v>
      </c>
      <c r="BH1234">
        <v>0</v>
      </c>
      <c r="BI1234">
        <v>4</v>
      </c>
      <c r="BJ1234" t="s">
        <v>1114</v>
      </c>
      <c r="BM1234">
        <v>0</v>
      </c>
      <c r="BN1234">
        <v>0</v>
      </c>
      <c r="BO1234" t="s">
        <v>3</v>
      </c>
      <c r="BP1234">
        <v>0</v>
      </c>
      <c r="BQ1234">
        <v>1</v>
      </c>
      <c r="BR1234">
        <v>0</v>
      </c>
      <c r="BS1234">
        <v>1</v>
      </c>
      <c r="BT1234">
        <v>1</v>
      </c>
      <c r="BU1234">
        <v>1</v>
      </c>
      <c r="BV1234">
        <v>1</v>
      </c>
      <c r="BW1234">
        <v>1</v>
      </c>
      <c r="BX1234">
        <v>1</v>
      </c>
      <c r="BY1234" t="s">
        <v>3</v>
      </c>
      <c r="BZ1234">
        <v>70</v>
      </c>
      <c r="CA1234">
        <v>10</v>
      </c>
      <c r="CB1234" t="s">
        <v>3</v>
      </c>
      <c r="CE1234">
        <v>0</v>
      </c>
      <c r="CF1234">
        <v>0</v>
      </c>
      <c r="CG1234">
        <v>0</v>
      </c>
      <c r="CM1234">
        <v>0</v>
      </c>
      <c r="CN1234" t="s">
        <v>3</v>
      </c>
      <c r="CO1234">
        <v>0</v>
      </c>
      <c r="CP1234">
        <f t="shared" si="1270"/>
        <v>318.45</v>
      </c>
      <c r="CQ1234">
        <f t="shared" si="1271"/>
        <v>0.03</v>
      </c>
      <c r="CR1234">
        <f>(((((ET1234*3))*BB1234-((EU1234*3))*BS1234)+AE1234*BS1234)*AV1234)</f>
        <v>0</v>
      </c>
      <c r="CS1234">
        <f t="shared" si="1272"/>
        <v>0</v>
      </c>
      <c r="CT1234">
        <f t="shared" si="1273"/>
        <v>63.66</v>
      </c>
      <c r="CU1234">
        <f t="shared" si="1274"/>
        <v>0</v>
      </c>
      <c r="CV1234">
        <f t="shared" si="1275"/>
        <v>0.12</v>
      </c>
      <c r="CW1234">
        <f t="shared" si="1276"/>
        <v>0</v>
      </c>
      <c r="CX1234">
        <f t="shared" si="1276"/>
        <v>0</v>
      </c>
      <c r="CY1234">
        <f t="shared" si="1277"/>
        <v>222.81</v>
      </c>
      <c r="CZ1234">
        <f t="shared" si="1278"/>
        <v>31.83</v>
      </c>
      <c r="DC1234" t="s">
        <v>3</v>
      </c>
      <c r="DD1234" t="s">
        <v>232</v>
      </c>
      <c r="DE1234" t="s">
        <v>232</v>
      </c>
      <c r="DF1234" t="s">
        <v>232</v>
      </c>
      <c r="DG1234" t="s">
        <v>232</v>
      </c>
      <c r="DH1234" t="s">
        <v>3</v>
      </c>
      <c r="DI1234" t="s">
        <v>232</v>
      </c>
      <c r="DJ1234" t="s">
        <v>232</v>
      </c>
      <c r="DK1234" t="s">
        <v>3</v>
      </c>
      <c r="DL1234" t="s">
        <v>3</v>
      </c>
      <c r="DM1234" t="s">
        <v>3</v>
      </c>
      <c r="DN1234">
        <v>0</v>
      </c>
      <c r="DO1234">
        <v>0</v>
      </c>
      <c r="DP1234">
        <v>1</v>
      </c>
      <c r="DQ1234">
        <v>1</v>
      </c>
      <c r="DU1234">
        <v>16987630</v>
      </c>
      <c r="DV1234" t="s">
        <v>47</v>
      </c>
      <c r="DW1234" t="s">
        <v>47</v>
      </c>
      <c r="DX1234">
        <v>1</v>
      </c>
      <c r="DZ1234" t="s">
        <v>3</v>
      </c>
      <c r="EA1234" t="s">
        <v>3</v>
      </c>
      <c r="EB1234" t="s">
        <v>3</v>
      </c>
      <c r="EC1234" t="s">
        <v>3</v>
      </c>
      <c r="EE1234">
        <v>1364533919</v>
      </c>
      <c r="EF1234">
        <v>1</v>
      </c>
      <c r="EG1234" t="s">
        <v>25</v>
      </c>
      <c r="EH1234">
        <v>0</v>
      </c>
      <c r="EI1234" t="s">
        <v>3</v>
      </c>
      <c r="EJ1234">
        <v>4</v>
      </c>
      <c r="EK1234">
        <v>0</v>
      </c>
      <c r="EL1234" t="s">
        <v>26</v>
      </c>
      <c r="EM1234" t="s">
        <v>27</v>
      </c>
      <c r="EO1234" t="s">
        <v>3</v>
      </c>
      <c r="EQ1234">
        <v>131072</v>
      </c>
      <c r="ER1234">
        <v>21.23</v>
      </c>
      <c r="ES1234">
        <v>0.01</v>
      </c>
      <c r="ET1234">
        <v>0</v>
      </c>
      <c r="EU1234">
        <v>0</v>
      </c>
      <c r="EV1234">
        <v>21.22</v>
      </c>
      <c r="EW1234">
        <v>0.04</v>
      </c>
      <c r="EX1234">
        <v>0</v>
      </c>
      <c r="EY1234">
        <v>0</v>
      </c>
      <c r="FQ1234">
        <v>0</v>
      </c>
      <c r="FR1234">
        <f t="shared" si="1279"/>
        <v>0</v>
      </c>
      <c r="FS1234">
        <v>0</v>
      </c>
      <c r="FX1234">
        <v>70</v>
      </c>
      <c r="FY1234">
        <v>10</v>
      </c>
      <c r="GA1234" t="s">
        <v>3</v>
      </c>
      <c r="GD1234">
        <v>0</v>
      </c>
      <c r="GF1234">
        <v>-99921512</v>
      </c>
      <c r="GG1234">
        <v>2</v>
      </c>
      <c r="GH1234">
        <v>1</v>
      </c>
      <c r="GI1234">
        <v>-2</v>
      </c>
      <c r="GJ1234">
        <v>0</v>
      </c>
      <c r="GK1234">
        <f>ROUND(R1234*(R12)/100,2)</f>
        <v>0</v>
      </c>
      <c r="GL1234">
        <f t="shared" si="1280"/>
        <v>0</v>
      </c>
      <c r="GM1234">
        <f t="shared" si="1281"/>
        <v>573.09</v>
      </c>
      <c r="GN1234">
        <f t="shared" si="1282"/>
        <v>0</v>
      </c>
      <c r="GO1234">
        <f t="shared" si="1283"/>
        <v>0</v>
      </c>
      <c r="GP1234">
        <f t="shared" si="1284"/>
        <v>573.09</v>
      </c>
      <c r="GR1234">
        <v>0</v>
      </c>
      <c r="GS1234">
        <v>3</v>
      </c>
      <c r="GT1234">
        <v>0</v>
      </c>
      <c r="GU1234" t="s">
        <v>3</v>
      </c>
      <c r="GV1234">
        <f t="shared" si="1285"/>
        <v>0</v>
      </c>
      <c r="GW1234">
        <v>1</v>
      </c>
      <c r="GX1234">
        <f t="shared" si="1286"/>
        <v>0</v>
      </c>
      <c r="HA1234">
        <v>0</v>
      </c>
      <c r="HB1234">
        <v>0</v>
      </c>
      <c r="HC1234">
        <f t="shared" si="1287"/>
        <v>0</v>
      </c>
      <c r="HE1234" t="s">
        <v>3</v>
      </c>
      <c r="HF1234" t="s">
        <v>3</v>
      </c>
      <c r="HM1234" t="s">
        <v>3</v>
      </c>
      <c r="HN1234" t="s">
        <v>3</v>
      </c>
      <c r="HO1234" t="s">
        <v>3</v>
      </c>
      <c r="HP1234" t="s">
        <v>3</v>
      </c>
      <c r="HQ1234" t="s">
        <v>3</v>
      </c>
      <c r="IK1234">
        <v>0</v>
      </c>
    </row>
    <row r="1236" spans="1:245" x14ac:dyDescent="0.2">
      <c r="A1236" s="2">
        <v>51</v>
      </c>
      <c r="B1236" s="2">
        <f>B1224</f>
        <v>1</v>
      </c>
      <c r="C1236" s="2">
        <f>A1224</f>
        <v>5</v>
      </c>
      <c r="D1236" s="2">
        <f>ROW(A1224)</f>
        <v>1224</v>
      </c>
      <c r="E1236" s="2"/>
      <c r="F1236" s="2" t="str">
        <f>IF(F1224&lt;&gt;"",F1224,"")</f>
        <v>Новый подраздел</v>
      </c>
      <c r="G1236" s="2" t="str">
        <f>IF(G1224&lt;&gt;"",G1224,"")</f>
        <v>Подраздел: Автоматизированная система технического учета воды и тепла.</v>
      </c>
      <c r="H1236" s="2">
        <v>0</v>
      </c>
      <c r="I1236" s="2"/>
      <c r="J1236" s="2"/>
      <c r="K1236" s="2"/>
      <c r="L1236" s="2"/>
      <c r="M1236" s="2"/>
      <c r="N1236" s="2"/>
      <c r="O1236" s="2">
        <f t="shared" ref="O1236:T1236" si="1288">ROUND(AB1236,2)</f>
        <v>8963.4699999999993</v>
      </c>
      <c r="P1236" s="2">
        <f t="shared" si="1288"/>
        <v>91.88</v>
      </c>
      <c r="Q1236" s="2">
        <f t="shared" si="1288"/>
        <v>0</v>
      </c>
      <c r="R1236" s="2">
        <f t="shared" si="1288"/>
        <v>0</v>
      </c>
      <c r="S1236" s="2">
        <f t="shared" si="1288"/>
        <v>8871.59</v>
      </c>
      <c r="T1236" s="2">
        <f t="shared" si="1288"/>
        <v>0</v>
      </c>
      <c r="U1236" s="2">
        <f>AH1236</f>
        <v>14.54</v>
      </c>
      <c r="V1236" s="2">
        <f>AI1236</f>
        <v>0</v>
      </c>
      <c r="W1236" s="2">
        <f>ROUND(AJ1236,2)</f>
        <v>0</v>
      </c>
      <c r="X1236" s="2">
        <f>ROUND(AK1236,2)</f>
        <v>6210.11</v>
      </c>
      <c r="Y1236" s="2">
        <f>ROUND(AL1236,2)</f>
        <v>887.15</v>
      </c>
      <c r="Z1236" s="2"/>
      <c r="AA1236" s="2"/>
      <c r="AB1236" s="2">
        <f>ROUND(SUMIF(AA1228:AA1234,"=1391990291",O1228:O1234),2)</f>
        <v>8963.4699999999993</v>
      </c>
      <c r="AC1236" s="2">
        <f>ROUND(SUMIF(AA1228:AA1234,"=1391990291",P1228:P1234),2)</f>
        <v>91.88</v>
      </c>
      <c r="AD1236" s="2">
        <f>ROUND(SUMIF(AA1228:AA1234,"=1391990291",Q1228:Q1234),2)</f>
        <v>0</v>
      </c>
      <c r="AE1236" s="2">
        <f>ROUND(SUMIF(AA1228:AA1234,"=1391990291",R1228:R1234),2)</f>
        <v>0</v>
      </c>
      <c r="AF1236" s="2">
        <f>ROUND(SUMIF(AA1228:AA1234,"=1391990291",S1228:S1234),2)</f>
        <v>8871.59</v>
      </c>
      <c r="AG1236" s="2">
        <f>ROUND(SUMIF(AA1228:AA1234,"=1391990291",T1228:T1234),2)</f>
        <v>0</v>
      </c>
      <c r="AH1236" s="2">
        <f>SUMIF(AA1228:AA1234,"=1391990291",U1228:U1234)</f>
        <v>14.54</v>
      </c>
      <c r="AI1236" s="2">
        <f>SUMIF(AA1228:AA1234,"=1391990291",V1228:V1234)</f>
        <v>0</v>
      </c>
      <c r="AJ1236" s="2">
        <f>ROUND(SUMIF(AA1228:AA1234,"=1391990291",W1228:W1234),2)</f>
        <v>0</v>
      </c>
      <c r="AK1236" s="2">
        <f>ROUND(SUMIF(AA1228:AA1234,"=1391990291",X1228:X1234),2)</f>
        <v>6210.11</v>
      </c>
      <c r="AL1236" s="2">
        <f>ROUND(SUMIF(AA1228:AA1234,"=1391990291",Y1228:Y1234),2)</f>
        <v>887.15</v>
      </c>
      <c r="AM1236" s="2"/>
      <c r="AN1236" s="2"/>
      <c r="AO1236" s="2">
        <f t="shared" ref="AO1236:BD1236" si="1289">ROUND(BX1236,2)</f>
        <v>0</v>
      </c>
      <c r="AP1236" s="2">
        <f t="shared" si="1289"/>
        <v>0</v>
      </c>
      <c r="AQ1236" s="2">
        <f t="shared" si="1289"/>
        <v>0</v>
      </c>
      <c r="AR1236" s="2">
        <f t="shared" si="1289"/>
        <v>16060.73</v>
      </c>
      <c r="AS1236" s="2">
        <f t="shared" si="1289"/>
        <v>0</v>
      </c>
      <c r="AT1236" s="2">
        <f t="shared" si="1289"/>
        <v>0</v>
      </c>
      <c r="AU1236" s="2">
        <f t="shared" si="1289"/>
        <v>16060.73</v>
      </c>
      <c r="AV1236" s="2">
        <f t="shared" si="1289"/>
        <v>91.88</v>
      </c>
      <c r="AW1236" s="2">
        <f t="shared" si="1289"/>
        <v>91.88</v>
      </c>
      <c r="AX1236" s="2">
        <f t="shared" si="1289"/>
        <v>0</v>
      </c>
      <c r="AY1236" s="2">
        <f t="shared" si="1289"/>
        <v>91.88</v>
      </c>
      <c r="AZ1236" s="2">
        <f t="shared" si="1289"/>
        <v>0</v>
      </c>
      <c r="BA1236" s="2">
        <f t="shared" si="1289"/>
        <v>0</v>
      </c>
      <c r="BB1236" s="2">
        <f t="shared" si="1289"/>
        <v>0</v>
      </c>
      <c r="BC1236" s="2">
        <f t="shared" si="1289"/>
        <v>0</v>
      </c>
      <c r="BD1236" s="2">
        <f t="shared" si="1289"/>
        <v>0</v>
      </c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>
        <f>ROUND(SUMIF(AA1228:AA1234,"=1391990291",FQ1228:FQ1234),2)</f>
        <v>0</v>
      </c>
      <c r="BY1236" s="2">
        <f>ROUND(SUMIF(AA1228:AA1234,"=1391990291",FR1228:FR1234),2)</f>
        <v>0</v>
      </c>
      <c r="BZ1236" s="2">
        <f>ROUND(SUMIF(AA1228:AA1234,"=1391990291",GL1228:GL1234),2)</f>
        <v>0</v>
      </c>
      <c r="CA1236" s="2">
        <f>ROUND(SUMIF(AA1228:AA1234,"=1391990291",GM1228:GM1234),2)</f>
        <v>16060.73</v>
      </c>
      <c r="CB1236" s="2">
        <f>ROUND(SUMIF(AA1228:AA1234,"=1391990291",GN1228:GN1234),2)</f>
        <v>0</v>
      </c>
      <c r="CC1236" s="2">
        <f>ROUND(SUMIF(AA1228:AA1234,"=1391990291",GO1228:GO1234),2)</f>
        <v>0</v>
      </c>
      <c r="CD1236" s="2">
        <f>ROUND(SUMIF(AA1228:AA1234,"=1391990291",GP1228:GP1234),2)</f>
        <v>16060.73</v>
      </c>
      <c r="CE1236" s="2">
        <f>AC1236-BX1236</f>
        <v>91.88</v>
      </c>
      <c r="CF1236" s="2">
        <f>AC1236-BY1236</f>
        <v>91.88</v>
      </c>
      <c r="CG1236" s="2">
        <f>BX1236-BZ1236</f>
        <v>0</v>
      </c>
      <c r="CH1236" s="2">
        <f>AC1236-BX1236-BY1236+BZ1236</f>
        <v>91.88</v>
      </c>
      <c r="CI1236" s="2">
        <f>BY1236-BZ1236</f>
        <v>0</v>
      </c>
      <c r="CJ1236" s="2">
        <f>ROUND(SUMIF(AA1228:AA1234,"=1391990291",GX1228:GX1234),2)</f>
        <v>0</v>
      </c>
      <c r="CK1236" s="2">
        <f>ROUND(SUMIF(AA1228:AA1234,"=1391990291",GY1228:GY1234),2)</f>
        <v>0</v>
      </c>
      <c r="CL1236" s="2">
        <f>ROUND(SUMIF(AA1228:AA1234,"=1391990291",GZ1228:GZ1234),2)</f>
        <v>0</v>
      </c>
      <c r="CM1236" s="2">
        <f>ROUND(SUMIF(AA1228:AA1234,"=1391990291",HD1228:HD1234),2)</f>
        <v>0</v>
      </c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  <c r="DE1236" s="2"/>
      <c r="DF1236" s="2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/>
      <c r="ET1236" s="3"/>
      <c r="EU1236" s="3"/>
      <c r="EV1236" s="3"/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/>
      <c r="FM1236" s="3"/>
      <c r="FN1236" s="3"/>
      <c r="FO1236" s="3"/>
      <c r="FP1236" s="3"/>
      <c r="FQ1236" s="3"/>
      <c r="FR1236" s="3"/>
      <c r="FS1236" s="3"/>
      <c r="FT1236" s="3"/>
      <c r="FU1236" s="3"/>
      <c r="FV1236" s="3"/>
      <c r="FW1236" s="3"/>
      <c r="FX1236" s="3"/>
      <c r="FY1236" s="3"/>
      <c r="FZ1236" s="3"/>
      <c r="GA1236" s="3"/>
      <c r="GB1236" s="3"/>
      <c r="GC1236" s="3"/>
      <c r="GD1236" s="3"/>
      <c r="GE1236" s="3"/>
      <c r="GF1236" s="3"/>
      <c r="GG1236" s="3"/>
      <c r="GH1236" s="3"/>
      <c r="GI1236" s="3"/>
      <c r="GJ1236" s="3"/>
      <c r="GK1236" s="3"/>
      <c r="GL1236" s="3"/>
      <c r="GM1236" s="3"/>
      <c r="GN1236" s="3"/>
      <c r="GO1236" s="3"/>
      <c r="GP1236" s="3"/>
      <c r="GQ1236" s="3"/>
      <c r="GR1236" s="3"/>
      <c r="GS1236" s="3"/>
      <c r="GT1236" s="3"/>
      <c r="GU1236" s="3"/>
      <c r="GV1236" s="3"/>
      <c r="GW1236" s="3"/>
      <c r="GX1236" s="3">
        <v>0</v>
      </c>
    </row>
    <row r="1238" spans="1:245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201</v>
      </c>
      <c r="F1238" s="4">
        <f>ROUND(Source!O1236,O1238)</f>
        <v>8963.4699999999993</v>
      </c>
      <c r="G1238" s="4" t="s">
        <v>65</v>
      </c>
      <c r="H1238" s="4" t="s">
        <v>66</v>
      </c>
      <c r="I1238" s="4"/>
      <c r="J1238" s="4"/>
      <c r="K1238" s="4">
        <v>201</v>
      </c>
      <c r="L1238" s="4">
        <v>1</v>
      </c>
      <c r="M1238" s="4">
        <v>3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>
        <v>8963.4699999999993</v>
      </c>
      <c r="X1238" s="4">
        <v>1</v>
      </c>
      <c r="Y1238" s="4">
        <v>8963.4699999999993</v>
      </c>
      <c r="Z1238" s="4"/>
      <c r="AA1238" s="4"/>
      <c r="AB1238" s="4"/>
    </row>
    <row r="1239" spans="1:245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202</v>
      </c>
      <c r="F1239" s="4">
        <f>ROUND(Source!P1236,O1239)</f>
        <v>91.88</v>
      </c>
      <c r="G1239" s="4" t="s">
        <v>67</v>
      </c>
      <c r="H1239" s="4" t="s">
        <v>68</v>
      </c>
      <c r="I1239" s="4"/>
      <c r="J1239" s="4"/>
      <c r="K1239" s="4">
        <v>202</v>
      </c>
      <c r="L1239" s="4">
        <v>2</v>
      </c>
      <c r="M1239" s="4">
        <v>3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>
        <v>91.88</v>
      </c>
      <c r="X1239" s="4">
        <v>1</v>
      </c>
      <c r="Y1239" s="4">
        <v>91.88</v>
      </c>
      <c r="Z1239" s="4"/>
      <c r="AA1239" s="4"/>
      <c r="AB1239" s="4"/>
    </row>
    <row r="1240" spans="1:245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222</v>
      </c>
      <c r="F1240" s="4">
        <f>ROUND(Source!AO1236,O1240)</f>
        <v>0</v>
      </c>
      <c r="G1240" s="4" t="s">
        <v>69</v>
      </c>
      <c r="H1240" s="4" t="s">
        <v>70</v>
      </c>
      <c r="I1240" s="4"/>
      <c r="J1240" s="4"/>
      <c r="K1240" s="4">
        <v>222</v>
      </c>
      <c r="L1240" s="4">
        <v>3</v>
      </c>
      <c r="M1240" s="4">
        <v>3</v>
      </c>
      <c r="N1240" s="4" t="s">
        <v>3</v>
      </c>
      <c r="O1240" s="4">
        <v>2</v>
      </c>
      <c r="P1240" s="4"/>
      <c r="Q1240" s="4"/>
      <c r="R1240" s="4"/>
      <c r="S1240" s="4"/>
      <c r="T1240" s="4"/>
      <c r="U1240" s="4"/>
      <c r="V1240" s="4"/>
      <c r="W1240" s="4">
        <v>0</v>
      </c>
      <c r="X1240" s="4">
        <v>1</v>
      </c>
      <c r="Y1240" s="4">
        <v>0</v>
      </c>
      <c r="Z1240" s="4"/>
      <c r="AA1240" s="4"/>
      <c r="AB1240" s="4"/>
    </row>
    <row r="1241" spans="1:245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225</v>
      </c>
      <c r="F1241" s="4">
        <f>ROUND(Source!AV1236,O1241)</f>
        <v>91.88</v>
      </c>
      <c r="G1241" s="4" t="s">
        <v>71</v>
      </c>
      <c r="H1241" s="4" t="s">
        <v>72</v>
      </c>
      <c r="I1241" s="4"/>
      <c r="J1241" s="4"/>
      <c r="K1241" s="4">
        <v>225</v>
      </c>
      <c r="L1241" s="4">
        <v>4</v>
      </c>
      <c r="M1241" s="4">
        <v>3</v>
      </c>
      <c r="N1241" s="4" t="s">
        <v>3</v>
      </c>
      <c r="O1241" s="4">
        <v>2</v>
      </c>
      <c r="P1241" s="4"/>
      <c r="Q1241" s="4"/>
      <c r="R1241" s="4"/>
      <c r="S1241" s="4"/>
      <c r="T1241" s="4"/>
      <c r="U1241" s="4"/>
      <c r="V1241" s="4"/>
      <c r="W1241" s="4">
        <v>91.88</v>
      </c>
      <c r="X1241" s="4">
        <v>1</v>
      </c>
      <c r="Y1241" s="4">
        <v>91.88</v>
      </c>
      <c r="Z1241" s="4"/>
      <c r="AA1241" s="4"/>
      <c r="AB1241" s="4"/>
    </row>
    <row r="1242" spans="1:245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226</v>
      </c>
      <c r="F1242" s="4">
        <f>ROUND(Source!AW1236,O1242)</f>
        <v>91.88</v>
      </c>
      <c r="G1242" s="4" t="s">
        <v>73</v>
      </c>
      <c r="H1242" s="4" t="s">
        <v>74</v>
      </c>
      <c r="I1242" s="4"/>
      <c r="J1242" s="4"/>
      <c r="K1242" s="4">
        <v>226</v>
      </c>
      <c r="L1242" s="4">
        <v>5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91.88</v>
      </c>
      <c r="X1242" s="4">
        <v>1</v>
      </c>
      <c r="Y1242" s="4">
        <v>91.88</v>
      </c>
      <c r="Z1242" s="4"/>
      <c r="AA1242" s="4"/>
      <c r="AB1242" s="4"/>
    </row>
    <row r="1243" spans="1:245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227</v>
      </c>
      <c r="F1243" s="4">
        <f>ROUND(Source!AX1236,O1243)</f>
        <v>0</v>
      </c>
      <c r="G1243" s="4" t="s">
        <v>75</v>
      </c>
      <c r="H1243" s="4" t="s">
        <v>76</v>
      </c>
      <c r="I1243" s="4"/>
      <c r="J1243" s="4"/>
      <c r="K1243" s="4">
        <v>227</v>
      </c>
      <c r="L1243" s="4">
        <v>6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0</v>
      </c>
      <c r="X1243" s="4">
        <v>1</v>
      </c>
      <c r="Y1243" s="4">
        <v>0</v>
      </c>
      <c r="Z1243" s="4"/>
      <c r="AA1243" s="4"/>
      <c r="AB1243" s="4"/>
    </row>
    <row r="1244" spans="1:245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228</v>
      </c>
      <c r="F1244" s="4">
        <f>ROUND(Source!AY1236,O1244)</f>
        <v>91.88</v>
      </c>
      <c r="G1244" s="4" t="s">
        <v>77</v>
      </c>
      <c r="H1244" s="4" t="s">
        <v>78</v>
      </c>
      <c r="I1244" s="4"/>
      <c r="J1244" s="4"/>
      <c r="K1244" s="4">
        <v>228</v>
      </c>
      <c r="L1244" s="4">
        <v>7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91.88</v>
      </c>
      <c r="X1244" s="4">
        <v>1</v>
      </c>
      <c r="Y1244" s="4">
        <v>91.88</v>
      </c>
      <c r="Z1244" s="4"/>
      <c r="AA1244" s="4"/>
      <c r="AB1244" s="4"/>
    </row>
    <row r="1245" spans="1:245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216</v>
      </c>
      <c r="F1245" s="4">
        <f>ROUND(Source!AP1236,O1245)</f>
        <v>0</v>
      </c>
      <c r="G1245" s="4" t="s">
        <v>79</v>
      </c>
      <c r="H1245" s="4" t="s">
        <v>80</v>
      </c>
      <c r="I1245" s="4"/>
      <c r="J1245" s="4"/>
      <c r="K1245" s="4">
        <v>216</v>
      </c>
      <c r="L1245" s="4">
        <v>8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0</v>
      </c>
      <c r="X1245" s="4">
        <v>1</v>
      </c>
      <c r="Y1245" s="4">
        <v>0</v>
      </c>
      <c r="Z1245" s="4"/>
      <c r="AA1245" s="4"/>
      <c r="AB1245" s="4"/>
    </row>
    <row r="1246" spans="1:245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223</v>
      </c>
      <c r="F1246" s="4">
        <f>ROUND(Source!AQ1236,O1246)</f>
        <v>0</v>
      </c>
      <c r="G1246" s="4" t="s">
        <v>81</v>
      </c>
      <c r="H1246" s="4" t="s">
        <v>82</v>
      </c>
      <c r="I1246" s="4"/>
      <c r="J1246" s="4"/>
      <c r="K1246" s="4">
        <v>223</v>
      </c>
      <c r="L1246" s="4">
        <v>9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0</v>
      </c>
      <c r="X1246" s="4">
        <v>1</v>
      </c>
      <c r="Y1246" s="4">
        <v>0</v>
      </c>
      <c r="Z1246" s="4"/>
      <c r="AA1246" s="4"/>
      <c r="AB1246" s="4"/>
    </row>
    <row r="1247" spans="1:245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229</v>
      </c>
      <c r="F1247" s="4">
        <f>ROUND(Source!AZ1236,O1247)</f>
        <v>0</v>
      </c>
      <c r="G1247" s="4" t="s">
        <v>83</v>
      </c>
      <c r="H1247" s="4" t="s">
        <v>84</v>
      </c>
      <c r="I1247" s="4"/>
      <c r="J1247" s="4"/>
      <c r="K1247" s="4">
        <v>229</v>
      </c>
      <c r="L1247" s="4">
        <v>10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0</v>
      </c>
      <c r="X1247" s="4">
        <v>1</v>
      </c>
      <c r="Y1247" s="4">
        <v>0</v>
      </c>
      <c r="Z1247" s="4"/>
      <c r="AA1247" s="4"/>
      <c r="AB1247" s="4"/>
    </row>
    <row r="1248" spans="1:245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203</v>
      </c>
      <c r="F1248" s="4">
        <f>ROUND(Source!Q1236,O1248)</f>
        <v>0</v>
      </c>
      <c r="G1248" s="4" t="s">
        <v>85</v>
      </c>
      <c r="H1248" s="4" t="s">
        <v>86</v>
      </c>
      <c r="I1248" s="4"/>
      <c r="J1248" s="4"/>
      <c r="K1248" s="4">
        <v>203</v>
      </c>
      <c r="L1248" s="4">
        <v>11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0</v>
      </c>
      <c r="X1248" s="4">
        <v>1</v>
      </c>
      <c r="Y1248" s="4">
        <v>0</v>
      </c>
      <c r="Z1248" s="4"/>
      <c r="AA1248" s="4"/>
      <c r="AB1248" s="4"/>
    </row>
    <row r="1249" spans="1:28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231</v>
      </c>
      <c r="F1249" s="4">
        <f>ROUND(Source!BB1236,O1249)</f>
        <v>0</v>
      </c>
      <c r="G1249" s="4" t="s">
        <v>87</v>
      </c>
      <c r="H1249" s="4" t="s">
        <v>88</v>
      </c>
      <c r="I1249" s="4"/>
      <c r="J1249" s="4"/>
      <c r="K1249" s="4">
        <v>231</v>
      </c>
      <c r="L1249" s="4">
        <v>12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0</v>
      </c>
      <c r="X1249" s="4">
        <v>1</v>
      </c>
      <c r="Y1249" s="4">
        <v>0</v>
      </c>
      <c r="Z1249" s="4"/>
      <c r="AA1249" s="4"/>
      <c r="AB1249" s="4"/>
    </row>
    <row r="1250" spans="1:28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204</v>
      </c>
      <c r="F1250" s="4">
        <f>ROUND(Source!R1236,O1250)</f>
        <v>0</v>
      </c>
      <c r="G1250" s="4" t="s">
        <v>89</v>
      </c>
      <c r="H1250" s="4" t="s">
        <v>90</v>
      </c>
      <c r="I1250" s="4"/>
      <c r="J1250" s="4"/>
      <c r="K1250" s="4">
        <v>204</v>
      </c>
      <c r="L1250" s="4">
        <v>13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8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205</v>
      </c>
      <c r="F1251" s="4">
        <f>ROUND(Source!S1236,O1251)</f>
        <v>8871.59</v>
      </c>
      <c r="G1251" s="4" t="s">
        <v>91</v>
      </c>
      <c r="H1251" s="4" t="s">
        <v>92</v>
      </c>
      <c r="I1251" s="4"/>
      <c r="J1251" s="4"/>
      <c r="K1251" s="4">
        <v>205</v>
      </c>
      <c r="L1251" s="4">
        <v>14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8871.59</v>
      </c>
      <c r="X1251" s="4">
        <v>1</v>
      </c>
      <c r="Y1251" s="4">
        <v>8871.59</v>
      </c>
      <c r="Z1251" s="4"/>
      <c r="AA1251" s="4"/>
      <c r="AB1251" s="4"/>
    </row>
    <row r="1252" spans="1:28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232</v>
      </c>
      <c r="F1252" s="4">
        <f>ROUND(Source!BC1236,O1252)</f>
        <v>0</v>
      </c>
      <c r="G1252" s="4" t="s">
        <v>93</v>
      </c>
      <c r="H1252" s="4" t="s">
        <v>94</v>
      </c>
      <c r="I1252" s="4"/>
      <c r="J1252" s="4"/>
      <c r="K1252" s="4">
        <v>232</v>
      </c>
      <c r="L1252" s="4">
        <v>15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8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214</v>
      </c>
      <c r="F1253" s="4">
        <f>ROUND(Source!AS1236,O1253)</f>
        <v>0</v>
      </c>
      <c r="G1253" s="4" t="s">
        <v>95</v>
      </c>
      <c r="H1253" s="4" t="s">
        <v>96</v>
      </c>
      <c r="I1253" s="4"/>
      <c r="J1253" s="4"/>
      <c r="K1253" s="4">
        <v>214</v>
      </c>
      <c r="L1253" s="4">
        <v>16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0</v>
      </c>
      <c r="X1253" s="4">
        <v>1</v>
      </c>
      <c r="Y1253" s="4">
        <v>0</v>
      </c>
      <c r="Z1253" s="4"/>
      <c r="AA1253" s="4"/>
      <c r="AB1253" s="4"/>
    </row>
    <row r="1254" spans="1:28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215</v>
      </c>
      <c r="F1254" s="4">
        <f>ROUND(Source!AT1236,O1254)</f>
        <v>0</v>
      </c>
      <c r="G1254" s="4" t="s">
        <v>97</v>
      </c>
      <c r="H1254" s="4" t="s">
        <v>98</v>
      </c>
      <c r="I1254" s="4"/>
      <c r="J1254" s="4"/>
      <c r="K1254" s="4">
        <v>215</v>
      </c>
      <c r="L1254" s="4">
        <v>17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0</v>
      </c>
      <c r="X1254" s="4">
        <v>1</v>
      </c>
      <c r="Y1254" s="4">
        <v>0</v>
      </c>
      <c r="Z1254" s="4"/>
      <c r="AA1254" s="4"/>
      <c r="AB1254" s="4"/>
    </row>
    <row r="1255" spans="1:28" x14ac:dyDescent="0.2">
      <c r="A1255" s="4">
        <v>50</v>
      </c>
      <c r="B1255" s="4">
        <v>0</v>
      </c>
      <c r="C1255" s="4">
        <v>0</v>
      </c>
      <c r="D1255" s="4">
        <v>1</v>
      </c>
      <c r="E1255" s="4">
        <v>217</v>
      </c>
      <c r="F1255" s="4">
        <f>ROUND(Source!AU1236,O1255)</f>
        <v>16060.73</v>
      </c>
      <c r="G1255" s="4" t="s">
        <v>99</v>
      </c>
      <c r="H1255" s="4" t="s">
        <v>100</v>
      </c>
      <c r="I1255" s="4"/>
      <c r="J1255" s="4"/>
      <c r="K1255" s="4">
        <v>217</v>
      </c>
      <c r="L1255" s="4">
        <v>18</v>
      </c>
      <c r="M1255" s="4">
        <v>3</v>
      </c>
      <c r="N1255" s="4" t="s">
        <v>3</v>
      </c>
      <c r="O1255" s="4">
        <v>2</v>
      </c>
      <c r="P1255" s="4"/>
      <c r="Q1255" s="4"/>
      <c r="R1255" s="4"/>
      <c r="S1255" s="4"/>
      <c r="T1255" s="4"/>
      <c r="U1255" s="4"/>
      <c r="V1255" s="4"/>
      <c r="W1255" s="4">
        <v>16060.73</v>
      </c>
      <c r="X1255" s="4">
        <v>1</v>
      </c>
      <c r="Y1255" s="4">
        <v>16060.73</v>
      </c>
      <c r="Z1255" s="4"/>
      <c r="AA1255" s="4"/>
      <c r="AB1255" s="4"/>
    </row>
    <row r="1256" spans="1:28" x14ac:dyDescent="0.2">
      <c r="A1256" s="4">
        <v>50</v>
      </c>
      <c r="B1256" s="4">
        <v>0</v>
      </c>
      <c r="C1256" s="4">
        <v>0</v>
      </c>
      <c r="D1256" s="4">
        <v>1</v>
      </c>
      <c r="E1256" s="4">
        <v>230</v>
      </c>
      <c r="F1256" s="4">
        <f>ROUND(Source!BA1236,O1256)</f>
        <v>0</v>
      </c>
      <c r="G1256" s="4" t="s">
        <v>101</v>
      </c>
      <c r="H1256" s="4" t="s">
        <v>102</v>
      </c>
      <c r="I1256" s="4"/>
      <c r="J1256" s="4"/>
      <c r="K1256" s="4">
        <v>230</v>
      </c>
      <c r="L1256" s="4">
        <v>19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0</v>
      </c>
      <c r="X1256" s="4">
        <v>1</v>
      </c>
      <c r="Y1256" s="4">
        <v>0</v>
      </c>
      <c r="Z1256" s="4"/>
      <c r="AA1256" s="4"/>
      <c r="AB1256" s="4"/>
    </row>
    <row r="1257" spans="1:28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206</v>
      </c>
      <c r="F1257" s="4">
        <f>ROUND(Source!T1236,O1257)</f>
        <v>0</v>
      </c>
      <c r="G1257" s="4" t="s">
        <v>103</v>
      </c>
      <c r="H1257" s="4" t="s">
        <v>104</v>
      </c>
      <c r="I1257" s="4"/>
      <c r="J1257" s="4"/>
      <c r="K1257" s="4">
        <v>206</v>
      </c>
      <c r="L1257" s="4">
        <v>20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0</v>
      </c>
      <c r="X1257" s="4">
        <v>1</v>
      </c>
      <c r="Y1257" s="4">
        <v>0</v>
      </c>
      <c r="Z1257" s="4"/>
      <c r="AA1257" s="4"/>
      <c r="AB1257" s="4"/>
    </row>
    <row r="1258" spans="1:28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207</v>
      </c>
      <c r="F1258" s="4">
        <f>Source!U1236</f>
        <v>14.54</v>
      </c>
      <c r="G1258" s="4" t="s">
        <v>105</v>
      </c>
      <c r="H1258" s="4" t="s">
        <v>106</v>
      </c>
      <c r="I1258" s="4"/>
      <c r="J1258" s="4"/>
      <c r="K1258" s="4">
        <v>207</v>
      </c>
      <c r="L1258" s="4">
        <v>21</v>
      </c>
      <c r="M1258" s="4">
        <v>3</v>
      </c>
      <c r="N1258" s="4" t="s">
        <v>3</v>
      </c>
      <c r="O1258" s="4">
        <v>-1</v>
      </c>
      <c r="P1258" s="4"/>
      <c r="Q1258" s="4"/>
      <c r="R1258" s="4"/>
      <c r="S1258" s="4"/>
      <c r="T1258" s="4"/>
      <c r="U1258" s="4"/>
      <c r="V1258" s="4"/>
      <c r="W1258" s="4">
        <v>14.54</v>
      </c>
      <c r="X1258" s="4">
        <v>1</v>
      </c>
      <c r="Y1258" s="4">
        <v>14.54</v>
      </c>
      <c r="Z1258" s="4"/>
      <c r="AA1258" s="4"/>
      <c r="AB1258" s="4"/>
    </row>
    <row r="1259" spans="1:28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208</v>
      </c>
      <c r="F1259" s="4">
        <f>Source!V1236</f>
        <v>0</v>
      </c>
      <c r="G1259" s="4" t="s">
        <v>107</v>
      </c>
      <c r="H1259" s="4" t="s">
        <v>108</v>
      </c>
      <c r="I1259" s="4"/>
      <c r="J1259" s="4"/>
      <c r="K1259" s="4">
        <v>208</v>
      </c>
      <c r="L1259" s="4">
        <v>22</v>
      </c>
      <c r="M1259" s="4">
        <v>3</v>
      </c>
      <c r="N1259" s="4" t="s">
        <v>3</v>
      </c>
      <c r="O1259" s="4">
        <v>-1</v>
      </c>
      <c r="P1259" s="4"/>
      <c r="Q1259" s="4"/>
      <c r="R1259" s="4"/>
      <c r="S1259" s="4"/>
      <c r="T1259" s="4"/>
      <c r="U1259" s="4"/>
      <c r="V1259" s="4"/>
      <c r="W1259" s="4">
        <v>0</v>
      </c>
      <c r="X1259" s="4">
        <v>1</v>
      </c>
      <c r="Y1259" s="4">
        <v>0</v>
      </c>
      <c r="Z1259" s="4"/>
      <c r="AA1259" s="4"/>
      <c r="AB1259" s="4"/>
    </row>
    <row r="1260" spans="1:28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209</v>
      </c>
      <c r="F1260" s="4">
        <f>ROUND(Source!W1236,O1260)</f>
        <v>0</v>
      </c>
      <c r="G1260" s="4" t="s">
        <v>109</v>
      </c>
      <c r="H1260" s="4" t="s">
        <v>110</v>
      </c>
      <c r="I1260" s="4"/>
      <c r="J1260" s="4"/>
      <c r="K1260" s="4">
        <v>209</v>
      </c>
      <c r="L1260" s="4">
        <v>23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0</v>
      </c>
      <c r="X1260" s="4">
        <v>1</v>
      </c>
      <c r="Y1260" s="4">
        <v>0</v>
      </c>
      <c r="Z1260" s="4"/>
      <c r="AA1260" s="4"/>
      <c r="AB1260" s="4"/>
    </row>
    <row r="1261" spans="1:28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233</v>
      </c>
      <c r="F1261" s="4">
        <f>ROUND(Source!BD1236,O1261)</f>
        <v>0</v>
      </c>
      <c r="G1261" s="4" t="s">
        <v>111</v>
      </c>
      <c r="H1261" s="4" t="s">
        <v>112</v>
      </c>
      <c r="I1261" s="4"/>
      <c r="J1261" s="4"/>
      <c r="K1261" s="4">
        <v>233</v>
      </c>
      <c r="L1261" s="4">
        <v>24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0</v>
      </c>
      <c r="X1261" s="4">
        <v>1</v>
      </c>
      <c r="Y1261" s="4">
        <v>0</v>
      </c>
      <c r="Z1261" s="4"/>
      <c r="AA1261" s="4"/>
      <c r="AB1261" s="4"/>
    </row>
    <row r="1262" spans="1:28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210</v>
      </c>
      <c r="F1262" s="4">
        <f>ROUND(Source!X1236,O1262)</f>
        <v>6210.11</v>
      </c>
      <c r="G1262" s="4" t="s">
        <v>113</v>
      </c>
      <c r="H1262" s="4" t="s">
        <v>114</v>
      </c>
      <c r="I1262" s="4"/>
      <c r="J1262" s="4"/>
      <c r="K1262" s="4">
        <v>210</v>
      </c>
      <c r="L1262" s="4">
        <v>25</v>
      </c>
      <c r="M1262" s="4">
        <v>3</v>
      </c>
      <c r="N1262" s="4" t="s">
        <v>3</v>
      </c>
      <c r="O1262" s="4">
        <v>2</v>
      </c>
      <c r="P1262" s="4"/>
      <c r="Q1262" s="4"/>
      <c r="R1262" s="4"/>
      <c r="S1262" s="4"/>
      <c r="T1262" s="4"/>
      <c r="U1262" s="4"/>
      <c r="V1262" s="4"/>
      <c r="W1262" s="4">
        <v>6210.11</v>
      </c>
      <c r="X1262" s="4">
        <v>1</v>
      </c>
      <c r="Y1262" s="4">
        <v>6210.11</v>
      </c>
      <c r="Z1262" s="4"/>
      <c r="AA1262" s="4"/>
      <c r="AB1262" s="4"/>
    </row>
    <row r="1263" spans="1:28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211</v>
      </c>
      <c r="F1263" s="4">
        <f>ROUND(Source!Y1236,O1263)</f>
        <v>887.15</v>
      </c>
      <c r="G1263" s="4" t="s">
        <v>115</v>
      </c>
      <c r="H1263" s="4" t="s">
        <v>116</v>
      </c>
      <c r="I1263" s="4"/>
      <c r="J1263" s="4"/>
      <c r="K1263" s="4">
        <v>211</v>
      </c>
      <c r="L1263" s="4">
        <v>26</v>
      </c>
      <c r="M1263" s="4">
        <v>3</v>
      </c>
      <c r="N1263" s="4" t="s">
        <v>3</v>
      </c>
      <c r="O1263" s="4">
        <v>2</v>
      </c>
      <c r="P1263" s="4"/>
      <c r="Q1263" s="4"/>
      <c r="R1263" s="4"/>
      <c r="S1263" s="4"/>
      <c r="T1263" s="4"/>
      <c r="U1263" s="4"/>
      <c r="V1263" s="4"/>
      <c r="W1263" s="4">
        <v>887.15</v>
      </c>
      <c r="X1263" s="4">
        <v>1</v>
      </c>
      <c r="Y1263" s="4">
        <v>887.15</v>
      </c>
      <c r="Z1263" s="4"/>
      <c r="AA1263" s="4"/>
      <c r="AB1263" s="4"/>
    </row>
    <row r="1264" spans="1:28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224</v>
      </c>
      <c r="F1264" s="4">
        <f>ROUND(Source!AR1236,O1264)</f>
        <v>16060.73</v>
      </c>
      <c r="G1264" s="4" t="s">
        <v>117</v>
      </c>
      <c r="H1264" s="4" t="s">
        <v>118</v>
      </c>
      <c r="I1264" s="4"/>
      <c r="J1264" s="4"/>
      <c r="K1264" s="4">
        <v>224</v>
      </c>
      <c r="L1264" s="4">
        <v>27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16060.73</v>
      </c>
      <c r="X1264" s="4">
        <v>1</v>
      </c>
      <c r="Y1264" s="4">
        <v>16060.73</v>
      </c>
      <c r="Z1264" s="4"/>
      <c r="AA1264" s="4"/>
      <c r="AB1264" s="4"/>
    </row>
    <row r="1266" spans="1:206" x14ac:dyDescent="0.2">
      <c r="A1266" s="2">
        <v>51</v>
      </c>
      <c r="B1266" s="2">
        <f>B1130</f>
        <v>1</v>
      </c>
      <c r="C1266" s="2">
        <f>A1130</f>
        <v>4</v>
      </c>
      <c r="D1266" s="2">
        <f>ROW(A1130)</f>
        <v>1130</v>
      </c>
      <c r="E1266" s="2"/>
      <c r="F1266" s="2" t="str">
        <f>IF(F1130&lt;&gt;"",F1130,"")</f>
        <v>Новый раздел</v>
      </c>
      <c r="G1266" s="2" t="str">
        <f>IF(G1130&lt;&gt;"",G1130,"")</f>
        <v>Раздел: 5. Автоматизация и диспетчеризация инженерных систем.</v>
      </c>
      <c r="H1266" s="2">
        <v>0</v>
      </c>
      <c r="I1266" s="2"/>
      <c r="J1266" s="2"/>
      <c r="K1266" s="2"/>
      <c r="L1266" s="2"/>
      <c r="M1266" s="2"/>
      <c r="N1266" s="2"/>
      <c r="O1266" s="2">
        <f t="shared" ref="O1266:T1266" si="1290">ROUND(O1153+O1194+O1236+AB1266,2)</f>
        <v>123171.03</v>
      </c>
      <c r="P1266" s="2">
        <f t="shared" si="1290"/>
        <v>1430.04</v>
      </c>
      <c r="Q1266" s="2">
        <f t="shared" si="1290"/>
        <v>760.07</v>
      </c>
      <c r="R1266" s="2">
        <f t="shared" si="1290"/>
        <v>412.25</v>
      </c>
      <c r="S1266" s="2">
        <f t="shared" si="1290"/>
        <v>120980.92</v>
      </c>
      <c r="T1266" s="2">
        <f t="shared" si="1290"/>
        <v>0</v>
      </c>
      <c r="U1266" s="2">
        <f>U1153+U1194+U1236+AH1266</f>
        <v>201.33799999999999</v>
      </c>
      <c r="V1266" s="2">
        <f>V1153+V1194+V1236+AI1266</f>
        <v>0</v>
      </c>
      <c r="W1266" s="2">
        <f>ROUND(W1153+W1194+W1236+AJ1266,2)</f>
        <v>0</v>
      </c>
      <c r="X1266" s="2">
        <f>ROUND(X1153+X1194+X1236+AK1266,2)</f>
        <v>84686.64</v>
      </c>
      <c r="Y1266" s="2">
        <f>ROUND(Y1153+Y1194+Y1236+AL1266,2)</f>
        <v>12098.08</v>
      </c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>
        <f t="shared" ref="AO1266:BD1266" si="1291">ROUND(AO1153+AO1194+AO1236+BX1266,2)</f>
        <v>0</v>
      </c>
      <c r="AP1266" s="2">
        <f t="shared" si="1291"/>
        <v>0</v>
      </c>
      <c r="AQ1266" s="2">
        <f t="shared" si="1291"/>
        <v>0</v>
      </c>
      <c r="AR1266" s="2">
        <f t="shared" si="1291"/>
        <v>220400.98</v>
      </c>
      <c r="AS1266" s="2">
        <f t="shared" si="1291"/>
        <v>0</v>
      </c>
      <c r="AT1266" s="2">
        <f t="shared" si="1291"/>
        <v>0</v>
      </c>
      <c r="AU1266" s="2">
        <f t="shared" si="1291"/>
        <v>220400.98</v>
      </c>
      <c r="AV1266" s="2">
        <f t="shared" si="1291"/>
        <v>1430.04</v>
      </c>
      <c r="AW1266" s="2">
        <f t="shared" si="1291"/>
        <v>1430.04</v>
      </c>
      <c r="AX1266" s="2">
        <f t="shared" si="1291"/>
        <v>0</v>
      </c>
      <c r="AY1266" s="2">
        <f t="shared" si="1291"/>
        <v>1430.04</v>
      </c>
      <c r="AZ1266" s="2">
        <f t="shared" si="1291"/>
        <v>0</v>
      </c>
      <c r="BA1266" s="2">
        <f t="shared" si="1291"/>
        <v>0</v>
      </c>
      <c r="BB1266" s="2">
        <f t="shared" si="1291"/>
        <v>0</v>
      </c>
      <c r="BC1266" s="2">
        <f t="shared" si="1291"/>
        <v>0</v>
      </c>
      <c r="BD1266" s="2">
        <f t="shared" si="1291"/>
        <v>0</v>
      </c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  <c r="DE1266" s="2"/>
      <c r="DF1266" s="2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3"/>
      <c r="GP1266" s="3"/>
      <c r="GQ1266" s="3"/>
      <c r="GR1266" s="3"/>
      <c r="GS1266" s="3"/>
      <c r="GT1266" s="3"/>
      <c r="GU1266" s="3"/>
      <c r="GV1266" s="3"/>
      <c r="GW1266" s="3"/>
      <c r="GX1266" s="3">
        <v>0</v>
      </c>
    </row>
    <row r="1268" spans="1:206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201</v>
      </c>
      <c r="F1268" s="4">
        <f>ROUND(Source!O1266,O1268)</f>
        <v>123171.03</v>
      </c>
      <c r="G1268" s="4" t="s">
        <v>65</v>
      </c>
      <c r="H1268" s="4" t="s">
        <v>66</v>
      </c>
      <c r="I1268" s="4"/>
      <c r="J1268" s="4"/>
      <c r="K1268" s="4">
        <v>201</v>
      </c>
      <c r="L1268" s="4">
        <v>1</v>
      </c>
      <c r="M1268" s="4">
        <v>3</v>
      </c>
      <c r="N1268" s="4" t="s">
        <v>3</v>
      </c>
      <c r="O1268" s="4">
        <v>2</v>
      </c>
      <c r="P1268" s="4"/>
      <c r="Q1268" s="4"/>
      <c r="R1268" s="4"/>
      <c r="S1268" s="4"/>
      <c r="T1268" s="4"/>
      <c r="U1268" s="4"/>
      <c r="V1268" s="4"/>
      <c r="W1268" s="4">
        <v>123171.03</v>
      </c>
      <c r="X1268" s="4">
        <v>1</v>
      </c>
      <c r="Y1268" s="4">
        <v>123171.03</v>
      </c>
      <c r="Z1268" s="4"/>
      <c r="AA1268" s="4"/>
      <c r="AB1268" s="4"/>
    </row>
    <row r="1269" spans="1:206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202</v>
      </c>
      <c r="F1269" s="4">
        <f>ROUND(Source!P1266,O1269)</f>
        <v>1430.04</v>
      </c>
      <c r="G1269" s="4" t="s">
        <v>67</v>
      </c>
      <c r="H1269" s="4" t="s">
        <v>68</v>
      </c>
      <c r="I1269" s="4"/>
      <c r="J1269" s="4"/>
      <c r="K1269" s="4">
        <v>202</v>
      </c>
      <c r="L1269" s="4">
        <v>2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1430.04</v>
      </c>
      <c r="X1269" s="4">
        <v>1</v>
      </c>
      <c r="Y1269" s="4">
        <v>1430.04</v>
      </c>
      <c r="Z1269" s="4"/>
      <c r="AA1269" s="4"/>
      <c r="AB1269" s="4"/>
    </row>
    <row r="1270" spans="1:206" x14ac:dyDescent="0.2">
      <c r="A1270" s="4">
        <v>50</v>
      </c>
      <c r="B1270" s="4">
        <v>0</v>
      </c>
      <c r="C1270" s="4">
        <v>0</v>
      </c>
      <c r="D1270" s="4">
        <v>1</v>
      </c>
      <c r="E1270" s="4">
        <v>222</v>
      </c>
      <c r="F1270" s="4">
        <f>ROUND(Source!AO1266,O1270)</f>
        <v>0</v>
      </c>
      <c r="G1270" s="4" t="s">
        <v>69</v>
      </c>
      <c r="H1270" s="4" t="s">
        <v>70</v>
      </c>
      <c r="I1270" s="4"/>
      <c r="J1270" s="4"/>
      <c r="K1270" s="4">
        <v>222</v>
      </c>
      <c r="L1270" s="4">
        <v>3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>
        <v>0</v>
      </c>
      <c r="X1270" s="4">
        <v>1</v>
      </c>
      <c r="Y1270" s="4">
        <v>0</v>
      </c>
      <c r="Z1270" s="4"/>
      <c r="AA1270" s="4"/>
      <c r="AB1270" s="4"/>
    </row>
    <row r="1271" spans="1:206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225</v>
      </c>
      <c r="F1271" s="4">
        <f>ROUND(Source!AV1266,O1271)</f>
        <v>1430.04</v>
      </c>
      <c r="G1271" s="4" t="s">
        <v>71</v>
      </c>
      <c r="H1271" s="4" t="s">
        <v>72</v>
      </c>
      <c r="I1271" s="4"/>
      <c r="J1271" s="4"/>
      <c r="K1271" s="4">
        <v>225</v>
      </c>
      <c r="L1271" s="4">
        <v>4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1430.04</v>
      </c>
      <c r="X1271" s="4">
        <v>1</v>
      </c>
      <c r="Y1271" s="4">
        <v>1430.04</v>
      </c>
      <c r="Z1271" s="4"/>
      <c r="AA1271" s="4"/>
      <c r="AB1271" s="4"/>
    </row>
    <row r="1272" spans="1:206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226</v>
      </c>
      <c r="F1272" s="4">
        <f>ROUND(Source!AW1266,O1272)</f>
        <v>1430.04</v>
      </c>
      <c r="G1272" s="4" t="s">
        <v>73</v>
      </c>
      <c r="H1272" s="4" t="s">
        <v>74</v>
      </c>
      <c r="I1272" s="4"/>
      <c r="J1272" s="4"/>
      <c r="K1272" s="4">
        <v>226</v>
      </c>
      <c r="L1272" s="4">
        <v>5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1430.04</v>
      </c>
      <c r="X1272" s="4">
        <v>1</v>
      </c>
      <c r="Y1272" s="4">
        <v>1430.04</v>
      </c>
      <c r="Z1272" s="4"/>
      <c r="AA1272" s="4"/>
      <c r="AB1272" s="4"/>
    </row>
    <row r="1273" spans="1:206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227</v>
      </c>
      <c r="F1273" s="4">
        <f>ROUND(Source!AX1266,O1273)</f>
        <v>0</v>
      </c>
      <c r="G1273" s="4" t="s">
        <v>75</v>
      </c>
      <c r="H1273" s="4" t="s">
        <v>76</v>
      </c>
      <c r="I1273" s="4"/>
      <c r="J1273" s="4"/>
      <c r="K1273" s="4">
        <v>227</v>
      </c>
      <c r="L1273" s="4">
        <v>6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>
        <v>0</v>
      </c>
      <c r="X1273" s="4">
        <v>1</v>
      </c>
      <c r="Y1273" s="4">
        <v>0</v>
      </c>
      <c r="Z1273" s="4"/>
      <c r="AA1273" s="4"/>
      <c r="AB1273" s="4"/>
    </row>
    <row r="1274" spans="1:206" x14ac:dyDescent="0.2">
      <c r="A1274" s="4">
        <v>50</v>
      </c>
      <c r="B1274" s="4">
        <v>0</v>
      </c>
      <c r="C1274" s="4">
        <v>0</v>
      </c>
      <c r="D1274" s="4">
        <v>1</v>
      </c>
      <c r="E1274" s="4">
        <v>228</v>
      </c>
      <c r="F1274" s="4">
        <f>ROUND(Source!AY1266,O1274)</f>
        <v>1430.04</v>
      </c>
      <c r="G1274" s="4" t="s">
        <v>77</v>
      </c>
      <c r="H1274" s="4" t="s">
        <v>78</v>
      </c>
      <c r="I1274" s="4"/>
      <c r="J1274" s="4"/>
      <c r="K1274" s="4">
        <v>228</v>
      </c>
      <c r="L1274" s="4">
        <v>7</v>
      </c>
      <c r="M1274" s="4">
        <v>3</v>
      </c>
      <c r="N1274" s="4" t="s">
        <v>3</v>
      </c>
      <c r="O1274" s="4">
        <v>2</v>
      </c>
      <c r="P1274" s="4"/>
      <c r="Q1274" s="4"/>
      <c r="R1274" s="4"/>
      <c r="S1274" s="4"/>
      <c r="T1274" s="4"/>
      <c r="U1274" s="4"/>
      <c r="V1274" s="4"/>
      <c r="W1274" s="4">
        <v>1430.04</v>
      </c>
      <c r="X1274" s="4">
        <v>1</v>
      </c>
      <c r="Y1274" s="4">
        <v>1430.04</v>
      </c>
      <c r="Z1274" s="4"/>
      <c r="AA1274" s="4"/>
      <c r="AB1274" s="4"/>
    </row>
    <row r="1275" spans="1:206" x14ac:dyDescent="0.2">
      <c r="A1275" s="4">
        <v>50</v>
      </c>
      <c r="B1275" s="4">
        <v>0</v>
      </c>
      <c r="C1275" s="4">
        <v>0</v>
      </c>
      <c r="D1275" s="4">
        <v>1</v>
      </c>
      <c r="E1275" s="4">
        <v>216</v>
      </c>
      <c r="F1275" s="4">
        <f>ROUND(Source!AP1266,O1275)</f>
        <v>0</v>
      </c>
      <c r="G1275" s="4" t="s">
        <v>79</v>
      </c>
      <c r="H1275" s="4" t="s">
        <v>80</v>
      </c>
      <c r="I1275" s="4"/>
      <c r="J1275" s="4"/>
      <c r="K1275" s="4">
        <v>216</v>
      </c>
      <c r="L1275" s="4">
        <v>8</v>
      </c>
      <c r="M1275" s="4">
        <v>3</v>
      </c>
      <c r="N1275" s="4" t="s">
        <v>3</v>
      </c>
      <c r="O1275" s="4">
        <v>2</v>
      </c>
      <c r="P1275" s="4"/>
      <c r="Q1275" s="4"/>
      <c r="R1275" s="4"/>
      <c r="S1275" s="4"/>
      <c r="T1275" s="4"/>
      <c r="U1275" s="4"/>
      <c r="V1275" s="4"/>
      <c r="W1275" s="4">
        <v>0</v>
      </c>
      <c r="X1275" s="4">
        <v>1</v>
      </c>
      <c r="Y1275" s="4">
        <v>0</v>
      </c>
      <c r="Z1275" s="4"/>
      <c r="AA1275" s="4"/>
      <c r="AB1275" s="4"/>
    </row>
    <row r="1276" spans="1:206" x14ac:dyDescent="0.2">
      <c r="A1276" s="4">
        <v>50</v>
      </c>
      <c r="B1276" s="4">
        <v>0</v>
      </c>
      <c r="C1276" s="4">
        <v>0</v>
      </c>
      <c r="D1276" s="4">
        <v>1</v>
      </c>
      <c r="E1276" s="4">
        <v>223</v>
      </c>
      <c r="F1276" s="4">
        <f>ROUND(Source!AQ1266,O1276)</f>
        <v>0</v>
      </c>
      <c r="G1276" s="4" t="s">
        <v>81</v>
      </c>
      <c r="H1276" s="4" t="s">
        <v>82</v>
      </c>
      <c r="I1276" s="4"/>
      <c r="J1276" s="4"/>
      <c r="K1276" s="4">
        <v>223</v>
      </c>
      <c r="L1276" s="4">
        <v>9</v>
      </c>
      <c r="M1276" s="4">
        <v>3</v>
      </c>
      <c r="N1276" s="4" t="s">
        <v>3</v>
      </c>
      <c r="O1276" s="4">
        <v>2</v>
      </c>
      <c r="P1276" s="4"/>
      <c r="Q1276" s="4"/>
      <c r="R1276" s="4"/>
      <c r="S1276" s="4"/>
      <c r="T1276" s="4"/>
      <c r="U1276" s="4"/>
      <c r="V1276" s="4"/>
      <c r="W1276" s="4">
        <v>0</v>
      </c>
      <c r="X1276" s="4">
        <v>1</v>
      </c>
      <c r="Y1276" s="4">
        <v>0</v>
      </c>
      <c r="Z1276" s="4"/>
      <c r="AA1276" s="4"/>
      <c r="AB1276" s="4"/>
    </row>
    <row r="1277" spans="1:206" x14ac:dyDescent="0.2">
      <c r="A1277" s="4">
        <v>50</v>
      </c>
      <c r="B1277" s="4">
        <v>0</v>
      </c>
      <c r="C1277" s="4">
        <v>0</v>
      </c>
      <c r="D1277" s="4">
        <v>1</v>
      </c>
      <c r="E1277" s="4">
        <v>229</v>
      </c>
      <c r="F1277" s="4">
        <f>ROUND(Source!AZ1266,O1277)</f>
        <v>0</v>
      </c>
      <c r="G1277" s="4" t="s">
        <v>83</v>
      </c>
      <c r="H1277" s="4" t="s">
        <v>84</v>
      </c>
      <c r="I1277" s="4"/>
      <c r="J1277" s="4"/>
      <c r="K1277" s="4">
        <v>229</v>
      </c>
      <c r="L1277" s="4">
        <v>10</v>
      </c>
      <c r="M1277" s="4">
        <v>3</v>
      </c>
      <c r="N1277" s="4" t="s">
        <v>3</v>
      </c>
      <c r="O1277" s="4">
        <v>2</v>
      </c>
      <c r="P1277" s="4"/>
      <c r="Q1277" s="4"/>
      <c r="R1277" s="4"/>
      <c r="S1277" s="4"/>
      <c r="T1277" s="4"/>
      <c r="U1277" s="4"/>
      <c r="V1277" s="4"/>
      <c r="W1277" s="4">
        <v>0</v>
      </c>
      <c r="X1277" s="4">
        <v>1</v>
      </c>
      <c r="Y1277" s="4">
        <v>0</v>
      </c>
      <c r="Z1277" s="4"/>
      <c r="AA1277" s="4"/>
      <c r="AB1277" s="4"/>
    </row>
    <row r="1278" spans="1:206" x14ac:dyDescent="0.2">
      <c r="A1278" s="4">
        <v>50</v>
      </c>
      <c r="B1278" s="4">
        <v>0</v>
      </c>
      <c r="C1278" s="4">
        <v>0</v>
      </c>
      <c r="D1278" s="4">
        <v>1</v>
      </c>
      <c r="E1278" s="4">
        <v>203</v>
      </c>
      <c r="F1278" s="4">
        <f>ROUND(Source!Q1266,O1278)</f>
        <v>760.07</v>
      </c>
      <c r="G1278" s="4" t="s">
        <v>85</v>
      </c>
      <c r="H1278" s="4" t="s">
        <v>86</v>
      </c>
      <c r="I1278" s="4"/>
      <c r="J1278" s="4"/>
      <c r="K1278" s="4">
        <v>203</v>
      </c>
      <c r="L1278" s="4">
        <v>11</v>
      </c>
      <c r="M1278" s="4">
        <v>3</v>
      </c>
      <c r="N1278" s="4" t="s">
        <v>3</v>
      </c>
      <c r="O1278" s="4">
        <v>2</v>
      </c>
      <c r="P1278" s="4"/>
      <c r="Q1278" s="4"/>
      <c r="R1278" s="4"/>
      <c r="S1278" s="4"/>
      <c r="T1278" s="4"/>
      <c r="U1278" s="4"/>
      <c r="V1278" s="4"/>
      <c r="W1278" s="4">
        <v>760.07</v>
      </c>
      <c r="X1278" s="4">
        <v>1</v>
      </c>
      <c r="Y1278" s="4">
        <v>760.07</v>
      </c>
      <c r="Z1278" s="4"/>
      <c r="AA1278" s="4"/>
      <c r="AB1278" s="4"/>
    </row>
    <row r="1279" spans="1:206" x14ac:dyDescent="0.2">
      <c r="A1279" s="4">
        <v>50</v>
      </c>
      <c r="B1279" s="4">
        <v>0</v>
      </c>
      <c r="C1279" s="4">
        <v>0</v>
      </c>
      <c r="D1279" s="4">
        <v>1</v>
      </c>
      <c r="E1279" s="4">
        <v>231</v>
      </c>
      <c r="F1279" s="4">
        <f>ROUND(Source!BB1266,O1279)</f>
        <v>0</v>
      </c>
      <c r="G1279" s="4" t="s">
        <v>87</v>
      </c>
      <c r="H1279" s="4" t="s">
        <v>88</v>
      </c>
      <c r="I1279" s="4"/>
      <c r="J1279" s="4"/>
      <c r="K1279" s="4">
        <v>231</v>
      </c>
      <c r="L1279" s="4">
        <v>12</v>
      </c>
      <c r="M1279" s="4">
        <v>3</v>
      </c>
      <c r="N1279" s="4" t="s">
        <v>3</v>
      </c>
      <c r="O1279" s="4">
        <v>2</v>
      </c>
      <c r="P1279" s="4"/>
      <c r="Q1279" s="4"/>
      <c r="R1279" s="4"/>
      <c r="S1279" s="4"/>
      <c r="T1279" s="4"/>
      <c r="U1279" s="4"/>
      <c r="V1279" s="4"/>
      <c r="W1279" s="4">
        <v>0</v>
      </c>
      <c r="X1279" s="4">
        <v>1</v>
      </c>
      <c r="Y1279" s="4">
        <v>0</v>
      </c>
      <c r="Z1279" s="4"/>
      <c r="AA1279" s="4"/>
      <c r="AB1279" s="4"/>
    </row>
    <row r="1280" spans="1:206" x14ac:dyDescent="0.2">
      <c r="A1280" s="4">
        <v>50</v>
      </c>
      <c r="B1280" s="4">
        <v>0</v>
      </c>
      <c r="C1280" s="4">
        <v>0</v>
      </c>
      <c r="D1280" s="4">
        <v>1</v>
      </c>
      <c r="E1280" s="4">
        <v>204</v>
      </c>
      <c r="F1280" s="4">
        <f>ROUND(Source!R1266,O1280)</f>
        <v>412.25</v>
      </c>
      <c r="G1280" s="4" t="s">
        <v>89</v>
      </c>
      <c r="H1280" s="4" t="s">
        <v>90</v>
      </c>
      <c r="I1280" s="4"/>
      <c r="J1280" s="4"/>
      <c r="K1280" s="4">
        <v>204</v>
      </c>
      <c r="L1280" s="4">
        <v>13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>
        <v>412.25</v>
      </c>
      <c r="X1280" s="4">
        <v>1</v>
      </c>
      <c r="Y1280" s="4">
        <v>412.25</v>
      </c>
      <c r="Z1280" s="4"/>
      <c r="AA1280" s="4"/>
      <c r="AB1280" s="4"/>
    </row>
    <row r="1281" spans="1:88" x14ac:dyDescent="0.2">
      <c r="A1281" s="4">
        <v>50</v>
      </c>
      <c r="B1281" s="4">
        <v>0</v>
      </c>
      <c r="C1281" s="4">
        <v>0</v>
      </c>
      <c r="D1281" s="4">
        <v>1</v>
      </c>
      <c r="E1281" s="4">
        <v>205</v>
      </c>
      <c r="F1281" s="4">
        <f>ROUND(Source!S1266,O1281)</f>
        <v>120980.92</v>
      </c>
      <c r="G1281" s="4" t="s">
        <v>91</v>
      </c>
      <c r="H1281" s="4" t="s">
        <v>92</v>
      </c>
      <c r="I1281" s="4"/>
      <c r="J1281" s="4"/>
      <c r="K1281" s="4">
        <v>205</v>
      </c>
      <c r="L1281" s="4">
        <v>14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>
        <v>120980.92</v>
      </c>
      <c r="X1281" s="4">
        <v>1</v>
      </c>
      <c r="Y1281" s="4">
        <v>120980.92</v>
      </c>
      <c r="Z1281" s="4"/>
      <c r="AA1281" s="4"/>
      <c r="AB1281" s="4"/>
    </row>
    <row r="1282" spans="1:88" x14ac:dyDescent="0.2">
      <c r="A1282" s="4">
        <v>50</v>
      </c>
      <c r="B1282" s="4">
        <v>0</v>
      </c>
      <c r="C1282" s="4">
        <v>0</v>
      </c>
      <c r="D1282" s="4">
        <v>1</v>
      </c>
      <c r="E1282" s="4">
        <v>232</v>
      </c>
      <c r="F1282" s="4">
        <f>ROUND(Source!BC1266,O1282)</f>
        <v>0</v>
      </c>
      <c r="G1282" s="4" t="s">
        <v>93</v>
      </c>
      <c r="H1282" s="4" t="s">
        <v>94</v>
      </c>
      <c r="I1282" s="4"/>
      <c r="J1282" s="4"/>
      <c r="K1282" s="4">
        <v>232</v>
      </c>
      <c r="L1282" s="4">
        <v>15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>
        <v>0</v>
      </c>
      <c r="X1282" s="4">
        <v>1</v>
      </c>
      <c r="Y1282" s="4">
        <v>0</v>
      </c>
      <c r="Z1282" s="4"/>
      <c r="AA1282" s="4"/>
      <c r="AB1282" s="4"/>
    </row>
    <row r="1283" spans="1:88" x14ac:dyDescent="0.2">
      <c r="A1283" s="4">
        <v>50</v>
      </c>
      <c r="B1283" s="4">
        <v>0</v>
      </c>
      <c r="C1283" s="4">
        <v>0</v>
      </c>
      <c r="D1283" s="4">
        <v>1</v>
      </c>
      <c r="E1283" s="4">
        <v>214</v>
      </c>
      <c r="F1283" s="4">
        <f>ROUND(Source!AS1266,O1283)</f>
        <v>0</v>
      </c>
      <c r="G1283" s="4" t="s">
        <v>95</v>
      </c>
      <c r="H1283" s="4" t="s">
        <v>96</v>
      </c>
      <c r="I1283" s="4"/>
      <c r="J1283" s="4"/>
      <c r="K1283" s="4">
        <v>214</v>
      </c>
      <c r="L1283" s="4">
        <v>16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>
        <v>0</v>
      </c>
      <c r="X1283" s="4">
        <v>1</v>
      </c>
      <c r="Y1283" s="4">
        <v>0</v>
      </c>
      <c r="Z1283" s="4"/>
      <c r="AA1283" s="4"/>
      <c r="AB1283" s="4"/>
    </row>
    <row r="1284" spans="1:88" x14ac:dyDescent="0.2">
      <c r="A1284" s="4">
        <v>50</v>
      </c>
      <c r="B1284" s="4">
        <v>0</v>
      </c>
      <c r="C1284" s="4">
        <v>0</v>
      </c>
      <c r="D1284" s="4">
        <v>1</v>
      </c>
      <c r="E1284" s="4">
        <v>215</v>
      </c>
      <c r="F1284" s="4">
        <f>ROUND(Source!AT1266,O1284)</f>
        <v>0</v>
      </c>
      <c r="G1284" s="4" t="s">
        <v>97</v>
      </c>
      <c r="H1284" s="4" t="s">
        <v>98</v>
      </c>
      <c r="I1284" s="4"/>
      <c r="J1284" s="4"/>
      <c r="K1284" s="4">
        <v>215</v>
      </c>
      <c r="L1284" s="4">
        <v>17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>
        <v>0</v>
      </c>
      <c r="X1284" s="4">
        <v>1</v>
      </c>
      <c r="Y1284" s="4">
        <v>0</v>
      </c>
      <c r="Z1284" s="4"/>
      <c r="AA1284" s="4"/>
      <c r="AB1284" s="4"/>
    </row>
    <row r="1285" spans="1:88" x14ac:dyDescent="0.2">
      <c r="A1285" s="4">
        <v>50</v>
      </c>
      <c r="B1285" s="4">
        <v>0</v>
      </c>
      <c r="C1285" s="4">
        <v>0</v>
      </c>
      <c r="D1285" s="4">
        <v>1</v>
      </c>
      <c r="E1285" s="4">
        <v>217</v>
      </c>
      <c r="F1285" s="4">
        <f>ROUND(Source!AU1266,O1285)</f>
        <v>220400.98</v>
      </c>
      <c r="G1285" s="4" t="s">
        <v>99</v>
      </c>
      <c r="H1285" s="4" t="s">
        <v>100</v>
      </c>
      <c r="I1285" s="4"/>
      <c r="J1285" s="4"/>
      <c r="K1285" s="4">
        <v>217</v>
      </c>
      <c r="L1285" s="4">
        <v>18</v>
      </c>
      <c r="M1285" s="4">
        <v>3</v>
      </c>
      <c r="N1285" s="4" t="s">
        <v>3</v>
      </c>
      <c r="O1285" s="4">
        <v>2</v>
      </c>
      <c r="P1285" s="4"/>
      <c r="Q1285" s="4"/>
      <c r="R1285" s="4"/>
      <c r="S1285" s="4"/>
      <c r="T1285" s="4"/>
      <c r="U1285" s="4"/>
      <c r="V1285" s="4"/>
      <c r="W1285" s="4">
        <v>220400.98</v>
      </c>
      <c r="X1285" s="4">
        <v>1</v>
      </c>
      <c r="Y1285" s="4">
        <v>220400.98</v>
      </c>
      <c r="Z1285" s="4"/>
      <c r="AA1285" s="4"/>
      <c r="AB1285" s="4"/>
    </row>
    <row r="1286" spans="1:88" x14ac:dyDescent="0.2">
      <c r="A1286" s="4">
        <v>50</v>
      </c>
      <c r="B1286" s="4">
        <v>0</v>
      </c>
      <c r="C1286" s="4">
        <v>0</v>
      </c>
      <c r="D1286" s="4">
        <v>1</v>
      </c>
      <c r="E1286" s="4">
        <v>230</v>
      </c>
      <c r="F1286" s="4">
        <f>ROUND(Source!BA1266,O1286)</f>
        <v>0</v>
      </c>
      <c r="G1286" s="4" t="s">
        <v>101</v>
      </c>
      <c r="H1286" s="4" t="s">
        <v>102</v>
      </c>
      <c r="I1286" s="4"/>
      <c r="J1286" s="4"/>
      <c r="K1286" s="4">
        <v>230</v>
      </c>
      <c r="L1286" s="4">
        <v>19</v>
      </c>
      <c r="M1286" s="4">
        <v>3</v>
      </c>
      <c r="N1286" s="4" t="s">
        <v>3</v>
      </c>
      <c r="O1286" s="4">
        <v>2</v>
      </c>
      <c r="P1286" s="4"/>
      <c r="Q1286" s="4"/>
      <c r="R1286" s="4"/>
      <c r="S1286" s="4"/>
      <c r="T1286" s="4"/>
      <c r="U1286" s="4"/>
      <c r="V1286" s="4"/>
      <c r="W1286" s="4">
        <v>0</v>
      </c>
      <c r="X1286" s="4">
        <v>1</v>
      </c>
      <c r="Y1286" s="4">
        <v>0</v>
      </c>
      <c r="Z1286" s="4"/>
      <c r="AA1286" s="4"/>
      <c r="AB1286" s="4"/>
    </row>
    <row r="1287" spans="1:88" x14ac:dyDescent="0.2">
      <c r="A1287" s="4">
        <v>50</v>
      </c>
      <c r="B1287" s="4">
        <v>0</v>
      </c>
      <c r="C1287" s="4">
        <v>0</v>
      </c>
      <c r="D1287" s="4">
        <v>1</v>
      </c>
      <c r="E1287" s="4">
        <v>206</v>
      </c>
      <c r="F1287" s="4">
        <f>ROUND(Source!T1266,O1287)</f>
        <v>0</v>
      </c>
      <c r="G1287" s="4" t="s">
        <v>103</v>
      </c>
      <c r="H1287" s="4" t="s">
        <v>104</v>
      </c>
      <c r="I1287" s="4"/>
      <c r="J1287" s="4"/>
      <c r="K1287" s="4">
        <v>206</v>
      </c>
      <c r="L1287" s="4">
        <v>20</v>
      </c>
      <c r="M1287" s="4">
        <v>3</v>
      </c>
      <c r="N1287" s="4" t="s">
        <v>3</v>
      </c>
      <c r="O1287" s="4">
        <v>2</v>
      </c>
      <c r="P1287" s="4"/>
      <c r="Q1287" s="4"/>
      <c r="R1287" s="4"/>
      <c r="S1287" s="4"/>
      <c r="T1287" s="4"/>
      <c r="U1287" s="4"/>
      <c r="V1287" s="4"/>
      <c r="W1287" s="4">
        <v>0</v>
      </c>
      <c r="X1287" s="4">
        <v>1</v>
      </c>
      <c r="Y1287" s="4">
        <v>0</v>
      </c>
      <c r="Z1287" s="4"/>
      <c r="AA1287" s="4"/>
      <c r="AB1287" s="4"/>
    </row>
    <row r="1288" spans="1:88" x14ac:dyDescent="0.2">
      <c r="A1288" s="4">
        <v>50</v>
      </c>
      <c r="B1288" s="4">
        <v>0</v>
      </c>
      <c r="C1288" s="4">
        <v>0</v>
      </c>
      <c r="D1288" s="4">
        <v>1</v>
      </c>
      <c r="E1288" s="4">
        <v>207</v>
      </c>
      <c r="F1288" s="4">
        <f>Source!U1266</f>
        <v>201.33799999999999</v>
      </c>
      <c r="G1288" s="4" t="s">
        <v>105</v>
      </c>
      <c r="H1288" s="4" t="s">
        <v>106</v>
      </c>
      <c r="I1288" s="4"/>
      <c r="J1288" s="4"/>
      <c r="K1288" s="4">
        <v>207</v>
      </c>
      <c r="L1288" s="4">
        <v>21</v>
      </c>
      <c r="M1288" s="4">
        <v>3</v>
      </c>
      <c r="N1288" s="4" t="s">
        <v>3</v>
      </c>
      <c r="O1288" s="4">
        <v>-1</v>
      </c>
      <c r="P1288" s="4"/>
      <c r="Q1288" s="4"/>
      <c r="R1288" s="4"/>
      <c r="S1288" s="4"/>
      <c r="T1288" s="4"/>
      <c r="U1288" s="4"/>
      <c r="V1288" s="4"/>
      <c r="W1288" s="4">
        <v>201.33799999999997</v>
      </c>
      <c r="X1288" s="4">
        <v>1</v>
      </c>
      <c r="Y1288" s="4">
        <v>201.33799999999997</v>
      </c>
      <c r="Z1288" s="4"/>
      <c r="AA1288" s="4"/>
      <c r="AB1288" s="4"/>
    </row>
    <row r="1289" spans="1:88" x14ac:dyDescent="0.2">
      <c r="A1289" s="4">
        <v>50</v>
      </c>
      <c r="B1289" s="4">
        <v>0</v>
      </c>
      <c r="C1289" s="4">
        <v>0</v>
      </c>
      <c r="D1289" s="4">
        <v>1</v>
      </c>
      <c r="E1289" s="4">
        <v>208</v>
      </c>
      <c r="F1289" s="4">
        <f>Source!V1266</f>
        <v>0</v>
      </c>
      <c r="G1289" s="4" t="s">
        <v>107</v>
      </c>
      <c r="H1289" s="4" t="s">
        <v>108</v>
      </c>
      <c r="I1289" s="4"/>
      <c r="J1289" s="4"/>
      <c r="K1289" s="4">
        <v>208</v>
      </c>
      <c r="L1289" s="4">
        <v>22</v>
      </c>
      <c r="M1289" s="4">
        <v>3</v>
      </c>
      <c r="N1289" s="4" t="s">
        <v>3</v>
      </c>
      <c r="O1289" s="4">
        <v>-1</v>
      </c>
      <c r="P1289" s="4"/>
      <c r="Q1289" s="4"/>
      <c r="R1289" s="4"/>
      <c r="S1289" s="4"/>
      <c r="T1289" s="4"/>
      <c r="U1289" s="4"/>
      <c r="V1289" s="4"/>
      <c r="W1289" s="4">
        <v>0</v>
      </c>
      <c r="X1289" s="4">
        <v>1</v>
      </c>
      <c r="Y1289" s="4">
        <v>0</v>
      </c>
      <c r="Z1289" s="4"/>
      <c r="AA1289" s="4"/>
      <c r="AB1289" s="4"/>
    </row>
    <row r="1290" spans="1:88" x14ac:dyDescent="0.2">
      <c r="A1290" s="4">
        <v>50</v>
      </c>
      <c r="B1290" s="4">
        <v>0</v>
      </c>
      <c r="C1290" s="4">
        <v>0</v>
      </c>
      <c r="D1290" s="4">
        <v>1</v>
      </c>
      <c r="E1290" s="4">
        <v>209</v>
      </c>
      <c r="F1290" s="4">
        <f>ROUND(Source!W1266,O1290)</f>
        <v>0</v>
      </c>
      <c r="G1290" s="4" t="s">
        <v>109</v>
      </c>
      <c r="H1290" s="4" t="s">
        <v>110</v>
      </c>
      <c r="I1290" s="4"/>
      <c r="J1290" s="4"/>
      <c r="K1290" s="4">
        <v>209</v>
      </c>
      <c r="L1290" s="4">
        <v>23</v>
      </c>
      <c r="M1290" s="4">
        <v>3</v>
      </c>
      <c r="N1290" s="4" t="s">
        <v>3</v>
      </c>
      <c r="O1290" s="4">
        <v>2</v>
      </c>
      <c r="P1290" s="4"/>
      <c r="Q1290" s="4"/>
      <c r="R1290" s="4"/>
      <c r="S1290" s="4"/>
      <c r="T1290" s="4"/>
      <c r="U1290" s="4"/>
      <c r="V1290" s="4"/>
      <c r="W1290" s="4">
        <v>0</v>
      </c>
      <c r="X1290" s="4">
        <v>1</v>
      </c>
      <c r="Y1290" s="4">
        <v>0</v>
      </c>
      <c r="Z1290" s="4"/>
      <c r="AA1290" s="4"/>
      <c r="AB1290" s="4"/>
    </row>
    <row r="1291" spans="1:88" x14ac:dyDescent="0.2">
      <c r="A1291" s="4">
        <v>50</v>
      </c>
      <c r="B1291" s="4">
        <v>0</v>
      </c>
      <c r="C1291" s="4">
        <v>0</v>
      </c>
      <c r="D1291" s="4">
        <v>1</v>
      </c>
      <c r="E1291" s="4">
        <v>233</v>
      </c>
      <c r="F1291" s="4">
        <f>ROUND(Source!BD1266,O1291)</f>
        <v>0</v>
      </c>
      <c r="G1291" s="4" t="s">
        <v>111</v>
      </c>
      <c r="H1291" s="4" t="s">
        <v>112</v>
      </c>
      <c r="I1291" s="4"/>
      <c r="J1291" s="4"/>
      <c r="K1291" s="4">
        <v>233</v>
      </c>
      <c r="L1291" s="4">
        <v>24</v>
      </c>
      <c r="M1291" s="4">
        <v>3</v>
      </c>
      <c r="N1291" s="4" t="s">
        <v>3</v>
      </c>
      <c r="O1291" s="4">
        <v>2</v>
      </c>
      <c r="P1291" s="4"/>
      <c r="Q1291" s="4"/>
      <c r="R1291" s="4"/>
      <c r="S1291" s="4"/>
      <c r="T1291" s="4"/>
      <c r="U1291" s="4"/>
      <c r="V1291" s="4"/>
      <c r="W1291" s="4">
        <v>0</v>
      </c>
      <c r="X1291" s="4">
        <v>1</v>
      </c>
      <c r="Y1291" s="4">
        <v>0</v>
      </c>
      <c r="Z1291" s="4"/>
      <c r="AA1291" s="4"/>
      <c r="AB1291" s="4"/>
    </row>
    <row r="1292" spans="1:88" x14ac:dyDescent="0.2">
      <c r="A1292" s="4">
        <v>50</v>
      </c>
      <c r="B1292" s="4">
        <v>0</v>
      </c>
      <c r="C1292" s="4">
        <v>0</v>
      </c>
      <c r="D1292" s="4">
        <v>1</v>
      </c>
      <c r="E1292" s="4">
        <v>210</v>
      </c>
      <c r="F1292" s="4">
        <f>ROUND(Source!X1266,O1292)</f>
        <v>84686.64</v>
      </c>
      <c r="G1292" s="4" t="s">
        <v>113</v>
      </c>
      <c r="H1292" s="4" t="s">
        <v>114</v>
      </c>
      <c r="I1292" s="4"/>
      <c r="J1292" s="4"/>
      <c r="K1292" s="4">
        <v>210</v>
      </c>
      <c r="L1292" s="4">
        <v>25</v>
      </c>
      <c r="M1292" s="4">
        <v>3</v>
      </c>
      <c r="N1292" s="4" t="s">
        <v>3</v>
      </c>
      <c r="O1292" s="4">
        <v>2</v>
      </c>
      <c r="P1292" s="4"/>
      <c r="Q1292" s="4"/>
      <c r="R1292" s="4"/>
      <c r="S1292" s="4"/>
      <c r="T1292" s="4"/>
      <c r="U1292" s="4"/>
      <c r="V1292" s="4"/>
      <c r="W1292" s="4">
        <v>84686.64</v>
      </c>
      <c r="X1292" s="4">
        <v>1</v>
      </c>
      <c r="Y1292" s="4">
        <v>84686.64</v>
      </c>
      <c r="Z1292" s="4"/>
      <c r="AA1292" s="4"/>
      <c r="AB1292" s="4"/>
    </row>
    <row r="1293" spans="1:88" x14ac:dyDescent="0.2">
      <c r="A1293" s="4">
        <v>50</v>
      </c>
      <c r="B1293" s="4">
        <v>0</v>
      </c>
      <c r="C1293" s="4">
        <v>0</v>
      </c>
      <c r="D1293" s="4">
        <v>1</v>
      </c>
      <c r="E1293" s="4">
        <v>211</v>
      </c>
      <c r="F1293" s="4">
        <f>ROUND(Source!Y1266,O1293)</f>
        <v>12098.08</v>
      </c>
      <c r="G1293" s="4" t="s">
        <v>115</v>
      </c>
      <c r="H1293" s="4" t="s">
        <v>116</v>
      </c>
      <c r="I1293" s="4"/>
      <c r="J1293" s="4"/>
      <c r="K1293" s="4">
        <v>211</v>
      </c>
      <c r="L1293" s="4">
        <v>26</v>
      </c>
      <c r="M1293" s="4">
        <v>3</v>
      </c>
      <c r="N1293" s="4" t="s">
        <v>3</v>
      </c>
      <c r="O1293" s="4">
        <v>2</v>
      </c>
      <c r="P1293" s="4"/>
      <c r="Q1293" s="4"/>
      <c r="R1293" s="4"/>
      <c r="S1293" s="4"/>
      <c r="T1293" s="4"/>
      <c r="U1293" s="4"/>
      <c r="V1293" s="4"/>
      <c r="W1293" s="4">
        <v>12098.08</v>
      </c>
      <c r="X1293" s="4">
        <v>1</v>
      </c>
      <c r="Y1293" s="4">
        <v>12098.08</v>
      </c>
      <c r="Z1293" s="4"/>
      <c r="AA1293" s="4"/>
      <c r="AB1293" s="4"/>
    </row>
    <row r="1294" spans="1:88" x14ac:dyDescent="0.2">
      <c r="A1294" s="4">
        <v>50</v>
      </c>
      <c r="B1294" s="4">
        <v>0</v>
      </c>
      <c r="C1294" s="4">
        <v>0</v>
      </c>
      <c r="D1294" s="4">
        <v>1</v>
      </c>
      <c r="E1294" s="4">
        <v>224</v>
      </c>
      <c r="F1294" s="4">
        <f>ROUND(Source!AR1266,O1294)</f>
        <v>220400.98</v>
      </c>
      <c r="G1294" s="4" t="s">
        <v>117</v>
      </c>
      <c r="H1294" s="4" t="s">
        <v>118</v>
      </c>
      <c r="I1294" s="4"/>
      <c r="J1294" s="4"/>
      <c r="K1294" s="4">
        <v>224</v>
      </c>
      <c r="L1294" s="4">
        <v>27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>
        <v>220400.98</v>
      </c>
      <c r="X1294" s="4">
        <v>1</v>
      </c>
      <c r="Y1294" s="4">
        <v>220400.98</v>
      </c>
      <c r="Z1294" s="4"/>
      <c r="AA1294" s="4"/>
      <c r="AB1294" s="4"/>
    </row>
    <row r="1296" spans="1:88" x14ac:dyDescent="0.2">
      <c r="A1296" s="1">
        <v>4</v>
      </c>
      <c r="B1296" s="1">
        <v>1</v>
      </c>
      <c r="C1296" s="1"/>
      <c r="D1296" s="1">
        <f>ROW(A1310)</f>
        <v>1310</v>
      </c>
      <c r="E1296" s="1"/>
      <c r="F1296" s="1" t="s">
        <v>14</v>
      </c>
      <c r="G1296" s="1" t="s">
        <v>1151</v>
      </c>
      <c r="H1296" s="1" t="s">
        <v>3</v>
      </c>
      <c r="I1296" s="1">
        <v>0</v>
      </c>
      <c r="J1296" s="1"/>
      <c r="K1296" s="1">
        <v>0</v>
      </c>
      <c r="L1296" s="1"/>
      <c r="M1296" s="1" t="s">
        <v>3</v>
      </c>
      <c r="N1296" s="1"/>
      <c r="O1296" s="1"/>
      <c r="P1296" s="1"/>
      <c r="Q1296" s="1"/>
      <c r="R1296" s="1"/>
      <c r="S1296" s="1">
        <v>0</v>
      </c>
      <c r="T1296" s="1"/>
      <c r="U1296" s="1" t="s">
        <v>3</v>
      </c>
      <c r="V1296" s="1">
        <v>0</v>
      </c>
      <c r="W1296" s="1"/>
      <c r="X1296" s="1"/>
      <c r="Y1296" s="1"/>
      <c r="Z1296" s="1"/>
      <c r="AA1296" s="1"/>
      <c r="AB1296" s="1" t="s">
        <v>3</v>
      </c>
      <c r="AC1296" s="1" t="s">
        <v>3</v>
      </c>
      <c r="AD1296" s="1" t="s">
        <v>3</v>
      </c>
      <c r="AE1296" s="1" t="s">
        <v>3</v>
      </c>
      <c r="AF1296" s="1" t="s">
        <v>3</v>
      </c>
      <c r="AG1296" s="1" t="s">
        <v>3</v>
      </c>
      <c r="AH1296" s="1"/>
      <c r="AI1296" s="1"/>
      <c r="AJ1296" s="1"/>
      <c r="AK1296" s="1"/>
      <c r="AL1296" s="1"/>
      <c r="AM1296" s="1"/>
      <c r="AN1296" s="1"/>
      <c r="AO1296" s="1"/>
      <c r="AP1296" s="1" t="s">
        <v>3</v>
      </c>
      <c r="AQ1296" s="1" t="s">
        <v>3</v>
      </c>
      <c r="AR1296" s="1" t="s">
        <v>3</v>
      </c>
      <c r="AS1296" s="1"/>
      <c r="AT1296" s="1"/>
      <c r="AU1296" s="1"/>
      <c r="AV1296" s="1"/>
      <c r="AW1296" s="1"/>
      <c r="AX1296" s="1"/>
      <c r="AY1296" s="1"/>
      <c r="AZ1296" s="1" t="s">
        <v>3</v>
      </c>
      <c r="BA1296" s="1"/>
      <c r="BB1296" s="1" t="s">
        <v>3</v>
      </c>
      <c r="BC1296" s="1" t="s">
        <v>3</v>
      </c>
      <c r="BD1296" s="1" t="s">
        <v>3</v>
      </c>
      <c r="BE1296" s="1" t="s">
        <v>3</v>
      </c>
      <c r="BF1296" s="1" t="s">
        <v>3</v>
      </c>
      <c r="BG1296" s="1" t="s">
        <v>3</v>
      </c>
      <c r="BH1296" s="1" t="s">
        <v>3</v>
      </c>
      <c r="BI1296" s="1" t="s">
        <v>3</v>
      </c>
      <c r="BJ1296" s="1" t="s">
        <v>3</v>
      </c>
      <c r="BK1296" s="1" t="s">
        <v>3</v>
      </c>
      <c r="BL1296" s="1" t="s">
        <v>3</v>
      </c>
      <c r="BM1296" s="1" t="s">
        <v>3</v>
      </c>
      <c r="BN1296" s="1" t="s">
        <v>3</v>
      </c>
      <c r="BO1296" s="1" t="s">
        <v>3</v>
      </c>
      <c r="BP1296" s="1" t="s">
        <v>3</v>
      </c>
      <c r="BQ1296" s="1"/>
      <c r="BR1296" s="1"/>
      <c r="BS1296" s="1"/>
      <c r="BT1296" s="1"/>
      <c r="BU1296" s="1"/>
      <c r="BV1296" s="1"/>
      <c r="BW1296" s="1"/>
      <c r="BX1296" s="1">
        <v>0</v>
      </c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>
        <v>0</v>
      </c>
    </row>
    <row r="1298" spans="1:245" x14ac:dyDescent="0.2">
      <c r="A1298" s="2">
        <v>52</v>
      </c>
      <c r="B1298" s="2">
        <f t="shared" ref="B1298:G1298" si="1292">B1310</f>
        <v>1</v>
      </c>
      <c r="C1298" s="2">
        <f t="shared" si="1292"/>
        <v>4</v>
      </c>
      <c r="D1298" s="2">
        <f t="shared" si="1292"/>
        <v>1296</v>
      </c>
      <c r="E1298" s="2">
        <f t="shared" si="1292"/>
        <v>0</v>
      </c>
      <c r="F1298" s="2" t="str">
        <f t="shared" si="1292"/>
        <v>Новый раздел</v>
      </c>
      <c r="G1298" s="2" t="str">
        <f t="shared" si="1292"/>
        <v>Раздел: 8. Охранно-защитная дератизационная система</v>
      </c>
      <c r="H1298" s="2"/>
      <c r="I1298" s="2"/>
      <c r="J1298" s="2"/>
      <c r="K1298" s="2"/>
      <c r="L1298" s="2"/>
      <c r="M1298" s="2"/>
      <c r="N1298" s="2"/>
      <c r="O1298" s="2">
        <f t="shared" ref="O1298:AT1298" si="1293">O1310</f>
        <v>10426.52</v>
      </c>
      <c r="P1298" s="2">
        <f t="shared" si="1293"/>
        <v>457.79</v>
      </c>
      <c r="Q1298" s="2">
        <f t="shared" si="1293"/>
        <v>1.54</v>
      </c>
      <c r="R1298" s="2">
        <f t="shared" si="1293"/>
        <v>0</v>
      </c>
      <c r="S1298" s="2">
        <f t="shared" si="1293"/>
        <v>9967.19</v>
      </c>
      <c r="T1298" s="2">
        <f t="shared" si="1293"/>
        <v>0</v>
      </c>
      <c r="U1298" s="2">
        <f t="shared" si="1293"/>
        <v>20.755400000000002</v>
      </c>
      <c r="V1298" s="2">
        <f t="shared" si="1293"/>
        <v>0</v>
      </c>
      <c r="W1298" s="2">
        <f t="shared" si="1293"/>
        <v>0</v>
      </c>
      <c r="X1298" s="2">
        <f t="shared" si="1293"/>
        <v>6977.04</v>
      </c>
      <c r="Y1298" s="2">
        <f t="shared" si="1293"/>
        <v>996.72</v>
      </c>
      <c r="Z1298" s="2">
        <f t="shared" si="1293"/>
        <v>0</v>
      </c>
      <c r="AA1298" s="2">
        <f t="shared" si="1293"/>
        <v>0</v>
      </c>
      <c r="AB1298" s="2">
        <f t="shared" si="1293"/>
        <v>10426.52</v>
      </c>
      <c r="AC1298" s="2">
        <f t="shared" si="1293"/>
        <v>457.79</v>
      </c>
      <c r="AD1298" s="2">
        <f t="shared" si="1293"/>
        <v>1.54</v>
      </c>
      <c r="AE1298" s="2">
        <f t="shared" si="1293"/>
        <v>0</v>
      </c>
      <c r="AF1298" s="2">
        <f t="shared" si="1293"/>
        <v>9967.19</v>
      </c>
      <c r="AG1298" s="2">
        <f t="shared" si="1293"/>
        <v>0</v>
      </c>
      <c r="AH1298" s="2">
        <f t="shared" si="1293"/>
        <v>20.755400000000002</v>
      </c>
      <c r="AI1298" s="2">
        <f t="shared" si="1293"/>
        <v>0</v>
      </c>
      <c r="AJ1298" s="2">
        <f t="shared" si="1293"/>
        <v>0</v>
      </c>
      <c r="AK1298" s="2">
        <f t="shared" si="1293"/>
        <v>6977.04</v>
      </c>
      <c r="AL1298" s="2">
        <f t="shared" si="1293"/>
        <v>996.72</v>
      </c>
      <c r="AM1298" s="2">
        <f t="shared" si="1293"/>
        <v>0</v>
      </c>
      <c r="AN1298" s="2">
        <f t="shared" si="1293"/>
        <v>0</v>
      </c>
      <c r="AO1298" s="2">
        <f t="shared" si="1293"/>
        <v>0</v>
      </c>
      <c r="AP1298" s="2">
        <f t="shared" si="1293"/>
        <v>0</v>
      </c>
      <c r="AQ1298" s="2">
        <f t="shared" si="1293"/>
        <v>0</v>
      </c>
      <c r="AR1298" s="2">
        <f t="shared" si="1293"/>
        <v>18400.28</v>
      </c>
      <c r="AS1298" s="2">
        <f t="shared" si="1293"/>
        <v>0</v>
      </c>
      <c r="AT1298" s="2">
        <f t="shared" si="1293"/>
        <v>0</v>
      </c>
      <c r="AU1298" s="2">
        <f t="shared" ref="AU1298:BZ1298" si="1294">AU1310</f>
        <v>18400.28</v>
      </c>
      <c r="AV1298" s="2">
        <f t="shared" si="1294"/>
        <v>457.79</v>
      </c>
      <c r="AW1298" s="2">
        <f t="shared" si="1294"/>
        <v>457.79</v>
      </c>
      <c r="AX1298" s="2">
        <f t="shared" si="1294"/>
        <v>0</v>
      </c>
      <c r="AY1298" s="2">
        <f t="shared" si="1294"/>
        <v>457.79</v>
      </c>
      <c r="AZ1298" s="2">
        <f t="shared" si="1294"/>
        <v>0</v>
      </c>
      <c r="BA1298" s="2">
        <f t="shared" si="1294"/>
        <v>0</v>
      </c>
      <c r="BB1298" s="2">
        <f t="shared" si="1294"/>
        <v>0</v>
      </c>
      <c r="BC1298" s="2">
        <f t="shared" si="1294"/>
        <v>0</v>
      </c>
      <c r="BD1298" s="2">
        <f t="shared" si="1294"/>
        <v>0</v>
      </c>
      <c r="BE1298" s="2">
        <f t="shared" si="1294"/>
        <v>0</v>
      </c>
      <c r="BF1298" s="2">
        <f t="shared" si="1294"/>
        <v>0</v>
      </c>
      <c r="BG1298" s="2">
        <f t="shared" si="1294"/>
        <v>0</v>
      </c>
      <c r="BH1298" s="2">
        <f t="shared" si="1294"/>
        <v>0</v>
      </c>
      <c r="BI1298" s="2">
        <f t="shared" si="1294"/>
        <v>0</v>
      </c>
      <c r="BJ1298" s="2">
        <f t="shared" si="1294"/>
        <v>0</v>
      </c>
      <c r="BK1298" s="2">
        <f t="shared" si="1294"/>
        <v>0</v>
      </c>
      <c r="BL1298" s="2">
        <f t="shared" si="1294"/>
        <v>0</v>
      </c>
      <c r="BM1298" s="2">
        <f t="shared" si="1294"/>
        <v>0</v>
      </c>
      <c r="BN1298" s="2">
        <f t="shared" si="1294"/>
        <v>0</v>
      </c>
      <c r="BO1298" s="2">
        <f t="shared" si="1294"/>
        <v>0</v>
      </c>
      <c r="BP1298" s="2">
        <f t="shared" si="1294"/>
        <v>0</v>
      </c>
      <c r="BQ1298" s="2">
        <f t="shared" si="1294"/>
        <v>0</v>
      </c>
      <c r="BR1298" s="2">
        <f t="shared" si="1294"/>
        <v>0</v>
      </c>
      <c r="BS1298" s="2">
        <f t="shared" si="1294"/>
        <v>0</v>
      </c>
      <c r="BT1298" s="2">
        <f t="shared" si="1294"/>
        <v>0</v>
      </c>
      <c r="BU1298" s="2">
        <f t="shared" si="1294"/>
        <v>0</v>
      </c>
      <c r="BV1298" s="2">
        <f t="shared" si="1294"/>
        <v>0</v>
      </c>
      <c r="BW1298" s="2">
        <f t="shared" si="1294"/>
        <v>0</v>
      </c>
      <c r="BX1298" s="2">
        <f t="shared" si="1294"/>
        <v>0</v>
      </c>
      <c r="BY1298" s="2">
        <f t="shared" si="1294"/>
        <v>0</v>
      </c>
      <c r="BZ1298" s="2">
        <f t="shared" si="1294"/>
        <v>0</v>
      </c>
      <c r="CA1298" s="2">
        <f t="shared" ref="CA1298:DF1298" si="1295">CA1310</f>
        <v>18400.28</v>
      </c>
      <c r="CB1298" s="2">
        <f t="shared" si="1295"/>
        <v>0</v>
      </c>
      <c r="CC1298" s="2">
        <f t="shared" si="1295"/>
        <v>0</v>
      </c>
      <c r="CD1298" s="2">
        <f t="shared" si="1295"/>
        <v>18400.28</v>
      </c>
      <c r="CE1298" s="2">
        <f t="shared" si="1295"/>
        <v>457.79</v>
      </c>
      <c r="CF1298" s="2">
        <f t="shared" si="1295"/>
        <v>457.79</v>
      </c>
      <c r="CG1298" s="2">
        <f t="shared" si="1295"/>
        <v>0</v>
      </c>
      <c r="CH1298" s="2">
        <f t="shared" si="1295"/>
        <v>457.79</v>
      </c>
      <c r="CI1298" s="2">
        <f t="shared" si="1295"/>
        <v>0</v>
      </c>
      <c r="CJ1298" s="2">
        <f t="shared" si="1295"/>
        <v>0</v>
      </c>
      <c r="CK1298" s="2">
        <f t="shared" si="1295"/>
        <v>0</v>
      </c>
      <c r="CL1298" s="2">
        <f t="shared" si="1295"/>
        <v>0</v>
      </c>
      <c r="CM1298" s="2">
        <f t="shared" si="1295"/>
        <v>0</v>
      </c>
      <c r="CN1298" s="2">
        <f t="shared" si="1295"/>
        <v>0</v>
      </c>
      <c r="CO1298" s="2">
        <f t="shared" si="1295"/>
        <v>0</v>
      </c>
      <c r="CP1298" s="2">
        <f t="shared" si="1295"/>
        <v>0</v>
      </c>
      <c r="CQ1298" s="2">
        <f t="shared" si="1295"/>
        <v>0</v>
      </c>
      <c r="CR1298" s="2">
        <f t="shared" si="1295"/>
        <v>0</v>
      </c>
      <c r="CS1298" s="2">
        <f t="shared" si="1295"/>
        <v>0</v>
      </c>
      <c r="CT1298" s="2">
        <f t="shared" si="1295"/>
        <v>0</v>
      </c>
      <c r="CU1298" s="2">
        <f t="shared" si="1295"/>
        <v>0</v>
      </c>
      <c r="CV1298" s="2">
        <f t="shared" si="1295"/>
        <v>0</v>
      </c>
      <c r="CW1298" s="2">
        <f t="shared" si="1295"/>
        <v>0</v>
      </c>
      <c r="CX1298" s="2">
        <f t="shared" si="1295"/>
        <v>0</v>
      </c>
      <c r="CY1298" s="2">
        <f t="shared" si="1295"/>
        <v>0</v>
      </c>
      <c r="CZ1298" s="2">
        <f t="shared" si="1295"/>
        <v>0</v>
      </c>
      <c r="DA1298" s="2">
        <f t="shared" si="1295"/>
        <v>0</v>
      </c>
      <c r="DB1298" s="2">
        <f t="shared" si="1295"/>
        <v>0</v>
      </c>
      <c r="DC1298" s="2">
        <f t="shared" si="1295"/>
        <v>0</v>
      </c>
      <c r="DD1298" s="2">
        <f t="shared" si="1295"/>
        <v>0</v>
      </c>
      <c r="DE1298" s="2">
        <f t="shared" si="1295"/>
        <v>0</v>
      </c>
      <c r="DF1298" s="2">
        <f t="shared" si="1295"/>
        <v>0</v>
      </c>
      <c r="DG1298" s="3">
        <f t="shared" ref="DG1298:EL1298" si="1296">DG1310</f>
        <v>0</v>
      </c>
      <c r="DH1298" s="3">
        <f t="shared" si="1296"/>
        <v>0</v>
      </c>
      <c r="DI1298" s="3">
        <f t="shared" si="1296"/>
        <v>0</v>
      </c>
      <c r="DJ1298" s="3">
        <f t="shared" si="1296"/>
        <v>0</v>
      </c>
      <c r="DK1298" s="3">
        <f t="shared" si="1296"/>
        <v>0</v>
      </c>
      <c r="DL1298" s="3">
        <f t="shared" si="1296"/>
        <v>0</v>
      </c>
      <c r="DM1298" s="3">
        <f t="shared" si="1296"/>
        <v>0</v>
      </c>
      <c r="DN1298" s="3">
        <f t="shared" si="1296"/>
        <v>0</v>
      </c>
      <c r="DO1298" s="3">
        <f t="shared" si="1296"/>
        <v>0</v>
      </c>
      <c r="DP1298" s="3">
        <f t="shared" si="1296"/>
        <v>0</v>
      </c>
      <c r="DQ1298" s="3">
        <f t="shared" si="1296"/>
        <v>0</v>
      </c>
      <c r="DR1298" s="3">
        <f t="shared" si="1296"/>
        <v>0</v>
      </c>
      <c r="DS1298" s="3">
        <f t="shared" si="1296"/>
        <v>0</v>
      </c>
      <c r="DT1298" s="3">
        <f t="shared" si="1296"/>
        <v>0</v>
      </c>
      <c r="DU1298" s="3">
        <f t="shared" si="1296"/>
        <v>0</v>
      </c>
      <c r="DV1298" s="3">
        <f t="shared" si="1296"/>
        <v>0</v>
      </c>
      <c r="DW1298" s="3">
        <f t="shared" si="1296"/>
        <v>0</v>
      </c>
      <c r="DX1298" s="3">
        <f t="shared" si="1296"/>
        <v>0</v>
      </c>
      <c r="DY1298" s="3">
        <f t="shared" si="1296"/>
        <v>0</v>
      </c>
      <c r="DZ1298" s="3">
        <f t="shared" si="1296"/>
        <v>0</v>
      </c>
      <c r="EA1298" s="3">
        <f t="shared" si="1296"/>
        <v>0</v>
      </c>
      <c r="EB1298" s="3">
        <f t="shared" si="1296"/>
        <v>0</v>
      </c>
      <c r="EC1298" s="3">
        <f t="shared" si="1296"/>
        <v>0</v>
      </c>
      <c r="ED1298" s="3">
        <f t="shared" si="1296"/>
        <v>0</v>
      </c>
      <c r="EE1298" s="3">
        <f t="shared" si="1296"/>
        <v>0</v>
      </c>
      <c r="EF1298" s="3">
        <f t="shared" si="1296"/>
        <v>0</v>
      </c>
      <c r="EG1298" s="3">
        <f t="shared" si="1296"/>
        <v>0</v>
      </c>
      <c r="EH1298" s="3">
        <f t="shared" si="1296"/>
        <v>0</v>
      </c>
      <c r="EI1298" s="3">
        <f t="shared" si="1296"/>
        <v>0</v>
      </c>
      <c r="EJ1298" s="3">
        <f t="shared" si="1296"/>
        <v>0</v>
      </c>
      <c r="EK1298" s="3">
        <f t="shared" si="1296"/>
        <v>0</v>
      </c>
      <c r="EL1298" s="3">
        <f t="shared" si="1296"/>
        <v>0</v>
      </c>
      <c r="EM1298" s="3">
        <f t="shared" ref="EM1298:FR1298" si="1297">EM1310</f>
        <v>0</v>
      </c>
      <c r="EN1298" s="3">
        <f t="shared" si="1297"/>
        <v>0</v>
      </c>
      <c r="EO1298" s="3">
        <f t="shared" si="1297"/>
        <v>0</v>
      </c>
      <c r="EP1298" s="3">
        <f t="shared" si="1297"/>
        <v>0</v>
      </c>
      <c r="EQ1298" s="3">
        <f t="shared" si="1297"/>
        <v>0</v>
      </c>
      <c r="ER1298" s="3">
        <f t="shared" si="1297"/>
        <v>0</v>
      </c>
      <c r="ES1298" s="3">
        <f t="shared" si="1297"/>
        <v>0</v>
      </c>
      <c r="ET1298" s="3">
        <f t="shared" si="1297"/>
        <v>0</v>
      </c>
      <c r="EU1298" s="3">
        <f t="shared" si="1297"/>
        <v>0</v>
      </c>
      <c r="EV1298" s="3">
        <f t="shared" si="1297"/>
        <v>0</v>
      </c>
      <c r="EW1298" s="3">
        <f t="shared" si="1297"/>
        <v>0</v>
      </c>
      <c r="EX1298" s="3">
        <f t="shared" si="1297"/>
        <v>0</v>
      </c>
      <c r="EY1298" s="3">
        <f t="shared" si="1297"/>
        <v>0</v>
      </c>
      <c r="EZ1298" s="3">
        <f t="shared" si="1297"/>
        <v>0</v>
      </c>
      <c r="FA1298" s="3">
        <f t="shared" si="1297"/>
        <v>0</v>
      </c>
      <c r="FB1298" s="3">
        <f t="shared" si="1297"/>
        <v>0</v>
      </c>
      <c r="FC1298" s="3">
        <f t="shared" si="1297"/>
        <v>0</v>
      </c>
      <c r="FD1298" s="3">
        <f t="shared" si="1297"/>
        <v>0</v>
      </c>
      <c r="FE1298" s="3">
        <f t="shared" si="1297"/>
        <v>0</v>
      </c>
      <c r="FF1298" s="3">
        <f t="shared" si="1297"/>
        <v>0</v>
      </c>
      <c r="FG1298" s="3">
        <f t="shared" si="1297"/>
        <v>0</v>
      </c>
      <c r="FH1298" s="3">
        <f t="shared" si="1297"/>
        <v>0</v>
      </c>
      <c r="FI1298" s="3">
        <f t="shared" si="1297"/>
        <v>0</v>
      </c>
      <c r="FJ1298" s="3">
        <f t="shared" si="1297"/>
        <v>0</v>
      </c>
      <c r="FK1298" s="3">
        <f t="shared" si="1297"/>
        <v>0</v>
      </c>
      <c r="FL1298" s="3">
        <f t="shared" si="1297"/>
        <v>0</v>
      </c>
      <c r="FM1298" s="3">
        <f t="shared" si="1297"/>
        <v>0</v>
      </c>
      <c r="FN1298" s="3">
        <f t="shared" si="1297"/>
        <v>0</v>
      </c>
      <c r="FO1298" s="3">
        <f t="shared" si="1297"/>
        <v>0</v>
      </c>
      <c r="FP1298" s="3">
        <f t="shared" si="1297"/>
        <v>0</v>
      </c>
      <c r="FQ1298" s="3">
        <f t="shared" si="1297"/>
        <v>0</v>
      </c>
      <c r="FR1298" s="3">
        <f t="shared" si="1297"/>
        <v>0</v>
      </c>
      <c r="FS1298" s="3">
        <f t="shared" ref="FS1298:GX1298" si="1298">FS1310</f>
        <v>0</v>
      </c>
      <c r="FT1298" s="3">
        <f t="shared" si="1298"/>
        <v>0</v>
      </c>
      <c r="FU1298" s="3">
        <f t="shared" si="1298"/>
        <v>0</v>
      </c>
      <c r="FV1298" s="3">
        <f t="shared" si="1298"/>
        <v>0</v>
      </c>
      <c r="FW1298" s="3">
        <f t="shared" si="1298"/>
        <v>0</v>
      </c>
      <c r="FX1298" s="3">
        <f t="shared" si="1298"/>
        <v>0</v>
      </c>
      <c r="FY1298" s="3">
        <f t="shared" si="1298"/>
        <v>0</v>
      </c>
      <c r="FZ1298" s="3">
        <f t="shared" si="1298"/>
        <v>0</v>
      </c>
      <c r="GA1298" s="3">
        <f t="shared" si="1298"/>
        <v>0</v>
      </c>
      <c r="GB1298" s="3">
        <f t="shared" si="1298"/>
        <v>0</v>
      </c>
      <c r="GC1298" s="3">
        <f t="shared" si="1298"/>
        <v>0</v>
      </c>
      <c r="GD1298" s="3">
        <f t="shared" si="1298"/>
        <v>0</v>
      </c>
      <c r="GE1298" s="3">
        <f t="shared" si="1298"/>
        <v>0</v>
      </c>
      <c r="GF1298" s="3">
        <f t="shared" si="1298"/>
        <v>0</v>
      </c>
      <c r="GG1298" s="3">
        <f t="shared" si="1298"/>
        <v>0</v>
      </c>
      <c r="GH1298" s="3">
        <f t="shared" si="1298"/>
        <v>0</v>
      </c>
      <c r="GI1298" s="3">
        <f t="shared" si="1298"/>
        <v>0</v>
      </c>
      <c r="GJ1298" s="3">
        <f t="shared" si="1298"/>
        <v>0</v>
      </c>
      <c r="GK1298" s="3">
        <f t="shared" si="1298"/>
        <v>0</v>
      </c>
      <c r="GL1298" s="3">
        <f t="shared" si="1298"/>
        <v>0</v>
      </c>
      <c r="GM1298" s="3">
        <f t="shared" si="1298"/>
        <v>0</v>
      </c>
      <c r="GN1298" s="3">
        <f t="shared" si="1298"/>
        <v>0</v>
      </c>
      <c r="GO1298" s="3">
        <f t="shared" si="1298"/>
        <v>0</v>
      </c>
      <c r="GP1298" s="3">
        <f t="shared" si="1298"/>
        <v>0</v>
      </c>
      <c r="GQ1298" s="3">
        <f t="shared" si="1298"/>
        <v>0</v>
      </c>
      <c r="GR1298" s="3">
        <f t="shared" si="1298"/>
        <v>0</v>
      </c>
      <c r="GS1298" s="3">
        <f t="shared" si="1298"/>
        <v>0</v>
      </c>
      <c r="GT1298" s="3">
        <f t="shared" si="1298"/>
        <v>0</v>
      </c>
      <c r="GU1298" s="3">
        <f t="shared" si="1298"/>
        <v>0</v>
      </c>
      <c r="GV1298" s="3">
        <f t="shared" si="1298"/>
        <v>0</v>
      </c>
      <c r="GW1298" s="3">
        <f t="shared" si="1298"/>
        <v>0</v>
      </c>
      <c r="GX1298" s="3">
        <f t="shared" si="1298"/>
        <v>0</v>
      </c>
    </row>
    <row r="1300" spans="1:245" x14ac:dyDescent="0.2">
      <c r="A1300">
        <v>17</v>
      </c>
      <c r="B1300">
        <v>1</v>
      </c>
      <c r="D1300">
        <f>ROW(EtalonRes!A1126)</f>
        <v>1126</v>
      </c>
      <c r="E1300" t="s">
        <v>1152</v>
      </c>
      <c r="F1300" t="s">
        <v>1153</v>
      </c>
      <c r="G1300" t="s">
        <v>1154</v>
      </c>
      <c r="H1300" t="s">
        <v>47</v>
      </c>
      <c r="I1300">
        <v>2</v>
      </c>
      <c r="J1300">
        <v>0</v>
      </c>
      <c r="K1300">
        <v>2</v>
      </c>
      <c r="O1300">
        <f t="shared" ref="O1300:O1308" si="1299">ROUND(CP1300,2)</f>
        <v>408.38</v>
      </c>
      <c r="P1300">
        <f t="shared" ref="P1300:P1308" si="1300">ROUND(CQ1300*I1300,2)</f>
        <v>2.6</v>
      </c>
      <c r="Q1300">
        <f t="shared" ref="Q1300:Q1308" si="1301">ROUND(CR1300*I1300,2)</f>
        <v>0.14000000000000001</v>
      </c>
      <c r="R1300">
        <f t="shared" ref="R1300:R1308" si="1302">ROUND(CS1300*I1300,2)</f>
        <v>0</v>
      </c>
      <c r="S1300">
        <f t="shared" ref="S1300:S1308" si="1303">ROUND(CT1300*I1300,2)</f>
        <v>405.64</v>
      </c>
      <c r="T1300">
        <f t="shared" ref="T1300:T1308" si="1304">ROUND(CU1300*I1300,2)</f>
        <v>0</v>
      </c>
      <c r="U1300">
        <f t="shared" ref="U1300:U1308" si="1305">CV1300*I1300</f>
        <v>0.84</v>
      </c>
      <c r="V1300">
        <f t="shared" ref="V1300:V1308" si="1306">CW1300*I1300</f>
        <v>0</v>
      </c>
      <c r="W1300">
        <f t="shared" ref="W1300:W1308" si="1307">ROUND(CX1300*I1300,2)</f>
        <v>0</v>
      </c>
      <c r="X1300">
        <f t="shared" ref="X1300:X1308" si="1308">ROUND(CY1300,2)</f>
        <v>283.95</v>
      </c>
      <c r="Y1300">
        <f t="shared" ref="Y1300:Y1308" si="1309">ROUND(CZ1300,2)</f>
        <v>40.56</v>
      </c>
      <c r="AA1300">
        <v>1391990291</v>
      </c>
      <c r="AB1300">
        <f t="shared" ref="AB1300:AB1308" si="1310">ROUND((AC1300+AD1300+AF1300),6)</f>
        <v>204.19</v>
      </c>
      <c r="AC1300">
        <f>ROUND((ES1300),6)</f>
        <v>1.3</v>
      </c>
      <c r="AD1300">
        <f>ROUND((((ET1300)-(EU1300))+AE1300),6)</f>
        <v>7.0000000000000007E-2</v>
      </c>
      <c r="AE1300">
        <f>ROUND((EU1300),6)</f>
        <v>0</v>
      </c>
      <c r="AF1300">
        <f>ROUND((EV1300),6)</f>
        <v>202.82</v>
      </c>
      <c r="AG1300">
        <f t="shared" ref="AG1300:AG1308" si="1311">ROUND((AP1300),6)</f>
        <v>0</v>
      </c>
      <c r="AH1300">
        <f>(EW1300)</f>
        <v>0.42</v>
      </c>
      <c r="AI1300">
        <f>(EX1300)</f>
        <v>0</v>
      </c>
      <c r="AJ1300">
        <f t="shared" ref="AJ1300:AJ1308" si="1312">(AS1300)</f>
        <v>0</v>
      </c>
      <c r="AK1300">
        <v>204.19</v>
      </c>
      <c r="AL1300">
        <v>1.3</v>
      </c>
      <c r="AM1300">
        <v>7.0000000000000007E-2</v>
      </c>
      <c r="AN1300">
        <v>0</v>
      </c>
      <c r="AO1300">
        <v>202.82</v>
      </c>
      <c r="AP1300">
        <v>0</v>
      </c>
      <c r="AQ1300">
        <v>0.42</v>
      </c>
      <c r="AR1300">
        <v>0</v>
      </c>
      <c r="AS1300">
        <v>0</v>
      </c>
      <c r="AT1300">
        <v>70</v>
      </c>
      <c r="AU1300">
        <v>10</v>
      </c>
      <c r="AV1300">
        <v>1</v>
      </c>
      <c r="AW1300">
        <v>1</v>
      </c>
      <c r="AZ1300">
        <v>1</v>
      </c>
      <c r="BA1300">
        <v>1</v>
      </c>
      <c r="BB1300">
        <v>1</v>
      </c>
      <c r="BC1300">
        <v>1</v>
      </c>
      <c r="BD1300" t="s">
        <v>3</v>
      </c>
      <c r="BE1300" t="s">
        <v>3</v>
      </c>
      <c r="BF1300" t="s">
        <v>3</v>
      </c>
      <c r="BG1300" t="s">
        <v>3</v>
      </c>
      <c r="BH1300">
        <v>0</v>
      </c>
      <c r="BI1300">
        <v>4</v>
      </c>
      <c r="BJ1300" t="s">
        <v>1155</v>
      </c>
      <c r="BM1300">
        <v>0</v>
      </c>
      <c r="BN1300">
        <v>0</v>
      </c>
      <c r="BO1300" t="s">
        <v>3</v>
      </c>
      <c r="BP1300">
        <v>0</v>
      </c>
      <c r="BQ1300">
        <v>1</v>
      </c>
      <c r="BR1300">
        <v>0</v>
      </c>
      <c r="BS1300">
        <v>1</v>
      </c>
      <c r="BT1300">
        <v>1</v>
      </c>
      <c r="BU1300">
        <v>1</v>
      </c>
      <c r="BV1300">
        <v>1</v>
      </c>
      <c r="BW1300">
        <v>1</v>
      </c>
      <c r="BX1300">
        <v>1</v>
      </c>
      <c r="BY1300" t="s">
        <v>3</v>
      </c>
      <c r="BZ1300">
        <v>70</v>
      </c>
      <c r="CA1300">
        <v>10</v>
      </c>
      <c r="CB1300" t="s">
        <v>3</v>
      </c>
      <c r="CE1300">
        <v>0</v>
      </c>
      <c r="CF1300">
        <v>0</v>
      </c>
      <c r="CG1300">
        <v>0</v>
      </c>
      <c r="CM1300">
        <v>0</v>
      </c>
      <c r="CN1300" t="s">
        <v>3</v>
      </c>
      <c r="CO1300">
        <v>0</v>
      </c>
      <c r="CP1300">
        <f t="shared" ref="CP1300:CP1308" si="1313">(P1300+Q1300+S1300)</f>
        <v>408.38</v>
      </c>
      <c r="CQ1300">
        <f t="shared" ref="CQ1300:CQ1308" si="1314">(AC1300*BC1300*AW1300)</f>
        <v>1.3</v>
      </c>
      <c r="CR1300">
        <f>((((ET1300)*BB1300-(EU1300)*BS1300)+AE1300*BS1300)*AV1300)</f>
        <v>7.0000000000000007E-2</v>
      </c>
      <c r="CS1300">
        <f t="shared" ref="CS1300:CS1308" si="1315">(AE1300*BS1300*AV1300)</f>
        <v>0</v>
      </c>
      <c r="CT1300">
        <f t="shared" ref="CT1300:CT1308" si="1316">(AF1300*BA1300*AV1300)</f>
        <v>202.82</v>
      </c>
      <c r="CU1300">
        <f t="shared" ref="CU1300:CU1308" si="1317">AG1300</f>
        <v>0</v>
      </c>
      <c r="CV1300">
        <f t="shared" ref="CV1300:CV1308" si="1318">(AH1300*AV1300)</f>
        <v>0.42</v>
      </c>
      <c r="CW1300">
        <f t="shared" ref="CW1300:CW1308" si="1319">AI1300</f>
        <v>0</v>
      </c>
      <c r="CX1300">
        <f t="shared" ref="CX1300:CX1308" si="1320">AJ1300</f>
        <v>0</v>
      </c>
      <c r="CY1300">
        <f t="shared" ref="CY1300:CY1308" si="1321">((S1300*BZ1300)/100)</f>
        <v>283.94799999999998</v>
      </c>
      <c r="CZ1300">
        <f t="shared" ref="CZ1300:CZ1308" si="1322">((S1300*CA1300)/100)</f>
        <v>40.563999999999993</v>
      </c>
      <c r="DC1300" t="s">
        <v>3</v>
      </c>
      <c r="DD1300" t="s">
        <v>3</v>
      </c>
      <c r="DE1300" t="s">
        <v>3</v>
      </c>
      <c r="DF1300" t="s">
        <v>3</v>
      </c>
      <c r="DG1300" t="s">
        <v>3</v>
      </c>
      <c r="DH1300" t="s">
        <v>3</v>
      </c>
      <c r="DI1300" t="s">
        <v>3</v>
      </c>
      <c r="DJ1300" t="s">
        <v>3</v>
      </c>
      <c r="DK1300" t="s">
        <v>3</v>
      </c>
      <c r="DL1300" t="s">
        <v>3</v>
      </c>
      <c r="DM1300" t="s">
        <v>3</v>
      </c>
      <c r="DN1300">
        <v>0</v>
      </c>
      <c r="DO1300">
        <v>0</v>
      </c>
      <c r="DP1300">
        <v>1</v>
      </c>
      <c r="DQ1300">
        <v>1</v>
      </c>
      <c r="DU1300">
        <v>16987630</v>
      </c>
      <c r="DV1300" t="s">
        <v>47</v>
      </c>
      <c r="DW1300" t="s">
        <v>47</v>
      </c>
      <c r="DX1300">
        <v>1</v>
      </c>
      <c r="DZ1300" t="s">
        <v>3</v>
      </c>
      <c r="EA1300" t="s">
        <v>3</v>
      </c>
      <c r="EB1300" t="s">
        <v>3</v>
      </c>
      <c r="EC1300" t="s">
        <v>3</v>
      </c>
      <c r="EE1300">
        <v>1364533919</v>
      </c>
      <c r="EF1300">
        <v>1</v>
      </c>
      <c r="EG1300" t="s">
        <v>25</v>
      </c>
      <c r="EH1300">
        <v>0</v>
      </c>
      <c r="EI1300" t="s">
        <v>3</v>
      </c>
      <c r="EJ1300">
        <v>4</v>
      </c>
      <c r="EK1300">
        <v>0</v>
      </c>
      <c r="EL1300" t="s">
        <v>26</v>
      </c>
      <c r="EM1300" t="s">
        <v>27</v>
      </c>
      <c r="EO1300" t="s">
        <v>3</v>
      </c>
      <c r="EQ1300">
        <v>131072</v>
      </c>
      <c r="ER1300">
        <v>204.19</v>
      </c>
      <c r="ES1300">
        <v>1.3</v>
      </c>
      <c r="ET1300">
        <v>7.0000000000000007E-2</v>
      </c>
      <c r="EU1300">
        <v>0</v>
      </c>
      <c r="EV1300">
        <v>202.82</v>
      </c>
      <c r="EW1300">
        <v>0.42</v>
      </c>
      <c r="EX1300">
        <v>0</v>
      </c>
      <c r="EY1300">
        <v>0</v>
      </c>
      <c r="FQ1300">
        <v>0</v>
      </c>
      <c r="FR1300">
        <f t="shared" ref="FR1300:FR1308" si="1323">ROUND(IF(BI1300=3,GM1300,0),2)</f>
        <v>0</v>
      </c>
      <c r="FS1300">
        <v>0</v>
      </c>
      <c r="FX1300">
        <v>70</v>
      </c>
      <c r="FY1300">
        <v>10</v>
      </c>
      <c r="GA1300" t="s">
        <v>3</v>
      </c>
      <c r="GD1300">
        <v>0</v>
      </c>
      <c r="GF1300">
        <v>1077405305</v>
      </c>
      <c r="GG1300">
        <v>2</v>
      </c>
      <c r="GH1300">
        <v>1</v>
      </c>
      <c r="GI1300">
        <v>-2</v>
      </c>
      <c r="GJ1300">
        <v>0</v>
      </c>
      <c r="GK1300">
        <f>ROUND(R1300*(R12)/100,2)</f>
        <v>0</v>
      </c>
      <c r="GL1300">
        <f t="shared" ref="GL1300:GL1308" si="1324">ROUND(IF(AND(BH1300=3,BI1300=3,FS1300&lt;&gt;0),P1300,0),2)</f>
        <v>0</v>
      </c>
      <c r="GM1300">
        <f t="shared" ref="GM1300:GM1308" si="1325">ROUND(O1300+X1300+Y1300+GK1300,2)+GX1300</f>
        <v>732.89</v>
      </c>
      <c r="GN1300">
        <f t="shared" ref="GN1300:GN1308" si="1326">IF(OR(BI1300=0,BI1300=1),ROUND(O1300+X1300+Y1300+GK1300,2),0)</f>
        <v>0</v>
      </c>
      <c r="GO1300">
        <f t="shared" ref="GO1300:GO1308" si="1327">IF(BI1300=2,ROUND(O1300+X1300+Y1300+GK1300,2),0)</f>
        <v>0</v>
      </c>
      <c r="GP1300">
        <f t="shared" ref="GP1300:GP1308" si="1328">IF(BI1300=4,ROUND(O1300+X1300+Y1300+GK1300,2)+GX1300,0)</f>
        <v>732.89</v>
      </c>
      <c r="GR1300">
        <v>0</v>
      </c>
      <c r="GS1300">
        <v>3</v>
      </c>
      <c r="GT1300">
        <v>0</v>
      </c>
      <c r="GU1300" t="s">
        <v>3</v>
      </c>
      <c r="GV1300">
        <f t="shared" ref="GV1300:GV1308" si="1329">ROUND((GT1300),6)</f>
        <v>0</v>
      </c>
      <c r="GW1300">
        <v>1</v>
      </c>
      <c r="GX1300">
        <f t="shared" ref="GX1300:GX1308" si="1330">ROUND(HC1300*I1300,2)</f>
        <v>0</v>
      </c>
      <c r="HA1300">
        <v>0</v>
      </c>
      <c r="HB1300">
        <v>0</v>
      </c>
      <c r="HC1300">
        <f t="shared" ref="HC1300:HC1308" si="1331">GV1300*GW1300</f>
        <v>0</v>
      </c>
      <c r="HE1300" t="s">
        <v>3</v>
      </c>
      <c r="HF1300" t="s">
        <v>3</v>
      </c>
      <c r="HM1300" t="s">
        <v>3</v>
      </c>
      <c r="HN1300" t="s">
        <v>3</v>
      </c>
      <c r="HO1300" t="s">
        <v>3</v>
      </c>
      <c r="HP1300" t="s">
        <v>3</v>
      </c>
      <c r="HQ1300" t="s">
        <v>3</v>
      </c>
      <c r="IK1300">
        <v>0</v>
      </c>
    </row>
    <row r="1301" spans="1:245" x14ac:dyDescent="0.2">
      <c r="A1301">
        <v>17</v>
      </c>
      <c r="B1301">
        <v>1</v>
      </c>
      <c r="D1301">
        <f>ROW(EtalonRes!A1129)</f>
        <v>1129</v>
      </c>
      <c r="E1301" t="s">
        <v>1156</v>
      </c>
      <c r="F1301" t="s">
        <v>1157</v>
      </c>
      <c r="G1301" t="s">
        <v>1158</v>
      </c>
      <c r="H1301" t="s">
        <v>47</v>
      </c>
      <c r="I1301">
        <v>2</v>
      </c>
      <c r="J1301">
        <v>0</v>
      </c>
      <c r="K1301">
        <v>2</v>
      </c>
      <c r="O1301">
        <f t="shared" si="1299"/>
        <v>350.44</v>
      </c>
      <c r="P1301">
        <f t="shared" si="1300"/>
        <v>2.6</v>
      </c>
      <c r="Q1301">
        <f t="shared" si="1301"/>
        <v>0.14000000000000001</v>
      </c>
      <c r="R1301">
        <f t="shared" si="1302"/>
        <v>0</v>
      </c>
      <c r="S1301">
        <f t="shared" si="1303"/>
        <v>347.7</v>
      </c>
      <c r="T1301">
        <f t="shared" si="1304"/>
        <v>0</v>
      </c>
      <c r="U1301">
        <f t="shared" si="1305"/>
        <v>0.72</v>
      </c>
      <c r="V1301">
        <f t="shared" si="1306"/>
        <v>0</v>
      </c>
      <c r="W1301">
        <f t="shared" si="1307"/>
        <v>0</v>
      </c>
      <c r="X1301">
        <f t="shared" si="1308"/>
        <v>243.39</v>
      </c>
      <c r="Y1301">
        <f t="shared" si="1309"/>
        <v>34.770000000000003</v>
      </c>
      <c r="AA1301">
        <v>1391990291</v>
      </c>
      <c r="AB1301">
        <f t="shared" si="1310"/>
        <v>175.22</v>
      </c>
      <c r="AC1301">
        <f>ROUND((ES1301),6)</f>
        <v>1.3</v>
      </c>
      <c r="AD1301">
        <f>ROUND((((ET1301)-(EU1301))+AE1301),6)</f>
        <v>7.0000000000000007E-2</v>
      </c>
      <c r="AE1301">
        <f>ROUND((EU1301),6)</f>
        <v>0</v>
      </c>
      <c r="AF1301">
        <f>ROUND((EV1301),6)</f>
        <v>173.85</v>
      </c>
      <c r="AG1301">
        <f t="shared" si="1311"/>
        <v>0</v>
      </c>
      <c r="AH1301">
        <f>(EW1301)</f>
        <v>0.36</v>
      </c>
      <c r="AI1301">
        <f>(EX1301)</f>
        <v>0</v>
      </c>
      <c r="AJ1301">
        <f t="shared" si="1312"/>
        <v>0</v>
      </c>
      <c r="AK1301">
        <v>175.22</v>
      </c>
      <c r="AL1301">
        <v>1.3</v>
      </c>
      <c r="AM1301">
        <v>7.0000000000000007E-2</v>
      </c>
      <c r="AN1301">
        <v>0</v>
      </c>
      <c r="AO1301">
        <v>173.85</v>
      </c>
      <c r="AP1301">
        <v>0</v>
      </c>
      <c r="AQ1301">
        <v>0.36</v>
      </c>
      <c r="AR1301">
        <v>0</v>
      </c>
      <c r="AS1301">
        <v>0</v>
      </c>
      <c r="AT1301">
        <v>70</v>
      </c>
      <c r="AU1301">
        <v>10</v>
      </c>
      <c r="AV1301">
        <v>1</v>
      </c>
      <c r="AW1301">
        <v>1</v>
      </c>
      <c r="AZ1301">
        <v>1</v>
      </c>
      <c r="BA1301">
        <v>1</v>
      </c>
      <c r="BB1301">
        <v>1</v>
      </c>
      <c r="BC1301">
        <v>1</v>
      </c>
      <c r="BD1301" t="s">
        <v>3</v>
      </c>
      <c r="BE1301" t="s">
        <v>3</v>
      </c>
      <c r="BF1301" t="s">
        <v>3</v>
      </c>
      <c r="BG1301" t="s">
        <v>3</v>
      </c>
      <c r="BH1301">
        <v>0</v>
      </c>
      <c r="BI1301">
        <v>4</v>
      </c>
      <c r="BJ1301" t="s">
        <v>1159</v>
      </c>
      <c r="BM1301">
        <v>0</v>
      </c>
      <c r="BN1301">
        <v>0</v>
      </c>
      <c r="BO1301" t="s">
        <v>3</v>
      </c>
      <c r="BP1301">
        <v>0</v>
      </c>
      <c r="BQ1301">
        <v>1</v>
      </c>
      <c r="BR1301">
        <v>0</v>
      </c>
      <c r="BS1301">
        <v>1</v>
      </c>
      <c r="BT1301">
        <v>1</v>
      </c>
      <c r="BU1301">
        <v>1</v>
      </c>
      <c r="BV1301">
        <v>1</v>
      </c>
      <c r="BW1301">
        <v>1</v>
      </c>
      <c r="BX1301">
        <v>1</v>
      </c>
      <c r="BY1301" t="s">
        <v>3</v>
      </c>
      <c r="BZ1301">
        <v>70</v>
      </c>
      <c r="CA1301">
        <v>10</v>
      </c>
      <c r="CB1301" t="s">
        <v>3</v>
      </c>
      <c r="CE1301">
        <v>0</v>
      </c>
      <c r="CF1301">
        <v>0</v>
      </c>
      <c r="CG1301">
        <v>0</v>
      </c>
      <c r="CM1301">
        <v>0</v>
      </c>
      <c r="CN1301" t="s">
        <v>3</v>
      </c>
      <c r="CO1301">
        <v>0</v>
      </c>
      <c r="CP1301">
        <f t="shared" si="1313"/>
        <v>350.44</v>
      </c>
      <c r="CQ1301">
        <f t="shared" si="1314"/>
        <v>1.3</v>
      </c>
      <c r="CR1301">
        <f>((((ET1301)*BB1301-(EU1301)*BS1301)+AE1301*BS1301)*AV1301)</f>
        <v>7.0000000000000007E-2</v>
      </c>
      <c r="CS1301">
        <f t="shared" si="1315"/>
        <v>0</v>
      </c>
      <c r="CT1301">
        <f t="shared" si="1316"/>
        <v>173.85</v>
      </c>
      <c r="CU1301">
        <f t="shared" si="1317"/>
        <v>0</v>
      </c>
      <c r="CV1301">
        <f t="shared" si="1318"/>
        <v>0.36</v>
      </c>
      <c r="CW1301">
        <f t="shared" si="1319"/>
        <v>0</v>
      </c>
      <c r="CX1301">
        <f t="shared" si="1320"/>
        <v>0</v>
      </c>
      <c r="CY1301">
        <f t="shared" si="1321"/>
        <v>243.39</v>
      </c>
      <c r="CZ1301">
        <f t="shared" si="1322"/>
        <v>34.770000000000003</v>
      </c>
      <c r="DC1301" t="s">
        <v>3</v>
      </c>
      <c r="DD1301" t="s">
        <v>3</v>
      </c>
      <c r="DE1301" t="s">
        <v>3</v>
      </c>
      <c r="DF1301" t="s">
        <v>3</v>
      </c>
      <c r="DG1301" t="s">
        <v>3</v>
      </c>
      <c r="DH1301" t="s">
        <v>3</v>
      </c>
      <c r="DI1301" t="s">
        <v>3</v>
      </c>
      <c r="DJ1301" t="s">
        <v>3</v>
      </c>
      <c r="DK1301" t="s">
        <v>3</v>
      </c>
      <c r="DL1301" t="s">
        <v>3</v>
      </c>
      <c r="DM1301" t="s">
        <v>3</v>
      </c>
      <c r="DN1301">
        <v>0</v>
      </c>
      <c r="DO1301">
        <v>0</v>
      </c>
      <c r="DP1301">
        <v>1</v>
      </c>
      <c r="DQ1301">
        <v>1</v>
      </c>
      <c r="DU1301">
        <v>16987630</v>
      </c>
      <c r="DV1301" t="s">
        <v>47</v>
      </c>
      <c r="DW1301" t="s">
        <v>47</v>
      </c>
      <c r="DX1301">
        <v>1</v>
      </c>
      <c r="DZ1301" t="s">
        <v>3</v>
      </c>
      <c r="EA1301" t="s">
        <v>3</v>
      </c>
      <c r="EB1301" t="s">
        <v>3</v>
      </c>
      <c r="EC1301" t="s">
        <v>3</v>
      </c>
      <c r="EE1301">
        <v>1364533919</v>
      </c>
      <c r="EF1301">
        <v>1</v>
      </c>
      <c r="EG1301" t="s">
        <v>25</v>
      </c>
      <c r="EH1301">
        <v>0</v>
      </c>
      <c r="EI1301" t="s">
        <v>3</v>
      </c>
      <c r="EJ1301">
        <v>4</v>
      </c>
      <c r="EK1301">
        <v>0</v>
      </c>
      <c r="EL1301" t="s">
        <v>26</v>
      </c>
      <c r="EM1301" t="s">
        <v>27</v>
      </c>
      <c r="EO1301" t="s">
        <v>3</v>
      </c>
      <c r="EQ1301">
        <v>131072</v>
      </c>
      <c r="ER1301">
        <v>175.22</v>
      </c>
      <c r="ES1301">
        <v>1.3</v>
      </c>
      <c r="ET1301">
        <v>7.0000000000000007E-2</v>
      </c>
      <c r="EU1301">
        <v>0</v>
      </c>
      <c r="EV1301">
        <v>173.85</v>
      </c>
      <c r="EW1301">
        <v>0.36</v>
      </c>
      <c r="EX1301">
        <v>0</v>
      </c>
      <c r="EY1301">
        <v>0</v>
      </c>
      <c r="FQ1301">
        <v>0</v>
      </c>
      <c r="FR1301">
        <f t="shared" si="1323"/>
        <v>0</v>
      </c>
      <c r="FS1301">
        <v>0</v>
      </c>
      <c r="FX1301">
        <v>70</v>
      </c>
      <c r="FY1301">
        <v>10</v>
      </c>
      <c r="GA1301" t="s">
        <v>3</v>
      </c>
      <c r="GD1301">
        <v>0</v>
      </c>
      <c r="GF1301">
        <v>-938602269</v>
      </c>
      <c r="GG1301">
        <v>2</v>
      </c>
      <c r="GH1301">
        <v>1</v>
      </c>
      <c r="GI1301">
        <v>-2</v>
      </c>
      <c r="GJ1301">
        <v>0</v>
      </c>
      <c r="GK1301">
        <f>ROUND(R1301*(R12)/100,2)</f>
        <v>0</v>
      </c>
      <c r="GL1301">
        <f t="shared" si="1324"/>
        <v>0</v>
      </c>
      <c r="GM1301">
        <f t="shared" si="1325"/>
        <v>628.6</v>
      </c>
      <c r="GN1301">
        <f t="shared" si="1326"/>
        <v>0</v>
      </c>
      <c r="GO1301">
        <f t="shared" si="1327"/>
        <v>0</v>
      </c>
      <c r="GP1301">
        <f t="shared" si="1328"/>
        <v>628.6</v>
      </c>
      <c r="GR1301">
        <v>0</v>
      </c>
      <c r="GS1301">
        <v>3</v>
      </c>
      <c r="GT1301">
        <v>0</v>
      </c>
      <c r="GU1301" t="s">
        <v>3</v>
      </c>
      <c r="GV1301">
        <f t="shared" si="1329"/>
        <v>0</v>
      </c>
      <c r="GW1301">
        <v>1</v>
      </c>
      <c r="GX1301">
        <f t="shared" si="1330"/>
        <v>0</v>
      </c>
      <c r="HA1301">
        <v>0</v>
      </c>
      <c r="HB1301">
        <v>0</v>
      </c>
      <c r="HC1301">
        <f t="shared" si="1331"/>
        <v>0</v>
      </c>
      <c r="HE1301" t="s">
        <v>3</v>
      </c>
      <c r="HF1301" t="s">
        <v>3</v>
      </c>
      <c r="HM1301" t="s">
        <v>3</v>
      </c>
      <c r="HN1301" t="s">
        <v>3</v>
      </c>
      <c r="HO1301" t="s">
        <v>3</v>
      </c>
      <c r="HP1301" t="s">
        <v>3</v>
      </c>
      <c r="HQ1301" t="s">
        <v>3</v>
      </c>
      <c r="IK1301">
        <v>0</v>
      </c>
    </row>
    <row r="1302" spans="1:245" x14ac:dyDescent="0.2">
      <c r="A1302">
        <v>17</v>
      </c>
      <c r="B1302">
        <v>1</v>
      </c>
      <c r="D1302">
        <f>ROW(EtalonRes!A1132)</f>
        <v>1132</v>
      </c>
      <c r="E1302" t="s">
        <v>1160</v>
      </c>
      <c r="F1302" t="s">
        <v>1161</v>
      </c>
      <c r="G1302" t="s">
        <v>1162</v>
      </c>
      <c r="H1302" t="s">
        <v>47</v>
      </c>
      <c r="I1302">
        <v>9</v>
      </c>
      <c r="J1302">
        <v>0</v>
      </c>
      <c r="K1302">
        <v>9</v>
      </c>
      <c r="O1302">
        <f t="shared" si="1299"/>
        <v>2284.7399999999998</v>
      </c>
      <c r="P1302">
        <f t="shared" si="1300"/>
        <v>23.4</v>
      </c>
      <c r="Q1302">
        <f t="shared" si="1301"/>
        <v>1.26</v>
      </c>
      <c r="R1302">
        <f t="shared" si="1302"/>
        <v>0</v>
      </c>
      <c r="S1302">
        <f t="shared" si="1303"/>
        <v>2260.08</v>
      </c>
      <c r="T1302">
        <f t="shared" si="1304"/>
        <v>0</v>
      </c>
      <c r="U1302">
        <f t="shared" si="1305"/>
        <v>4.68</v>
      </c>
      <c r="V1302">
        <f t="shared" si="1306"/>
        <v>0</v>
      </c>
      <c r="W1302">
        <f t="shared" si="1307"/>
        <v>0</v>
      </c>
      <c r="X1302">
        <f t="shared" si="1308"/>
        <v>1582.06</v>
      </c>
      <c r="Y1302">
        <f t="shared" si="1309"/>
        <v>226.01</v>
      </c>
      <c r="AA1302">
        <v>1391990291</v>
      </c>
      <c r="AB1302">
        <f t="shared" si="1310"/>
        <v>253.86</v>
      </c>
      <c r="AC1302">
        <f>ROUND(((ES1302*2)),6)</f>
        <v>2.6</v>
      </c>
      <c r="AD1302">
        <f>ROUND(((((ET1302*2))-((EU1302*2)))+AE1302),6)</f>
        <v>0.14000000000000001</v>
      </c>
      <c r="AE1302">
        <f>ROUND(((EU1302*2)),6)</f>
        <v>0</v>
      </c>
      <c r="AF1302">
        <f>ROUND(((EV1302*2)),6)</f>
        <v>251.12</v>
      </c>
      <c r="AG1302">
        <f t="shared" si="1311"/>
        <v>0</v>
      </c>
      <c r="AH1302">
        <f>((EW1302*2))</f>
        <v>0.52</v>
      </c>
      <c r="AI1302">
        <f>((EX1302*2))</f>
        <v>0</v>
      </c>
      <c r="AJ1302">
        <f t="shared" si="1312"/>
        <v>0</v>
      </c>
      <c r="AK1302">
        <v>126.93</v>
      </c>
      <c r="AL1302">
        <v>1.3</v>
      </c>
      <c r="AM1302">
        <v>7.0000000000000007E-2</v>
      </c>
      <c r="AN1302">
        <v>0</v>
      </c>
      <c r="AO1302">
        <v>125.56</v>
      </c>
      <c r="AP1302">
        <v>0</v>
      </c>
      <c r="AQ1302">
        <v>0.26</v>
      </c>
      <c r="AR1302">
        <v>0</v>
      </c>
      <c r="AS1302">
        <v>0</v>
      </c>
      <c r="AT1302">
        <v>70</v>
      </c>
      <c r="AU1302">
        <v>10</v>
      </c>
      <c r="AV1302">
        <v>1</v>
      </c>
      <c r="AW1302">
        <v>1</v>
      </c>
      <c r="AZ1302">
        <v>1</v>
      </c>
      <c r="BA1302">
        <v>1</v>
      </c>
      <c r="BB1302">
        <v>1</v>
      </c>
      <c r="BC1302">
        <v>1</v>
      </c>
      <c r="BD1302" t="s">
        <v>3</v>
      </c>
      <c r="BE1302" t="s">
        <v>3</v>
      </c>
      <c r="BF1302" t="s">
        <v>3</v>
      </c>
      <c r="BG1302" t="s">
        <v>3</v>
      </c>
      <c r="BH1302">
        <v>0</v>
      </c>
      <c r="BI1302">
        <v>4</v>
      </c>
      <c r="BJ1302" t="s">
        <v>1163</v>
      </c>
      <c r="BM1302">
        <v>0</v>
      </c>
      <c r="BN1302">
        <v>0</v>
      </c>
      <c r="BO1302" t="s">
        <v>3</v>
      </c>
      <c r="BP1302">
        <v>0</v>
      </c>
      <c r="BQ1302">
        <v>1</v>
      </c>
      <c r="BR1302">
        <v>0</v>
      </c>
      <c r="BS1302">
        <v>1</v>
      </c>
      <c r="BT1302">
        <v>1</v>
      </c>
      <c r="BU1302">
        <v>1</v>
      </c>
      <c r="BV1302">
        <v>1</v>
      </c>
      <c r="BW1302">
        <v>1</v>
      </c>
      <c r="BX1302">
        <v>1</v>
      </c>
      <c r="BY1302" t="s">
        <v>3</v>
      </c>
      <c r="BZ1302">
        <v>70</v>
      </c>
      <c r="CA1302">
        <v>10</v>
      </c>
      <c r="CB1302" t="s">
        <v>3</v>
      </c>
      <c r="CE1302">
        <v>0</v>
      </c>
      <c r="CF1302">
        <v>0</v>
      </c>
      <c r="CG1302">
        <v>0</v>
      </c>
      <c r="CM1302">
        <v>0</v>
      </c>
      <c r="CN1302" t="s">
        <v>3</v>
      </c>
      <c r="CO1302">
        <v>0</v>
      </c>
      <c r="CP1302">
        <f t="shared" si="1313"/>
        <v>2284.7399999999998</v>
      </c>
      <c r="CQ1302">
        <f t="shared" si="1314"/>
        <v>2.6</v>
      </c>
      <c r="CR1302">
        <f>(((((ET1302*2))*BB1302-((EU1302*2))*BS1302)+AE1302*BS1302)*AV1302)</f>
        <v>0.14000000000000001</v>
      </c>
      <c r="CS1302">
        <f t="shared" si="1315"/>
        <v>0</v>
      </c>
      <c r="CT1302">
        <f t="shared" si="1316"/>
        <v>251.12</v>
      </c>
      <c r="CU1302">
        <f t="shared" si="1317"/>
        <v>0</v>
      </c>
      <c r="CV1302">
        <f t="shared" si="1318"/>
        <v>0.52</v>
      </c>
      <c r="CW1302">
        <f t="shared" si="1319"/>
        <v>0</v>
      </c>
      <c r="CX1302">
        <f t="shared" si="1320"/>
        <v>0</v>
      </c>
      <c r="CY1302">
        <f t="shared" si="1321"/>
        <v>1582.056</v>
      </c>
      <c r="CZ1302">
        <f t="shared" si="1322"/>
        <v>226.00799999999998</v>
      </c>
      <c r="DC1302" t="s">
        <v>3</v>
      </c>
      <c r="DD1302" t="s">
        <v>128</v>
      </c>
      <c r="DE1302" t="s">
        <v>128</v>
      </c>
      <c r="DF1302" t="s">
        <v>128</v>
      </c>
      <c r="DG1302" t="s">
        <v>128</v>
      </c>
      <c r="DH1302" t="s">
        <v>3</v>
      </c>
      <c r="DI1302" t="s">
        <v>128</v>
      </c>
      <c r="DJ1302" t="s">
        <v>128</v>
      </c>
      <c r="DK1302" t="s">
        <v>3</v>
      </c>
      <c r="DL1302" t="s">
        <v>3</v>
      </c>
      <c r="DM1302" t="s">
        <v>3</v>
      </c>
      <c r="DN1302">
        <v>0</v>
      </c>
      <c r="DO1302">
        <v>0</v>
      </c>
      <c r="DP1302">
        <v>1</v>
      </c>
      <c r="DQ1302">
        <v>1</v>
      </c>
      <c r="DU1302">
        <v>16987630</v>
      </c>
      <c r="DV1302" t="s">
        <v>47</v>
      </c>
      <c r="DW1302" t="s">
        <v>47</v>
      </c>
      <c r="DX1302">
        <v>1</v>
      </c>
      <c r="DZ1302" t="s">
        <v>3</v>
      </c>
      <c r="EA1302" t="s">
        <v>3</v>
      </c>
      <c r="EB1302" t="s">
        <v>3</v>
      </c>
      <c r="EC1302" t="s">
        <v>3</v>
      </c>
      <c r="EE1302">
        <v>1364533919</v>
      </c>
      <c r="EF1302">
        <v>1</v>
      </c>
      <c r="EG1302" t="s">
        <v>25</v>
      </c>
      <c r="EH1302">
        <v>0</v>
      </c>
      <c r="EI1302" t="s">
        <v>3</v>
      </c>
      <c r="EJ1302">
        <v>4</v>
      </c>
      <c r="EK1302">
        <v>0</v>
      </c>
      <c r="EL1302" t="s">
        <v>26</v>
      </c>
      <c r="EM1302" t="s">
        <v>27</v>
      </c>
      <c r="EO1302" t="s">
        <v>3</v>
      </c>
      <c r="EQ1302">
        <v>131072</v>
      </c>
      <c r="ER1302">
        <v>126.93</v>
      </c>
      <c r="ES1302">
        <v>1.3</v>
      </c>
      <c r="ET1302">
        <v>7.0000000000000007E-2</v>
      </c>
      <c r="EU1302">
        <v>0</v>
      </c>
      <c r="EV1302">
        <v>125.56</v>
      </c>
      <c r="EW1302">
        <v>0.26</v>
      </c>
      <c r="EX1302">
        <v>0</v>
      </c>
      <c r="EY1302">
        <v>0</v>
      </c>
      <c r="FQ1302">
        <v>0</v>
      </c>
      <c r="FR1302">
        <f t="shared" si="1323"/>
        <v>0</v>
      </c>
      <c r="FS1302">
        <v>0</v>
      </c>
      <c r="FX1302">
        <v>70</v>
      </c>
      <c r="FY1302">
        <v>10</v>
      </c>
      <c r="GA1302" t="s">
        <v>3</v>
      </c>
      <c r="GD1302">
        <v>0</v>
      </c>
      <c r="GF1302">
        <v>75938652</v>
      </c>
      <c r="GG1302">
        <v>2</v>
      </c>
      <c r="GH1302">
        <v>1</v>
      </c>
      <c r="GI1302">
        <v>-2</v>
      </c>
      <c r="GJ1302">
        <v>0</v>
      </c>
      <c r="GK1302">
        <f>ROUND(R1302*(R12)/100,2)</f>
        <v>0</v>
      </c>
      <c r="GL1302">
        <f t="shared" si="1324"/>
        <v>0</v>
      </c>
      <c r="GM1302">
        <f t="shared" si="1325"/>
        <v>4092.81</v>
      </c>
      <c r="GN1302">
        <f t="shared" si="1326"/>
        <v>0</v>
      </c>
      <c r="GO1302">
        <f t="shared" si="1327"/>
        <v>0</v>
      </c>
      <c r="GP1302">
        <f t="shared" si="1328"/>
        <v>4092.81</v>
      </c>
      <c r="GR1302">
        <v>0</v>
      </c>
      <c r="GS1302">
        <v>3</v>
      </c>
      <c r="GT1302">
        <v>0</v>
      </c>
      <c r="GU1302" t="s">
        <v>3</v>
      </c>
      <c r="GV1302">
        <f t="shared" si="1329"/>
        <v>0</v>
      </c>
      <c r="GW1302">
        <v>1</v>
      </c>
      <c r="GX1302">
        <f t="shared" si="1330"/>
        <v>0</v>
      </c>
      <c r="HA1302">
        <v>0</v>
      </c>
      <c r="HB1302">
        <v>0</v>
      </c>
      <c r="HC1302">
        <f t="shared" si="1331"/>
        <v>0</v>
      </c>
      <c r="HE1302" t="s">
        <v>3</v>
      </c>
      <c r="HF1302" t="s">
        <v>3</v>
      </c>
      <c r="HM1302" t="s">
        <v>3</v>
      </c>
      <c r="HN1302" t="s">
        <v>3</v>
      </c>
      <c r="HO1302" t="s">
        <v>3</v>
      </c>
      <c r="HP1302" t="s">
        <v>3</v>
      </c>
      <c r="HQ1302" t="s">
        <v>3</v>
      </c>
      <c r="IK1302">
        <v>0</v>
      </c>
    </row>
    <row r="1303" spans="1:245" x14ac:dyDescent="0.2">
      <c r="A1303">
        <v>17</v>
      </c>
      <c r="B1303">
        <v>1</v>
      </c>
      <c r="D1303">
        <f>ROW(EtalonRes!A1135)</f>
        <v>1135</v>
      </c>
      <c r="E1303" t="s">
        <v>1164</v>
      </c>
      <c r="F1303" t="s">
        <v>1165</v>
      </c>
      <c r="G1303" t="s">
        <v>1166</v>
      </c>
      <c r="H1303" t="s">
        <v>1167</v>
      </c>
      <c r="I1303">
        <v>9</v>
      </c>
      <c r="J1303">
        <v>0</v>
      </c>
      <c r="K1303">
        <v>9</v>
      </c>
      <c r="O1303">
        <f t="shared" si="1299"/>
        <v>3326.04</v>
      </c>
      <c r="P1303">
        <f t="shared" si="1300"/>
        <v>196.56</v>
      </c>
      <c r="Q1303">
        <f t="shared" si="1301"/>
        <v>0</v>
      </c>
      <c r="R1303">
        <f t="shared" si="1302"/>
        <v>0</v>
      </c>
      <c r="S1303">
        <f t="shared" si="1303"/>
        <v>3129.48</v>
      </c>
      <c r="T1303">
        <f t="shared" si="1304"/>
        <v>0</v>
      </c>
      <c r="U1303">
        <f t="shared" si="1305"/>
        <v>6.4799999999999995</v>
      </c>
      <c r="V1303">
        <f t="shared" si="1306"/>
        <v>0</v>
      </c>
      <c r="W1303">
        <f t="shared" si="1307"/>
        <v>0</v>
      </c>
      <c r="X1303">
        <f t="shared" si="1308"/>
        <v>2190.64</v>
      </c>
      <c r="Y1303">
        <f t="shared" si="1309"/>
        <v>312.95</v>
      </c>
      <c r="AA1303">
        <v>1391990291</v>
      </c>
      <c r="AB1303">
        <f t="shared" si="1310"/>
        <v>369.56</v>
      </c>
      <c r="AC1303">
        <f>ROUND(((ES1303*4)),6)</f>
        <v>21.84</v>
      </c>
      <c r="AD1303">
        <f>ROUND(((((ET1303*4))-((EU1303*4)))+AE1303),6)</f>
        <v>0</v>
      </c>
      <c r="AE1303">
        <f>ROUND(((EU1303*4)),6)</f>
        <v>0</v>
      </c>
      <c r="AF1303">
        <f>ROUND(((EV1303*4)),6)</f>
        <v>347.72</v>
      </c>
      <c r="AG1303">
        <f t="shared" si="1311"/>
        <v>0</v>
      </c>
      <c r="AH1303">
        <f>((EW1303*4))</f>
        <v>0.72</v>
      </c>
      <c r="AI1303">
        <f>((EX1303*4))</f>
        <v>0</v>
      </c>
      <c r="AJ1303">
        <f t="shared" si="1312"/>
        <v>0</v>
      </c>
      <c r="AK1303">
        <v>92.39</v>
      </c>
      <c r="AL1303">
        <v>5.46</v>
      </c>
      <c r="AM1303">
        <v>0</v>
      </c>
      <c r="AN1303">
        <v>0</v>
      </c>
      <c r="AO1303">
        <v>86.93</v>
      </c>
      <c r="AP1303">
        <v>0</v>
      </c>
      <c r="AQ1303">
        <v>0.18</v>
      </c>
      <c r="AR1303">
        <v>0</v>
      </c>
      <c r="AS1303">
        <v>0</v>
      </c>
      <c r="AT1303">
        <v>70</v>
      </c>
      <c r="AU1303">
        <v>10</v>
      </c>
      <c r="AV1303">
        <v>1</v>
      </c>
      <c r="AW1303">
        <v>1</v>
      </c>
      <c r="AZ1303">
        <v>1</v>
      </c>
      <c r="BA1303">
        <v>1</v>
      </c>
      <c r="BB1303">
        <v>1</v>
      </c>
      <c r="BC1303">
        <v>1</v>
      </c>
      <c r="BD1303" t="s">
        <v>3</v>
      </c>
      <c r="BE1303" t="s">
        <v>3</v>
      </c>
      <c r="BF1303" t="s">
        <v>3</v>
      </c>
      <c r="BG1303" t="s">
        <v>3</v>
      </c>
      <c r="BH1303">
        <v>0</v>
      </c>
      <c r="BI1303">
        <v>4</v>
      </c>
      <c r="BJ1303" t="s">
        <v>1168</v>
      </c>
      <c r="BM1303">
        <v>0</v>
      </c>
      <c r="BN1303">
        <v>0</v>
      </c>
      <c r="BO1303" t="s">
        <v>3</v>
      </c>
      <c r="BP1303">
        <v>0</v>
      </c>
      <c r="BQ1303">
        <v>1</v>
      </c>
      <c r="BR1303">
        <v>0</v>
      </c>
      <c r="BS1303">
        <v>1</v>
      </c>
      <c r="BT1303">
        <v>1</v>
      </c>
      <c r="BU1303">
        <v>1</v>
      </c>
      <c r="BV1303">
        <v>1</v>
      </c>
      <c r="BW1303">
        <v>1</v>
      </c>
      <c r="BX1303">
        <v>1</v>
      </c>
      <c r="BY1303" t="s">
        <v>3</v>
      </c>
      <c r="BZ1303">
        <v>70</v>
      </c>
      <c r="CA1303">
        <v>10</v>
      </c>
      <c r="CB1303" t="s">
        <v>3</v>
      </c>
      <c r="CE1303">
        <v>0</v>
      </c>
      <c r="CF1303">
        <v>0</v>
      </c>
      <c r="CG1303">
        <v>0</v>
      </c>
      <c r="CM1303">
        <v>0</v>
      </c>
      <c r="CN1303" t="s">
        <v>3</v>
      </c>
      <c r="CO1303">
        <v>0</v>
      </c>
      <c r="CP1303">
        <f t="shared" si="1313"/>
        <v>3326.04</v>
      </c>
      <c r="CQ1303">
        <f t="shared" si="1314"/>
        <v>21.84</v>
      </c>
      <c r="CR1303">
        <f>(((((ET1303*4))*BB1303-((EU1303*4))*BS1303)+AE1303*BS1303)*AV1303)</f>
        <v>0</v>
      </c>
      <c r="CS1303">
        <f t="shared" si="1315"/>
        <v>0</v>
      </c>
      <c r="CT1303">
        <f t="shared" si="1316"/>
        <v>347.72</v>
      </c>
      <c r="CU1303">
        <f t="shared" si="1317"/>
        <v>0</v>
      </c>
      <c r="CV1303">
        <f t="shared" si="1318"/>
        <v>0.72</v>
      </c>
      <c r="CW1303">
        <f t="shared" si="1319"/>
        <v>0</v>
      </c>
      <c r="CX1303">
        <f t="shared" si="1320"/>
        <v>0</v>
      </c>
      <c r="CY1303">
        <f t="shared" si="1321"/>
        <v>2190.636</v>
      </c>
      <c r="CZ1303">
        <f t="shared" si="1322"/>
        <v>312.94799999999998</v>
      </c>
      <c r="DC1303" t="s">
        <v>3</v>
      </c>
      <c r="DD1303" t="s">
        <v>24</v>
      </c>
      <c r="DE1303" t="s">
        <v>24</v>
      </c>
      <c r="DF1303" t="s">
        <v>24</v>
      </c>
      <c r="DG1303" t="s">
        <v>24</v>
      </c>
      <c r="DH1303" t="s">
        <v>3</v>
      </c>
      <c r="DI1303" t="s">
        <v>24</v>
      </c>
      <c r="DJ1303" t="s">
        <v>24</v>
      </c>
      <c r="DK1303" t="s">
        <v>3</v>
      </c>
      <c r="DL1303" t="s">
        <v>3</v>
      </c>
      <c r="DM1303" t="s">
        <v>3</v>
      </c>
      <c r="DN1303">
        <v>0</v>
      </c>
      <c r="DO1303">
        <v>0</v>
      </c>
      <c r="DP1303">
        <v>1</v>
      </c>
      <c r="DQ1303">
        <v>1</v>
      </c>
      <c r="DU1303">
        <v>1003</v>
      </c>
      <c r="DV1303" t="s">
        <v>1167</v>
      </c>
      <c r="DW1303" t="s">
        <v>1167</v>
      </c>
      <c r="DX1303">
        <v>1</v>
      </c>
      <c r="DZ1303" t="s">
        <v>3</v>
      </c>
      <c r="EA1303" t="s">
        <v>3</v>
      </c>
      <c r="EB1303" t="s">
        <v>3</v>
      </c>
      <c r="EC1303" t="s">
        <v>3</v>
      </c>
      <c r="EE1303">
        <v>1364533919</v>
      </c>
      <c r="EF1303">
        <v>1</v>
      </c>
      <c r="EG1303" t="s">
        <v>25</v>
      </c>
      <c r="EH1303">
        <v>0</v>
      </c>
      <c r="EI1303" t="s">
        <v>3</v>
      </c>
      <c r="EJ1303">
        <v>4</v>
      </c>
      <c r="EK1303">
        <v>0</v>
      </c>
      <c r="EL1303" t="s">
        <v>26</v>
      </c>
      <c r="EM1303" t="s">
        <v>27</v>
      </c>
      <c r="EO1303" t="s">
        <v>3</v>
      </c>
      <c r="EQ1303">
        <v>131072</v>
      </c>
      <c r="ER1303">
        <v>92.39</v>
      </c>
      <c r="ES1303">
        <v>5.46</v>
      </c>
      <c r="ET1303">
        <v>0</v>
      </c>
      <c r="EU1303">
        <v>0</v>
      </c>
      <c r="EV1303">
        <v>86.93</v>
      </c>
      <c r="EW1303">
        <v>0.18</v>
      </c>
      <c r="EX1303">
        <v>0</v>
      </c>
      <c r="EY1303">
        <v>0</v>
      </c>
      <c r="FQ1303">
        <v>0</v>
      </c>
      <c r="FR1303">
        <f t="shared" si="1323"/>
        <v>0</v>
      </c>
      <c r="FS1303">
        <v>0</v>
      </c>
      <c r="FX1303">
        <v>70</v>
      </c>
      <c r="FY1303">
        <v>10</v>
      </c>
      <c r="GA1303" t="s">
        <v>3</v>
      </c>
      <c r="GD1303">
        <v>0</v>
      </c>
      <c r="GF1303">
        <v>51655179</v>
      </c>
      <c r="GG1303">
        <v>2</v>
      </c>
      <c r="GH1303">
        <v>1</v>
      </c>
      <c r="GI1303">
        <v>-2</v>
      </c>
      <c r="GJ1303">
        <v>0</v>
      </c>
      <c r="GK1303">
        <f>ROUND(R1303*(R12)/100,2)</f>
        <v>0</v>
      </c>
      <c r="GL1303">
        <f t="shared" si="1324"/>
        <v>0</v>
      </c>
      <c r="GM1303">
        <f t="shared" si="1325"/>
        <v>5829.63</v>
      </c>
      <c r="GN1303">
        <f t="shared" si="1326"/>
        <v>0</v>
      </c>
      <c r="GO1303">
        <f t="shared" si="1327"/>
        <v>0</v>
      </c>
      <c r="GP1303">
        <f t="shared" si="1328"/>
        <v>5829.63</v>
      </c>
      <c r="GR1303">
        <v>0</v>
      </c>
      <c r="GS1303">
        <v>3</v>
      </c>
      <c r="GT1303">
        <v>0</v>
      </c>
      <c r="GU1303" t="s">
        <v>3</v>
      </c>
      <c r="GV1303">
        <f t="shared" si="1329"/>
        <v>0</v>
      </c>
      <c r="GW1303">
        <v>1</v>
      </c>
      <c r="GX1303">
        <f t="shared" si="1330"/>
        <v>0</v>
      </c>
      <c r="HA1303">
        <v>0</v>
      </c>
      <c r="HB1303">
        <v>0</v>
      </c>
      <c r="HC1303">
        <f t="shared" si="1331"/>
        <v>0</v>
      </c>
      <c r="HE1303" t="s">
        <v>3</v>
      </c>
      <c r="HF1303" t="s">
        <v>3</v>
      </c>
      <c r="HM1303" t="s">
        <v>3</v>
      </c>
      <c r="HN1303" t="s">
        <v>3</v>
      </c>
      <c r="HO1303" t="s">
        <v>3</v>
      </c>
      <c r="HP1303" t="s">
        <v>3</v>
      </c>
      <c r="HQ1303" t="s">
        <v>3</v>
      </c>
      <c r="IK1303">
        <v>0</v>
      </c>
    </row>
    <row r="1304" spans="1:245" x14ac:dyDescent="0.2">
      <c r="A1304">
        <v>17</v>
      </c>
      <c r="B1304">
        <v>1</v>
      </c>
      <c r="D1304">
        <f>ROW(EtalonRes!A1138)</f>
        <v>1138</v>
      </c>
      <c r="E1304" t="s">
        <v>1169</v>
      </c>
      <c r="F1304" t="s">
        <v>1170</v>
      </c>
      <c r="G1304" t="s">
        <v>1171</v>
      </c>
      <c r="H1304" t="s">
        <v>1167</v>
      </c>
      <c r="I1304">
        <v>9</v>
      </c>
      <c r="J1304">
        <v>0</v>
      </c>
      <c r="K1304">
        <v>9</v>
      </c>
      <c r="O1304">
        <f t="shared" si="1299"/>
        <v>2282.7600000000002</v>
      </c>
      <c r="P1304">
        <f t="shared" si="1300"/>
        <v>196.56</v>
      </c>
      <c r="Q1304">
        <f t="shared" si="1301"/>
        <v>0</v>
      </c>
      <c r="R1304">
        <f t="shared" si="1302"/>
        <v>0</v>
      </c>
      <c r="S1304">
        <f t="shared" si="1303"/>
        <v>2086.1999999999998</v>
      </c>
      <c r="T1304">
        <f t="shared" si="1304"/>
        <v>0</v>
      </c>
      <c r="U1304">
        <f t="shared" si="1305"/>
        <v>4.32</v>
      </c>
      <c r="V1304">
        <f t="shared" si="1306"/>
        <v>0</v>
      </c>
      <c r="W1304">
        <f t="shared" si="1307"/>
        <v>0</v>
      </c>
      <c r="X1304">
        <f t="shared" si="1308"/>
        <v>1460.34</v>
      </c>
      <c r="Y1304">
        <f t="shared" si="1309"/>
        <v>208.62</v>
      </c>
      <c r="AA1304">
        <v>1391990291</v>
      </c>
      <c r="AB1304">
        <f t="shared" si="1310"/>
        <v>253.64</v>
      </c>
      <c r="AC1304">
        <f>ROUND(((ES1304*4)),6)</f>
        <v>21.84</v>
      </c>
      <c r="AD1304">
        <f>ROUND(((((ET1304*4))-((EU1304*4)))+AE1304),6)</f>
        <v>0</v>
      </c>
      <c r="AE1304">
        <f>ROUND(((EU1304*4)),6)</f>
        <v>0</v>
      </c>
      <c r="AF1304">
        <f>ROUND(((EV1304*4)),6)</f>
        <v>231.8</v>
      </c>
      <c r="AG1304">
        <f t="shared" si="1311"/>
        <v>0</v>
      </c>
      <c r="AH1304">
        <f>((EW1304*4))</f>
        <v>0.48</v>
      </c>
      <c r="AI1304">
        <f>((EX1304*4))</f>
        <v>0</v>
      </c>
      <c r="AJ1304">
        <f t="shared" si="1312"/>
        <v>0</v>
      </c>
      <c r="AK1304">
        <v>63.41</v>
      </c>
      <c r="AL1304">
        <v>5.46</v>
      </c>
      <c r="AM1304">
        <v>0</v>
      </c>
      <c r="AN1304">
        <v>0</v>
      </c>
      <c r="AO1304">
        <v>57.95</v>
      </c>
      <c r="AP1304">
        <v>0</v>
      </c>
      <c r="AQ1304">
        <v>0.12</v>
      </c>
      <c r="AR1304">
        <v>0</v>
      </c>
      <c r="AS1304">
        <v>0</v>
      </c>
      <c r="AT1304">
        <v>70</v>
      </c>
      <c r="AU1304">
        <v>10</v>
      </c>
      <c r="AV1304">
        <v>1</v>
      </c>
      <c r="AW1304">
        <v>1</v>
      </c>
      <c r="AZ1304">
        <v>1</v>
      </c>
      <c r="BA1304">
        <v>1</v>
      </c>
      <c r="BB1304">
        <v>1</v>
      </c>
      <c r="BC1304">
        <v>1</v>
      </c>
      <c r="BD1304" t="s">
        <v>3</v>
      </c>
      <c r="BE1304" t="s">
        <v>3</v>
      </c>
      <c r="BF1304" t="s">
        <v>3</v>
      </c>
      <c r="BG1304" t="s">
        <v>3</v>
      </c>
      <c r="BH1304">
        <v>0</v>
      </c>
      <c r="BI1304">
        <v>4</v>
      </c>
      <c r="BJ1304" t="s">
        <v>1172</v>
      </c>
      <c r="BM1304">
        <v>0</v>
      </c>
      <c r="BN1304">
        <v>0</v>
      </c>
      <c r="BO1304" t="s">
        <v>3</v>
      </c>
      <c r="BP1304">
        <v>0</v>
      </c>
      <c r="BQ1304">
        <v>1</v>
      </c>
      <c r="BR1304">
        <v>0</v>
      </c>
      <c r="BS1304">
        <v>1</v>
      </c>
      <c r="BT1304">
        <v>1</v>
      </c>
      <c r="BU1304">
        <v>1</v>
      </c>
      <c r="BV1304">
        <v>1</v>
      </c>
      <c r="BW1304">
        <v>1</v>
      </c>
      <c r="BX1304">
        <v>1</v>
      </c>
      <c r="BY1304" t="s">
        <v>3</v>
      </c>
      <c r="BZ1304">
        <v>70</v>
      </c>
      <c r="CA1304">
        <v>10</v>
      </c>
      <c r="CB1304" t="s">
        <v>3</v>
      </c>
      <c r="CE1304">
        <v>0</v>
      </c>
      <c r="CF1304">
        <v>0</v>
      </c>
      <c r="CG1304">
        <v>0</v>
      </c>
      <c r="CM1304">
        <v>0</v>
      </c>
      <c r="CN1304" t="s">
        <v>3</v>
      </c>
      <c r="CO1304">
        <v>0</v>
      </c>
      <c r="CP1304">
        <f t="shared" si="1313"/>
        <v>2282.7599999999998</v>
      </c>
      <c r="CQ1304">
        <f t="shared" si="1314"/>
        <v>21.84</v>
      </c>
      <c r="CR1304">
        <f>(((((ET1304*4))*BB1304-((EU1304*4))*BS1304)+AE1304*BS1304)*AV1304)</f>
        <v>0</v>
      </c>
      <c r="CS1304">
        <f t="shared" si="1315"/>
        <v>0</v>
      </c>
      <c r="CT1304">
        <f t="shared" si="1316"/>
        <v>231.8</v>
      </c>
      <c r="CU1304">
        <f t="shared" si="1317"/>
        <v>0</v>
      </c>
      <c r="CV1304">
        <f t="shared" si="1318"/>
        <v>0.48</v>
      </c>
      <c r="CW1304">
        <f t="shared" si="1319"/>
        <v>0</v>
      </c>
      <c r="CX1304">
        <f t="shared" si="1320"/>
        <v>0</v>
      </c>
      <c r="CY1304">
        <f t="shared" si="1321"/>
        <v>1460.34</v>
      </c>
      <c r="CZ1304">
        <f t="shared" si="1322"/>
        <v>208.62</v>
      </c>
      <c r="DC1304" t="s">
        <v>3</v>
      </c>
      <c r="DD1304" t="s">
        <v>24</v>
      </c>
      <c r="DE1304" t="s">
        <v>24</v>
      </c>
      <c r="DF1304" t="s">
        <v>24</v>
      </c>
      <c r="DG1304" t="s">
        <v>24</v>
      </c>
      <c r="DH1304" t="s">
        <v>3</v>
      </c>
      <c r="DI1304" t="s">
        <v>24</v>
      </c>
      <c r="DJ1304" t="s">
        <v>24</v>
      </c>
      <c r="DK1304" t="s">
        <v>3</v>
      </c>
      <c r="DL1304" t="s">
        <v>3</v>
      </c>
      <c r="DM1304" t="s">
        <v>3</v>
      </c>
      <c r="DN1304">
        <v>0</v>
      </c>
      <c r="DO1304">
        <v>0</v>
      </c>
      <c r="DP1304">
        <v>1</v>
      </c>
      <c r="DQ1304">
        <v>1</v>
      </c>
      <c r="DU1304">
        <v>1003</v>
      </c>
      <c r="DV1304" t="s">
        <v>1167</v>
      </c>
      <c r="DW1304" t="s">
        <v>1167</v>
      </c>
      <c r="DX1304">
        <v>1</v>
      </c>
      <c r="DZ1304" t="s">
        <v>3</v>
      </c>
      <c r="EA1304" t="s">
        <v>3</v>
      </c>
      <c r="EB1304" t="s">
        <v>3</v>
      </c>
      <c r="EC1304" t="s">
        <v>3</v>
      </c>
      <c r="EE1304">
        <v>1364533919</v>
      </c>
      <c r="EF1304">
        <v>1</v>
      </c>
      <c r="EG1304" t="s">
        <v>25</v>
      </c>
      <c r="EH1304">
        <v>0</v>
      </c>
      <c r="EI1304" t="s">
        <v>3</v>
      </c>
      <c r="EJ1304">
        <v>4</v>
      </c>
      <c r="EK1304">
        <v>0</v>
      </c>
      <c r="EL1304" t="s">
        <v>26</v>
      </c>
      <c r="EM1304" t="s">
        <v>27</v>
      </c>
      <c r="EO1304" t="s">
        <v>3</v>
      </c>
      <c r="EQ1304">
        <v>131072</v>
      </c>
      <c r="ER1304">
        <v>63.41</v>
      </c>
      <c r="ES1304">
        <v>5.46</v>
      </c>
      <c r="ET1304">
        <v>0</v>
      </c>
      <c r="EU1304">
        <v>0</v>
      </c>
      <c r="EV1304">
        <v>57.95</v>
      </c>
      <c r="EW1304">
        <v>0.12</v>
      </c>
      <c r="EX1304">
        <v>0</v>
      </c>
      <c r="EY1304">
        <v>0</v>
      </c>
      <c r="FQ1304">
        <v>0</v>
      </c>
      <c r="FR1304">
        <f t="shared" si="1323"/>
        <v>0</v>
      </c>
      <c r="FS1304">
        <v>0</v>
      </c>
      <c r="FX1304">
        <v>70</v>
      </c>
      <c r="FY1304">
        <v>10</v>
      </c>
      <c r="GA1304" t="s">
        <v>3</v>
      </c>
      <c r="GD1304">
        <v>0</v>
      </c>
      <c r="GF1304">
        <v>500715641</v>
      </c>
      <c r="GG1304">
        <v>2</v>
      </c>
      <c r="GH1304">
        <v>1</v>
      </c>
      <c r="GI1304">
        <v>-2</v>
      </c>
      <c r="GJ1304">
        <v>0</v>
      </c>
      <c r="GK1304">
        <f>ROUND(R1304*(R12)/100,2)</f>
        <v>0</v>
      </c>
      <c r="GL1304">
        <f t="shared" si="1324"/>
        <v>0</v>
      </c>
      <c r="GM1304">
        <f t="shared" si="1325"/>
        <v>3951.72</v>
      </c>
      <c r="GN1304">
        <f t="shared" si="1326"/>
        <v>0</v>
      </c>
      <c r="GO1304">
        <f t="shared" si="1327"/>
        <v>0</v>
      </c>
      <c r="GP1304">
        <f t="shared" si="1328"/>
        <v>3951.72</v>
      </c>
      <c r="GR1304">
        <v>0</v>
      </c>
      <c r="GS1304">
        <v>3</v>
      </c>
      <c r="GT1304">
        <v>0</v>
      </c>
      <c r="GU1304" t="s">
        <v>3</v>
      </c>
      <c r="GV1304">
        <f t="shared" si="1329"/>
        <v>0</v>
      </c>
      <c r="GW1304">
        <v>1</v>
      </c>
      <c r="GX1304">
        <f t="shared" si="1330"/>
        <v>0</v>
      </c>
      <c r="HA1304">
        <v>0</v>
      </c>
      <c r="HB1304">
        <v>0</v>
      </c>
      <c r="HC1304">
        <f t="shared" si="1331"/>
        <v>0</v>
      </c>
      <c r="HE1304" t="s">
        <v>3</v>
      </c>
      <c r="HF1304" t="s">
        <v>3</v>
      </c>
      <c r="HM1304" t="s">
        <v>3</v>
      </c>
      <c r="HN1304" t="s">
        <v>3</v>
      </c>
      <c r="HO1304" t="s">
        <v>3</v>
      </c>
      <c r="HP1304" t="s">
        <v>3</v>
      </c>
      <c r="HQ1304" t="s">
        <v>3</v>
      </c>
      <c r="IK1304">
        <v>0</v>
      </c>
    </row>
    <row r="1305" spans="1:245" x14ac:dyDescent="0.2">
      <c r="A1305">
        <v>17</v>
      </c>
      <c r="B1305">
        <v>1</v>
      </c>
      <c r="D1305">
        <f>ROW(EtalonRes!A1141)</f>
        <v>1141</v>
      </c>
      <c r="E1305" t="s">
        <v>1173</v>
      </c>
      <c r="F1305" t="s">
        <v>1174</v>
      </c>
      <c r="G1305" t="s">
        <v>1175</v>
      </c>
      <c r="H1305" t="s">
        <v>47</v>
      </c>
      <c r="I1305">
        <v>2</v>
      </c>
      <c r="J1305">
        <v>0</v>
      </c>
      <c r="K1305">
        <v>2</v>
      </c>
      <c r="O1305">
        <f t="shared" si="1299"/>
        <v>400.92</v>
      </c>
      <c r="P1305">
        <f t="shared" si="1300"/>
        <v>14.56</v>
      </c>
      <c r="Q1305">
        <f t="shared" si="1301"/>
        <v>0</v>
      </c>
      <c r="R1305">
        <f t="shared" si="1302"/>
        <v>0</v>
      </c>
      <c r="S1305">
        <f t="shared" si="1303"/>
        <v>386.36</v>
      </c>
      <c r="T1305">
        <f t="shared" si="1304"/>
        <v>0</v>
      </c>
      <c r="U1305">
        <f t="shared" si="1305"/>
        <v>0.8</v>
      </c>
      <c r="V1305">
        <f t="shared" si="1306"/>
        <v>0</v>
      </c>
      <c r="W1305">
        <f t="shared" si="1307"/>
        <v>0</v>
      </c>
      <c r="X1305">
        <f t="shared" si="1308"/>
        <v>270.45</v>
      </c>
      <c r="Y1305">
        <f t="shared" si="1309"/>
        <v>38.64</v>
      </c>
      <c r="AA1305">
        <v>1391990291</v>
      </c>
      <c r="AB1305">
        <f t="shared" si="1310"/>
        <v>200.46</v>
      </c>
      <c r="AC1305">
        <f>ROUND(((ES1305*2)),6)</f>
        <v>7.28</v>
      </c>
      <c r="AD1305">
        <f>ROUND(((((ET1305*2))-((EU1305*2)))+AE1305),6)</f>
        <v>0</v>
      </c>
      <c r="AE1305">
        <f>ROUND(((EU1305*2)),6)</f>
        <v>0</v>
      </c>
      <c r="AF1305">
        <f>ROUND(((EV1305*2)),6)</f>
        <v>193.18</v>
      </c>
      <c r="AG1305">
        <f t="shared" si="1311"/>
        <v>0</v>
      </c>
      <c r="AH1305">
        <f>((EW1305*2))</f>
        <v>0.4</v>
      </c>
      <c r="AI1305">
        <f>((EX1305*2))</f>
        <v>0</v>
      </c>
      <c r="AJ1305">
        <f t="shared" si="1312"/>
        <v>0</v>
      </c>
      <c r="AK1305">
        <v>100.23</v>
      </c>
      <c r="AL1305">
        <v>3.64</v>
      </c>
      <c r="AM1305">
        <v>0</v>
      </c>
      <c r="AN1305">
        <v>0</v>
      </c>
      <c r="AO1305">
        <v>96.59</v>
      </c>
      <c r="AP1305">
        <v>0</v>
      </c>
      <c r="AQ1305">
        <v>0.2</v>
      </c>
      <c r="AR1305">
        <v>0</v>
      </c>
      <c r="AS1305">
        <v>0</v>
      </c>
      <c r="AT1305">
        <v>70</v>
      </c>
      <c r="AU1305">
        <v>10</v>
      </c>
      <c r="AV1305">
        <v>1</v>
      </c>
      <c r="AW1305">
        <v>1</v>
      </c>
      <c r="AZ1305">
        <v>1</v>
      </c>
      <c r="BA1305">
        <v>1</v>
      </c>
      <c r="BB1305">
        <v>1</v>
      </c>
      <c r="BC1305">
        <v>1</v>
      </c>
      <c r="BD1305" t="s">
        <v>3</v>
      </c>
      <c r="BE1305" t="s">
        <v>3</v>
      </c>
      <c r="BF1305" t="s">
        <v>3</v>
      </c>
      <c r="BG1305" t="s">
        <v>3</v>
      </c>
      <c r="BH1305">
        <v>0</v>
      </c>
      <c r="BI1305">
        <v>4</v>
      </c>
      <c r="BJ1305" t="s">
        <v>1176</v>
      </c>
      <c r="BM1305">
        <v>0</v>
      </c>
      <c r="BN1305">
        <v>0</v>
      </c>
      <c r="BO1305" t="s">
        <v>3</v>
      </c>
      <c r="BP1305">
        <v>0</v>
      </c>
      <c r="BQ1305">
        <v>1</v>
      </c>
      <c r="BR1305">
        <v>0</v>
      </c>
      <c r="BS1305">
        <v>1</v>
      </c>
      <c r="BT1305">
        <v>1</v>
      </c>
      <c r="BU1305">
        <v>1</v>
      </c>
      <c r="BV1305">
        <v>1</v>
      </c>
      <c r="BW1305">
        <v>1</v>
      </c>
      <c r="BX1305">
        <v>1</v>
      </c>
      <c r="BY1305" t="s">
        <v>3</v>
      </c>
      <c r="BZ1305">
        <v>70</v>
      </c>
      <c r="CA1305">
        <v>10</v>
      </c>
      <c r="CB1305" t="s">
        <v>3</v>
      </c>
      <c r="CE1305">
        <v>0</v>
      </c>
      <c r="CF1305">
        <v>0</v>
      </c>
      <c r="CG1305">
        <v>0</v>
      </c>
      <c r="CM1305">
        <v>0</v>
      </c>
      <c r="CN1305" t="s">
        <v>3</v>
      </c>
      <c r="CO1305">
        <v>0</v>
      </c>
      <c r="CP1305">
        <f t="shared" si="1313"/>
        <v>400.92</v>
      </c>
      <c r="CQ1305">
        <f t="shared" si="1314"/>
        <v>7.28</v>
      </c>
      <c r="CR1305">
        <f>(((((ET1305*2))*BB1305-((EU1305*2))*BS1305)+AE1305*BS1305)*AV1305)</f>
        <v>0</v>
      </c>
      <c r="CS1305">
        <f t="shared" si="1315"/>
        <v>0</v>
      </c>
      <c r="CT1305">
        <f t="shared" si="1316"/>
        <v>193.18</v>
      </c>
      <c r="CU1305">
        <f t="shared" si="1317"/>
        <v>0</v>
      </c>
      <c r="CV1305">
        <f t="shared" si="1318"/>
        <v>0.4</v>
      </c>
      <c r="CW1305">
        <f t="shared" si="1319"/>
        <v>0</v>
      </c>
      <c r="CX1305">
        <f t="shared" si="1320"/>
        <v>0</v>
      </c>
      <c r="CY1305">
        <f t="shared" si="1321"/>
        <v>270.452</v>
      </c>
      <c r="CZ1305">
        <f t="shared" si="1322"/>
        <v>38.636000000000003</v>
      </c>
      <c r="DC1305" t="s">
        <v>3</v>
      </c>
      <c r="DD1305" t="s">
        <v>128</v>
      </c>
      <c r="DE1305" t="s">
        <v>128</v>
      </c>
      <c r="DF1305" t="s">
        <v>128</v>
      </c>
      <c r="DG1305" t="s">
        <v>128</v>
      </c>
      <c r="DH1305" t="s">
        <v>3</v>
      </c>
      <c r="DI1305" t="s">
        <v>128</v>
      </c>
      <c r="DJ1305" t="s">
        <v>128</v>
      </c>
      <c r="DK1305" t="s">
        <v>3</v>
      </c>
      <c r="DL1305" t="s">
        <v>3</v>
      </c>
      <c r="DM1305" t="s">
        <v>3</v>
      </c>
      <c r="DN1305">
        <v>0</v>
      </c>
      <c r="DO1305">
        <v>0</v>
      </c>
      <c r="DP1305">
        <v>1</v>
      </c>
      <c r="DQ1305">
        <v>1</v>
      </c>
      <c r="DU1305">
        <v>16987630</v>
      </c>
      <c r="DV1305" t="s">
        <v>47</v>
      </c>
      <c r="DW1305" t="s">
        <v>47</v>
      </c>
      <c r="DX1305">
        <v>1</v>
      </c>
      <c r="DZ1305" t="s">
        <v>3</v>
      </c>
      <c r="EA1305" t="s">
        <v>3</v>
      </c>
      <c r="EB1305" t="s">
        <v>3</v>
      </c>
      <c r="EC1305" t="s">
        <v>3</v>
      </c>
      <c r="EE1305">
        <v>1364533919</v>
      </c>
      <c r="EF1305">
        <v>1</v>
      </c>
      <c r="EG1305" t="s">
        <v>25</v>
      </c>
      <c r="EH1305">
        <v>0</v>
      </c>
      <c r="EI1305" t="s">
        <v>3</v>
      </c>
      <c r="EJ1305">
        <v>4</v>
      </c>
      <c r="EK1305">
        <v>0</v>
      </c>
      <c r="EL1305" t="s">
        <v>26</v>
      </c>
      <c r="EM1305" t="s">
        <v>27</v>
      </c>
      <c r="EO1305" t="s">
        <v>3</v>
      </c>
      <c r="EQ1305">
        <v>131072</v>
      </c>
      <c r="ER1305">
        <v>100.23</v>
      </c>
      <c r="ES1305">
        <v>3.64</v>
      </c>
      <c r="ET1305">
        <v>0</v>
      </c>
      <c r="EU1305">
        <v>0</v>
      </c>
      <c r="EV1305">
        <v>96.59</v>
      </c>
      <c r="EW1305">
        <v>0.2</v>
      </c>
      <c r="EX1305">
        <v>0</v>
      </c>
      <c r="EY1305">
        <v>0</v>
      </c>
      <c r="FQ1305">
        <v>0</v>
      </c>
      <c r="FR1305">
        <f t="shared" si="1323"/>
        <v>0</v>
      </c>
      <c r="FS1305">
        <v>0</v>
      </c>
      <c r="FX1305">
        <v>70</v>
      </c>
      <c r="FY1305">
        <v>10</v>
      </c>
      <c r="GA1305" t="s">
        <v>3</v>
      </c>
      <c r="GD1305">
        <v>0</v>
      </c>
      <c r="GF1305">
        <v>-126676549</v>
      </c>
      <c r="GG1305">
        <v>2</v>
      </c>
      <c r="GH1305">
        <v>1</v>
      </c>
      <c r="GI1305">
        <v>-2</v>
      </c>
      <c r="GJ1305">
        <v>0</v>
      </c>
      <c r="GK1305">
        <f>ROUND(R1305*(R12)/100,2)</f>
        <v>0</v>
      </c>
      <c r="GL1305">
        <f t="shared" si="1324"/>
        <v>0</v>
      </c>
      <c r="GM1305">
        <f t="shared" si="1325"/>
        <v>710.01</v>
      </c>
      <c r="GN1305">
        <f t="shared" si="1326"/>
        <v>0</v>
      </c>
      <c r="GO1305">
        <f t="shared" si="1327"/>
        <v>0</v>
      </c>
      <c r="GP1305">
        <f t="shared" si="1328"/>
        <v>710.01</v>
      </c>
      <c r="GR1305">
        <v>0</v>
      </c>
      <c r="GS1305">
        <v>3</v>
      </c>
      <c r="GT1305">
        <v>0</v>
      </c>
      <c r="GU1305" t="s">
        <v>3</v>
      </c>
      <c r="GV1305">
        <f t="shared" si="1329"/>
        <v>0</v>
      </c>
      <c r="GW1305">
        <v>1</v>
      </c>
      <c r="GX1305">
        <f t="shared" si="1330"/>
        <v>0</v>
      </c>
      <c r="HA1305">
        <v>0</v>
      </c>
      <c r="HB1305">
        <v>0</v>
      </c>
      <c r="HC1305">
        <f t="shared" si="1331"/>
        <v>0</v>
      </c>
      <c r="HE1305" t="s">
        <v>3</v>
      </c>
      <c r="HF1305" t="s">
        <v>3</v>
      </c>
      <c r="HM1305" t="s">
        <v>3</v>
      </c>
      <c r="HN1305" t="s">
        <v>3</v>
      </c>
      <c r="HO1305" t="s">
        <v>3</v>
      </c>
      <c r="HP1305" t="s">
        <v>3</v>
      </c>
      <c r="HQ1305" t="s">
        <v>3</v>
      </c>
      <c r="IK1305">
        <v>0</v>
      </c>
    </row>
    <row r="1306" spans="1:245" x14ac:dyDescent="0.2">
      <c r="A1306">
        <v>17</v>
      </c>
      <c r="B1306">
        <v>1</v>
      </c>
      <c r="D1306">
        <f>ROW(EtalonRes!A1144)</f>
        <v>1144</v>
      </c>
      <c r="E1306" t="s">
        <v>1177</v>
      </c>
      <c r="F1306" t="s">
        <v>1178</v>
      </c>
      <c r="G1306" t="s">
        <v>1179</v>
      </c>
      <c r="H1306" t="s">
        <v>47</v>
      </c>
      <c r="I1306">
        <v>2</v>
      </c>
      <c r="J1306">
        <v>0</v>
      </c>
      <c r="K1306">
        <v>2</v>
      </c>
      <c r="O1306">
        <f t="shared" si="1299"/>
        <v>246.36</v>
      </c>
      <c r="P1306">
        <f t="shared" si="1300"/>
        <v>14.56</v>
      </c>
      <c r="Q1306">
        <f t="shared" si="1301"/>
        <v>0</v>
      </c>
      <c r="R1306">
        <f t="shared" si="1302"/>
        <v>0</v>
      </c>
      <c r="S1306">
        <f t="shared" si="1303"/>
        <v>231.8</v>
      </c>
      <c r="T1306">
        <f t="shared" si="1304"/>
        <v>0</v>
      </c>
      <c r="U1306">
        <f t="shared" si="1305"/>
        <v>0.48</v>
      </c>
      <c r="V1306">
        <f t="shared" si="1306"/>
        <v>0</v>
      </c>
      <c r="W1306">
        <f t="shared" si="1307"/>
        <v>0</v>
      </c>
      <c r="X1306">
        <f t="shared" si="1308"/>
        <v>162.26</v>
      </c>
      <c r="Y1306">
        <f t="shared" si="1309"/>
        <v>23.18</v>
      </c>
      <c r="AA1306">
        <v>1391990291</v>
      </c>
      <c r="AB1306">
        <f t="shared" si="1310"/>
        <v>123.18</v>
      </c>
      <c r="AC1306">
        <f>ROUND(((ES1306*2)),6)</f>
        <v>7.28</v>
      </c>
      <c r="AD1306">
        <f>ROUND(((((ET1306*2))-((EU1306*2)))+AE1306),6)</f>
        <v>0</v>
      </c>
      <c r="AE1306">
        <f>ROUND(((EU1306*2)),6)</f>
        <v>0</v>
      </c>
      <c r="AF1306">
        <f>ROUND(((EV1306*2)),6)</f>
        <v>115.9</v>
      </c>
      <c r="AG1306">
        <f t="shared" si="1311"/>
        <v>0</v>
      </c>
      <c r="AH1306">
        <f>((EW1306*2))</f>
        <v>0.24</v>
      </c>
      <c r="AI1306">
        <f>((EX1306*2))</f>
        <v>0</v>
      </c>
      <c r="AJ1306">
        <f t="shared" si="1312"/>
        <v>0</v>
      </c>
      <c r="AK1306">
        <v>61.59</v>
      </c>
      <c r="AL1306">
        <v>3.64</v>
      </c>
      <c r="AM1306">
        <v>0</v>
      </c>
      <c r="AN1306">
        <v>0</v>
      </c>
      <c r="AO1306">
        <v>57.95</v>
      </c>
      <c r="AP1306">
        <v>0</v>
      </c>
      <c r="AQ1306">
        <v>0.12</v>
      </c>
      <c r="AR1306">
        <v>0</v>
      </c>
      <c r="AS1306">
        <v>0</v>
      </c>
      <c r="AT1306">
        <v>70</v>
      </c>
      <c r="AU1306">
        <v>10</v>
      </c>
      <c r="AV1306">
        <v>1</v>
      </c>
      <c r="AW1306">
        <v>1</v>
      </c>
      <c r="AZ1306">
        <v>1</v>
      </c>
      <c r="BA1306">
        <v>1</v>
      </c>
      <c r="BB1306">
        <v>1</v>
      </c>
      <c r="BC1306">
        <v>1</v>
      </c>
      <c r="BD1306" t="s">
        <v>3</v>
      </c>
      <c r="BE1306" t="s">
        <v>3</v>
      </c>
      <c r="BF1306" t="s">
        <v>3</v>
      </c>
      <c r="BG1306" t="s">
        <v>3</v>
      </c>
      <c r="BH1306">
        <v>0</v>
      </c>
      <c r="BI1306">
        <v>4</v>
      </c>
      <c r="BJ1306" t="s">
        <v>1180</v>
      </c>
      <c r="BM1306">
        <v>0</v>
      </c>
      <c r="BN1306">
        <v>0</v>
      </c>
      <c r="BO1306" t="s">
        <v>3</v>
      </c>
      <c r="BP1306">
        <v>0</v>
      </c>
      <c r="BQ1306">
        <v>1</v>
      </c>
      <c r="BR1306">
        <v>0</v>
      </c>
      <c r="BS1306">
        <v>1</v>
      </c>
      <c r="BT1306">
        <v>1</v>
      </c>
      <c r="BU1306">
        <v>1</v>
      </c>
      <c r="BV1306">
        <v>1</v>
      </c>
      <c r="BW1306">
        <v>1</v>
      </c>
      <c r="BX1306">
        <v>1</v>
      </c>
      <c r="BY1306" t="s">
        <v>3</v>
      </c>
      <c r="BZ1306">
        <v>70</v>
      </c>
      <c r="CA1306">
        <v>10</v>
      </c>
      <c r="CB1306" t="s">
        <v>3</v>
      </c>
      <c r="CE1306">
        <v>0</v>
      </c>
      <c r="CF1306">
        <v>0</v>
      </c>
      <c r="CG1306">
        <v>0</v>
      </c>
      <c r="CM1306">
        <v>0</v>
      </c>
      <c r="CN1306" t="s">
        <v>3</v>
      </c>
      <c r="CO1306">
        <v>0</v>
      </c>
      <c r="CP1306">
        <f t="shared" si="1313"/>
        <v>246.36</v>
      </c>
      <c r="CQ1306">
        <f t="shared" si="1314"/>
        <v>7.28</v>
      </c>
      <c r="CR1306">
        <f>(((((ET1306*2))*BB1306-((EU1306*2))*BS1306)+AE1306*BS1306)*AV1306)</f>
        <v>0</v>
      </c>
      <c r="CS1306">
        <f t="shared" si="1315"/>
        <v>0</v>
      </c>
      <c r="CT1306">
        <f t="shared" si="1316"/>
        <v>115.9</v>
      </c>
      <c r="CU1306">
        <f t="shared" si="1317"/>
        <v>0</v>
      </c>
      <c r="CV1306">
        <f t="shared" si="1318"/>
        <v>0.24</v>
      </c>
      <c r="CW1306">
        <f t="shared" si="1319"/>
        <v>0</v>
      </c>
      <c r="CX1306">
        <f t="shared" si="1320"/>
        <v>0</v>
      </c>
      <c r="CY1306">
        <f t="shared" si="1321"/>
        <v>162.26</v>
      </c>
      <c r="CZ1306">
        <f t="shared" si="1322"/>
        <v>23.18</v>
      </c>
      <c r="DC1306" t="s">
        <v>3</v>
      </c>
      <c r="DD1306" t="s">
        <v>128</v>
      </c>
      <c r="DE1306" t="s">
        <v>128</v>
      </c>
      <c r="DF1306" t="s">
        <v>128</v>
      </c>
      <c r="DG1306" t="s">
        <v>128</v>
      </c>
      <c r="DH1306" t="s">
        <v>3</v>
      </c>
      <c r="DI1306" t="s">
        <v>128</v>
      </c>
      <c r="DJ1306" t="s">
        <v>128</v>
      </c>
      <c r="DK1306" t="s">
        <v>3</v>
      </c>
      <c r="DL1306" t="s">
        <v>3</v>
      </c>
      <c r="DM1306" t="s">
        <v>3</v>
      </c>
      <c r="DN1306">
        <v>0</v>
      </c>
      <c r="DO1306">
        <v>0</v>
      </c>
      <c r="DP1306">
        <v>1</v>
      </c>
      <c r="DQ1306">
        <v>1</v>
      </c>
      <c r="DU1306">
        <v>16987630</v>
      </c>
      <c r="DV1306" t="s">
        <v>47</v>
      </c>
      <c r="DW1306" t="s">
        <v>47</v>
      </c>
      <c r="DX1306">
        <v>1</v>
      </c>
      <c r="DZ1306" t="s">
        <v>3</v>
      </c>
      <c r="EA1306" t="s">
        <v>3</v>
      </c>
      <c r="EB1306" t="s">
        <v>3</v>
      </c>
      <c r="EC1306" t="s">
        <v>3</v>
      </c>
      <c r="EE1306">
        <v>1364533919</v>
      </c>
      <c r="EF1306">
        <v>1</v>
      </c>
      <c r="EG1306" t="s">
        <v>25</v>
      </c>
      <c r="EH1306">
        <v>0</v>
      </c>
      <c r="EI1306" t="s">
        <v>3</v>
      </c>
      <c r="EJ1306">
        <v>4</v>
      </c>
      <c r="EK1306">
        <v>0</v>
      </c>
      <c r="EL1306" t="s">
        <v>26</v>
      </c>
      <c r="EM1306" t="s">
        <v>27</v>
      </c>
      <c r="EO1306" t="s">
        <v>3</v>
      </c>
      <c r="EQ1306">
        <v>131072</v>
      </c>
      <c r="ER1306">
        <v>61.59</v>
      </c>
      <c r="ES1306">
        <v>3.64</v>
      </c>
      <c r="ET1306">
        <v>0</v>
      </c>
      <c r="EU1306">
        <v>0</v>
      </c>
      <c r="EV1306">
        <v>57.95</v>
      </c>
      <c r="EW1306">
        <v>0.12</v>
      </c>
      <c r="EX1306">
        <v>0</v>
      </c>
      <c r="EY1306">
        <v>0</v>
      </c>
      <c r="FQ1306">
        <v>0</v>
      </c>
      <c r="FR1306">
        <f t="shared" si="1323"/>
        <v>0</v>
      </c>
      <c r="FS1306">
        <v>0</v>
      </c>
      <c r="FX1306">
        <v>70</v>
      </c>
      <c r="FY1306">
        <v>10</v>
      </c>
      <c r="GA1306" t="s">
        <v>3</v>
      </c>
      <c r="GD1306">
        <v>0</v>
      </c>
      <c r="GF1306">
        <v>1331601409</v>
      </c>
      <c r="GG1306">
        <v>2</v>
      </c>
      <c r="GH1306">
        <v>1</v>
      </c>
      <c r="GI1306">
        <v>-2</v>
      </c>
      <c r="GJ1306">
        <v>0</v>
      </c>
      <c r="GK1306">
        <f>ROUND(R1306*(R12)/100,2)</f>
        <v>0</v>
      </c>
      <c r="GL1306">
        <f t="shared" si="1324"/>
        <v>0</v>
      </c>
      <c r="GM1306">
        <f t="shared" si="1325"/>
        <v>431.8</v>
      </c>
      <c r="GN1306">
        <f t="shared" si="1326"/>
        <v>0</v>
      </c>
      <c r="GO1306">
        <f t="shared" si="1327"/>
        <v>0</v>
      </c>
      <c r="GP1306">
        <f t="shared" si="1328"/>
        <v>431.8</v>
      </c>
      <c r="GR1306">
        <v>0</v>
      </c>
      <c r="GS1306">
        <v>3</v>
      </c>
      <c r="GT1306">
        <v>0</v>
      </c>
      <c r="GU1306" t="s">
        <v>3</v>
      </c>
      <c r="GV1306">
        <f t="shared" si="1329"/>
        <v>0</v>
      </c>
      <c r="GW1306">
        <v>1</v>
      </c>
      <c r="GX1306">
        <f t="shared" si="1330"/>
        <v>0</v>
      </c>
      <c r="HA1306">
        <v>0</v>
      </c>
      <c r="HB1306">
        <v>0</v>
      </c>
      <c r="HC1306">
        <f t="shared" si="1331"/>
        <v>0</v>
      </c>
      <c r="HE1306" t="s">
        <v>3</v>
      </c>
      <c r="HF1306" t="s">
        <v>3</v>
      </c>
      <c r="HM1306" t="s">
        <v>3</v>
      </c>
      <c r="HN1306" t="s">
        <v>3</v>
      </c>
      <c r="HO1306" t="s">
        <v>3</v>
      </c>
      <c r="HP1306" t="s">
        <v>3</v>
      </c>
      <c r="HQ1306" t="s">
        <v>3</v>
      </c>
      <c r="IK1306">
        <v>0</v>
      </c>
    </row>
    <row r="1307" spans="1:245" x14ac:dyDescent="0.2">
      <c r="A1307">
        <v>17</v>
      </c>
      <c r="B1307">
        <v>1</v>
      </c>
      <c r="D1307">
        <f>ROW(EtalonRes!A1146)</f>
        <v>1146</v>
      </c>
      <c r="E1307" t="s">
        <v>1181</v>
      </c>
      <c r="F1307" t="s">
        <v>1182</v>
      </c>
      <c r="G1307" t="s">
        <v>1183</v>
      </c>
      <c r="H1307" t="s">
        <v>22</v>
      </c>
      <c r="I1307">
        <f>ROUND((330*0.1)/100,9)</f>
        <v>0.33</v>
      </c>
      <c r="J1307">
        <v>0</v>
      </c>
      <c r="K1307">
        <f>ROUND((330*0.1)/100,9)</f>
        <v>0.33</v>
      </c>
      <c r="O1307">
        <f t="shared" si="1299"/>
        <v>1090.46</v>
      </c>
      <c r="P1307">
        <f t="shared" si="1300"/>
        <v>6.95</v>
      </c>
      <c r="Q1307">
        <f t="shared" si="1301"/>
        <v>0</v>
      </c>
      <c r="R1307">
        <f t="shared" si="1302"/>
        <v>0</v>
      </c>
      <c r="S1307">
        <f t="shared" si="1303"/>
        <v>1083.51</v>
      </c>
      <c r="T1307">
        <f t="shared" si="1304"/>
        <v>0</v>
      </c>
      <c r="U1307">
        <f t="shared" si="1305"/>
        <v>2.3561999999999999</v>
      </c>
      <c r="V1307">
        <f t="shared" si="1306"/>
        <v>0</v>
      </c>
      <c r="W1307">
        <f t="shared" si="1307"/>
        <v>0</v>
      </c>
      <c r="X1307">
        <f t="shared" si="1308"/>
        <v>758.46</v>
      </c>
      <c r="Y1307">
        <f t="shared" si="1309"/>
        <v>108.35</v>
      </c>
      <c r="AA1307">
        <v>1391990291</v>
      </c>
      <c r="AB1307">
        <f t="shared" si="1310"/>
        <v>3304.43</v>
      </c>
      <c r="AC1307">
        <f>ROUND((ES1307),6)</f>
        <v>21.06</v>
      </c>
      <c r="AD1307">
        <f>ROUND((((ET1307)-(EU1307))+AE1307),6)</f>
        <v>0</v>
      </c>
      <c r="AE1307">
        <f>ROUND((EU1307),6)</f>
        <v>0</v>
      </c>
      <c r="AF1307">
        <f>ROUND((EV1307),6)</f>
        <v>3283.37</v>
      </c>
      <c r="AG1307">
        <f t="shared" si="1311"/>
        <v>0</v>
      </c>
      <c r="AH1307">
        <f>(EW1307)</f>
        <v>7.14</v>
      </c>
      <c r="AI1307">
        <f>(EX1307)</f>
        <v>0</v>
      </c>
      <c r="AJ1307">
        <f t="shared" si="1312"/>
        <v>0</v>
      </c>
      <c r="AK1307">
        <v>3304.43</v>
      </c>
      <c r="AL1307">
        <v>21.06</v>
      </c>
      <c r="AM1307">
        <v>0</v>
      </c>
      <c r="AN1307">
        <v>0</v>
      </c>
      <c r="AO1307">
        <v>3283.37</v>
      </c>
      <c r="AP1307">
        <v>0</v>
      </c>
      <c r="AQ1307">
        <v>7.14</v>
      </c>
      <c r="AR1307">
        <v>0</v>
      </c>
      <c r="AS1307">
        <v>0</v>
      </c>
      <c r="AT1307">
        <v>70</v>
      </c>
      <c r="AU1307">
        <v>10</v>
      </c>
      <c r="AV1307">
        <v>1</v>
      </c>
      <c r="AW1307">
        <v>1</v>
      </c>
      <c r="AZ1307">
        <v>1</v>
      </c>
      <c r="BA1307">
        <v>1</v>
      </c>
      <c r="BB1307">
        <v>1</v>
      </c>
      <c r="BC1307">
        <v>1</v>
      </c>
      <c r="BD1307" t="s">
        <v>3</v>
      </c>
      <c r="BE1307" t="s">
        <v>3</v>
      </c>
      <c r="BF1307" t="s">
        <v>3</v>
      </c>
      <c r="BG1307" t="s">
        <v>3</v>
      </c>
      <c r="BH1307">
        <v>0</v>
      </c>
      <c r="BI1307">
        <v>4</v>
      </c>
      <c r="BJ1307" t="s">
        <v>1184</v>
      </c>
      <c r="BM1307">
        <v>0</v>
      </c>
      <c r="BN1307">
        <v>0</v>
      </c>
      <c r="BO1307" t="s">
        <v>3</v>
      </c>
      <c r="BP1307">
        <v>0</v>
      </c>
      <c r="BQ1307">
        <v>1</v>
      </c>
      <c r="BR1307">
        <v>0</v>
      </c>
      <c r="BS1307">
        <v>1</v>
      </c>
      <c r="BT1307">
        <v>1</v>
      </c>
      <c r="BU1307">
        <v>1</v>
      </c>
      <c r="BV1307">
        <v>1</v>
      </c>
      <c r="BW1307">
        <v>1</v>
      </c>
      <c r="BX1307">
        <v>1</v>
      </c>
      <c r="BY1307" t="s">
        <v>3</v>
      </c>
      <c r="BZ1307">
        <v>70</v>
      </c>
      <c r="CA1307">
        <v>10</v>
      </c>
      <c r="CB1307" t="s">
        <v>3</v>
      </c>
      <c r="CE1307">
        <v>0</v>
      </c>
      <c r="CF1307">
        <v>0</v>
      </c>
      <c r="CG1307">
        <v>0</v>
      </c>
      <c r="CM1307">
        <v>0</v>
      </c>
      <c r="CN1307" t="s">
        <v>3</v>
      </c>
      <c r="CO1307">
        <v>0</v>
      </c>
      <c r="CP1307">
        <f t="shared" si="1313"/>
        <v>1090.46</v>
      </c>
      <c r="CQ1307">
        <f t="shared" si="1314"/>
        <v>21.06</v>
      </c>
      <c r="CR1307">
        <f>((((ET1307)*BB1307-(EU1307)*BS1307)+AE1307*BS1307)*AV1307)</f>
        <v>0</v>
      </c>
      <c r="CS1307">
        <f t="shared" si="1315"/>
        <v>0</v>
      </c>
      <c r="CT1307">
        <f t="shared" si="1316"/>
        <v>3283.37</v>
      </c>
      <c r="CU1307">
        <f t="shared" si="1317"/>
        <v>0</v>
      </c>
      <c r="CV1307">
        <f t="shared" si="1318"/>
        <v>7.14</v>
      </c>
      <c r="CW1307">
        <f t="shared" si="1319"/>
        <v>0</v>
      </c>
      <c r="CX1307">
        <f t="shared" si="1320"/>
        <v>0</v>
      </c>
      <c r="CY1307">
        <f t="shared" si="1321"/>
        <v>758.45699999999999</v>
      </c>
      <c r="CZ1307">
        <f t="shared" si="1322"/>
        <v>108.351</v>
      </c>
      <c r="DC1307" t="s">
        <v>3</v>
      </c>
      <c r="DD1307" t="s">
        <v>3</v>
      </c>
      <c r="DE1307" t="s">
        <v>3</v>
      </c>
      <c r="DF1307" t="s">
        <v>3</v>
      </c>
      <c r="DG1307" t="s">
        <v>3</v>
      </c>
      <c r="DH1307" t="s">
        <v>3</v>
      </c>
      <c r="DI1307" t="s">
        <v>3</v>
      </c>
      <c r="DJ1307" t="s">
        <v>3</v>
      </c>
      <c r="DK1307" t="s">
        <v>3</v>
      </c>
      <c r="DL1307" t="s">
        <v>3</v>
      </c>
      <c r="DM1307" t="s">
        <v>3</v>
      </c>
      <c r="DN1307">
        <v>0</v>
      </c>
      <c r="DO1307">
        <v>0</v>
      </c>
      <c r="DP1307">
        <v>1</v>
      </c>
      <c r="DQ1307">
        <v>1</v>
      </c>
      <c r="DU1307">
        <v>1003</v>
      </c>
      <c r="DV1307" t="s">
        <v>22</v>
      </c>
      <c r="DW1307" t="s">
        <v>22</v>
      </c>
      <c r="DX1307">
        <v>100</v>
      </c>
      <c r="DZ1307" t="s">
        <v>3</v>
      </c>
      <c r="EA1307" t="s">
        <v>3</v>
      </c>
      <c r="EB1307" t="s">
        <v>3</v>
      </c>
      <c r="EC1307" t="s">
        <v>3</v>
      </c>
      <c r="EE1307">
        <v>1364533919</v>
      </c>
      <c r="EF1307">
        <v>1</v>
      </c>
      <c r="EG1307" t="s">
        <v>25</v>
      </c>
      <c r="EH1307">
        <v>0</v>
      </c>
      <c r="EI1307" t="s">
        <v>3</v>
      </c>
      <c r="EJ1307">
        <v>4</v>
      </c>
      <c r="EK1307">
        <v>0</v>
      </c>
      <c r="EL1307" t="s">
        <v>26</v>
      </c>
      <c r="EM1307" t="s">
        <v>27</v>
      </c>
      <c r="EO1307" t="s">
        <v>3</v>
      </c>
      <c r="EQ1307">
        <v>131072</v>
      </c>
      <c r="ER1307">
        <v>3304.43</v>
      </c>
      <c r="ES1307">
        <v>21.06</v>
      </c>
      <c r="ET1307">
        <v>0</v>
      </c>
      <c r="EU1307">
        <v>0</v>
      </c>
      <c r="EV1307">
        <v>3283.37</v>
      </c>
      <c r="EW1307">
        <v>7.14</v>
      </c>
      <c r="EX1307">
        <v>0</v>
      </c>
      <c r="EY1307">
        <v>0</v>
      </c>
      <c r="FQ1307">
        <v>0</v>
      </c>
      <c r="FR1307">
        <f t="shared" si="1323"/>
        <v>0</v>
      </c>
      <c r="FS1307">
        <v>0</v>
      </c>
      <c r="FX1307">
        <v>70</v>
      </c>
      <c r="FY1307">
        <v>10</v>
      </c>
      <c r="GA1307" t="s">
        <v>3</v>
      </c>
      <c r="GD1307">
        <v>0</v>
      </c>
      <c r="GF1307">
        <v>-1448797161</v>
      </c>
      <c r="GG1307">
        <v>2</v>
      </c>
      <c r="GH1307">
        <v>1</v>
      </c>
      <c r="GI1307">
        <v>-2</v>
      </c>
      <c r="GJ1307">
        <v>0</v>
      </c>
      <c r="GK1307">
        <f>ROUND(R1307*(R12)/100,2)</f>
        <v>0</v>
      </c>
      <c r="GL1307">
        <f t="shared" si="1324"/>
        <v>0</v>
      </c>
      <c r="GM1307">
        <f t="shared" si="1325"/>
        <v>1957.27</v>
      </c>
      <c r="GN1307">
        <f t="shared" si="1326"/>
        <v>0</v>
      </c>
      <c r="GO1307">
        <f t="shared" si="1327"/>
        <v>0</v>
      </c>
      <c r="GP1307">
        <f t="shared" si="1328"/>
        <v>1957.27</v>
      </c>
      <c r="GR1307">
        <v>0</v>
      </c>
      <c r="GS1307">
        <v>3</v>
      </c>
      <c r="GT1307">
        <v>0</v>
      </c>
      <c r="GU1307" t="s">
        <v>3</v>
      </c>
      <c r="GV1307">
        <f t="shared" si="1329"/>
        <v>0</v>
      </c>
      <c r="GW1307">
        <v>1</v>
      </c>
      <c r="GX1307">
        <f t="shared" si="1330"/>
        <v>0</v>
      </c>
      <c r="HA1307">
        <v>0</v>
      </c>
      <c r="HB1307">
        <v>0</v>
      </c>
      <c r="HC1307">
        <f t="shared" si="1331"/>
        <v>0</v>
      </c>
      <c r="HE1307" t="s">
        <v>3</v>
      </c>
      <c r="HF1307" t="s">
        <v>3</v>
      </c>
      <c r="HM1307" t="s">
        <v>3</v>
      </c>
      <c r="HN1307" t="s">
        <v>3</v>
      </c>
      <c r="HO1307" t="s">
        <v>3</v>
      </c>
      <c r="HP1307" t="s">
        <v>3</v>
      </c>
      <c r="HQ1307" t="s">
        <v>3</v>
      </c>
      <c r="IK1307">
        <v>0</v>
      </c>
    </row>
    <row r="1308" spans="1:245" x14ac:dyDescent="0.2">
      <c r="A1308">
        <v>17</v>
      </c>
      <c r="B1308">
        <v>1</v>
      </c>
      <c r="D1308">
        <f>ROW(EtalonRes!A1147)</f>
        <v>1147</v>
      </c>
      <c r="E1308" t="s">
        <v>1185</v>
      </c>
      <c r="F1308" t="s">
        <v>1186</v>
      </c>
      <c r="G1308" t="s">
        <v>1187</v>
      </c>
      <c r="H1308" t="s">
        <v>22</v>
      </c>
      <c r="I1308">
        <f>ROUND((330*0.1)/100,9)</f>
        <v>0.33</v>
      </c>
      <c r="J1308">
        <v>0</v>
      </c>
      <c r="K1308">
        <f>ROUND((330*0.1)/100,9)</f>
        <v>0.33</v>
      </c>
      <c r="O1308">
        <f t="shared" si="1299"/>
        <v>36.42</v>
      </c>
      <c r="P1308">
        <f t="shared" si="1300"/>
        <v>0</v>
      </c>
      <c r="Q1308">
        <f t="shared" si="1301"/>
        <v>0</v>
      </c>
      <c r="R1308">
        <f t="shared" si="1302"/>
        <v>0</v>
      </c>
      <c r="S1308">
        <f t="shared" si="1303"/>
        <v>36.42</v>
      </c>
      <c r="T1308">
        <f t="shared" si="1304"/>
        <v>0</v>
      </c>
      <c r="U1308">
        <f t="shared" si="1305"/>
        <v>7.9200000000000007E-2</v>
      </c>
      <c r="V1308">
        <f t="shared" si="1306"/>
        <v>0</v>
      </c>
      <c r="W1308">
        <f t="shared" si="1307"/>
        <v>0</v>
      </c>
      <c r="X1308">
        <f t="shared" si="1308"/>
        <v>25.49</v>
      </c>
      <c r="Y1308">
        <f t="shared" si="1309"/>
        <v>3.64</v>
      </c>
      <c r="AA1308">
        <v>1391990291</v>
      </c>
      <c r="AB1308">
        <f t="shared" si="1310"/>
        <v>110.36</v>
      </c>
      <c r="AC1308">
        <f>ROUND((ES1308),6)</f>
        <v>0</v>
      </c>
      <c r="AD1308">
        <f>ROUND((((ET1308)-(EU1308))+AE1308),6)</f>
        <v>0</v>
      </c>
      <c r="AE1308">
        <f>ROUND((EU1308),6)</f>
        <v>0</v>
      </c>
      <c r="AF1308">
        <f>ROUND((EV1308),6)</f>
        <v>110.36</v>
      </c>
      <c r="AG1308">
        <f t="shared" si="1311"/>
        <v>0</v>
      </c>
      <c r="AH1308">
        <f>(EW1308)</f>
        <v>0.24</v>
      </c>
      <c r="AI1308">
        <f>(EX1308)</f>
        <v>0</v>
      </c>
      <c r="AJ1308">
        <f t="shared" si="1312"/>
        <v>0</v>
      </c>
      <c r="AK1308">
        <v>110.36</v>
      </c>
      <c r="AL1308">
        <v>0</v>
      </c>
      <c r="AM1308">
        <v>0</v>
      </c>
      <c r="AN1308">
        <v>0</v>
      </c>
      <c r="AO1308">
        <v>110.36</v>
      </c>
      <c r="AP1308">
        <v>0</v>
      </c>
      <c r="AQ1308">
        <v>0.24</v>
      </c>
      <c r="AR1308">
        <v>0</v>
      </c>
      <c r="AS1308">
        <v>0</v>
      </c>
      <c r="AT1308">
        <v>70</v>
      </c>
      <c r="AU1308">
        <v>10</v>
      </c>
      <c r="AV1308">
        <v>1</v>
      </c>
      <c r="AW1308">
        <v>1</v>
      </c>
      <c r="AZ1308">
        <v>1</v>
      </c>
      <c r="BA1308">
        <v>1</v>
      </c>
      <c r="BB1308">
        <v>1</v>
      </c>
      <c r="BC1308">
        <v>1</v>
      </c>
      <c r="BD1308" t="s">
        <v>3</v>
      </c>
      <c r="BE1308" t="s">
        <v>3</v>
      </c>
      <c r="BF1308" t="s">
        <v>3</v>
      </c>
      <c r="BG1308" t="s">
        <v>3</v>
      </c>
      <c r="BH1308">
        <v>0</v>
      </c>
      <c r="BI1308">
        <v>4</v>
      </c>
      <c r="BJ1308" t="s">
        <v>1188</v>
      </c>
      <c r="BM1308">
        <v>0</v>
      </c>
      <c r="BN1308">
        <v>0</v>
      </c>
      <c r="BO1308" t="s">
        <v>3</v>
      </c>
      <c r="BP1308">
        <v>0</v>
      </c>
      <c r="BQ1308">
        <v>1</v>
      </c>
      <c r="BR1308">
        <v>0</v>
      </c>
      <c r="BS1308">
        <v>1</v>
      </c>
      <c r="BT1308">
        <v>1</v>
      </c>
      <c r="BU1308">
        <v>1</v>
      </c>
      <c r="BV1308">
        <v>1</v>
      </c>
      <c r="BW1308">
        <v>1</v>
      </c>
      <c r="BX1308">
        <v>1</v>
      </c>
      <c r="BY1308" t="s">
        <v>3</v>
      </c>
      <c r="BZ1308">
        <v>70</v>
      </c>
      <c r="CA1308">
        <v>10</v>
      </c>
      <c r="CB1308" t="s">
        <v>3</v>
      </c>
      <c r="CE1308">
        <v>0</v>
      </c>
      <c r="CF1308">
        <v>0</v>
      </c>
      <c r="CG1308">
        <v>0</v>
      </c>
      <c r="CM1308">
        <v>0</v>
      </c>
      <c r="CN1308" t="s">
        <v>3</v>
      </c>
      <c r="CO1308">
        <v>0</v>
      </c>
      <c r="CP1308">
        <f t="shared" si="1313"/>
        <v>36.42</v>
      </c>
      <c r="CQ1308">
        <f t="shared" si="1314"/>
        <v>0</v>
      </c>
      <c r="CR1308">
        <f>((((ET1308)*BB1308-(EU1308)*BS1308)+AE1308*BS1308)*AV1308)</f>
        <v>0</v>
      </c>
      <c r="CS1308">
        <f t="shared" si="1315"/>
        <v>0</v>
      </c>
      <c r="CT1308">
        <f t="shared" si="1316"/>
        <v>110.36</v>
      </c>
      <c r="CU1308">
        <f t="shared" si="1317"/>
        <v>0</v>
      </c>
      <c r="CV1308">
        <f t="shared" si="1318"/>
        <v>0.24</v>
      </c>
      <c r="CW1308">
        <f t="shared" si="1319"/>
        <v>0</v>
      </c>
      <c r="CX1308">
        <f t="shared" si="1320"/>
        <v>0</v>
      </c>
      <c r="CY1308">
        <f t="shared" si="1321"/>
        <v>25.494</v>
      </c>
      <c r="CZ1308">
        <f t="shared" si="1322"/>
        <v>3.6420000000000003</v>
      </c>
      <c r="DC1308" t="s">
        <v>3</v>
      </c>
      <c r="DD1308" t="s">
        <v>3</v>
      </c>
      <c r="DE1308" t="s">
        <v>3</v>
      </c>
      <c r="DF1308" t="s">
        <v>3</v>
      </c>
      <c r="DG1308" t="s">
        <v>3</v>
      </c>
      <c r="DH1308" t="s">
        <v>3</v>
      </c>
      <c r="DI1308" t="s">
        <v>3</v>
      </c>
      <c r="DJ1308" t="s">
        <v>3</v>
      </c>
      <c r="DK1308" t="s">
        <v>3</v>
      </c>
      <c r="DL1308" t="s">
        <v>3</v>
      </c>
      <c r="DM1308" t="s">
        <v>3</v>
      </c>
      <c r="DN1308">
        <v>0</v>
      </c>
      <c r="DO1308">
        <v>0</v>
      </c>
      <c r="DP1308">
        <v>1</v>
      </c>
      <c r="DQ1308">
        <v>1</v>
      </c>
      <c r="DU1308">
        <v>1003</v>
      </c>
      <c r="DV1308" t="s">
        <v>22</v>
      </c>
      <c r="DW1308" t="s">
        <v>22</v>
      </c>
      <c r="DX1308">
        <v>100</v>
      </c>
      <c r="DZ1308" t="s">
        <v>3</v>
      </c>
      <c r="EA1308" t="s">
        <v>3</v>
      </c>
      <c r="EB1308" t="s">
        <v>3</v>
      </c>
      <c r="EC1308" t="s">
        <v>3</v>
      </c>
      <c r="EE1308">
        <v>1364533919</v>
      </c>
      <c r="EF1308">
        <v>1</v>
      </c>
      <c r="EG1308" t="s">
        <v>25</v>
      </c>
      <c r="EH1308">
        <v>0</v>
      </c>
      <c r="EI1308" t="s">
        <v>3</v>
      </c>
      <c r="EJ1308">
        <v>4</v>
      </c>
      <c r="EK1308">
        <v>0</v>
      </c>
      <c r="EL1308" t="s">
        <v>26</v>
      </c>
      <c r="EM1308" t="s">
        <v>27</v>
      </c>
      <c r="EO1308" t="s">
        <v>3</v>
      </c>
      <c r="EQ1308">
        <v>131072</v>
      </c>
      <c r="ER1308">
        <v>110.36</v>
      </c>
      <c r="ES1308">
        <v>0</v>
      </c>
      <c r="ET1308">
        <v>0</v>
      </c>
      <c r="EU1308">
        <v>0</v>
      </c>
      <c r="EV1308">
        <v>110.36</v>
      </c>
      <c r="EW1308">
        <v>0.24</v>
      </c>
      <c r="EX1308">
        <v>0</v>
      </c>
      <c r="EY1308">
        <v>0</v>
      </c>
      <c r="FQ1308">
        <v>0</v>
      </c>
      <c r="FR1308">
        <f t="shared" si="1323"/>
        <v>0</v>
      </c>
      <c r="FS1308">
        <v>0</v>
      </c>
      <c r="FX1308">
        <v>70</v>
      </c>
      <c r="FY1308">
        <v>10</v>
      </c>
      <c r="GA1308" t="s">
        <v>3</v>
      </c>
      <c r="GD1308">
        <v>0</v>
      </c>
      <c r="GF1308">
        <v>-1560634932</v>
      </c>
      <c r="GG1308">
        <v>2</v>
      </c>
      <c r="GH1308">
        <v>1</v>
      </c>
      <c r="GI1308">
        <v>-2</v>
      </c>
      <c r="GJ1308">
        <v>0</v>
      </c>
      <c r="GK1308">
        <f>ROUND(R1308*(R12)/100,2)</f>
        <v>0</v>
      </c>
      <c r="GL1308">
        <f t="shared" si="1324"/>
        <v>0</v>
      </c>
      <c r="GM1308">
        <f t="shared" si="1325"/>
        <v>65.55</v>
      </c>
      <c r="GN1308">
        <f t="shared" si="1326"/>
        <v>0</v>
      </c>
      <c r="GO1308">
        <f t="shared" si="1327"/>
        <v>0</v>
      </c>
      <c r="GP1308">
        <f t="shared" si="1328"/>
        <v>65.55</v>
      </c>
      <c r="GR1308">
        <v>0</v>
      </c>
      <c r="GS1308">
        <v>3</v>
      </c>
      <c r="GT1308">
        <v>0</v>
      </c>
      <c r="GU1308" t="s">
        <v>3</v>
      </c>
      <c r="GV1308">
        <f t="shared" si="1329"/>
        <v>0</v>
      </c>
      <c r="GW1308">
        <v>1</v>
      </c>
      <c r="GX1308">
        <f t="shared" si="1330"/>
        <v>0</v>
      </c>
      <c r="HA1308">
        <v>0</v>
      </c>
      <c r="HB1308">
        <v>0</v>
      </c>
      <c r="HC1308">
        <f t="shared" si="1331"/>
        <v>0</v>
      </c>
      <c r="HE1308" t="s">
        <v>3</v>
      </c>
      <c r="HF1308" t="s">
        <v>3</v>
      </c>
      <c r="HM1308" t="s">
        <v>3</v>
      </c>
      <c r="HN1308" t="s">
        <v>3</v>
      </c>
      <c r="HO1308" t="s">
        <v>3</v>
      </c>
      <c r="HP1308" t="s">
        <v>3</v>
      </c>
      <c r="HQ1308" t="s">
        <v>3</v>
      </c>
      <c r="IK1308">
        <v>0</v>
      </c>
    </row>
    <row r="1310" spans="1:245" x14ac:dyDescent="0.2">
      <c r="A1310" s="2">
        <v>51</v>
      </c>
      <c r="B1310" s="2">
        <f>B1296</f>
        <v>1</v>
      </c>
      <c r="C1310" s="2">
        <f>A1296</f>
        <v>4</v>
      </c>
      <c r="D1310" s="2">
        <f>ROW(A1296)</f>
        <v>1296</v>
      </c>
      <c r="E1310" s="2"/>
      <c r="F1310" s="2" t="str">
        <f>IF(F1296&lt;&gt;"",F1296,"")</f>
        <v>Новый раздел</v>
      </c>
      <c r="G1310" s="2" t="str">
        <f>IF(G1296&lt;&gt;"",G1296,"")</f>
        <v>Раздел: 8. Охранно-защитная дератизационная система</v>
      </c>
      <c r="H1310" s="2">
        <v>0</v>
      </c>
      <c r="I1310" s="2"/>
      <c r="J1310" s="2"/>
      <c r="K1310" s="2"/>
      <c r="L1310" s="2"/>
      <c r="M1310" s="2"/>
      <c r="N1310" s="2"/>
      <c r="O1310" s="2">
        <f t="shared" ref="O1310:T1310" si="1332">ROUND(AB1310,2)</f>
        <v>10426.52</v>
      </c>
      <c r="P1310" s="2">
        <f t="shared" si="1332"/>
        <v>457.79</v>
      </c>
      <c r="Q1310" s="2">
        <f t="shared" si="1332"/>
        <v>1.54</v>
      </c>
      <c r="R1310" s="2">
        <f t="shared" si="1332"/>
        <v>0</v>
      </c>
      <c r="S1310" s="2">
        <f t="shared" si="1332"/>
        <v>9967.19</v>
      </c>
      <c r="T1310" s="2">
        <f t="shared" si="1332"/>
        <v>0</v>
      </c>
      <c r="U1310" s="2">
        <f>AH1310</f>
        <v>20.755400000000002</v>
      </c>
      <c r="V1310" s="2">
        <f>AI1310</f>
        <v>0</v>
      </c>
      <c r="W1310" s="2">
        <f>ROUND(AJ1310,2)</f>
        <v>0</v>
      </c>
      <c r="X1310" s="2">
        <f>ROUND(AK1310,2)</f>
        <v>6977.04</v>
      </c>
      <c r="Y1310" s="2">
        <f>ROUND(AL1310,2)</f>
        <v>996.72</v>
      </c>
      <c r="Z1310" s="2"/>
      <c r="AA1310" s="2"/>
      <c r="AB1310" s="2">
        <f>ROUND(SUMIF(AA1300:AA1308,"=1391990291",O1300:O1308),2)</f>
        <v>10426.52</v>
      </c>
      <c r="AC1310" s="2">
        <f>ROUND(SUMIF(AA1300:AA1308,"=1391990291",P1300:P1308),2)</f>
        <v>457.79</v>
      </c>
      <c r="AD1310" s="2">
        <f>ROUND(SUMIF(AA1300:AA1308,"=1391990291",Q1300:Q1308),2)</f>
        <v>1.54</v>
      </c>
      <c r="AE1310" s="2">
        <f>ROUND(SUMIF(AA1300:AA1308,"=1391990291",R1300:R1308),2)</f>
        <v>0</v>
      </c>
      <c r="AF1310" s="2">
        <f>ROUND(SUMIF(AA1300:AA1308,"=1391990291",S1300:S1308),2)</f>
        <v>9967.19</v>
      </c>
      <c r="AG1310" s="2">
        <f>ROUND(SUMIF(AA1300:AA1308,"=1391990291",T1300:T1308),2)</f>
        <v>0</v>
      </c>
      <c r="AH1310" s="2">
        <f>SUMIF(AA1300:AA1308,"=1391990291",U1300:U1308)</f>
        <v>20.755400000000002</v>
      </c>
      <c r="AI1310" s="2">
        <f>SUMIF(AA1300:AA1308,"=1391990291",V1300:V1308)</f>
        <v>0</v>
      </c>
      <c r="AJ1310" s="2">
        <f>ROUND(SUMIF(AA1300:AA1308,"=1391990291",W1300:W1308),2)</f>
        <v>0</v>
      </c>
      <c r="AK1310" s="2">
        <f>ROUND(SUMIF(AA1300:AA1308,"=1391990291",X1300:X1308),2)</f>
        <v>6977.04</v>
      </c>
      <c r="AL1310" s="2">
        <f>ROUND(SUMIF(AA1300:AA1308,"=1391990291",Y1300:Y1308),2)</f>
        <v>996.72</v>
      </c>
      <c r="AM1310" s="2"/>
      <c r="AN1310" s="2"/>
      <c r="AO1310" s="2">
        <f t="shared" ref="AO1310:BD1310" si="1333">ROUND(BX1310,2)</f>
        <v>0</v>
      </c>
      <c r="AP1310" s="2">
        <f t="shared" si="1333"/>
        <v>0</v>
      </c>
      <c r="AQ1310" s="2">
        <f t="shared" si="1333"/>
        <v>0</v>
      </c>
      <c r="AR1310" s="2">
        <f t="shared" si="1333"/>
        <v>18400.28</v>
      </c>
      <c r="AS1310" s="2">
        <f t="shared" si="1333"/>
        <v>0</v>
      </c>
      <c r="AT1310" s="2">
        <f t="shared" si="1333"/>
        <v>0</v>
      </c>
      <c r="AU1310" s="2">
        <f t="shared" si="1333"/>
        <v>18400.28</v>
      </c>
      <c r="AV1310" s="2">
        <f t="shared" si="1333"/>
        <v>457.79</v>
      </c>
      <c r="AW1310" s="2">
        <f t="shared" si="1333"/>
        <v>457.79</v>
      </c>
      <c r="AX1310" s="2">
        <f t="shared" si="1333"/>
        <v>0</v>
      </c>
      <c r="AY1310" s="2">
        <f t="shared" si="1333"/>
        <v>457.79</v>
      </c>
      <c r="AZ1310" s="2">
        <f t="shared" si="1333"/>
        <v>0</v>
      </c>
      <c r="BA1310" s="2">
        <f t="shared" si="1333"/>
        <v>0</v>
      </c>
      <c r="BB1310" s="2">
        <f t="shared" si="1333"/>
        <v>0</v>
      </c>
      <c r="BC1310" s="2">
        <f t="shared" si="1333"/>
        <v>0</v>
      </c>
      <c r="BD1310" s="2">
        <f t="shared" si="1333"/>
        <v>0</v>
      </c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>
        <f>ROUND(SUMIF(AA1300:AA1308,"=1391990291",FQ1300:FQ1308),2)</f>
        <v>0</v>
      </c>
      <c r="BY1310" s="2">
        <f>ROUND(SUMIF(AA1300:AA1308,"=1391990291",FR1300:FR1308),2)</f>
        <v>0</v>
      </c>
      <c r="BZ1310" s="2">
        <f>ROUND(SUMIF(AA1300:AA1308,"=1391990291",GL1300:GL1308),2)</f>
        <v>0</v>
      </c>
      <c r="CA1310" s="2">
        <f>ROUND(SUMIF(AA1300:AA1308,"=1391990291",GM1300:GM1308),2)</f>
        <v>18400.28</v>
      </c>
      <c r="CB1310" s="2">
        <f>ROUND(SUMIF(AA1300:AA1308,"=1391990291",GN1300:GN1308),2)</f>
        <v>0</v>
      </c>
      <c r="CC1310" s="2">
        <f>ROUND(SUMIF(AA1300:AA1308,"=1391990291",GO1300:GO1308),2)</f>
        <v>0</v>
      </c>
      <c r="CD1310" s="2">
        <f>ROUND(SUMIF(AA1300:AA1308,"=1391990291",GP1300:GP1308),2)</f>
        <v>18400.28</v>
      </c>
      <c r="CE1310" s="2">
        <f>AC1310-BX1310</f>
        <v>457.79</v>
      </c>
      <c r="CF1310" s="2">
        <f>AC1310-BY1310</f>
        <v>457.79</v>
      </c>
      <c r="CG1310" s="2">
        <f>BX1310-BZ1310</f>
        <v>0</v>
      </c>
      <c r="CH1310" s="2">
        <f>AC1310-BX1310-BY1310+BZ1310</f>
        <v>457.79</v>
      </c>
      <c r="CI1310" s="2">
        <f>BY1310-BZ1310</f>
        <v>0</v>
      </c>
      <c r="CJ1310" s="2">
        <f>ROUND(SUMIF(AA1300:AA1308,"=1391990291",GX1300:GX1308),2)</f>
        <v>0</v>
      </c>
      <c r="CK1310" s="2">
        <f>ROUND(SUMIF(AA1300:AA1308,"=1391990291",GY1300:GY1308),2)</f>
        <v>0</v>
      </c>
      <c r="CL1310" s="2">
        <f>ROUND(SUMIF(AA1300:AA1308,"=1391990291",GZ1300:GZ1308),2)</f>
        <v>0</v>
      </c>
      <c r="CM1310" s="2">
        <f>ROUND(SUMIF(AA1300:AA1308,"=1391990291",HD1300:HD1308),2)</f>
        <v>0</v>
      </c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  <c r="DE1310" s="2"/>
      <c r="DF1310" s="2"/>
      <c r="DG1310" s="3"/>
      <c r="DH1310" s="3"/>
      <c r="DI1310" s="3"/>
      <c r="DJ1310" s="3"/>
      <c r="DK1310" s="3"/>
      <c r="DL1310" s="3"/>
      <c r="DM1310" s="3"/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  <c r="EJ1310" s="3"/>
      <c r="EK1310" s="3"/>
      <c r="EL1310" s="3"/>
      <c r="EM1310" s="3"/>
      <c r="EN1310" s="3"/>
      <c r="EO1310" s="3"/>
      <c r="EP1310" s="3"/>
      <c r="EQ1310" s="3"/>
      <c r="ER1310" s="3"/>
      <c r="ES1310" s="3"/>
      <c r="ET1310" s="3"/>
      <c r="EU1310" s="3"/>
      <c r="EV1310" s="3"/>
      <c r="EW1310" s="3"/>
      <c r="EX1310" s="3"/>
      <c r="EY1310" s="3"/>
      <c r="EZ1310" s="3"/>
      <c r="FA1310" s="3"/>
      <c r="FB1310" s="3"/>
      <c r="FC1310" s="3"/>
      <c r="FD1310" s="3"/>
      <c r="FE1310" s="3"/>
      <c r="FF1310" s="3"/>
      <c r="FG1310" s="3"/>
      <c r="FH1310" s="3"/>
      <c r="FI1310" s="3"/>
      <c r="FJ1310" s="3"/>
      <c r="FK1310" s="3"/>
      <c r="FL1310" s="3"/>
      <c r="FM1310" s="3"/>
      <c r="FN1310" s="3"/>
      <c r="FO1310" s="3"/>
      <c r="FP1310" s="3"/>
      <c r="FQ1310" s="3"/>
      <c r="FR1310" s="3"/>
      <c r="FS1310" s="3"/>
      <c r="FT1310" s="3"/>
      <c r="FU1310" s="3"/>
      <c r="FV1310" s="3"/>
      <c r="FW1310" s="3"/>
      <c r="FX1310" s="3"/>
      <c r="FY1310" s="3"/>
      <c r="FZ1310" s="3"/>
      <c r="GA1310" s="3"/>
      <c r="GB1310" s="3"/>
      <c r="GC1310" s="3"/>
      <c r="GD1310" s="3"/>
      <c r="GE1310" s="3"/>
      <c r="GF1310" s="3"/>
      <c r="GG1310" s="3"/>
      <c r="GH1310" s="3"/>
      <c r="GI1310" s="3"/>
      <c r="GJ1310" s="3"/>
      <c r="GK1310" s="3"/>
      <c r="GL1310" s="3"/>
      <c r="GM1310" s="3"/>
      <c r="GN1310" s="3"/>
      <c r="GO1310" s="3"/>
      <c r="GP1310" s="3"/>
      <c r="GQ1310" s="3"/>
      <c r="GR1310" s="3"/>
      <c r="GS1310" s="3"/>
      <c r="GT1310" s="3"/>
      <c r="GU1310" s="3"/>
      <c r="GV1310" s="3"/>
      <c r="GW1310" s="3"/>
      <c r="GX1310" s="3">
        <v>0</v>
      </c>
    </row>
    <row r="1312" spans="1:245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201</v>
      </c>
      <c r="F1312" s="4">
        <f>ROUND(Source!O1310,O1312)</f>
        <v>10426.52</v>
      </c>
      <c r="G1312" s="4" t="s">
        <v>65</v>
      </c>
      <c r="H1312" s="4" t="s">
        <v>66</v>
      </c>
      <c r="I1312" s="4"/>
      <c r="J1312" s="4"/>
      <c r="K1312" s="4">
        <v>201</v>
      </c>
      <c r="L1312" s="4">
        <v>1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>
        <v>10426.52</v>
      </c>
      <c r="X1312" s="4">
        <v>1</v>
      </c>
      <c r="Y1312" s="4">
        <v>10426.52</v>
      </c>
      <c r="Z1312" s="4"/>
      <c r="AA1312" s="4"/>
      <c r="AB1312" s="4"/>
    </row>
    <row r="1313" spans="1:28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202</v>
      </c>
      <c r="F1313" s="4">
        <f>ROUND(Source!P1310,O1313)</f>
        <v>457.79</v>
      </c>
      <c r="G1313" s="4" t="s">
        <v>67</v>
      </c>
      <c r="H1313" s="4" t="s">
        <v>68</v>
      </c>
      <c r="I1313" s="4"/>
      <c r="J1313" s="4"/>
      <c r="K1313" s="4">
        <v>202</v>
      </c>
      <c r="L1313" s="4">
        <v>2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>
        <v>457.79</v>
      </c>
      <c r="X1313" s="4">
        <v>1</v>
      </c>
      <c r="Y1313" s="4">
        <v>457.79</v>
      </c>
      <c r="Z1313" s="4"/>
      <c r="AA1313" s="4"/>
      <c r="AB1313" s="4"/>
    </row>
    <row r="1314" spans="1:28" x14ac:dyDescent="0.2">
      <c r="A1314" s="4">
        <v>50</v>
      </c>
      <c r="B1314" s="4">
        <v>0</v>
      </c>
      <c r="C1314" s="4">
        <v>0</v>
      </c>
      <c r="D1314" s="4">
        <v>1</v>
      </c>
      <c r="E1314" s="4">
        <v>222</v>
      </c>
      <c r="F1314" s="4">
        <f>ROUND(Source!AO1310,O1314)</f>
        <v>0</v>
      </c>
      <c r="G1314" s="4" t="s">
        <v>69</v>
      </c>
      <c r="H1314" s="4" t="s">
        <v>70</v>
      </c>
      <c r="I1314" s="4"/>
      <c r="J1314" s="4"/>
      <c r="K1314" s="4">
        <v>222</v>
      </c>
      <c r="L1314" s="4">
        <v>3</v>
      </c>
      <c r="M1314" s="4">
        <v>3</v>
      </c>
      <c r="N1314" s="4" t="s">
        <v>3</v>
      </c>
      <c r="O1314" s="4">
        <v>2</v>
      </c>
      <c r="P1314" s="4"/>
      <c r="Q1314" s="4"/>
      <c r="R1314" s="4"/>
      <c r="S1314" s="4"/>
      <c r="T1314" s="4"/>
      <c r="U1314" s="4"/>
      <c r="V1314" s="4"/>
      <c r="W1314" s="4">
        <v>0</v>
      </c>
      <c r="X1314" s="4">
        <v>1</v>
      </c>
      <c r="Y1314" s="4">
        <v>0</v>
      </c>
      <c r="Z1314" s="4"/>
      <c r="AA1314" s="4"/>
      <c r="AB1314" s="4"/>
    </row>
    <row r="1315" spans="1:28" x14ac:dyDescent="0.2">
      <c r="A1315" s="4">
        <v>50</v>
      </c>
      <c r="B1315" s="4">
        <v>0</v>
      </c>
      <c r="C1315" s="4">
        <v>0</v>
      </c>
      <c r="D1315" s="4">
        <v>1</v>
      </c>
      <c r="E1315" s="4">
        <v>225</v>
      </c>
      <c r="F1315" s="4">
        <f>ROUND(Source!AV1310,O1315)</f>
        <v>457.79</v>
      </c>
      <c r="G1315" s="4" t="s">
        <v>71</v>
      </c>
      <c r="H1315" s="4" t="s">
        <v>72</v>
      </c>
      <c r="I1315" s="4"/>
      <c r="J1315" s="4"/>
      <c r="K1315" s="4">
        <v>225</v>
      </c>
      <c r="L1315" s="4">
        <v>4</v>
      </c>
      <c r="M1315" s="4">
        <v>3</v>
      </c>
      <c r="N1315" s="4" t="s">
        <v>3</v>
      </c>
      <c r="O1315" s="4">
        <v>2</v>
      </c>
      <c r="P1315" s="4"/>
      <c r="Q1315" s="4"/>
      <c r="R1315" s="4"/>
      <c r="S1315" s="4"/>
      <c r="T1315" s="4"/>
      <c r="U1315" s="4"/>
      <c r="V1315" s="4"/>
      <c r="W1315" s="4">
        <v>457.79</v>
      </c>
      <c r="X1315" s="4">
        <v>1</v>
      </c>
      <c r="Y1315" s="4">
        <v>457.79</v>
      </c>
      <c r="Z1315" s="4"/>
      <c r="AA1315" s="4"/>
      <c r="AB1315" s="4"/>
    </row>
    <row r="1316" spans="1:28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226</v>
      </c>
      <c r="F1316" s="4">
        <f>ROUND(Source!AW1310,O1316)</f>
        <v>457.79</v>
      </c>
      <c r="G1316" s="4" t="s">
        <v>73</v>
      </c>
      <c r="H1316" s="4" t="s">
        <v>74</v>
      </c>
      <c r="I1316" s="4"/>
      <c r="J1316" s="4"/>
      <c r="K1316" s="4">
        <v>226</v>
      </c>
      <c r="L1316" s="4">
        <v>5</v>
      </c>
      <c r="M1316" s="4">
        <v>3</v>
      </c>
      <c r="N1316" s="4" t="s">
        <v>3</v>
      </c>
      <c r="O1316" s="4">
        <v>2</v>
      </c>
      <c r="P1316" s="4"/>
      <c r="Q1316" s="4"/>
      <c r="R1316" s="4"/>
      <c r="S1316" s="4"/>
      <c r="T1316" s="4"/>
      <c r="U1316" s="4"/>
      <c r="V1316" s="4"/>
      <c r="W1316" s="4">
        <v>457.79</v>
      </c>
      <c r="X1316" s="4">
        <v>1</v>
      </c>
      <c r="Y1316" s="4">
        <v>457.79</v>
      </c>
      <c r="Z1316" s="4"/>
      <c r="AA1316" s="4"/>
      <c r="AB1316" s="4"/>
    </row>
    <row r="1317" spans="1:28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227</v>
      </c>
      <c r="F1317" s="4">
        <f>ROUND(Source!AX1310,O1317)</f>
        <v>0</v>
      </c>
      <c r="G1317" s="4" t="s">
        <v>75</v>
      </c>
      <c r="H1317" s="4" t="s">
        <v>76</v>
      </c>
      <c r="I1317" s="4"/>
      <c r="J1317" s="4"/>
      <c r="K1317" s="4">
        <v>227</v>
      </c>
      <c r="L1317" s="4">
        <v>6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>
        <v>0</v>
      </c>
      <c r="X1317" s="4">
        <v>1</v>
      </c>
      <c r="Y1317" s="4">
        <v>0</v>
      </c>
      <c r="Z1317" s="4"/>
      <c r="AA1317" s="4"/>
      <c r="AB1317" s="4"/>
    </row>
    <row r="1318" spans="1:28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228</v>
      </c>
      <c r="F1318" s="4">
        <f>ROUND(Source!AY1310,O1318)</f>
        <v>457.79</v>
      </c>
      <c r="G1318" s="4" t="s">
        <v>77</v>
      </c>
      <c r="H1318" s="4" t="s">
        <v>78</v>
      </c>
      <c r="I1318" s="4"/>
      <c r="J1318" s="4"/>
      <c r="K1318" s="4">
        <v>228</v>
      </c>
      <c r="L1318" s="4">
        <v>7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>
        <v>457.79</v>
      </c>
      <c r="X1318" s="4">
        <v>1</v>
      </c>
      <c r="Y1318" s="4">
        <v>457.79</v>
      </c>
      <c r="Z1318" s="4"/>
      <c r="AA1318" s="4"/>
      <c r="AB1318" s="4"/>
    </row>
    <row r="1319" spans="1:28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216</v>
      </c>
      <c r="F1319" s="4">
        <f>ROUND(Source!AP1310,O1319)</f>
        <v>0</v>
      </c>
      <c r="G1319" s="4" t="s">
        <v>79</v>
      </c>
      <c r="H1319" s="4" t="s">
        <v>80</v>
      </c>
      <c r="I1319" s="4"/>
      <c r="J1319" s="4"/>
      <c r="K1319" s="4">
        <v>216</v>
      </c>
      <c r="L1319" s="4">
        <v>8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>
        <v>0</v>
      </c>
      <c r="X1319" s="4">
        <v>1</v>
      </c>
      <c r="Y1319" s="4">
        <v>0</v>
      </c>
      <c r="Z1319" s="4"/>
      <c r="AA1319" s="4"/>
      <c r="AB1319" s="4"/>
    </row>
    <row r="1320" spans="1:28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223</v>
      </c>
      <c r="F1320" s="4">
        <f>ROUND(Source!AQ1310,O1320)</f>
        <v>0</v>
      </c>
      <c r="G1320" s="4" t="s">
        <v>81</v>
      </c>
      <c r="H1320" s="4" t="s">
        <v>82</v>
      </c>
      <c r="I1320" s="4"/>
      <c r="J1320" s="4"/>
      <c r="K1320" s="4">
        <v>223</v>
      </c>
      <c r="L1320" s="4">
        <v>9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0</v>
      </c>
      <c r="X1320" s="4">
        <v>1</v>
      </c>
      <c r="Y1320" s="4">
        <v>0</v>
      </c>
      <c r="Z1320" s="4"/>
      <c r="AA1320" s="4"/>
      <c r="AB1320" s="4"/>
    </row>
    <row r="1321" spans="1:28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229</v>
      </c>
      <c r="F1321" s="4">
        <f>ROUND(Source!AZ1310,O1321)</f>
        <v>0</v>
      </c>
      <c r="G1321" s="4" t="s">
        <v>83</v>
      </c>
      <c r="H1321" s="4" t="s">
        <v>84</v>
      </c>
      <c r="I1321" s="4"/>
      <c r="J1321" s="4"/>
      <c r="K1321" s="4">
        <v>229</v>
      </c>
      <c r="L1321" s="4">
        <v>10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>
        <v>0</v>
      </c>
      <c r="X1321" s="4">
        <v>1</v>
      </c>
      <c r="Y1321" s="4">
        <v>0</v>
      </c>
      <c r="Z1321" s="4"/>
      <c r="AA1321" s="4"/>
      <c r="AB1321" s="4"/>
    </row>
    <row r="1322" spans="1:28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203</v>
      </c>
      <c r="F1322" s="4">
        <f>ROUND(Source!Q1310,O1322)</f>
        <v>1.54</v>
      </c>
      <c r="G1322" s="4" t="s">
        <v>85</v>
      </c>
      <c r="H1322" s="4" t="s">
        <v>86</v>
      </c>
      <c r="I1322" s="4"/>
      <c r="J1322" s="4"/>
      <c r="K1322" s="4">
        <v>203</v>
      </c>
      <c r="L1322" s="4">
        <v>11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>
        <v>1.54</v>
      </c>
      <c r="X1322" s="4">
        <v>1</v>
      </c>
      <c r="Y1322" s="4">
        <v>1.54</v>
      </c>
      <c r="Z1322" s="4"/>
      <c r="AA1322" s="4"/>
      <c r="AB1322" s="4"/>
    </row>
    <row r="1323" spans="1:28" x14ac:dyDescent="0.2">
      <c r="A1323" s="4">
        <v>50</v>
      </c>
      <c r="B1323" s="4">
        <v>0</v>
      </c>
      <c r="C1323" s="4">
        <v>0</v>
      </c>
      <c r="D1323" s="4">
        <v>1</v>
      </c>
      <c r="E1323" s="4">
        <v>231</v>
      </c>
      <c r="F1323" s="4">
        <f>ROUND(Source!BB1310,O1323)</f>
        <v>0</v>
      </c>
      <c r="G1323" s="4" t="s">
        <v>87</v>
      </c>
      <c r="H1323" s="4" t="s">
        <v>88</v>
      </c>
      <c r="I1323" s="4"/>
      <c r="J1323" s="4"/>
      <c r="K1323" s="4">
        <v>231</v>
      </c>
      <c r="L1323" s="4">
        <v>12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>
        <v>0</v>
      </c>
      <c r="X1323" s="4">
        <v>1</v>
      </c>
      <c r="Y1323" s="4">
        <v>0</v>
      </c>
      <c r="Z1323" s="4"/>
      <c r="AA1323" s="4"/>
      <c r="AB1323" s="4"/>
    </row>
    <row r="1324" spans="1:28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204</v>
      </c>
      <c r="F1324" s="4">
        <f>ROUND(Source!R1310,O1324)</f>
        <v>0</v>
      </c>
      <c r="G1324" s="4" t="s">
        <v>89</v>
      </c>
      <c r="H1324" s="4" t="s">
        <v>90</v>
      </c>
      <c r="I1324" s="4"/>
      <c r="J1324" s="4"/>
      <c r="K1324" s="4">
        <v>204</v>
      </c>
      <c r="L1324" s="4">
        <v>13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0</v>
      </c>
      <c r="X1324" s="4">
        <v>1</v>
      </c>
      <c r="Y1324" s="4">
        <v>0</v>
      </c>
      <c r="Z1324" s="4"/>
      <c r="AA1324" s="4"/>
      <c r="AB1324" s="4"/>
    </row>
    <row r="1325" spans="1:28" x14ac:dyDescent="0.2">
      <c r="A1325" s="4">
        <v>50</v>
      </c>
      <c r="B1325" s="4">
        <v>0</v>
      </c>
      <c r="C1325" s="4">
        <v>0</v>
      </c>
      <c r="D1325" s="4">
        <v>1</v>
      </c>
      <c r="E1325" s="4">
        <v>205</v>
      </c>
      <c r="F1325" s="4">
        <f>ROUND(Source!S1310,O1325)</f>
        <v>9967.19</v>
      </c>
      <c r="G1325" s="4" t="s">
        <v>91</v>
      </c>
      <c r="H1325" s="4" t="s">
        <v>92</v>
      </c>
      <c r="I1325" s="4"/>
      <c r="J1325" s="4"/>
      <c r="K1325" s="4">
        <v>205</v>
      </c>
      <c r="L1325" s="4">
        <v>14</v>
      </c>
      <c r="M1325" s="4">
        <v>3</v>
      </c>
      <c r="N1325" s="4" t="s">
        <v>3</v>
      </c>
      <c r="O1325" s="4">
        <v>2</v>
      </c>
      <c r="P1325" s="4"/>
      <c r="Q1325" s="4"/>
      <c r="R1325" s="4"/>
      <c r="S1325" s="4"/>
      <c r="T1325" s="4"/>
      <c r="U1325" s="4"/>
      <c r="V1325" s="4"/>
      <c r="W1325" s="4">
        <v>9967.19</v>
      </c>
      <c r="X1325" s="4">
        <v>1</v>
      </c>
      <c r="Y1325" s="4">
        <v>9967.19</v>
      </c>
      <c r="Z1325" s="4"/>
      <c r="AA1325" s="4"/>
      <c r="AB1325" s="4"/>
    </row>
    <row r="1326" spans="1:28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232</v>
      </c>
      <c r="F1326" s="4">
        <f>ROUND(Source!BC1310,O1326)</f>
        <v>0</v>
      </c>
      <c r="G1326" s="4" t="s">
        <v>93</v>
      </c>
      <c r="H1326" s="4" t="s">
        <v>94</v>
      </c>
      <c r="I1326" s="4"/>
      <c r="J1326" s="4"/>
      <c r="K1326" s="4">
        <v>232</v>
      </c>
      <c r="L1326" s="4">
        <v>15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0</v>
      </c>
      <c r="X1326" s="4">
        <v>1</v>
      </c>
      <c r="Y1326" s="4">
        <v>0</v>
      </c>
      <c r="Z1326" s="4"/>
      <c r="AA1326" s="4"/>
      <c r="AB1326" s="4"/>
    </row>
    <row r="1327" spans="1:28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214</v>
      </c>
      <c r="F1327" s="4">
        <f>ROUND(Source!AS1310,O1327)</f>
        <v>0</v>
      </c>
      <c r="G1327" s="4" t="s">
        <v>95</v>
      </c>
      <c r="H1327" s="4" t="s">
        <v>96</v>
      </c>
      <c r="I1327" s="4"/>
      <c r="J1327" s="4"/>
      <c r="K1327" s="4">
        <v>214</v>
      </c>
      <c r="L1327" s="4">
        <v>16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>
        <v>0</v>
      </c>
      <c r="X1327" s="4">
        <v>1</v>
      </c>
      <c r="Y1327" s="4">
        <v>0</v>
      </c>
      <c r="Z1327" s="4"/>
      <c r="AA1327" s="4"/>
      <c r="AB1327" s="4"/>
    </row>
    <row r="1328" spans="1:28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215</v>
      </c>
      <c r="F1328" s="4">
        <f>ROUND(Source!AT1310,O1328)</f>
        <v>0</v>
      </c>
      <c r="G1328" s="4" t="s">
        <v>97</v>
      </c>
      <c r="H1328" s="4" t="s">
        <v>98</v>
      </c>
      <c r="I1328" s="4"/>
      <c r="J1328" s="4"/>
      <c r="K1328" s="4">
        <v>215</v>
      </c>
      <c r="L1328" s="4">
        <v>17</v>
      </c>
      <c r="M1328" s="4">
        <v>3</v>
      </c>
      <c r="N1328" s="4" t="s">
        <v>3</v>
      </c>
      <c r="O1328" s="4">
        <v>2</v>
      </c>
      <c r="P1328" s="4"/>
      <c r="Q1328" s="4"/>
      <c r="R1328" s="4"/>
      <c r="S1328" s="4"/>
      <c r="T1328" s="4"/>
      <c r="U1328" s="4"/>
      <c r="V1328" s="4"/>
      <c r="W1328" s="4">
        <v>0</v>
      </c>
      <c r="X1328" s="4">
        <v>1</v>
      </c>
      <c r="Y1328" s="4">
        <v>0</v>
      </c>
      <c r="Z1328" s="4"/>
      <c r="AA1328" s="4"/>
      <c r="AB1328" s="4"/>
    </row>
    <row r="1329" spans="1:206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217</v>
      </c>
      <c r="F1329" s="4">
        <f>ROUND(Source!AU1310,O1329)</f>
        <v>18400.28</v>
      </c>
      <c r="G1329" s="4" t="s">
        <v>99</v>
      </c>
      <c r="H1329" s="4" t="s">
        <v>100</v>
      </c>
      <c r="I1329" s="4"/>
      <c r="J1329" s="4"/>
      <c r="K1329" s="4">
        <v>217</v>
      </c>
      <c r="L1329" s="4">
        <v>18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>
        <v>18400.28</v>
      </c>
      <c r="X1329" s="4">
        <v>1</v>
      </c>
      <c r="Y1329" s="4">
        <v>18400.28</v>
      </c>
      <c r="Z1329" s="4"/>
      <c r="AA1329" s="4"/>
      <c r="AB1329" s="4"/>
    </row>
    <row r="1330" spans="1:206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230</v>
      </c>
      <c r="F1330" s="4">
        <f>ROUND(Source!BA1310,O1330)</f>
        <v>0</v>
      </c>
      <c r="G1330" s="4" t="s">
        <v>101</v>
      </c>
      <c r="H1330" s="4" t="s">
        <v>102</v>
      </c>
      <c r="I1330" s="4"/>
      <c r="J1330" s="4"/>
      <c r="K1330" s="4">
        <v>230</v>
      </c>
      <c r="L1330" s="4">
        <v>19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0</v>
      </c>
      <c r="X1330" s="4">
        <v>1</v>
      </c>
      <c r="Y1330" s="4">
        <v>0</v>
      </c>
      <c r="Z1330" s="4"/>
      <c r="AA1330" s="4"/>
      <c r="AB1330" s="4"/>
    </row>
    <row r="1331" spans="1:206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206</v>
      </c>
      <c r="F1331" s="4">
        <f>ROUND(Source!T1310,O1331)</f>
        <v>0</v>
      </c>
      <c r="G1331" s="4" t="s">
        <v>103</v>
      </c>
      <c r="H1331" s="4" t="s">
        <v>104</v>
      </c>
      <c r="I1331" s="4"/>
      <c r="J1331" s="4"/>
      <c r="K1331" s="4">
        <v>206</v>
      </c>
      <c r="L1331" s="4">
        <v>20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0</v>
      </c>
      <c r="X1331" s="4">
        <v>1</v>
      </c>
      <c r="Y1331" s="4">
        <v>0</v>
      </c>
      <c r="Z1331" s="4"/>
      <c r="AA1331" s="4"/>
      <c r="AB1331" s="4"/>
    </row>
    <row r="1332" spans="1:206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207</v>
      </c>
      <c r="F1332" s="4">
        <f>Source!U1310</f>
        <v>20.755400000000002</v>
      </c>
      <c r="G1332" s="4" t="s">
        <v>105</v>
      </c>
      <c r="H1332" s="4" t="s">
        <v>106</v>
      </c>
      <c r="I1332" s="4"/>
      <c r="J1332" s="4"/>
      <c r="K1332" s="4">
        <v>207</v>
      </c>
      <c r="L1332" s="4">
        <v>21</v>
      </c>
      <c r="M1332" s="4">
        <v>3</v>
      </c>
      <c r="N1332" s="4" t="s">
        <v>3</v>
      </c>
      <c r="O1332" s="4">
        <v>-1</v>
      </c>
      <c r="P1332" s="4"/>
      <c r="Q1332" s="4"/>
      <c r="R1332" s="4"/>
      <c r="S1332" s="4"/>
      <c r="T1332" s="4"/>
      <c r="U1332" s="4"/>
      <c r="V1332" s="4"/>
      <c r="W1332" s="4">
        <v>20.755400000000002</v>
      </c>
      <c r="X1332" s="4">
        <v>1</v>
      </c>
      <c r="Y1332" s="4">
        <v>20.755400000000002</v>
      </c>
      <c r="Z1332" s="4"/>
      <c r="AA1332" s="4"/>
      <c r="AB1332" s="4"/>
    </row>
    <row r="1333" spans="1:206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208</v>
      </c>
      <c r="F1333" s="4">
        <f>Source!V1310</f>
        <v>0</v>
      </c>
      <c r="G1333" s="4" t="s">
        <v>107</v>
      </c>
      <c r="H1333" s="4" t="s">
        <v>108</v>
      </c>
      <c r="I1333" s="4"/>
      <c r="J1333" s="4"/>
      <c r="K1333" s="4">
        <v>208</v>
      </c>
      <c r="L1333" s="4">
        <v>22</v>
      </c>
      <c r="M1333" s="4">
        <v>3</v>
      </c>
      <c r="N1333" s="4" t="s">
        <v>3</v>
      </c>
      <c r="O1333" s="4">
        <v>-1</v>
      </c>
      <c r="P1333" s="4"/>
      <c r="Q1333" s="4"/>
      <c r="R1333" s="4"/>
      <c r="S1333" s="4"/>
      <c r="T1333" s="4"/>
      <c r="U1333" s="4"/>
      <c r="V1333" s="4"/>
      <c r="W1333" s="4">
        <v>0</v>
      </c>
      <c r="X1333" s="4">
        <v>1</v>
      </c>
      <c r="Y1333" s="4">
        <v>0</v>
      </c>
      <c r="Z1333" s="4"/>
      <c r="AA1333" s="4"/>
      <c r="AB1333" s="4"/>
    </row>
    <row r="1334" spans="1:206" x14ac:dyDescent="0.2">
      <c r="A1334" s="4">
        <v>50</v>
      </c>
      <c r="B1334" s="4">
        <v>0</v>
      </c>
      <c r="C1334" s="4">
        <v>0</v>
      </c>
      <c r="D1334" s="4">
        <v>1</v>
      </c>
      <c r="E1334" s="4">
        <v>209</v>
      </c>
      <c r="F1334" s="4">
        <f>ROUND(Source!W1310,O1334)</f>
        <v>0</v>
      </c>
      <c r="G1334" s="4" t="s">
        <v>109</v>
      </c>
      <c r="H1334" s="4" t="s">
        <v>110</v>
      </c>
      <c r="I1334" s="4"/>
      <c r="J1334" s="4"/>
      <c r="K1334" s="4">
        <v>209</v>
      </c>
      <c r="L1334" s="4">
        <v>23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0</v>
      </c>
      <c r="X1334" s="4">
        <v>1</v>
      </c>
      <c r="Y1334" s="4">
        <v>0</v>
      </c>
      <c r="Z1334" s="4"/>
      <c r="AA1334" s="4"/>
      <c r="AB1334" s="4"/>
    </row>
    <row r="1335" spans="1:206" x14ac:dyDescent="0.2">
      <c r="A1335" s="4">
        <v>50</v>
      </c>
      <c r="B1335" s="4">
        <v>0</v>
      </c>
      <c r="C1335" s="4">
        <v>0</v>
      </c>
      <c r="D1335" s="4">
        <v>1</v>
      </c>
      <c r="E1335" s="4">
        <v>233</v>
      </c>
      <c r="F1335" s="4">
        <f>ROUND(Source!BD1310,O1335)</f>
        <v>0</v>
      </c>
      <c r="G1335" s="4" t="s">
        <v>111</v>
      </c>
      <c r="H1335" s="4" t="s">
        <v>112</v>
      </c>
      <c r="I1335" s="4"/>
      <c r="J1335" s="4"/>
      <c r="K1335" s="4">
        <v>233</v>
      </c>
      <c r="L1335" s="4">
        <v>24</v>
      </c>
      <c r="M1335" s="4">
        <v>3</v>
      </c>
      <c r="N1335" s="4" t="s">
        <v>3</v>
      </c>
      <c r="O1335" s="4">
        <v>2</v>
      </c>
      <c r="P1335" s="4"/>
      <c r="Q1335" s="4"/>
      <c r="R1335" s="4"/>
      <c r="S1335" s="4"/>
      <c r="T1335" s="4"/>
      <c r="U1335" s="4"/>
      <c r="V1335" s="4"/>
      <c r="W1335" s="4">
        <v>0</v>
      </c>
      <c r="X1335" s="4">
        <v>1</v>
      </c>
      <c r="Y1335" s="4">
        <v>0</v>
      </c>
      <c r="Z1335" s="4"/>
      <c r="AA1335" s="4"/>
      <c r="AB1335" s="4"/>
    </row>
    <row r="1336" spans="1:206" x14ac:dyDescent="0.2">
      <c r="A1336" s="4">
        <v>50</v>
      </c>
      <c r="B1336" s="4">
        <v>0</v>
      </c>
      <c r="C1336" s="4">
        <v>0</v>
      </c>
      <c r="D1336" s="4">
        <v>1</v>
      </c>
      <c r="E1336" s="4">
        <v>210</v>
      </c>
      <c r="F1336" s="4">
        <f>ROUND(Source!X1310,O1336)</f>
        <v>6977.04</v>
      </c>
      <c r="G1336" s="4" t="s">
        <v>113</v>
      </c>
      <c r="H1336" s="4" t="s">
        <v>114</v>
      </c>
      <c r="I1336" s="4"/>
      <c r="J1336" s="4"/>
      <c r="K1336" s="4">
        <v>210</v>
      </c>
      <c r="L1336" s="4">
        <v>25</v>
      </c>
      <c r="M1336" s="4">
        <v>3</v>
      </c>
      <c r="N1336" s="4" t="s">
        <v>3</v>
      </c>
      <c r="O1336" s="4">
        <v>2</v>
      </c>
      <c r="P1336" s="4"/>
      <c r="Q1336" s="4"/>
      <c r="R1336" s="4"/>
      <c r="S1336" s="4"/>
      <c r="T1336" s="4"/>
      <c r="U1336" s="4"/>
      <c r="V1336" s="4"/>
      <c r="W1336" s="4">
        <v>6977.04</v>
      </c>
      <c r="X1336" s="4">
        <v>1</v>
      </c>
      <c r="Y1336" s="4">
        <v>6977.04</v>
      </c>
      <c r="Z1336" s="4"/>
      <c r="AA1336" s="4"/>
      <c r="AB1336" s="4"/>
    </row>
    <row r="1337" spans="1:206" x14ac:dyDescent="0.2">
      <c r="A1337" s="4">
        <v>50</v>
      </c>
      <c r="B1337" s="4">
        <v>0</v>
      </c>
      <c r="C1337" s="4">
        <v>0</v>
      </c>
      <c r="D1337" s="4">
        <v>1</v>
      </c>
      <c r="E1337" s="4">
        <v>211</v>
      </c>
      <c r="F1337" s="4">
        <f>ROUND(Source!Y1310,O1337)</f>
        <v>996.72</v>
      </c>
      <c r="G1337" s="4" t="s">
        <v>115</v>
      </c>
      <c r="H1337" s="4" t="s">
        <v>116</v>
      </c>
      <c r="I1337" s="4"/>
      <c r="J1337" s="4"/>
      <c r="K1337" s="4">
        <v>211</v>
      </c>
      <c r="L1337" s="4">
        <v>26</v>
      </c>
      <c r="M1337" s="4">
        <v>3</v>
      </c>
      <c r="N1337" s="4" t="s">
        <v>3</v>
      </c>
      <c r="O1337" s="4">
        <v>2</v>
      </c>
      <c r="P1337" s="4"/>
      <c r="Q1337" s="4"/>
      <c r="R1337" s="4"/>
      <c r="S1337" s="4"/>
      <c r="T1337" s="4"/>
      <c r="U1337" s="4"/>
      <c r="V1337" s="4"/>
      <c r="W1337" s="4">
        <v>996.72</v>
      </c>
      <c r="X1337" s="4">
        <v>1</v>
      </c>
      <c r="Y1337" s="4">
        <v>996.72</v>
      </c>
      <c r="Z1337" s="4"/>
      <c r="AA1337" s="4"/>
      <c r="AB1337" s="4"/>
    </row>
    <row r="1338" spans="1:206" x14ac:dyDescent="0.2">
      <c r="A1338" s="4">
        <v>50</v>
      </c>
      <c r="B1338" s="4">
        <v>0</v>
      </c>
      <c r="C1338" s="4">
        <v>0</v>
      </c>
      <c r="D1338" s="4">
        <v>1</v>
      </c>
      <c r="E1338" s="4">
        <v>224</v>
      </c>
      <c r="F1338" s="4">
        <f>ROUND(Source!AR1310,O1338)</f>
        <v>18400.28</v>
      </c>
      <c r="G1338" s="4" t="s">
        <v>117</v>
      </c>
      <c r="H1338" s="4" t="s">
        <v>118</v>
      </c>
      <c r="I1338" s="4"/>
      <c r="J1338" s="4"/>
      <c r="K1338" s="4">
        <v>224</v>
      </c>
      <c r="L1338" s="4">
        <v>27</v>
      </c>
      <c r="M1338" s="4">
        <v>3</v>
      </c>
      <c r="N1338" s="4" t="s">
        <v>3</v>
      </c>
      <c r="O1338" s="4">
        <v>2</v>
      </c>
      <c r="P1338" s="4"/>
      <c r="Q1338" s="4"/>
      <c r="R1338" s="4"/>
      <c r="S1338" s="4"/>
      <c r="T1338" s="4"/>
      <c r="U1338" s="4"/>
      <c r="V1338" s="4"/>
      <c r="W1338" s="4">
        <v>18400.28</v>
      </c>
      <c r="X1338" s="4">
        <v>1</v>
      </c>
      <c r="Y1338" s="4">
        <v>18400.28</v>
      </c>
      <c r="Z1338" s="4"/>
      <c r="AA1338" s="4"/>
      <c r="AB1338" s="4"/>
    </row>
    <row r="1340" spans="1:206" x14ac:dyDescent="0.2">
      <c r="A1340" s="2">
        <v>51</v>
      </c>
      <c r="B1340" s="2">
        <f>B20</f>
        <v>1</v>
      </c>
      <c r="C1340" s="2">
        <f>A20</f>
        <v>3</v>
      </c>
      <c r="D1340" s="2">
        <f>ROW(A20)</f>
        <v>20</v>
      </c>
      <c r="E1340" s="2"/>
      <c r="F1340" s="2" t="str">
        <f>IF(F20&lt;&gt;"",F20,"")</f>
        <v>Новая локальная смета</v>
      </c>
      <c r="G1340" s="2" t="str">
        <f>IF(G20&lt;&gt;"",G20,"")</f>
        <v>Локальная смета:</v>
      </c>
      <c r="H1340" s="2">
        <v>0</v>
      </c>
      <c r="I1340" s="2"/>
      <c r="J1340" s="2"/>
      <c r="K1340" s="2"/>
      <c r="L1340" s="2"/>
      <c r="M1340" s="2"/>
      <c r="N1340" s="2"/>
      <c r="O1340" s="2">
        <f t="shared" ref="O1340:T1340" si="1334">ROUND(O357+O594+O781+O1100+O1266+O1310+AB1340,2)</f>
        <v>4042653.44</v>
      </c>
      <c r="P1340" s="2">
        <f t="shared" si="1334"/>
        <v>60260.83</v>
      </c>
      <c r="Q1340" s="2">
        <f t="shared" si="1334"/>
        <v>184345.87</v>
      </c>
      <c r="R1340" s="2">
        <f t="shared" si="1334"/>
        <v>104791.15</v>
      </c>
      <c r="S1340" s="2">
        <f t="shared" si="1334"/>
        <v>3798046.74</v>
      </c>
      <c r="T1340" s="2">
        <f t="shared" si="1334"/>
        <v>0</v>
      </c>
      <c r="U1340" s="2">
        <f>U357+U594+U781+U1100+U1266+U1310+AH1340</f>
        <v>6972.9194475999993</v>
      </c>
      <c r="V1340" s="2">
        <f>V357+V594+V781+V1100+V1266+V1310+AI1340</f>
        <v>0</v>
      </c>
      <c r="W1340" s="2">
        <f>ROUND(W357+W594+W781+W1100+W1266+W1310+AJ1340,2)</f>
        <v>0</v>
      </c>
      <c r="X1340" s="2">
        <f>ROUND(X357+X594+X781+X1100+X1266+X1310+AK1340,2)</f>
        <v>2658632.71</v>
      </c>
      <c r="Y1340" s="2">
        <f>ROUND(Y357+Y594+Y781+Y1100+Y1266+Y1310+AL1340,2)</f>
        <v>379804.73</v>
      </c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>
        <f t="shared" ref="AO1340:BD1340" si="1335">ROUND(AO357+AO594+AO781+AO1100+AO1266+AO1310+BX1340,2)</f>
        <v>0</v>
      </c>
      <c r="AP1340" s="2">
        <f t="shared" si="1335"/>
        <v>0</v>
      </c>
      <c r="AQ1340" s="2">
        <f t="shared" si="1335"/>
        <v>0</v>
      </c>
      <c r="AR1340" s="2">
        <f t="shared" si="1335"/>
        <v>7194265.2599999998</v>
      </c>
      <c r="AS1340" s="2">
        <f t="shared" si="1335"/>
        <v>0</v>
      </c>
      <c r="AT1340" s="2">
        <f t="shared" si="1335"/>
        <v>0</v>
      </c>
      <c r="AU1340" s="2">
        <f t="shared" si="1335"/>
        <v>7194265.2599999998</v>
      </c>
      <c r="AV1340" s="2">
        <f t="shared" si="1335"/>
        <v>60260.83</v>
      </c>
      <c r="AW1340" s="2">
        <f t="shared" si="1335"/>
        <v>60260.83</v>
      </c>
      <c r="AX1340" s="2">
        <f t="shared" si="1335"/>
        <v>0</v>
      </c>
      <c r="AY1340" s="2">
        <f t="shared" si="1335"/>
        <v>60260.83</v>
      </c>
      <c r="AZ1340" s="2">
        <f t="shared" si="1335"/>
        <v>0</v>
      </c>
      <c r="BA1340" s="2">
        <f t="shared" si="1335"/>
        <v>0</v>
      </c>
      <c r="BB1340" s="2">
        <f t="shared" si="1335"/>
        <v>0</v>
      </c>
      <c r="BC1340" s="2">
        <f t="shared" si="1335"/>
        <v>0</v>
      </c>
      <c r="BD1340" s="2">
        <f t="shared" si="1335"/>
        <v>0</v>
      </c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  <c r="DE1340" s="2"/>
      <c r="DF1340" s="2"/>
      <c r="DG1340" s="3"/>
      <c r="DH1340" s="3"/>
      <c r="DI1340" s="3"/>
      <c r="DJ1340" s="3"/>
      <c r="DK1340" s="3"/>
      <c r="DL1340" s="3"/>
      <c r="DM1340" s="3"/>
      <c r="DN1340" s="3"/>
      <c r="DO1340" s="3"/>
      <c r="DP1340" s="3"/>
      <c r="DQ1340" s="3"/>
      <c r="DR1340" s="3"/>
      <c r="DS1340" s="3"/>
      <c r="DT1340" s="3"/>
      <c r="DU1340" s="3"/>
      <c r="DV1340" s="3"/>
      <c r="DW1340" s="3"/>
      <c r="DX1340" s="3"/>
      <c r="DY1340" s="3"/>
      <c r="DZ1340" s="3"/>
      <c r="EA1340" s="3"/>
      <c r="EB1340" s="3"/>
      <c r="EC1340" s="3"/>
      <c r="ED1340" s="3"/>
      <c r="EE1340" s="3"/>
      <c r="EF1340" s="3"/>
      <c r="EG1340" s="3"/>
      <c r="EH1340" s="3"/>
      <c r="EI1340" s="3"/>
      <c r="EJ1340" s="3"/>
      <c r="EK1340" s="3"/>
      <c r="EL1340" s="3"/>
      <c r="EM1340" s="3"/>
      <c r="EN1340" s="3"/>
      <c r="EO1340" s="3"/>
      <c r="EP1340" s="3"/>
      <c r="EQ1340" s="3"/>
      <c r="ER1340" s="3"/>
      <c r="ES1340" s="3"/>
      <c r="ET1340" s="3"/>
      <c r="EU1340" s="3"/>
      <c r="EV1340" s="3"/>
      <c r="EW1340" s="3"/>
      <c r="EX1340" s="3"/>
      <c r="EY1340" s="3"/>
      <c r="EZ1340" s="3"/>
      <c r="FA1340" s="3"/>
      <c r="FB1340" s="3"/>
      <c r="FC1340" s="3"/>
      <c r="FD1340" s="3"/>
      <c r="FE1340" s="3"/>
      <c r="FF1340" s="3"/>
      <c r="FG1340" s="3"/>
      <c r="FH1340" s="3"/>
      <c r="FI1340" s="3"/>
      <c r="FJ1340" s="3"/>
      <c r="FK1340" s="3"/>
      <c r="FL1340" s="3"/>
      <c r="FM1340" s="3"/>
      <c r="FN1340" s="3"/>
      <c r="FO1340" s="3"/>
      <c r="FP1340" s="3"/>
      <c r="FQ1340" s="3"/>
      <c r="FR1340" s="3"/>
      <c r="FS1340" s="3"/>
      <c r="FT1340" s="3"/>
      <c r="FU1340" s="3"/>
      <c r="FV1340" s="3"/>
      <c r="FW1340" s="3"/>
      <c r="FX1340" s="3"/>
      <c r="FY1340" s="3"/>
      <c r="FZ1340" s="3"/>
      <c r="GA1340" s="3"/>
      <c r="GB1340" s="3"/>
      <c r="GC1340" s="3"/>
      <c r="GD1340" s="3"/>
      <c r="GE1340" s="3"/>
      <c r="GF1340" s="3"/>
      <c r="GG1340" s="3"/>
      <c r="GH1340" s="3"/>
      <c r="GI1340" s="3"/>
      <c r="GJ1340" s="3"/>
      <c r="GK1340" s="3"/>
      <c r="GL1340" s="3"/>
      <c r="GM1340" s="3"/>
      <c r="GN1340" s="3"/>
      <c r="GO1340" s="3"/>
      <c r="GP1340" s="3"/>
      <c r="GQ1340" s="3"/>
      <c r="GR1340" s="3"/>
      <c r="GS1340" s="3"/>
      <c r="GT1340" s="3"/>
      <c r="GU1340" s="3"/>
      <c r="GV1340" s="3"/>
      <c r="GW1340" s="3"/>
      <c r="GX1340" s="3">
        <v>0</v>
      </c>
    </row>
    <row r="1342" spans="1:206" x14ac:dyDescent="0.2">
      <c r="A1342" s="4">
        <v>50</v>
      </c>
      <c r="B1342" s="4">
        <v>0</v>
      </c>
      <c r="C1342" s="4">
        <v>0</v>
      </c>
      <c r="D1342" s="4">
        <v>1</v>
      </c>
      <c r="E1342" s="4">
        <v>201</v>
      </c>
      <c r="F1342" s="4">
        <f>ROUND(Source!O1340,O1342)</f>
        <v>4042653.44</v>
      </c>
      <c r="G1342" s="4" t="s">
        <v>65</v>
      </c>
      <c r="H1342" s="4" t="s">
        <v>66</v>
      </c>
      <c r="I1342" s="4"/>
      <c r="J1342" s="4"/>
      <c r="K1342" s="4">
        <v>201</v>
      </c>
      <c r="L1342" s="4">
        <v>1</v>
      </c>
      <c r="M1342" s="4">
        <v>3</v>
      </c>
      <c r="N1342" s="4" t="s">
        <v>3</v>
      </c>
      <c r="O1342" s="4">
        <v>2</v>
      </c>
      <c r="P1342" s="4"/>
      <c r="Q1342" s="4"/>
      <c r="R1342" s="4"/>
      <c r="S1342" s="4"/>
      <c r="T1342" s="4"/>
      <c r="U1342" s="4"/>
      <c r="V1342" s="4"/>
      <c r="W1342" s="4">
        <v>4042653.44</v>
      </c>
      <c r="X1342" s="4">
        <v>1</v>
      </c>
      <c r="Y1342" s="4">
        <v>4042653.44</v>
      </c>
      <c r="Z1342" s="4"/>
      <c r="AA1342" s="4"/>
      <c r="AB1342" s="4"/>
    </row>
    <row r="1343" spans="1:206" x14ac:dyDescent="0.2">
      <c r="A1343" s="4">
        <v>50</v>
      </c>
      <c r="B1343" s="4">
        <v>0</v>
      </c>
      <c r="C1343" s="4">
        <v>0</v>
      </c>
      <c r="D1343" s="4">
        <v>1</v>
      </c>
      <c r="E1343" s="4">
        <v>202</v>
      </c>
      <c r="F1343" s="4">
        <f>ROUND(Source!P1340,O1343)</f>
        <v>60260.83</v>
      </c>
      <c r="G1343" s="4" t="s">
        <v>67</v>
      </c>
      <c r="H1343" s="4" t="s">
        <v>68</v>
      </c>
      <c r="I1343" s="4"/>
      <c r="J1343" s="4"/>
      <c r="K1343" s="4">
        <v>202</v>
      </c>
      <c r="L1343" s="4">
        <v>2</v>
      </c>
      <c r="M1343" s="4">
        <v>3</v>
      </c>
      <c r="N1343" s="4" t="s">
        <v>3</v>
      </c>
      <c r="O1343" s="4">
        <v>2</v>
      </c>
      <c r="P1343" s="4"/>
      <c r="Q1343" s="4"/>
      <c r="R1343" s="4"/>
      <c r="S1343" s="4"/>
      <c r="T1343" s="4"/>
      <c r="U1343" s="4"/>
      <c r="V1343" s="4"/>
      <c r="W1343" s="4">
        <v>60260.83</v>
      </c>
      <c r="X1343" s="4">
        <v>1</v>
      </c>
      <c r="Y1343" s="4">
        <v>60260.83</v>
      </c>
      <c r="Z1343" s="4"/>
      <c r="AA1343" s="4"/>
      <c r="AB1343" s="4"/>
    </row>
    <row r="1344" spans="1:206" x14ac:dyDescent="0.2">
      <c r="A1344" s="4">
        <v>50</v>
      </c>
      <c r="B1344" s="4">
        <v>0</v>
      </c>
      <c r="C1344" s="4">
        <v>0</v>
      </c>
      <c r="D1344" s="4">
        <v>1</v>
      </c>
      <c r="E1344" s="4">
        <v>222</v>
      </c>
      <c r="F1344" s="4">
        <f>ROUND(Source!AO1340,O1344)</f>
        <v>0</v>
      </c>
      <c r="G1344" s="4" t="s">
        <v>69</v>
      </c>
      <c r="H1344" s="4" t="s">
        <v>70</v>
      </c>
      <c r="I1344" s="4"/>
      <c r="J1344" s="4"/>
      <c r="K1344" s="4">
        <v>222</v>
      </c>
      <c r="L1344" s="4">
        <v>3</v>
      </c>
      <c r="M1344" s="4">
        <v>3</v>
      </c>
      <c r="N1344" s="4" t="s">
        <v>3</v>
      </c>
      <c r="O1344" s="4">
        <v>2</v>
      </c>
      <c r="P1344" s="4"/>
      <c r="Q1344" s="4"/>
      <c r="R1344" s="4"/>
      <c r="S1344" s="4"/>
      <c r="T1344" s="4"/>
      <c r="U1344" s="4"/>
      <c r="V1344" s="4"/>
      <c r="W1344" s="4">
        <v>0</v>
      </c>
      <c r="X1344" s="4">
        <v>1</v>
      </c>
      <c r="Y1344" s="4">
        <v>0</v>
      </c>
      <c r="Z1344" s="4"/>
      <c r="AA1344" s="4"/>
      <c r="AB1344" s="4"/>
    </row>
    <row r="1345" spans="1:28" x14ac:dyDescent="0.2">
      <c r="A1345" s="4">
        <v>50</v>
      </c>
      <c r="B1345" s="4">
        <v>0</v>
      </c>
      <c r="C1345" s="4">
        <v>0</v>
      </c>
      <c r="D1345" s="4">
        <v>1</v>
      </c>
      <c r="E1345" s="4">
        <v>225</v>
      </c>
      <c r="F1345" s="4">
        <f>ROUND(Source!AV1340,O1345)</f>
        <v>60260.83</v>
      </c>
      <c r="G1345" s="4" t="s">
        <v>71</v>
      </c>
      <c r="H1345" s="4" t="s">
        <v>72</v>
      </c>
      <c r="I1345" s="4"/>
      <c r="J1345" s="4"/>
      <c r="K1345" s="4">
        <v>225</v>
      </c>
      <c r="L1345" s="4">
        <v>4</v>
      </c>
      <c r="M1345" s="4">
        <v>3</v>
      </c>
      <c r="N1345" s="4" t="s">
        <v>3</v>
      </c>
      <c r="O1345" s="4">
        <v>2</v>
      </c>
      <c r="P1345" s="4"/>
      <c r="Q1345" s="4"/>
      <c r="R1345" s="4"/>
      <c r="S1345" s="4"/>
      <c r="T1345" s="4"/>
      <c r="U1345" s="4"/>
      <c r="V1345" s="4"/>
      <c r="W1345" s="4">
        <v>60260.83</v>
      </c>
      <c r="X1345" s="4">
        <v>1</v>
      </c>
      <c r="Y1345" s="4">
        <v>60260.83</v>
      </c>
      <c r="Z1345" s="4"/>
      <c r="AA1345" s="4"/>
      <c r="AB1345" s="4"/>
    </row>
    <row r="1346" spans="1:28" x14ac:dyDescent="0.2">
      <c r="A1346" s="4">
        <v>50</v>
      </c>
      <c r="B1346" s="4">
        <v>0</v>
      </c>
      <c r="C1346" s="4">
        <v>0</v>
      </c>
      <c r="D1346" s="4">
        <v>1</v>
      </c>
      <c r="E1346" s="4">
        <v>226</v>
      </c>
      <c r="F1346" s="4">
        <f>ROUND(Source!AW1340,O1346)</f>
        <v>60260.83</v>
      </c>
      <c r="G1346" s="4" t="s">
        <v>73</v>
      </c>
      <c r="H1346" s="4" t="s">
        <v>74</v>
      </c>
      <c r="I1346" s="4"/>
      <c r="J1346" s="4"/>
      <c r="K1346" s="4">
        <v>226</v>
      </c>
      <c r="L1346" s="4">
        <v>5</v>
      </c>
      <c r="M1346" s="4">
        <v>3</v>
      </c>
      <c r="N1346" s="4" t="s">
        <v>3</v>
      </c>
      <c r="O1346" s="4">
        <v>2</v>
      </c>
      <c r="P1346" s="4"/>
      <c r="Q1346" s="4"/>
      <c r="R1346" s="4"/>
      <c r="S1346" s="4"/>
      <c r="T1346" s="4"/>
      <c r="U1346" s="4"/>
      <c r="V1346" s="4"/>
      <c r="W1346" s="4">
        <v>60260.83</v>
      </c>
      <c r="X1346" s="4">
        <v>1</v>
      </c>
      <c r="Y1346" s="4">
        <v>60260.83</v>
      </c>
      <c r="Z1346" s="4"/>
      <c r="AA1346" s="4"/>
      <c r="AB1346" s="4"/>
    </row>
    <row r="1347" spans="1:28" x14ac:dyDescent="0.2">
      <c r="A1347" s="4">
        <v>50</v>
      </c>
      <c r="B1347" s="4">
        <v>0</v>
      </c>
      <c r="C1347" s="4">
        <v>0</v>
      </c>
      <c r="D1347" s="4">
        <v>1</v>
      </c>
      <c r="E1347" s="4">
        <v>227</v>
      </c>
      <c r="F1347" s="4">
        <f>ROUND(Source!AX1340,O1347)</f>
        <v>0</v>
      </c>
      <c r="G1347" s="4" t="s">
        <v>75</v>
      </c>
      <c r="H1347" s="4" t="s">
        <v>76</v>
      </c>
      <c r="I1347" s="4"/>
      <c r="J1347" s="4"/>
      <c r="K1347" s="4">
        <v>227</v>
      </c>
      <c r="L1347" s="4">
        <v>6</v>
      </c>
      <c r="M1347" s="4">
        <v>3</v>
      </c>
      <c r="N1347" s="4" t="s">
        <v>3</v>
      </c>
      <c r="O1347" s="4">
        <v>2</v>
      </c>
      <c r="P1347" s="4"/>
      <c r="Q1347" s="4"/>
      <c r="R1347" s="4"/>
      <c r="S1347" s="4"/>
      <c r="T1347" s="4"/>
      <c r="U1347" s="4"/>
      <c r="V1347" s="4"/>
      <c r="W1347" s="4">
        <v>0</v>
      </c>
      <c r="X1347" s="4">
        <v>1</v>
      </c>
      <c r="Y1347" s="4">
        <v>0</v>
      </c>
      <c r="Z1347" s="4"/>
      <c r="AA1347" s="4"/>
      <c r="AB1347" s="4"/>
    </row>
    <row r="1348" spans="1:28" x14ac:dyDescent="0.2">
      <c r="A1348" s="4">
        <v>50</v>
      </c>
      <c r="B1348" s="4">
        <v>0</v>
      </c>
      <c r="C1348" s="4">
        <v>0</v>
      </c>
      <c r="D1348" s="4">
        <v>1</v>
      </c>
      <c r="E1348" s="4">
        <v>228</v>
      </c>
      <c r="F1348" s="4">
        <f>ROUND(Source!AY1340,O1348)</f>
        <v>60260.83</v>
      </c>
      <c r="G1348" s="4" t="s">
        <v>77</v>
      </c>
      <c r="H1348" s="4" t="s">
        <v>78</v>
      </c>
      <c r="I1348" s="4"/>
      <c r="J1348" s="4"/>
      <c r="K1348" s="4">
        <v>228</v>
      </c>
      <c r="L1348" s="4">
        <v>7</v>
      </c>
      <c r="M1348" s="4">
        <v>3</v>
      </c>
      <c r="N1348" s="4" t="s">
        <v>3</v>
      </c>
      <c r="O1348" s="4">
        <v>2</v>
      </c>
      <c r="P1348" s="4"/>
      <c r="Q1348" s="4"/>
      <c r="R1348" s="4"/>
      <c r="S1348" s="4"/>
      <c r="T1348" s="4"/>
      <c r="U1348" s="4"/>
      <c r="V1348" s="4"/>
      <c r="W1348" s="4">
        <v>60260.83</v>
      </c>
      <c r="X1348" s="4">
        <v>1</v>
      </c>
      <c r="Y1348" s="4">
        <v>60260.83</v>
      </c>
      <c r="Z1348" s="4"/>
      <c r="AA1348" s="4"/>
      <c r="AB1348" s="4"/>
    </row>
    <row r="1349" spans="1:28" x14ac:dyDescent="0.2">
      <c r="A1349" s="4">
        <v>50</v>
      </c>
      <c r="B1349" s="4">
        <v>0</v>
      </c>
      <c r="C1349" s="4">
        <v>0</v>
      </c>
      <c r="D1349" s="4">
        <v>1</v>
      </c>
      <c r="E1349" s="4">
        <v>216</v>
      </c>
      <c r="F1349" s="4">
        <f>ROUND(Source!AP1340,O1349)</f>
        <v>0</v>
      </c>
      <c r="G1349" s="4" t="s">
        <v>79</v>
      </c>
      <c r="H1349" s="4" t="s">
        <v>80</v>
      </c>
      <c r="I1349" s="4"/>
      <c r="J1349" s="4"/>
      <c r="K1349" s="4">
        <v>216</v>
      </c>
      <c r="L1349" s="4">
        <v>8</v>
      </c>
      <c r="M1349" s="4">
        <v>3</v>
      </c>
      <c r="N1349" s="4" t="s">
        <v>3</v>
      </c>
      <c r="O1349" s="4">
        <v>2</v>
      </c>
      <c r="P1349" s="4"/>
      <c r="Q1349" s="4"/>
      <c r="R1349" s="4"/>
      <c r="S1349" s="4"/>
      <c r="T1349" s="4"/>
      <c r="U1349" s="4"/>
      <c r="V1349" s="4"/>
      <c r="W1349" s="4">
        <v>0</v>
      </c>
      <c r="X1349" s="4">
        <v>1</v>
      </c>
      <c r="Y1349" s="4">
        <v>0</v>
      </c>
      <c r="Z1349" s="4"/>
      <c r="AA1349" s="4"/>
      <c r="AB1349" s="4"/>
    </row>
    <row r="1350" spans="1:28" x14ac:dyDescent="0.2">
      <c r="A1350" s="4">
        <v>50</v>
      </c>
      <c r="B1350" s="4">
        <v>0</v>
      </c>
      <c r="C1350" s="4">
        <v>0</v>
      </c>
      <c r="D1350" s="4">
        <v>1</v>
      </c>
      <c r="E1350" s="4">
        <v>223</v>
      </c>
      <c r="F1350" s="4">
        <f>ROUND(Source!AQ1340,O1350)</f>
        <v>0</v>
      </c>
      <c r="G1350" s="4" t="s">
        <v>81</v>
      </c>
      <c r="H1350" s="4" t="s">
        <v>82</v>
      </c>
      <c r="I1350" s="4"/>
      <c r="J1350" s="4"/>
      <c r="K1350" s="4">
        <v>223</v>
      </c>
      <c r="L1350" s="4">
        <v>9</v>
      </c>
      <c r="M1350" s="4">
        <v>3</v>
      </c>
      <c r="N1350" s="4" t="s">
        <v>3</v>
      </c>
      <c r="O1350" s="4">
        <v>2</v>
      </c>
      <c r="P1350" s="4"/>
      <c r="Q1350" s="4"/>
      <c r="R1350" s="4"/>
      <c r="S1350" s="4"/>
      <c r="T1350" s="4"/>
      <c r="U1350" s="4"/>
      <c r="V1350" s="4"/>
      <c r="W1350" s="4">
        <v>0</v>
      </c>
      <c r="X1350" s="4">
        <v>1</v>
      </c>
      <c r="Y1350" s="4">
        <v>0</v>
      </c>
      <c r="Z1350" s="4"/>
      <c r="AA1350" s="4"/>
      <c r="AB1350" s="4"/>
    </row>
    <row r="1351" spans="1:28" x14ac:dyDescent="0.2">
      <c r="A1351" s="4">
        <v>50</v>
      </c>
      <c r="B1351" s="4">
        <v>0</v>
      </c>
      <c r="C1351" s="4">
        <v>0</v>
      </c>
      <c r="D1351" s="4">
        <v>1</v>
      </c>
      <c r="E1351" s="4">
        <v>229</v>
      </c>
      <c r="F1351" s="4">
        <f>ROUND(Source!AZ1340,O1351)</f>
        <v>0</v>
      </c>
      <c r="G1351" s="4" t="s">
        <v>83</v>
      </c>
      <c r="H1351" s="4" t="s">
        <v>84</v>
      </c>
      <c r="I1351" s="4"/>
      <c r="J1351" s="4"/>
      <c r="K1351" s="4">
        <v>229</v>
      </c>
      <c r="L1351" s="4">
        <v>10</v>
      </c>
      <c r="M1351" s="4">
        <v>3</v>
      </c>
      <c r="N1351" s="4" t="s">
        <v>3</v>
      </c>
      <c r="O1351" s="4">
        <v>2</v>
      </c>
      <c r="P1351" s="4"/>
      <c r="Q1351" s="4"/>
      <c r="R1351" s="4"/>
      <c r="S1351" s="4"/>
      <c r="T1351" s="4"/>
      <c r="U1351" s="4"/>
      <c r="V1351" s="4"/>
      <c r="W1351" s="4">
        <v>0</v>
      </c>
      <c r="X1351" s="4">
        <v>1</v>
      </c>
      <c r="Y1351" s="4">
        <v>0</v>
      </c>
      <c r="Z1351" s="4"/>
      <c r="AA1351" s="4"/>
      <c r="AB1351" s="4"/>
    </row>
    <row r="1352" spans="1:28" x14ac:dyDescent="0.2">
      <c r="A1352" s="4">
        <v>50</v>
      </c>
      <c r="B1352" s="4">
        <v>0</v>
      </c>
      <c r="C1352" s="4">
        <v>0</v>
      </c>
      <c r="D1352" s="4">
        <v>1</v>
      </c>
      <c r="E1352" s="4">
        <v>203</v>
      </c>
      <c r="F1352" s="4">
        <f>ROUND(Source!Q1340,O1352)</f>
        <v>184345.87</v>
      </c>
      <c r="G1352" s="4" t="s">
        <v>85</v>
      </c>
      <c r="H1352" s="4" t="s">
        <v>86</v>
      </c>
      <c r="I1352" s="4"/>
      <c r="J1352" s="4"/>
      <c r="K1352" s="4">
        <v>203</v>
      </c>
      <c r="L1352" s="4">
        <v>11</v>
      </c>
      <c r="M1352" s="4">
        <v>3</v>
      </c>
      <c r="N1352" s="4" t="s">
        <v>3</v>
      </c>
      <c r="O1352" s="4">
        <v>2</v>
      </c>
      <c r="P1352" s="4"/>
      <c r="Q1352" s="4"/>
      <c r="R1352" s="4"/>
      <c r="S1352" s="4"/>
      <c r="T1352" s="4"/>
      <c r="U1352" s="4"/>
      <c r="V1352" s="4"/>
      <c r="W1352" s="4">
        <v>184345.87</v>
      </c>
      <c r="X1352" s="4">
        <v>1</v>
      </c>
      <c r="Y1352" s="4">
        <v>184345.87</v>
      </c>
      <c r="Z1352" s="4"/>
      <c r="AA1352" s="4"/>
      <c r="AB1352" s="4"/>
    </row>
    <row r="1353" spans="1:28" x14ac:dyDescent="0.2">
      <c r="A1353" s="4">
        <v>50</v>
      </c>
      <c r="B1353" s="4">
        <v>0</v>
      </c>
      <c r="C1353" s="4">
        <v>0</v>
      </c>
      <c r="D1353" s="4">
        <v>1</v>
      </c>
      <c r="E1353" s="4">
        <v>231</v>
      </c>
      <c r="F1353" s="4">
        <f>ROUND(Source!BB1340,O1353)</f>
        <v>0</v>
      </c>
      <c r="G1353" s="4" t="s">
        <v>87</v>
      </c>
      <c r="H1353" s="4" t="s">
        <v>88</v>
      </c>
      <c r="I1353" s="4"/>
      <c r="J1353" s="4"/>
      <c r="K1353" s="4">
        <v>231</v>
      </c>
      <c r="L1353" s="4">
        <v>12</v>
      </c>
      <c r="M1353" s="4">
        <v>3</v>
      </c>
      <c r="N1353" s="4" t="s">
        <v>3</v>
      </c>
      <c r="O1353" s="4">
        <v>2</v>
      </c>
      <c r="P1353" s="4"/>
      <c r="Q1353" s="4"/>
      <c r="R1353" s="4"/>
      <c r="S1353" s="4"/>
      <c r="T1353" s="4"/>
      <c r="U1353" s="4"/>
      <c r="V1353" s="4"/>
      <c r="W1353" s="4">
        <v>0</v>
      </c>
      <c r="X1353" s="4">
        <v>1</v>
      </c>
      <c r="Y1353" s="4">
        <v>0</v>
      </c>
      <c r="Z1353" s="4"/>
      <c r="AA1353" s="4"/>
      <c r="AB1353" s="4"/>
    </row>
    <row r="1354" spans="1:28" x14ac:dyDescent="0.2">
      <c r="A1354" s="4">
        <v>50</v>
      </c>
      <c r="B1354" s="4">
        <v>0</v>
      </c>
      <c r="C1354" s="4">
        <v>0</v>
      </c>
      <c r="D1354" s="4">
        <v>1</v>
      </c>
      <c r="E1354" s="4">
        <v>204</v>
      </c>
      <c r="F1354" s="4">
        <f>ROUND(Source!R1340,O1354)</f>
        <v>104791.15</v>
      </c>
      <c r="G1354" s="4" t="s">
        <v>89</v>
      </c>
      <c r="H1354" s="4" t="s">
        <v>90</v>
      </c>
      <c r="I1354" s="4"/>
      <c r="J1354" s="4"/>
      <c r="K1354" s="4">
        <v>204</v>
      </c>
      <c r="L1354" s="4">
        <v>13</v>
      </c>
      <c r="M1354" s="4">
        <v>3</v>
      </c>
      <c r="N1354" s="4" t="s">
        <v>3</v>
      </c>
      <c r="O1354" s="4">
        <v>2</v>
      </c>
      <c r="P1354" s="4"/>
      <c r="Q1354" s="4"/>
      <c r="R1354" s="4"/>
      <c r="S1354" s="4"/>
      <c r="T1354" s="4"/>
      <c r="U1354" s="4"/>
      <c r="V1354" s="4"/>
      <c r="W1354" s="4">
        <v>104791.15</v>
      </c>
      <c r="X1354" s="4">
        <v>1</v>
      </c>
      <c r="Y1354" s="4">
        <v>104791.15</v>
      </c>
      <c r="Z1354" s="4"/>
      <c r="AA1354" s="4"/>
      <c r="AB1354" s="4"/>
    </row>
    <row r="1355" spans="1:28" x14ac:dyDescent="0.2">
      <c r="A1355" s="4">
        <v>50</v>
      </c>
      <c r="B1355" s="4">
        <v>0</v>
      </c>
      <c r="C1355" s="4">
        <v>0</v>
      </c>
      <c r="D1355" s="4">
        <v>1</v>
      </c>
      <c r="E1355" s="4">
        <v>205</v>
      </c>
      <c r="F1355" s="4">
        <f>ROUND(Source!S1340,O1355)</f>
        <v>3798046.74</v>
      </c>
      <c r="G1355" s="4" t="s">
        <v>91</v>
      </c>
      <c r="H1355" s="4" t="s">
        <v>92</v>
      </c>
      <c r="I1355" s="4"/>
      <c r="J1355" s="4"/>
      <c r="K1355" s="4">
        <v>205</v>
      </c>
      <c r="L1355" s="4">
        <v>14</v>
      </c>
      <c r="M1355" s="4">
        <v>3</v>
      </c>
      <c r="N1355" s="4" t="s">
        <v>3</v>
      </c>
      <c r="O1355" s="4">
        <v>2</v>
      </c>
      <c r="P1355" s="4"/>
      <c r="Q1355" s="4"/>
      <c r="R1355" s="4"/>
      <c r="S1355" s="4"/>
      <c r="T1355" s="4"/>
      <c r="U1355" s="4"/>
      <c r="V1355" s="4"/>
      <c r="W1355" s="4">
        <v>3798046.74</v>
      </c>
      <c r="X1355" s="4">
        <v>1</v>
      </c>
      <c r="Y1355" s="4">
        <v>3798046.74</v>
      </c>
      <c r="Z1355" s="4"/>
      <c r="AA1355" s="4"/>
      <c r="AB1355" s="4"/>
    </row>
    <row r="1356" spans="1:28" x14ac:dyDescent="0.2">
      <c r="A1356" s="4">
        <v>50</v>
      </c>
      <c r="B1356" s="4">
        <v>0</v>
      </c>
      <c r="C1356" s="4">
        <v>0</v>
      </c>
      <c r="D1356" s="4">
        <v>1</v>
      </c>
      <c r="E1356" s="4">
        <v>232</v>
      </c>
      <c r="F1356" s="4">
        <f>ROUND(Source!BC1340,O1356)</f>
        <v>0</v>
      </c>
      <c r="G1356" s="4" t="s">
        <v>93</v>
      </c>
      <c r="H1356" s="4" t="s">
        <v>94</v>
      </c>
      <c r="I1356" s="4"/>
      <c r="J1356" s="4"/>
      <c r="K1356" s="4">
        <v>232</v>
      </c>
      <c r="L1356" s="4">
        <v>15</v>
      </c>
      <c r="M1356" s="4">
        <v>3</v>
      </c>
      <c r="N1356" s="4" t="s">
        <v>3</v>
      </c>
      <c r="O1356" s="4">
        <v>2</v>
      </c>
      <c r="P1356" s="4"/>
      <c r="Q1356" s="4"/>
      <c r="R1356" s="4"/>
      <c r="S1356" s="4"/>
      <c r="T1356" s="4"/>
      <c r="U1356" s="4"/>
      <c r="V1356" s="4"/>
      <c r="W1356" s="4">
        <v>0</v>
      </c>
      <c r="X1356" s="4">
        <v>1</v>
      </c>
      <c r="Y1356" s="4">
        <v>0</v>
      </c>
      <c r="Z1356" s="4"/>
      <c r="AA1356" s="4"/>
      <c r="AB1356" s="4"/>
    </row>
    <row r="1357" spans="1:28" x14ac:dyDescent="0.2">
      <c r="A1357" s="4">
        <v>50</v>
      </c>
      <c r="B1357" s="4">
        <v>0</v>
      </c>
      <c r="C1357" s="4">
        <v>0</v>
      </c>
      <c r="D1357" s="4">
        <v>1</v>
      </c>
      <c r="E1357" s="4">
        <v>214</v>
      </c>
      <c r="F1357" s="4">
        <f>ROUND(Source!AS1340,O1357)</f>
        <v>0</v>
      </c>
      <c r="G1357" s="4" t="s">
        <v>95</v>
      </c>
      <c r="H1357" s="4" t="s">
        <v>96</v>
      </c>
      <c r="I1357" s="4"/>
      <c r="J1357" s="4"/>
      <c r="K1357" s="4">
        <v>214</v>
      </c>
      <c r="L1357" s="4">
        <v>16</v>
      </c>
      <c r="M1357" s="4">
        <v>3</v>
      </c>
      <c r="N1357" s="4" t="s">
        <v>3</v>
      </c>
      <c r="O1357" s="4">
        <v>2</v>
      </c>
      <c r="P1357" s="4"/>
      <c r="Q1357" s="4"/>
      <c r="R1357" s="4"/>
      <c r="S1357" s="4"/>
      <c r="T1357" s="4"/>
      <c r="U1357" s="4"/>
      <c r="V1357" s="4"/>
      <c r="W1357" s="4">
        <v>0</v>
      </c>
      <c r="X1357" s="4">
        <v>1</v>
      </c>
      <c r="Y1357" s="4">
        <v>0</v>
      </c>
      <c r="Z1357" s="4"/>
      <c r="AA1357" s="4"/>
      <c r="AB1357" s="4"/>
    </row>
    <row r="1358" spans="1:28" x14ac:dyDescent="0.2">
      <c r="A1358" s="4">
        <v>50</v>
      </c>
      <c r="B1358" s="4">
        <v>0</v>
      </c>
      <c r="C1358" s="4">
        <v>0</v>
      </c>
      <c r="D1358" s="4">
        <v>1</v>
      </c>
      <c r="E1358" s="4">
        <v>215</v>
      </c>
      <c r="F1358" s="4">
        <f>ROUND(Source!AT1340,O1358)</f>
        <v>0</v>
      </c>
      <c r="G1358" s="4" t="s">
        <v>97</v>
      </c>
      <c r="H1358" s="4" t="s">
        <v>98</v>
      </c>
      <c r="I1358" s="4"/>
      <c r="J1358" s="4"/>
      <c r="K1358" s="4">
        <v>215</v>
      </c>
      <c r="L1358" s="4">
        <v>17</v>
      </c>
      <c r="M1358" s="4">
        <v>3</v>
      </c>
      <c r="N1358" s="4" t="s">
        <v>3</v>
      </c>
      <c r="O1358" s="4">
        <v>2</v>
      </c>
      <c r="P1358" s="4"/>
      <c r="Q1358" s="4"/>
      <c r="R1358" s="4"/>
      <c r="S1358" s="4"/>
      <c r="T1358" s="4"/>
      <c r="U1358" s="4"/>
      <c r="V1358" s="4"/>
      <c r="W1358" s="4">
        <v>0</v>
      </c>
      <c r="X1358" s="4">
        <v>1</v>
      </c>
      <c r="Y1358" s="4">
        <v>0</v>
      </c>
      <c r="Z1358" s="4"/>
      <c r="AA1358" s="4"/>
      <c r="AB1358" s="4"/>
    </row>
    <row r="1359" spans="1:28" x14ac:dyDescent="0.2">
      <c r="A1359" s="4">
        <v>50</v>
      </c>
      <c r="B1359" s="4">
        <v>0</v>
      </c>
      <c r="C1359" s="4">
        <v>0</v>
      </c>
      <c r="D1359" s="4">
        <v>1</v>
      </c>
      <c r="E1359" s="4">
        <v>217</v>
      </c>
      <c r="F1359" s="4">
        <f>ROUND(Source!AU1340,O1359)</f>
        <v>7194265.2599999998</v>
      </c>
      <c r="G1359" s="4" t="s">
        <v>99</v>
      </c>
      <c r="H1359" s="4" t="s">
        <v>100</v>
      </c>
      <c r="I1359" s="4"/>
      <c r="J1359" s="4"/>
      <c r="K1359" s="4">
        <v>217</v>
      </c>
      <c r="L1359" s="4">
        <v>18</v>
      </c>
      <c r="M1359" s="4">
        <v>3</v>
      </c>
      <c r="N1359" s="4" t="s">
        <v>3</v>
      </c>
      <c r="O1359" s="4">
        <v>2</v>
      </c>
      <c r="P1359" s="4"/>
      <c r="Q1359" s="4"/>
      <c r="R1359" s="4"/>
      <c r="S1359" s="4"/>
      <c r="T1359" s="4"/>
      <c r="U1359" s="4"/>
      <c r="V1359" s="4"/>
      <c r="W1359" s="4">
        <v>7194265.2599999998</v>
      </c>
      <c r="X1359" s="4">
        <v>1</v>
      </c>
      <c r="Y1359" s="4">
        <v>7194265.2599999998</v>
      </c>
      <c r="Z1359" s="4"/>
      <c r="AA1359" s="4"/>
      <c r="AB1359" s="4"/>
    </row>
    <row r="1360" spans="1:28" x14ac:dyDescent="0.2">
      <c r="A1360" s="4">
        <v>50</v>
      </c>
      <c r="B1360" s="4">
        <v>0</v>
      </c>
      <c r="C1360" s="4">
        <v>0</v>
      </c>
      <c r="D1360" s="4">
        <v>1</v>
      </c>
      <c r="E1360" s="4">
        <v>230</v>
      </c>
      <c r="F1360" s="4">
        <f>ROUND(Source!BA1340,O1360)</f>
        <v>0</v>
      </c>
      <c r="G1360" s="4" t="s">
        <v>101</v>
      </c>
      <c r="H1360" s="4" t="s">
        <v>102</v>
      </c>
      <c r="I1360" s="4"/>
      <c r="J1360" s="4"/>
      <c r="K1360" s="4">
        <v>230</v>
      </c>
      <c r="L1360" s="4">
        <v>19</v>
      </c>
      <c r="M1360" s="4">
        <v>3</v>
      </c>
      <c r="N1360" s="4" t="s">
        <v>3</v>
      </c>
      <c r="O1360" s="4">
        <v>2</v>
      </c>
      <c r="P1360" s="4"/>
      <c r="Q1360" s="4"/>
      <c r="R1360" s="4"/>
      <c r="S1360" s="4"/>
      <c r="T1360" s="4"/>
      <c r="U1360" s="4"/>
      <c r="V1360" s="4"/>
      <c r="W1360" s="4">
        <v>0</v>
      </c>
      <c r="X1360" s="4">
        <v>1</v>
      </c>
      <c r="Y1360" s="4">
        <v>0</v>
      </c>
      <c r="Z1360" s="4"/>
      <c r="AA1360" s="4"/>
      <c r="AB1360" s="4"/>
    </row>
    <row r="1361" spans="1:206" x14ac:dyDescent="0.2">
      <c r="A1361" s="4">
        <v>50</v>
      </c>
      <c r="B1361" s="4">
        <v>0</v>
      </c>
      <c r="C1361" s="4">
        <v>0</v>
      </c>
      <c r="D1361" s="4">
        <v>1</v>
      </c>
      <c r="E1361" s="4">
        <v>206</v>
      </c>
      <c r="F1361" s="4">
        <f>ROUND(Source!T1340,O1361)</f>
        <v>0</v>
      </c>
      <c r="G1361" s="4" t="s">
        <v>103</v>
      </c>
      <c r="H1361" s="4" t="s">
        <v>104</v>
      </c>
      <c r="I1361" s="4"/>
      <c r="J1361" s="4"/>
      <c r="K1361" s="4">
        <v>206</v>
      </c>
      <c r="L1361" s="4">
        <v>20</v>
      </c>
      <c r="M1361" s="4">
        <v>3</v>
      </c>
      <c r="N1361" s="4" t="s">
        <v>3</v>
      </c>
      <c r="O1361" s="4">
        <v>2</v>
      </c>
      <c r="P1361" s="4"/>
      <c r="Q1361" s="4"/>
      <c r="R1361" s="4"/>
      <c r="S1361" s="4"/>
      <c r="T1361" s="4"/>
      <c r="U1361" s="4"/>
      <c r="V1361" s="4"/>
      <c r="W1361" s="4">
        <v>0</v>
      </c>
      <c r="X1361" s="4">
        <v>1</v>
      </c>
      <c r="Y1361" s="4">
        <v>0</v>
      </c>
      <c r="Z1361" s="4"/>
      <c r="AA1361" s="4"/>
      <c r="AB1361" s="4"/>
    </row>
    <row r="1362" spans="1:206" x14ac:dyDescent="0.2">
      <c r="A1362" s="4">
        <v>50</v>
      </c>
      <c r="B1362" s="4">
        <v>0</v>
      </c>
      <c r="C1362" s="4">
        <v>0</v>
      </c>
      <c r="D1362" s="4">
        <v>1</v>
      </c>
      <c r="E1362" s="4">
        <v>207</v>
      </c>
      <c r="F1362" s="4">
        <f>Source!U1340</f>
        <v>6972.9194475999993</v>
      </c>
      <c r="G1362" s="4" t="s">
        <v>105</v>
      </c>
      <c r="H1362" s="4" t="s">
        <v>106</v>
      </c>
      <c r="I1362" s="4"/>
      <c r="J1362" s="4"/>
      <c r="K1362" s="4">
        <v>207</v>
      </c>
      <c r="L1362" s="4">
        <v>21</v>
      </c>
      <c r="M1362" s="4">
        <v>3</v>
      </c>
      <c r="N1362" s="4" t="s">
        <v>3</v>
      </c>
      <c r="O1362" s="4">
        <v>-1</v>
      </c>
      <c r="P1362" s="4"/>
      <c r="Q1362" s="4"/>
      <c r="R1362" s="4"/>
      <c r="S1362" s="4"/>
      <c r="T1362" s="4"/>
      <c r="U1362" s="4"/>
      <c r="V1362" s="4"/>
      <c r="W1362" s="4">
        <v>6972.9194476000021</v>
      </c>
      <c r="X1362" s="4">
        <v>1</v>
      </c>
      <c r="Y1362" s="4">
        <v>6972.9194476000021</v>
      </c>
      <c r="Z1362" s="4"/>
      <c r="AA1362" s="4"/>
      <c r="AB1362" s="4"/>
    </row>
    <row r="1363" spans="1:206" x14ac:dyDescent="0.2">
      <c r="A1363" s="4">
        <v>50</v>
      </c>
      <c r="B1363" s="4">
        <v>0</v>
      </c>
      <c r="C1363" s="4">
        <v>0</v>
      </c>
      <c r="D1363" s="4">
        <v>1</v>
      </c>
      <c r="E1363" s="4">
        <v>208</v>
      </c>
      <c r="F1363" s="4">
        <f>Source!V1340</f>
        <v>0</v>
      </c>
      <c r="G1363" s="4" t="s">
        <v>107</v>
      </c>
      <c r="H1363" s="4" t="s">
        <v>108</v>
      </c>
      <c r="I1363" s="4"/>
      <c r="J1363" s="4"/>
      <c r="K1363" s="4">
        <v>208</v>
      </c>
      <c r="L1363" s="4">
        <v>22</v>
      </c>
      <c r="M1363" s="4">
        <v>3</v>
      </c>
      <c r="N1363" s="4" t="s">
        <v>3</v>
      </c>
      <c r="O1363" s="4">
        <v>-1</v>
      </c>
      <c r="P1363" s="4"/>
      <c r="Q1363" s="4"/>
      <c r="R1363" s="4"/>
      <c r="S1363" s="4"/>
      <c r="T1363" s="4"/>
      <c r="U1363" s="4"/>
      <c r="V1363" s="4"/>
      <c r="W1363" s="4">
        <v>0</v>
      </c>
      <c r="X1363" s="4">
        <v>1</v>
      </c>
      <c r="Y1363" s="4">
        <v>0</v>
      </c>
      <c r="Z1363" s="4"/>
      <c r="AA1363" s="4"/>
      <c r="AB1363" s="4"/>
    </row>
    <row r="1364" spans="1:206" x14ac:dyDescent="0.2">
      <c r="A1364" s="4">
        <v>50</v>
      </c>
      <c r="B1364" s="4">
        <v>0</v>
      </c>
      <c r="C1364" s="4">
        <v>0</v>
      </c>
      <c r="D1364" s="4">
        <v>1</v>
      </c>
      <c r="E1364" s="4">
        <v>209</v>
      </c>
      <c r="F1364" s="4">
        <f>ROUND(Source!W1340,O1364)</f>
        <v>0</v>
      </c>
      <c r="G1364" s="4" t="s">
        <v>109</v>
      </c>
      <c r="H1364" s="4" t="s">
        <v>110</v>
      </c>
      <c r="I1364" s="4"/>
      <c r="J1364" s="4"/>
      <c r="K1364" s="4">
        <v>209</v>
      </c>
      <c r="L1364" s="4">
        <v>23</v>
      </c>
      <c r="M1364" s="4">
        <v>3</v>
      </c>
      <c r="N1364" s="4" t="s">
        <v>3</v>
      </c>
      <c r="O1364" s="4">
        <v>2</v>
      </c>
      <c r="P1364" s="4"/>
      <c r="Q1364" s="4"/>
      <c r="R1364" s="4"/>
      <c r="S1364" s="4"/>
      <c r="T1364" s="4"/>
      <c r="U1364" s="4"/>
      <c r="V1364" s="4"/>
      <c r="W1364" s="4">
        <v>0</v>
      </c>
      <c r="X1364" s="4">
        <v>1</v>
      </c>
      <c r="Y1364" s="4">
        <v>0</v>
      </c>
      <c r="Z1364" s="4"/>
      <c r="AA1364" s="4"/>
      <c r="AB1364" s="4"/>
    </row>
    <row r="1365" spans="1:206" x14ac:dyDescent="0.2">
      <c r="A1365" s="4">
        <v>50</v>
      </c>
      <c r="B1365" s="4">
        <v>0</v>
      </c>
      <c r="C1365" s="4">
        <v>0</v>
      </c>
      <c r="D1365" s="4">
        <v>1</v>
      </c>
      <c r="E1365" s="4">
        <v>233</v>
      </c>
      <c r="F1365" s="4">
        <f>ROUND(Source!BD1340,O1365)</f>
        <v>0</v>
      </c>
      <c r="G1365" s="4" t="s">
        <v>111</v>
      </c>
      <c r="H1365" s="4" t="s">
        <v>112</v>
      </c>
      <c r="I1365" s="4"/>
      <c r="J1365" s="4"/>
      <c r="K1365" s="4">
        <v>233</v>
      </c>
      <c r="L1365" s="4">
        <v>24</v>
      </c>
      <c r="M1365" s="4">
        <v>3</v>
      </c>
      <c r="N1365" s="4" t="s">
        <v>3</v>
      </c>
      <c r="O1365" s="4">
        <v>2</v>
      </c>
      <c r="P1365" s="4"/>
      <c r="Q1365" s="4"/>
      <c r="R1365" s="4"/>
      <c r="S1365" s="4"/>
      <c r="T1365" s="4"/>
      <c r="U1365" s="4"/>
      <c r="V1365" s="4"/>
      <c r="W1365" s="4">
        <v>0</v>
      </c>
      <c r="X1365" s="4">
        <v>1</v>
      </c>
      <c r="Y1365" s="4">
        <v>0</v>
      </c>
      <c r="Z1365" s="4"/>
      <c r="AA1365" s="4"/>
      <c r="AB1365" s="4"/>
    </row>
    <row r="1366" spans="1:206" x14ac:dyDescent="0.2">
      <c r="A1366" s="4">
        <v>50</v>
      </c>
      <c r="B1366" s="4">
        <v>0</v>
      </c>
      <c r="C1366" s="4">
        <v>0</v>
      </c>
      <c r="D1366" s="4">
        <v>1</v>
      </c>
      <c r="E1366" s="4">
        <v>210</v>
      </c>
      <c r="F1366" s="4">
        <f>ROUND(Source!X1340,O1366)</f>
        <v>2658632.71</v>
      </c>
      <c r="G1366" s="4" t="s">
        <v>113</v>
      </c>
      <c r="H1366" s="4" t="s">
        <v>114</v>
      </c>
      <c r="I1366" s="4"/>
      <c r="J1366" s="4"/>
      <c r="K1366" s="4">
        <v>210</v>
      </c>
      <c r="L1366" s="4">
        <v>25</v>
      </c>
      <c r="M1366" s="4">
        <v>3</v>
      </c>
      <c r="N1366" s="4" t="s">
        <v>3</v>
      </c>
      <c r="O1366" s="4">
        <v>2</v>
      </c>
      <c r="P1366" s="4"/>
      <c r="Q1366" s="4"/>
      <c r="R1366" s="4"/>
      <c r="S1366" s="4"/>
      <c r="T1366" s="4"/>
      <c r="U1366" s="4"/>
      <c r="V1366" s="4"/>
      <c r="W1366" s="4">
        <v>2658632.71</v>
      </c>
      <c r="X1366" s="4">
        <v>1</v>
      </c>
      <c r="Y1366" s="4">
        <v>2658632.71</v>
      </c>
      <c r="Z1366" s="4"/>
      <c r="AA1366" s="4"/>
      <c r="AB1366" s="4"/>
    </row>
    <row r="1367" spans="1:206" x14ac:dyDescent="0.2">
      <c r="A1367" s="4">
        <v>50</v>
      </c>
      <c r="B1367" s="4">
        <v>0</v>
      </c>
      <c r="C1367" s="4">
        <v>0</v>
      </c>
      <c r="D1367" s="4">
        <v>1</v>
      </c>
      <c r="E1367" s="4">
        <v>211</v>
      </c>
      <c r="F1367" s="4">
        <f>ROUND(Source!Y1340,O1367)</f>
        <v>379804.73</v>
      </c>
      <c r="G1367" s="4" t="s">
        <v>115</v>
      </c>
      <c r="H1367" s="4" t="s">
        <v>116</v>
      </c>
      <c r="I1367" s="4"/>
      <c r="J1367" s="4"/>
      <c r="K1367" s="4">
        <v>211</v>
      </c>
      <c r="L1367" s="4">
        <v>26</v>
      </c>
      <c r="M1367" s="4">
        <v>3</v>
      </c>
      <c r="N1367" s="4" t="s">
        <v>3</v>
      </c>
      <c r="O1367" s="4">
        <v>2</v>
      </c>
      <c r="P1367" s="4"/>
      <c r="Q1367" s="4"/>
      <c r="R1367" s="4"/>
      <c r="S1367" s="4"/>
      <c r="T1367" s="4"/>
      <c r="U1367" s="4"/>
      <c r="V1367" s="4"/>
      <c r="W1367" s="4">
        <v>379804.73</v>
      </c>
      <c r="X1367" s="4">
        <v>1</v>
      </c>
      <c r="Y1367" s="4">
        <v>379804.73</v>
      </c>
      <c r="Z1367" s="4"/>
      <c r="AA1367" s="4"/>
      <c r="AB1367" s="4"/>
    </row>
    <row r="1368" spans="1:206" x14ac:dyDescent="0.2">
      <c r="A1368" s="4">
        <v>50</v>
      </c>
      <c r="B1368" s="4">
        <v>0</v>
      </c>
      <c r="C1368" s="4">
        <v>0</v>
      </c>
      <c r="D1368" s="4">
        <v>1</v>
      </c>
      <c r="E1368" s="4">
        <v>224</v>
      </c>
      <c r="F1368" s="4">
        <f>ROUND(Source!AR1340,O1368)</f>
        <v>7194265.2599999998</v>
      </c>
      <c r="G1368" s="4" t="s">
        <v>117</v>
      </c>
      <c r="H1368" s="4" t="s">
        <v>118</v>
      </c>
      <c r="I1368" s="4"/>
      <c r="J1368" s="4"/>
      <c r="K1368" s="4">
        <v>224</v>
      </c>
      <c r="L1368" s="4">
        <v>27</v>
      </c>
      <c r="M1368" s="4">
        <v>3</v>
      </c>
      <c r="N1368" s="4" t="s">
        <v>3</v>
      </c>
      <c r="O1368" s="4">
        <v>2</v>
      </c>
      <c r="P1368" s="4"/>
      <c r="Q1368" s="4"/>
      <c r="R1368" s="4"/>
      <c r="S1368" s="4"/>
      <c r="T1368" s="4"/>
      <c r="U1368" s="4"/>
      <c r="V1368" s="4"/>
      <c r="W1368" s="4">
        <v>7194265.2599999998</v>
      </c>
      <c r="X1368" s="4">
        <v>1</v>
      </c>
      <c r="Y1368" s="4">
        <v>7194265.2599999998</v>
      </c>
      <c r="Z1368" s="4"/>
      <c r="AA1368" s="4"/>
      <c r="AB1368" s="4"/>
    </row>
    <row r="1370" spans="1:206" x14ac:dyDescent="0.2">
      <c r="A1370" s="2">
        <v>51</v>
      </c>
      <c r="B1370" s="2">
        <f>B12</f>
        <v>1409</v>
      </c>
      <c r="C1370" s="2">
        <f>A12</f>
        <v>1</v>
      </c>
      <c r="D1370" s="2">
        <f>ROW(A12)</f>
        <v>12</v>
      </c>
      <c r="E1370" s="2"/>
      <c r="F1370" s="2" t="str">
        <f>IF(F12&lt;&gt;"",F12,"")</f>
        <v>Новый объект_(Копия)_(Копия)</v>
      </c>
      <c r="G1370" s="2" t="str">
        <f>IF(G12&lt;&gt;"",G12,"")</f>
        <v>СН_7.1_на 4 месяца</v>
      </c>
      <c r="H1370" s="2">
        <v>0</v>
      </c>
      <c r="I1370" s="2"/>
      <c r="J1370" s="2"/>
      <c r="K1370" s="2"/>
      <c r="L1370" s="2"/>
      <c r="M1370" s="2"/>
      <c r="N1370" s="2"/>
      <c r="O1370" s="2">
        <f t="shared" ref="O1370:T1370" si="1336">ROUND(O1340,2)</f>
        <v>4042653.44</v>
      </c>
      <c r="P1370" s="2">
        <f t="shared" si="1336"/>
        <v>60260.83</v>
      </c>
      <c r="Q1370" s="2">
        <f t="shared" si="1336"/>
        <v>184345.87</v>
      </c>
      <c r="R1370" s="2">
        <f t="shared" si="1336"/>
        <v>104791.15</v>
      </c>
      <c r="S1370" s="2">
        <f t="shared" si="1336"/>
        <v>3798046.74</v>
      </c>
      <c r="T1370" s="2">
        <f t="shared" si="1336"/>
        <v>0</v>
      </c>
      <c r="U1370" s="2">
        <f>U1340</f>
        <v>6972.9194475999993</v>
      </c>
      <c r="V1370" s="2">
        <f>V1340</f>
        <v>0</v>
      </c>
      <c r="W1370" s="2">
        <f>ROUND(W1340,2)</f>
        <v>0</v>
      </c>
      <c r="X1370" s="2">
        <f>ROUND(X1340,2)</f>
        <v>2658632.71</v>
      </c>
      <c r="Y1370" s="2">
        <f>ROUND(Y1340,2)</f>
        <v>379804.73</v>
      </c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>
        <f t="shared" ref="AO1370:BD1370" si="1337">ROUND(AO1340,2)</f>
        <v>0</v>
      </c>
      <c r="AP1370" s="2">
        <f t="shared" si="1337"/>
        <v>0</v>
      </c>
      <c r="AQ1370" s="2">
        <f t="shared" si="1337"/>
        <v>0</v>
      </c>
      <c r="AR1370" s="2">
        <f t="shared" si="1337"/>
        <v>7194265.2599999998</v>
      </c>
      <c r="AS1370" s="2">
        <f t="shared" si="1337"/>
        <v>0</v>
      </c>
      <c r="AT1370" s="2">
        <f t="shared" si="1337"/>
        <v>0</v>
      </c>
      <c r="AU1370" s="2">
        <f t="shared" si="1337"/>
        <v>7194265.2599999998</v>
      </c>
      <c r="AV1370" s="2">
        <f t="shared" si="1337"/>
        <v>60260.83</v>
      </c>
      <c r="AW1370" s="2">
        <f t="shared" si="1337"/>
        <v>60260.83</v>
      </c>
      <c r="AX1370" s="2">
        <f t="shared" si="1337"/>
        <v>0</v>
      </c>
      <c r="AY1370" s="2">
        <f t="shared" si="1337"/>
        <v>60260.83</v>
      </c>
      <c r="AZ1370" s="2">
        <f t="shared" si="1337"/>
        <v>0</v>
      </c>
      <c r="BA1370" s="2">
        <f t="shared" si="1337"/>
        <v>0</v>
      </c>
      <c r="BB1370" s="2">
        <f t="shared" si="1337"/>
        <v>0</v>
      </c>
      <c r="BC1370" s="2">
        <f t="shared" si="1337"/>
        <v>0</v>
      </c>
      <c r="BD1370" s="2">
        <f t="shared" si="1337"/>
        <v>0</v>
      </c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  <c r="DE1370" s="2"/>
      <c r="DF1370" s="2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/>
      <c r="EA1370" s="3"/>
      <c r="EB1370" s="3"/>
      <c r="EC1370" s="3"/>
      <c r="ED1370" s="3"/>
      <c r="EE1370" s="3"/>
      <c r="EF1370" s="3"/>
      <c r="EG1370" s="3"/>
      <c r="EH1370" s="3"/>
      <c r="EI1370" s="3"/>
      <c r="EJ1370" s="3"/>
      <c r="EK1370" s="3"/>
      <c r="EL1370" s="3"/>
      <c r="EM1370" s="3"/>
      <c r="EN1370" s="3"/>
      <c r="EO1370" s="3"/>
      <c r="EP1370" s="3"/>
      <c r="EQ1370" s="3"/>
      <c r="ER1370" s="3"/>
      <c r="ES1370" s="3"/>
      <c r="ET1370" s="3"/>
      <c r="EU1370" s="3"/>
      <c r="EV1370" s="3"/>
      <c r="EW1370" s="3"/>
      <c r="EX1370" s="3"/>
      <c r="EY1370" s="3"/>
      <c r="EZ1370" s="3"/>
      <c r="FA1370" s="3"/>
      <c r="FB1370" s="3"/>
      <c r="FC1370" s="3"/>
      <c r="FD1370" s="3"/>
      <c r="FE1370" s="3"/>
      <c r="FF1370" s="3"/>
      <c r="FG1370" s="3"/>
      <c r="FH1370" s="3"/>
      <c r="FI1370" s="3"/>
      <c r="FJ1370" s="3"/>
      <c r="FK1370" s="3"/>
      <c r="FL1370" s="3"/>
      <c r="FM1370" s="3"/>
      <c r="FN1370" s="3"/>
      <c r="FO1370" s="3"/>
      <c r="FP1370" s="3"/>
      <c r="FQ1370" s="3"/>
      <c r="FR1370" s="3"/>
      <c r="FS1370" s="3"/>
      <c r="FT1370" s="3"/>
      <c r="FU1370" s="3"/>
      <c r="FV1370" s="3"/>
      <c r="FW1370" s="3"/>
      <c r="FX1370" s="3"/>
      <c r="FY1370" s="3"/>
      <c r="FZ1370" s="3"/>
      <c r="GA1370" s="3"/>
      <c r="GB1370" s="3"/>
      <c r="GC1370" s="3"/>
      <c r="GD1370" s="3"/>
      <c r="GE1370" s="3"/>
      <c r="GF1370" s="3"/>
      <c r="GG1370" s="3"/>
      <c r="GH1370" s="3"/>
      <c r="GI1370" s="3"/>
      <c r="GJ1370" s="3"/>
      <c r="GK1370" s="3"/>
      <c r="GL1370" s="3"/>
      <c r="GM1370" s="3"/>
      <c r="GN1370" s="3"/>
      <c r="GO1370" s="3"/>
      <c r="GP1370" s="3"/>
      <c r="GQ1370" s="3"/>
      <c r="GR1370" s="3"/>
      <c r="GS1370" s="3"/>
      <c r="GT1370" s="3"/>
      <c r="GU1370" s="3"/>
      <c r="GV1370" s="3"/>
      <c r="GW1370" s="3"/>
      <c r="GX1370" s="3">
        <v>0</v>
      </c>
    </row>
    <row r="1372" spans="1:206" x14ac:dyDescent="0.2">
      <c r="A1372" s="4">
        <v>50</v>
      </c>
      <c r="B1372" s="4">
        <v>0</v>
      </c>
      <c r="C1372" s="4">
        <v>0</v>
      </c>
      <c r="D1372" s="4">
        <v>1</v>
      </c>
      <c r="E1372" s="4">
        <v>201</v>
      </c>
      <c r="F1372" s="4">
        <f>ROUND(Source!O1370,O1372)</f>
        <v>4042653.44</v>
      </c>
      <c r="G1372" s="4" t="s">
        <v>65</v>
      </c>
      <c r="H1372" s="4" t="s">
        <v>66</v>
      </c>
      <c r="I1372" s="4"/>
      <c r="J1372" s="4"/>
      <c r="K1372" s="4">
        <v>201</v>
      </c>
      <c r="L1372" s="4">
        <v>1</v>
      </c>
      <c r="M1372" s="4">
        <v>3</v>
      </c>
      <c r="N1372" s="4" t="s">
        <v>3</v>
      </c>
      <c r="O1372" s="4">
        <v>2</v>
      </c>
      <c r="P1372" s="4"/>
      <c r="Q1372" s="4"/>
      <c r="R1372" s="4"/>
      <c r="S1372" s="4"/>
      <c r="T1372" s="4"/>
      <c r="U1372" s="4"/>
      <c r="V1372" s="4"/>
      <c r="W1372" s="4">
        <v>4042653.44</v>
      </c>
      <c r="X1372" s="4">
        <v>1</v>
      </c>
      <c r="Y1372" s="4">
        <v>4042653.44</v>
      </c>
      <c r="Z1372" s="4"/>
      <c r="AA1372" s="4"/>
      <c r="AB1372" s="4"/>
    </row>
    <row r="1373" spans="1:206" x14ac:dyDescent="0.2">
      <c r="A1373" s="4">
        <v>50</v>
      </c>
      <c r="B1373" s="4">
        <v>0</v>
      </c>
      <c r="C1373" s="4">
        <v>0</v>
      </c>
      <c r="D1373" s="4">
        <v>1</v>
      </c>
      <c r="E1373" s="4">
        <v>202</v>
      </c>
      <c r="F1373" s="4">
        <f>ROUND(Source!P1370,O1373)</f>
        <v>60260.83</v>
      </c>
      <c r="G1373" s="4" t="s">
        <v>67</v>
      </c>
      <c r="H1373" s="4" t="s">
        <v>68</v>
      </c>
      <c r="I1373" s="4"/>
      <c r="J1373" s="4"/>
      <c r="K1373" s="4">
        <v>202</v>
      </c>
      <c r="L1373" s="4">
        <v>2</v>
      </c>
      <c r="M1373" s="4">
        <v>3</v>
      </c>
      <c r="N1373" s="4" t="s">
        <v>3</v>
      </c>
      <c r="O1373" s="4">
        <v>2</v>
      </c>
      <c r="P1373" s="4"/>
      <c r="Q1373" s="4"/>
      <c r="R1373" s="4"/>
      <c r="S1373" s="4"/>
      <c r="T1373" s="4"/>
      <c r="U1373" s="4"/>
      <c r="V1373" s="4"/>
      <c r="W1373" s="4">
        <v>60260.83</v>
      </c>
      <c r="X1373" s="4">
        <v>1</v>
      </c>
      <c r="Y1373" s="4">
        <v>60260.83</v>
      </c>
      <c r="Z1373" s="4"/>
      <c r="AA1373" s="4"/>
      <c r="AB1373" s="4"/>
    </row>
    <row r="1374" spans="1:206" x14ac:dyDescent="0.2">
      <c r="A1374" s="4">
        <v>50</v>
      </c>
      <c r="B1374" s="4">
        <v>0</v>
      </c>
      <c r="C1374" s="4">
        <v>0</v>
      </c>
      <c r="D1374" s="4">
        <v>1</v>
      </c>
      <c r="E1374" s="4">
        <v>222</v>
      </c>
      <c r="F1374" s="4">
        <f>ROUND(Source!AO1370,O1374)</f>
        <v>0</v>
      </c>
      <c r="G1374" s="4" t="s">
        <v>69</v>
      </c>
      <c r="H1374" s="4" t="s">
        <v>70</v>
      </c>
      <c r="I1374" s="4"/>
      <c r="J1374" s="4"/>
      <c r="K1374" s="4">
        <v>222</v>
      </c>
      <c r="L1374" s="4">
        <v>3</v>
      </c>
      <c r="M1374" s="4">
        <v>3</v>
      </c>
      <c r="N1374" s="4" t="s">
        <v>3</v>
      </c>
      <c r="O1374" s="4">
        <v>2</v>
      </c>
      <c r="P1374" s="4"/>
      <c r="Q1374" s="4"/>
      <c r="R1374" s="4"/>
      <c r="S1374" s="4"/>
      <c r="T1374" s="4"/>
      <c r="U1374" s="4"/>
      <c r="V1374" s="4"/>
      <c r="W1374" s="4">
        <v>0</v>
      </c>
      <c r="X1374" s="4">
        <v>1</v>
      </c>
      <c r="Y1374" s="4">
        <v>0</v>
      </c>
      <c r="Z1374" s="4"/>
      <c r="AA1374" s="4"/>
      <c r="AB1374" s="4"/>
    </row>
    <row r="1375" spans="1:206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225</v>
      </c>
      <c r="F1375" s="4">
        <f>ROUND(Source!AV1370,O1375)</f>
        <v>60260.83</v>
      </c>
      <c r="G1375" s="4" t="s">
        <v>71</v>
      </c>
      <c r="H1375" s="4" t="s">
        <v>72</v>
      </c>
      <c r="I1375" s="4"/>
      <c r="J1375" s="4"/>
      <c r="K1375" s="4">
        <v>225</v>
      </c>
      <c r="L1375" s="4">
        <v>4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60260.83</v>
      </c>
      <c r="X1375" s="4">
        <v>1</v>
      </c>
      <c r="Y1375" s="4">
        <v>60260.83</v>
      </c>
      <c r="Z1375" s="4"/>
      <c r="AA1375" s="4"/>
      <c r="AB1375" s="4"/>
    </row>
    <row r="1376" spans="1:206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226</v>
      </c>
      <c r="F1376" s="4">
        <f>ROUND(Source!AW1370,O1376)</f>
        <v>60260.83</v>
      </c>
      <c r="G1376" s="4" t="s">
        <v>73</v>
      </c>
      <c r="H1376" s="4" t="s">
        <v>74</v>
      </c>
      <c r="I1376" s="4"/>
      <c r="J1376" s="4"/>
      <c r="K1376" s="4">
        <v>226</v>
      </c>
      <c r="L1376" s="4">
        <v>5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60260.83</v>
      </c>
      <c r="X1376" s="4">
        <v>1</v>
      </c>
      <c r="Y1376" s="4">
        <v>60260.83</v>
      </c>
      <c r="Z1376" s="4"/>
      <c r="AA1376" s="4"/>
      <c r="AB1376" s="4"/>
    </row>
    <row r="1377" spans="1:28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227</v>
      </c>
      <c r="F1377" s="4">
        <f>ROUND(Source!AX1370,O1377)</f>
        <v>0</v>
      </c>
      <c r="G1377" s="4" t="s">
        <v>75</v>
      </c>
      <c r="H1377" s="4" t="s">
        <v>76</v>
      </c>
      <c r="I1377" s="4"/>
      <c r="J1377" s="4"/>
      <c r="K1377" s="4">
        <v>227</v>
      </c>
      <c r="L1377" s="4">
        <v>6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0</v>
      </c>
      <c r="X1377" s="4">
        <v>1</v>
      </c>
      <c r="Y1377" s="4">
        <v>0</v>
      </c>
      <c r="Z1377" s="4"/>
      <c r="AA1377" s="4"/>
      <c r="AB1377" s="4"/>
    </row>
    <row r="1378" spans="1:28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228</v>
      </c>
      <c r="F1378" s="4">
        <f>ROUND(Source!AY1370,O1378)</f>
        <v>60260.83</v>
      </c>
      <c r="G1378" s="4" t="s">
        <v>77</v>
      </c>
      <c r="H1378" s="4" t="s">
        <v>78</v>
      </c>
      <c r="I1378" s="4"/>
      <c r="J1378" s="4"/>
      <c r="K1378" s="4">
        <v>228</v>
      </c>
      <c r="L1378" s="4">
        <v>7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60260.83</v>
      </c>
      <c r="X1378" s="4">
        <v>1</v>
      </c>
      <c r="Y1378" s="4">
        <v>60260.83</v>
      </c>
      <c r="Z1378" s="4"/>
      <c r="AA1378" s="4"/>
      <c r="AB1378" s="4"/>
    </row>
    <row r="1379" spans="1:28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216</v>
      </c>
      <c r="F1379" s="4">
        <f>ROUND(Source!AP1370,O1379)</f>
        <v>0</v>
      </c>
      <c r="G1379" s="4" t="s">
        <v>79</v>
      </c>
      <c r="H1379" s="4" t="s">
        <v>80</v>
      </c>
      <c r="I1379" s="4"/>
      <c r="J1379" s="4"/>
      <c r="K1379" s="4">
        <v>216</v>
      </c>
      <c r="L1379" s="4">
        <v>8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>
        <v>0</v>
      </c>
      <c r="X1379" s="4">
        <v>1</v>
      </c>
      <c r="Y1379" s="4">
        <v>0</v>
      </c>
      <c r="Z1379" s="4"/>
      <c r="AA1379" s="4"/>
      <c r="AB1379" s="4"/>
    </row>
    <row r="1380" spans="1:28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223</v>
      </c>
      <c r="F1380" s="4">
        <f>ROUND(Source!AQ1370,O1380)</f>
        <v>0</v>
      </c>
      <c r="G1380" s="4" t="s">
        <v>81</v>
      </c>
      <c r="H1380" s="4" t="s">
        <v>82</v>
      </c>
      <c r="I1380" s="4"/>
      <c r="J1380" s="4"/>
      <c r="K1380" s="4">
        <v>223</v>
      </c>
      <c r="L1380" s="4">
        <v>9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>
        <v>0</v>
      </c>
      <c r="X1380" s="4">
        <v>1</v>
      </c>
      <c r="Y1380" s="4">
        <v>0</v>
      </c>
      <c r="Z1380" s="4"/>
      <c r="AA1380" s="4"/>
      <c r="AB1380" s="4"/>
    </row>
    <row r="1381" spans="1:28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229</v>
      </c>
      <c r="F1381" s="4">
        <f>ROUND(Source!AZ1370,O1381)</f>
        <v>0</v>
      </c>
      <c r="G1381" s="4" t="s">
        <v>83</v>
      </c>
      <c r="H1381" s="4" t="s">
        <v>84</v>
      </c>
      <c r="I1381" s="4"/>
      <c r="J1381" s="4"/>
      <c r="K1381" s="4">
        <v>229</v>
      </c>
      <c r="L1381" s="4">
        <v>10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0</v>
      </c>
      <c r="X1381" s="4">
        <v>1</v>
      </c>
      <c r="Y1381" s="4">
        <v>0</v>
      </c>
      <c r="Z1381" s="4"/>
      <c r="AA1381" s="4"/>
      <c r="AB1381" s="4"/>
    </row>
    <row r="1382" spans="1:28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203</v>
      </c>
      <c r="F1382" s="4">
        <f>ROUND(Source!Q1370,O1382)</f>
        <v>184345.87</v>
      </c>
      <c r="G1382" s="4" t="s">
        <v>85</v>
      </c>
      <c r="H1382" s="4" t="s">
        <v>86</v>
      </c>
      <c r="I1382" s="4"/>
      <c r="J1382" s="4"/>
      <c r="K1382" s="4">
        <v>203</v>
      </c>
      <c r="L1382" s="4">
        <v>11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184345.87</v>
      </c>
      <c r="X1382" s="4">
        <v>1</v>
      </c>
      <c r="Y1382" s="4">
        <v>184345.87</v>
      </c>
      <c r="Z1382" s="4"/>
      <c r="AA1382" s="4"/>
      <c r="AB1382" s="4"/>
    </row>
    <row r="1383" spans="1:28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231</v>
      </c>
      <c r="F1383" s="4">
        <f>ROUND(Source!BB1370,O1383)</f>
        <v>0</v>
      </c>
      <c r="G1383" s="4" t="s">
        <v>87</v>
      </c>
      <c r="H1383" s="4" t="s">
        <v>88</v>
      </c>
      <c r="I1383" s="4"/>
      <c r="J1383" s="4"/>
      <c r="K1383" s="4">
        <v>231</v>
      </c>
      <c r="L1383" s="4">
        <v>12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0</v>
      </c>
      <c r="X1383" s="4">
        <v>1</v>
      </c>
      <c r="Y1383" s="4">
        <v>0</v>
      </c>
      <c r="Z1383" s="4"/>
      <c r="AA1383" s="4"/>
      <c r="AB1383" s="4"/>
    </row>
    <row r="1384" spans="1:28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204</v>
      </c>
      <c r="F1384" s="4">
        <f>ROUND(Source!R1370,O1384)</f>
        <v>104791.15</v>
      </c>
      <c r="G1384" s="4" t="s">
        <v>89</v>
      </c>
      <c r="H1384" s="4" t="s">
        <v>90</v>
      </c>
      <c r="I1384" s="4"/>
      <c r="J1384" s="4"/>
      <c r="K1384" s="4">
        <v>204</v>
      </c>
      <c r="L1384" s="4">
        <v>13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104791.15</v>
      </c>
      <c r="X1384" s="4">
        <v>1</v>
      </c>
      <c r="Y1384" s="4">
        <v>104791.15</v>
      </c>
      <c r="Z1384" s="4"/>
      <c r="AA1384" s="4"/>
      <c r="AB1384" s="4"/>
    </row>
    <row r="1385" spans="1:28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205</v>
      </c>
      <c r="F1385" s="4">
        <f>ROUND(Source!S1370,O1385)</f>
        <v>3798046.74</v>
      </c>
      <c r="G1385" s="4" t="s">
        <v>91</v>
      </c>
      <c r="H1385" s="4" t="s">
        <v>92</v>
      </c>
      <c r="I1385" s="4"/>
      <c r="J1385" s="4"/>
      <c r="K1385" s="4">
        <v>205</v>
      </c>
      <c r="L1385" s="4">
        <v>14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3798046.74</v>
      </c>
      <c r="X1385" s="4">
        <v>1</v>
      </c>
      <c r="Y1385" s="4">
        <v>3798046.74</v>
      </c>
      <c r="Z1385" s="4"/>
      <c r="AA1385" s="4"/>
      <c r="AB1385" s="4"/>
    </row>
    <row r="1386" spans="1:28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232</v>
      </c>
      <c r="F1386" s="4">
        <f>ROUND(Source!BC1370,O1386)</f>
        <v>0</v>
      </c>
      <c r="G1386" s="4" t="s">
        <v>93</v>
      </c>
      <c r="H1386" s="4" t="s">
        <v>94</v>
      </c>
      <c r="I1386" s="4"/>
      <c r="J1386" s="4"/>
      <c r="K1386" s="4">
        <v>232</v>
      </c>
      <c r="L1386" s="4">
        <v>15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>
        <v>0</v>
      </c>
      <c r="X1386" s="4">
        <v>1</v>
      </c>
      <c r="Y1386" s="4">
        <v>0</v>
      </c>
      <c r="Z1386" s="4"/>
      <c r="AA1386" s="4"/>
      <c r="AB1386" s="4"/>
    </row>
    <row r="1387" spans="1:28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214</v>
      </c>
      <c r="F1387" s="4">
        <f>ROUND(Source!AS1370,O1387)</f>
        <v>0</v>
      </c>
      <c r="G1387" s="4" t="s">
        <v>95</v>
      </c>
      <c r="H1387" s="4" t="s">
        <v>96</v>
      </c>
      <c r="I1387" s="4"/>
      <c r="J1387" s="4"/>
      <c r="K1387" s="4">
        <v>214</v>
      </c>
      <c r="L1387" s="4">
        <v>16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>
        <v>0</v>
      </c>
      <c r="X1387" s="4">
        <v>1</v>
      </c>
      <c r="Y1387" s="4">
        <v>0</v>
      </c>
      <c r="Z1387" s="4"/>
      <c r="AA1387" s="4"/>
      <c r="AB1387" s="4"/>
    </row>
    <row r="1388" spans="1:28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215</v>
      </c>
      <c r="F1388" s="4">
        <f>ROUND(Source!AT1370,O1388)</f>
        <v>0</v>
      </c>
      <c r="G1388" s="4" t="s">
        <v>97</v>
      </c>
      <c r="H1388" s="4" t="s">
        <v>98</v>
      </c>
      <c r="I1388" s="4"/>
      <c r="J1388" s="4"/>
      <c r="K1388" s="4">
        <v>215</v>
      </c>
      <c r="L1388" s="4">
        <v>17</v>
      </c>
      <c r="M1388" s="4">
        <v>3</v>
      </c>
      <c r="N1388" s="4" t="s">
        <v>3</v>
      </c>
      <c r="O1388" s="4">
        <v>2</v>
      </c>
      <c r="P1388" s="4"/>
      <c r="Q1388" s="4"/>
      <c r="R1388" s="4"/>
      <c r="S1388" s="4"/>
      <c r="T1388" s="4"/>
      <c r="U1388" s="4"/>
      <c r="V1388" s="4"/>
      <c r="W1388" s="4">
        <v>0</v>
      </c>
      <c r="X1388" s="4">
        <v>1</v>
      </c>
      <c r="Y1388" s="4">
        <v>0</v>
      </c>
      <c r="Z1388" s="4"/>
      <c r="AA1388" s="4"/>
      <c r="AB1388" s="4"/>
    </row>
    <row r="1389" spans="1:28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217</v>
      </c>
      <c r="F1389" s="4">
        <f>ROUND(Source!AU1370,O1389)</f>
        <v>7194265.2599999998</v>
      </c>
      <c r="G1389" s="4" t="s">
        <v>99</v>
      </c>
      <c r="H1389" s="4" t="s">
        <v>100</v>
      </c>
      <c r="I1389" s="4"/>
      <c r="J1389" s="4"/>
      <c r="K1389" s="4">
        <v>217</v>
      </c>
      <c r="L1389" s="4">
        <v>18</v>
      </c>
      <c r="M1389" s="4">
        <v>3</v>
      </c>
      <c r="N1389" s="4" t="s">
        <v>3</v>
      </c>
      <c r="O1389" s="4">
        <v>2</v>
      </c>
      <c r="P1389" s="4"/>
      <c r="Q1389" s="4"/>
      <c r="R1389" s="4"/>
      <c r="S1389" s="4"/>
      <c r="T1389" s="4"/>
      <c r="U1389" s="4"/>
      <c r="V1389" s="4"/>
      <c r="W1389" s="4">
        <v>7194265.2599999998</v>
      </c>
      <c r="X1389" s="4">
        <v>1</v>
      </c>
      <c r="Y1389" s="4">
        <v>7194265.2599999998</v>
      </c>
      <c r="Z1389" s="4"/>
      <c r="AA1389" s="4"/>
      <c r="AB1389" s="4"/>
    </row>
    <row r="1390" spans="1:28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230</v>
      </c>
      <c r="F1390" s="4">
        <f>ROUND(Source!BA1370,O1390)</f>
        <v>0</v>
      </c>
      <c r="G1390" s="4" t="s">
        <v>101</v>
      </c>
      <c r="H1390" s="4" t="s">
        <v>102</v>
      </c>
      <c r="I1390" s="4"/>
      <c r="J1390" s="4"/>
      <c r="K1390" s="4">
        <v>230</v>
      </c>
      <c r="L1390" s="4">
        <v>19</v>
      </c>
      <c r="M1390" s="4">
        <v>3</v>
      </c>
      <c r="N1390" s="4" t="s">
        <v>3</v>
      </c>
      <c r="O1390" s="4">
        <v>2</v>
      </c>
      <c r="P1390" s="4"/>
      <c r="Q1390" s="4"/>
      <c r="R1390" s="4"/>
      <c r="S1390" s="4"/>
      <c r="T1390" s="4"/>
      <c r="U1390" s="4"/>
      <c r="V1390" s="4"/>
      <c r="W1390" s="4">
        <v>0</v>
      </c>
      <c r="X1390" s="4">
        <v>1</v>
      </c>
      <c r="Y1390" s="4">
        <v>0</v>
      </c>
      <c r="Z1390" s="4"/>
      <c r="AA1390" s="4"/>
      <c r="AB1390" s="4"/>
    </row>
    <row r="1391" spans="1:28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206</v>
      </c>
      <c r="F1391" s="4">
        <f>ROUND(Source!T1370,O1391)</f>
        <v>0</v>
      </c>
      <c r="G1391" s="4" t="s">
        <v>103</v>
      </c>
      <c r="H1391" s="4" t="s">
        <v>104</v>
      </c>
      <c r="I1391" s="4"/>
      <c r="J1391" s="4"/>
      <c r="K1391" s="4">
        <v>206</v>
      </c>
      <c r="L1391" s="4">
        <v>20</v>
      </c>
      <c r="M1391" s="4">
        <v>3</v>
      </c>
      <c r="N1391" s="4" t="s">
        <v>3</v>
      </c>
      <c r="O1391" s="4">
        <v>2</v>
      </c>
      <c r="P1391" s="4"/>
      <c r="Q1391" s="4"/>
      <c r="R1391" s="4"/>
      <c r="S1391" s="4"/>
      <c r="T1391" s="4"/>
      <c r="U1391" s="4"/>
      <c r="V1391" s="4"/>
      <c r="W1391" s="4">
        <v>0</v>
      </c>
      <c r="X1391" s="4">
        <v>1</v>
      </c>
      <c r="Y1391" s="4">
        <v>0</v>
      </c>
      <c r="Z1391" s="4"/>
      <c r="AA1391" s="4"/>
      <c r="AB1391" s="4"/>
    </row>
    <row r="1392" spans="1:28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207</v>
      </c>
      <c r="F1392" s="4">
        <f>Source!U1370</f>
        <v>6972.9194475999993</v>
      </c>
      <c r="G1392" s="4" t="s">
        <v>105</v>
      </c>
      <c r="H1392" s="4" t="s">
        <v>106</v>
      </c>
      <c r="I1392" s="4"/>
      <c r="J1392" s="4"/>
      <c r="K1392" s="4">
        <v>207</v>
      </c>
      <c r="L1392" s="4">
        <v>21</v>
      </c>
      <c r="M1392" s="4">
        <v>3</v>
      </c>
      <c r="N1392" s="4" t="s">
        <v>3</v>
      </c>
      <c r="O1392" s="4">
        <v>-1</v>
      </c>
      <c r="P1392" s="4"/>
      <c r="Q1392" s="4"/>
      <c r="R1392" s="4"/>
      <c r="S1392" s="4"/>
      <c r="T1392" s="4"/>
      <c r="U1392" s="4"/>
      <c r="V1392" s="4"/>
      <c r="W1392" s="4">
        <v>6972.9194476000021</v>
      </c>
      <c r="X1392" s="4">
        <v>1</v>
      </c>
      <c r="Y1392" s="4">
        <v>6972.9194476000021</v>
      </c>
      <c r="Z1392" s="4"/>
      <c r="AA1392" s="4"/>
      <c r="AB1392" s="4"/>
    </row>
    <row r="1393" spans="1:28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208</v>
      </c>
      <c r="F1393" s="4">
        <f>Source!V1370</f>
        <v>0</v>
      </c>
      <c r="G1393" s="4" t="s">
        <v>107</v>
      </c>
      <c r="H1393" s="4" t="s">
        <v>108</v>
      </c>
      <c r="I1393" s="4"/>
      <c r="J1393" s="4"/>
      <c r="K1393" s="4">
        <v>208</v>
      </c>
      <c r="L1393" s="4">
        <v>22</v>
      </c>
      <c r="M1393" s="4">
        <v>3</v>
      </c>
      <c r="N1393" s="4" t="s">
        <v>3</v>
      </c>
      <c r="O1393" s="4">
        <v>-1</v>
      </c>
      <c r="P1393" s="4"/>
      <c r="Q1393" s="4"/>
      <c r="R1393" s="4"/>
      <c r="S1393" s="4"/>
      <c r="T1393" s="4"/>
      <c r="U1393" s="4"/>
      <c r="V1393" s="4"/>
      <c r="W1393" s="4">
        <v>0</v>
      </c>
      <c r="X1393" s="4">
        <v>1</v>
      </c>
      <c r="Y1393" s="4">
        <v>0</v>
      </c>
      <c r="Z1393" s="4"/>
      <c r="AA1393" s="4"/>
      <c r="AB1393" s="4"/>
    </row>
    <row r="1394" spans="1:28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209</v>
      </c>
      <c r="F1394" s="4">
        <f>ROUND(Source!W1370,O1394)</f>
        <v>0</v>
      </c>
      <c r="G1394" s="4" t="s">
        <v>109</v>
      </c>
      <c r="H1394" s="4" t="s">
        <v>110</v>
      </c>
      <c r="I1394" s="4"/>
      <c r="J1394" s="4"/>
      <c r="K1394" s="4">
        <v>209</v>
      </c>
      <c r="L1394" s="4">
        <v>23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>
        <v>0</v>
      </c>
      <c r="X1394" s="4">
        <v>1</v>
      </c>
      <c r="Y1394" s="4">
        <v>0</v>
      </c>
      <c r="Z1394" s="4"/>
      <c r="AA1394" s="4"/>
      <c r="AB1394" s="4"/>
    </row>
    <row r="1395" spans="1:28" x14ac:dyDescent="0.2">
      <c r="A1395" s="4">
        <v>50</v>
      </c>
      <c r="B1395" s="4">
        <v>0</v>
      </c>
      <c r="C1395" s="4">
        <v>0</v>
      </c>
      <c r="D1395" s="4">
        <v>1</v>
      </c>
      <c r="E1395" s="4">
        <v>233</v>
      </c>
      <c r="F1395" s="4">
        <f>ROUND(Source!BD1370,O1395)</f>
        <v>0</v>
      </c>
      <c r="G1395" s="4" t="s">
        <v>111</v>
      </c>
      <c r="H1395" s="4" t="s">
        <v>112</v>
      </c>
      <c r="I1395" s="4"/>
      <c r="J1395" s="4"/>
      <c r="K1395" s="4">
        <v>233</v>
      </c>
      <c r="L1395" s="4">
        <v>24</v>
      </c>
      <c r="M1395" s="4">
        <v>3</v>
      </c>
      <c r="N1395" s="4" t="s">
        <v>3</v>
      </c>
      <c r="O1395" s="4">
        <v>2</v>
      </c>
      <c r="P1395" s="4"/>
      <c r="Q1395" s="4"/>
      <c r="R1395" s="4"/>
      <c r="S1395" s="4"/>
      <c r="T1395" s="4"/>
      <c r="U1395" s="4"/>
      <c r="V1395" s="4"/>
      <c r="W1395" s="4">
        <v>0</v>
      </c>
      <c r="X1395" s="4">
        <v>1</v>
      </c>
      <c r="Y1395" s="4">
        <v>0</v>
      </c>
      <c r="Z1395" s="4"/>
      <c r="AA1395" s="4"/>
      <c r="AB1395" s="4"/>
    </row>
    <row r="1396" spans="1:28" x14ac:dyDescent="0.2">
      <c r="A1396" s="4">
        <v>50</v>
      </c>
      <c r="B1396" s="4">
        <v>0</v>
      </c>
      <c r="C1396" s="4">
        <v>0</v>
      </c>
      <c r="D1396" s="4">
        <v>1</v>
      </c>
      <c r="E1396" s="4">
        <v>210</v>
      </c>
      <c r="F1396" s="4">
        <f>ROUND(Source!X1370,O1396)</f>
        <v>2658632.71</v>
      </c>
      <c r="G1396" s="4" t="s">
        <v>113</v>
      </c>
      <c r="H1396" s="4" t="s">
        <v>114</v>
      </c>
      <c r="I1396" s="4"/>
      <c r="J1396" s="4"/>
      <c r="K1396" s="4">
        <v>210</v>
      </c>
      <c r="L1396" s="4">
        <v>25</v>
      </c>
      <c r="M1396" s="4">
        <v>3</v>
      </c>
      <c r="N1396" s="4" t="s">
        <v>3</v>
      </c>
      <c r="O1396" s="4">
        <v>2</v>
      </c>
      <c r="P1396" s="4"/>
      <c r="Q1396" s="4"/>
      <c r="R1396" s="4"/>
      <c r="S1396" s="4"/>
      <c r="T1396" s="4"/>
      <c r="U1396" s="4"/>
      <c r="V1396" s="4"/>
      <c r="W1396" s="4">
        <v>2658632.71</v>
      </c>
      <c r="X1396" s="4">
        <v>1</v>
      </c>
      <c r="Y1396" s="4">
        <v>2658632.71</v>
      </c>
      <c r="Z1396" s="4"/>
      <c r="AA1396" s="4"/>
      <c r="AB1396" s="4"/>
    </row>
    <row r="1397" spans="1:28" x14ac:dyDescent="0.2">
      <c r="A1397" s="4">
        <v>50</v>
      </c>
      <c r="B1397" s="4">
        <v>0</v>
      </c>
      <c r="C1397" s="4">
        <v>0</v>
      </c>
      <c r="D1397" s="4">
        <v>1</v>
      </c>
      <c r="E1397" s="4">
        <v>211</v>
      </c>
      <c r="F1397" s="4">
        <f>ROUND(Source!Y1370,O1397)</f>
        <v>379804.73</v>
      </c>
      <c r="G1397" s="4" t="s">
        <v>115</v>
      </c>
      <c r="H1397" s="4" t="s">
        <v>116</v>
      </c>
      <c r="I1397" s="4"/>
      <c r="J1397" s="4"/>
      <c r="K1397" s="4">
        <v>211</v>
      </c>
      <c r="L1397" s="4">
        <v>26</v>
      </c>
      <c r="M1397" s="4">
        <v>3</v>
      </c>
      <c r="N1397" s="4" t="s">
        <v>3</v>
      </c>
      <c r="O1397" s="4">
        <v>2</v>
      </c>
      <c r="P1397" s="4"/>
      <c r="Q1397" s="4"/>
      <c r="R1397" s="4"/>
      <c r="S1397" s="4"/>
      <c r="T1397" s="4"/>
      <c r="U1397" s="4"/>
      <c r="V1397" s="4"/>
      <c r="W1397" s="4">
        <v>379804.73</v>
      </c>
      <c r="X1397" s="4">
        <v>1</v>
      </c>
      <c r="Y1397" s="4">
        <v>379804.73</v>
      </c>
      <c r="Z1397" s="4"/>
      <c r="AA1397" s="4"/>
      <c r="AB1397" s="4"/>
    </row>
    <row r="1398" spans="1:28" x14ac:dyDescent="0.2">
      <c r="A1398" s="4">
        <v>50</v>
      </c>
      <c r="B1398" s="4">
        <v>0</v>
      </c>
      <c r="C1398" s="4">
        <v>0</v>
      </c>
      <c r="D1398" s="4">
        <v>1</v>
      </c>
      <c r="E1398" s="4">
        <v>224</v>
      </c>
      <c r="F1398" s="4">
        <f>ROUND(Source!AR1370,O1398)</f>
        <v>7194265.2599999998</v>
      </c>
      <c r="G1398" s="4" t="s">
        <v>117</v>
      </c>
      <c r="H1398" s="4" t="s">
        <v>118</v>
      </c>
      <c r="I1398" s="4"/>
      <c r="J1398" s="4"/>
      <c r="K1398" s="4">
        <v>224</v>
      </c>
      <c r="L1398" s="4">
        <v>27</v>
      </c>
      <c r="M1398" s="4">
        <v>3</v>
      </c>
      <c r="N1398" s="4" t="s">
        <v>3</v>
      </c>
      <c r="O1398" s="4">
        <v>2</v>
      </c>
      <c r="P1398" s="4"/>
      <c r="Q1398" s="4"/>
      <c r="R1398" s="4"/>
      <c r="S1398" s="4"/>
      <c r="T1398" s="4"/>
      <c r="U1398" s="4"/>
      <c r="V1398" s="4"/>
      <c r="W1398" s="4">
        <v>7194265.2599999998</v>
      </c>
      <c r="X1398" s="4">
        <v>1</v>
      </c>
      <c r="Y1398" s="4">
        <v>7194265.2599999998</v>
      </c>
      <c r="Z1398" s="4"/>
      <c r="AA1398" s="4"/>
      <c r="AB1398" s="4"/>
    </row>
    <row r="1399" spans="1:28" x14ac:dyDescent="0.2">
      <c r="A1399" s="4">
        <v>50</v>
      </c>
      <c r="B1399" s="4">
        <v>1</v>
      </c>
      <c r="C1399" s="4">
        <v>0</v>
      </c>
      <c r="D1399" s="4">
        <v>2</v>
      </c>
      <c r="E1399" s="4">
        <v>0</v>
      </c>
      <c r="F1399" s="4">
        <f>ROUND(F1398,O1399)</f>
        <v>7194265.2599999998</v>
      </c>
      <c r="G1399" s="4" t="s">
        <v>1189</v>
      </c>
      <c r="H1399" s="4" t="s">
        <v>1190</v>
      </c>
      <c r="I1399" s="4"/>
      <c r="J1399" s="4"/>
      <c r="K1399" s="4">
        <v>212</v>
      </c>
      <c r="L1399" s="4">
        <v>28</v>
      </c>
      <c r="M1399" s="4">
        <v>0</v>
      </c>
      <c r="N1399" s="4" t="s">
        <v>3</v>
      </c>
      <c r="O1399" s="4">
        <v>2</v>
      </c>
      <c r="P1399" s="4"/>
      <c r="Q1399" s="4"/>
      <c r="R1399" s="4"/>
      <c r="S1399" s="4"/>
      <c r="T1399" s="4"/>
      <c r="U1399" s="4"/>
      <c r="V1399" s="4"/>
      <c r="W1399" s="4">
        <v>7194265.2599999998</v>
      </c>
      <c r="X1399" s="4">
        <v>1</v>
      </c>
      <c r="Y1399" s="4">
        <v>7194265.2599999998</v>
      </c>
      <c r="Z1399" s="4"/>
      <c r="AA1399" s="4"/>
      <c r="AB1399" s="4"/>
    </row>
    <row r="1400" spans="1:28" x14ac:dyDescent="0.2">
      <c r="A1400" s="4">
        <v>50</v>
      </c>
      <c r="B1400" s="4">
        <v>1</v>
      </c>
      <c r="C1400" s="4">
        <v>0</v>
      </c>
      <c r="D1400" s="4">
        <v>2</v>
      </c>
      <c r="E1400" s="4">
        <v>0</v>
      </c>
      <c r="F1400" s="4">
        <f>ROUND(F1399*0.2,O1400)</f>
        <v>1438853.05</v>
      </c>
      <c r="G1400" s="4" t="s">
        <v>1191</v>
      </c>
      <c r="H1400" s="4" t="s">
        <v>1192</v>
      </c>
      <c r="I1400" s="4"/>
      <c r="J1400" s="4"/>
      <c r="K1400" s="4">
        <v>212</v>
      </c>
      <c r="L1400" s="4">
        <v>29</v>
      </c>
      <c r="M1400" s="4">
        <v>0</v>
      </c>
      <c r="N1400" s="4" t="s">
        <v>3</v>
      </c>
      <c r="O1400" s="4">
        <v>2</v>
      </c>
      <c r="P1400" s="4"/>
      <c r="Q1400" s="4"/>
      <c r="R1400" s="4"/>
      <c r="S1400" s="4"/>
      <c r="T1400" s="4"/>
      <c r="U1400" s="4"/>
      <c r="V1400" s="4"/>
      <c r="W1400" s="4">
        <v>1438853.05</v>
      </c>
      <c r="X1400" s="4">
        <v>1</v>
      </c>
      <c r="Y1400" s="4">
        <v>1438853.05</v>
      </c>
      <c r="Z1400" s="4"/>
      <c r="AA1400" s="4"/>
      <c r="AB1400" s="4"/>
    </row>
    <row r="1401" spans="1:28" x14ac:dyDescent="0.2">
      <c r="A1401" s="4">
        <v>50</v>
      </c>
      <c r="B1401" s="4">
        <v>1</v>
      </c>
      <c r="C1401" s="4">
        <v>0</v>
      </c>
      <c r="D1401" s="4">
        <v>2</v>
      </c>
      <c r="E1401" s="4">
        <v>213</v>
      </c>
      <c r="F1401" s="4">
        <f>ROUND(F1399+F1400,O1401)</f>
        <v>8633118.3100000005</v>
      </c>
      <c r="G1401" s="4" t="s">
        <v>1193</v>
      </c>
      <c r="H1401" s="4" t="s">
        <v>117</v>
      </c>
      <c r="I1401" s="4"/>
      <c r="J1401" s="4"/>
      <c r="K1401" s="4">
        <v>212</v>
      </c>
      <c r="L1401" s="4">
        <v>30</v>
      </c>
      <c r="M1401" s="4">
        <v>0</v>
      </c>
      <c r="N1401" s="4" t="s">
        <v>3</v>
      </c>
      <c r="O1401" s="4">
        <v>2</v>
      </c>
      <c r="P1401" s="4"/>
      <c r="Q1401" s="4"/>
      <c r="R1401" s="4"/>
      <c r="S1401" s="4"/>
      <c r="T1401" s="4"/>
      <c r="U1401" s="4"/>
      <c r="V1401" s="4"/>
      <c r="W1401" s="4">
        <v>8633118.3100000005</v>
      </c>
      <c r="X1401" s="4">
        <v>1</v>
      </c>
      <c r="Y1401" s="4">
        <v>8633118.3100000005</v>
      </c>
      <c r="Z1401" s="4"/>
      <c r="AA1401" s="4"/>
      <c r="AB1401" s="4"/>
    </row>
    <row r="1403" spans="1:28" x14ac:dyDescent="0.2">
      <c r="A1403" s="5">
        <v>61</v>
      </c>
      <c r="B1403" s="5"/>
      <c r="C1403" s="5"/>
      <c r="D1403" s="5"/>
      <c r="E1403" s="5"/>
      <c r="F1403" s="5">
        <v>0</v>
      </c>
      <c r="G1403" s="5" t="s">
        <v>3</v>
      </c>
      <c r="H1403" s="5" t="s">
        <v>3</v>
      </c>
    </row>
    <row r="1404" spans="1:28" x14ac:dyDescent="0.2">
      <c r="A1404" s="5">
        <v>61</v>
      </c>
      <c r="B1404" s="5"/>
      <c r="C1404" s="5"/>
      <c r="D1404" s="5"/>
      <c r="E1404" s="5"/>
      <c r="F1404" s="5">
        <v>0</v>
      </c>
      <c r="G1404" s="5" t="s">
        <v>1194</v>
      </c>
      <c r="H1404" s="5" t="s">
        <v>1195</v>
      </c>
    </row>
    <row r="1407" spans="1:28" x14ac:dyDescent="0.2">
      <c r="A1407">
        <v>-1</v>
      </c>
    </row>
    <row r="1409" spans="1:15" x14ac:dyDescent="0.2">
      <c r="A1409" s="3">
        <v>75</v>
      </c>
      <c r="B1409" s="3" t="s">
        <v>1196</v>
      </c>
      <c r="C1409" s="3">
        <v>2025</v>
      </c>
      <c r="D1409" s="3">
        <v>0</v>
      </c>
      <c r="E1409" s="3">
        <v>4</v>
      </c>
      <c r="F1409" s="3"/>
      <c r="G1409" s="3">
        <v>0</v>
      </c>
      <c r="H1409" s="3">
        <v>1</v>
      </c>
      <c r="I1409" s="3">
        <v>0</v>
      </c>
      <c r="J1409" s="3">
        <v>1</v>
      </c>
      <c r="K1409" s="3">
        <v>78</v>
      </c>
      <c r="L1409" s="3">
        <v>30</v>
      </c>
      <c r="M1409" s="3">
        <v>0</v>
      </c>
      <c r="N1409" s="3">
        <v>1391990291</v>
      </c>
      <c r="O1409" s="3">
        <v>1</v>
      </c>
    </row>
    <row r="1413" spans="1:15" x14ac:dyDescent="0.2">
      <c r="A1413">
        <v>65</v>
      </c>
      <c r="C1413">
        <v>1</v>
      </c>
      <c r="D1413">
        <v>0</v>
      </c>
      <c r="E1413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1197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1391990291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12</v>
      </c>
      <c r="D16" s="6" t="s">
        <v>13</v>
      </c>
      <c r="E16" s="7">
        <f>ROUND((Source!F1357)/1000,2)</f>
        <v>0</v>
      </c>
      <c r="F16" s="7">
        <f>ROUND((Source!F1358)/1000,2)</f>
        <v>0</v>
      </c>
      <c r="G16" s="7">
        <f>ROUND((Source!F1349)/1000,2)</f>
        <v>0</v>
      </c>
      <c r="H16" s="7">
        <f>ROUND((Source!F1359)/1000+(Source!F1360)/1000,2)</f>
        <v>7194.27</v>
      </c>
      <c r="I16" s="7">
        <f>E16+F16+G16+H16</f>
        <v>7194.27</v>
      </c>
      <c r="J16" s="7">
        <f>ROUND((Source!F1355+Source!F1354)/1000,2)</f>
        <v>3902.84</v>
      </c>
      <c r="AI16" s="6">
        <v>0</v>
      </c>
      <c r="AJ16" s="6">
        <v>0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4042653.44</v>
      </c>
      <c r="AU16" s="7">
        <v>60260.83</v>
      </c>
      <c r="AV16" s="7">
        <v>0</v>
      </c>
      <c r="AW16" s="7">
        <v>0</v>
      </c>
      <c r="AX16" s="7">
        <v>0</v>
      </c>
      <c r="AY16" s="7">
        <v>184345.87</v>
      </c>
      <c r="AZ16" s="7">
        <v>104791.15</v>
      </c>
      <c r="BA16" s="7">
        <v>3798046.74</v>
      </c>
      <c r="BB16" s="7">
        <v>0</v>
      </c>
      <c r="BC16" s="7">
        <v>0</v>
      </c>
      <c r="BD16" s="7">
        <v>7194265.2599999998</v>
      </c>
      <c r="BE16" s="7">
        <v>0</v>
      </c>
      <c r="BF16" s="7">
        <v>6972.9194476000021</v>
      </c>
      <c r="BG16" s="7">
        <v>0</v>
      </c>
      <c r="BH16" s="7">
        <v>0</v>
      </c>
      <c r="BI16" s="7">
        <v>2658632.71</v>
      </c>
      <c r="BJ16" s="7">
        <v>379804.73</v>
      </c>
      <c r="BK16" s="7">
        <v>7194265.2599999998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7194.27</v>
      </c>
      <c r="I18" s="5">
        <f>SUMIF(A16:A17,3,I16:I17)</f>
        <v>7194.27</v>
      </c>
      <c r="J18" s="5">
        <f>SUMIF(A16:A17,3,J16:J17)</f>
        <v>3902.84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4042653.44</v>
      </c>
      <c r="G20" s="4" t="s">
        <v>65</v>
      </c>
      <c r="H20" s="4" t="s">
        <v>66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60260.83</v>
      </c>
      <c r="G21" s="4" t="s">
        <v>67</v>
      </c>
      <c r="H21" s="4" t="s">
        <v>68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69</v>
      </c>
      <c r="H22" s="4" t="s">
        <v>70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60260.83</v>
      </c>
      <c r="G23" s="4" t="s">
        <v>71</v>
      </c>
      <c r="H23" s="4" t="s">
        <v>72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60260.83</v>
      </c>
      <c r="G24" s="4" t="s">
        <v>73</v>
      </c>
      <c r="H24" s="4" t="s">
        <v>74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75</v>
      </c>
      <c r="H25" s="4" t="s">
        <v>76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60260.83</v>
      </c>
      <c r="G26" s="4" t="s">
        <v>77</v>
      </c>
      <c r="H26" s="4" t="s">
        <v>78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79</v>
      </c>
      <c r="H27" s="4" t="s">
        <v>80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81</v>
      </c>
      <c r="H28" s="4" t="s">
        <v>82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83</v>
      </c>
      <c r="H29" s="4" t="s">
        <v>84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184345.87</v>
      </c>
      <c r="G30" s="4" t="s">
        <v>85</v>
      </c>
      <c r="H30" s="4" t="s">
        <v>86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87</v>
      </c>
      <c r="H31" s="4" t="s">
        <v>88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104791.15</v>
      </c>
      <c r="G32" s="4" t="s">
        <v>89</v>
      </c>
      <c r="H32" s="4" t="s">
        <v>90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3798046.74</v>
      </c>
      <c r="G33" s="4" t="s">
        <v>91</v>
      </c>
      <c r="H33" s="4" t="s">
        <v>92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93</v>
      </c>
      <c r="H34" s="4" t="s">
        <v>94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95</v>
      </c>
      <c r="H35" s="4" t="s">
        <v>96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97</v>
      </c>
      <c r="H36" s="4" t="s">
        <v>98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7194265.2599999998</v>
      </c>
      <c r="G37" s="4" t="s">
        <v>99</v>
      </c>
      <c r="H37" s="4" t="s">
        <v>100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101</v>
      </c>
      <c r="H38" s="4" t="s">
        <v>102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103</v>
      </c>
      <c r="H39" s="4" t="s">
        <v>104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6972.9194476000021</v>
      </c>
      <c r="G40" s="4" t="s">
        <v>105</v>
      </c>
      <c r="H40" s="4" t="s">
        <v>106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107</v>
      </c>
      <c r="H41" s="4" t="s">
        <v>108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109</v>
      </c>
      <c r="H42" s="4" t="s">
        <v>110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111</v>
      </c>
      <c r="H43" s="4" t="s">
        <v>112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2658632.71</v>
      </c>
      <c r="G44" s="4" t="s">
        <v>113</v>
      </c>
      <c r="H44" s="4" t="s">
        <v>114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379804.73</v>
      </c>
      <c r="G45" s="4" t="s">
        <v>115</v>
      </c>
      <c r="H45" s="4" t="s">
        <v>116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7194265.2599999998</v>
      </c>
      <c r="G46" s="4" t="s">
        <v>117</v>
      </c>
      <c r="H46" s="4" t="s">
        <v>118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7194265.2599999998</v>
      </c>
      <c r="G47" s="4" t="s">
        <v>1189</v>
      </c>
      <c r="H47" s="4" t="s">
        <v>1190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1438853.05</v>
      </c>
      <c r="G48" s="4" t="s">
        <v>1191</v>
      </c>
      <c r="H48" s="4" t="s">
        <v>1192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213</v>
      </c>
      <c r="F49" s="4">
        <v>8633118.3100000005</v>
      </c>
      <c r="G49" s="4" t="s">
        <v>1193</v>
      </c>
      <c r="H49" s="4" t="s">
        <v>117</v>
      </c>
      <c r="I49" s="4"/>
      <c r="J49" s="4"/>
      <c r="K49" s="4">
        <v>212</v>
      </c>
      <c r="L49" s="4">
        <v>30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1196</v>
      </c>
      <c r="C54" s="3">
        <v>2025</v>
      </c>
      <c r="D54" s="3">
        <v>0</v>
      </c>
      <c r="E54" s="3">
        <v>4</v>
      </c>
      <c r="F54" s="3"/>
      <c r="G54" s="3">
        <v>0</v>
      </c>
      <c r="H54" s="3">
        <v>1</v>
      </c>
      <c r="I54" s="3">
        <v>0</v>
      </c>
      <c r="J54" s="3">
        <v>1</v>
      </c>
      <c r="K54" s="3">
        <v>78</v>
      </c>
      <c r="L54" s="3">
        <v>30</v>
      </c>
      <c r="M54" s="3">
        <v>0</v>
      </c>
      <c r="N54" s="3">
        <v>1391990291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O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ROW(Source!A425)</f>
        <v>425</v>
      </c>
      <c r="B1">
        <v>1391990291</v>
      </c>
      <c r="C1">
        <v>1391986662</v>
      </c>
      <c r="D1">
        <v>1364561612</v>
      </c>
      <c r="E1">
        <v>1</v>
      </c>
      <c r="F1">
        <v>1</v>
      </c>
      <c r="G1">
        <v>39</v>
      </c>
      <c r="H1">
        <v>3</v>
      </c>
      <c r="I1" t="s">
        <v>391</v>
      </c>
      <c r="J1" t="s">
        <v>393</v>
      </c>
      <c r="K1" t="s">
        <v>392</v>
      </c>
      <c r="L1">
        <v>1354</v>
      </c>
      <c r="N1">
        <v>16987630</v>
      </c>
      <c r="O1" t="s">
        <v>47</v>
      </c>
      <c r="P1" t="s">
        <v>47</v>
      </c>
      <c r="Q1">
        <v>1</v>
      </c>
      <c r="W1">
        <v>0</v>
      </c>
      <c r="X1">
        <v>2142077592</v>
      </c>
      <c r="Y1">
        <f>AT1</f>
        <v>20</v>
      </c>
      <c r="AA1">
        <v>600.44000000000005</v>
      </c>
      <c r="AB1">
        <v>0</v>
      </c>
      <c r="AC1">
        <v>0</v>
      </c>
      <c r="AD1">
        <v>0</v>
      </c>
      <c r="AE1">
        <v>600.44000000000005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0</v>
      </c>
      <c r="AN1">
        <v>0</v>
      </c>
      <c r="AO1">
        <v>0</v>
      </c>
      <c r="AP1">
        <v>1</v>
      </c>
      <c r="AQ1">
        <v>0</v>
      </c>
      <c r="AR1">
        <v>0</v>
      </c>
      <c r="AS1" t="s">
        <v>3</v>
      </c>
      <c r="AT1">
        <v>20</v>
      </c>
      <c r="AU1" t="s">
        <v>3</v>
      </c>
      <c r="AV1">
        <v>0</v>
      </c>
      <c r="AW1">
        <v>1</v>
      </c>
      <c r="AX1">
        <v>-1</v>
      </c>
      <c r="AY1">
        <v>0</v>
      </c>
      <c r="AZ1">
        <v>0</v>
      </c>
      <c r="BA1" t="s">
        <v>3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X1">
        <f>ROUND(Y1*Source!I425,9)</f>
        <v>2</v>
      </c>
      <c r="CY1">
        <f>AA1</f>
        <v>600.44000000000005</v>
      </c>
      <c r="CZ1">
        <f>AE1</f>
        <v>600.44000000000005</v>
      </c>
      <c r="DA1">
        <f>AI1</f>
        <v>1</v>
      </c>
      <c r="DB1">
        <f>ROUND(ROUND(AT1*CZ1,2),6)</f>
        <v>12008.8</v>
      </c>
      <c r="DC1">
        <f>ROUND(ROUND(AT1*AG1,2),6)</f>
        <v>0</v>
      </c>
      <c r="DD1" t="s">
        <v>3</v>
      </c>
      <c r="DE1" t="s">
        <v>3</v>
      </c>
      <c r="DF1">
        <f>ROUND(ROUND(AE1,2)*CX1,2)</f>
        <v>1200.8800000000001</v>
      </c>
      <c r="DG1">
        <f>ROUND(ROUND(AF1,2)*CX1,2)</f>
        <v>0</v>
      </c>
      <c r="DH1">
        <f>ROUND(ROUND(AG1,2)*CX1,2)</f>
        <v>0</v>
      </c>
      <c r="DI1">
        <f>ROUND(ROUND(AH1,2)*CX1,2)</f>
        <v>0</v>
      </c>
      <c r="DJ1">
        <f>DF1</f>
        <v>1200.8800000000001</v>
      </c>
      <c r="DK1">
        <v>0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ROW(Source!A446)</f>
        <v>446</v>
      </c>
      <c r="B2">
        <v>1391990291</v>
      </c>
      <c r="C2">
        <v>1391986763</v>
      </c>
      <c r="D2">
        <v>1364561612</v>
      </c>
      <c r="E2">
        <v>1</v>
      </c>
      <c r="F2">
        <v>1</v>
      </c>
      <c r="G2">
        <v>39</v>
      </c>
      <c r="H2">
        <v>3</v>
      </c>
      <c r="I2" t="s">
        <v>391</v>
      </c>
      <c r="J2" t="s">
        <v>393</v>
      </c>
      <c r="K2" t="s">
        <v>392</v>
      </c>
      <c r="L2">
        <v>1354</v>
      </c>
      <c r="N2">
        <v>16987630</v>
      </c>
      <c r="O2" t="s">
        <v>47</v>
      </c>
      <c r="P2" t="s">
        <v>47</v>
      </c>
      <c r="Q2">
        <v>1</v>
      </c>
      <c r="W2">
        <v>0</v>
      </c>
      <c r="X2">
        <v>2142077592</v>
      </c>
      <c r="Y2">
        <f>AT2</f>
        <v>20</v>
      </c>
      <c r="AA2">
        <v>600.44000000000005</v>
      </c>
      <c r="AB2">
        <v>0</v>
      </c>
      <c r="AC2">
        <v>0</v>
      </c>
      <c r="AD2">
        <v>0</v>
      </c>
      <c r="AE2">
        <v>600.44000000000005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0</v>
      </c>
      <c r="AN2">
        <v>0</v>
      </c>
      <c r="AO2">
        <v>0</v>
      </c>
      <c r="AP2">
        <v>1</v>
      </c>
      <c r="AQ2">
        <v>0</v>
      </c>
      <c r="AR2">
        <v>0</v>
      </c>
      <c r="AS2" t="s">
        <v>3</v>
      </c>
      <c r="AT2">
        <v>20</v>
      </c>
      <c r="AU2" t="s">
        <v>3</v>
      </c>
      <c r="AV2">
        <v>0</v>
      </c>
      <c r="AW2">
        <v>1</v>
      </c>
      <c r="AX2">
        <v>-1</v>
      </c>
      <c r="AY2">
        <v>0</v>
      </c>
      <c r="AZ2">
        <v>0</v>
      </c>
      <c r="BA2" t="s">
        <v>3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X2">
        <f>ROUND(Y2*Source!I446,9)</f>
        <v>2</v>
      </c>
      <c r="CY2">
        <f>AA2</f>
        <v>600.44000000000005</v>
      </c>
      <c r="CZ2">
        <f>AE2</f>
        <v>600.44000000000005</v>
      </c>
      <c r="DA2">
        <f>AI2</f>
        <v>1</v>
      </c>
      <c r="DB2">
        <f>ROUND(ROUND(AT2*CZ2,2),6)</f>
        <v>12008.8</v>
      </c>
      <c r="DC2">
        <f>ROUND(ROUND(AT2*AG2,2),6)</f>
        <v>0</v>
      </c>
      <c r="DD2" t="s">
        <v>3</v>
      </c>
      <c r="DE2" t="s">
        <v>3</v>
      </c>
      <c r="DF2">
        <f>ROUND(ROUND(AE2,2)*CX2,2)</f>
        <v>1200.8800000000001</v>
      </c>
      <c r="DG2">
        <f>ROUND(ROUND(AF2,2)*CX2,2)</f>
        <v>0</v>
      </c>
      <c r="DH2">
        <f>ROUND(ROUND(AG2,2)*CX2,2)</f>
        <v>0</v>
      </c>
      <c r="DI2">
        <f>ROUND(ROUND(AH2,2)*CX2,2)</f>
        <v>0</v>
      </c>
      <c r="DJ2">
        <f>DF2</f>
        <v>1200.8800000000001</v>
      </c>
      <c r="DK2">
        <v>0</v>
      </c>
      <c r="DL2" t="s">
        <v>3</v>
      </c>
      <c r="DM2">
        <v>0</v>
      </c>
      <c r="DN2" t="s">
        <v>3</v>
      </c>
      <c r="DO2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R1147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ROW(Source!A33)</f>
        <v>33</v>
      </c>
      <c r="B1">
        <v>1391990350</v>
      </c>
      <c r="C1">
        <v>1391985985</v>
      </c>
      <c r="D1">
        <v>1364549319</v>
      </c>
      <c r="E1">
        <v>39</v>
      </c>
      <c r="F1">
        <v>1</v>
      </c>
      <c r="G1">
        <v>39</v>
      </c>
      <c r="H1">
        <v>1</v>
      </c>
      <c r="I1" t="s">
        <v>1198</v>
      </c>
      <c r="J1" t="s">
        <v>3</v>
      </c>
      <c r="K1" t="s">
        <v>1199</v>
      </c>
      <c r="L1">
        <v>1191</v>
      </c>
      <c r="N1">
        <v>1013</v>
      </c>
      <c r="O1" t="s">
        <v>1200</v>
      </c>
      <c r="P1" t="s">
        <v>1200</v>
      </c>
      <c r="Q1">
        <v>1</v>
      </c>
      <c r="X1">
        <v>0.9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24</v>
      </c>
      <c r="AG1">
        <v>3.6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ROW(Source!A34)</f>
        <v>34</v>
      </c>
      <c r="B2">
        <v>1391990351</v>
      </c>
      <c r="C2">
        <v>1391985988</v>
      </c>
      <c r="D2">
        <v>1364549319</v>
      </c>
      <c r="E2">
        <v>39</v>
      </c>
      <c r="F2">
        <v>1</v>
      </c>
      <c r="G2">
        <v>39</v>
      </c>
      <c r="H2">
        <v>1</v>
      </c>
      <c r="I2" t="s">
        <v>1198</v>
      </c>
      <c r="J2" t="s">
        <v>3</v>
      </c>
      <c r="K2" t="s">
        <v>1199</v>
      </c>
      <c r="L2">
        <v>1191</v>
      </c>
      <c r="N2">
        <v>1013</v>
      </c>
      <c r="O2" t="s">
        <v>1200</v>
      </c>
      <c r="P2" t="s">
        <v>1200</v>
      </c>
      <c r="Q2">
        <v>1</v>
      </c>
      <c r="X2">
        <v>2.64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1</v>
      </c>
      <c r="AF2" t="s">
        <v>33</v>
      </c>
      <c r="AG2">
        <v>11.616000000000001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ROW(Source!A35)</f>
        <v>35</v>
      </c>
      <c r="B3">
        <v>1391990352</v>
      </c>
      <c r="C3">
        <v>1391985991</v>
      </c>
      <c r="D3">
        <v>1364549319</v>
      </c>
      <c r="E3">
        <v>39</v>
      </c>
      <c r="F3">
        <v>1</v>
      </c>
      <c r="G3">
        <v>39</v>
      </c>
      <c r="H3">
        <v>1</v>
      </c>
      <c r="I3" t="s">
        <v>1198</v>
      </c>
      <c r="J3" t="s">
        <v>3</v>
      </c>
      <c r="K3" t="s">
        <v>1199</v>
      </c>
      <c r="L3">
        <v>1191</v>
      </c>
      <c r="N3">
        <v>1013</v>
      </c>
      <c r="O3" t="s">
        <v>1200</v>
      </c>
      <c r="P3" t="s">
        <v>1200</v>
      </c>
      <c r="Q3">
        <v>1</v>
      </c>
      <c r="X3">
        <v>0.45</v>
      </c>
      <c r="Y3">
        <v>0</v>
      </c>
      <c r="Z3">
        <v>0</v>
      </c>
      <c r="AA3">
        <v>0</v>
      </c>
      <c r="AB3">
        <v>0</v>
      </c>
      <c r="AC3">
        <v>0</v>
      </c>
      <c r="AD3">
        <v>1</v>
      </c>
      <c r="AE3">
        <v>1</v>
      </c>
      <c r="AF3" t="s">
        <v>3</v>
      </c>
      <c r="AG3">
        <v>0.45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ROW(Source!A36)</f>
        <v>36</v>
      </c>
      <c r="B4">
        <v>1391990353</v>
      </c>
      <c r="C4">
        <v>1391985994</v>
      </c>
      <c r="D4">
        <v>1364549319</v>
      </c>
      <c r="E4">
        <v>39</v>
      </c>
      <c r="F4">
        <v>1</v>
      </c>
      <c r="G4">
        <v>39</v>
      </c>
      <c r="H4">
        <v>1</v>
      </c>
      <c r="I4" t="s">
        <v>1198</v>
      </c>
      <c r="J4" t="s">
        <v>3</v>
      </c>
      <c r="K4" t="s">
        <v>1199</v>
      </c>
      <c r="L4">
        <v>1191</v>
      </c>
      <c r="N4">
        <v>1013</v>
      </c>
      <c r="O4" t="s">
        <v>1200</v>
      </c>
      <c r="P4" t="s">
        <v>1200</v>
      </c>
      <c r="Q4">
        <v>1</v>
      </c>
      <c r="X4">
        <v>0.61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3</v>
      </c>
      <c r="AG4">
        <v>0.61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ROW(Source!A37)</f>
        <v>37</v>
      </c>
      <c r="B5">
        <v>1391990354</v>
      </c>
      <c r="C5">
        <v>1391985997</v>
      </c>
      <c r="D5">
        <v>1364549319</v>
      </c>
      <c r="E5">
        <v>39</v>
      </c>
      <c r="F5">
        <v>1</v>
      </c>
      <c r="G5">
        <v>39</v>
      </c>
      <c r="H5">
        <v>1</v>
      </c>
      <c r="I5" t="s">
        <v>1198</v>
      </c>
      <c r="J5" t="s">
        <v>3</v>
      </c>
      <c r="K5" t="s">
        <v>1199</v>
      </c>
      <c r="L5">
        <v>1191</v>
      </c>
      <c r="N5">
        <v>1013</v>
      </c>
      <c r="O5" t="s">
        <v>1200</v>
      </c>
      <c r="P5" t="s">
        <v>1200</v>
      </c>
      <c r="Q5">
        <v>1</v>
      </c>
      <c r="X5">
        <v>0.14000000000000001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1</v>
      </c>
      <c r="AF5" t="s">
        <v>3</v>
      </c>
      <c r="AG5">
        <v>0.14000000000000001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ROW(Source!A37)</f>
        <v>37</v>
      </c>
      <c r="B6">
        <v>1391990355</v>
      </c>
      <c r="C6">
        <v>1391985997</v>
      </c>
      <c r="D6">
        <v>1364552913</v>
      </c>
      <c r="E6">
        <v>1</v>
      </c>
      <c r="F6">
        <v>1</v>
      </c>
      <c r="G6">
        <v>39</v>
      </c>
      <c r="H6">
        <v>3</v>
      </c>
      <c r="I6" t="s">
        <v>1201</v>
      </c>
      <c r="J6" t="s">
        <v>1202</v>
      </c>
      <c r="K6" t="s">
        <v>1203</v>
      </c>
      <c r="L6">
        <v>1346</v>
      </c>
      <c r="N6">
        <v>1009</v>
      </c>
      <c r="O6" t="s">
        <v>1204</v>
      </c>
      <c r="P6" t="s">
        <v>1204</v>
      </c>
      <c r="Q6">
        <v>1</v>
      </c>
      <c r="X6">
        <v>0.01</v>
      </c>
      <c r="Y6">
        <v>26.09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3</v>
      </c>
      <c r="AG6">
        <v>0.01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ROW(Source!A38)</f>
        <v>38</v>
      </c>
      <c r="B7">
        <v>1391990356</v>
      </c>
      <c r="C7">
        <v>1391986002</v>
      </c>
      <c r="D7">
        <v>1364549319</v>
      </c>
      <c r="E7">
        <v>39</v>
      </c>
      <c r="F7">
        <v>1</v>
      </c>
      <c r="G7">
        <v>39</v>
      </c>
      <c r="H7">
        <v>1</v>
      </c>
      <c r="I7" t="s">
        <v>1198</v>
      </c>
      <c r="J7" t="s">
        <v>3</v>
      </c>
      <c r="K7" t="s">
        <v>1199</v>
      </c>
      <c r="L7">
        <v>1191</v>
      </c>
      <c r="N7">
        <v>1013</v>
      </c>
      <c r="O7" t="s">
        <v>1200</v>
      </c>
      <c r="P7" t="s">
        <v>1200</v>
      </c>
      <c r="Q7">
        <v>1</v>
      </c>
      <c r="X7">
        <v>1.75</v>
      </c>
      <c r="Y7">
        <v>0</v>
      </c>
      <c r="Z7">
        <v>0</v>
      </c>
      <c r="AA7">
        <v>0</v>
      </c>
      <c r="AB7">
        <v>0</v>
      </c>
      <c r="AC7">
        <v>0</v>
      </c>
      <c r="AD7">
        <v>1</v>
      </c>
      <c r="AE7">
        <v>1</v>
      </c>
      <c r="AF7" t="s">
        <v>3</v>
      </c>
      <c r="AG7">
        <v>1.75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ROW(Source!A38)</f>
        <v>38</v>
      </c>
      <c r="B8">
        <v>1391990357</v>
      </c>
      <c r="C8">
        <v>1391986002</v>
      </c>
      <c r="D8">
        <v>1364551021</v>
      </c>
      <c r="E8">
        <v>1</v>
      </c>
      <c r="F8">
        <v>1</v>
      </c>
      <c r="G8">
        <v>39</v>
      </c>
      <c r="H8">
        <v>2</v>
      </c>
      <c r="I8" t="s">
        <v>1205</v>
      </c>
      <c r="J8" t="s">
        <v>1206</v>
      </c>
      <c r="K8" t="s">
        <v>1207</v>
      </c>
      <c r="L8">
        <v>1368</v>
      </c>
      <c r="N8">
        <v>1011</v>
      </c>
      <c r="O8" t="s">
        <v>1086</v>
      </c>
      <c r="P8" t="s">
        <v>1086</v>
      </c>
      <c r="Q8">
        <v>1</v>
      </c>
      <c r="X8">
        <v>1.083</v>
      </c>
      <c r="Y8">
        <v>0</v>
      </c>
      <c r="Z8">
        <v>1490.46</v>
      </c>
      <c r="AA8">
        <v>808.44</v>
      </c>
      <c r="AB8">
        <v>0</v>
      </c>
      <c r="AC8">
        <v>0</v>
      </c>
      <c r="AD8">
        <v>1</v>
      </c>
      <c r="AE8">
        <v>0</v>
      </c>
      <c r="AF8" t="s">
        <v>3</v>
      </c>
      <c r="AG8">
        <v>1.083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ROW(Source!A38)</f>
        <v>38</v>
      </c>
      <c r="B9">
        <v>1391990358</v>
      </c>
      <c r="C9">
        <v>1391986002</v>
      </c>
      <c r="D9">
        <v>1364552913</v>
      </c>
      <c r="E9">
        <v>1</v>
      </c>
      <c r="F9">
        <v>1</v>
      </c>
      <c r="G9">
        <v>39</v>
      </c>
      <c r="H9">
        <v>3</v>
      </c>
      <c r="I9" t="s">
        <v>1201</v>
      </c>
      <c r="J9" t="s">
        <v>1202</v>
      </c>
      <c r="K9" t="s">
        <v>1203</v>
      </c>
      <c r="L9">
        <v>1346</v>
      </c>
      <c r="N9">
        <v>1009</v>
      </c>
      <c r="O9" t="s">
        <v>1204</v>
      </c>
      <c r="P9" t="s">
        <v>1204</v>
      </c>
      <c r="Q9">
        <v>1</v>
      </c>
      <c r="X9">
        <v>0.02</v>
      </c>
      <c r="Y9">
        <v>26.09</v>
      </c>
      <c r="Z9">
        <v>0</v>
      </c>
      <c r="AA9">
        <v>0</v>
      </c>
      <c r="AB9">
        <v>0</v>
      </c>
      <c r="AC9">
        <v>0</v>
      </c>
      <c r="AD9">
        <v>1</v>
      </c>
      <c r="AE9">
        <v>0</v>
      </c>
      <c r="AF9" t="s">
        <v>3</v>
      </c>
      <c r="AG9">
        <v>0.02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ROW(Source!A39)</f>
        <v>39</v>
      </c>
      <c r="B10">
        <v>1391990359</v>
      </c>
      <c r="C10">
        <v>1391986009</v>
      </c>
      <c r="D10">
        <v>1364549319</v>
      </c>
      <c r="E10">
        <v>39</v>
      </c>
      <c r="F10">
        <v>1</v>
      </c>
      <c r="G10">
        <v>39</v>
      </c>
      <c r="H10">
        <v>1</v>
      </c>
      <c r="I10" t="s">
        <v>1198</v>
      </c>
      <c r="J10" t="s">
        <v>3</v>
      </c>
      <c r="K10" t="s">
        <v>1199</v>
      </c>
      <c r="L10">
        <v>1191</v>
      </c>
      <c r="N10">
        <v>1013</v>
      </c>
      <c r="O10" t="s">
        <v>1200</v>
      </c>
      <c r="P10" t="s">
        <v>1200</v>
      </c>
      <c r="Q10">
        <v>1</v>
      </c>
      <c r="X10">
        <v>0.37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1</v>
      </c>
      <c r="AF10" t="s">
        <v>3</v>
      </c>
      <c r="AG10">
        <v>0.37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ROW(Source!A39)</f>
        <v>39</v>
      </c>
      <c r="B11">
        <v>1391990360</v>
      </c>
      <c r="C11">
        <v>1391986009</v>
      </c>
      <c r="D11">
        <v>1364551021</v>
      </c>
      <c r="E11">
        <v>1</v>
      </c>
      <c r="F11">
        <v>1</v>
      </c>
      <c r="G11">
        <v>39</v>
      </c>
      <c r="H11">
        <v>2</v>
      </c>
      <c r="I11" t="s">
        <v>1205</v>
      </c>
      <c r="J11" t="s">
        <v>1206</v>
      </c>
      <c r="K11" t="s">
        <v>1207</v>
      </c>
      <c r="L11">
        <v>1368</v>
      </c>
      <c r="N11">
        <v>1011</v>
      </c>
      <c r="O11" t="s">
        <v>1086</v>
      </c>
      <c r="P11" t="s">
        <v>1086</v>
      </c>
      <c r="Q11">
        <v>1</v>
      </c>
      <c r="X11">
        <v>0.06</v>
      </c>
      <c r="Y11">
        <v>0</v>
      </c>
      <c r="Z11">
        <v>1490.46</v>
      </c>
      <c r="AA11">
        <v>808.44</v>
      </c>
      <c r="AB11">
        <v>0</v>
      </c>
      <c r="AC11">
        <v>0</v>
      </c>
      <c r="AD11">
        <v>1</v>
      </c>
      <c r="AE11">
        <v>0</v>
      </c>
      <c r="AF11" t="s">
        <v>3</v>
      </c>
      <c r="AG11">
        <v>0.06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ROW(Source!A41)</f>
        <v>41</v>
      </c>
      <c r="B12">
        <v>1391990361</v>
      </c>
      <c r="C12">
        <v>1391986015</v>
      </c>
      <c r="D12">
        <v>1364549319</v>
      </c>
      <c r="E12">
        <v>39</v>
      </c>
      <c r="F12">
        <v>1</v>
      </c>
      <c r="G12">
        <v>39</v>
      </c>
      <c r="H12">
        <v>1</v>
      </c>
      <c r="I12" t="s">
        <v>1198</v>
      </c>
      <c r="J12" t="s">
        <v>3</v>
      </c>
      <c r="K12" t="s">
        <v>1199</v>
      </c>
      <c r="L12">
        <v>1191</v>
      </c>
      <c r="N12">
        <v>1013</v>
      </c>
      <c r="O12" t="s">
        <v>1200</v>
      </c>
      <c r="P12" t="s">
        <v>1200</v>
      </c>
      <c r="Q12">
        <v>1</v>
      </c>
      <c r="X12">
        <v>0.9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24</v>
      </c>
      <c r="AG12">
        <v>3.6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ROW(Source!A42)</f>
        <v>42</v>
      </c>
      <c r="B13">
        <v>1391990362</v>
      </c>
      <c r="C13">
        <v>1391986018</v>
      </c>
      <c r="D13">
        <v>1364549319</v>
      </c>
      <c r="E13">
        <v>39</v>
      </c>
      <c r="F13">
        <v>1</v>
      </c>
      <c r="G13">
        <v>39</v>
      </c>
      <c r="H13">
        <v>1</v>
      </c>
      <c r="I13" t="s">
        <v>1198</v>
      </c>
      <c r="J13" t="s">
        <v>3</v>
      </c>
      <c r="K13" t="s">
        <v>1199</v>
      </c>
      <c r="L13">
        <v>1191</v>
      </c>
      <c r="N13">
        <v>1013</v>
      </c>
      <c r="O13" t="s">
        <v>1200</v>
      </c>
      <c r="P13" t="s">
        <v>1200</v>
      </c>
      <c r="Q13">
        <v>1</v>
      </c>
      <c r="X13">
        <v>2.64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33</v>
      </c>
      <c r="AG13">
        <v>11.616000000000001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ROW(Source!A43)</f>
        <v>43</v>
      </c>
      <c r="B14">
        <v>1391990363</v>
      </c>
      <c r="C14">
        <v>1391986021</v>
      </c>
      <c r="D14">
        <v>1364549319</v>
      </c>
      <c r="E14">
        <v>39</v>
      </c>
      <c r="F14">
        <v>1</v>
      </c>
      <c r="G14">
        <v>39</v>
      </c>
      <c r="H14">
        <v>1</v>
      </c>
      <c r="I14" t="s">
        <v>1198</v>
      </c>
      <c r="J14" t="s">
        <v>3</v>
      </c>
      <c r="K14" t="s">
        <v>1199</v>
      </c>
      <c r="L14">
        <v>1191</v>
      </c>
      <c r="N14">
        <v>1013</v>
      </c>
      <c r="O14" t="s">
        <v>1200</v>
      </c>
      <c r="P14" t="s">
        <v>1200</v>
      </c>
      <c r="Q14">
        <v>1</v>
      </c>
      <c r="X14">
        <v>0.45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3</v>
      </c>
      <c r="AG14">
        <v>0.45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ROW(Source!A44)</f>
        <v>44</v>
      </c>
      <c r="B15">
        <v>1391990364</v>
      </c>
      <c r="C15">
        <v>1391986024</v>
      </c>
      <c r="D15">
        <v>1364549319</v>
      </c>
      <c r="E15">
        <v>39</v>
      </c>
      <c r="F15">
        <v>1</v>
      </c>
      <c r="G15">
        <v>39</v>
      </c>
      <c r="H15">
        <v>1</v>
      </c>
      <c r="I15" t="s">
        <v>1198</v>
      </c>
      <c r="J15" t="s">
        <v>3</v>
      </c>
      <c r="K15" t="s">
        <v>1199</v>
      </c>
      <c r="L15">
        <v>1191</v>
      </c>
      <c r="N15">
        <v>1013</v>
      </c>
      <c r="O15" t="s">
        <v>1200</v>
      </c>
      <c r="P15" t="s">
        <v>1200</v>
      </c>
      <c r="Q15">
        <v>1</v>
      </c>
      <c r="X15">
        <v>0.61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3</v>
      </c>
      <c r="AG15">
        <v>0.61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ROW(Source!A45)</f>
        <v>45</v>
      </c>
      <c r="B16">
        <v>1391990365</v>
      </c>
      <c r="C16">
        <v>1391986027</v>
      </c>
      <c r="D16">
        <v>1364549319</v>
      </c>
      <c r="E16">
        <v>39</v>
      </c>
      <c r="F16">
        <v>1</v>
      </c>
      <c r="G16">
        <v>39</v>
      </c>
      <c r="H16">
        <v>1</v>
      </c>
      <c r="I16" t="s">
        <v>1198</v>
      </c>
      <c r="J16" t="s">
        <v>3</v>
      </c>
      <c r="K16" t="s">
        <v>1199</v>
      </c>
      <c r="L16">
        <v>1191</v>
      </c>
      <c r="N16">
        <v>1013</v>
      </c>
      <c r="O16" t="s">
        <v>1200</v>
      </c>
      <c r="P16" t="s">
        <v>1200</v>
      </c>
      <c r="Q16">
        <v>1</v>
      </c>
      <c r="X16">
        <v>0.14000000000000001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3</v>
      </c>
      <c r="AG16">
        <v>0.14000000000000001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ROW(Source!A45)</f>
        <v>45</v>
      </c>
      <c r="B17">
        <v>1391990366</v>
      </c>
      <c r="C17">
        <v>1391986027</v>
      </c>
      <c r="D17">
        <v>1364552913</v>
      </c>
      <c r="E17">
        <v>1</v>
      </c>
      <c r="F17">
        <v>1</v>
      </c>
      <c r="G17">
        <v>39</v>
      </c>
      <c r="H17">
        <v>3</v>
      </c>
      <c r="I17" t="s">
        <v>1201</v>
      </c>
      <c r="J17" t="s">
        <v>1202</v>
      </c>
      <c r="K17" t="s">
        <v>1203</v>
      </c>
      <c r="L17">
        <v>1346</v>
      </c>
      <c r="N17">
        <v>1009</v>
      </c>
      <c r="O17" t="s">
        <v>1204</v>
      </c>
      <c r="P17" t="s">
        <v>1204</v>
      </c>
      <c r="Q17">
        <v>1</v>
      </c>
      <c r="X17">
        <v>0.01</v>
      </c>
      <c r="Y17">
        <v>26.09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0</v>
      </c>
      <c r="AF17" t="s">
        <v>3</v>
      </c>
      <c r="AG17">
        <v>0.01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ROW(Source!A46)</f>
        <v>46</v>
      </c>
      <c r="B18">
        <v>1391990367</v>
      </c>
      <c r="C18">
        <v>1391986032</v>
      </c>
      <c r="D18">
        <v>1364549319</v>
      </c>
      <c r="E18">
        <v>39</v>
      </c>
      <c r="F18">
        <v>1</v>
      </c>
      <c r="G18">
        <v>39</v>
      </c>
      <c r="H18">
        <v>1</v>
      </c>
      <c r="I18" t="s">
        <v>1198</v>
      </c>
      <c r="J18" t="s">
        <v>3</v>
      </c>
      <c r="K18" t="s">
        <v>1199</v>
      </c>
      <c r="L18">
        <v>1191</v>
      </c>
      <c r="N18">
        <v>1013</v>
      </c>
      <c r="O18" t="s">
        <v>1200</v>
      </c>
      <c r="P18" t="s">
        <v>1200</v>
      </c>
      <c r="Q18">
        <v>1</v>
      </c>
      <c r="X18">
        <v>1.75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1</v>
      </c>
      <c r="AF18" t="s">
        <v>3</v>
      </c>
      <c r="AG18">
        <v>1.75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ROW(Source!A46)</f>
        <v>46</v>
      </c>
      <c r="B19">
        <v>1391990368</v>
      </c>
      <c r="C19">
        <v>1391986032</v>
      </c>
      <c r="D19">
        <v>1364551021</v>
      </c>
      <c r="E19">
        <v>1</v>
      </c>
      <c r="F19">
        <v>1</v>
      </c>
      <c r="G19">
        <v>39</v>
      </c>
      <c r="H19">
        <v>2</v>
      </c>
      <c r="I19" t="s">
        <v>1205</v>
      </c>
      <c r="J19" t="s">
        <v>1206</v>
      </c>
      <c r="K19" t="s">
        <v>1207</v>
      </c>
      <c r="L19">
        <v>1368</v>
      </c>
      <c r="N19">
        <v>1011</v>
      </c>
      <c r="O19" t="s">
        <v>1086</v>
      </c>
      <c r="P19" t="s">
        <v>1086</v>
      </c>
      <c r="Q19">
        <v>1</v>
      </c>
      <c r="X19">
        <v>1.083</v>
      </c>
      <c r="Y19">
        <v>0</v>
      </c>
      <c r="Z19">
        <v>1490.46</v>
      </c>
      <c r="AA19">
        <v>808.44</v>
      </c>
      <c r="AB19">
        <v>0</v>
      </c>
      <c r="AC19">
        <v>0</v>
      </c>
      <c r="AD19">
        <v>1</v>
      </c>
      <c r="AE19">
        <v>0</v>
      </c>
      <c r="AF19" t="s">
        <v>3</v>
      </c>
      <c r="AG19">
        <v>1.083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ROW(Source!A46)</f>
        <v>46</v>
      </c>
      <c r="B20">
        <v>1391990369</v>
      </c>
      <c r="C20">
        <v>1391986032</v>
      </c>
      <c r="D20">
        <v>1364552913</v>
      </c>
      <c r="E20">
        <v>1</v>
      </c>
      <c r="F20">
        <v>1</v>
      </c>
      <c r="G20">
        <v>39</v>
      </c>
      <c r="H20">
        <v>3</v>
      </c>
      <c r="I20" t="s">
        <v>1201</v>
      </c>
      <c r="J20" t="s">
        <v>1202</v>
      </c>
      <c r="K20" t="s">
        <v>1203</v>
      </c>
      <c r="L20">
        <v>1346</v>
      </c>
      <c r="N20">
        <v>1009</v>
      </c>
      <c r="O20" t="s">
        <v>1204</v>
      </c>
      <c r="P20" t="s">
        <v>1204</v>
      </c>
      <c r="Q20">
        <v>1</v>
      </c>
      <c r="X20">
        <v>0.02</v>
      </c>
      <c r="Y20">
        <v>26.09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 t="s">
        <v>3</v>
      </c>
      <c r="AG20">
        <v>0.02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ROW(Source!A47)</f>
        <v>47</v>
      </c>
      <c r="B21">
        <v>1391990370</v>
      </c>
      <c r="C21">
        <v>1391986039</v>
      </c>
      <c r="D21">
        <v>1364549319</v>
      </c>
      <c r="E21">
        <v>39</v>
      </c>
      <c r="F21">
        <v>1</v>
      </c>
      <c r="G21">
        <v>39</v>
      </c>
      <c r="H21">
        <v>1</v>
      </c>
      <c r="I21" t="s">
        <v>1198</v>
      </c>
      <c r="J21" t="s">
        <v>3</v>
      </c>
      <c r="K21" t="s">
        <v>1199</v>
      </c>
      <c r="L21">
        <v>1191</v>
      </c>
      <c r="N21">
        <v>1013</v>
      </c>
      <c r="O21" t="s">
        <v>1200</v>
      </c>
      <c r="P21" t="s">
        <v>1200</v>
      </c>
      <c r="Q21">
        <v>1</v>
      </c>
      <c r="X21">
        <v>0.37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 t="s">
        <v>3</v>
      </c>
      <c r="AG21">
        <v>0.37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ROW(Source!A47)</f>
        <v>47</v>
      </c>
      <c r="B22">
        <v>1391990371</v>
      </c>
      <c r="C22">
        <v>1391986039</v>
      </c>
      <c r="D22">
        <v>1364551021</v>
      </c>
      <c r="E22">
        <v>1</v>
      </c>
      <c r="F22">
        <v>1</v>
      </c>
      <c r="G22">
        <v>39</v>
      </c>
      <c r="H22">
        <v>2</v>
      </c>
      <c r="I22" t="s">
        <v>1205</v>
      </c>
      <c r="J22" t="s">
        <v>1206</v>
      </c>
      <c r="K22" t="s">
        <v>1207</v>
      </c>
      <c r="L22">
        <v>1368</v>
      </c>
      <c r="N22">
        <v>1011</v>
      </c>
      <c r="O22" t="s">
        <v>1086</v>
      </c>
      <c r="P22" t="s">
        <v>1086</v>
      </c>
      <c r="Q22">
        <v>1</v>
      </c>
      <c r="X22">
        <v>0.06</v>
      </c>
      <c r="Y22">
        <v>0</v>
      </c>
      <c r="Z22">
        <v>1490.46</v>
      </c>
      <c r="AA22">
        <v>808.44</v>
      </c>
      <c r="AB22">
        <v>0</v>
      </c>
      <c r="AC22">
        <v>0</v>
      </c>
      <c r="AD22">
        <v>1</v>
      </c>
      <c r="AE22">
        <v>0</v>
      </c>
      <c r="AF22" t="s">
        <v>3</v>
      </c>
      <c r="AG22">
        <v>0.06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ROW(Source!A84)</f>
        <v>84</v>
      </c>
      <c r="B23">
        <v>1391990372</v>
      </c>
      <c r="C23">
        <v>1391986045</v>
      </c>
      <c r="D23">
        <v>1364549319</v>
      </c>
      <c r="E23">
        <v>39</v>
      </c>
      <c r="F23">
        <v>1</v>
      </c>
      <c r="G23">
        <v>39</v>
      </c>
      <c r="H23">
        <v>1</v>
      </c>
      <c r="I23" t="s">
        <v>1198</v>
      </c>
      <c r="J23" t="s">
        <v>3</v>
      </c>
      <c r="K23" t="s">
        <v>1199</v>
      </c>
      <c r="L23">
        <v>1191</v>
      </c>
      <c r="N23">
        <v>1013</v>
      </c>
      <c r="O23" t="s">
        <v>1200</v>
      </c>
      <c r="P23" t="s">
        <v>1200</v>
      </c>
      <c r="Q23">
        <v>1</v>
      </c>
      <c r="X23">
        <v>0.9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24</v>
      </c>
      <c r="AG23">
        <v>3.6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ROW(Source!A85)</f>
        <v>85</v>
      </c>
      <c r="B24">
        <v>1391990373</v>
      </c>
      <c r="C24">
        <v>1391986048</v>
      </c>
      <c r="D24">
        <v>1364549319</v>
      </c>
      <c r="E24">
        <v>39</v>
      </c>
      <c r="F24">
        <v>1</v>
      </c>
      <c r="G24">
        <v>39</v>
      </c>
      <c r="H24">
        <v>1</v>
      </c>
      <c r="I24" t="s">
        <v>1198</v>
      </c>
      <c r="J24" t="s">
        <v>3</v>
      </c>
      <c r="K24" t="s">
        <v>1199</v>
      </c>
      <c r="L24">
        <v>1191</v>
      </c>
      <c r="N24">
        <v>1013</v>
      </c>
      <c r="O24" t="s">
        <v>1200</v>
      </c>
      <c r="P24" t="s">
        <v>1200</v>
      </c>
      <c r="Q24">
        <v>1</v>
      </c>
      <c r="X24">
        <v>2.64</v>
      </c>
      <c r="Y24">
        <v>0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1</v>
      </c>
      <c r="AF24" t="s">
        <v>33</v>
      </c>
      <c r="AG24">
        <v>11.616000000000001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ROW(Source!A86)</f>
        <v>86</v>
      </c>
      <c r="B25">
        <v>1391990374</v>
      </c>
      <c r="C25">
        <v>1391986051</v>
      </c>
      <c r="D25">
        <v>1364549319</v>
      </c>
      <c r="E25">
        <v>39</v>
      </c>
      <c r="F25">
        <v>1</v>
      </c>
      <c r="G25">
        <v>39</v>
      </c>
      <c r="H25">
        <v>1</v>
      </c>
      <c r="I25" t="s">
        <v>1198</v>
      </c>
      <c r="J25" t="s">
        <v>3</v>
      </c>
      <c r="K25" t="s">
        <v>1199</v>
      </c>
      <c r="L25">
        <v>1191</v>
      </c>
      <c r="N25">
        <v>1013</v>
      </c>
      <c r="O25" t="s">
        <v>1200</v>
      </c>
      <c r="P25" t="s">
        <v>1200</v>
      </c>
      <c r="Q25">
        <v>1</v>
      </c>
      <c r="X25">
        <v>0.45</v>
      </c>
      <c r="Y25">
        <v>0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1</v>
      </c>
      <c r="AF25" t="s">
        <v>3</v>
      </c>
      <c r="AG25">
        <v>0.45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ROW(Source!A87)</f>
        <v>87</v>
      </c>
      <c r="B26">
        <v>1391990375</v>
      </c>
      <c r="C26">
        <v>1391986054</v>
      </c>
      <c r="D26">
        <v>1364549319</v>
      </c>
      <c r="E26">
        <v>39</v>
      </c>
      <c r="F26">
        <v>1</v>
      </c>
      <c r="G26">
        <v>39</v>
      </c>
      <c r="H26">
        <v>1</v>
      </c>
      <c r="I26" t="s">
        <v>1198</v>
      </c>
      <c r="J26" t="s">
        <v>3</v>
      </c>
      <c r="K26" t="s">
        <v>1199</v>
      </c>
      <c r="L26">
        <v>1191</v>
      </c>
      <c r="N26">
        <v>1013</v>
      </c>
      <c r="O26" t="s">
        <v>1200</v>
      </c>
      <c r="P26" t="s">
        <v>1200</v>
      </c>
      <c r="Q26">
        <v>1</v>
      </c>
      <c r="X26">
        <v>0.61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3</v>
      </c>
      <c r="AG26">
        <v>0.61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ROW(Source!A89)</f>
        <v>89</v>
      </c>
      <c r="B27">
        <v>1391990376</v>
      </c>
      <c r="C27">
        <v>1391986058</v>
      </c>
      <c r="D27">
        <v>1364549319</v>
      </c>
      <c r="E27">
        <v>39</v>
      </c>
      <c r="F27">
        <v>1</v>
      </c>
      <c r="G27">
        <v>39</v>
      </c>
      <c r="H27">
        <v>1</v>
      </c>
      <c r="I27" t="s">
        <v>1198</v>
      </c>
      <c r="J27" t="s">
        <v>3</v>
      </c>
      <c r="K27" t="s">
        <v>1199</v>
      </c>
      <c r="L27">
        <v>1191</v>
      </c>
      <c r="N27">
        <v>1013</v>
      </c>
      <c r="O27" t="s">
        <v>1200</v>
      </c>
      <c r="P27" t="s">
        <v>1200</v>
      </c>
      <c r="Q27">
        <v>1</v>
      </c>
      <c r="X27">
        <v>16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1</v>
      </c>
      <c r="AF27" t="s">
        <v>128</v>
      </c>
      <c r="AG27">
        <v>32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ROW(Source!A89)</f>
        <v>89</v>
      </c>
      <c r="B28">
        <v>1391990377</v>
      </c>
      <c r="C28">
        <v>1391986058</v>
      </c>
      <c r="D28">
        <v>1364552913</v>
      </c>
      <c r="E28">
        <v>1</v>
      </c>
      <c r="F28">
        <v>1</v>
      </c>
      <c r="G28">
        <v>39</v>
      </c>
      <c r="H28">
        <v>3</v>
      </c>
      <c r="I28" t="s">
        <v>1201</v>
      </c>
      <c r="J28" t="s">
        <v>1202</v>
      </c>
      <c r="K28" t="s">
        <v>1203</v>
      </c>
      <c r="L28">
        <v>1346</v>
      </c>
      <c r="N28">
        <v>1009</v>
      </c>
      <c r="O28" t="s">
        <v>1204</v>
      </c>
      <c r="P28" t="s">
        <v>1204</v>
      </c>
      <c r="Q28">
        <v>1</v>
      </c>
      <c r="X28">
        <v>0.3</v>
      </c>
      <c r="Y28">
        <v>26.09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128</v>
      </c>
      <c r="AG28">
        <v>0.6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ROW(Source!A89)</f>
        <v>89</v>
      </c>
      <c r="B29">
        <v>1391990378</v>
      </c>
      <c r="C29">
        <v>1391986058</v>
      </c>
      <c r="D29">
        <v>1364551406</v>
      </c>
      <c r="E29">
        <v>1</v>
      </c>
      <c r="F29">
        <v>1</v>
      </c>
      <c r="G29">
        <v>39</v>
      </c>
      <c r="H29">
        <v>3</v>
      </c>
      <c r="I29" t="s">
        <v>1208</v>
      </c>
      <c r="J29" t="s">
        <v>1209</v>
      </c>
      <c r="K29" t="s">
        <v>1210</v>
      </c>
      <c r="L29">
        <v>1296</v>
      </c>
      <c r="N29">
        <v>1002</v>
      </c>
      <c r="O29" t="s">
        <v>1211</v>
      </c>
      <c r="P29" t="s">
        <v>1211</v>
      </c>
      <c r="Q29">
        <v>1</v>
      </c>
      <c r="X29">
        <v>2</v>
      </c>
      <c r="Y29">
        <v>2893.54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128</v>
      </c>
      <c r="AG29">
        <v>4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ROW(Source!A89)</f>
        <v>89</v>
      </c>
      <c r="B30">
        <v>1391990379</v>
      </c>
      <c r="C30">
        <v>1391986058</v>
      </c>
      <c r="D30">
        <v>1364551419</v>
      </c>
      <c r="E30">
        <v>1</v>
      </c>
      <c r="F30">
        <v>1</v>
      </c>
      <c r="G30">
        <v>39</v>
      </c>
      <c r="H30">
        <v>3</v>
      </c>
      <c r="I30" t="s">
        <v>1212</v>
      </c>
      <c r="J30" t="s">
        <v>1213</v>
      </c>
      <c r="K30" t="s">
        <v>1214</v>
      </c>
      <c r="L30">
        <v>1346</v>
      </c>
      <c r="N30">
        <v>1009</v>
      </c>
      <c r="O30" t="s">
        <v>1204</v>
      </c>
      <c r="P30" t="s">
        <v>1204</v>
      </c>
      <c r="Q30">
        <v>1</v>
      </c>
      <c r="X30">
        <v>0.2</v>
      </c>
      <c r="Y30">
        <v>208.44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128</v>
      </c>
      <c r="AG30">
        <v>0.4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ROW(Source!A89)</f>
        <v>89</v>
      </c>
      <c r="B31">
        <v>1391990380</v>
      </c>
      <c r="C31">
        <v>1391986058</v>
      </c>
      <c r="D31">
        <v>1364551628</v>
      </c>
      <c r="E31">
        <v>1</v>
      </c>
      <c r="F31">
        <v>1</v>
      </c>
      <c r="G31">
        <v>39</v>
      </c>
      <c r="H31">
        <v>3</v>
      </c>
      <c r="I31" t="s">
        <v>1215</v>
      </c>
      <c r="J31" t="s">
        <v>1216</v>
      </c>
      <c r="K31" t="s">
        <v>1217</v>
      </c>
      <c r="L31">
        <v>1348</v>
      </c>
      <c r="N31">
        <v>1009</v>
      </c>
      <c r="O31" t="s">
        <v>1218</v>
      </c>
      <c r="P31" t="s">
        <v>1218</v>
      </c>
      <c r="Q31">
        <v>1000</v>
      </c>
      <c r="X31">
        <v>1.1E-4</v>
      </c>
      <c r="Y31">
        <v>116802.33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128</v>
      </c>
      <c r="AG31">
        <v>2.2000000000000001E-4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ROW(Source!A90)</f>
        <v>90</v>
      </c>
      <c r="B32">
        <v>1391990381</v>
      </c>
      <c r="C32">
        <v>1391986069</v>
      </c>
      <c r="D32">
        <v>1364549319</v>
      </c>
      <c r="E32">
        <v>39</v>
      </c>
      <c r="F32">
        <v>1</v>
      </c>
      <c r="G32">
        <v>39</v>
      </c>
      <c r="H32">
        <v>1</v>
      </c>
      <c r="I32" t="s">
        <v>1198</v>
      </c>
      <c r="J32" t="s">
        <v>3</v>
      </c>
      <c r="K32" t="s">
        <v>1199</v>
      </c>
      <c r="L32">
        <v>1191</v>
      </c>
      <c r="N32">
        <v>1013</v>
      </c>
      <c r="O32" t="s">
        <v>1200</v>
      </c>
      <c r="P32" t="s">
        <v>1200</v>
      </c>
      <c r="Q32">
        <v>1</v>
      </c>
      <c r="X32">
        <v>9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1</v>
      </c>
      <c r="AF32" t="s">
        <v>128</v>
      </c>
      <c r="AG32">
        <v>18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ROW(Source!A90)</f>
        <v>90</v>
      </c>
      <c r="B33">
        <v>1391990382</v>
      </c>
      <c r="C33">
        <v>1391986069</v>
      </c>
      <c r="D33">
        <v>1364552913</v>
      </c>
      <c r="E33">
        <v>1</v>
      </c>
      <c r="F33">
        <v>1</v>
      </c>
      <c r="G33">
        <v>39</v>
      </c>
      <c r="H33">
        <v>3</v>
      </c>
      <c r="I33" t="s">
        <v>1201</v>
      </c>
      <c r="J33" t="s">
        <v>1202</v>
      </c>
      <c r="K33" t="s">
        <v>1203</v>
      </c>
      <c r="L33">
        <v>1346</v>
      </c>
      <c r="N33">
        <v>1009</v>
      </c>
      <c r="O33" t="s">
        <v>1204</v>
      </c>
      <c r="P33" t="s">
        <v>1204</v>
      </c>
      <c r="Q33">
        <v>1</v>
      </c>
      <c r="X33">
        <v>0.3</v>
      </c>
      <c r="Y33">
        <v>26.09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128</v>
      </c>
      <c r="AG33">
        <v>0.6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ROW(Source!A91)</f>
        <v>91</v>
      </c>
      <c r="B34">
        <v>1391990383</v>
      </c>
      <c r="C34">
        <v>1391986074</v>
      </c>
      <c r="D34">
        <v>1364549319</v>
      </c>
      <c r="E34">
        <v>39</v>
      </c>
      <c r="F34">
        <v>1</v>
      </c>
      <c r="G34">
        <v>39</v>
      </c>
      <c r="H34">
        <v>1</v>
      </c>
      <c r="I34" t="s">
        <v>1198</v>
      </c>
      <c r="J34" t="s">
        <v>3</v>
      </c>
      <c r="K34" t="s">
        <v>1199</v>
      </c>
      <c r="L34">
        <v>1191</v>
      </c>
      <c r="N34">
        <v>1013</v>
      </c>
      <c r="O34" t="s">
        <v>1200</v>
      </c>
      <c r="P34" t="s">
        <v>1200</v>
      </c>
      <c r="Q34">
        <v>1</v>
      </c>
      <c r="X34">
        <v>13.41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1</v>
      </c>
      <c r="AF34" t="s">
        <v>128</v>
      </c>
      <c r="AG34">
        <v>26.82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ROW(Source!A91)</f>
        <v>91</v>
      </c>
      <c r="B35">
        <v>1391990384</v>
      </c>
      <c r="C35">
        <v>1391986074</v>
      </c>
      <c r="D35">
        <v>1364552754</v>
      </c>
      <c r="E35">
        <v>1</v>
      </c>
      <c r="F35">
        <v>1</v>
      </c>
      <c r="G35">
        <v>39</v>
      </c>
      <c r="H35">
        <v>3</v>
      </c>
      <c r="I35" t="s">
        <v>1219</v>
      </c>
      <c r="J35" t="s">
        <v>1220</v>
      </c>
      <c r="K35" t="s">
        <v>1221</v>
      </c>
      <c r="L35">
        <v>1348</v>
      </c>
      <c r="N35">
        <v>1009</v>
      </c>
      <c r="O35" t="s">
        <v>1218</v>
      </c>
      <c r="P35" t="s">
        <v>1218</v>
      </c>
      <c r="Q35">
        <v>1000</v>
      </c>
      <c r="X35">
        <v>2.0000000000000002E-5</v>
      </c>
      <c r="Y35">
        <v>1532597.75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 t="s">
        <v>128</v>
      </c>
      <c r="AG35">
        <v>4.0000000000000003E-5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ROW(Source!A91)</f>
        <v>91</v>
      </c>
      <c r="B36">
        <v>1391990385</v>
      </c>
      <c r="C36">
        <v>1391986074</v>
      </c>
      <c r="D36">
        <v>1364552866</v>
      </c>
      <c r="E36">
        <v>1</v>
      </c>
      <c r="F36">
        <v>1</v>
      </c>
      <c r="G36">
        <v>39</v>
      </c>
      <c r="H36">
        <v>3</v>
      </c>
      <c r="I36" t="s">
        <v>1222</v>
      </c>
      <c r="J36" t="s">
        <v>1223</v>
      </c>
      <c r="K36" t="s">
        <v>1224</v>
      </c>
      <c r="L36">
        <v>1346</v>
      </c>
      <c r="N36">
        <v>1009</v>
      </c>
      <c r="O36" t="s">
        <v>1204</v>
      </c>
      <c r="P36" t="s">
        <v>1204</v>
      </c>
      <c r="Q36">
        <v>1</v>
      </c>
      <c r="X36">
        <v>2.4E-2</v>
      </c>
      <c r="Y36">
        <v>276.63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0</v>
      </c>
      <c r="AF36" t="s">
        <v>128</v>
      </c>
      <c r="AG36">
        <v>4.8000000000000001E-2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ROW(Source!A91)</f>
        <v>91</v>
      </c>
      <c r="B37">
        <v>1391990386</v>
      </c>
      <c r="C37">
        <v>1391986074</v>
      </c>
      <c r="D37">
        <v>1364552822</v>
      </c>
      <c r="E37">
        <v>1</v>
      </c>
      <c r="F37">
        <v>1</v>
      </c>
      <c r="G37">
        <v>39</v>
      </c>
      <c r="H37">
        <v>3</v>
      </c>
      <c r="I37" t="s">
        <v>1225</v>
      </c>
      <c r="J37" t="s">
        <v>1226</v>
      </c>
      <c r="K37" t="s">
        <v>1227</v>
      </c>
      <c r="L37">
        <v>1346</v>
      </c>
      <c r="N37">
        <v>1009</v>
      </c>
      <c r="O37" t="s">
        <v>1204</v>
      </c>
      <c r="P37" t="s">
        <v>1204</v>
      </c>
      <c r="Q37">
        <v>1</v>
      </c>
      <c r="X37">
        <v>0.01</v>
      </c>
      <c r="Y37">
        <v>464.27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128</v>
      </c>
      <c r="AG37">
        <v>0.02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ROW(Source!A91)</f>
        <v>91</v>
      </c>
      <c r="B38">
        <v>1391990387</v>
      </c>
      <c r="C38">
        <v>1391986074</v>
      </c>
      <c r="D38">
        <v>1364552913</v>
      </c>
      <c r="E38">
        <v>1</v>
      </c>
      <c r="F38">
        <v>1</v>
      </c>
      <c r="G38">
        <v>39</v>
      </c>
      <c r="H38">
        <v>3</v>
      </c>
      <c r="I38" t="s">
        <v>1201</v>
      </c>
      <c r="J38" t="s">
        <v>1202</v>
      </c>
      <c r="K38" t="s">
        <v>1203</v>
      </c>
      <c r="L38">
        <v>1346</v>
      </c>
      <c r="N38">
        <v>1009</v>
      </c>
      <c r="O38" t="s">
        <v>1204</v>
      </c>
      <c r="P38" t="s">
        <v>1204</v>
      </c>
      <c r="Q38">
        <v>1</v>
      </c>
      <c r="X38">
        <v>0.2</v>
      </c>
      <c r="Y38">
        <v>26.09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128</v>
      </c>
      <c r="AG38">
        <v>0.4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ROW(Source!A92)</f>
        <v>92</v>
      </c>
      <c r="B39">
        <v>1391990388</v>
      </c>
      <c r="C39">
        <v>1391986085</v>
      </c>
      <c r="D39">
        <v>1364549319</v>
      </c>
      <c r="E39">
        <v>39</v>
      </c>
      <c r="F39">
        <v>1</v>
      </c>
      <c r="G39">
        <v>39</v>
      </c>
      <c r="H39">
        <v>1</v>
      </c>
      <c r="I39" t="s">
        <v>1198</v>
      </c>
      <c r="J39" t="s">
        <v>3</v>
      </c>
      <c r="K39" t="s">
        <v>1199</v>
      </c>
      <c r="L39">
        <v>1191</v>
      </c>
      <c r="N39">
        <v>1013</v>
      </c>
      <c r="O39" t="s">
        <v>1200</v>
      </c>
      <c r="P39" t="s">
        <v>1200</v>
      </c>
      <c r="Q39">
        <v>1</v>
      </c>
      <c r="X39">
        <v>0.21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1</v>
      </c>
      <c r="AF39" t="s">
        <v>128</v>
      </c>
      <c r="AG39">
        <v>0.42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ROW(Source!A92)</f>
        <v>92</v>
      </c>
      <c r="B40">
        <v>1391990389</v>
      </c>
      <c r="C40">
        <v>1391986085</v>
      </c>
      <c r="D40">
        <v>1364552913</v>
      </c>
      <c r="E40">
        <v>1</v>
      </c>
      <c r="F40">
        <v>1</v>
      </c>
      <c r="G40">
        <v>39</v>
      </c>
      <c r="H40">
        <v>3</v>
      </c>
      <c r="I40" t="s">
        <v>1201</v>
      </c>
      <c r="J40" t="s">
        <v>1202</v>
      </c>
      <c r="K40" t="s">
        <v>1203</v>
      </c>
      <c r="L40">
        <v>1346</v>
      </c>
      <c r="N40">
        <v>1009</v>
      </c>
      <c r="O40" t="s">
        <v>1204</v>
      </c>
      <c r="P40" t="s">
        <v>1204</v>
      </c>
      <c r="Q40">
        <v>1</v>
      </c>
      <c r="X40">
        <v>4.3E-3</v>
      </c>
      <c r="Y40">
        <v>26.09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128</v>
      </c>
      <c r="AG40">
        <v>8.6E-3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ROW(Source!A93)</f>
        <v>93</v>
      </c>
      <c r="B41">
        <v>1391990390</v>
      </c>
      <c r="C41">
        <v>1391986090</v>
      </c>
      <c r="D41">
        <v>1364549319</v>
      </c>
      <c r="E41">
        <v>39</v>
      </c>
      <c r="F41">
        <v>1</v>
      </c>
      <c r="G41">
        <v>39</v>
      </c>
      <c r="H41">
        <v>1</v>
      </c>
      <c r="I41" t="s">
        <v>1198</v>
      </c>
      <c r="J41" t="s">
        <v>3</v>
      </c>
      <c r="K41" t="s">
        <v>1199</v>
      </c>
      <c r="L41">
        <v>1191</v>
      </c>
      <c r="N41">
        <v>1013</v>
      </c>
      <c r="O41" t="s">
        <v>1200</v>
      </c>
      <c r="P41" t="s">
        <v>1200</v>
      </c>
      <c r="Q41">
        <v>1</v>
      </c>
      <c r="X41">
        <v>0.92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3</v>
      </c>
      <c r="AG41">
        <v>0.92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ROW(Source!A93)</f>
        <v>93</v>
      </c>
      <c r="B42">
        <v>1391990391</v>
      </c>
      <c r="C42">
        <v>1391986090</v>
      </c>
      <c r="D42">
        <v>1364551021</v>
      </c>
      <c r="E42">
        <v>1</v>
      </c>
      <c r="F42">
        <v>1</v>
      </c>
      <c r="G42">
        <v>39</v>
      </c>
      <c r="H42">
        <v>2</v>
      </c>
      <c r="I42" t="s">
        <v>1205</v>
      </c>
      <c r="J42" t="s">
        <v>1206</v>
      </c>
      <c r="K42" t="s">
        <v>1207</v>
      </c>
      <c r="L42">
        <v>1368</v>
      </c>
      <c r="N42">
        <v>1011</v>
      </c>
      <c r="O42" t="s">
        <v>1086</v>
      </c>
      <c r="P42" t="s">
        <v>1086</v>
      </c>
      <c r="Q42">
        <v>1</v>
      </c>
      <c r="X42">
        <v>0.37</v>
      </c>
      <c r="Y42">
        <v>0</v>
      </c>
      <c r="Z42">
        <v>1490.46</v>
      </c>
      <c r="AA42">
        <v>808.44</v>
      </c>
      <c r="AB42">
        <v>0</v>
      </c>
      <c r="AC42">
        <v>0</v>
      </c>
      <c r="AD42">
        <v>1</v>
      </c>
      <c r="AE42">
        <v>0</v>
      </c>
      <c r="AF42" t="s">
        <v>3</v>
      </c>
      <c r="AG42">
        <v>0.37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ROW(Source!A93)</f>
        <v>93</v>
      </c>
      <c r="B43">
        <v>1391990392</v>
      </c>
      <c r="C43">
        <v>1391986090</v>
      </c>
      <c r="D43">
        <v>1364552913</v>
      </c>
      <c r="E43">
        <v>1</v>
      </c>
      <c r="F43">
        <v>1</v>
      </c>
      <c r="G43">
        <v>39</v>
      </c>
      <c r="H43">
        <v>3</v>
      </c>
      <c r="I43" t="s">
        <v>1201</v>
      </c>
      <c r="J43" t="s">
        <v>1202</v>
      </c>
      <c r="K43" t="s">
        <v>1203</v>
      </c>
      <c r="L43">
        <v>1346</v>
      </c>
      <c r="N43">
        <v>1009</v>
      </c>
      <c r="O43" t="s">
        <v>1204</v>
      </c>
      <c r="P43" t="s">
        <v>1204</v>
      </c>
      <c r="Q43">
        <v>1</v>
      </c>
      <c r="X43">
        <v>0.05</v>
      </c>
      <c r="Y43">
        <v>26.09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0</v>
      </c>
      <c r="AF43" t="s">
        <v>3</v>
      </c>
      <c r="AG43">
        <v>0.05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ROW(Source!A93)</f>
        <v>93</v>
      </c>
      <c r="B44">
        <v>1391990393</v>
      </c>
      <c r="C44">
        <v>1391986090</v>
      </c>
      <c r="D44">
        <v>1364551411</v>
      </c>
      <c r="E44">
        <v>1</v>
      </c>
      <c r="F44">
        <v>1</v>
      </c>
      <c r="G44">
        <v>39</v>
      </c>
      <c r="H44">
        <v>3</v>
      </c>
      <c r="I44" t="s">
        <v>1228</v>
      </c>
      <c r="J44" t="s">
        <v>1229</v>
      </c>
      <c r="K44" t="s">
        <v>1230</v>
      </c>
      <c r="L44">
        <v>1348</v>
      </c>
      <c r="N44">
        <v>1009</v>
      </c>
      <c r="O44" t="s">
        <v>1218</v>
      </c>
      <c r="P44" t="s">
        <v>1218</v>
      </c>
      <c r="Q44">
        <v>1000</v>
      </c>
      <c r="X44">
        <v>5.0000000000000002E-5</v>
      </c>
      <c r="Y44">
        <v>116878.71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0</v>
      </c>
      <c r="AF44" t="s">
        <v>3</v>
      </c>
      <c r="AG44">
        <v>5.0000000000000002E-5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ROW(Source!A93)</f>
        <v>93</v>
      </c>
      <c r="B45">
        <v>1391990394</v>
      </c>
      <c r="C45">
        <v>1391986090</v>
      </c>
      <c r="D45">
        <v>1364551421</v>
      </c>
      <c r="E45">
        <v>1</v>
      </c>
      <c r="F45">
        <v>1</v>
      </c>
      <c r="G45">
        <v>39</v>
      </c>
      <c r="H45">
        <v>3</v>
      </c>
      <c r="I45" t="s">
        <v>1231</v>
      </c>
      <c r="J45" t="s">
        <v>1232</v>
      </c>
      <c r="K45" t="s">
        <v>1233</v>
      </c>
      <c r="L45">
        <v>1346</v>
      </c>
      <c r="N45">
        <v>1009</v>
      </c>
      <c r="O45" t="s">
        <v>1204</v>
      </c>
      <c r="P45" t="s">
        <v>1204</v>
      </c>
      <c r="Q45">
        <v>1</v>
      </c>
      <c r="X45">
        <v>0.05</v>
      </c>
      <c r="Y45">
        <v>235.98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3</v>
      </c>
      <c r="AG45">
        <v>0.05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ROW(Source!A94)</f>
        <v>94</v>
      </c>
      <c r="B46">
        <v>1391990395</v>
      </c>
      <c r="C46">
        <v>1391986101</v>
      </c>
      <c r="D46">
        <v>1364549319</v>
      </c>
      <c r="E46">
        <v>39</v>
      </c>
      <c r="F46">
        <v>1</v>
      </c>
      <c r="G46">
        <v>39</v>
      </c>
      <c r="H46">
        <v>1</v>
      </c>
      <c r="I46" t="s">
        <v>1198</v>
      </c>
      <c r="J46" t="s">
        <v>3</v>
      </c>
      <c r="K46" t="s">
        <v>1199</v>
      </c>
      <c r="L46">
        <v>1191</v>
      </c>
      <c r="N46">
        <v>1013</v>
      </c>
      <c r="O46" t="s">
        <v>1200</v>
      </c>
      <c r="P46" t="s">
        <v>1200</v>
      </c>
      <c r="Q46">
        <v>1</v>
      </c>
      <c r="X46">
        <v>0.14000000000000001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3</v>
      </c>
      <c r="AG46">
        <v>0.14000000000000001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ROW(Source!A94)</f>
        <v>94</v>
      </c>
      <c r="B47">
        <v>1391990396</v>
      </c>
      <c r="C47">
        <v>1391986101</v>
      </c>
      <c r="D47">
        <v>1364552913</v>
      </c>
      <c r="E47">
        <v>1</v>
      </c>
      <c r="F47">
        <v>1</v>
      </c>
      <c r="G47">
        <v>39</v>
      </c>
      <c r="H47">
        <v>3</v>
      </c>
      <c r="I47" t="s">
        <v>1201</v>
      </c>
      <c r="J47" t="s">
        <v>1202</v>
      </c>
      <c r="K47" t="s">
        <v>1203</v>
      </c>
      <c r="L47">
        <v>1346</v>
      </c>
      <c r="N47">
        <v>1009</v>
      </c>
      <c r="O47" t="s">
        <v>1204</v>
      </c>
      <c r="P47" t="s">
        <v>1204</v>
      </c>
      <c r="Q47">
        <v>1</v>
      </c>
      <c r="X47">
        <v>0.01</v>
      </c>
      <c r="Y47">
        <v>26.09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0.01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ROW(Source!A96)</f>
        <v>96</v>
      </c>
      <c r="B48">
        <v>1391990397</v>
      </c>
      <c r="C48">
        <v>1391986107</v>
      </c>
      <c r="D48">
        <v>1364549319</v>
      </c>
      <c r="E48">
        <v>39</v>
      </c>
      <c r="F48">
        <v>1</v>
      </c>
      <c r="G48">
        <v>39</v>
      </c>
      <c r="H48">
        <v>1</v>
      </c>
      <c r="I48" t="s">
        <v>1198</v>
      </c>
      <c r="J48" t="s">
        <v>3</v>
      </c>
      <c r="K48" t="s">
        <v>1199</v>
      </c>
      <c r="L48">
        <v>1191</v>
      </c>
      <c r="N48">
        <v>1013</v>
      </c>
      <c r="O48" t="s">
        <v>1200</v>
      </c>
      <c r="P48" t="s">
        <v>1200</v>
      </c>
      <c r="Q48">
        <v>1</v>
      </c>
      <c r="X48">
        <v>0.9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 t="s">
        <v>24</v>
      </c>
      <c r="AG48">
        <v>3.6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ROW(Source!A97)</f>
        <v>97</v>
      </c>
      <c r="B49">
        <v>1391990398</v>
      </c>
      <c r="C49">
        <v>1391986110</v>
      </c>
      <c r="D49">
        <v>1364549319</v>
      </c>
      <c r="E49">
        <v>39</v>
      </c>
      <c r="F49">
        <v>1</v>
      </c>
      <c r="G49">
        <v>39</v>
      </c>
      <c r="H49">
        <v>1</v>
      </c>
      <c r="I49" t="s">
        <v>1198</v>
      </c>
      <c r="J49" t="s">
        <v>3</v>
      </c>
      <c r="K49" t="s">
        <v>1199</v>
      </c>
      <c r="L49">
        <v>1191</v>
      </c>
      <c r="N49">
        <v>1013</v>
      </c>
      <c r="O49" t="s">
        <v>1200</v>
      </c>
      <c r="P49" t="s">
        <v>1200</v>
      </c>
      <c r="Q49">
        <v>1</v>
      </c>
      <c r="X49">
        <v>2.64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1</v>
      </c>
      <c r="AF49" t="s">
        <v>33</v>
      </c>
      <c r="AG49">
        <v>11.616000000000001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ROW(Source!A98)</f>
        <v>98</v>
      </c>
      <c r="B50">
        <v>1391990399</v>
      </c>
      <c r="C50">
        <v>1391986113</v>
      </c>
      <c r="D50">
        <v>1364549319</v>
      </c>
      <c r="E50">
        <v>39</v>
      </c>
      <c r="F50">
        <v>1</v>
      </c>
      <c r="G50">
        <v>39</v>
      </c>
      <c r="H50">
        <v>1</v>
      </c>
      <c r="I50" t="s">
        <v>1198</v>
      </c>
      <c r="J50" t="s">
        <v>3</v>
      </c>
      <c r="K50" t="s">
        <v>1199</v>
      </c>
      <c r="L50">
        <v>1191</v>
      </c>
      <c r="N50">
        <v>1013</v>
      </c>
      <c r="O50" t="s">
        <v>1200</v>
      </c>
      <c r="P50" t="s">
        <v>1200</v>
      </c>
      <c r="Q50">
        <v>1</v>
      </c>
      <c r="X50">
        <v>0.45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3</v>
      </c>
      <c r="AG50">
        <v>0.45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ROW(Source!A99)</f>
        <v>99</v>
      </c>
      <c r="B51">
        <v>1391990400</v>
      </c>
      <c r="C51">
        <v>1391986116</v>
      </c>
      <c r="D51">
        <v>1364549319</v>
      </c>
      <c r="E51">
        <v>39</v>
      </c>
      <c r="F51">
        <v>1</v>
      </c>
      <c r="G51">
        <v>39</v>
      </c>
      <c r="H51">
        <v>1</v>
      </c>
      <c r="I51" t="s">
        <v>1198</v>
      </c>
      <c r="J51" t="s">
        <v>3</v>
      </c>
      <c r="K51" t="s">
        <v>1199</v>
      </c>
      <c r="L51">
        <v>1191</v>
      </c>
      <c r="N51">
        <v>1013</v>
      </c>
      <c r="O51" t="s">
        <v>1200</v>
      </c>
      <c r="P51" t="s">
        <v>1200</v>
      </c>
      <c r="Q51">
        <v>1</v>
      </c>
      <c r="X51">
        <v>0.61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1</v>
      </c>
      <c r="AF51" t="s">
        <v>3</v>
      </c>
      <c r="AG51">
        <v>0.61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ROW(Source!A100)</f>
        <v>100</v>
      </c>
      <c r="B52">
        <v>1391990401</v>
      </c>
      <c r="C52">
        <v>1391986119</v>
      </c>
      <c r="D52">
        <v>1364549319</v>
      </c>
      <c r="E52">
        <v>39</v>
      </c>
      <c r="F52">
        <v>1</v>
      </c>
      <c r="G52">
        <v>39</v>
      </c>
      <c r="H52">
        <v>1</v>
      </c>
      <c r="I52" t="s">
        <v>1198</v>
      </c>
      <c r="J52" t="s">
        <v>3</v>
      </c>
      <c r="K52" t="s">
        <v>1199</v>
      </c>
      <c r="L52">
        <v>1191</v>
      </c>
      <c r="N52">
        <v>1013</v>
      </c>
      <c r="O52" t="s">
        <v>1200</v>
      </c>
      <c r="P52" t="s">
        <v>1200</v>
      </c>
      <c r="Q52">
        <v>1</v>
      </c>
      <c r="X52">
        <v>1.75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 t="s">
        <v>3</v>
      </c>
      <c r="AG52">
        <v>1.75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ROW(Source!A100)</f>
        <v>100</v>
      </c>
      <c r="B53">
        <v>1391990402</v>
      </c>
      <c r="C53">
        <v>1391986119</v>
      </c>
      <c r="D53">
        <v>1364551021</v>
      </c>
      <c r="E53">
        <v>1</v>
      </c>
      <c r="F53">
        <v>1</v>
      </c>
      <c r="G53">
        <v>39</v>
      </c>
      <c r="H53">
        <v>2</v>
      </c>
      <c r="I53" t="s">
        <v>1205</v>
      </c>
      <c r="J53" t="s">
        <v>1206</v>
      </c>
      <c r="K53" t="s">
        <v>1207</v>
      </c>
      <c r="L53">
        <v>1368</v>
      </c>
      <c r="N53">
        <v>1011</v>
      </c>
      <c r="O53" t="s">
        <v>1086</v>
      </c>
      <c r="P53" t="s">
        <v>1086</v>
      </c>
      <c r="Q53">
        <v>1</v>
      </c>
      <c r="X53">
        <v>1.083</v>
      </c>
      <c r="Y53">
        <v>0</v>
      </c>
      <c r="Z53">
        <v>1490.46</v>
      </c>
      <c r="AA53">
        <v>808.44</v>
      </c>
      <c r="AB53">
        <v>0</v>
      </c>
      <c r="AC53">
        <v>0</v>
      </c>
      <c r="AD53">
        <v>1</v>
      </c>
      <c r="AE53">
        <v>0</v>
      </c>
      <c r="AF53" t="s">
        <v>3</v>
      </c>
      <c r="AG53">
        <v>1.083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ROW(Source!A100)</f>
        <v>100</v>
      </c>
      <c r="B54">
        <v>1391990403</v>
      </c>
      <c r="C54">
        <v>1391986119</v>
      </c>
      <c r="D54">
        <v>1364552913</v>
      </c>
      <c r="E54">
        <v>1</v>
      </c>
      <c r="F54">
        <v>1</v>
      </c>
      <c r="G54">
        <v>39</v>
      </c>
      <c r="H54">
        <v>3</v>
      </c>
      <c r="I54" t="s">
        <v>1201</v>
      </c>
      <c r="J54" t="s">
        <v>1202</v>
      </c>
      <c r="K54" t="s">
        <v>1203</v>
      </c>
      <c r="L54">
        <v>1346</v>
      </c>
      <c r="N54">
        <v>1009</v>
      </c>
      <c r="O54" t="s">
        <v>1204</v>
      </c>
      <c r="P54" t="s">
        <v>1204</v>
      </c>
      <c r="Q54">
        <v>1</v>
      </c>
      <c r="X54">
        <v>0.02</v>
      </c>
      <c r="Y54">
        <v>26.09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3</v>
      </c>
      <c r="AG54">
        <v>0.02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ROW(Source!A101)</f>
        <v>101</v>
      </c>
      <c r="B55">
        <v>1391990404</v>
      </c>
      <c r="C55">
        <v>1391986126</v>
      </c>
      <c r="D55">
        <v>1364549319</v>
      </c>
      <c r="E55">
        <v>39</v>
      </c>
      <c r="F55">
        <v>1</v>
      </c>
      <c r="G55">
        <v>39</v>
      </c>
      <c r="H55">
        <v>1</v>
      </c>
      <c r="I55" t="s">
        <v>1198</v>
      </c>
      <c r="J55" t="s">
        <v>3</v>
      </c>
      <c r="K55" t="s">
        <v>1199</v>
      </c>
      <c r="L55">
        <v>1191</v>
      </c>
      <c r="N55">
        <v>1013</v>
      </c>
      <c r="O55" t="s">
        <v>1200</v>
      </c>
      <c r="P55" t="s">
        <v>1200</v>
      </c>
      <c r="Q55">
        <v>1</v>
      </c>
      <c r="X55">
        <v>1.52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3</v>
      </c>
      <c r="AG55">
        <v>1.52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ROW(Source!A101)</f>
        <v>101</v>
      </c>
      <c r="B56">
        <v>1391990405</v>
      </c>
      <c r="C56">
        <v>1391986126</v>
      </c>
      <c r="D56">
        <v>1364552913</v>
      </c>
      <c r="E56">
        <v>1</v>
      </c>
      <c r="F56">
        <v>1</v>
      </c>
      <c r="G56">
        <v>39</v>
      </c>
      <c r="H56">
        <v>3</v>
      </c>
      <c r="I56" t="s">
        <v>1201</v>
      </c>
      <c r="J56" t="s">
        <v>1202</v>
      </c>
      <c r="K56" t="s">
        <v>1203</v>
      </c>
      <c r="L56">
        <v>1346</v>
      </c>
      <c r="N56">
        <v>1009</v>
      </c>
      <c r="O56" t="s">
        <v>1204</v>
      </c>
      <c r="P56" t="s">
        <v>1204</v>
      </c>
      <c r="Q56">
        <v>1</v>
      </c>
      <c r="X56">
        <v>0.02</v>
      </c>
      <c r="Y56">
        <v>26.09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3</v>
      </c>
      <c r="AG56">
        <v>0.02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ROW(Source!A138)</f>
        <v>138</v>
      </c>
      <c r="B57">
        <v>1391990406</v>
      </c>
      <c r="C57">
        <v>1391986132</v>
      </c>
      <c r="D57">
        <v>1364549319</v>
      </c>
      <c r="E57">
        <v>39</v>
      </c>
      <c r="F57">
        <v>1</v>
      </c>
      <c r="G57">
        <v>39</v>
      </c>
      <c r="H57">
        <v>1</v>
      </c>
      <c r="I57" t="s">
        <v>1198</v>
      </c>
      <c r="J57" t="s">
        <v>3</v>
      </c>
      <c r="K57" t="s">
        <v>1199</v>
      </c>
      <c r="L57">
        <v>1191</v>
      </c>
      <c r="N57">
        <v>1013</v>
      </c>
      <c r="O57" t="s">
        <v>1200</v>
      </c>
      <c r="P57" t="s">
        <v>1200</v>
      </c>
      <c r="Q57">
        <v>1</v>
      </c>
      <c r="X57">
        <v>3.03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1</v>
      </c>
      <c r="AF57" t="s">
        <v>3</v>
      </c>
      <c r="AG57">
        <v>3.03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ROW(Source!A138)</f>
        <v>138</v>
      </c>
      <c r="B58">
        <v>1391990407</v>
      </c>
      <c r="C58">
        <v>1391986132</v>
      </c>
      <c r="D58">
        <v>1364553125</v>
      </c>
      <c r="E58">
        <v>1</v>
      </c>
      <c r="F58">
        <v>1</v>
      </c>
      <c r="G58">
        <v>39</v>
      </c>
      <c r="H58">
        <v>3</v>
      </c>
      <c r="I58" t="s">
        <v>1234</v>
      </c>
      <c r="J58" t="s">
        <v>1235</v>
      </c>
      <c r="K58" t="s">
        <v>1236</v>
      </c>
      <c r="L58">
        <v>1339</v>
      </c>
      <c r="N58">
        <v>1007</v>
      </c>
      <c r="O58" t="s">
        <v>1237</v>
      </c>
      <c r="P58" t="s">
        <v>1237</v>
      </c>
      <c r="Q58">
        <v>1</v>
      </c>
      <c r="X58">
        <v>5.0000000000000001E-3</v>
      </c>
      <c r="Y58">
        <v>49.83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3</v>
      </c>
      <c r="AG58">
        <v>5.0000000000000001E-3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ROW(Source!A139)</f>
        <v>139</v>
      </c>
      <c r="B59">
        <v>1391990408</v>
      </c>
      <c r="C59">
        <v>1391986137</v>
      </c>
      <c r="D59">
        <v>1364549319</v>
      </c>
      <c r="E59">
        <v>39</v>
      </c>
      <c r="F59">
        <v>1</v>
      </c>
      <c r="G59">
        <v>39</v>
      </c>
      <c r="H59">
        <v>1</v>
      </c>
      <c r="I59" t="s">
        <v>1198</v>
      </c>
      <c r="J59" t="s">
        <v>3</v>
      </c>
      <c r="K59" t="s">
        <v>1199</v>
      </c>
      <c r="L59">
        <v>1191</v>
      </c>
      <c r="N59">
        <v>1013</v>
      </c>
      <c r="O59" t="s">
        <v>1200</v>
      </c>
      <c r="P59" t="s">
        <v>1200</v>
      </c>
      <c r="Q59">
        <v>1</v>
      </c>
      <c r="X59">
        <v>3.24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128</v>
      </c>
      <c r="AG59">
        <v>6.48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ROW(Source!A139)</f>
        <v>139</v>
      </c>
      <c r="B60">
        <v>1391990409</v>
      </c>
      <c r="C60">
        <v>1391986137</v>
      </c>
      <c r="D60">
        <v>1364551021</v>
      </c>
      <c r="E60">
        <v>1</v>
      </c>
      <c r="F60">
        <v>1</v>
      </c>
      <c r="G60">
        <v>39</v>
      </c>
      <c r="H60">
        <v>2</v>
      </c>
      <c r="I60" t="s">
        <v>1205</v>
      </c>
      <c r="J60" t="s">
        <v>1206</v>
      </c>
      <c r="K60" t="s">
        <v>1207</v>
      </c>
      <c r="L60">
        <v>1368</v>
      </c>
      <c r="N60">
        <v>1011</v>
      </c>
      <c r="O60" t="s">
        <v>1086</v>
      </c>
      <c r="P60" t="s">
        <v>1086</v>
      </c>
      <c r="Q60">
        <v>1</v>
      </c>
      <c r="X60">
        <v>1.1075999999999999</v>
      </c>
      <c r="Y60">
        <v>0</v>
      </c>
      <c r="Z60">
        <v>1490.46</v>
      </c>
      <c r="AA60">
        <v>808.44</v>
      </c>
      <c r="AB60">
        <v>0</v>
      </c>
      <c r="AC60">
        <v>0</v>
      </c>
      <c r="AD60">
        <v>1</v>
      </c>
      <c r="AE60">
        <v>0</v>
      </c>
      <c r="AF60" t="s">
        <v>128</v>
      </c>
      <c r="AG60">
        <v>2.2151999999999998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ROW(Source!A139)</f>
        <v>139</v>
      </c>
      <c r="B61">
        <v>1391990410</v>
      </c>
      <c r="C61">
        <v>1391986137</v>
      </c>
      <c r="D61">
        <v>1364549767</v>
      </c>
      <c r="E61">
        <v>39</v>
      </c>
      <c r="F61">
        <v>1</v>
      </c>
      <c r="G61">
        <v>39</v>
      </c>
      <c r="H61">
        <v>3</v>
      </c>
      <c r="I61" t="s">
        <v>1238</v>
      </c>
      <c r="J61" t="s">
        <v>3</v>
      </c>
      <c r="K61" t="s">
        <v>1239</v>
      </c>
      <c r="L61">
        <v>1346</v>
      </c>
      <c r="N61">
        <v>1009</v>
      </c>
      <c r="O61" t="s">
        <v>1204</v>
      </c>
      <c r="P61" t="s">
        <v>1204</v>
      </c>
      <c r="Q61">
        <v>1</v>
      </c>
      <c r="X61">
        <v>2E-3</v>
      </c>
      <c r="Y61">
        <v>1402.67885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0</v>
      </c>
      <c r="AF61" t="s">
        <v>128</v>
      </c>
      <c r="AG61">
        <v>4.0000000000000001E-3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ROW(Source!A139)</f>
        <v>139</v>
      </c>
      <c r="B62">
        <v>1391990411</v>
      </c>
      <c r="C62">
        <v>1391986137</v>
      </c>
      <c r="D62">
        <v>1364552776</v>
      </c>
      <c r="E62">
        <v>1</v>
      </c>
      <c r="F62">
        <v>1</v>
      </c>
      <c r="G62">
        <v>39</v>
      </c>
      <c r="H62">
        <v>3</v>
      </c>
      <c r="I62" t="s">
        <v>1240</v>
      </c>
      <c r="J62" t="s">
        <v>1241</v>
      </c>
      <c r="K62" t="s">
        <v>1242</v>
      </c>
      <c r="L62">
        <v>1346</v>
      </c>
      <c r="N62">
        <v>1009</v>
      </c>
      <c r="O62" t="s">
        <v>1204</v>
      </c>
      <c r="P62" t="s">
        <v>1204</v>
      </c>
      <c r="Q62">
        <v>1</v>
      </c>
      <c r="X62">
        <v>1E-3</v>
      </c>
      <c r="Y62">
        <v>225.19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128</v>
      </c>
      <c r="AG62">
        <v>2E-3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ROW(Source!A140)</f>
        <v>140</v>
      </c>
      <c r="B63">
        <v>1391990412</v>
      </c>
      <c r="C63">
        <v>1391986146</v>
      </c>
      <c r="D63">
        <v>1364549319</v>
      </c>
      <c r="E63">
        <v>39</v>
      </c>
      <c r="F63">
        <v>1</v>
      </c>
      <c r="G63">
        <v>39</v>
      </c>
      <c r="H63">
        <v>1</v>
      </c>
      <c r="I63" t="s">
        <v>1198</v>
      </c>
      <c r="J63" t="s">
        <v>3</v>
      </c>
      <c r="K63" t="s">
        <v>1199</v>
      </c>
      <c r="L63">
        <v>1191</v>
      </c>
      <c r="N63">
        <v>1013</v>
      </c>
      <c r="O63" t="s">
        <v>1200</v>
      </c>
      <c r="P63" t="s">
        <v>1200</v>
      </c>
      <c r="Q63">
        <v>1</v>
      </c>
      <c r="X63">
        <v>0.9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3</v>
      </c>
      <c r="AG63">
        <v>0.9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ROW(Source!A140)</f>
        <v>140</v>
      </c>
      <c r="B64">
        <v>1391990413</v>
      </c>
      <c r="C64">
        <v>1391986146</v>
      </c>
      <c r="D64">
        <v>1364552913</v>
      </c>
      <c r="E64">
        <v>1</v>
      </c>
      <c r="F64">
        <v>1</v>
      </c>
      <c r="G64">
        <v>39</v>
      </c>
      <c r="H64">
        <v>3</v>
      </c>
      <c r="I64" t="s">
        <v>1201</v>
      </c>
      <c r="J64" t="s">
        <v>1202</v>
      </c>
      <c r="K64" t="s">
        <v>1203</v>
      </c>
      <c r="L64">
        <v>1346</v>
      </c>
      <c r="N64">
        <v>1009</v>
      </c>
      <c r="O64" t="s">
        <v>1204</v>
      </c>
      <c r="P64" t="s">
        <v>1204</v>
      </c>
      <c r="Q64">
        <v>1</v>
      </c>
      <c r="X64">
        <v>0.01</v>
      </c>
      <c r="Y64">
        <v>26.09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0.01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ROW(Source!A141)</f>
        <v>141</v>
      </c>
      <c r="B65">
        <v>1391990414</v>
      </c>
      <c r="C65">
        <v>1391986151</v>
      </c>
      <c r="D65">
        <v>1364549319</v>
      </c>
      <c r="E65">
        <v>39</v>
      </c>
      <c r="F65">
        <v>1</v>
      </c>
      <c r="G65">
        <v>39</v>
      </c>
      <c r="H65">
        <v>1</v>
      </c>
      <c r="I65" t="s">
        <v>1198</v>
      </c>
      <c r="J65" t="s">
        <v>3</v>
      </c>
      <c r="K65" t="s">
        <v>1199</v>
      </c>
      <c r="L65">
        <v>1191</v>
      </c>
      <c r="N65">
        <v>1013</v>
      </c>
      <c r="O65" t="s">
        <v>1200</v>
      </c>
      <c r="P65" t="s">
        <v>1200</v>
      </c>
      <c r="Q65">
        <v>1</v>
      </c>
      <c r="X65">
        <v>0.97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3</v>
      </c>
      <c r="AG65">
        <v>0.97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ROW(Source!A142)</f>
        <v>142</v>
      </c>
      <c r="B66">
        <v>1391990415</v>
      </c>
      <c r="C66">
        <v>1391986154</v>
      </c>
      <c r="D66">
        <v>1364549319</v>
      </c>
      <c r="E66">
        <v>39</v>
      </c>
      <c r="F66">
        <v>1</v>
      </c>
      <c r="G66">
        <v>39</v>
      </c>
      <c r="H66">
        <v>1</v>
      </c>
      <c r="I66" t="s">
        <v>1198</v>
      </c>
      <c r="J66" t="s">
        <v>3</v>
      </c>
      <c r="K66" t="s">
        <v>1199</v>
      </c>
      <c r="L66">
        <v>1191</v>
      </c>
      <c r="N66">
        <v>1013</v>
      </c>
      <c r="O66" t="s">
        <v>1200</v>
      </c>
      <c r="P66" t="s">
        <v>1200</v>
      </c>
      <c r="Q66">
        <v>1</v>
      </c>
      <c r="X66">
        <v>0.37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3</v>
      </c>
      <c r="AG66">
        <v>0.37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ROW(Source!A142)</f>
        <v>142</v>
      </c>
      <c r="B67">
        <v>1391990416</v>
      </c>
      <c r="C67">
        <v>1391986154</v>
      </c>
      <c r="D67">
        <v>1364551021</v>
      </c>
      <c r="E67">
        <v>1</v>
      </c>
      <c r="F67">
        <v>1</v>
      </c>
      <c r="G67">
        <v>39</v>
      </c>
      <c r="H67">
        <v>2</v>
      </c>
      <c r="I67" t="s">
        <v>1205</v>
      </c>
      <c r="J67" t="s">
        <v>1206</v>
      </c>
      <c r="K67" t="s">
        <v>1207</v>
      </c>
      <c r="L67">
        <v>1368</v>
      </c>
      <c r="N67">
        <v>1011</v>
      </c>
      <c r="O67" t="s">
        <v>1086</v>
      </c>
      <c r="P67" t="s">
        <v>1086</v>
      </c>
      <c r="Q67">
        <v>1</v>
      </c>
      <c r="X67">
        <v>0.06</v>
      </c>
      <c r="Y67">
        <v>0</v>
      </c>
      <c r="Z67">
        <v>1490.46</v>
      </c>
      <c r="AA67">
        <v>808.44</v>
      </c>
      <c r="AB67">
        <v>0</v>
      </c>
      <c r="AC67">
        <v>0</v>
      </c>
      <c r="AD67">
        <v>1</v>
      </c>
      <c r="AE67">
        <v>0</v>
      </c>
      <c r="AF67" t="s">
        <v>3</v>
      </c>
      <c r="AG67">
        <v>0.06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ROW(Source!A143)</f>
        <v>143</v>
      </c>
      <c r="B68">
        <v>1391990417</v>
      </c>
      <c r="C68">
        <v>1391986159</v>
      </c>
      <c r="D68">
        <v>1364549319</v>
      </c>
      <c r="E68">
        <v>39</v>
      </c>
      <c r="F68">
        <v>1</v>
      </c>
      <c r="G68">
        <v>39</v>
      </c>
      <c r="H68">
        <v>1</v>
      </c>
      <c r="I68" t="s">
        <v>1198</v>
      </c>
      <c r="J68" t="s">
        <v>3</v>
      </c>
      <c r="K68" t="s">
        <v>1199</v>
      </c>
      <c r="L68">
        <v>1191</v>
      </c>
      <c r="N68">
        <v>1013</v>
      </c>
      <c r="O68" t="s">
        <v>1200</v>
      </c>
      <c r="P68" t="s">
        <v>1200</v>
      </c>
      <c r="Q68">
        <v>1</v>
      </c>
      <c r="X68">
        <v>0.92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1</v>
      </c>
      <c r="AF68" t="s">
        <v>3</v>
      </c>
      <c r="AG68">
        <v>0.92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ROW(Source!A143)</f>
        <v>143</v>
      </c>
      <c r="B69">
        <v>1391990418</v>
      </c>
      <c r="C69">
        <v>1391986159</v>
      </c>
      <c r="D69">
        <v>1364551021</v>
      </c>
      <c r="E69">
        <v>1</v>
      </c>
      <c r="F69">
        <v>1</v>
      </c>
      <c r="G69">
        <v>39</v>
      </c>
      <c r="H69">
        <v>2</v>
      </c>
      <c r="I69" t="s">
        <v>1205</v>
      </c>
      <c r="J69" t="s">
        <v>1206</v>
      </c>
      <c r="K69" t="s">
        <v>1207</v>
      </c>
      <c r="L69">
        <v>1368</v>
      </c>
      <c r="N69">
        <v>1011</v>
      </c>
      <c r="O69" t="s">
        <v>1086</v>
      </c>
      <c r="P69" t="s">
        <v>1086</v>
      </c>
      <c r="Q69">
        <v>1</v>
      </c>
      <c r="X69">
        <v>0.37</v>
      </c>
      <c r="Y69">
        <v>0</v>
      </c>
      <c r="Z69">
        <v>1490.46</v>
      </c>
      <c r="AA69">
        <v>808.44</v>
      </c>
      <c r="AB69">
        <v>0</v>
      </c>
      <c r="AC69">
        <v>0</v>
      </c>
      <c r="AD69">
        <v>1</v>
      </c>
      <c r="AE69">
        <v>0</v>
      </c>
      <c r="AF69" t="s">
        <v>3</v>
      </c>
      <c r="AG69">
        <v>0.37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ROW(Source!A143)</f>
        <v>143</v>
      </c>
      <c r="B70">
        <v>1391990419</v>
      </c>
      <c r="C70">
        <v>1391986159</v>
      </c>
      <c r="D70">
        <v>1364552913</v>
      </c>
      <c r="E70">
        <v>1</v>
      </c>
      <c r="F70">
        <v>1</v>
      </c>
      <c r="G70">
        <v>39</v>
      </c>
      <c r="H70">
        <v>3</v>
      </c>
      <c r="I70" t="s">
        <v>1201</v>
      </c>
      <c r="J70" t="s">
        <v>1202</v>
      </c>
      <c r="K70" t="s">
        <v>1203</v>
      </c>
      <c r="L70">
        <v>1346</v>
      </c>
      <c r="N70">
        <v>1009</v>
      </c>
      <c r="O70" t="s">
        <v>1204</v>
      </c>
      <c r="P70" t="s">
        <v>1204</v>
      </c>
      <c r="Q70">
        <v>1</v>
      </c>
      <c r="X70">
        <v>0.05</v>
      </c>
      <c r="Y70">
        <v>26.09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0.05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ROW(Source!A143)</f>
        <v>143</v>
      </c>
      <c r="B71">
        <v>1391990420</v>
      </c>
      <c r="C71">
        <v>1391986159</v>
      </c>
      <c r="D71">
        <v>1364551411</v>
      </c>
      <c r="E71">
        <v>1</v>
      </c>
      <c r="F71">
        <v>1</v>
      </c>
      <c r="G71">
        <v>39</v>
      </c>
      <c r="H71">
        <v>3</v>
      </c>
      <c r="I71" t="s">
        <v>1228</v>
      </c>
      <c r="J71" t="s">
        <v>1229</v>
      </c>
      <c r="K71" t="s">
        <v>1230</v>
      </c>
      <c r="L71">
        <v>1348</v>
      </c>
      <c r="N71">
        <v>1009</v>
      </c>
      <c r="O71" t="s">
        <v>1218</v>
      </c>
      <c r="P71" t="s">
        <v>1218</v>
      </c>
      <c r="Q71">
        <v>1000</v>
      </c>
      <c r="X71">
        <v>5.0000000000000002E-5</v>
      </c>
      <c r="Y71">
        <v>116878.71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5.0000000000000002E-5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ROW(Source!A143)</f>
        <v>143</v>
      </c>
      <c r="B72">
        <v>1391990421</v>
      </c>
      <c r="C72">
        <v>1391986159</v>
      </c>
      <c r="D72">
        <v>1364551421</v>
      </c>
      <c r="E72">
        <v>1</v>
      </c>
      <c r="F72">
        <v>1</v>
      </c>
      <c r="G72">
        <v>39</v>
      </c>
      <c r="H72">
        <v>3</v>
      </c>
      <c r="I72" t="s">
        <v>1231</v>
      </c>
      <c r="J72" t="s">
        <v>1232</v>
      </c>
      <c r="K72" t="s">
        <v>1233</v>
      </c>
      <c r="L72">
        <v>1346</v>
      </c>
      <c r="N72">
        <v>1009</v>
      </c>
      <c r="O72" t="s">
        <v>1204</v>
      </c>
      <c r="P72" t="s">
        <v>1204</v>
      </c>
      <c r="Q72">
        <v>1</v>
      </c>
      <c r="X72">
        <v>0.05</v>
      </c>
      <c r="Y72">
        <v>235.98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0.05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ROW(Source!A145)</f>
        <v>145</v>
      </c>
      <c r="B73">
        <v>1391990422</v>
      </c>
      <c r="C73">
        <v>1391986171</v>
      </c>
      <c r="D73">
        <v>1364549319</v>
      </c>
      <c r="E73">
        <v>39</v>
      </c>
      <c r="F73">
        <v>1</v>
      </c>
      <c r="G73">
        <v>39</v>
      </c>
      <c r="H73">
        <v>1</v>
      </c>
      <c r="I73" t="s">
        <v>1198</v>
      </c>
      <c r="J73" t="s">
        <v>3</v>
      </c>
      <c r="K73" t="s">
        <v>1199</v>
      </c>
      <c r="L73">
        <v>1191</v>
      </c>
      <c r="N73">
        <v>1013</v>
      </c>
      <c r="O73" t="s">
        <v>1200</v>
      </c>
      <c r="P73" t="s">
        <v>1200</v>
      </c>
      <c r="Q73">
        <v>1</v>
      </c>
      <c r="X73">
        <v>3.03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3</v>
      </c>
      <c r="AG73">
        <v>3.03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ROW(Source!A145)</f>
        <v>145</v>
      </c>
      <c r="B74">
        <v>1391990423</v>
      </c>
      <c r="C74">
        <v>1391986171</v>
      </c>
      <c r="D74">
        <v>1364553125</v>
      </c>
      <c r="E74">
        <v>1</v>
      </c>
      <c r="F74">
        <v>1</v>
      </c>
      <c r="G74">
        <v>39</v>
      </c>
      <c r="H74">
        <v>3</v>
      </c>
      <c r="I74" t="s">
        <v>1234</v>
      </c>
      <c r="J74" t="s">
        <v>1235</v>
      </c>
      <c r="K74" t="s">
        <v>1236</v>
      </c>
      <c r="L74">
        <v>1339</v>
      </c>
      <c r="N74">
        <v>1007</v>
      </c>
      <c r="O74" t="s">
        <v>1237</v>
      </c>
      <c r="P74" t="s">
        <v>1237</v>
      </c>
      <c r="Q74">
        <v>1</v>
      </c>
      <c r="X74">
        <v>5.0000000000000001E-3</v>
      </c>
      <c r="Y74">
        <v>49.83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5.0000000000000001E-3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ROW(Source!A146)</f>
        <v>146</v>
      </c>
      <c r="B75">
        <v>1391990424</v>
      </c>
      <c r="C75">
        <v>1391986176</v>
      </c>
      <c r="D75">
        <v>1364549319</v>
      </c>
      <c r="E75">
        <v>39</v>
      </c>
      <c r="F75">
        <v>1</v>
      </c>
      <c r="G75">
        <v>39</v>
      </c>
      <c r="H75">
        <v>1</v>
      </c>
      <c r="I75" t="s">
        <v>1198</v>
      </c>
      <c r="J75" t="s">
        <v>3</v>
      </c>
      <c r="K75" t="s">
        <v>1199</v>
      </c>
      <c r="L75">
        <v>1191</v>
      </c>
      <c r="N75">
        <v>1013</v>
      </c>
      <c r="O75" t="s">
        <v>1200</v>
      </c>
      <c r="P75" t="s">
        <v>1200</v>
      </c>
      <c r="Q75">
        <v>1</v>
      </c>
      <c r="X75">
        <v>3.24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128</v>
      </c>
      <c r="AG75">
        <v>6.48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ROW(Source!A146)</f>
        <v>146</v>
      </c>
      <c r="B76">
        <v>1391990425</v>
      </c>
      <c r="C76">
        <v>1391986176</v>
      </c>
      <c r="D76">
        <v>1364551021</v>
      </c>
      <c r="E76">
        <v>1</v>
      </c>
      <c r="F76">
        <v>1</v>
      </c>
      <c r="G76">
        <v>39</v>
      </c>
      <c r="H76">
        <v>2</v>
      </c>
      <c r="I76" t="s">
        <v>1205</v>
      </c>
      <c r="J76" t="s">
        <v>1206</v>
      </c>
      <c r="K76" t="s">
        <v>1207</v>
      </c>
      <c r="L76">
        <v>1368</v>
      </c>
      <c r="N76">
        <v>1011</v>
      </c>
      <c r="O76" t="s">
        <v>1086</v>
      </c>
      <c r="P76" t="s">
        <v>1086</v>
      </c>
      <c r="Q76">
        <v>1</v>
      </c>
      <c r="X76">
        <v>1.1075999999999999</v>
      </c>
      <c r="Y76">
        <v>0</v>
      </c>
      <c r="Z76">
        <v>1490.46</v>
      </c>
      <c r="AA76">
        <v>808.44</v>
      </c>
      <c r="AB76">
        <v>0</v>
      </c>
      <c r="AC76">
        <v>0</v>
      </c>
      <c r="AD76">
        <v>1</v>
      </c>
      <c r="AE76">
        <v>0</v>
      </c>
      <c r="AF76" t="s">
        <v>128</v>
      </c>
      <c r="AG76">
        <v>2.2151999999999998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ROW(Source!A146)</f>
        <v>146</v>
      </c>
      <c r="B77">
        <v>1391990426</v>
      </c>
      <c r="C77">
        <v>1391986176</v>
      </c>
      <c r="D77">
        <v>1364549767</v>
      </c>
      <c r="E77">
        <v>39</v>
      </c>
      <c r="F77">
        <v>1</v>
      </c>
      <c r="G77">
        <v>39</v>
      </c>
      <c r="H77">
        <v>3</v>
      </c>
      <c r="I77" t="s">
        <v>1238</v>
      </c>
      <c r="J77" t="s">
        <v>3</v>
      </c>
      <c r="K77" t="s">
        <v>1239</v>
      </c>
      <c r="L77">
        <v>1346</v>
      </c>
      <c r="N77">
        <v>1009</v>
      </c>
      <c r="O77" t="s">
        <v>1204</v>
      </c>
      <c r="P77" t="s">
        <v>1204</v>
      </c>
      <c r="Q77">
        <v>1</v>
      </c>
      <c r="X77">
        <v>2E-3</v>
      </c>
      <c r="Y77">
        <v>1402.67885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128</v>
      </c>
      <c r="AG77">
        <v>4.0000000000000001E-3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ROW(Source!A146)</f>
        <v>146</v>
      </c>
      <c r="B78">
        <v>1391990427</v>
      </c>
      <c r="C78">
        <v>1391986176</v>
      </c>
      <c r="D78">
        <v>1364552776</v>
      </c>
      <c r="E78">
        <v>1</v>
      </c>
      <c r="F78">
        <v>1</v>
      </c>
      <c r="G78">
        <v>39</v>
      </c>
      <c r="H78">
        <v>3</v>
      </c>
      <c r="I78" t="s">
        <v>1240</v>
      </c>
      <c r="J78" t="s">
        <v>1241</v>
      </c>
      <c r="K78" t="s">
        <v>1242</v>
      </c>
      <c r="L78">
        <v>1346</v>
      </c>
      <c r="N78">
        <v>1009</v>
      </c>
      <c r="O78" t="s">
        <v>1204</v>
      </c>
      <c r="P78" t="s">
        <v>1204</v>
      </c>
      <c r="Q78">
        <v>1</v>
      </c>
      <c r="X78">
        <v>1E-3</v>
      </c>
      <c r="Y78">
        <v>225.19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128</v>
      </c>
      <c r="AG78">
        <v>2E-3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ROW(Source!A147)</f>
        <v>147</v>
      </c>
      <c r="B79">
        <v>1391990428</v>
      </c>
      <c r="C79">
        <v>1391986185</v>
      </c>
      <c r="D79">
        <v>1364549319</v>
      </c>
      <c r="E79">
        <v>39</v>
      </c>
      <c r="F79">
        <v>1</v>
      </c>
      <c r="G79">
        <v>39</v>
      </c>
      <c r="H79">
        <v>1</v>
      </c>
      <c r="I79" t="s">
        <v>1198</v>
      </c>
      <c r="J79" t="s">
        <v>3</v>
      </c>
      <c r="K79" t="s">
        <v>1199</v>
      </c>
      <c r="L79">
        <v>1191</v>
      </c>
      <c r="N79">
        <v>1013</v>
      </c>
      <c r="O79" t="s">
        <v>1200</v>
      </c>
      <c r="P79" t="s">
        <v>1200</v>
      </c>
      <c r="Q79">
        <v>1</v>
      </c>
      <c r="X79">
        <v>0.97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1</v>
      </c>
      <c r="AF79" t="s">
        <v>3</v>
      </c>
      <c r="AG79">
        <v>0.97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ROW(Source!A148)</f>
        <v>148</v>
      </c>
      <c r="B80">
        <v>1391990429</v>
      </c>
      <c r="C80">
        <v>1391986188</v>
      </c>
      <c r="D80">
        <v>1364549319</v>
      </c>
      <c r="E80">
        <v>39</v>
      </c>
      <c r="F80">
        <v>1</v>
      </c>
      <c r="G80">
        <v>39</v>
      </c>
      <c r="H80">
        <v>1</v>
      </c>
      <c r="I80" t="s">
        <v>1198</v>
      </c>
      <c r="J80" t="s">
        <v>3</v>
      </c>
      <c r="K80" t="s">
        <v>1199</v>
      </c>
      <c r="L80">
        <v>1191</v>
      </c>
      <c r="N80">
        <v>1013</v>
      </c>
      <c r="O80" t="s">
        <v>1200</v>
      </c>
      <c r="P80" t="s">
        <v>1200</v>
      </c>
      <c r="Q80">
        <v>1</v>
      </c>
      <c r="X80">
        <v>0.37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1</v>
      </c>
      <c r="AF80" t="s">
        <v>3</v>
      </c>
      <c r="AG80">
        <v>0.37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ROW(Source!A148)</f>
        <v>148</v>
      </c>
      <c r="B81">
        <v>1391990430</v>
      </c>
      <c r="C81">
        <v>1391986188</v>
      </c>
      <c r="D81">
        <v>1364551021</v>
      </c>
      <c r="E81">
        <v>1</v>
      </c>
      <c r="F81">
        <v>1</v>
      </c>
      <c r="G81">
        <v>39</v>
      </c>
      <c r="H81">
        <v>2</v>
      </c>
      <c r="I81" t="s">
        <v>1205</v>
      </c>
      <c r="J81" t="s">
        <v>1206</v>
      </c>
      <c r="K81" t="s">
        <v>1207</v>
      </c>
      <c r="L81">
        <v>1368</v>
      </c>
      <c r="N81">
        <v>1011</v>
      </c>
      <c r="O81" t="s">
        <v>1086</v>
      </c>
      <c r="P81" t="s">
        <v>1086</v>
      </c>
      <c r="Q81">
        <v>1</v>
      </c>
      <c r="X81">
        <v>0.06</v>
      </c>
      <c r="Y81">
        <v>0</v>
      </c>
      <c r="Z81">
        <v>1490.46</v>
      </c>
      <c r="AA81">
        <v>808.44</v>
      </c>
      <c r="AB81">
        <v>0</v>
      </c>
      <c r="AC81">
        <v>0</v>
      </c>
      <c r="AD81">
        <v>1</v>
      </c>
      <c r="AE81">
        <v>0</v>
      </c>
      <c r="AF81" t="s">
        <v>3</v>
      </c>
      <c r="AG81">
        <v>0.06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ROW(Source!A150)</f>
        <v>150</v>
      </c>
      <c r="B82">
        <v>1391990431</v>
      </c>
      <c r="C82">
        <v>1391986194</v>
      </c>
      <c r="D82">
        <v>1364549319</v>
      </c>
      <c r="E82">
        <v>39</v>
      </c>
      <c r="F82">
        <v>1</v>
      </c>
      <c r="G82">
        <v>39</v>
      </c>
      <c r="H82">
        <v>1</v>
      </c>
      <c r="I82" t="s">
        <v>1198</v>
      </c>
      <c r="J82" t="s">
        <v>3</v>
      </c>
      <c r="K82" t="s">
        <v>1199</v>
      </c>
      <c r="L82">
        <v>1191</v>
      </c>
      <c r="N82">
        <v>1013</v>
      </c>
      <c r="O82" t="s">
        <v>1200</v>
      </c>
      <c r="P82" t="s">
        <v>1200</v>
      </c>
      <c r="Q82">
        <v>1</v>
      </c>
      <c r="X82">
        <v>3.03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1</v>
      </c>
      <c r="AF82" t="s">
        <v>3</v>
      </c>
      <c r="AG82">
        <v>3.03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ROW(Source!A150)</f>
        <v>150</v>
      </c>
      <c r="B83">
        <v>1391990432</v>
      </c>
      <c r="C83">
        <v>1391986194</v>
      </c>
      <c r="D83">
        <v>1364553125</v>
      </c>
      <c r="E83">
        <v>1</v>
      </c>
      <c r="F83">
        <v>1</v>
      </c>
      <c r="G83">
        <v>39</v>
      </c>
      <c r="H83">
        <v>3</v>
      </c>
      <c r="I83" t="s">
        <v>1234</v>
      </c>
      <c r="J83" t="s">
        <v>1235</v>
      </c>
      <c r="K83" t="s">
        <v>1236</v>
      </c>
      <c r="L83">
        <v>1339</v>
      </c>
      <c r="N83">
        <v>1007</v>
      </c>
      <c r="O83" t="s">
        <v>1237</v>
      </c>
      <c r="P83" t="s">
        <v>1237</v>
      </c>
      <c r="Q83">
        <v>1</v>
      </c>
      <c r="X83">
        <v>5.0000000000000001E-3</v>
      </c>
      <c r="Y83">
        <v>49.83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3</v>
      </c>
      <c r="AG83">
        <v>5.0000000000000001E-3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ROW(Source!A151)</f>
        <v>151</v>
      </c>
      <c r="B84">
        <v>1391990433</v>
      </c>
      <c r="C84">
        <v>1391986199</v>
      </c>
      <c r="D84">
        <v>1364549319</v>
      </c>
      <c r="E84">
        <v>39</v>
      </c>
      <c r="F84">
        <v>1</v>
      </c>
      <c r="G84">
        <v>39</v>
      </c>
      <c r="H84">
        <v>1</v>
      </c>
      <c r="I84" t="s">
        <v>1198</v>
      </c>
      <c r="J84" t="s">
        <v>3</v>
      </c>
      <c r="K84" t="s">
        <v>1199</v>
      </c>
      <c r="L84">
        <v>1191</v>
      </c>
      <c r="N84">
        <v>1013</v>
      </c>
      <c r="O84" t="s">
        <v>1200</v>
      </c>
      <c r="P84" t="s">
        <v>1200</v>
      </c>
      <c r="Q84">
        <v>1</v>
      </c>
      <c r="X84">
        <v>3.24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1</v>
      </c>
      <c r="AF84" t="s">
        <v>128</v>
      </c>
      <c r="AG84">
        <v>6.48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ROW(Source!A151)</f>
        <v>151</v>
      </c>
      <c r="B85">
        <v>1391990434</v>
      </c>
      <c r="C85">
        <v>1391986199</v>
      </c>
      <c r="D85">
        <v>1364551021</v>
      </c>
      <c r="E85">
        <v>1</v>
      </c>
      <c r="F85">
        <v>1</v>
      </c>
      <c r="G85">
        <v>39</v>
      </c>
      <c r="H85">
        <v>2</v>
      </c>
      <c r="I85" t="s">
        <v>1205</v>
      </c>
      <c r="J85" t="s">
        <v>1206</v>
      </c>
      <c r="K85" t="s">
        <v>1207</v>
      </c>
      <c r="L85">
        <v>1368</v>
      </c>
      <c r="N85">
        <v>1011</v>
      </c>
      <c r="O85" t="s">
        <v>1086</v>
      </c>
      <c r="P85" t="s">
        <v>1086</v>
      </c>
      <c r="Q85">
        <v>1</v>
      </c>
      <c r="X85">
        <v>1.1075999999999999</v>
      </c>
      <c r="Y85">
        <v>0</v>
      </c>
      <c r="Z85">
        <v>1490.46</v>
      </c>
      <c r="AA85">
        <v>808.44</v>
      </c>
      <c r="AB85">
        <v>0</v>
      </c>
      <c r="AC85">
        <v>0</v>
      </c>
      <c r="AD85">
        <v>1</v>
      </c>
      <c r="AE85">
        <v>0</v>
      </c>
      <c r="AF85" t="s">
        <v>128</v>
      </c>
      <c r="AG85">
        <v>2.2151999999999998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ROW(Source!A151)</f>
        <v>151</v>
      </c>
      <c r="B86">
        <v>1391990435</v>
      </c>
      <c r="C86">
        <v>1391986199</v>
      </c>
      <c r="D86">
        <v>1364549767</v>
      </c>
      <c r="E86">
        <v>39</v>
      </c>
      <c r="F86">
        <v>1</v>
      </c>
      <c r="G86">
        <v>39</v>
      </c>
      <c r="H86">
        <v>3</v>
      </c>
      <c r="I86" t="s">
        <v>1238</v>
      </c>
      <c r="J86" t="s">
        <v>3</v>
      </c>
      <c r="K86" t="s">
        <v>1239</v>
      </c>
      <c r="L86">
        <v>1346</v>
      </c>
      <c r="N86">
        <v>1009</v>
      </c>
      <c r="O86" t="s">
        <v>1204</v>
      </c>
      <c r="P86" t="s">
        <v>1204</v>
      </c>
      <c r="Q86">
        <v>1</v>
      </c>
      <c r="X86">
        <v>2E-3</v>
      </c>
      <c r="Y86">
        <v>1402.67885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128</v>
      </c>
      <c r="AG86">
        <v>4.0000000000000001E-3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ROW(Source!A151)</f>
        <v>151</v>
      </c>
      <c r="B87">
        <v>1391990436</v>
      </c>
      <c r="C87">
        <v>1391986199</v>
      </c>
      <c r="D87">
        <v>1364552776</v>
      </c>
      <c r="E87">
        <v>1</v>
      </c>
      <c r="F87">
        <v>1</v>
      </c>
      <c r="G87">
        <v>39</v>
      </c>
      <c r="H87">
        <v>3</v>
      </c>
      <c r="I87" t="s">
        <v>1240</v>
      </c>
      <c r="J87" t="s">
        <v>1241</v>
      </c>
      <c r="K87" t="s">
        <v>1242</v>
      </c>
      <c r="L87">
        <v>1346</v>
      </c>
      <c r="N87">
        <v>1009</v>
      </c>
      <c r="O87" t="s">
        <v>1204</v>
      </c>
      <c r="P87" t="s">
        <v>1204</v>
      </c>
      <c r="Q87">
        <v>1</v>
      </c>
      <c r="X87">
        <v>1E-3</v>
      </c>
      <c r="Y87">
        <v>225.19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 t="s">
        <v>128</v>
      </c>
      <c r="AG87">
        <v>2E-3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ROW(Source!A152)</f>
        <v>152</v>
      </c>
      <c r="B88">
        <v>1391990437</v>
      </c>
      <c r="C88">
        <v>1391986208</v>
      </c>
      <c r="D88">
        <v>1364549319</v>
      </c>
      <c r="E88">
        <v>39</v>
      </c>
      <c r="F88">
        <v>1</v>
      </c>
      <c r="G88">
        <v>39</v>
      </c>
      <c r="H88">
        <v>1</v>
      </c>
      <c r="I88" t="s">
        <v>1198</v>
      </c>
      <c r="J88" t="s">
        <v>3</v>
      </c>
      <c r="K88" t="s">
        <v>1199</v>
      </c>
      <c r="L88">
        <v>1191</v>
      </c>
      <c r="N88">
        <v>1013</v>
      </c>
      <c r="O88" t="s">
        <v>1200</v>
      </c>
      <c r="P88" t="s">
        <v>1200</v>
      </c>
      <c r="Q88">
        <v>1</v>
      </c>
      <c r="X88">
        <v>0.97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 t="s">
        <v>3</v>
      </c>
      <c r="AG88">
        <v>0.97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ROW(Source!A153)</f>
        <v>153</v>
      </c>
      <c r="B89">
        <v>1391990438</v>
      </c>
      <c r="C89">
        <v>1391986211</v>
      </c>
      <c r="D89">
        <v>1364549319</v>
      </c>
      <c r="E89">
        <v>39</v>
      </c>
      <c r="F89">
        <v>1</v>
      </c>
      <c r="G89">
        <v>39</v>
      </c>
      <c r="H89">
        <v>1</v>
      </c>
      <c r="I89" t="s">
        <v>1198</v>
      </c>
      <c r="J89" t="s">
        <v>3</v>
      </c>
      <c r="K89" t="s">
        <v>1199</v>
      </c>
      <c r="L89">
        <v>1191</v>
      </c>
      <c r="N89">
        <v>1013</v>
      </c>
      <c r="O89" t="s">
        <v>1200</v>
      </c>
      <c r="P89" t="s">
        <v>1200</v>
      </c>
      <c r="Q89">
        <v>1</v>
      </c>
      <c r="X89">
        <v>0.37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1</v>
      </c>
      <c r="AF89" t="s">
        <v>3</v>
      </c>
      <c r="AG89">
        <v>0.37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ROW(Source!A153)</f>
        <v>153</v>
      </c>
      <c r="B90">
        <v>1391990439</v>
      </c>
      <c r="C90">
        <v>1391986211</v>
      </c>
      <c r="D90">
        <v>1364551021</v>
      </c>
      <c r="E90">
        <v>1</v>
      </c>
      <c r="F90">
        <v>1</v>
      </c>
      <c r="G90">
        <v>39</v>
      </c>
      <c r="H90">
        <v>2</v>
      </c>
      <c r="I90" t="s">
        <v>1205</v>
      </c>
      <c r="J90" t="s">
        <v>1206</v>
      </c>
      <c r="K90" t="s">
        <v>1207</v>
      </c>
      <c r="L90">
        <v>1368</v>
      </c>
      <c r="N90">
        <v>1011</v>
      </c>
      <c r="O90" t="s">
        <v>1086</v>
      </c>
      <c r="P90" t="s">
        <v>1086</v>
      </c>
      <c r="Q90">
        <v>1</v>
      </c>
      <c r="X90">
        <v>0.06</v>
      </c>
      <c r="Y90">
        <v>0</v>
      </c>
      <c r="Z90">
        <v>1490.46</v>
      </c>
      <c r="AA90">
        <v>808.44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0.06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ROW(Source!A155)</f>
        <v>155</v>
      </c>
      <c r="B91">
        <v>1391990440</v>
      </c>
      <c r="C91">
        <v>1391986217</v>
      </c>
      <c r="D91">
        <v>1364549319</v>
      </c>
      <c r="E91">
        <v>39</v>
      </c>
      <c r="F91">
        <v>1</v>
      </c>
      <c r="G91">
        <v>39</v>
      </c>
      <c r="H91">
        <v>1</v>
      </c>
      <c r="I91" t="s">
        <v>1198</v>
      </c>
      <c r="J91" t="s">
        <v>3</v>
      </c>
      <c r="K91" t="s">
        <v>1199</v>
      </c>
      <c r="L91">
        <v>1191</v>
      </c>
      <c r="N91">
        <v>1013</v>
      </c>
      <c r="O91" t="s">
        <v>1200</v>
      </c>
      <c r="P91" t="s">
        <v>1200</v>
      </c>
      <c r="Q91">
        <v>1</v>
      </c>
      <c r="X91">
        <v>3.03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1</v>
      </c>
      <c r="AF91" t="s">
        <v>3</v>
      </c>
      <c r="AG91">
        <v>3.03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ROW(Source!A155)</f>
        <v>155</v>
      </c>
      <c r="B92">
        <v>1391990441</v>
      </c>
      <c r="C92">
        <v>1391986217</v>
      </c>
      <c r="D92">
        <v>1364553125</v>
      </c>
      <c r="E92">
        <v>1</v>
      </c>
      <c r="F92">
        <v>1</v>
      </c>
      <c r="G92">
        <v>39</v>
      </c>
      <c r="H92">
        <v>3</v>
      </c>
      <c r="I92" t="s">
        <v>1234</v>
      </c>
      <c r="J92" t="s">
        <v>1235</v>
      </c>
      <c r="K92" t="s">
        <v>1236</v>
      </c>
      <c r="L92">
        <v>1339</v>
      </c>
      <c r="N92">
        <v>1007</v>
      </c>
      <c r="O92" t="s">
        <v>1237</v>
      </c>
      <c r="P92" t="s">
        <v>1237</v>
      </c>
      <c r="Q92">
        <v>1</v>
      </c>
      <c r="X92">
        <v>5.0000000000000001E-3</v>
      </c>
      <c r="Y92">
        <v>49.83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3</v>
      </c>
      <c r="AG92">
        <v>5.0000000000000001E-3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ROW(Source!A156)</f>
        <v>156</v>
      </c>
      <c r="B93">
        <v>1391990442</v>
      </c>
      <c r="C93">
        <v>1391986222</v>
      </c>
      <c r="D93">
        <v>1364549319</v>
      </c>
      <c r="E93">
        <v>39</v>
      </c>
      <c r="F93">
        <v>1</v>
      </c>
      <c r="G93">
        <v>39</v>
      </c>
      <c r="H93">
        <v>1</v>
      </c>
      <c r="I93" t="s">
        <v>1198</v>
      </c>
      <c r="J93" t="s">
        <v>3</v>
      </c>
      <c r="K93" t="s">
        <v>1199</v>
      </c>
      <c r="L93">
        <v>1191</v>
      </c>
      <c r="N93">
        <v>1013</v>
      </c>
      <c r="O93" t="s">
        <v>1200</v>
      </c>
      <c r="P93" t="s">
        <v>1200</v>
      </c>
      <c r="Q93">
        <v>1</v>
      </c>
      <c r="X93">
        <v>3.24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128</v>
      </c>
      <c r="AG93">
        <v>6.48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ROW(Source!A156)</f>
        <v>156</v>
      </c>
      <c r="B94">
        <v>1391990443</v>
      </c>
      <c r="C94">
        <v>1391986222</v>
      </c>
      <c r="D94">
        <v>1364551021</v>
      </c>
      <c r="E94">
        <v>1</v>
      </c>
      <c r="F94">
        <v>1</v>
      </c>
      <c r="G94">
        <v>39</v>
      </c>
      <c r="H94">
        <v>2</v>
      </c>
      <c r="I94" t="s">
        <v>1205</v>
      </c>
      <c r="J94" t="s">
        <v>1206</v>
      </c>
      <c r="K94" t="s">
        <v>1207</v>
      </c>
      <c r="L94">
        <v>1368</v>
      </c>
      <c r="N94">
        <v>1011</v>
      </c>
      <c r="O94" t="s">
        <v>1086</v>
      </c>
      <c r="P94" t="s">
        <v>1086</v>
      </c>
      <c r="Q94">
        <v>1</v>
      </c>
      <c r="X94">
        <v>1.1075999999999999</v>
      </c>
      <c r="Y94">
        <v>0</v>
      </c>
      <c r="Z94">
        <v>1490.46</v>
      </c>
      <c r="AA94">
        <v>808.44</v>
      </c>
      <c r="AB94">
        <v>0</v>
      </c>
      <c r="AC94">
        <v>0</v>
      </c>
      <c r="AD94">
        <v>1</v>
      </c>
      <c r="AE94">
        <v>0</v>
      </c>
      <c r="AF94" t="s">
        <v>128</v>
      </c>
      <c r="AG94">
        <v>2.2151999999999998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ROW(Source!A156)</f>
        <v>156</v>
      </c>
      <c r="B95">
        <v>1391990444</v>
      </c>
      <c r="C95">
        <v>1391986222</v>
      </c>
      <c r="D95">
        <v>1364549767</v>
      </c>
      <c r="E95">
        <v>39</v>
      </c>
      <c r="F95">
        <v>1</v>
      </c>
      <c r="G95">
        <v>39</v>
      </c>
      <c r="H95">
        <v>3</v>
      </c>
      <c r="I95" t="s">
        <v>1238</v>
      </c>
      <c r="J95" t="s">
        <v>3</v>
      </c>
      <c r="K95" t="s">
        <v>1239</v>
      </c>
      <c r="L95">
        <v>1346</v>
      </c>
      <c r="N95">
        <v>1009</v>
      </c>
      <c r="O95" t="s">
        <v>1204</v>
      </c>
      <c r="P95" t="s">
        <v>1204</v>
      </c>
      <c r="Q95">
        <v>1</v>
      </c>
      <c r="X95">
        <v>2E-3</v>
      </c>
      <c r="Y95">
        <v>1402.67885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128</v>
      </c>
      <c r="AG95">
        <v>4.0000000000000001E-3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ROW(Source!A156)</f>
        <v>156</v>
      </c>
      <c r="B96">
        <v>1391990445</v>
      </c>
      <c r="C96">
        <v>1391986222</v>
      </c>
      <c r="D96">
        <v>1364552776</v>
      </c>
      <c r="E96">
        <v>1</v>
      </c>
      <c r="F96">
        <v>1</v>
      </c>
      <c r="G96">
        <v>39</v>
      </c>
      <c r="H96">
        <v>3</v>
      </c>
      <c r="I96" t="s">
        <v>1240</v>
      </c>
      <c r="J96" t="s">
        <v>1241</v>
      </c>
      <c r="K96" t="s">
        <v>1242</v>
      </c>
      <c r="L96">
        <v>1346</v>
      </c>
      <c r="N96">
        <v>1009</v>
      </c>
      <c r="O96" t="s">
        <v>1204</v>
      </c>
      <c r="P96" t="s">
        <v>1204</v>
      </c>
      <c r="Q96">
        <v>1</v>
      </c>
      <c r="X96">
        <v>1E-3</v>
      </c>
      <c r="Y96">
        <v>225.19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128</v>
      </c>
      <c r="AG96">
        <v>2E-3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ROW(Source!A157)</f>
        <v>157</v>
      </c>
      <c r="B97">
        <v>1391990446</v>
      </c>
      <c r="C97">
        <v>1391986231</v>
      </c>
      <c r="D97">
        <v>1364549319</v>
      </c>
      <c r="E97">
        <v>39</v>
      </c>
      <c r="F97">
        <v>1</v>
      </c>
      <c r="G97">
        <v>39</v>
      </c>
      <c r="H97">
        <v>1</v>
      </c>
      <c r="I97" t="s">
        <v>1198</v>
      </c>
      <c r="J97" t="s">
        <v>3</v>
      </c>
      <c r="K97" t="s">
        <v>1199</v>
      </c>
      <c r="L97">
        <v>1191</v>
      </c>
      <c r="N97">
        <v>1013</v>
      </c>
      <c r="O97" t="s">
        <v>1200</v>
      </c>
      <c r="P97" t="s">
        <v>1200</v>
      </c>
      <c r="Q97">
        <v>1</v>
      </c>
      <c r="X97">
        <v>0.97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1</v>
      </c>
      <c r="AF97" t="s">
        <v>3</v>
      </c>
      <c r="AG97">
        <v>0.97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ROW(Source!A158)</f>
        <v>158</v>
      </c>
      <c r="B98">
        <v>1391990447</v>
      </c>
      <c r="C98">
        <v>1391986234</v>
      </c>
      <c r="D98">
        <v>1364549319</v>
      </c>
      <c r="E98">
        <v>39</v>
      </c>
      <c r="F98">
        <v>1</v>
      </c>
      <c r="G98">
        <v>39</v>
      </c>
      <c r="H98">
        <v>1</v>
      </c>
      <c r="I98" t="s">
        <v>1198</v>
      </c>
      <c r="J98" t="s">
        <v>3</v>
      </c>
      <c r="K98" t="s">
        <v>1199</v>
      </c>
      <c r="L98">
        <v>1191</v>
      </c>
      <c r="N98">
        <v>1013</v>
      </c>
      <c r="O98" t="s">
        <v>1200</v>
      </c>
      <c r="P98" t="s">
        <v>1200</v>
      </c>
      <c r="Q98">
        <v>1</v>
      </c>
      <c r="X98">
        <v>0.37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3</v>
      </c>
      <c r="AG98">
        <v>0.37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ROW(Source!A158)</f>
        <v>158</v>
      </c>
      <c r="B99">
        <v>1391990448</v>
      </c>
      <c r="C99">
        <v>1391986234</v>
      </c>
      <c r="D99">
        <v>1364551021</v>
      </c>
      <c r="E99">
        <v>1</v>
      </c>
      <c r="F99">
        <v>1</v>
      </c>
      <c r="G99">
        <v>39</v>
      </c>
      <c r="H99">
        <v>2</v>
      </c>
      <c r="I99" t="s">
        <v>1205</v>
      </c>
      <c r="J99" t="s">
        <v>1206</v>
      </c>
      <c r="K99" t="s">
        <v>1207</v>
      </c>
      <c r="L99">
        <v>1368</v>
      </c>
      <c r="N99">
        <v>1011</v>
      </c>
      <c r="O99" t="s">
        <v>1086</v>
      </c>
      <c r="P99" t="s">
        <v>1086</v>
      </c>
      <c r="Q99">
        <v>1</v>
      </c>
      <c r="X99">
        <v>0.06</v>
      </c>
      <c r="Y99">
        <v>0</v>
      </c>
      <c r="Z99">
        <v>1490.46</v>
      </c>
      <c r="AA99">
        <v>808.44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0.06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ROW(Source!A160)</f>
        <v>160</v>
      </c>
      <c r="B100">
        <v>1391990449</v>
      </c>
      <c r="C100">
        <v>1391986240</v>
      </c>
      <c r="D100">
        <v>1364549319</v>
      </c>
      <c r="E100">
        <v>39</v>
      </c>
      <c r="F100">
        <v>1</v>
      </c>
      <c r="G100">
        <v>39</v>
      </c>
      <c r="H100">
        <v>1</v>
      </c>
      <c r="I100" t="s">
        <v>1198</v>
      </c>
      <c r="J100" t="s">
        <v>3</v>
      </c>
      <c r="K100" t="s">
        <v>1199</v>
      </c>
      <c r="L100">
        <v>1191</v>
      </c>
      <c r="N100">
        <v>1013</v>
      </c>
      <c r="O100" t="s">
        <v>1200</v>
      </c>
      <c r="P100" t="s">
        <v>1200</v>
      </c>
      <c r="Q100">
        <v>1</v>
      </c>
      <c r="X100">
        <v>1.68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1</v>
      </c>
      <c r="AF100" t="s">
        <v>3</v>
      </c>
      <c r="AG100">
        <v>1.68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ROW(Source!A160)</f>
        <v>160</v>
      </c>
      <c r="B101">
        <v>1391990450</v>
      </c>
      <c r="C101">
        <v>1391986240</v>
      </c>
      <c r="D101">
        <v>1364553125</v>
      </c>
      <c r="E101">
        <v>1</v>
      </c>
      <c r="F101">
        <v>1</v>
      </c>
      <c r="G101">
        <v>39</v>
      </c>
      <c r="H101">
        <v>3</v>
      </c>
      <c r="I101" t="s">
        <v>1234</v>
      </c>
      <c r="J101" t="s">
        <v>1235</v>
      </c>
      <c r="K101" t="s">
        <v>1236</v>
      </c>
      <c r="L101">
        <v>1339</v>
      </c>
      <c r="N101">
        <v>1007</v>
      </c>
      <c r="O101" t="s">
        <v>1237</v>
      </c>
      <c r="P101" t="s">
        <v>1237</v>
      </c>
      <c r="Q101">
        <v>1</v>
      </c>
      <c r="X101">
        <v>2E-3</v>
      </c>
      <c r="Y101">
        <v>49.83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3</v>
      </c>
      <c r="AG101">
        <v>2E-3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ROW(Source!A161)</f>
        <v>161</v>
      </c>
      <c r="B102">
        <v>1391990451</v>
      </c>
      <c r="C102">
        <v>1391986245</v>
      </c>
      <c r="D102">
        <v>1364549319</v>
      </c>
      <c r="E102">
        <v>39</v>
      </c>
      <c r="F102">
        <v>1</v>
      </c>
      <c r="G102">
        <v>39</v>
      </c>
      <c r="H102">
        <v>1</v>
      </c>
      <c r="I102" t="s">
        <v>1198</v>
      </c>
      <c r="J102" t="s">
        <v>3</v>
      </c>
      <c r="K102" t="s">
        <v>1199</v>
      </c>
      <c r="L102">
        <v>1191</v>
      </c>
      <c r="N102">
        <v>1013</v>
      </c>
      <c r="O102" t="s">
        <v>1200</v>
      </c>
      <c r="P102" t="s">
        <v>1200</v>
      </c>
      <c r="Q102">
        <v>1</v>
      </c>
      <c r="X102">
        <v>0.45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 t="s">
        <v>3</v>
      </c>
      <c r="AG102">
        <v>0.45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ROW(Source!A162)</f>
        <v>162</v>
      </c>
      <c r="B103">
        <v>1391990452</v>
      </c>
      <c r="C103">
        <v>1391986248</v>
      </c>
      <c r="D103">
        <v>1364549319</v>
      </c>
      <c r="E103">
        <v>39</v>
      </c>
      <c r="F103">
        <v>1</v>
      </c>
      <c r="G103">
        <v>39</v>
      </c>
      <c r="H103">
        <v>1</v>
      </c>
      <c r="I103" t="s">
        <v>1198</v>
      </c>
      <c r="J103" t="s">
        <v>3</v>
      </c>
      <c r="K103" t="s">
        <v>1199</v>
      </c>
      <c r="L103">
        <v>1191</v>
      </c>
      <c r="N103">
        <v>1013</v>
      </c>
      <c r="O103" t="s">
        <v>1200</v>
      </c>
      <c r="P103" t="s">
        <v>1200</v>
      </c>
      <c r="Q103">
        <v>1</v>
      </c>
      <c r="X103">
        <v>2.04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1</v>
      </c>
      <c r="AF103" t="s">
        <v>3</v>
      </c>
      <c r="AG103">
        <v>2.04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ROW(Source!A163)</f>
        <v>163</v>
      </c>
      <c r="B104">
        <v>1391990453</v>
      </c>
      <c r="C104">
        <v>1391986251</v>
      </c>
      <c r="D104">
        <v>1364549319</v>
      </c>
      <c r="E104">
        <v>39</v>
      </c>
      <c r="F104">
        <v>1</v>
      </c>
      <c r="G104">
        <v>39</v>
      </c>
      <c r="H104">
        <v>1</v>
      </c>
      <c r="I104" t="s">
        <v>1198</v>
      </c>
      <c r="J104" t="s">
        <v>3</v>
      </c>
      <c r="K104" t="s">
        <v>1199</v>
      </c>
      <c r="L104">
        <v>1191</v>
      </c>
      <c r="N104">
        <v>1013</v>
      </c>
      <c r="O104" t="s">
        <v>1200</v>
      </c>
      <c r="P104" t="s">
        <v>1200</v>
      </c>
      <c r="Q104">
        <v>1</v>
      </c>
      <c r="X104">
        <v>0.14000000000000001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1</v>
      </c>
      <c r="AF104" t="s">
        <v>3</v>
      </c>
      <c r="AG104">
        <v>0.14000000000000001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ROW(Source!A163)</f>
        <v>163</v>
      </c>
      <c r="B105">
        <v>1391990454</v>
      </c>
      <c r="C105">
        <v>1391986251</v>
      </c>
      <c r="D105">
        <v>1364552913</v>
      </c>
      <c r="E105">
        <v>1</v>
      </c>
      <c r="F105">
        <v>1</v>
      </c>
      <c r="G105">
        <v>39</v>
      </c>
      <c r="H105">
        <v>3</v>
      </c>
      <c r="I105" t="s">
        <v>1201</v>
      </c>
      <c r="J105" t="s">
        <v>1202</v>
      </c>
      <c r="K105" t="s">
        <v>1203</v>
      </c>
      <c r="L105">
        <v>1346</v>
      </c>
      <c r="N105">
        <v>1009</v>
      </c>
      <c r="O105" t="s">
        <v>1204</v>
      </c>
      <c r="P105" t="s">
        <v>1204</v>
      </c>
      <c r="Q105">
        <v>1</v>
      </c>
      <c r="X105">
        <v>0.01</v>
      </c>
      <c r="Y105">
        <v>26.09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3</v>
      </c>
      <c r="AG105">
        <v>0.01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ROW(Source!A165)</f>
        <v>165</v>
      </c>
      <c r="B106">
        <v>1391990455</v>
      </c>
      <c r="C106">
        <v>1391986257</v>
      </c>
      <c r="D106">
        <v>1364549319</v>
      </c>
      <c r="E106">
        <v>39</v>
      </c>
      <c r="F106">
        <v>1</v>
      </c>
      <c r="G106">
        <v>39</v>
      </c>
      <c r="H106">
        <v>1</v>
      </c>
      <c r="I106" t="s">
        <v>1198</v>
      </c>
      <c r="J106" t="s">
        <v>3</v>
      </c>
      <c r="K106" t="s">
        <v>1199</v>
      </c>
      <c r="L106">
        <v>1191</v>
      </c>
      <c r="N106">
        <v>1013</v>
      </c>
      <c r="O106" t="s">
        <v>1200</v>
      </c>
      <c r="P106" t="s">
        <v>1200</v>
      </c>
      <c r="Q106">
        <v>1</v>
      </c>
      <c r="X106">
        <v>2.08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1</v>
      </c>
      <c r="AF106" t="s">
        <v>3</v>
      </c>
      <c r="AG106">
        <v>2.08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ROW(Source!A165)</f>
        <v>165</v>
      </c>
      <c r="B107">
        <v>1391990456</v>
      </c>
      <c r="C107">
        <v>1391986257</v>
      </c>
      <c r="D107">
        <v>1364553125</v>
      </c>
      <c r="E107">
        <v>1</v>
      </c>
      <c r="F107">
        <v>1</v>
      </c>
      <c r="G107">
        <v>39</v>
      </c>
      <c r="H107">
        <v>3</v>
      </c>
      <c r="I107" t="s">
        <v>1234</v>
      </c>
      <c r="J107" t="s">
        <v>1235</v>
      </c>
      <c r="K107" t="s">
        <v>1236</v>
      </c>
      <c r="L107">
        <v>1339</v>
      </c>
      <c r="N107">
        <v>1007</v>
      </c>
      <c r="O107" t="s">
        <v>1237</v>
      </c>
      <c r="P107" t="s">
        <v>1237</v>
      </c>
      <c r="Q107">
        <v>1</v>
      </c>
      <c r="X107">
        <v>3.5000000000000001E-3</v>
      </c>
      <c r="Y107">
        <v>49.83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3.5000000000000001E-3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ROW(Source!A166)</f>
        <v>166</v>
      </c>
      <c r="B108">
        <v>1391990457</v>
      </c>
      <c r="C108">
        <v>1391986262</v>
      </c>
      <c r="D108">
        <v>1364549319</v>
      </c>
      <c r="E108">
        <v>39</v>
      </c>
      <c r="F108">
        <v>1</v>
      </c>
      <c r="G108">
        <v>39</v>
      </c>
      <c r="H108">
        <v>1</v>
      </c>
      <c r="I108" t="s">
        <v>1198</v>
      </c>
      <c r="J108" t="s">
        <v>3</v>
      </c>
      <c r="K108" t="s">
        <v>1199</v>
      </c>
      <c r="L108">
        <v>1191</v>
      </c>
      <c r="N108">
        <v>1013</v>
      </c>
      <c r="O108" t="s">
        <v>1200</v>
      </c>
      <c r="P108" t="s">
        <v>1200</v>
      </c>
      <c r="Q108">
        <v>1</v>
      </c>
      <c r="X108">
        <v>0.61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 t="s">
        <v>3</v>
      </c>
      <c r="AG108">
        <v>0.61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ROW(Source!A167)</f>
        <v>167</v>
      </c>
      <c r="B109">
        <v>1391990458</v>
      </c>
      <c r="C109">
        <v>1391986265</v>
      </c>
      <c r="D109">
        <v>1364549319</v>
      </c>
      <c r="E109">
        <v>39</v>
      </c>
      <c r="F109">
        <v>1</v>
      </c>
      <c r="G109">
        <v>39</v>
      </c>
      <c r="H109">
        <v>1</v>
      </c>
      <c r="I109" t="s">
        <v>1198</v>
      </c>
      <c r="J109" t="s">
        <v>3</v>
      </c>
      <c r="K109" t="s">
        <v>1199</v>
      </c>
      <c r="L109">
        <v>1191</v>
      </c>
      <c r="N109">
        <v>1013</v>
      </c>
      <c r="O109" t="s">
        <v>1200</v>
      </c>
      <c r="P109" t="s">
        <v>1200</v>
      </c>
      <c r="Q109">
        <v>1</v>
      </c>
      <c r="X109">
        <v>0.97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1</v>
      </c>
      <c r="AF109" t="s">
        <v>3</v>
      </c>
      <c r="AG109">
        <v>0.97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ROW(Source!A168)</f>
        <v>168</v>
      </c>
      <c r="B110">
        <v>1391990459</v>
      </c>
      <c r="C110">
        <v>1391986268</v>
      </c>
      <c r="D110">
        <v>1364549319</v>
      </c>
      <c r="E110">
        <v>39</v>
      </c>
      <c r="F110">
        <v>1</v>
      </c>
      <c r="G110">
        <v>39</v>
      </c>
      <c r="H110">
        <v>1</v>
      </c>
      <c r="I110" t="s">
        <v>1198</v>
      </c>
      <c r="J110" t="s">
        <v>3</v>
      </c>
      <c r="K110" t="s">
        <v>1199</v>
      </c>
      <c r="L110">
        <v>1191</v>
      </c>
      <c r="N110">
        <v>1013</v>
      </c>
      <c r="O110" t="s">
        <v>1200</v>
      </c>
      <c r="P110" t="s">
        <v>1200</v>
      </c>
      <c r="Q110">
        <v>1</v>
      </c>
      <c r="X110">
        <v>0.37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3</v>
      </c>
      <c r="AG110">
        <v>0.37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ROW(Source!A168)</f>
        <v>168</v>
      </c>
      <c r="B111">
        <v>1391990460</v>
      </c>
      <c r="C111">
        <v>1391986268</v>
      </c>
      <c r="D111">
        <v>1364551021</v>
      </c>
      <c r="E111">
        <v>1</v>
      </c>
      <c r="F111">
        <v>1</v>
      </c>
      <c r="G111">
        <v>39</v>
      </c>
      <c r="H111">
        <v>2</v>
      </c>
      <c r="I111" t="s">
        <v>1205</v>
      </c>
      <c r="J111" t="s">
        <v>1206</v>
      </c>
      <c r="K111" t="s">
        <v>1207</v>
      </c>
      <c r="L111">
        <v>1368</v>
      </c>
      <c r="N111">
        <v>1011</v>
      </c>
      <c r="O111" t="s">
        <v>1086</v>
      </c>
      <c r="P111" t="s">
        <v>1086</v>
      </c>
      <c r="Q111">
        <v>1</v>
      </c>
      <c r="X111">
        <v>0.06</v>
      </c>
      <c r="Y111">
        <v>0</v>
      </c>
      <c r="Z111">
        <v>1490.46</v>
      </c>
      <c r="AA111">
        <v>808.44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0.06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ROW(Source!A170)</f>
        <v>170</v>
      </c>
      <c r="B112">
        <v>1391990461</v>
      </c>
      <c r="C112">
        <v>1391986274</v>
      </c>
      <c r="D112">
        <v>1364549319</v>
      </c>
      <c r="E112">
        <v>39</v>
      </c>
      <c r="F112">
        <v>1</v>
      </c>
      <c r="G112">
        <v>39</v>
      </c>
      <c r="H112">
        <v>1</v>
      </c>
      <c r="I112" t="s">
        <v>1198</v>
      </c>
      <c r="J112" t="s">
        <v>3</v>
      </c>
      <c r="K112" t="s">
        <v>1199</v>
      </c>
      <c r="L112">
        <v>1191</v>
      </c>
      <c r="N112">
        <v>1013</v>
      </c>
      <c r="O112" t="s">
        <v>1200</v>
      </c>
      <c r="P112" t="s">
        <v>1200</v>
      </c>
      <c r="Q112">
        <v>1</v>
      </c>
      <c r="X112">
        <v>2.08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3</v>
      </c>
      <c r="AG112">
        <v>2.08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ROW(Source!A170)</f>
        <v>170</v>
      </c>
      <c r="B113">
        <v>1391990462</v>
      </c>
      <c r="C113">
        <v>1391986274</v>
      </c>
      <c r="D113">
        <v>1364553125</v>
      </c>
      <c r="E113">
        <v>1</v>
      </c>
      <c r="F113">
        <v>1</v>
      </c>
      <c r="G113">
        <v>39</v>
      </c>
      <c r="H113">
        <v>3</v>
      </c>
      <c r="I113" t="s">
        <v>1234</v>
      </c>
      <c r="J113" t="s">
        <v>1235</v>
      </c>
      <c r="K113" t="s">
        <v>1236</v>
      </c>
      <c r="L113">
        <v>1339</v>
      </c>
      <c r="N113">
        <v>1007</v>
      </c>
      <c r="O113" t="s">
        <v>1237</v>
      </c>
      <c r="P113" t="s">
        <v>1237</v>
      </c>
      <c r="Q113">
        <v>1</v>
      </c>
      <c r="X113">
        <v>3.5000000000000001E-3</v>
      </c>
      <c r="Y113">
        <v>49.83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3</v>
      </c>
      <c r="AG113">
        <v>3.5000000000000001E-3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ROW(Source!A171)</f>
        <v>171</v>
      </c>
      <c r="B114">
        <v>1391990463</v>
      </c>
      <c r="C114">
        <v>1391986279</v>
      </c>
      <c r="D114">
        <v>1364549319</v>
      </c>
      <c r="E114">
        <v>39</v>
      </c>
      <c r="F114">
        <v>1</v>
      </c>
      <c r="G114">
        <v>39</v>
      </c>
      <c r="H114">
        <v>1</v>
      </c>
      <c r="I114" t="s">
        <v>1198</v>
      </c>
      <c r="J114" t="s">
        <v>3</v>
      </c>
      <c r="K114" t="s">
        <v>1199</v>
      </c>
      <c r="L114">
        <v>1191</v>
      </c>
      <c r="N114">
        <v>1013</v>
      </c>
      <c r="O114" t="s">
        <v>1200</v>
      </c>
      <c r="P114" t="s">
        <v>1200</v>
      </c>
      <c r="Q114">
        <v>1</v>
      </c>
      <c r="X114">
        <v>0.61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 t="s">
        <v>3</v>
      </c>
      <c r="AG114">
        <v>0.61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ROW(Source!A172)</f>
        <v>172</v>
      </c>
      <c r="B115">
        <v>1391990464</v>
      </c>
      <c r="C115">
        <v>1391986282</v>
      </c>
      <c r="D115">
        <v>1364549319</v>
      </c>
      <c r="E115">
        <v>39</v>
      </c>
      <c r="F115">
        <v>1</v>
      </c>
      <c r="G115">
        <v>39</v>
      </c>
      <c r="H115">
        <v>1</v>
      </c>
      <c r="I115" t="s">
        <v>1198</v>
      </c>
      <c r="J115" t="s">
        <v>3</v>
      </c>
      <c r="K115" t="s">
        <v>1199</v>
      </c>
      <c r="L115">
        <v>1191</v>
      </c>
      <c r="N115">
        <v>1013</v>
      </c>
      <c r="O115" t="s">
        <v>1200</v>
      </c>
      <c r="P115" t="s">
        <v>1200</v>
      </c>
      <c r="Q115">
        <v>1</v>
      </c>
      <c r="X115">
        <v>0.97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1</v>
      </c>
      <c r="AF115" t="s">
        <v>3</v>
      </c>
      <c r="AG115">
        <v>0.97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ROW(Source!A173)</f>
        <v>173</v>
      </c>
      <c r="B116">
        <v>1391990465</v>
      </c>
      <c r="C116">
        <v>1391986285</v>
      </c>
      <c r="D116">
        <v>1364549319</v>
      </c>
      <c r="E116">
        <v>39</v>
      </c>
      <c r="F116">
        <v>1</v>
      </c>
      <c r="G116">
        <v>39</v>
      </c>
      <c r="H116">
        <v>1</v>
      </c>
      <c r="I116" t="s">
        <v>1198</v>
      </c>
      <c r="J116" t="s">
        <v>3</v>
      </c>
      <c r="K116" t="s">
        <v>1199</v>
      </c>
      <c r="L116">
        <v>1191</v>
      </c>
      <c r="N116">
        <v>1013</v>
      </c>
      <c r="O116" t="s">
        <v>1200</v>
      </c>
      <c r="P116" t="s">
        <v>1200</v>
      </c>
      <c r="Q116">
        <v>1</v>
      </c>
      <c r="X116">
        <v>0.37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 t="s">
        <v>3</v>
      </c>
      <c r="AG116">
        <v>0.37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ROW(Source!A173)</f>
        <v>173</v>
      </c>
      <c r="B117">
        <v>1391990466</v>
      </c>
      <c r="C117">
        <v>1391986285</v>
      </c>
      <c r="D117">
        <v>1364551021</v>
      </c>
      <c r="E117">
        <v>1</v>
      </c>
      <c r="F117">
        <v>1</v>
      </c>
      <c r="G117">
        <v>39</v>
      </c>
      <c r="H117">
        <v>2</v>
      </c>
      <c r="I117" t="s">
        <v>1205</v>
      </c>
      <c r="J117" t="s">
        <v>1206</v>
      </c>
      <c r="K117" t="s">
        <v>1207</v>
      </c>
      <c r="L117">
        <v>1368</v>
      </c>
      <c r="N117">
        <v>1011</v>
      </c>
      <c r="O117" t="s">
        <v>1086</v>
      </c>
      <c r="P117" t="s">
        <v>1086</v>
      </c>
      <c r="Q117">
        <v>1</v>
      </c>
      <c r="X117">
        <v>0.06</v>
      </c>
      <c r="Y117">
        <v>0</v>
      </c>
      <c r="Z117">
        <v>1490.46</v>
      </c>
      <c r="AA117">
        <v>808.44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0.06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ROW(Source!A175)</f>
        <v>175</v>
      </c>
      <c r="B118">
        <v>1391990467</v>
      </c>
      <c r="C118">
        <v>1391986291</v>
      </c>
      <c r="D118">
        <v>1364549319</v>
      </c>
      <c r="E118">
        <v>39</v>
      </c>
      <c r="F118">
        <v>1</v>
      </c>
      <c r="G118">
        <v>39</v>
      </c>
      <c r="H118">
        <v>1</v>
      </c>
      <c r="I118" t="s">
        <v>1198</v>
      </c>
      <c r="J118" t="s">
        <v>3</v>
      </c>
      <c r="K118" t="s">
        <v>1199</v>
      </c>
      <c r="L118">
        <v>1191</v>
      </c>
      <c r="N118">
        <v>1013</v>
      </c>
      <c r="O118" t="s">
        <v>1200</v>
      </c>
      <c r="P118" t="s">
        <v>1200</v>
      </c>
      <c r="Q118">
        <v>1</v>
      </c>
      <c r="X118">
        <v>1.68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3</v>
      </c>
      <c r="AG118">
        <v>1.68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ROW(Source!A175)</f>
        <v>175</v>
      </c>
      <c r="B119">
        <v>1391990468</v>
      </c>
      <c r="C119">
        <v>1391986291</v>
      </c>
      <c r="D119">
        <v>1364553125</v>
      </c>
      <c r="E119">
        <v>1</v>
      </c>
      <c r="F119">
        <v>1</v>
      </c>
      <c r="G119">
        <v>39</v>
      </c>
      <c r="H119">
        <v>3</v>
      </c>
      <c r="I119" t="s">
        <v>1234</v>
      </c>
      <c r="J119" t="s">
        <v>1235</v>
      </c>
      <c r="K119" t="s">
        <v>1236</v>
      </c>
      <c r="L119">
        <v>1339</v>
      </c>
      <c r="N119">
        <v>1007</v>
      </c>
      <c r="O119" t="s">
        <v>1237</v>
      </c>
      <c r="P119" t="s">
        <v>1237</v>
      </c>
      <c r="Q119">
        <v>1</v>
      </c>
      <c r="X119">
        <v>2E-3</v>
      </c>
      <c r="Y119">
        <v>49.83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2E-3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ROW(Source!A176)</f>
        <v>176</v>
      </c>
      <c r="B120">
        <v>1391990469</v>
      </c>
      <c r="C120">
        <v>1391986296</v>
      </c>
      <c r="D120">
        <v>1364549319</v>
      </c>
      <c r="E120">
        <v>39</v>
      </c>
      <c r="F120">
        <v>1</v>
      </c>
      <c r="G120">
        <v>39</v>
      </c>
      <c r="H120">
        <v>1</v>
      </c>
      <c r="I120" t="s">
        <v>1198</v>
      </c>
      <c r="J120" t="s">
        <v>3</v>
      </c>
      <c r="K120" t="s">
        <v>1199</v>
      </c>
      <c r="L120">
        <v>1191</v>
      </c>
      <c r="N120">
        <v>1013</v>
      </c>
      <c r="O120" t="s">
        <v>1200</v>
      </c>
      <c r="P120" t="s">
        <v>1200</v>
      </c>
      <c r="Q120">
        <v>1</v>
      </c>
      <c r="X120">
        <v>0.45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1</v>
      </c>
      <c r="AF120" t="s">
        <v>3</v>
      </c>
      <c r="AG120">
        <v>0.45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ROW(Source!A177)</f>
        <v>177</v>
      </c>
      <c r="B121">
        <v>1391990470</v>
      </c>
      <c r="C121">
        <v>1391986299</v>
      </c>
      <c r="D121">
        <v>1364549319</v>
      </c>
      <c r="E121">
        <v>39</v>
      </c>
      <c r="F121">
        <v>1</v>
      </c>
      <c r="G121">
        <v>39</v>
      </c>
      <c r="H121">
        <v>1</v>
      </c>
      <c r="I121" t="s">
        <v>1198</v>
      </c>
      <c r="J121" t="s">
        <v>3</v>
      </c>
      <c r="K121" t="s">
        <v>1199</v>
      </c>
      <c r="L121">
        <v>1191</v>
      </c>
      <c r="N121">
        <v>1013</v>
      </c>
      <c r="O121" t="s">
        <v>1200</v>
      </c>
      <c r="P121" t="s">
        <v>1200</v>
      </c>
      <c r="Q121">
        <v>1</v>
      </c>
      <c r="X121">
        <v>2.04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1</v>
      </c>
      <c r="AF121" t="s">
        <v>3</v>
      </c>
      <c r="AG121">
        <v>2.04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ROW(Source!A178)</f>
        <v>178</v>
      </c>
      <c r="B122">
        <v>1391990471</v>
      </c>
      <c r="C122">
        <v>1391986302</v>
      </c>
      <c r="D122">
        <v>1364549319</v>
      </c>
      <c r="E122">
        <v>39</v>
      </c>
      <c r="F122">
        <v>1</v>
      </c>
      <c r="G122">
        <v>39</v>
      </c>
      <c r="H122">
        <v>1</v>
      </c>
      <c r="I122" t="s">
        <v>1198</v>
      </c>
      <c r="J122" t="s">
        <v>3</v>
      </c>
      <c r="K122" t="s">
        <v>1199</v>
      </c>
      <c r="L122">
        <v>1191</v>
      </c>
      <c r="N122">
        <v>1013</v>
      </c>
      <c r="O122" t="s">
        <v>1200</v>
      </c>
      <c r="P122" t="s">
        <v>1200</v>
      </c>
      <c r="Q122">
        <v>1</v>
      </c>
      <c r="X122">
        <v>0.14000000000000001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1</v>
      </c>
      <c r="AF122" t="s">
        <v>3</v>
      </c>
      <c r="AG122">
        <v>0.14000000000000001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ROW(Source!A178)</f>
        <v>178</v>
      </c>
      <c r="B123">
        <v>1391990472</v>
      </c>
      <c r="C123">
        <v>1391986302</v>
      </c>
      <c r="D123">
        <v>1364552913</v>
      </c>
      <c r="E123">
        <v>1</v>
      </c>
      <c r="F123">
        <v>1</v>
      </c>
      <c r="G123">
        <v>39</v>
      </c>
      <c r="H123">
        <v>3</v>
      </c>
      <c r="I123" t="s">
        <v>1201</v>
      </c>
      <c r="J123" t="s">
        <v>1202</v>
      </c>
      <c r="K123" t="s">
        <v>1203</v>
      </c>
      <c r="L123">
        <v>1346</v>
      </c>
      <c r="N123">
        <v>1009</v>
      </c>
      <c r="O123" t="s">
        <v>1204</v>
      </c>
      <c r="P123" t="s">
        <v>1204</v>
      </c>
      <c r="Q123">
        <v>1</v>
      </c>
      <c r="X123">
        <v>0.01</v>
      </c>
      <c r="Y123">
        <v>26.09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0.01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ROW(Source!A180)</f>
        <v>180</v>
      </c>
      <c r="B124">
        <v>1391990473</v>
      </c>
      <c r="C124">
        <v>1391986308</v>
      </c>
      <c r="D124">
        <v>1364549319</v>
      </c>
      <c r="E124">
        <v>39</v>
      </c>
      <c r="F124">
        <v>1</v>
      </c>
      <c r="G124">
        <v>39</v>
      </c>
      <c r="H124">
        <v>1</v>
      </c>
      <c r="I124" t="s">
        <v>1198</v>
      </c>
      <c r="J124" t="s">
        <v>3</v>
      </c>
      <c r="K124" t="s">
        <v>1199</v>
      </c>
      <c r="L124">
        <v>1191</v>
      </c>
      <c r="N124">
        <v>1013</v>
      </c>
      <c r="O124" t="s">
        <v>1200</v>
      </c>
      <c r="P124" t="s">
        <v>1200</v>
      </c>
      <c r="Q124">
        <v>1</v>
      </c>
      <c r="X124">
        <v>2.08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3</v>
      </c>
      <c r="AG124">
        <v>2.08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ROW(Source!A180)</f>
        <v>180</v>
      </c>
      <c r="B125">
        <v>1391990474</v>
      </c>
      <c r="C125">
        <v>1391986308</v>
      </c>
      <c r="D125">
        <v>1364553125</v>
      </c>
      <c r="E125">
        <v>1</v>
      </c>
      <c r="F125">
        <v>1</v>
      </c>
      <c r="G125">
        <v>39</v>
      </c>
      <c r="H125">
        <v>3</v>
      </c>
      <c r="I125" t="s">
        <v>1234</v>
      </c>
      <c r="J125" t="s">
        <v>1235</v>
      </c>
      <c r="K125" t="s">
        <v>1236</v>
      </c>
      <c r="L125">
        <v>1339</v>
      </c>
      <c r="N125">
        <v>1007</v>
      </c>
      <c r="O125" t="s">
        <v>1237</v>
      </c>
      <c r="P125" t="s">
        <v>1237</v>
      </c>
      <c r="Q125">
        <v>1</v>
      </c>
      <c r="X125">
        <v>3.5000000000000001E-3</v>
      </c>
      <c r="Y125">
        <v>49.83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 t="s">
        <v>3</v>
      </c>
      <c r="AG125">
        <v>3.5000000000000001E-3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ROW(Source!A181)</f>
        <v>181</v>
      </c>
      <c r="B126">
        <v>1391990475</v>
      </c>
      <c r="C126">
        <v>1391986313</v>
      </c>
      <c r="D126">
        <v>1364549319</v>
      </c>
      <c r="E126">
        <v>39</v>
      </c>
      <c r="F126">
        <v>1</v>
      </c>
      <c r="G126">
        <v>39</v>
      </c>
      <c r="H126">
        <v>1</v>
      </c>
      <c r="I126" t="s">
        <v>1198</v>
      </c>
      <c r="J126" t="s">
        <v>3</v>
      </c>
      <c r="K126" t="s">
        <v>1199</v>
      </c>
      <c r="L126">
        <v>1191</v>
      </c>
      <c r="N126">
        <v>1013</v>
      </c>
      <c r="O126" t="s">
        <v>1200</v>
      </c>
      <c r="P126" t="s">
        <v>1200</v>
      </c>
      <c r="Q126">
        <v>1</v>
      </c>
      <c r="X126">
        <v>0.61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3</v>
      </c>
      <c r="AG126">
        <v>0.61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ROW(Source!A182)</f>
        <v>182</v>
      </c>
      <c r="B127">
        <v>1391990476</v>
      </c>
      <c r="C127">
        <v>1391986316</v>
      </c>
      <c r="D127">
        <v>1364549319</v>
      </c>
      <c r="E127">
        <v>39</v>
      </c>
      <c r="F127">
        <v>1</v>
      </c>
      <c r="G127">
        <v>39</v>
      </c>
      <c r="H127">
        <v>1</v>
      </c>
      <c r="I127" t="s">
        <v>1198</v>
      </c>
      <c r="J127" t="s">
        <v>3</v>
      </c>
      <c r="K127" t="s">
        <v>1199</v>
      </c>
      <c r="L127">
        <v>1191</v>
      </c>
      <c r="N127">
        <v>1013</v>
      </c>
      <c r="O127" t="s">
        <v>1200</v>
      </c>
      <c r="P127" t="s">
        <v>1200</v>
      </c>
      <c r="Q127">
        <v>1</v>
      </c>
      <c r="X127">
        <v>0.97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3</v>
      </c>
      <c r="AG127">
        <v>0.97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ROW(Source!A183)</f>
        <v>183</v>
      </c>
      <c r="B128">
        <v>1391990477</v>
      </c>
      <c r="C128">
        <v>1391986319</v>
      </c>
      <c r="D128">
        <v>1364549319</v>
      </c>
      <c r="E128">
        <v>39</v>
      </c>
      <c r="F128">
        <v>1</v>
      </c>
      <c r="G128">
        <v>39</v>
      </c>
      <c r="H128">
        <v>1</v>
      </c>
      <c r="I128" t="s">
        <v>1198</v>
      </c>
      <c r="J128" t="s">
        <v>3</v>
      </c>
      <c r="K128" t="s">
        <v>1199</v>
      </c>
      <c r="L128">
        <v>1191</v>
      </c>
      <c r="N128">
        <v>1013</v>
      </c>
      <c r="O128" t="s">
        <v>1200</v>
      </c>
      <c r="P128" t="s">
        <v>1200</v>
      </c>
      <c r="Q128">
        <v>1</v>
      </c>
      <c r="X128">
        <v>0.37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 t="s">
        <v>3</v>
      </c>
      <c r="AG128">
        <v>0.37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ROW(Source!A183)</f>
        <v>183</v>
      </c>
      <c r="B129">
        <v>1391990478</v>
      </c>
      <c r="C129">
        <v>1391986319</v>
      </c>
      <c r="D129">
        <v>1364551021</v>
      </c>
      <c r="E129">
        <v>1</v>
      </c>
      <c r="F129">
        <v>1</v>
      </c>
      <c r="G129">
        <v>39</v>
      </c>
      <c r="H129">
        <v>2</v>
      </c>
      <c r="I129" t="s">
        <v>1205</v>
      </c>
      <c r="J129" t="s">
        <v>1206</v>
      </c>
      <c r="K129" t="s">
        <v>1207</v>
      </c>
      <c r="L129">
        <v>1368</v>
      </c>
      <c r="N129">
        <v>1011</v>
      </c>
      <c r="O129" t="s">
        <v>1086</v>
      </c>
      <c r="P129" t="s">
        <v>1086</v>
      </c>
      <c r="Q129">
        <v>1</v>
      </c>
      <c r="X129">
        <v>0.06</v>
      </c>
      <c r="Y129">
        <v>0</v>
      </c>
      <c r="Z129">
        <v>1490.46</v>
      </c>
      <c r="AA129">
        <v>808.44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0.06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ROW(Source!A185)</f>
        <v>185</v>
      </c>
      <c r="B130">
        <v>1391990479</v>
      </c>
      <c r="C130">
        <v>1391986325</v>
      </c>
      <c r="D130">
        <v>1364549319</v>
      </c>
      <c r="E130">
        <v>39</v>
      </c>
      <c r="F130">
        <v>1</v>
      </c>
      <c r="G130">
        <v>39</v>
      </c>
      <c r="H130">
        <v>1</v>
      </c>
      <c r="I130" t="s">
        <v>1198</v>
      </c>
      <c r="J130" t="s">
        <v>3</v>
      </c>
      <c r="K130" t="s">
        <v>1199</v>
      </c>
      <c r="L130">
        <v>1191</v>
      </c>
      <c r="N130">
        <v>1013</v>
      </c>
      <c r="O130" t="s">
        <v>1200</v>
      </c>
      <c r="P130" t="s">
        <v>1200</v>
      </c>
      <c r="Q130">
        <v>1</v>
      </c>
      <c r="X130">
        <v>2.08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3</v>
      </c>
      <c r="AG130">
        <v>2.08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ROW(Source!A185)</f>
        <v>185</v>
      </c>
      <c r="B131">
        <v>1391990480</v>
      </c>
      <c r="C131">
        <v>1391986325</v>
      </c>
      <c r="D131">
        <v>1364553125</v>
      </c>
      <c r="E131">
        <v>1</v>
      </c>
      <c r="F131">
        <v>1</v>
      </c>
      <c r="G131">
        <v>39</v>
      </c>
      <c r="H131">
        <v>3</v>
      </c>
      <c r="I131" t="s">
        <v>1234</v>
      </c>
      <c r="J131" t="s">
        <v>1235</v>
      </c>
      <c r="K131" t="s">
        <v>1236</v>
      </c>
      <c r="L131">
        <v>1339</v>
      </c>
      <c r="N131">
        <v>1007</v>
      </c>
      <c r="O131" t="s">
        <v>1237</v>
      </c>
      <c r="P131" t="s">
        <v>1237</v>
      </c>
      <c r="Q131">
        <v>1</v>
      </c>
      <c r="X131">
        <v>3.5000000000000001E-3</v>
      </c>
      <c r="Y131">
        <v>49.83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3.5000000000000001E-3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ROW(Source!A186)</f>
        <v>186</v>
      </c>
      <c r="B132">
        <v>1391990481</v>
      </c>
      <c r="C132">
        <v>1391986330</v>
      </c>
      <c r="D132">
        <v>1364549319</v>
      </c>
      <c r="E132">
        <v>39</v>
      </c>
      <c r="F132">
        <v>1</v>
      </c>
      <c r="G132">
        <v>39</v>
      </c>
      <c r="H132">
        <v>1</v>
      </c>
      <c r="I132" t="s">
        <v>1198</v>
      </c>
      <c r="J132" t="s">
        <v>3</v>
      </c>
      <c r="K132" t="s">
        <v>1199</v>
      </c>
      <c r="L132">
        <v>1191</v>
      </c>
      <c r="N132">
        <v>1013</v>
      </c>
      <c r="O132" t="s">
        <v>1200</v>
      </c>
      <c r="P132" t="s">
        <v>1200</v>
      </c>
      <c r="Q132">
        <v>1</v>
      </c>
      <c r="X132">
        <v>0.61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1</v>
      </c>
      <c r="AF132" t="s">
        <v>3</v>
      </c>
      <c r="AG132">
        <v>0.61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ROW(Source!A187)</f>
        <v>187</v>
      </c>
      <c r="B133">
        <v>1391990482</v>
      </c>
      <c r="C133">
        <v>1391986333</v>
      </c>
      <c r="D133">
        <v>1364549319</v>
      </c>
      <c r="E133">
        <v>39</v>
      </c>
      <c r="F133">
        <v>1</v>
      </c>
      <c r="G133">
        <v>39</v>
      </c>
      <c r="H133">
        <v>1</v>
      </c>
      <c r="I133" t="s">
        <v>1198</v>
      </c>
      <c r="J133" t="s">
        <v>3</v>
      </c>
      <c r="K133" t="s">
        <v>1199</v>
      </c>
      <c r="L133">
        <v>1191</v>
      </c>
      <c r="N133">
        <v>1013</v>
      </c>
      <c r="O133" t="s">
        <v>1200</v>
      </c>
      <c r="P133" t="s">
        <v>1200</v>
      </c>
      <c r="Q133">
        <v>1</v>
      </c>
      <c r="X133">
        <v>0.97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3</v>
      </c>
      <c r="AG133">
        <v>0.97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ROW(Source!A188)</f>
        <v>188</v>
      </c>
      <c r="B134">
        <v>1391990483</v>
      </c>
      <c r="C134">
        <v>1391986336</v>
      </c>
      <c r="D134">
        <v>1364549319</v>
      </c>
      <c r="E134">
        <v>39</v>
      </c>
      <c r="F134">
        <v>1</v>
      </c>
      <c r="G134">
        <v>39</v>
      </c>
      <c r="H134">
        <v>1</v>
      </c>
      <c r="I134" t="s">
        <v>1198</v>
      </c>
      <c r="J134" t="s">
        <v>3</v>
      </c>
      <c r="K134" t="s">
        <v>1199</v>
      </c>
      <c r="L134">
        <v>1191</v>
      </c>
      <c r="N134">
        <v>1013</v>
      </c>
      <c r="O134" t="s">
        <v>1200</v>
      </c>
      <c r="P134" t="s">
        <v>1200</v>
      </c>
      <c r="Q134">
        <v>1</v>
      </c>
      <c r="X134">
        <v>0.37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1</v>
      </c>
      <c r="AF134" t="s">
        <v>3</v>
      </c>
      <c r="AG134">
        <v>0.37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ROW(Source!A188)</f>
        <v>188</v>
      </c>
      <c r="B135">
        <v>1391990484</v>
      </c>
      <c r="C135">
        <v>1391986336</v>
      </c>
      <c r="D135">
        <v>1364551021</v>
      </c>
      <c r="E135">
        <v>1</v>
      </c>
      <c r="F135">
        <v>1</v>
      </c>
      <c r="G135">
        <v>39</v>
      </c>
      <c r="H135">
        <v>2</v>
      </c>
      <c r="I135" t="s">
        <v>1205</v>
      </c>
      <c r="J135" t="s">
        <v>1206</v>
      </c>
      <c r="K135" t="s">
        <v>1207</v>
      </c>
      <c r="L135">
        <v>1368</v>
      </c>
      <c r="N135">
        <v>1011</v>
      </c>
      <c r="O135" t="s">
        <v>1086</v>
      </c>
      <c r="P135" t="s">
        <v>1086</v>
      </c>
      <c r="Q135">
        <v>1</v>
      </c>
      <c r="X135">
        <v>0.06</v>
      </c>
      <c r="Y135">
        <v>0</v>
      </c>
      <c r="Z135">
        <v>1490.46</v>
      </c>
      <c r="AA135">
        <v>808.44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0.06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ROW(Source!A224)</f>
        <v>224</v>
      </c>
      <c r="B136">
        <v>1391990485</v>
      </c>
      <c r="C136">
        <v>1391986341</v>
      </c>
      <c r="D136">
        <v>1364549319</v>
      </c>
      <c r="E136">
        <v>39</v>
      </c>
      <c r="F136">
        <v>1</v>
      </c>
      <c r="G136">
        <v>39</v>
      </c>
      <c r="H136">
        <v>1</v>
      </c>
      <c r="I136" t="s">
        <v>1198</v>
      </c>
      <c r="J136" t="s">
        <v>3</v>
      </c>
      <c r="K136" t="s">
        <v>1199</v>
      </c>
      <c r="L136">
        <v>1191</v>
      </c>
      <c r="N136">
        <v>1013</v>
      </c>
      <c r="O136" t="s">
        <v>1200</v>
      </c>
      <c r="P136" t="s">
        <v>1200</v>
      </c>
      <c r="Q136">
        <v>1</v>
      </c>
      <c r="X136">
        <v>29.54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 t="s">
        <v>3</v>
      </c>
      <c r="AG136">
        <v>29.54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ROW(Source!A224)</f>
        <v>224</v>
      </c>
      <c r="B137">
        <v>1391990486</v>
      </c>
      <c r="C137">
        <v>1391986341</v>
      </c>
      <c r="D137">
        <v>1364552178</v>
      </c>
      <c r="E137">
        <v>1</v>
      </c>
      <c r="F137">
        <v>1</v>
      </c>
      <c r="G137">
        <v>39</v>
      </c>
      <c r="H137">
        <v>3</v>
      </c>
      <c r="I137" t="s">
        <v>1243</v>
      </c>
      <c r="J137" t="s">
        <v>1244</v>
      </c>
      <c r="K137" t="s">
        <v>1245</v>
      </c>
      <c r="L137">
        <v>1348</v>
      </c>
      <c r="N137">
        <v>1009</v>
      </c>
      <c r="O137" t="s">
        <v>1218</v>
      </c>
      <c r="P137" t="s">
        <v>1218</v>
      </c>
      <c r="Q137">
        <v>1000</v>
      </c>
      <c r="X137">
        <v>5.0000000000000001E-3</v>
      </c>
      <c r="Y137">
        <v>159447.67999999999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5.0000000000000001E-3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ROW(Source!A224)</f>
        <v>224</v>
      </c>
      <c r="B138">
        <v>1391990487</v>
      </c>
      <c r="C138">
        <v>1391986341</v>
      </c>
      <c r="D138">
        <v>1364553125</v>
      </c>
      <c r="E138">
        <v>1</v>
      </c>
      <c r="F138">
        <v>1</v>
      </c>
      <c r="G138">
        <v>39</v>
      </c>
      <c r="H138">
        <v>3</v>
      </c>
      <c r="I138" t="s">
        <v>1234</v>
      </c>
      <c r="J138" t="s">
        <v>1235</v>
      </c>
      <c r="K138" t="s">
        <v>1236</v>
      </c>
      <c r="L138">
        <v>1339</v>
      </c>
      <c r="N138">
        <v>1007</v>
      </c>
      <c r="O138" t="s">
        <v>1237</v>
      </c>
      <c r="P138" t="s">
        <v>1237</v>
      </c>
      <c r="Q138">
        <v>1</v>
      </c>
      <c r="X138">
        <v>7.8</v>
      </c>
      <c r="Y138">
        <v>49.83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7.8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ROW(Source!A224)</f>
        <v>224</v>
      </c>
      <c r="B139">
        <v>1391990488</v>
      </c>
      <c r="C139">
        <v>1391986341</v>
      </c>
      <c r="D139">
        <v>1364557069</v>
      </c>
      <c r="E139">
        <v>1</v>
      </c>
      <c r="F139">
        <v>1</v>
      </c>
      <c r="G139">
        <v>39</v>
      </c>
      <c r="H139">
        <v>3</v>
      </c>
      <c r="I139" t="s">
        <v>1246</v>
      </c>
      <c r="J139" t="s">
        <v>1247</v>
      </c>
      <c r="K139" t="s">
        <v>1248</v>
      </c>
      <c r="L139">
        <v>1346</v>
      </c>
      <c r="N139">
        <v>1009</v>
      </c>
      <c r="O139" t="s">
        <v>1204</v>
      </c>
      <c r="P139" t="s">
        <v>1204</v>
      </c>
      <c r="Q139">
        <v>1</v>
      </c>
      <c r="X139">
        <v>2</v>
      </c>
      <c r="Y139">
        <v>774.49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2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ROW(Source!A225)</f>
        <v>225</v>
      </c>
      <c r="B140">
        <v>1391990489</v>
      </c>
      <c r="C140">
        <v>1391986350</v>
      </c>
      <c r="D140">
        <v>1364549319</v>
      </c>
      <c r="E140">
        <v>39</v>
      </c>
      <c r="F140">
        <v>1</v>
      </c>
      <c r="G140">
        <v>39</v>
      </c>
      <c r="H140">
        <v>1</v>
      </c>
      <c r="I140" t="s">
        <v>1198</v>
      </c>
      <c r="J140" t="s">
        <v>3</v>
      </c>
      <c r="K140" t="s">
        <v>1199</v>
      </c>
      <c r="L140">
        <v>1191</v>
      </c>
      <c r="N140">
        <v>1013</v>
      </c>
      <c r="O140" t="s">
        <v>1200</v>
      </c>
      <c r="P140" t="s">
        <v>1200</v>
      </c>
      <c r="Q140">
        <v>1</v>
      </c>
      <c r="X140">
        <v>0.9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1</v>
      </c>
      <c r="AF140" t="s">
        <v>232</v>
      </c>
      <c r="AG140">
        <v>2.7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ROW(Source!A226)</f>
        <v>226</v>
      </c>
      <c r="B141">
        <v>1391990490</v>
      </c>
      <c r="C141">
        <v>1391986353</v>
      </c>
      <c r="D141">
        <v>1364549319</v>
      </c>
      <c r="E141">
        <v>39</v>
      </c>
      <c r="F141">
        <v>1</v>
      </c>
      <c r="G141">
        <v>39</v>
      </c>
      <c r="H141">
        <v>1</v>
      </c>
      <c r="I141" t="s">
        <v>1198</v>
      </c>
      <c r="J141" t="s">
        <v>3</v>
      </c>
      <c r="K141" t="s">
        <v>1199</v>
      </c>
      <c r="L141">
        <v>1191</v>
      </c>
      <c r="N141">
        <v>1013</v>
      </c>
      <c r="O141" t="s">
        <v>1200</v>
      </c>
      <c r="P141" t="s">
        <v>1200</v>
      </c>
      <c r="Q141">
        <v>1</v>
      </c>
      <c r="X141">
        <v>2.64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 t="s">
        <v>234</v>
      </c>
      <c r="AG141">
        <v>8.7119999999999997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ROW(Source!A227)</f>
        <v>227</v>
      </c>
      <c r="B142">
        <v>1391990491</v>
      </c>
      <c r="C142">
        <v>1391986356</v>
      </c>
      <c r="D142">
        <v>1364549319</v>
      </c>
      <c r="E142">
        <v>39</v>
      </c>
      <c r="F142">
        <v>1</v>
      </c>
      <c r="G142">
        <v>39</v>
      </c>
      <c r="H142">
        <v>1</v>
      </c>
      <c r="I142" t="s">
        <v>1198</v>
      </c>
      <c r="J142" t="s">
        <v>3</v>
      </c>
      <c r="K142" t="s">
        <v>1199</v>
      </c>
      <c r="L142">
        <v>1191</v>
      </c>
      <c r="N142">
        <v>1013</v>
      </c>
      <c r="O142" t="s">
        <v>1200</v>
      </c>
      <c r="P142" t="s">
        <v>1200</v>
      </c>
      <c r="Q142">
        <v>1</v>
      </c>
      <c r="X142">
        <v>0.13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 t="s">
        <v>24</v>
      </c>
      <c r="AG142">
        <v>0.52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ROW(Source!A228)</f>
        <v>228</v>
      </c>
      <c r="B143">
        <v>1391990492</v>
      </c>
      <c r="C143">
        <v>1391986359</v>
      </c>
      <c r="D143">
        <v>1364549319</v>
      </c>
      <c r="E143">
        <v>39</v>
      </c>
      <c r="F143">
        <v>1</v>
      </c>
      <c r="G143">
        <v>39</v>
      </c>
      <c r="H143">
        <v>1</v>
      </c>
      <c r="I143" t="s">
        <v>1198</v>
      </c>
      <c r="J143" t="s">
        <v>3</v>
      </c>
      <c r="K143" t="s">
        <v>1199</v>
      </c>
      <c r="L143">
        <v>1191</v>
      </c>
      <c r="N143">
        <v>1013</v>
      </c>
      <c r="O143" t="s">
        <v>1200</v>
      </c>
      <c r="P143" t="s">
        <v>1200</v>
      </c>
      <c r="Q143">
        <v>1</v>
      </c>
      <c r="X143">
        <v>1.52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1</v>
      </c>
      <c r="AF143" t="s">
        <v>3</v>
      </c>
      <c r="AG143">
        <v>1.52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ROW(Source!A228)</f>
        <v>228</v>
      </c>
      <c r="B144">
        <v>1391990493</v>
      </c>
      <c r="C144">
        <v>1391986359</v>
      </c>
      <c r="D144">
        <v>1364552913</v>
      </c>
      <c r="E144">
        <v>1</v>
      </c>
      <c r="F144">
        <v>1</v>
      </c>
      <c r="G144">
        <v>39</v>
      </c>
      <c r="H144">
        <v>3</v>
      </c>
      <c r="I144" t="s">
        <v>1201</v>
      </c>
      <c r="J144" t="s">
        <v>1202</v>
      </c>
      <c r="K144" t="s">
        <v>1203</v>
      </c>
      <c r="L144">
        <v>1346</v>
      </c>
      <c r="N144">
        <v>1009</v>
      </c>
      <c r="O144" t="s">
        <v>1204</v>
      </c>
      <c r="P144" t="s">
        <v>1204</v>
      </c>
      <c r="Q144">
        <v>1</v>
      </c>
      <c r="X144">
        <v>0.02</v>
      </c>
      <c r="Y144">
        <v>26.09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</v>
      </c>
      <c r="AG144">
        <v>0.02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ROW(Source!A229)</f>
        <v>229</v>
      </c>
      <c r="B145">
        <v>1391990494</v>
      </c>
      <c r="C145">
        <v>1391986364</v>
      </c>
      <c r="D145">
        <v>1364549319</v>
      </c>
      <c r="E145">
        <v>39</v>
      </c>
      <c r="F145">
        <v>1</v>
      </c>
      <c r="G145">
        <v>39</v>
      </c>
      <c r="H145">
        <v>1</v>
      </c>
      <c r="I145" t="s">
        <v>1198</v>
      </c>
      <c r="J145" t="s">
        <v>3</v>
      </c>
      <c r="K145" t="s">
        <v>1199</v>
      </c>
      <c r="L145">
        <v>1191</v>
      </c>
      <c r="N145">
        <v>1013</v>
      </c>
      <c r="O145" t="s">
        <v>1200</v>
      </c>
      <c r="P145" t="s">
        <v>1200</v>
      </c>
      <c r="Q145">
        <v>1</v>
      </c>
      <c r="X145">
        <v>0.55000000000000004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1</v>
      </c>
      <c r="AF145" t="s">
        <v>24</v>
      </c>
      <c r="AG145">
        <v>2.2000000000000002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ROW(Source!A230)</f>
        <v>230</v>
      </c>
      <c r="B146">
        <v>1391990495</v>
      </c>
      <c r="C146">
        <v>1391986367</v>
      </c>
      <c r="D146">
        <v>1364549319</v>
      </c>
      <c r="E146">
        <v>39</v>
      </c>
      <c r="F146">
        <v>1</v>
      </c>
      <c r="G146">
        <v>39</v>
      </c>
      <c r="H146">
        <v>1</v>
      </c>
      <c r="I146" t="s">
        <v>1198</v>
      </c>
      <c r="J146" t="s">
        <v>3</v>
      </c>
      <c r="K146" t="s">
        <v>1199</v>
      </c>
      <c r="L146">
        <v>1191</v>
      </c>
      <c r="N146">
        <v>1013</v>
      </c>
      <c r="O146" t="s">
        <v>1200</v>
      </c>
      <c r="P146" t="s">
        <v>1200</v>
      </c>
      <c r="Q146">
        <v>1</v>
      </c>
      <c r="X146">
        <v>0.73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24</v>
      </c>
      <c r="AG146">
        <v>2.92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ROW(Source!A231)</f>
        <v>231</v>
      </c>
      <c r="B147">
        <v>1391990496</v>
      </c>
      <c r="C147">
        <v>1391986370</v>
      </c>
      <c r="D147">
        <v>1364549319</v>
      </c>
      <c r="E147">
        <v>39</v>
      </c>
      <c r="F147">
        <v>1</v>
      </c>
      <c r="G147">
        <v>39</v>
      </c>
      <c r="H147">
        <v>1</v>
      </c>
      <c r="I147" t="s">
        <v>1198</v>
      </c>
      <c r="J147" t="s">
        <v>3</v>
      </c>
      <c r="K147" t="s">
        <v>1199</v>
      </c>
      <c r="L147">
        <v>1191</v>
      </c>
      <c r="N147">
        <v>1013</v>
      </c>
      <c r="O147" t="s">
        <v>1200</v>
      </c>
      <c r="P147" t="s">
        <v>1200</v>
      </c>
      <c r="Q147">
        <v>1</v>
      </c>
      <c r="X147">
        <v>0.55000000000000004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1</v>
      </c>
      <c r="AF147" t="s">
        <v>24</v>
      </c>
      <c r="AG147">
        <v>2.2000000000000002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ROW(Source!A232)</f>
        <v>232</v>
      </c>
      <c r="B148">
        <v>1391990497</v>
      </c>
      <c r="C148">
        <v>1391986373</v>
      </c>
      <c r="D148">
        <v>1364549319</v>
      </c>
      <c r="E148">
        <v>39</v>
      </c>
      <c r="F148">
        <v>1</v>
      </c>
      <c r="G148">
        <v>39</v>
      </c>
      <c r="H148">
        <v>1</v>
      </c>
      <c r="I148" t="s">
        <v>1198</v>
      </c>
      <c r="J148" t="s">
        <v>3</v>
      </c>
      <c r="K148" t="s">
        <v>1199</v>
      </c>
      <c r="L148">
        <v>1191</v>
      </c>
      <c r="N148">
        <v>1013</v>
      </c>
      <c r="O148" t="s">
        <v>1200</v>
      </c>
      <c r="P148" t="s">
        <v>1200</v>
      </c>
      <c r="Q148">
        <v>1</v>
      </c>
      <c r="X148">
        <v>28.02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1</v>
      </c>
      <c r="AF148" t="s">
        <v>3</v>
      </c>
      <c r="AG148">
        <v>28.02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ROW(Source!A232)</f>
        <v>232</v>
      </c>
      <c r="B149">
        <v>1391990498</v>
      </c>
      <c r="C149">
        <v>1391986373</v>
      </c>
      <c r="D149">
        <v>1364551195</v>
      </c>
      <c r="E149">
        <v>1</v>
      </c>
      <c r="F149">
        <v>1</v>
      </c>
      <c r="G149">
        <v>39</v>
      </c>
      <c r="H149">
        <v>3</v>
      </c>
      <c r="I149" t="s">
        <v>1249</v>
      </c>
      <c r="J149" t="s">
        <v>1250</v>
      </c>
      <c r="K149" t="s">
        <v>1251</v>
      </c>
      <c r="L149">
        <v>1296</v>
      </c>
      <c r="N149">
        <v>1002</v>
      </c>
      <c r="O149" t="s">
        <v>1211</v>
      </c>
      <c r="P149" t="s">
        <v>1211</v>
      </c>
      <c r="Q149">
        <v>1</v>
      </c>
      <c r="X149">
        <v>0.31</v>
      </c>
      <c r="Y149">
        <v>1404.31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0.31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ROW(Source!A268)</f>
        <v>268</v>
      </c>
      <c r="B150">
        <v>1391990499</v>
      </c>
      <c r="C150">
        <v>1391986378</v>
      </c>
      <c r="D150">
        <v>1364549319</v>
      </c>
      <c r="E150">
        <v>39</v>
      </c>
      <c r="F150">
        <v>1</v>
      </c>
      <c r="G150">
        <v>39</v>
      </c>
      <c r="H150">
        <v>1</v>
      </c>
      <c r="I150" t="s">
        <v>1198</v>
      </c>
      <c r="J150" t="s">
        <v>3</v>
      </c>
      <c r="K150" t="s">
        <v>1199</v>
      </c>
      <c r="L150">
        <v>1191</v>
      </c>
      <c r="N150">
        <v>1013</v>
      </c>
      <c r="O150" t="s">
        <v>1200</v>
      </c>
      <c r="P150" t="s">
        <v>1200</v>
      </c>
      <c r="Q150">
        <v>1</v>
      </c>
      <c r="X150">
        <v>1.26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1</v>
      </c>
      <c r="AF150" t="s">
        <v>260</v>
      </c>
      <c r="AG150">
        <v>21.42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ROW(Source!A269)</f>
        <v>269</v>
      </c>
      <c r="B151">
        <v>1391990500</v>
      </c>
      <c r="C151">
        <v>1391986381</v>
      </c>
      <c r="D151">
        <v>1364549319</v>
      </c>
      <c r="E151">
        <v>39</v>
      </c>
      <c r="F151">
        <v>1</v>
      </c>
      <c r="G151">
        <v>39</v>
      </c>
      <c r="H151">
        <v>1</v>
      </c>
      <c r="I151" t="s">
        <v>1198</v>
      </c>
      <c r="J151" t="s">
        <v>3</v>
      </c>
      <c r="K151" t="s">
        <v>1199</v>
      </c>
      <c r="L151">
        <v>1191</v>
      </c>
      <c r="N151">
        <v>1013</v>
      </c>
      <c r="O151" t="s">
        <v>1200</v>
      </c>
      <c r="P151" t="s">
        <v>1200</v>
      </c>
      <c r="Q151">
        <v>1</v>
      </c>
      <c r="X151">
        <v>0.27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260</v>
      </c>
      <c r="AG151">
        <v>4.59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ROW(Source!A270)</f>
        <v>270</v>
      </c>
      <c r="B152">
        <v>1391990501</v>
      </c>
      <c r="C152">
        <v>1391986384</v>
      </c>
      <c r="D152">
        <v>1364549319</v>
      </c>
      <c r="E152">
        <v>39</v>
      </c>
      <c r="F152">
        <v>1</v>
      </c>
      <c r="G152">
        <v>39</v>
      </c>
      <c r="H152">
        <v>1</v>
      </c>
      <c r="I152" t="s">
        <v>1198</v>
      </c>
      <c r="J152" t="s">
        <v>3</v>
      </c>
      <c r="K152" t="s">
        <v>1199</v>
      </c>
      <c r="L152">
        <v>1191</v>
      </c>
      <c r="N152">
        <v>1013</v>
      </c>
      <c r="O152" t="s">
        <v>1200</v>
      </c>
      <c r="P152" t="s">
        <v>1200</v>
      </c>
      <c r="Q152">
        <v>1</v>
      </c>
      <c r="X152">
        <v>0.23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1</v>
      </c>
      <c r="AF152" t="s">
        <v>260</v>
      </c>
      <c r="AG152">
        <v>3.91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ROW(Source!A271)</f>
        <v>271</v>
      </c>
      <c r="B153">
        <v>1391990502</v>
      </c>
      <c r="C153">
        <v>1391986387</v>
      </c>
      <c r="D153">
        <v>1364549319</v>
      </c>
      <c r="E153">
        <v>39</v>
      </c>
      <c r="F153">
        <v>1</v>
      </c>
      <c r="G153">
        <v>39</v>
      </c>
      <c r="H153">
        <v>1</v>
      </c>
      <c r="I153" t="s">
        <v>1198</v>
      </c>
      <c r="J153" t="s">
        <v>3</v>
      </c>
      <c r="K153" t="s">
        <v>1199</v>
      </c>
      <c r="L153">
        <v>1191</v>
      </c>
      <c r="N153">
        <v>1013</v>
      </c>
      <c r="O153" t="s">
        <v>1200</v>
      </c>
      <c r="P153" t="s">
        <v>1200</v>
      </c>
      <c r="Q153">
        <v>1</v>
      </c>
      <c r="X153">
        <v>0.37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1</v>
      </c>
      <c r="AF153" t="s">
        <v>3</v>
      </c>
      <c r="AG153">
        <v>0.37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ROW(Source!A271)</f>
        <v>271</v>
      </c>
      <c r="B154">
        <v>1391990503</v>
      </c>
      <c r="C154">
        <v>1391986387</v>
      </c>
      <c r="D154">
        <v>1364551021</v>
      </c>
      <c r="E154">
        <v>1</v>
      </c>
      <c r="F154">
        <v>1</v>
      </c>
      <c r="G154">
        <v>39</v>
      </c>
      <c r="H154">
        <v>2</v>
      </c>
      <c r="I154" t="s">
        <v>1205</v>
      </c>
      <c r="J154" t="s">
        <v>1206</v>
      </c>
      <c r="K154" t="s">
        <v>1207</v>
      </c>
      <c r="L154">
        <v>1368</v>
      </c>
      <c r="N154">
        <v>1011</v>
      </c>
      <c r="O154" t="s">
        <v>1086</v>
      </c>
      <c r="P154" t="s">
        <v>1086</v>
      </c>
      <c r="Q154">
        <v>1</v>
      </c>
      <c r="X154">
        <v>0.06</v>
      </c>
      <c r="Y154">
        <v>0</v>
      </c>
      <c r="Z154">
        <v>1490.46</v>
      </c>
      <c r="AA154">
        <v>808.44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0.06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ROW(Source!A272)</f>
        <v>272</v>
      </c>
      <c r="B155">
        <v>1391990504</v>
      </c>
      <c r="C155">
        <v>1391986392</v>
      </c>
      <c r="D155">
        <v>1364549319</v>
      </c>
      <c r="E155">
        <v>39</v>
      </c>
      <c r="F155">
        <v>1</v>
      </c>
      <c r="G155">
        <v>39</v>
      </c>
      <c r="H155">
        <v>1</v>
      </c>
      <c r="I155" t="s">
        <v>1198</v>
      </c>
      <c r="J155" t="s">
        <v>3</v>
      </c>
      <c r="K155" t="s">
        <v>1199</v>
      </c>
      <c r="L155">
        <v>1191</v>
      </c>
      <c r="N155">
        <v>1013</v>
      </c>
      <c r="O155" t="s">
        <v>1200</v>
      </c>
      <c r="P155" t="s">
        <v>1200</v>
      </c>
      <c r="Q155">
        <v>1</v>
      </c>
      <c r="X155">
        <v>104.44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3</v>
      </c>
      <c r="AG155">
        <v>104.44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ROW(Source!A272)</f>
        <v>272</v>
      </c>
      <c r="B156">
        <v>1391990505</v>
      </c>
      <c r="C156">
        <v>1391986392</v>
      </c>
      <c r="D156">
        <v>1364551087</v>
      </c>
      <c r="E156">
        <v>1</v>
      </c>
      <c r="F156">
        <v>1</v>
      </c>
      <c r="G156">
        <v>39</v>
      </c>
      <c r="H156">
        <v>2</v>
      </c>
      <c r="I156" t="s">
        <v>1252</v>
      </c>
      <c r="J156" t="s">
        <v>1253</v>
      </c>
      <c r="K156" t="s">
        <v>1254</v>
      </c>
      <c r="L156">
        <v>1368</v>
      </c>
      <c r="N156">
        <v>1011</v>
      </c>
      <c r="O156" t="s">
        <v>1086</v>
      </c>
      <c r="P156" t="s">
        <v>1086</v>
      </c>
      <c r="Q156">
        <v>1</v>
      </c>
      <c r="X156">
        <v>5.8</v>
      </c>
      <c r="Y156">
        <v>0</v>
      </c>
      <c r="Z156">
        <v>7.44</v>
      </c>
      <c r="AA156">
        <v>0.01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5.8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ROW(Source!A272)</f>
        <v>272</v>
      </c>
      <c r="B157">
        <v>1391990507</v>
      </c>
      <c r="C157">
        <v>1391986392</v>
      </c>
      <c r="D157">
        <v>1364551195</v>
      </c>
      <c r="E157">
        <v>1</v>
      </c>
      <c r="F157">
        <v>1</v>
      </c>
      <c r="G157">
        <v>39</v>
      </c>
      <c r="H157">
        <v>3</v>
      </c>
      <c r="I157" t="s">
        <v>1249</v>
      </c>
      <c r="J157" t="s">
        <v>1250</v>
      </c>
      <c r="K157" t="s">
        <v>1251</v>
      </c>
      <c r="L157">
        <v>1296</v>
      </c>
      <c r="N157">
        <v>1002</v>
      </c>
      <c r="O157" t="s">
        <v>1211</v>
      </c>
      <c r="P157" t="s">
        <v>1211</v>
      </c>
      <c r="Q157">
        <v>1</v>
      </c>
      <c r="X157">
        <v>0.31</v>
      </c>
      <c r="Y157">
        <v>1404.31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0.31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ROW(Source!A272)</f>
        <v>272</v>
      </c>
      <c r="B158">
        <v>1391990508</v>
      </c>
      <c r="C158">
        <v>1391986392</v>
      </c>
      <c r="D158">
        <v>1364549590</v>
      </c>
      <c r="E158">
        <v>39</v>
      </c>
      <c r="F158">
        <v>1</v>
      </c>
      <c r="G158">
        <v>39</v>
      </c>
      <c r="H158">
        <v>3</v>
      </c>
      <c r="I158" t="s">
        <v>1255</v>
      </c>
      <c r="J158" t="s">
        <v>3</v>
      </c>
      <c r="K158" t="s">
        <v>1256</v>
      </c>
      <c r="L158">
        <v>1346</v>
      </c>
      <c r="N158">
        <v>1009</v>
      </c>
      <c r="O158" t="s">
        <v>1204</v>
      </c>
      <c r="P158" t="s">
        <v>1204</v>
      </c>
      <c r="Q158">
        <v>1</v>
      </c>
      <c r="X158">
        <v>1.08</v>
      </c>
      <c r="Y158">
        <v>239.14075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1.08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ROW(Source!A272)</f>
        <v>272</v>
      </c>
      <c r="B159">
        <v>1391990506</v>
      </c>
      <c r="C159">
        <v>1391986392</v>
      </c>
      <c r="D159">
        <v>1364549591</v>
      </c>
      <c r="E159">
        <v>39</v>
      </c>
      <c r="F159">
        <v>1</v>
      </c>
      <c r="G159">
        <v>39</v>
      </c>
      <c r="H159">
        <v>3</v>
      </c>
      <c r="I159" t="s">
        <v>1257</v>
      </c>
      <c r="J159" t="s">
        <v>3</v>
      </c>
      <c r="K159" t="s">
        <v>1258</v>
      </c>
      <c r="L159">
        <v>1346</v>
      </c>
      <c r="N159">
        <v>1009</v>
      </c>
      <c r="O159" t="s">
        <v>1204</v>
      </c>
      <c r="P159" t="s">
        <v>1204</v>
      </c>
      <c r="Q159">
        <v>1</v>
      </c>
      <c r="X159">
        <v>0.98</v>
      </c>
      <c r="Y159">
        <v>226.44336999999999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0.98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ROW(Source!A273)</f>
        <v>273</v>
      </c>
      <c r="B160">
        <v>1391990509</v>
      </c>
      <c r="C160">
        <v>1391986403</v>
      </c>
      <c r="D160">
        <v>1364549319</v>
      </c>
      <c r="E160">
        <v>39</v>
      </c>
      <c r="F160">
        <v>1</v>
      </c>
      <c r="G160">
        <v>39</v>
      </c>
      <c r="H160">
        <v>1</v>
      </c>
      <c r="I160" t="s">
        <v>1198</v>
      </c>
      <c r="J160" t="s">
        <v>3</v>
      </c>
      <c r="K160" t="s">
        <v>1199</v>
      </c>
      <c r="L160">
        <v>1191</v>
      </c>
      <c r="N160">
        <v>1013</v>
      </c>
      <c r="O160" t="s">
        <v>1200</v>
      </c>
      <c r="P160" t="s">
        <v>1200</v>
      </c>
      <c r="Q160">
        <v>1</v>
      </c>
      <c r="X160">
        <v>112.48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1</v>
      </c>
      <c r="AF160" t="s">
        <v>3</v>
      </c>
      <c r="AG160">
        <v>112.48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ROW(Source!A273)</f>
        <v>273</v>
      </c>
      <c r="B161">
        <v>1391990510</v>
      </c>
      <c r="C161">
        <v>1391986403</v>
      </c>
      <c r="D161">
        <v>1364551087</v>
      </c>
      <c r="E161">
        <v>1</v>
      </c>
      <c r="F161">
        <v>1</v>
      </c>
      <c r="G161">
        <v>39</v>
      </c>
      <c r="H161">
        <v>2</v>
      </c>
      <c r="I161" t="s">
        <v>1252</v>
      </c>
      <c r="J161" t="s">
        <v>1253</v>
      </c>
      <c r="K161" t="s">
        <v>1254</v>
      </c>
      <c r="L161">
        <v>1368</v>
      </c>
      <c r="N161">
        <v>1011</v>
      </c>
      <c r="O161" t="s">
        <v>1086</v>
      </c>
      <c r="P161" t="s">
        <v>1086</v>
      </c>
      <c r="Q161">
        <v>1</v>
      </c>
      <c r="X161">
        <v>5.8</v>
      </c>
      <c r="Y161">
        <v>0</v>
      </c>
      <c r="Z161">
        <v>7.44</v>
      </c>
      <c r="AA161">
        <v>0.01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5.8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ROW(Source!A273)</f>
        <v>273</v>
      </c>
      <c r="B162">
        <v>1391990512</v>
      </c>
      <c r="C162">
        <v>1391986403</v>
      </c>
      <c r="D162">
        <v>1364551195</v>
      </c>
      <c r="E162">
        <v>1</v>
      </c>
      <c r="F162">
        <v>1</v>
      </c>
      <c r="G162">
        <v>39</v>
      </c>
      <c r="H162">
        <v>3</v>
      </c>
      <c r="I162" t="s">
        <v>1249</v>
      </c>
      <c r="J162" t="s">
        <v>1250</v>
      </c>
      <c r="K162" t="s">
        <v>1251</v>
      </c>
      <c r="L162">
        <v>1296</v>
      </c>
      <c r="N162">
        <v>1002</v>
      </c>
      <c r="O162" t="s">
        <v>1211</v>
      </c>
      <c r="P162" t="s">
        <v>1211</v>
      </c>
      <c r="Q162">
        <v>1</v>
      </c>
      <c r="X162">
        <v>0.31</v>
      </c>
      <c r="Y162">
        <v>1404.31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0.31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ROW(Source!A273)</f>
        <v>273</v>
      </c>
      <c r="B163">
        <v>1391990513</v>
      </c>
      <c r="C163">
        <v>1391986403</v>
      </c>
      <c r="D163">
        <v>1364549590</v>
      </c>
      <c r="E163">
        <v>39</v>
      </c>
      <c r="F163">
        <v>1</v>
      </c>
      <c r="G163">
        <v>39</v>
      </c>
      <c r="H163">
        <v>3</v>
      </c>
      <c r="I163" t="s">
        <v>1255</v>
      </c>
      <c r="J163" t="s">
        <v>3</v>
      </c>
      <c r="K163" t="s">
        <v>1256</v>
      </c>
      <c r="L163">
        <v>1346</v>
      </c>
      <c r="N163">
        <v>1009</v>
      </c>
      <c r="O163" t="s">
        <v>1204</v>
      </c>
      <c r="P163" t="s">
        <v>1204</v>
      </c>
      <c r="Q163">
        <v>1</v>
      </c>
      <c r="X163">
        <v>1.08</v>
      </c>
      <c r="Y163">
        <v>239.14075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1.08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ROW(Source!A273)</f>
        <v>273</v>
      </c>
      <c r="B164">
        <v>1391990511</v>
      </c>
      <c r="C164">
        <v>1391986403</v>
      </c>
      <c r="D164">
        <v>1364549591</v>
      </c>
      <c r="E164">
        <v>39</v>
      </c>
      <c r="F164">
        <v>1</v>
      </c>
      <c r="G164">
        <v>39</v>
      </c>
      <c r="H164">
        <v>3</v>
      </c>
      <c r="I164" t="s">
        <v>1257</v>
      </c>
      <c r="J164" t="s">
        <v>3</v>
      </c>
      <c r="K164" t="s">
        <v>1258</v>
      </c>
      <c r="L164">
        <v>1346</v>
      </c>
      <c r="N164">
        <v>1009</v>
      </c>
      <c r="O164" t="s">
        <v>1204</v>
      </c>
      <c r="P164" t="s">
        <v>1204</v>
      </c>
      <c r="Q164">
        <v>1</v>
      </c>
      <c r="X164">
        <v>0.98</v>
      </c>
      <c r="Y164">
        <v>226.44336999999999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0.98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ROW(Source!A274)</f>
        <v>274</v>
      </c>
      <c r="B165">
        <v>1391990514</v>
      </c>
      <c r="C165">
        <v>1391986414</v>
      </c>
      <c r="D165">
        <v>1364549319</v>
      </c>
      <c r="E165">
        <v>39</v>
      </c>
      <c r="F165">
        <v>1</v>
      </c>
      <c r="G165">
        <v>39</v>
      </c>
      <c r="H165">
        <v>1</v>
      </c>
      <c r="I165" t="s">
        <v>1198</v>
      </c>
      <c r="J165" t="s">
        <v>3</v>
      </c>
      <c r="K165" t="s">
        <v>1199</v>
      </c>
      <c r="L165">
        <v>1191</v>
      </c>
      <c r="N165">
        <v>1013</v>
      </c>
      <c r="O165" t="s">
        <v>1200</v>
      </c>
      <c r="P165" t="s">
        <v>1200</v>
      </c>
      <c r="Q165">
        <v>1</v>
      </c>
      <c r="X165">
        <v>151.93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3</v>
      </c>
      <c r="AG165">
        <v>151.93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ROW(Source!A274)</f>
        <v>274</v>
      </c>
      <c r="B166">
        <v>1391990515</v>
      </c>
      <c r="C166">
        <v>1391986414</v>
      </c>
      <c r="D166">
        <v>1364551087</v>
      </c>
      <c r="E166">
        <v>1</v>
      </c>
      <c r="F166">
        <v>1</v>
      </c>
      <c r="G166">
        <v>39</v>
      </c>
      <c r="H166">
        <v>2</v>
      </c>
      <c r="I166" t="s">
        <v>1252</v>
      </c>
      <c r="J166" t="s">
        <v>1253</v>
      </c>
      <c r="K166" t="s">
        <v>1254</v>
      </c>
      <c r="L166">
        <v>1368</v>
      </c>
      <c r="N166">
        <v>1011</v>
      </c>
      <c r="O166" t="s">
        <v>1086</v>
      </c>
      <c r="P166" t="s">
        <v>1086</v>
      </c>
      <c r="Q166">
        <v>1</v>
      </c>
      <c r="X166">
        <v>5.8</v>
      </c>
      <c r="Y166">
        <v>0</v>
      </c>
      <c r="Z166">
        <v>7.44</v>
      </c>
      <c r="AA166">
        <v>0.01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5.8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ROW(Source!A274)</f>
        <v>274</v>
      </c>
      <c r="B167">
        <v>1391990517</v>
      </c>
      <c r="C167">
        <v>1391986414</v>
      </c>
      <c r="D167">
        <v>1364551195</v>
      </c>
      <c r="E167">
        <v>1</v>
      </c>
      <c r="F167">
        <v>1</v>
      </c>
      <c r="G167">
        <v>39</v>
      </c>
      <c r="H167">
        <v>3</v>
      </c>
      <c r="I167" t="s">
        <v>1249</v>
      </c>
      <c r="J167" t="s">
        <v>1250</v>
      </c>
      <c r="K167" t="s">
        <v>1251</v>
      </c>
      <c r="L167">
        <v>1296</v>
      </c>
      <c r="N167">
        <v>1002</v>
      </c>
      <c r="O167" t="s">
        <v>1211</v>
      </c>
      <c r="P167" t="s">
        <v>1211</v>
      </c>
      <c r="Q167">
        <v>1</v>
      </c>
      <c r="X167">
        <v>0.31</v>
      </c>
      <c r="Y167">
        <v>1404.31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3</v>
      </c>
      <c r="AG167">
        <v>0.31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ROW(Source!A274)</f>
        <v>274</v>
      </c>
      <c r="B168">
        <v>1391990518</v>
      </c>
      <c r="C168">
        <v>1391986414</v>
      </c>
      <c r="D168">
        <v>1364549590</v>
      </c>
      <c r="E168">
        <v>39</v>
      </c>
      <c r="F168">
        <v>1</v>
      </c>
      <c r="G168">
        <v>39</v>
      </c>
      <c r="H168">
        <v>3</v>
      </c>
      <c r="I168" t="s">
        <v>1255</v>
      </c>
      <c r="J168" t="s">
        <v>3</v>
      </c>
      <c r="K168" t="s">
        <v>1256</v>
      </c>
      <c r="L168">
        <v>1346</v>
      </c>
      <c r="N168">
        <v>1009</v>
      </c>
      <c r="O168" t="s">
        <v>1204</v>
      </c>
      <c r="P168" t="s">
        <v>1204</v>
      </c>
      <c r="Q168">
        <v>1</v>
      </c>
      <c r="X168">
        <v>1.08</v>
      </c>
      <c r="Y168">
        <v>239.14075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1.08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ROW(Source!A274)</f>
        <v>274</v>
      </c>
      <c r="B169">
        <v>1391990516</v>
      </c>
      <c r="C169">
        <v>1391986414</v>
      </c>
      <c r="D169">
        <v>1364549591</v>
      </c>
      <c r="E169">
        <v>39</v>
      </c>
      <c r="F169">
        <v>1</v>
      </c>
      <c r="G169">
        <v>39</v>
      </c>
      <c r="H169">
        <v>3</v>
      </c>
      <c r="I169" t="s">
        <v>1257</v>
      </c>
      <c r="J169" t="s">
        <v>3</v>
      </c>
      <c r="K169" t="s">
        <v>1258</v>
      </c>
      <c r="L169">
        <v>1346</v>
      </c>
      <c r="N169">
        <v>1009</v>
      </c>
      <c r="O169" t="s">
        <v>1204</v>
      </c>
      <c r="P169" t="s">
        <v>1204</v>
      </c>
      <c r="Q169">
        <v>1</v>
      </c>
      <c r="X169">
        <v>0.98</v>
      </c>
      <c r="Y169">
        <v>226.44336999999999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0.98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ROW(Source!A275)</f>
        <v>275</v>
      </c>
      <c r="B170">
        <v>1391990519</v>
      </c>
      <c r="C170">
        <v>1391986425</v>
      </c>
      <c r="D170">
        <v>1364549319</v>
      </c>
      <c r="E170">
        <v>39</v>
      </c>
      <c r="F170">
        <v>1</v>
      </c>
      <c r="G170">
        <v>39</v>
      </c>
      <c r="H170">
        <v>1</v>
      </c>
      <c r="I170" t="s">
        <v>1198</v>
      </c>
      <c r="J170" t="s">
        <v>3</v>
      </c>
      <c r="K170" t="s">
        <v>1199</v>
      </c>
      <c r="L170">
        <v>1191</v>
      </c>
      <c r="N170">
        <v>1013</v>
      </c>
      <c r="O170" t="s">
        <v>1200</v>
      </c>
      <c r="P170" t="s">
        <v>1200</v>
      </c>
      <c r="Q170">
        <v>1</v>
      </c>
      <c r="X170">
        <v>26.7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1</v>
      </c>
      <c r="AF170" t="s">
        <v>3</v>
      </c>
      <c r="AG170">
        <v>26.7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ROW(Source!A276)</f>
        <v>276</v>
      </c>
      <c r="B171">
        <v>1391990520</v>
      </c>
      <c r="C171">
        <v>1391986428</v>
      </c>
      <c r="D171">
        <v>1364549319</v>
      </c>
      <c r="E171">
        <v>39</v>
      </c>
      <c r="F171">
        <v>1</v>
      </c>
      <c r="G171">
        <v>39</v>
      </c>
      <c r="H171">
        <v>1</v>
      </c>
      <c r="I171" t="s">
        <v>1198</v>
      </c>
      <c r="J171" t="s">
        <v>3</v>
      </c>
      <c r="K171" t="s">
        <v>1199</v>
      </c>
      <c r="L171">
        <v>1191</v>
      </c>
      <c r="N171">
        <v>1013</v>
      </c>
      <c r="O171" t="s">
        <v>1200</v>
      </c>
      <c r="P171" t="s">
        <v>1200</v>
      </c>
      <c r="Q171">
        <v>1</v>
      </c>
      <c r="X171">
        <v>28.02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3</v>
      </c>
      <c r="AG171">
        <v>28.02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ROW(Source!A276)</f>
        <v>276</v>
      </c>
      <c r="B172">
        <v>1391990521</v>
      </c>
      <c r="C172">
        <v>1391986428</v>
      </c>
      <c r="D172">
        <v>1364551195</v>
      </c>
      <c r="E172">
        <v>1</v>
      </c>
      <c r="F172">
        <v>1</v>
      </c>
      <c r="G172">
        <v>39</v>
      </c>
      <c r="H172">
        <v>3</v>
      </c>
      <c r="I172" t="s">
        <v>1249</v>
      </c>
      <c r="J172" t="s">
        <v>1250</v>
      </c>
      <c r="K172" t="s">
        <v>1251</v>
      </c>
      <c r="L172">
        <v>1296</v>
      </c>
      <c r="N172">
        <v>1002</v>
      </c>
      <c r="O172" t="s">
        <v>1211</v>
      </c>
      <c r="P172" t="s">
        <v>1211</v>
      </c>
      <c r="Q172">
        <v>1</v>
      </c>
      <c r="X172">
        <v>0.31</v>
      </c>
      <c r="Y172">
        <v>1404.31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3</v>
      </c>
      <c r="AG172">
        <v>0.31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ROW(Source!A277)</f>
        <v>277</v>
      </c>
      <c r="B173">
        <v>1391990522</v>
      </c>
      <c r="C173">
        <v>1391986433</v>
      </c>
      <c r="D173">
        <v>1364549319</v>
      </c>
      <c r="E173">
        <v>39</v>
      </c>
      <c r="F173">
        <v>1</v>
      </c>
      <c r="G173">
        <v>39</v>
      </c>
      <c r="H173">
        <v>1</v>
      </c>
      <c r="I173" t="s">
        <v>1198</v>
      </c>
      <c r="J173" t="s">
        <v>3</v>
      </c>
      <c r="K173" t="s">
        <v>1199</v>
      </c>
      <c r="L173">
        <v>1191</v>
      </c>
      <c r="N173">
        <v>1013</v>
      </c>
      <c r="O173" t="s">
        <v>1200</v>
      </c>
      <c r="P173" t="s">
        <v>1200</v>
      </c>
      <c r="Q173">
        <v>1</v>
      </c>
      <c r="X173">
        <v>29.54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1</v>
      </c>
      <c r="AF173" t="s">
        <v>3</v>
      </c>
      <c r="AG173">
        <v>29.54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ROW(Source!A277)</f>
        <v>277</v>
      </c>
      <c r="B174">
        <v>1391990523</v>
      </c>
      <c r="C174">
        <v>1391986433</v>
      </c>
      <c r="D174">
        <v>1364552178</v>
      </c>
      <c r="E174">
        <v>1</v>
      </c>
      <c r="F174">
        <v>1</v>
      </c>
      <c r="G174">
        <v>39</v>
      </c>
      <c r="H174">
        <v>3</v>
      </c>
      <c r="I174" t="s">
        <v>1243</v>
      </c>
      <c r="J174" t="s">
        <v>1244</v>
      </c>
      <c r="K174" t="s">
        <v>1245</v>
      </c>
      <c r="L174">
        <v>1348</v>
      </c>
      <c r="N174">
        <v>1009</v>
      </c>
      <c r="O174" t="s">
        <v>1218</v>
      </c>
      <c r="P174" t="s">
        <v>1218</v>
      </c>
      <c r="Q174">
        <v>1000</v>
      </c>
      <c r="X174">
        <v>5.0000000000000001E-3</v>
      </c>
      <c r="Y174">
        <v>159447.67999999999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3</v>
      </c>
      <c r="AG174">
        <v>5.0000000000000001E-3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ROW(Source!A277)</f>
        <v>277</v>
      </c>
      <c r="B175">
        <v>1391990524</v>
      </c>
      <c r="C175">
        <v>1391986433</v>
      </c>
      <c r="D175">
        <v>1364553125</v>
      </c>
      <c r="E175">
        <v>1</v>
      </c>
      <c r="F175">
        <v>1</v>
      </c>
      <c r="G175">
        <v>39</v>
      </c>
      <c r="H175">
        <v>3</v>
      </c>
      <c r="I175" t="s">
        <v>1234</v>
      </c>
      <c r="J175" t="s">
        <v>1235</v>
      </c>
      <c r="K175" t="s">
        <v>1236</v>
      </c>
      <c r="L175">
        <v>1339</v>
      </c>
      <c r="N175">
        <v>1007</v>
      </c>
      <c r="O175" t="s">
        <v>1237</v>
      </c>
      <c r="P175" t="s">
        <v>1237</v>
      </c>
      <c r="Q175">
        <v>1</v>
      </c>
      <c r="X175">
        <v>7.8</v>
      </c>
      <c r="Y175">
        <v>49.83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7.8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ROW(Source!A277)</f>
        <v>277</v>
      </c>
      <c r="B176">
        <v>1391990525</v>
      </c>
      <c r="C176">
        <v>1391986433</v>
      </c>
      <c r="D176">
        <v>1364557069</v>
      </c>
      <c r="E176">
        <v>1</v>
      </c>
      <c r="F176">
        <v>1</v>
      </c>
      <c r="G176">
        <v>39</v>
      </c>
      <c r="H176">
        <v>3</v>
      </c>
      <c r="I176" t="s">
        <v>1246</v>
      </c>
      <c r="J176" t="s">
        <v>1247</v>
      </c>
      <c r="K176" t="s">
        <v>1248</v>
      </c>
      <c r="L176">
        <v>1346</v>
      </c>
      <c r="N176">
        <v>1009</v>
      </c>
      <c r="O176" t="s">
        <v>1204</v>
      </c>
      <c r="P176" t="s">
        <v>1204</v>
      </c>
      <c r="Q176">
        <v>1</v>
      </c>
      <c r="X176">
        <v>2</v>
      </c>
      <c r="Y176">
        <v>774.49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2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ROW(Source!A278)</f>
        <v>278</v>
      </c>
      <c r="B177">
        <v>1391990526</v>
      </c>
      <c r="C177">
        <v>1391986442</v>
      </c>
      <c r="D177">
        <v>1364549319</v>
      </c>
      <c r="E177">
        <v>39</v>
      </c>
      <c r="F177">
        <v>1</v>
      </c>
      <c r="G177">
        <v>39</v>
      </c>
      <c r="H177">
        <v>1</v>
      </c>
      <c r="I177" t="s">
        <v>1198</v>
      </c>
      <c r="J177" t="s">
        <v>3</v>
      </c>
      <c r="K177" t="s">
        <v>1199</v>
      </c>
      <c r="L177">
        <v>1191</v>
      </c>
      <c r="N177">
        <v>1013</v>
      </c>
      <c r="O177" t="s">
        <v>1200</v>
      </c>
      <c r="P177" t="s">
        <v>1200</v>
      </c>
      <c r="Q177">
        <v>1</v>
      </c>
      <c r="X177">
        <v>0.9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232</v>
      </c>
      <c r="AG177">
        <v>2.7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ROW(Source!A279)</f>
        <v>279</v>
      </c>
      <c r="B178">
        <v>1391990527</v>
      </c>
      <c r="C178">
        <v>1391986445</v>
      </c>
      <c r="D178">
        <v>1364549319</v>
      </c>
      <c r="E178">
        <v>39</v>
      </c>
      <c r="F178">
        <v>1</v>
      </c>
      <c r="G178">
        <v>39</v>
      </c>
      <c r="H178">
        <v>1</v>
      </c>
      <c r="I178" t="s">
        <v>1198</v>
      </c>
      <c r="J178" t="s">
        <v>3</v>
      </c>
      <c r="K178" t="s">
        <v>1199</v>
      </c>
      <c r="L178">
        <v>1191</v>
      </c>
      <c r="N178">
        <v>1013</v>
      </c>
      <c r="O178" t="s">
        <v>1200</v>
      </c>
      <c r="P178" t="s">
        <v>1200</v>
      </c>
      <c r="Q178">
        <v>1</v>
      </c>
      <c r="X178">
        <v>2.64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1</v>
      </c>
      <c r="AF178" t="s">
        <v>234</v>
      </c>
      <c r="AG178">
        <v>8.7119999999999997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ROW(Source!A280)</f>
        <v>280</v>
      </c>
      <c r="B179">
        <v>1391990528</v>
      </c>
      <c r="C179">
        <v>1391986448</v>
      </c>
      <c r="D179">
        <v>1364549319</v>
      </c>
      <c r="E179">
        <v>39</v>
      </c>
      <c r="F179">
        <v>1</v>
      </c>
      <c r="G179">
        <v>39</v>
      </c>
      <c r="H179">
        <v>1</v>
      </c>
      <c r="I179" t="s">
        <v>1198</v>
      </c>
      <c r="J179" t="s">
        <v>3</v>
      </c>
      <c r="K179" t="s">
        <v>1199</v>
      </c>
      <c r="L179">
        <v>1191</v>
      </c>
      <c r="N179">
        <v>1013</v>
      </c>
      <c r="O179" t="s">
        <v>1200</v>
      </c>
      <c r="P179" t="s">
        <v>1200</v>
      </c>
      <c r="Q179">
        <v>1</v>
      </c>
      <c r="X179">
        <v>0.13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 t="s">
        <v>24</v>
      </c>
      <c r="AG179">
        <v>0.52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ROW(Source!A281)</f>
        <v>281</v>
      </c>
      <c r="B180">
        <v>1391990529</v>
      </c>
      <c r="C180">
        <v>1391986451</v>
      </c>
      <c r="D180">
        <v>1364549319</v>
      </c>
      <c r="E180">
        <v>39</v>
      </c>
      <c r="F180">
        <v>1</v>
      </c>
      <c r="G180">
        <v>39</v>
      </c>
      <c r="H180">
        <v>1</v>
      </c>
      <c r="I180" t="s">
        <v>1198</v>
      </c>
      <c r="J180" t="s">
        <v>3</v>
      </c>
      <c r="K180" t="s">
        <v>1199</v>
      </c>
      <c r="L180">
        <v>1191</v>
      </c>
      <c r="N180">
        <v>1013</v>
      </c>
      <c r="O180" t="s">
        <v>1200</v>
      </c>
      <c r="P180" t="s">
        <v>1200</v>
      </c>
      <c r="Q180">
        <v>1</v>
      </c>
      <c r="X180">
        <v>1.52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1</v>
      </c>
      <c r="AF180" t="s">
        <v>3</v>
      </c>
      <c r="AG180">
        <v>1.52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ROW(Source!A281)</f>
        <v>281</v>
      </c>
      <c r="B181">
        <v>1391990530</v>
      </c>
      <c r="C181">
        <v>1391986451</v>
      </c>
      <c r="D181">
        <v>1364552913</v>
      </c>
      <c r="E181">
        <v>1</v>
      </c>
      <c r="F181">
        <v>1</v>
      </c>
      <c r="G181">
        <v>39</v>
      </c>
      <c r="H181">
        <v>3</v>
      </c>
      <c r="I181" t="s">
        <v>1201</v>
      </c>
      <c r="J181" t="s">
        <v>1202</v>
      </c>
      <c r="K181" t="s">
        <v>1203</v>
      </c>
      <c r="L181">
        <v>1346</v>
      </c>
      <c r="N181">
        <v>1009</v>
      </c>
      <c r="O181" t="s">
        <v>1204</v>
      </c>
      <c r="P181" t="s">
        <v>1204</v>
      </c>
      <c r="Q181">
        <v>1</v>
      </c>
      <c r="X181">
        <v>0.02</v>
      </c>
      <c r="Y181">
        <v>26.09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3</v>
      </c>
      <c r="AG181">
        <v>0.02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ROW(Source!A282)</f>
        <v>282</v>
      </c>
      <c r="B182">
        <v>1391990531</v>
      </c>
      <c r="C182">
        <v>1391986456</v>
      </c>
      <c r="D182">
        <v>1364549319</v>
      </c>
      <c r="E182">
        <v>39</v>
      </c>
      <c r="F182">
        <v>1</v>
      </c>
      <c r="G182">
        <v>39</v>
      </c>
      <c r="H182">
        <v>1</v>
      </c>
      <c r="I182" t="s">
        <v>1198</v>
      </c>
      <c r="J182" t="s">
        <v>3</v>
      </c>
      <c r="K182" t="s">
        <v>1199</v>
      </c>
      <c r="L182">
        <v>1191</v>
      </c>
      <c r="N182">
        <v>1013</v>
      </c>
      <c r="O182" t="s">
        <v>1200</v>
      </c>
      <c r="P182" t="s">
        <v>1200</v>
      </c>
      <c r="Q182">
        <v>1</v>
      </c>
      <c r="X182">
        <v>0.55000000000000004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1</v>
      </c>
      <c r="AF182" t="s">
        <v>24</v>
      </c>
      <c r="AG182">
        <v>2.2000000000000002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ROW(Source!A283)</f>
        <v>283</v>
      </c>
      <c r="B183">
        <v>1391990532</v>
      </c>
      <c r="C183">
        <v>1391986459</v>
      </c>
      <c r="D183">
        <v>1364549319</v>
      </c>
      <c r="E183">
        <v>39</v>
      </c>
      <c r="F183">
        <v>1</v>
      </c>
      <c r="G183">
        <v>39</v>
      </c>
      <c r="H183">
        <v>1</v>
      </c>
      <c r="I183" t="s">
        <v>1198</v>
      </c>
      <c r="J183" t="s">
        <v>3</v>
      </c>
      <c r="K183" t="s">
        <v>1199</v>
      </c>
      <c r="L183">
        <v>1191</v>
      </c>
      <c r="N183">
        <v>1013</v>
      </c>
      <c r="O183" t="s">
        <v>1200</v>
      </c>
      <c r="P183" t="s">
        <v>1200</v>
      </c>
      <c r="Q183">
        <v>1</v>
      </c>
      <c r="X183">
        <v>0.73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1</v>
      </c>
      <c r="AF183" t="s">
        <v>24</v>
      </c>
      <c r="AG183">
        <v>2.92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ROW(Source!A284)</f>
        <v>284</v>
      </c>
      <c r="B184">
        <v>1391990533</v>
      </c>
      <c r="C184">
        <v>1391986462</v>
      </c>
      <c r="D184">
        <v>1364549319</v>
      </c>
      <c r="E184">
        <v>39</v>
      </c>
      <c r="F184">
        <v>1</v>
      </c>
      <c r="G184">
        <v>39</v>
      </c>
      <c r="H184">
        <v>1</v>
      </c>
      <c r="I184" t="s">
        <v>1198</v>
      </c>
      <c r="J184" t="s">
        <v>3</v>
      </c>
      <c r="K184" t="s">
        <v>1199</v>
      </c>
      <c r="L184">
        <v>1191</v>
      </c>
      <c r="N184">
        <v>1013</v>
      </c>
      <c r="O184" t="s">
        <v>1200</v>
      </c>
      <c r="P184" t="s">
        <v>1200</v>
      </c>
      <c r="Q184">
        <v>1</v>
      </c>
      <c r="X184">
        <v>48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3</v>
      </c>
      <c r="AG184">
        <v>48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ROW(Source!A284)</f>
        <v>284</v>
      </c>
      <c r="B185">
        <v>1391990534</v>
      </c>
      <c r="C185">
        <v>1391986462</v>
      </c>
      <c r="D185">
        <v>1364549585</v>
      </c>
      <c r="E185">
        <v>39</v>
      </c>
      <c r="F185">
        <v>1</v>
      </c>
      <c r="G185">
        <v>39</v>
      </c>
      <c r="H185">
        <v>3</v>
      </c>
      <c r="I185" t="s">
        <v>1259</v>
      </c>
      <c r="J185" t="s">
        <v>3</v>
      </c>
      <c r="K185" t="s">
        <v>1260</v>
      </c>
      <c r="L185">
        <v>1301</v>
      </c>
      <c r="N185">
        <v>1003</v>
      </c>
      <c r="O185" t="s">
        <v>1167</v>
      </c>
      <c r="P185" t="s">
        <v>1167</v>
      </c>
      <c r="Q185">
        <v>1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 t="s">
        <v>3</v>
      </c>
      <c r="AG185">
        <v>0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ROW(Source!A285)</f>
        <v>285</v>
      </c>
      <c r="B186">
        <v>1391990535</v>
      </c>
      <c r="C186">
        <v>1391986468</v>
      </c>
      <c r="D186">
        <v>1364549319</v>
      </c>
      <c r="E186">
        <v>39</v>
      </c>
      <c r="F186">
        <v>1</v>
      </c>
      <c r="G186">
        <v>39</v>
      </c>
      <c r="H186">
        <v>1</v>
      </c>
      <c r="I186" t="s">
        <v>1198</v>
      </c>
      <c r="J186" t="s">
        <v>3</v>
      </c>
      <c r="K186" t="s">
        <v>1199</v>
      </c>
      <c r="L186">
        <v>1191</v>
      </c>
      <c r="N186">
        <v>1013</v>
      </c>
      <c r="O186" t="s">
        <v>1200</v>
      </c>
      <c r="P186" t="s">
        <v>1200</v>
      </c>
      <c r="Q186">
        <v>1</v>
      </c>
      <c r="X186">
        <v>0.14000000000000001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1</v>
      </c>
      <c r="AF186" t="s">
        <v>3</v>
      </c>
      <c r="AG186">
        <v>0.14000000000000001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ROW(Source!A285)</f>
        <v>285</v>
      </c>
      <c r="B187">
        <v>1391990536</v>
      </c>
      <c r="C187">
        <v>1391986468</v>
      </c>
      <c r="D187">
        <v>1364552913</v>
      </c>
      <c r="E187">
        <v>1</v>
      </c>
      <c r="F187">
        <v>1</v>
      </c>
      <c r="G187">
        <v>39</v>
      </c>
      <c r="H187">
        <v>3</v>
      </c>
      <c r="I187" t="s">
        <v>1201</v>
      </c>
      <c r="J187" t="s">
        <v>1202</v>
      </c>
      <c r="K187" t="s">
        <v>1203</v>
      </c>
      <c r="L187">
        <v>1346</v>
      </c>
      <c r="N187">
        <v>1009</v>
      </c>
      <c r="O187" t="s">
        <v>1204</v>
      </c>
      <c r="P187" t="s">
        <v>1204</v>
      </c>
      <c r="Q187">
        <v>1</v>
      </c>
      <c r="X187">
        <v>0.01</v>
      </c>
      <c r="Y187">
        <v>26.09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0.01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ROW(Source!A286)</f>
        <v>286</v>
      </c>
      <c r="B188">
        <v>1391990537</v>
      </c>
      <c r="C188">
        <v>1391986473</v>
      </c>
      <c r="D188">
        <v>1364549319</v>
      </c>
      <c r="E188">
        <v>39</v>
      </c>
      <c r="F188">
        <v>1</v>
      </c>
      <c r="G188">
        <v>39</v>
      </c>
      <c r="H188">
        <v>1</v>
      </c>
      <c r="I188" t="s">
        <v>1198</v>
      </c>
      <c r="J188" t="s">
        <v>3</v>
      </c>
      <c r="K188" t="s">
        <v>1199</v>
      </c>
      <c r="L188">
        <v>1191</v>
      </c>
      <c r="N188">
        <v>1013</v>
      </c>
      <c r="O188" t="s">
        <v>1200</v>
      </c>
      <c r="P188" t="s">
        <v>1200</v>
      </c>
      <c r="Q188">
        <v>1</v>
      </c>
      <c r="X188">
        <v>0.92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1</v>
      </c>
      <c r="AF188" t="s">
        <v>3</v>
      </c>
      <c r="AG188">
        <v>0.92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ROW(Source!A286)</f>
        <v>286</v>
      </c>
      <c r="B189">
        <v>1391990538</v>
      </c>
      <c r="C189">
        <v>1391986473</v>
      </c>
      <c r="D189">
        <v>1364551021</v>
      </c>
      <c r="E189">
        <v>1</v>
      </c>
      <c r="F189">
        <v>1</v>
      </c>
      <c r="G189">
        <v>39</v>
      </c>
      <c r="H189">
        <v>2</v>
      </c>
      <c r="I189" t="s">
        <v>1205</v>
      </c>
      <c r="J189" t="s">
        <v>1206</v>
      </c>
      <c r="K189" t="s">
        <v>1207</v>
      </c>
      <c r="L189">
        <v>1368</v>
      </c>
      <c r="N189">
        <v>1011</v>
      </c>
      <c r="O189" t="s">
        <v>1086</v>
      </c>
      <c r="P189" t="s">
        <v>1086</v>
      </c>
      <c r="Q189">
        <v>1</v>
      </c>
      <c r="X189">
        <v>0.37</v>
      </c>
      <c r="Y189">
        <v>0</v>
      </c>
      <c r="Z189">
        <v>1490.46</v>
      </c>
      <c r="AA189">
        <v>808.44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0.37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ROW(Source!A286)</f>
        <v>286</v>
      </c>
      <c r="B190">
        <v>1391990539</v>
      </c>
      <c r="C190">
        <v>1391986473</v>
      </c>
      <c r="D190">
        <v>1364552913</v>
      </c>
      <c r="E190">
        <v>1</v>
      </c>
      <c r="F190">
        <v>1</v>
      </c>
      <c r="G190">
        <v>39</v>
      </c>
      <c r="H190">
        <v>3</v>
      </c>
      <c r="I190" t="s">
        <v>1201</v>
      </c>
      <c r="J190" t="s">
        <v>1202</v>
      </c>
      <c r="K190" t="s">
        <v>1203</v>
      </c>
      <c r="L190">
        <v>1346</v>
      </c>
      <c r="N190">
        <v>1009</v>
      </c>
      <c r="O190" t="s">
        <v>1204</v>
      </c>
      <c r="P190" t="s">
        <v>1204</v>
      </c>
      <c r="Q190">
        <v>1</v>
      </c>
      <c r="X190">
        <v>0.05</v>
      </c>
      <c r="Y190">
        <v>26.09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0.05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ROW(Source!A286)</f>
        <v>286</v>
      </c>
      <c r="B191">
        <v>1391990540</v>
      </c>
      <c r="C191">
        <v>1391986473</v>
      </c>
      <c r="D191">
        <v>1364551411</v>
      </c>
      <c r="E191">
        <v>1</v>
      </c>
      <c r="F191">
        <v>1</v>
      </c>
      <c r="G191">
        <v>39</v>
      </c>
      <c r="H191">
        <v>3</v>
      </c>
      <c r="I191" t="s">
        <v>1228</v>
      </c>
      <c r="J191" t="s">
        <v>1229</v>
      </c>
      <c r="K191" t="s">
        <v>1230</v>
      </c>
      <c r="L191">
        <v>1348</v>
      </c>
      <c r="N191">
        <v>1009</v>
      </c>
      <c r="O191" t="s">
        <v>1218</v>
      </c>
      <c r="P191" t="s">
        <v>1218</v>
      </c>
      <c r="Q191">
        <v>1000</v>
      </c>
      <c r="X191">
        <v>5.0000000000000002E-5</v>
      </c>
      <c r="Y191">
        <v>116878.71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5.0000000000000002E-5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ROW(Source!A286)</f>
        <v>286</v>
      </c>
      <c r="B192">
        <v>1391990541</v>
      </c>
      <c r="C192">
        <v>1391986473</v>
      </c>
      <c r="D192">
        <v>1364551421</v>
      </c>
      <c r="E192">
        <v>1</v>
      </c>
      <c r="F192">
        <v>1</v>
      </c>
      <c r="G192">
        <v>39</v>
      </c>
      <c r="H192">
        <v>3</v>
      </c>
      <c r="I192" t="s">
        <v>1231</v>
      </c>
      <c r="J192" t="s">
        <v>1232</v>
      </c>
      <c r="K192" t="s">
        <v>1233</v>
      </c>
      <c r="L192">
        <v>1346</v>
      </c>
      <c r="N192">
        <v>1009</v>
      </c>
      <c r="O192" t="s">
        <v>1204</v>
      </c>
      <c r="P192" t="s">
        <v>1204</v>
      </c>
      <c r="Q192">
        <v>1</v>
      </c>
      <c r="X192">
        <v>0.05</v>
      </c>
      <c r="Y192">
        <v>235.98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0.05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ROW(Source!A287)</f>
        <v>287</v>
      </c>
      <c r="B193">
        <v>1391990542</v>
      </c>
      <c r="C193">
        <v>1391986484</v>
      </c>
      <c r="D193">
        <v>1364549319</v>
      </c>
      <c r="E193">
        <v>39</v>
      </c>
      <c r="F193">
        <v>1</v>
      </c>
      <c r="G193">
        <v>39</v>
      </c>
      <c r="H193">
        <v>1</v>
      </c>
      <c r="I193" t="s">
        <v>1198</v>
      </c>
      <c r="J193" t="s">
        <v>3</v>
      </c>
      <c r="K193" t="s">
        <v>1199</v>
      </c>
      <c r="L193">
        <v>1191</v>
      </c>
      <c r="N193">
        <v>1013</v>
      </c>
      <c r="O193" t="s">
        <v>1200</v>
      </c>
      <c r="P193" t="s">
        <v>1200</v>
      </c>
      <c r="Q193">
        <v>1</v>
      </c>
      <c r="X193">
        <v>34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1</v>
      </c>
      <c r="AF193" t="s">
        <v>3</v>
      </c>
      <c r="AG193">
        <v>34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ROW(Source!A287)</f>
        <v>287</v>
      </c>
      <c r="B194">
        <v>1391990543</v>
      </c>
      <c r="C194">
        <v>1391986484</v>
      </c>
      <c r="D194">
        <v>1364552184</v>
      </c>
      <c r="E194">
        <v>1</v>
      </c>
      <c r="F194">
        <v>1</v>
      </c>
      <c r="G194">
        <v>39</v>
      </c>
      <c r="H194">
        <v>3</v>
      </c>
      <c r="I194" t="s">
        <v>1261</v>
      </c>
      <c r="J194" t="s">
        <v>1262</v>
      </c>
      <c r="K194" t="s">
        <v>1263</v>
      </c>
      <c r="L194">
        <v>1348</v>
      </c>
      <c r="N194">
        <v>1009</v>
      </c>
      <c r="O194" t="s">
        <v>1218</v>
      </c>
      <c r="P194" t="s">
        <v>1218</v>
      </c>
      <c r="Q194">
        <v>1000</v>
      </c>
      <c r="X194">
        <v>5.0000000000000001E-4</v>
      </c>
      <c r="Y194">
        <v>150966.31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3</v>
      </c>
      <c r="AG194">
        <v>5.0000000000000001E-4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ROW(Source!A287)</f>
        <v>287</v>
      </c>
      <c r="B195">
        <v>1391990544</v>
      </c>
      <c r="C195">
        <v>1391986484</v>
      </c>
      <c r="D195">
        <v>1364552258</v>
      </c>
      <c r="E195">
        <v>1</v>
      </c>
      <c r="F195">
        <v>1</v>
      </c>
      <c r="G195">
        <v>39</v>
      </c>
      <c r="H195">
        <v>3</v>
      </c>
      <c r="I195" t="s">
        <v>1264</v>
      </c>
      <c r="J195" t="s">
        <v>1265</v>
      </c>
      <c r="K195" t="s">
        <v>1266</v>
      </c>
      <c r="L195">
        <v>1348</v>
      </c>
      <c r="N195">
        <v>1009</v>
      </c>
      <c r="O195" t="s">
        <v>1218</v>
      </c>
      <c r="P195" t="s">
        <v>1218</v>
      </c>
      <c r="Q195">
        <v>1000</v>
      </c>
      <c r="X195">
        <v>1E-4</v>
      </c>
      <c r="Y195">
        <v>206648.23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3</v>
      </c>
      <c r="AG195">
        <v>1E-4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ROW(Source!A287)</f>
        <v>287</v>
      </c>
      <c r="B196">
        <v>1391990545</v>
      </c>
      <c r="C196">
        <v>1391986484</v>
      </c>
      <c r="D196">
        <v>1364553372</v>
      </c>
      <c r="E196">
        <v>1</v>
      </c>
      <c r="F196">
        <v>1</v>
      </c>
      <c r="G196">
        <v>39</v>
      </c>
      <c r="H196">
        <v>3</v>
      </c>
      <c r="I196" t="s">
        <v>1267</v>
      </c>
      <c r="J196" t="s">
        <v>1268</v>
      </c>
      <c r="K196" t="s">
        <v>1269</v>
      </c>
      <c r="L196">
        <v>1348</v>
      </c>
      <c r="N196">
        <v>1009</v>
      </c>
      <c r="O196" t="s">
        <v>1218</v>
      </c>
      <c r="P196" t="s">
        <v>1218</v>
      </c>
      <c r="Q196">
        <v>1000</v>
      </c>
      <c r="X196">
        <v>1.1999999999999999E-3</v>
      </c>
      <c r="Y196">
        <v>319868.21999999997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3</v>
      </c>
      <c r="AG196">
        <v>1.1999999999999999E-3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ROW(Source!A287)</f>
        <v>287</v>
      </c>
      <c r="B197">
        <v>1391990546</v>
      </c>
      <c r="C197">
        <v>1391986484</v>
      </c>
      <c r="D197">
        <v>1364551423</v>
      </c>
      <c r="E197">
        <v>1</v>
      </c>
      <c r="F197">
        <v>1</v>
      </c>
      <c r="G197">
        <v>39</v>
      </c>
      <c r="H197">
        <v>3</v>
      </c>
      <c r="I197" t="s">
        <v>1270</v>
      </c>
      <c r="J197" t="s">
        <v>1271</v>
      </c>
      <c r="K197" t="s">
        <v>1272</v>
      </c>
      <c r="L197">
        <v>1348</v>
      </c>
      <c r="N197">
        <v>1009</v>
      </c>
      <c r="O197" t="s">
        <v>1218</v>
      </c>
      <c r="P197" t="s">
        <v>1218</v>
      </c>
      <c r="Q197">
        <v>1000</v>
      </c>
      <c r="X197">
        <v>5.0000000000000001E-4</v>
      </c>
      <c r="Y197">
        <v>171739.07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5.0000000000000001E-4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ROW(Source!A287)</f>
        <v>287</v>
      </c>
      <c r="B198">
        <v>1391990547</v>
      </c>
      <c r="C198">
        <v>1391986484</v>
      </c>
      <c r="D198">
        <v>1364551386</v>
      </c>
      <c r="E198">
        <v>1</v>
      </c>
      <c r="F198">
        <v>1</v>
      </c>
      <c r="G198">
        <v>39</v>
      </c>
      <c r="H198">
        <v>3</v>
      </c>
      <c r="I198" t="s">
        <v>1273</v>
      </c>
      <c r="J198" t="s">
        <v>1274</v>
      </c>
      <c r="K198" t="s">
        <v>1275</v>
      </c>
      <c r="L198">
        <v>1348</v>
      </c>
      <c r="N198">
        <v>1009</v>
      </c>
      <c r="O198" t="s">
        <v>1218</v>
      </c>
      <c r="P198" t="s">
        <v>1218</v>
      </c>
      <c r="Q198">
        <v>1000</v>
      </c>
      <c r="X198">
        <v>1.1000000000000001E-3</v>
      </c>
      <c r="Y198">
        <v>130618.52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1.1000000000000001E-3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ROW(Source!A287)</f>
        <v>287</v>
      </c>
      <c r="B199">
        <v>1391990548</v>
      </c>
      <c r="C199">
        <v>1391986484</v>
      </c>
      <c r="D199">
        <v>1364551568</v>
      </c>
      <c r="E199">
        <v>1</v>
      </c>
      <c r="F199">
        <v>1</v>
      </c>
      <c r="G199">
        <v>39</v>
      </c>
      <c r="H199">
        <v>3</v>
      </c>
      <c r="I199" t="s">
        <v>1276</v>
      </c>
      <c r="J199" t="s">
        <v>1277</v>
      </c>
      <c r="K199" t="s">
        <v>1278</v>
      </c>
      <c r="L199">
        <v>1348</v>
      </c>
      <c r="N199">
        <v>1009</v>
      </c>
      <c r="O199" t="s">
        <v>1218</v>
      </c>
      <c r="P199" t="s">
        <v>1218</v>
      </c>
      <c r="Q199">
        <v>1000</v>
      </c>
      <c r="X199">
        <v>5.4000000000000001E-4</v>
      </c>
      <c r="Y199">
        <v>106124.37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5.4000000000000001E-4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ROW(Source!A287)</f>
        <v>287</v>
      </c>
      <c r="B200">
        <v>1391990549</v>
      </c>
      <c r="C200">
        <v>1391986484</v>
      </c>
      <c r="D200">
        <v>1364549334</v>
      </c>
      <c r="E200">
        <v>39</v>
      </c>
      <c r="F200">
        <v>1</v>
      </c>
      <c r="G200">
        <v>39</v>
      </c>
      <c r="H200">
        <v>3</v>
      </c>
      <c r="I200" t="s">
        <v>1279</v>
      </c>
      <c r="J200" t="s">
        <v>3</v>
      </c>
      <c r="K200" t="s">
        <v>1280</v>
      </c>
      <c r="L200">
        <v>1348</v>
      </c>
      <c r="N200">
        <v>1009</v>
      </c>
      <c r="O200" t="s">
        <v>1218</v>
      </c>
      <c r="P200" t="s">
        <v>1218</v>
      </c>
      <c r="Q200">
        <v>1000</v>
      </c>
      <c r="X200">
        <v>6.0000000000000002E-5</v>
      </c>
      <c r="Y200">
        <v>99650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6.0000000000000002E-5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ROW(Source!A288)</f>
        <v>288</v>
      </c>
      <c r="B201">
        <v>1391990550</v>
      </c>
      <c r="C201">
        <v>1391986501</v>
      </c>
      <c r="D201">
        <v>1364549319</v>
      </c>
      <c r="E201">
        <v>39</v>
      </c>
      <c r="F201">
        <v>1</v>
      </c>
      <c r="G201">
        <v>39</v>
      </c>
      <c r="H201">
        <v>1</v>
      </c>
      <c r="I201" t="s">
        <v>1198</v>
      </c>
      <c r="J201" t="s">
        <v>3</v>
      </c>
      <c r="K201" t="s">
        <v>1199</v>
      </c>
      <c r="L201">
        <v>1191</v>
      </c>
      <c r="N201">
        <v>1013</v>
      </c>
      <c r="O201" t="s">
        <v>1200</v>
      </c>
      <c r="P201" t="s">
        <v>1200</v>
      </c>
      <c r="Q201">
        <v>1</v>
      </c>
      <c r="X201">
        <v>5.7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1</v>
      </c>
      <c r="AF201" t="s">
        <v>128</v>
      </c>
      <c r="AG201">
        <v>11.4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ROW(Source!A288)</f>
        <v>288</v>
      </c>
      <c r="B202">
        <v>1391990551</v>
      </c>
      <c r="C202">
        <v>1391986501</v>
      </c>
      <c r="D202">
        <v>1364550439</v>
      </c>
      <c r="E202">
        <v>1</v>
      </c>
      <c r="F202">
        <v>1</v>
      </c>
      <c r="G202">
        <v>39</v>
      </c>
      <c r="H202">
        <v>2</v>
      </c>
      <c r="I202" t="s">
        <v>1281</v>
      </c>
      <c r="J202" t="s">
        <v>1282</v>
      </c>
      <c r="K202" t="s">
        <v>1283</v>
      </c>
      <c r="L202">
        <v>1368</v>
      </c>
      <c r="N202">
        <v>1011</v>
      </c>
      <c r="O202" t="s">
        <v>1086</v>
      </c>
      <c r="P202" t="s">
        <v>1086</v>
      </c>
      <c r="Q202">
        <v>1</v>
      </c>
      <c r="X202">
        <v>0.6</v>
      </c>
      <c r="Y202">
        <v>0</v>
      </c>
      <c r="Z202">
        <v>46.6</v>
      </c>
      <c r="AA202">
        <v>1.85</v>
      </c>
      <c r="AB202">
        <v>0</v>
      </c>
      <c r="AC202">
        <v>0</v>
      </c>
      <c r="AD202">
        <v>1</v>
      </c>
      <c r="AE202">
        <v>0</v>
      </c>
      <c r="AF202" t="s">
        <v>128</v>
      </c>
      <c r="AG202">
        <v>1.2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ROW(Source!A288)</f>
        <v>288</v>
      </c>
      <c r="B203">
        <v>1391990552</v>
      </c>
      <c r="C203">
        <v>1391986501</v>
      </c>
      <c r="D203">
        <v>1364552913</v>
      </c>
      <c r="E203">
        <v>1</v>
      </c>
      <c r="F203">
        <v>1</v>
      </c>
      <c r="G203">
        <v>39</v>
      </c>
      <c r="H203">
        <v>3</v>
      </c>
      <c r="I203" t="s">
        <v>1201</v>
      </c>
      <c r="J203" t="s">
        <v>1202</v>
      </c>
      <c r="K203" t="s">
        <v>1203</v>
      </c>
      <c r="L203">
        <v>1346</v>
      </c>
      <c r="N203">
        <v>1009</v>
      </c>
      <c r="O203" t="s">
        <v>1204</v>
      </c>
      <c r="P203" t="s">
        <v>1204</v>
      </c>
      <c r="Q203">
        <v>1</v>
      </c>
      <c r="X203">
        <v>2</v>
      </c>
      <c r="Y203">
        <v>26.09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128</v>
      </c>
      <c r="AG203">
        <v>4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ROW(Source!A288)</f>
        <v>288</v>
      </c>
      <c r="B204">
        <v>1391990553</v>
      </c>
      <c r="C204">
        <v>1391986501</v>
      </c>
      <c r="D204">
        <v>1364553228</v>
      </c>
      <c r="E204">
        <v>1</v>
      </c>
      <c r="F204">
        <v>1</v>
      </c>
      <c r="G204">
        <v>39</v>
      </c>
      <c r="H204">
        <v>3</v>
      </c>
      <c r="I204" t="s">
        <v>1284</v>
      </c>
      <c r="J204" t="s">
        <v>1285</v>
      </c>
      <c r="K204" t="s">
        <v>1286</v>
      </c>
      <c r="L204">
        <v>1354</v>
      </c>
      <c r="N204">
        <v>16987630</v>
      </c>
      <c r="O204" t="s">
        <v>47</v>
      </c>
      <c r="P204" t="s">
        <v>47</v>
      </c>
      <c r="Q204">
        <v>1</v>
      </c>
      <c r="X204">
        <v>1</v>
      </c>
      <c r="Y204">
        <v>30.23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128</v>
      </c>
      <c r="AG204">
        <v>2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ROW(Source!A288)</f>
        <v>288</v>
      </c>
      <c r="B205">
        <v>1391990554</v>
      </c>
      <c r="C205">
        <v>1391986501</v>
      </c>
      <c r="D205">
        <v>1364551406</v>
      </c>
      <c r="E205">
        <v>1</v>
      </c>
      <c r="F205">
        <v>1</v>
      </c>
      <c r="G205">
        <v>39</v>
      </c>
      <c r="H205">
        <v>3</v>
      </c>
      <c r="I205" t="s">
        <v>1208</v>
      </c>
      <c r="J205" t="s">
        <v>1209</v>
      </c>
      <c r="K205" t="s">
        <v>1210</v>
      </c>
      <c r="L205">
        <v>1296</v>
      </c>
      <c r="N205">
        <v>1002</v>
      </c>
      <c r="O205" t="s">
        <v>1211</v>
      </c>
      <c r="P205" t="s">
        <v>1211</v>
      </c>
      <c r="Q205">
        <v>1</v>
      </c>
      <c r="X205">
        <v>2</v>
      </c>
      <c r="Y205">
        <v>2893.54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128</v>
      </c>
      <c r="AG205">
        <v>4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ROW(Source!A324)</f>
        <v>324</v>
      </c>
      <c r="B206">
        <v>1391990555</v>
      </c>
      <c r="C206">
        <v>1391986512</v>
      </c>
      <c r="D206">
        <v>1364549319</v>
      </c>
      <c r="E206">
        <v>39</v>
      </c>
      <c r="F206">
        <v>1</v>
      </c>
      <c r="G206">
        <v>39</v>
      </c>
      <c r="H206">
        <v>1</v>
      </c>
      <c r="I206" t="s">
        <v>1198</v>
      </c>
      <c r="J206" t="s">
        <v>3</v>
      </c>
      <c r="K206" t="s">
        <v>1199</v>
      </c>
      <c r="L206">
        <v>1191</v>
      </c>
      <c r="N206">
        <v>1013</v>
      </c>
      <c r="O206" t="s">
        <v>1200</v>
      </c>
      <c r="P206" t="s">
        <v>1200</v>
      </c>
      <c r="Q206">
        <v>1</v>
      </c>
      <c r="X206">
        <v>0.9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1</v>
      </c>
      <c r="AF206" t="s">
        <v>24</v>
      </c>
      <c r="AG206">
        <v>3.6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ROW(Source!A325)</f>
        <v>325</v>
      </c>
      <c r="B207">
        <v>1391990556</v>
      </c>
      <c r="C207">
        <v>1391986515</v>
      </c>
      <c r="D207">
        <v>1364549319</v>
      </c>
      <c r="E207">
        <v>39</v>
      </c>
      <c r="F207">
        <v>1</v>
      </c>
      <c r="G207">
        <v>39</v>
      </c>
      <c r="H207">
        <v>1</v>
      </c>
      <c r="I207" t="s">
        <v>1198</v>
      </c>
      <c r="J207" t="s">
        <v>3</v>
      </c>
      <c r="K207" t="s">
        <v>1199</v>
      </c>
      <c r="L207">
        <v>1191</v>
      </c>
      <c r="N207">
        <v>1013</v>
      </c>
      <c r="O207" t="s">
        <v>1200</v>
      </c>
      <c r="P207" t="s">
        <v>1200</v>
      </c>
      <c r="Q207">
        <v>1</v>
      </c>
      <c r="X207">
        <v>2.64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1</v>
      </c>
      <c r="AF207" t="s">
        <v>33</v>
      </c>
      <c r="AG207">
        <v>11.616000000000001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ROW(Source!A396)</f>
        <v>396</v>
      </c>
      <c r="B208">
        <v>1391990557</v>
      </c>
      <c r="C208">
        <v>1391986519</v>
      </c>
      <c r="D208">
        <v>1364549319</v>
      </c>
      <c r="E208">
        <v>39</v>
      </c>
      <c r="F208">
        <v>1</v>
      </c>
      <c r="G208">
        <v>39</v>
      </c>
      <c r="H208">
        <v>1</v>
      </c>
      <c r="I208" t="s">
        <v>1198</v>
      </c>
      <c r="J208" t="s">
        <v>3</v>
      </c>
      <c r="K208" t="s">
        <v>1199</v>
      </c>
      <c r="L208">
        <v>1191</v>
      </c>
      <c r="N208">
        <v>1013</v>
      </c>
      <c r="O208" t="s">
        <v>1200</v>
      </c>
      <c r="P208" t="s">
        <v>1200</v>
      </c>
      <c r="Q208">
        <v>1</v>
      </c>
      <c r="X208">
        <v>0.37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128</v>
      </c>
      <c r="AG208">
        <v>0.74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ROW(Source!A396)</f>
        <v>396</v>
      </c>
      <c r="B209">
        <v>1391990558</v>
      </c>
      <c r="C209">
        <v>1391986519</v>
      </c>
      <c r="D209">
        <v>1364551021</v>
      </c>
      <c r="E209">
        <v>1</v>
      </c>
      <c r="F209">
        <v>1</v>
      </c>
      <c r="G209">
        <v>39</v>
      </c>
      <c r="H209">
        <v>2</v>
      </c>
      <c r="I209" t="s">
        <v>1205</v>
      </c>
      <c r="J209" t="s">
        <v>1206</v>
      </c>
      <c r="K209" t="s">
        <v>1207</v>
      </c>
      <c r="L209">
        <v>1368</v>
      </c>
      <c r="N209">
        <v>1011</v>
      </c>
      <c r="O209" t="s">
        <v>1086</v>
      </c>
      <c r="P209" t="s">
        <v>1086</v>
      </c>
      <c r="Q209">
        <v>1</v>
      </c>
      <c r="X209">
        <v>0.06</v>
      </c>
      <c r="Y209">
        <v>0</v>
      </c>
      <c r="Z209">
        <v>1490.46</v>
      </c>
      <c r="AA209">
        <v>808.44</v>
      </c>
      <c r="AB209">
        <v>0</v>
      </c>
      <c r="AC209">
        <v>0</v>
      </c>
      <c r="AD209">
        <v>1</v>
      </c>
      <c r="AE209">
        <v>0</v>
      </c>
      <c r="AF209" t="s">
        <v>128</v>
      </c>
      <c r="AG209">
        <v>0.12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ROW(Source!A397)</f>
        <v>397</v>
      </c>
      <c r="B210">
        <v>1391990559</v>
      </c>
      <c r="C210">
        <v>1391986524</v>
      </c>
      <c r="D210">
        <v>1364549319</v>
      </c>
      <c r="E210">
        <v>39</v>
      </c>
      <c r="F210">
        <v>1</v>
      </c>
      <c r="G210">
        <v>39</v>
      </c>
      <c r="H210">
        <v>1</v>
      </c>
      <c r="I210" t="s">
        <v>1198</v>
      </c>
      <c r="J210" t="s">
        <v>3</v>
      </c>
      <c r="K210" t="s">
        <v>1199</v>
      </c>
      <c r="L210">
        <v>1191</v>
      </c>
      <c r="N210">
        <v>1013</v>
      </c>
      <c r="O210" t="s">
        <v>1200</v>
      </c>
      <c r="P210" t="s">
        <v>1200</v>
      </c>
      <c r="Q210">
        <v>1</v>
      </c>
      <c r="X210">
        <v>0.45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 t="s">
        <v>3</v>
      </c>
      <c r="AG210">
        <v>0.45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ROW(Source!A398)</f>
        <v>398</v>
      </c>
      <c r="B211">
        <v>1391990560</v>
      </c>
      <c r="C211">
        <v>1391986527</v>
      </c>
      <c r="D211">
        <v>1364549319</v>
      </c>
      <c r="E211">
        <v>39</v>
      </c>
      <c r="F211">
        <v>1</v>
      </c>
      <c r="G211">
        <v>39</v>
      </c>
      <c r="H211">
        <v>1</v>
      </c>
      <c r="I211" t="s">
        <v>1198</v>
      </c>
      <c r="J211" t="s">
        <v>3</v>
      </c>
      <c r="K211" t="s">
        <v>1199</v>
      </c>
      <c r="L211">
        <v>1191</v>
      </c>
      <c r="N211">
        <v>1013</v>
      </c>
      <c r="O211" t="s">
        <v>1200</v>
      </c>
      <c r="P211" t="s">
        <v>1200</v>
      </c>
      <c r="Q211">
        <v>1</v>
      </c>
      <c r="X211">
        <v>1.06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 t="s">
        <v>128</v>
      </c>
      <c r="AG211">
        <v>2.12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ROW(Source!A399)</f>
        <v>399</v>
      </c>
      <c r="B212">
        <v>1391990561</v>
      </c>
      <c r="C212">
        <v>1391986530</v>
      </c>
      <c r="D212">
        <v>1364549319</v>
      </c>
      <c r="E212">
        <v>39</v>
      </c>
      <c r="F212">
        <v>1</v>
      </c>
      <c r="G212">
        <v>39</v>
      </c>
      <c r="H212">
        <v>1</v>
      </c>
      <c r="I212" t="s">
        <v>1198</v>
      </c>
      <c r="J212" t="s">
        <v>3</v>
      </c>
      <c r="K212" t="s">
        <v>1199</v>
      </c>
      <c r="L212">
        <v>1191</v>
      </c>
      <c r="N212">
        <v>1013</v>
      </c>
      <c r="O212" t="s">
        <v>1200</v>
      </c>
      <c r="P212" t="s">
        <v>1200</v>
      </c>
      <c r="Q212">
        <v>1</v>
      </c>
      <c r="X212">
        <v>1.8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1</v>
      </c>
      <c r="AF212" t="s">
        <v>128</v>
      </c>
      <c r="AG212">
        <v>3.6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ROW(Source!A399)</f>
        <v>399</v>
      </c>
      <c r="B213">
        <v>1391990562</v>
      </c>
      <c r="C213">
        <v>1391986530</v>
      </c>
      <c r="D213">
        <v>1364552866</v>
      </c>
      <c r="E213">
        <v>1</v>
      </c>
      <c r="F213">
        <v>1</v>
      </c>
      <c r="G213">
        <v>39</v>
      </c>
      <c r="H213">
        <v>3</v>
      </c>
      <c r="I213" t="s">
        <v>1222</v>
      </c>
      <c r="J213" t="s">
        <v>1223</v>
      </c>
      <c r="K213" t="s">
        <v>1224</v>
      </c>
      <c r="L213">
        <v>1346</v>
      </c>
      <c r="N213">
        <v>1009</v>
      </c>
      <c r="O213" t="s">
        <v>1204</v>
      </c>
      <c r="P213" t="s">
        <v>1204</v>
      </c>
      <c r="Q213">
        <v>1</v>
      </c>
      <c r="X213">
        <v>8.0000000000000002E-3</v>
      </c>
      <c r="Y213">
        <v>276.63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128</v>
      </c>
      <c r="AG213">
        <v>1.6E-2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ROW(Source!A399)</f>
        <v>399</v>
      </c>
      <c r="B214">
        <v>1391990563</v>
      </c>
      <c r="C214">
        <v>1391986530</v>
      </c>
      <c r="D214">
        <v>1364552913</v>
      </c>
      <c r="E214">
        <v>1</v>
      </c>
      <c r="F214">
        <v>1</v>
      </c>
      <c r="G214">
        <v>39</v>
      </c>
      <c r="H214">
        <v>3</v>
      </c>
      <c r="I214" t="s">
        <v>1201</v>
      </c>
      <c r="J214" t="s">
        <v>1202</v>
      </c>
      <c r="K214" t="s">
        <v>1203</v>
      </c>
      <c r="L214">
        <v>1346</v>
      </c>
      <c r="N214">
        <v>1009</v>
      </c>
      <c r="O214" t="s">
        <v>1204</v>
      </c>
      <c r="P214" t="s">
        <v>1204</v>
      </c>
      <c r="Q214">
        <v>1</v>
      </c>
      <c r="X214">
        <v>0.5</v>
      </c>
      <c r="Y214">
        <v>26.09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128</v>
      </c>
      <c r="AG214">
        <v>1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ROW(Source!A400)</f>
        <v>400</v>
      </c>
      <c r="B215">
        <v>1391990564</v>
      </c>
      <c r="C215">
        <v>1391986537</v>
      </c>
      <c r="D215">
        <v>1364549319</v>
      </c>
      <c r="E215">
        <v>39</v>
      </c>
      <c r="F215">
        <v>1</v>
      </c>
      <c r="G215">
        <v>39</v>
      </c>
      <c r="H215">
        <v>1</v>
      </c>
      <c r="I215" t="s">
        <v>1198</v>
      </c>
      <c r="J215" t="s">
        <v>3</v>
      </c>
      <c r="K215" t="s">
        <v>1199</v>
      </c>
      <c r="L215">
        <v>1191</v>
      </c>
      <c r="N215">
        <v>1013</v>
      </c>
      <c r="O215" t="s">
        <v>1200</v>
      </c>
      <c r="P215" t="s">
        <v>1200</v>
      </c>
      <c r="Q215">
        <v>1</v>
      </c>
      <c r="X215">
        <v>0.47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128</v>
      </c>
      <c r="AG215">
        <v>0.94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ROW(Source!A400)</f>
        <v>400</v>
      </c>
      <c r="B216">
        <v>1391990565</v>
      </c>
      <c r="C216">
        <v>1391986537</v>
      </c>
      <c r="D216">
        <v>1364552866</v>
      </c>
      <c r="E216">
        <v>1</v>
      </c>
      <c r="F216">
        <v>1</v>
      </c>
      <c r="G216">
        <v>39</v>
      </c>
      <c r="H216">
        <v>3</v>
      </c>
      <c r="I216" t="s">
        <v>1222</v>
      </c>
      <c r="J216" t="s">
        <v>1223</v>
      </c>
      <c r="K216" t="s">
        <v>1224</v>
      </c>
      <c r="L216">
        <v>1346</v>
      </c>
      <c r="N216">
        <v>1009</v>
      </c>
      <c r="O216" t="s">
        <v>1204</v>
      </c>
      <c r="P216" t="s">
        <v>1204</v>
      </c>
      <c r="Q216">
        <v>1</v>
      </c>
      <c r="X216">
        <v>8.0000000000000002E-3</v>
      </c>
      <c r="Y216">
        <v>276.63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128</v>
      </c>
      <c r="AG216">
        <v>1.6E-2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ROW(Source!A400)</f>
        <v>400</v>
      </c>
      <c r="B217">
        <v>1391990566</v>
      </c>
      <c r="C217">
        <v>1391986537</v>
      </c>
      <c r="D217">
        <v>1364552913</v>
      </c>
      <c r="E217">
        <v>1</v>
      </c>
      <c r="F217">
        <v>1</v>
      </c>
      <c r="G217">
        <v>39</v>
      </c>
      <c r="H217">
        <v>3</v>
      </c>
      <c r="I217" t="s">
        <v>1201</v>
      </c>
      <c r="J217" t="s">
        <v>1202</v>
      </c>
      <c r="K217" t="s">
        <v>1203</v>
      </c>
      <c r="L217">
        <v>1346</v>
      </c>
      <c r="N217">
        <v>1009</v>
      </c>
      <c r="O217" t="s">
        <v>1204</v>
      </c>
      <c r="P217" t="s">
        <v>1204</v>
      </c>
      <c r="Q217">
        <v>1</v>
      </c>
      <c r="X217">
        <v>0.5</v>
      </c>
      <c r="Y217">
        <v>26.09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128</v>
      </c>
      <c r="AG217">
        <v>1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ROW(Source!A400)</f>
        <v>400</v>
      </c>
      <c r="B218">
        <v>1391990567</v>
      </c>
      <c r="C218">
        <v>1391986537</v>
      </c>
      <c r="D218">
        <v>1364551394</v>
      </c>
      <c r="E218">
        <v>1</v>
      </c>
      <c r="F218">
        <v>1</v>
      </c>
      <c r="G218">
        <v>39</v>
      </c>
      <c r="H218">
        <v>3</v>
      </c>
      <c r="I218" t="s">
        <v>1287</v>
      </c>
      <c r="J218" t="s">
        <v>1288</v>
      </c>
      <c r="K218" t="s">
        <v>1289</v>
      </c>
      <c r="L218">
        <v>1296</v>
      </c>
      <c r="N218">
        <v>1002</v>
      </c>
      <c r="O218" t="s">
        <v>1211</v>
      </c>
      <c r="P218" t="s">
        <v>1211</v>
      </c>
      <c r="Q218">
        <v>1</v>
      </c>
      <c r="X218">
        <v>0.01</v>
      </c>
      <c r="Y218">
        <v>102.47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128</v>
      </c>
      <c r="AG218">
        <v>0.02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ROW(Source!A401)</f>
        <v>401</v>
      </c>
      <c r="B219">
        <v>1391990568</v>
      </c>
      <c r="C219">
        <v>1391986546</v>
      </c>
      <c r="D219">
        <v>1364549319</v>
      </c>
      <c r="E219">
        <v>39</v>
      </c>
      <c r="F219">
        <v>1</v>
      </c>
      <c r="G219">
        <v>39</v>
      </c>
      <c r="H219">
        <v>1</v>
      </c>
      <c r="I219" t="s">
        <v>1198</v>
      </c>
      <c r="J219" t="s">
        <v>3</v>
      </c>
      <c r="K219" t="s">
        <v>1199</v>
      </c>
      <c r="L219">
        <v>1191</v>
      </c>
      <c r="N219">
        <v>1013</v>
      </c>
      <c r="O219" t="s">
        <v>1200</v>
      </c>
      <c r="P219" t="s">
        <v>1200</v>
      </c>
      <c r="Q219">
        <v>1</v>
      </c>
      <c r="X219">
        <v>12.5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1</v>
      </c>
      <c r="AF219" t="s">
        <v>128</v>
      </c>
      <c r="AG219">
        <v>25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ROW(Source!A401)</f>
        <v>401</v>
      </c>
      <c r="B220">
        <v>1391990569</v>
      </c>
      <c r="C220">
        <v>1391986546</v>
      </c>
      <c r="D220">
        <v>1364552913</v>
      </c>
      <c r="E220">
        <v>1</v>
      </c>
      <c r="F220">
        <v>1</v>
      </c>
      <c r="G220">
        <v>39</v>
      </c>
      <c r="H220">
        <v>3</v>
      </c>
      <c r="I220" t="s">
        <v>1201</v>
      </c>
      <c r="J220" t="s">
        <v>1202</v>
      </c>
      <c r="K220" t="s">
        <v>1203</v>
      </c>
      <c r="L220">
        <v>1346</v>
      </c>
      <c r="N220">
        <v>1009</v>
      </c>
      <c r="O220" t="s">
        <v>1204</v>
      </c>
      <c r="P220" t="s">
        <v>1204</v>
      </c>
      <c r="Q220">
        <v>1</v>
      </c>
      <c r="X220">
        <v>0.2</v>
      </c>
      <c r="Y220">
        <v>26.09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128</v>
      </c>
      <c r="AG220">
        <v>0.4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ROW(Source!A401)</f>
        <v>401</v>
      </c>
      <c r="B221">
        <v>1391990570</v>
      </c>
      <c r="C221">
        <v>1391986546</v>
      </c>
      <c r="D221">
        <v>1364551380</v>
      </c>
      <c r="E221">
        <v>1</v>
      </c>
      <c r="F221">
        <v>1</v>
      </c>
      <c r="G221">
        <v>39</v>
      </c>
      <c r="H221">
        <v>3</v>
      </c>
      <c r="I221" t="s">
        <v>1290</v>
      </c>
      <c r="J221" t="s">
        <v>1291</v>
      </c>
      <c r="K221" t="s">
        <v>1292</v>
      </c>
      <c r="L221">
        <v>1348</v>
      </c>
      <c r="N221">
        <v>1009</v>
      </c>
      <c r="O221" t="s">
        <v>1218</v>
      </c>
      <c r="P221" t="s">
        <v>1218</v>
      </c>
      <c r="Q221">
        <v>1000</v>
      </c>
      <c r="X221">
        <v>1.4999999999999999E-4</v>
      </c>
      <c r="Y221">
        <v>68764.41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128</v>
      </c>
      <c r="AG221">
        <v>2.9999999999999997E-4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ROW(Source!A402)</f>
        <v>402</v>
      </c>
      <c r="B222">
        <v>1391990571</v>
      </c>
      <c r="C222">
        <v>1391986553</v>
      </c>
      <c r="D222">
        <v>1364549319</v>
      </c>
      <c r="E222">
        <v>39</v>
      </c>
      <c r="F222">
        <v>1</v>
      </c>
      <c r="G222">
        <v>39</v>
      </c>
      <c r="H222">
        <v>1</v>
      </c>
      <c r="I222" t="s">
        <v>1198</v>
      </c>
      <c r="J222" t="s">
        <v>3</v>
      </c>
      <c r="K222" t="s">
        <v>1199</v>
      </c>
      <c r="L222">
        <v>1191</v>
      </c>
      <c r="N222">
        <v>1013</v>
      </c>
      <c r="O222" t="s">
        <v>1200</v>
      </c>
      <c r="P222" t="s">
        <v>1200</v>
      </c>
      <c r="Q222">
        <v>1</v>
      </c>
      <c r="X222">
        <v>1.1299999999999999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1</v>
      </c>
      <c r="AF222" t="s">
        <v>128</v>
      </c>
      <c r="AG222">
        <v>2.2599999999999998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ROW(Source!A402)</f>
        <v>402</v>
      </c>
      <c r="B223">
        <v>1391990572</v>
      </c>
      <c r="C223">
        <v>1391986553</v>
      </c>
      <c r="D223">
        <v>1364552866</v>
      </c>
      <c r="E223">
        <v>1</v>
      </c>
      <c r="F223">
        <v>1</v>
      </c>
      <c r="G223">
        <v>39</v>
      </c>
      <c r="H223">
        <v>3</v>
      </c>
      <c r="I223" t="s">
        <v>1222</v>
      </c>
      <c r="J223" t="s">
        <v>1223</v>
      </c>
      <c r="K223" t="s">
        <v>1224</v>
      </c>
      <c r="L223">
        <v>1346</v>
      </c>
      <c r="N223">
        <v>1009</v>
      </c>
      <c r="O223" t="s">
        <v>1204</v>
      </c>
      <c r="P223" t="s">
        <v>1204</v>
      </c>
      <c r="Q223">
        <v>1</v>
      </c>
      <c r="X223">
        <v>8.0000000000000002E-3</v>
      </c>
      <c r="Y223">
        <v>276.63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128</v>
      </c>
      <c r="AG223">
        <v>1.6E-2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ROW(Source!A402)</f>
        <v>402</v>
      </c>
      <c r="B224">
        <v>1391990573</v>
      </c>
      <c r="C224">
        <v>1391986553</v>
      </c>
      <c r="D224">
        <v>1364552913</v>
      </c>
      <c r="E224">
        <v>1</v>
      </c>
      <c r="F224">
        <v>1</v>
      </c>
      <c r="G224">
        <v>39</v>
      </c>
      <c r="H224">
        <v>3</v>
      </c>
      <c r="I224" t="s">
        <v>1201</v>
      </c>
      <c r="J224" t="s">
        <v>1202</v>
      </c>
      <c r="K224" t="s">
        <v>1203</v>
      </c>
      <c r="L224">
        <v>1346</v>
      </c>
      <c r="N224">
        <v>1009</v>
      </c>
      <c r="O224" t="s">
        <v>1204</v>
      </c>
      <c r="P224" t="s">
        <v>1204</v>
      </c>
      <c r="Q224">
        <v>1</v>
      </c>
      <c r="X224">
        <v>0.2</v>
      </c>
      <c r="Y224">
        <v>26.09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128</v>
      </c>
      <c r="AG224">
        <v>0.4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ROW(Source!A402)</f>
        <v>402</v>
      </c>
      <c r="B225">
        <v>1391990574</v>
      </c>
      <c r="C225">
        <v>1391986553</v>
      </c>
      <c r="D225">
        <v>1364553473</v>
      </c>
      <c r="E225">
        <v>1</v>
      </c>
      <c r="F225">
        <v>1</v>
      </c>
      <c r="G225">
        <v>39</v>
      </c>
      <c r="H225">
        <v>3</v>
      </c>
      <c r="I225" t="s">
        <v>1293</v>
      </c>
      <c r="J225" t="s">
        <v>1294</v>
      </c>
      <c r="K225" t="s">
        <v>1295</v>
      </c>
      <c r="L225">
        <v>1327</v>
      </c>
      <c r="N225">
        <v>1005</v>
      </c>
      <c r="O225" t="s">
        <v>1296</v>
      </c>
      <c r="P225" t="s">
        <v>1296</v>
      </c>
      <c r="Q225">
        <v>1</v>
      </c>
      <c r="X225">
        <v>0.01</v>
      </c>
      <c r="Y225">
        <v>338.51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128</v>
      </c>
      <c r="AG225">
        <v>0.02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ROW(Source!A403)</f>
        <v>403</v>
      </c>
      <c r="B226">
        <v>1391990575</v>
      </c>
      <c r="C226">
        <v>1391986562</v>
      </c>
      <c r="D226">
        <v>1364549319</v>
      </c>
      <c r="E226">
        <v>39</v>
      </c>
      <c r="F226">
        <v>1</v>
      </c>
      <c r="G226">
        <v>39</v>
      </c>
      <c r="H226">
        <v>1</v>
      </c>
      <c r="I226" t="s">
        <v>1198</v>
      </c>
      <c r="J226" t="s">
        <v>3</v>
      </c>
      <c r="K226" t="s">
        <v>1199</v>
      </c>
      <c r="L226">
        <v>1191</v>
      </c>
      <c r="N226">
        <v>1013</v>
      </c>
      <c r="O226" t="s">
        <v>1200</v>
      </c>
      <c r="P226" t="s">
        <v>1200</v>
      </c>
      <c r="Q226">
        <v>1</v>
      </c>
      <c r="X226">
        <v>3.6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1</v>
      </c>
      <c r="AF226" t="s">
        <v>3</v>
      </c>
      <c r="AG226">
        <v>3.6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ROW(Source!A403)</f>
        <v>403</v>
      </c>
      <c r="B227">
        <v>1391990576</v>
      </c>
      <c r="C227">
        <v>1391986562</v>
      </c>
      <c r="D227">
        <v>1364552913</v>
      </c>
      <c r="E227">
        <v>1</v>
      </c>
      <c r="F227">
        <v>1</v>
      </c>
      <c r="G227">
        <v>39</v>
      </c>
      <c r="H227">
        <v>3</v>
      </c>
      <c r="I227" t="s">
        <v>1201</v>
      </c>
      <c r="J227" t="s">
        <v>1202</v>
      </c>
      <c r="K227" t="s">
        <v>1203</v>
      </c>
      <c r="L227">
        <v>1346</v>
      </c>
      <c r="N227">
        <v>1009</v>
      </c>
      <c r="O227" t="s">
        <v>1204</v>
      </c>
      <c r="P227" t="s">
        <v>1204</v>
      </c>
      <c r="Q227">
        <v>1</v>
      </c>
      <c r="X227">
        <v>1.2E-2</v>
      </c>
      <c r="Y227">
        <v>26.09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3</v>
      </c>
      <c r="AG227">
        <v>1.2E-2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ROW(Source!A403)</f>
        <v>403</v>
      </c>
      <c r="B228">
        <v>1391990577</v>
      </c>
      <c r="C228">
        <v>1391986562</v>
      </c>
      <c r="D228">
        <v>1364549565</v>
      </c>
      <c r="E228">
        <v>39</v>
      </c>
      <c r="F228">
        <v>1</v>
      </c>
      <c r="G228">
        <v>39</v>
      </c>
      <c r="H228">
        <v>3</v>
      </c>
      <c r="I228" t="s">
        <v>1297</v>
      </c>
      <c r="J228" t="s">
        <v>3</v>
      </c>
      <c r="K228" t="s">
        <v>1298</v>
      </c>
      <c r="L228">
        <v>1354</v>
      </c>
      <c r="N228">
        <v>16987630</v>
      </c>
      <c r="O228" t="s">
        <v>47</v>
      </c>
      <c r="P228" t="s">
        <v>47</v>
      </c>
      <c r="Q228">
        <v>1</v>
      </c>
      <c r="X228">
        <v>10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 t="s">
        <v>3</v>
      </c>
      <c r="AG228">
        <v>10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ROW(Source!A405)</f>
        <v>405</v>
      </c>
      <c r="B229">
        <v>1391990578</v>
      </c>
      <c r="C229">
        <v>1391986571</v>
      </c>
      <c r="D229">
        <v>1364549319</v>
      </c>
      <c r="E229">
        <v>39</v>
      </c>
      <c r="F229">
        <v>1</v>
      </c>
      <c r="G229">
        <v>39</v>
      </c>
      <c r="H229">
        <v>1</v>
      </c>
      <c r="I229" t="s">
        <v>1198</v>
      </c>
      <c r="J229" t="s">
        <v>3</v>
      </c>
      <c r="K229" t="s">
        <v>1199</v>
      </c>
      <c r="L229">
        <v>1191</v>
      </c>
      <c r="N229">
        <v>1013</v>
      </c>
      <c r="O229" t="s">
        <v>1200</v>
      </c>
      <c r="P229" t="s">
        <v>1200</v>
      </c>
      <c r="Q229">
        <v>1</v>
      </c>
      <c r="X229">
        <v>7.64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1</v>
      </c>
      <c r="AF229" t="s">
        <v>3</v>
      </c>
      <c r="AG229">
        <v>7.64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ROW(Source!A405)</f>
        <v>405</v>
      </c>
      <c r="B230">
        <v>1391990579</v>
      </c>
      <c r="C230">
        <v>1391986571</v>
      </c>
      <c r="D230">
        <v>1364552913</v>
      </c>
      <c r="E230">
        <v>1</v>
      </c>
      <c r="F230">
        <v>1</v>
      </c>
      <c r="G230">
        <v>39</v>
      </c>
      <c r="H230">
        <v>3</v>
      </c>
      <c r="I230" t="s">
        <v>1201</v>
      </c>
      <c r="J230" t="s">
        <v>1202</v>
      </c>
      <c r="K230" t="s">
        <v>1203</v>
      </c>
      <c r="L230">
        <v>1346</v>
      </c>
      <c r="N230">
        <v>1009</v>
      </c>
      <c r="O230" t="s">
        <v>1204</v>
      </c>
      <c r="P230" t="s">
        <v>1204</v>
      </c>
      <c r="Q230">
        <v>1</v>
      </c>
      <c r="X230">
        <v>0.08</v>
      </c>
      <c r="Y230">
        <v>26.09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3</v>
      </c>
      <c r="AG230">
        <v>0.08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ROW(Source!A405)</f>
        <v>405</v>
      </c>
      <c r="B231">
        <v>1391990580</v>
      </c>
      <c r="C231">
        <v>1391986571</v>
      </c>
      <c r="D231">
        <v>1364549565</v>
      </c>
      <c r="E231">
        <v>39</v>
      </c>
      <c r="F231">
        <v>1</v>
      </c>
      <c r="G231">
        <v>39</v>
      </c>
      <c r="H231">
        <v>3</v>
      </c>
      <c r="I231" t="s">
        <v>1297</v>
      </c>
      <c r="J231" t="s">
        <v>3</v>
      </c>
      <c r="K231" t="s">
        <v>1298</v>
      </c>
      <c r="L231">
        <v>1354</v>
      </c>
      <c r="N231">
        <v>16987630</v>
      </c>
      <c r="O231" t="s">
        <v>47</v>
      </c>
      <c r="P231" t="s">
        <v>47</v>
      </c>
      <c r="Q231">
        <v>1</v>
      </c>
      <c r="X231">
        <v>10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3</v>
      </c>
      <c r="AG231">
        <v>10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ROW(Source!A406)</f>
        <v>406</v>
      </c>
      <c r="B232">
        <v>1391990581</v>
      </c>
      <c r="C232">
        <v>1391986579</v>
      </c>
      <c r="D232">
        <v>1364549319</v>
      </c>
      <c r="E232">
        <v>39</v>
      </c>
      <c r="F232">
        <v>1</v>
      </c>
      <c r="G232">
        <v>39</v>
      </c>
      <c r="H232">
        <v>1</v>
      </c>
      <c r="I232" t="s">
        <v>1198</v>
      </c>
      <c r="J232" t="s">
        <v>3</v>
      </c>
      <c r="K232" t="s">
        <v>1199</v>
      </c>
      <c r="L232">
        <v>1191</v>
      </c>
      <c r="N232">
        <v>1013</v>
      </c>
      <c r="O232" t="s">
        <v>1200</v>
      </c>
      <c r="P232" t="s">
        <v>1200</v>
      </c>
      <c r="Q232">
        <v>1</v>
      </c>
      <c r="X232">
        <v>0.92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1</v>
      </c>
      <c r="AF232" t="s">
        <v>3</v>
      </c>
      <c r="AG232">
        <v>0.92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ROW(Source!A407)</f>
        <v>407</v>
      </c>
      <c r="B233">
        <v>1391990582</v>
      </c>
      <c r="C233">
        <v>1391986582</v>
      </c>
      <c r="D233">
        <v>1364549319</v>
      </c>
      <c r="E233">
        <v>39</v>
      </c>
      <c r="F233">
        <v>1</v>
      </c>
      <c r="G233">
        <v>39</v>
      </c>
      <c r="H233">
        <v>1</v>
      </c>
      <c r="I233" t="s">
        <v>1198</v>
      </c>
      <c r="J233" t="s">
        <v>3</v>
      </c>
      <c r="K233" t="s">
        <v>1199</v>
      </c>
      <c r="L233">
        <v>1191</v>
      </c>
      <c r="N233">
        <v>1013</v>
      </c>
      <c r="O233" t="s">
        <v>1200</v>
      </c>
      <c r="P233" t="s">
        <v>1200</v>
      </c>
      <c r="Q233">
        <v>1</v>
      </c>
      <c r="X233">
        <v>0.77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1</v>
      </c>
      <c r="AF233" t="s">
        <v>128</v>
      </c>
      <c r="AG233">
        <v>1.54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ROW(Source!A407)</f>
        <v>407</v>
      </c>
      <c r="B234">
        <v>1391990583</v>
      </c>
      <c r="C234">
        <v>1391986582</v>
      </c>
      <c r="D234">
        <v>1364552866</v>
      </c>
      <c r="E234">
        <v>1</v>
      </c>
      <c r="F234">
        <v>1</v>
      </c>
      <c r="G234">
        <v>39</v>
      </c>
      <c r="H234">
        <v>3</v>
      </c>
      <c r="I234" t="s">
        <v>1222</v>
      </c>
      <c r="J234" t="s">
        <v>1223</v>
      </c>
      <c r="K234" t="s">
        <v>1224</v>
      </c>
      <c r="L234">
        <v>1346</v>
      </c>
      <c r="N234">
        <v>1009</v>
      </c>
      <c r="O234" t="s">
        <v>1204</v>
      </c>
      <c r="P234" t="s">
        <v>1204</v>
      </c>
      <c r="Q234">
        <v>1</v>
      </c>
      <c r="X234">
        <v>8.0000000000000002E-3</v>
      </c>
      <c r="Y234">
        <v>276.63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128</v>
      </c>
      <c r="AG234">
        <v>1.6E-2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ROW(Source!A407)</f>
        <v>407</v>
      </c>
      <c r="B235">
        <v>1391990584</v>
      </c>
      <c r="C235">
        <v>1391986582</v>
      </c>
      <c r="D235">
        <v>1364552913</v>
      </c>
      <c r="E235">
        <v>1</v>
      </c>
      <c r="F235">
        <v>1</v>
      </c>
      <c r="G235">
        <v>39</v>
      </c>
      <c r="H235">
        <v>3</v>
      </c>
      <c r="I235" t="s">
        <v>1201</v>
      </c>
      <c r="J235" t="s">
        <v>1202</v>
      </c>
      <c r="K235" t="s">
        <v>1203</v>
      </c>
      <c r="L235">
        <v>1346</v>
      </c>
      <c r="N235">
        <v>1009</v>
      </c>
      <c r="O235" t="s">
        <v>1204</v>
      </c>
      <c r="P235" t="s">
        <v>1204</v>
      </c>
      <c r="Q235">
        <v>1</v>
      </c>
      <c r="X235">
        <v>0.5</v>
      </c>
      <c r="Y235">
        <v>26.09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128</v>
      </c>
      <c r="AG235">
        <v>1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ROW(Source!A408)</f>
        <v>408</v>
      </c>
      <c r="B236">
        <v>1391990585</v>
      </c>
      <c r="C236">
        <v>1391986589</v>
      </c>
      <c r="D236">
        <v>1364549319</v>
      </c>
      <c r="E236">
        <v>39</v>
      </c>
      <c r="F236">
        <v>1</v>
      </c>
      <c r="G236">
        <v>39</v>
      </c>
      <c r="H236">
        <v>1</v>
      </c>
      <c r="I236" t="s">
        <v>1198</v>
      </c>
      <c r="J236" t="s">
        <v>3</v>
      </c>
      <c r="K236" t="s">
        <v>1199</v>
      </c>
      <c r="L236">
        <v>1191</v>
      </c>
      <c r="N236">
        <v>1013</v>
      </c>
      <c r="O236" t="s">
        <v>1200</v>
      </c>
      <c r="P236" t="s">
        <v>1200</v>
      </c>
      <c r="Q236">
        <v>1</v>
      </c>
      <c r="X236">
        <v>0.61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1</v>
      </c>
      <c r="AF236" t="s">
        <v>3</v>
      </c>
      <c r="AG236">
        <v>0.61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ROW(Source!A409)</f>
        <v>409</v>
      </c>
      <c r="B237">
        <v>1391990586</v>
      </c>
      <c r="C237">
        <v>1391986592</v>
      </c>
      <c r="D237">
        <v>1364549319</v>
      </c>
      <c r="E237">
        <v>39</v>
      </c>
      <c r="F237">
        <v>1</v>
      </c>
      <c r="G237">
        <v>39</v>
      </c>
      <c r="H237">
        <v>1</v>
      </c>
      <c r="I237" t="s">
        <v>1198</v>
      </c>
      <c r="J237" t="s">
        <v>3</v>
      </c>
      <c r="K237" t="s">
        <v>1199</v>
      </c>
      <c r="L237">
        <v>1191</v>
      </c>
      <c r="N237">
        <v>1013</v>
      </c>
      <c r="O237" t="s">
        <v>1200</v>
      </c>
      <c r="P237" t="s">
        <v>1200</v>
      </c>
      <c r="Q237">
        <v>1</v>
      </c>
      <c r="X237">
        <v>0.31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1</v>
      </c>
      <c r="AF237" t="s">
        <v>128</v>
      </c>
      <c r="AG237">
        <v>0.62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ROW(Source!A409)</f>
        <v>409</v>
      </c>
      <c r="B238">
        <v>1391990587</v>
      </c>
      <c r="C238">
        <v>1391986592</v>
      </c>
      <c r="D238">
        <v>1364552866</v>
      </c>
      <c r="E238">
        <v>1</v>
      </c>
      <c r="F238">
        <v>1</v>
      </c>
      <c r="G238">
        <v>39</v>
      </c>
      <c r="H238">
        <v>3</v>
      </c>
      <c r="I238" t="s">
        <v>1222</v>
      </c>
      <c r="J238" t="s">
        <v>1223</v>
      </c>
      <c r="K238" t="s">
        <v>1224</v>
      </c>
      <c r="L238">
        <v>1346</v>
      </c>
      <c r="N238">
        <v>1009</v>
      </c>
      <c r="O238" t="s">
        <v>1204</v>
      </c>
      <c r="P238" t="s">
        <v>1204</v>
      </c>
      <c r="Q238">
        <v>1</v>
      </c>
      <c r="X238">
        <v>8.0000000000000002E-3</v>
      </c>
      <c r="Y238">
        <v>276.63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128</v>
      </c>
      <c r="AG238">
        <v>1.6E-2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ROW(Source!A409)</f>
        <v>409</v>
      </c>
      <c r="B239">
        <v>1391990588</v>
      </c>
      <c r="C239">
        <v>1391986592</v>
      </c>
      <c r="D239">
        <v>1364552913</v>
      </c>
      <c r="E239">
        <v>1</v>
      </c>
      <c r="F239">
        <v>1</v>
      </c>
      <c r="G239">
        <v>39</v>
      </c>
      <c r="H239">
        <v>3</v>
      </c>
      <c r="I239" t="s">
        <v>1201</v>
      </c>
      <c r="J239" t="s">
        <v>1202</v>
      </c>
      <c r="K239" t="s">
        <v>1203</v>
      </c>
      <c r="L239">
        <v>1346</v>
      </c>
      <c r="N239">
        <v>1009</v>
      </c>
      <c r="O239" t="s">
        <v>1204</v>
      </c>
      <c r="P239" t="s">
        <v>1204</v>
      </c>
      <c r="Q239">
        <v>1</v>
      </c>
      <c r="X239">
        <v>0.5</v>
      </c>
      <c r="Y239">
        <v>26.09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128</v>
      </c>
      <c r="AG239">
        <v>1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ROW(Source!A410)</f>
        <v>410</v>
      </c>
      <c r="B240">
        <v>1391990589</v>
      </c>
      <c r="C240">
        <v>1391986599</v>
      </c>
      <c r="D240">
        <v>1364549319</v>
      </c>
      <c r="E240">
        <v>39</v>
      </c>
      <c r="F240">
        <v>1</v>
      </c>
      <c r="G240">
        <v>39</v>
      </c>
      <c r="H240">
        <v>1</v>
      </c>
      <c r="I240" t="s">
        <v>1198</v>
      </c>
      <c r="J240" t="s">
        <v>3</v>
      </c>
      <c r="K240" t="s">
        <v>1199</v>
      </c>
      <c r="L240">
        <v>1191</v>
      </c>
      <c r="N240">
        <v>1013</v>
      </c>
      <c r="O240" t="s">
        <v>1200</v>
      </c>
      <c r="P240" t="s">
        <v>1200</v>
      </c>
      <c r="Q240">
        <v>1</v>
      </c>
      <c r="X240">
        <v>1.17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1</v>
      </c>
      <c r="AF240" t="s">
        <v>3</v>
      </c>
      <c r="AG240">
        <v>1.17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ROW(Source!A412)</f>
        <v>412</v>
      </c>
      <c r="B241">
        <v>1391990590</v>
      </c>
      <c r="C241">
        <v>1391986603</v>
      </c>
      <c r="D241">
        <v>1364549319</v>
      </c>
      <c r="E241">
        <v>39</v>
      </c>
      <c r="F241">
        <v>1</v>
      </c>
      <c r="G241">
        <v>39</v>
      </c>
      <c r="H241">
        <v>1</v>
      </c>
      <c r="I241" t="s">
        <v>1198</v>
      </c>
      <c r="J241" t="s">
        <v>3</v>
      </c>
      <c r="K241" t="s">
        <v>1199</v>
      </c>
      <c r="L241">
        <v>1191</v>
      </c>
      <c r="N241">
        <v>1013</v>
      </c>
      <c r="O241" t="s">
        <v>1200</v>
      </c>
      <c r="P241" t="s">
        <v>1200</v>
      </c>
      <c r="Q241">
        <v>1</v>
      </c>
      <c r="X241">
        <v>0.9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1</v>
      </c>
      <c r="AF241" t="s">
        <v>3</v>
      </c>
      <c r="AG241">
        <v>0.9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ROW(Source!A412)</f>
        <v>412</v>
      </c>
      <c r="B242">
        <v>1391990591</v>
      </c>
      <c r="C242">
        <v>1391986603</v>
      </c>
      <c r="D242">
        <v>1364552913</v>
      </c>
      <c r="E242">
        <v>1</v>
      </c>
      <c r="F242">
        <v>1</v>
      </c>
      <c r="G242">
        <v>39</v>
      </c>
      <c r="H242">
        <v>3</v>
      </c>
      <c r="I242" t="s">
        <v>1201</v>
      </c>
      <c r="J242" t="s">
        <v>1202</v>
      </c>
      <c r="K242" t="s">
        <v>1203</v>
      </c>
      <c r="L242">
        <v>1346</v>
      </c>
      <c r="N242">
        <v>1009</v>
      </c>
      <c r="O242" t="s">
        <v>1204</v>
      </c>
      <c r="P242" t="s">
        <v>1204</v>
      </c>
      <c r="Q242">
        <v>1</v>
      </c>
      <c r="X242">
        <v>0.01</v>
      </c>
      <c r="Y242">
        <v>26.09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0.01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ROW(Source!A414)</f>
        <v>414</v>
      </c>
      <c r="B243">
        <v>1391990592</v>
      </c>
      <c r="C243">
        <v>1391986609</v>
      </c>
      <c r="D243">
        <v>1364549319</v>
      </c>
      <c r="E243">
        <v>39</v>
      </c>
      <c r="F243">
        <v>1</v>
      </c>
      <c r="G243">
        <v>39</v>
      </c>
      <c r="H243">
        <v>1</v>
      </c>
      <c r="I243" t="s">
        <v>1198</v>
      </c>
      <c r="J243" t="s">
        <v>3</v>
      </c>
      <c r="K243" t="s">
        <v>1199</v>
      </c>
      <c r="L243">
        <v>1191</v>
      </c>
      <c r="N243">
        <v>1013</v>
      </c>
      <c r="O243" t="s">
        <v>1200</v>
      </c>
      <c r="P243" t="s">
        <v>1200</v>
      </c>
      <c r="Q243">
        <v>1</v>
      </c>
      <c r="X243">
        <v>17.34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1</v>
      </c>
      <c r="AF243" t="s">
        <v>3</v>
      </c>
      <c r="AG243">
        <v>17.34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ROW(Source!A414)</f>
        <v>414</v>
      </c>
      <c r="B244">
        <v>1391990593</v>
      </c>
      <c r="C244">
        <v>1391986609</v>
      </c>
      <c r="D244">
        <v>1364552913</v>
      </c>
      <c r="E244">
        <v>1</v>
      </c>
      <c r="F244">
        <v>1</v>
      </c>
      <c r="G244">
        <v>39</v>
      </c>
      <c r="H244">
        <v>3</v>
      </c>
      <c r="I244" t="s">
        <v>1201</v>
      </c>
      <c r="J244" t="s">
        <v>1202</v>
      </c>
      <c r="K244" t="s">
        <v>1203</v>
      </c>
      <c r="L244">
        <v>1346</v>
      </c>
      <c r="N244">
        <v>1009</v>
      </c>
      <c r="O244" t="s">
        <v>1204</v>
      </c>
      <c r="P244" t="s">
        <v>1204</v>
      </c>
      <c r="Q244">
        <v>1</v>
      </c>
      <c r="X244">
        <v>0.2</v>
      </c>
      <c r="Y244">
        <v>26.09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3</v>
      </c>
      <c r="AG244">
        <v>0.2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ROW(Source!A414)</f>
        <v>414</v>
      </c>
      <c r="B245">
        <v>1391990594</v>
      </c>
      <c r="C245">
        <v>1391986609</v>
      </c>
      <c r="D245">
        <v>1364551411</v>
      </c>
      <c r="E245">
        <v>1</v>
      </c>
      <c r="F245">
        <v>1</v>
      </c>
      <c r="G245">
        <v>39</v>
      </c>
      <c r="H245">
        <v>3</v>
      </c>
      <c r="I245" t="s">
        <v>1228</v>
      </c>
      <c r="J245" t="s">
        <v>1229</v>
      </c>
      <c r="K245" t="s">
        <v>1230</v>
      </c>
      <c r="L245">
        <v>1348</v>
      </c>
      <c r="N245">
        <v>1009</v>
      </c>
      <c r="O245" t="s">
        <v>1218</v>
      </c>
      <c r="P245" t="s">
        <v>1218</v>
      </c>
      <c r="Q245">
        <v>1000</v>
      </c>
      <c r="X245">
        <v>1.4999999999999999E-4</v>
      </c>
      <c r="Y245">
        <v>116878.71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0</v>
      </c>
      <c r="AF245" t="s">
        <v>3</v>
      </c>
      <c r="AG245">
        <v>1.4999999999999999E-4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ROW(Source!A414)</f>
        <v>414</v>
      </c>
      <c r="B246">
        <v>1391990595</v>
      </c>
      <c r="C246">
        <v>1391986609</v>
      </c>
      <c r="D246">
        <v>1364561637</v>
      </c>
      <c r="E246">
        <v>1</v>
      </c>
      <c r="F246">
        <v>1</v>
      </c>
      <c r="G246">
        <v>39</v>
      </c>
      <c r="H246">
        <v>3</v>
      </c>
      <c r="I246" t="s">
        <v>1299</v>
      </c>
      <c r="J246" t="s">
        <v>1300</v>
      </c>
      <c r="K246" t="s">
        <v>1301</v>
      </c>
      <c r="L246">
        <v>1355</v>
      </c>
      <c r="N246">
        <v>16987630</v>
      </c>
      <c r="O246" t="s">
        <v>253</v>
      </c>
      <c r="P246" t="s">
        <v>253</v>
      </c>
      <c r="Q246">
        <v>100</v>
      </c>
      <c r="X246">
        <v>0.5</v>
      </c>
      <c r="Y246">
        <v>198.75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0.5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ROW(Source!A415)</f>
        <v>415</v>
      </c>
      <c r="B247">
        <v>1391990596</v>
      </c>
      <c r="C247">
        <v>1391986618</v>
      </c>
      <c r="D247">
        <v>1364549319</v>
      </c>
      <c r="E247">
        <v>39</v>
      </c>
      <c r="F247">
        <v>1</v>
      </c>
      <c r="G247">
        <v>39</v>
      </c>
      <c r="H247">
        <v>1</v>
      </c>
      <c r="I247" t="s">
        <v>1198</v>
      </c>
      <c r="J247" t="s">
        <v>3</v>
      </c>
      <c r="K247" t="s">
        <v>1199</v>
      </c>
      <c r="L247">
        <v>1191</v>
      </c>
      <c r="N247">
        <v>1013</v>
      </c>
      <c r="O247" t="s">
        <v>1200</v>
      </c>
      <c r="P247" t="s">
        <v>1200</v>
      </c>
      <c r="Q247">
        <v>1</v>
      </c>
      <c r="X247">
        <v>0.45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3</v>
      </c>
      <c r="AG247">
        <v>0.45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ROW(Source!A416)</f>
        <v>416</v>
      </c>
      <c r="B248">
        <v>1391990597</v>
      </c>
      <c r="C248">
        <v>1391986621</v>
      </c>
      <c r="D248">
        <v>1364549319</v>
      </c>
      <c r="E248">
        <v>39</v>
      </c>
      <c r="F248">
        <v>1</v>
      </c>
      <c r="G248">
        <v>39</v>
      </c>
      <c r="H248">
        <v>1</v>
      </c>
      <c r="I248" t="s">
        <v>1198</v>
      </c>
      <c r="J248" t="s">
        <v>3</v>
      </c>
      <c r="K248" t="s">
        <v>1199</v>
      </c>
      <c r="L248">
        <v>1191</v>
      </c>
      <c r="N248">
        <v>1013</v>
      </c>
      <c r="O248" t="s">
        <v>1200</v>
      </c>
      <c r="P248" t="s">
        <v>1200</v>
      </c>
      <c r="Q248">
        <v>1</v>
      </c>
      <c r="X248">
        <v>0.61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1</v>
      </c>
      <c r="AF248" t="s">
        <v>3</v>
      </c>
      <c r="AG248">
        <v>0.61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ROW(Source!A417)</f>
        <v>417</v>
      </c>
      <c r="B249">
        <v>1391990598</v>
      </c>
      <c r="C249">
        <v>1391986624</v>
      </c>
      <c r="D249">
        <v>1364549319</v>
      </c>
      <c r="E249">
        <v>39</v>
      </c>
      <c r="F249">
        <v>1</v>
      </c>
      <c r="G249">
        <v>39</v>
      </c>
      <c r="H249">
        <v>1</v>
      </c>
      <c r="I249" t="s">
        <v>1198</v>
      </c>
      <c r="J249" t="s">
        <v>3</v>
      </c>
      <c r="K249" t="s">
        <v>1199</v>
      </c>
      <c r="L249">
        <v>1191</v>
      </c>
      <c r="N249">
        <v>1013</v>
      </c>
      <c r="O249" t="s">
        <v>1200</v>
      </c>
      <c r="P249" t="s">
        <v>1200</v>
      </c>
      <c r="Q249">
        <v>1</v>
      </c>
      <c r="X249">
        <v>0.92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 t="s">
        <v>3</v>
      </c>
      <c r="AG249">
        <v>0.92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ROW(Source!A418)</f>
        <v>418</v>
      </c>
      <c r="B250">
        <v>1391990599</v>
      </c>
      <c r="C250">
        <v>1391986627</v>
      </c>
      <c r="D250">
        <v>1364549319</v>
      </c>
      <c r="E250">
        <v>39</v>
      </c>
      <c r="F250">
        <v>1</v>
      </c>
      <c r="G250">
        <v>39</v>
      </c>
      <c r="H250">
        <v>1</v>
      </c>
      <c r="I250" t="s">
        <v>1198</v>
      </c>
      <c r="J250" t="s">
        <v>3</v>
      </c>
      <c r="K250" t="s">
        <v>1199</v>
      </c>
      <c r="L250">
        <v>1191</v>
      </c>
      <c r="N250">
        <v>1013</v>
      </c>
      <c r="O250" t="s">
        <v>1200</v>
      </c>
      <c r="P250" t="s">
        <v>1200</v>
      </c>
      <c r="Q250">
        <v>1</v>
      </c>
      <c r="X250">
        <v>0.37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1</v>
      </c>
      <c r="AF250" t="s">
        <v>128</v>
      </c>
      <c r="AG250">
        <v>0.74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ROW(Source!A418)</f>
        <v>418</v>
      </c>
      <c r="B251">
        <v>1391990600</v>
      </c>
      <c r="C251">
        <v>1391986627</v>
      </c>
      <c r="D251">
        <v>1364551021</v>
      </c>
      <c r="E251">
        <v>1</v>
      </c>
      <c r="F251">
        <v>1</v>
      </c>
      <c r="G251">
        <v>39</v>
      </c>
      <c r="H251">
        <v>2</v>
      </c>
      <c r="I251" t="s">
        <v>1205</v>
      </c>
      <c r="J251" t="s">
        <v>1206</v>
      </c>
      <c r="K251" t="s">
        <v>1207</v>
      </c>
      <c r="L251">
        <v>1368</v>
      </c>
      <c r="N251">
        <v>1011</v>
      </c>
      <c r="O251" t="s">
        <v>1086</v>
      </c>
      <c r="P251" t="s">
        <v>1086</v>
      </c>
      <c r="Q251">
        <v>1</v>
      </c>
      <c r="X251">
        <v>0.06</v>
      </c>
      <c r="Y251">
        <v>0</v>
      </c>
      <c r="Z251">
        <v>1490.46</v>
      </c>
      <c r="AA251">
        <v>808.44</v>
      </c>
      <c r="AB251">
        <v>0</v>
      </c>
      <c r="AC251">
        <v>0</v>
      </c>
      <c r="AD251">
        <v>1</v>
      </c>
      <c r="AE251">
        <v>0</v>
      </c>
      <c r="AF251" t="s">
        <v>128</v>
      </c>
      <c r="AG251">
        <v>0.12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ROW(Source!A419)</f>
        <v>419</v>
      </c>
      <c r="B252">
        <v>1391990601</v>
      </c>
      <c r="C252">
        <v>1391986632</v>
      </c>
      <c r="D252">
        <v>1364549319</v>
      </c>
      <c r="E252">
        <v>39</v>
      </c>
      <c r="F252">
        <v>1</v>
      </c>
      <c r="G252">
        <v>39</v>
      </c>
      <c r="H252">
        <v>1</v>
      </c>
      <c r="I252" t="s">
        <v>1198</v>
      </c>
      <c r="J252" t="s">
        <v>3</v>
      </c>
      <c r="K252" t="s">
        <v>1199</v>
      </c>
      <c r="L252">
        <v>1191</v>
      </c>
      <c r="N252">
        <v>1013</v>
      </c>
      <c r="O252" t="s">
        <v>1200</v>
      </c>
      <c r="P252" t="s">
        <v>1200</v>
      </c>
      <c r="Q252">
        <v>1</v>
      </c>
      <c r="X252">
        <v>0.31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1</v>
      </c>
      <c r="AF252" t="s">
        <v>128</v>
      </c>
      <c r="AG252">
        <v>0.62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ROW(Source!A419)</f>
        <v>419</v>
      </c>
      <c r="B253">
        <v>1391990602</v>
      </c>
      <c r="C253">
        <v>1391986632</v>
      </c>
      <c r="D253">
        <v>1364552866</v>
      </c>
      <c r="E253">
        <v>1</v>
      </c>
      <c r="F253">
        <v>1</v>
      </c>
      <c r="G253">
        <v>39</v>
      </c>
      <c r="H253">
        <v>3</v>
      </c>
      <c r="I253" t="s">
        <v>1222</v>
      </c>
      <c r="J253" t="s">
        <v>1223</v>
      </c>
      <c r="K253" t="s">
        <v>1224</v>
      </c>
      <c r="L253">
        <v>1346</v>
      </c>
      <c r="N253">
        <v>1009</v>
      </c>
      <c r="O253" t="s">
        <v>1204</v>
      </c>
      <c r="P253" t="s">
        <v>1204</v>
      </c>
      <c r="Q253">
        <v>1</v>
      </c>
      <c r="X253">
        <v>8.0000000000000002E-3</v>
      </c>
      <c r="Y253">
        <v>276.63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128</v>
      </c>
      <c r="AG253">
        <v>1.6E-2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ROW(Source!A419)</f>
        <v>419</v>
      </c>
      <c r="B254">
        <v>1391990603</v>
      </c>
      <c r="C254">
        <v>1391986632</v>
      </c>
      <c r="D254">
        <v>1364552913</v>
      </c>
      <c r="E254">
        <v>1</v>
      </c>
      <c r="F254">
        <v>1</v>
      </c>
      <c r="G254">
        <v>39</v>
      </c>
      <c r="H254">
        <v>3</v>
      </c>
      <c r="I254" t="s">
        <v>1201</v>
      </c>
      <c r="J254" t="s">
        <v>1202</v>
      </c>
      <c r="K254" t="s">
        <v>1203</v>
      </c>
      <c r="L254">
        <v>1346</v>
      </c>
      <c r="N254">
        <v>1009</v>
      </c>
      <c r="O254" t="s">
        <v>1204</v>
      </c>
      <c r="P254" t="s">
        <v>1204</v>
      </c>
      <c r="Q254">
        <v>1</v>
      </c>
      <c r="X254">
        <v>0.5</v>
      </c>
      <c r="Y254">
        <v>26.09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128</v>
      </c>
      <c r="AG254">
        <v>1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ROW(Source!A420)</f>
        <v>420</v>
      </c>
      <c r="B255">
        <v>1391990604</v>
      </c>
      <c r="C255">
        <v>1391986639</v>
      </c>
      <c r="D255">
        <v>1364549319</v>
      </c>
      <c r="E255">
        <v>39</v>
      </c>
      <c r="F255">
        <v>1</v>
      </c>
      <c r="G255">
        <v>39</v>
      </c>
      <c r="H255">
        <v>1</v>
      </c>
      <c r="I255" t="s">
        <v>1198</v>
      </c>
      <c r="J255" t="s">
        <v>3</v>
      </c>
      <c r="K255" t="s">
        <v>1199</v>
      </c>
      <c r="L255">
        <v>1191</v>
      </c>
      <c r="N255">
        <v>1013</v>
      </c>
      <c r="O255" t="s">
        <v>1200</v>
      </c>
      <c r="P255" t="s">
        <v>1200</v>
      </c>
      <c r="Q255">
        <v>1</v>
      </c>
      <c r="X255">
        <v>0.47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1</v>
      </c>
      <c r="AF255" t="s">
        <v>128</v>
      </c>
      <c r="AG255">
        <v>0.94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ROW(Source!A420)</f>
        <v>420</v>
      </c>
      <c r="B256">
        <v>1391990605</v>
      </c>
      <c r="C256">
        <v>1391986639</v>
      </c>
      <c r="D256">
        <v>1364552866</v>
      </c>
      <c r="E256">
        <v>1</v>
      </c>
      <c r="F256">
        <v>1</v>
      </c>
      <c r="G256">
        <v>39</v>
      </c>
      <c r="H256">
        <v>3</v>
      </c>
      <c r="I256" t="s">
        <v>1222</v>
      </c>
      <c r="J256" t="s">
        <v>1223</v>
      </c>
      <c r="K256" t="s">
        <v>1224</v>
      </c>
      <c r="L256">
        <v>1346</v>
      </c>
      <c r="N256">
        <v>1009</v>
      </c>
      <c r="O256" t="s">
        <v>1204</v>
      </c>
      <c r="P256" t="s">
        <v>1204</v>
      </c>
      <c r="Q256">
        <v>1</v>
      </c>
      <c r="X256">
        <v>8.0000000000000002E-3</v>
      </c>
      <c r="Y256">
        <v>276.63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128</v>
      </c>
      <c r="AG256">
        <v>1.6E-2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ROW(Source!A420)</f>
        <v>420</v>
      </c>
      <c r="B257">
        <v>1391990606</v>
      </c>
      <c r="C257">
        <v>1391986639</v>
      </c>
      <c r="D257">
        <v>1364552913</v>
      </c>
      <c r="E257">
        <v>1</v>
      </c>
      <c r="F257">
        <v>1</v>
      </c>
      <c r="G257">
        <v>39</v>
      </c>
      <c r="H257">
        <v>3</v>
      </c>
      <c r="I257" t="s">
        <v>1201</v>
      </c>
      <c r="J257" t="s">
        <v>1202</v>
      </c>
      <c r="K257" t="s">
        <v>1203</v>
      </c>
      <c r="L257">
        <v>1346</v>
      </c>
      <c r="N257">
        <v>1009</v>
      </c>
      <c r="O257" t="s">
        <v>1204</v>
      </c>
      <c r="P257" t="s">
        <v>1204</v>
      </c>
      <c r="Q257">
        <v>1</v>
      </c>
      <c r="X257">
        <v>0.5</v>
      </c>
      <c r="Y257">
        <v>26.09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128</v>
      </c>
      <c r="AG257">
        <v>1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ROW(Source!A420)</f>
        <v>420</v>
      </c>
      <c r="B258">
        <v>1391990607</v>
      </c>
      <c r="C258">
        <v>1391986639</v>
      </c>
      <c r="D258">
        <v>1364551394</v>
      </c>
      <c r="E258">
        <v>1</v>
      </c>
      <c r="F258">
        <v>1</v>
      </c>
      <c r="G258">
        <v>39</v>
      </c>
      <c r="H258">
        <v>3</v>
      </c>
      <c r="I258" t="s">
        <v>1287</v>
      </c>
      <c r="J258" t="s">
        <v>1288</v>
      </c>
      <c r="K258" t="s">
        <v>1289</v>
      </c>
      <c r="L258">
        <v>1296</v>
      </c>
      <c r="N258">
        <v>1002</v>
      </c>
      <c r="O258" t="s">
        <v>1211</v>
      </c>
      <c r="P258" t="s">
        <v>1211</v>
      </c>
      <c r="Q258">
        <v>1</v>
      </c>
      <c r="X258">
        <v>0.01</v>
      </c>
      <c r="Y258">
        <v>102.47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128</v>
      </c>
      <c r="AG258">
        <v>0.02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ROW(Source!A421)</f>
        <v>421</v>
      </c>
      <c r="B259">
        <v>1391990608</v>
      </c>
      <c r="C259">
        <v>1391986648</v>
      </c>
      <c r="D259">
        <v>1364549319</v>
      </c>
      <c r="E259">
        <v>39</v>
      </c>
      <c r="F259">
        <v>1</v>
      </c>
      <c r="G259">
        <v>39</v>
      </c>
      <c r="H259">
        <v>1</v>
      </c>
      <c r="I259" t="s">
        <v>1198</v>
      </c>
      <c r="J259" t="s">
        <v>3</v>
      </c>
      <c r="K259" t="s">
        <v>1199</v>
      </c>
      <c r="L259">
        <v>1191</v>
      </c>
      <c r="N259">
        <v>1013</v>
      </c>
      <c r="O259" t="s">
        <v>1200</v>
      </c>
      <c r="P259" t="s">
        <v>1200</v>
      </c>
      <c r="Q259">
        <v>1</v>
      </c>
      <c r="X259">
        <v>1.17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1</v>
      </c>
      <c r="AF259" t="s">
        <v>3</v>
      </c>
      <c r="AG259">
        <v>1.17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ROW(Source!A423)</f>
        <v>423</v>
      </c>
      <c r="B260">
        <v>1391990609</v>
      </c>
      <c r="C260">
        <v>1391986652</v>
      </c>
      <c r="D260">
        <v>1364549319</v>
      </c>
      <c r="E260">
        <v>39</v>
      </c>
      <c r="F260">
        <v>1</v>
      </c>
      <c r="G260">
        <v>39</v>
      </c>
      <c r="H260">
        <v>1</v>
      </c>
      <c r="I260" t="s">
        <v>1198</v>
      </c>
      <c r="J260" t="s">
        <v>3</v>
      </c>
      <c r="K260" t="s">
        <v>1199</v>
      </c>
      <c r="L260">
        <v>1191</v>
      </c>
      <c r="N260">
        <v>1013</v>
      </c>
      <c r="O260" t="s">
        <v>1200</v>
      </c>
      <c r="P260" t="s">
        <v>1200</v>
      </c>
      <c r="Q260">
        <v>1</v>
      </c>
      <c r="X260">
        <v>0.9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1</v>
      </c>
      <c r="AF260" t="s">
        <v>3</v>
      </c>
      <c r="AG260">
        <v>0.9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ROW(Source!A423)</f>
        <v>423</v>
      </c>
      <c r="B261">
        <v>1391990610</v>
      </c>
      <c r="C261">
        <v>1391986652</v>
      </c>
      <c r="D261">
        <v>1364552913</v>
      </c>
      <c r="E261">
        <v>1</v>
      </c>
      <c r="F261">
        <v>1</v>
      </c>
      <c r="G261">
        <v>39</v>
      </c>
      <c r="H261">
        <v>3</v>
      </c>
      <c r="I261" t="s">
        <v>1201</v>
      </c>
      <c r="J261" t="s">
        <v>1202</v>
      </c>
      <c r="K261" t="s">
        <v>1203</v>
      </c>
      <c r="L261">
        <v>1346</v>
      </c>
      <c r="N261">
        <v>1009</v>
      </c>
      <c r="O261" t="s">
        <v>1204</v>
      </c>
      <c r="P261" t="s">
        <v>1204</v>
      </c>
      <c r="Q261">
        <v>1</v>
      </c>
      <c r="X261">
        <v>0.01</v>
      </c>
      <c r="Y261">
        <v>26.09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0.01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ROW(Source!A424)</f>
        <v>424</v>
      </c>
      <c r="B262">
        <v>1391990611</v>
      </c>
      <c r="C262">
        <v>1391986657</v>
      </c>
      <c r="D262">
        <v>1364549319</v>
      </c>
      <c r="E262">
        <v>39</v>
      </c>
      <c r="F262">
        <v>1</v>
      </c>
      <c r="G262">
        <v>39</v>
      </c>
      <c r="H262">
        <v>1</v>
      </c>
      <c r="I262" t="s">
        <v>1198</v>
      </c>
      <c r="J262" t="s">
        <v>3</v>
      </c>
      <c r="K262" t="s">
        <v>1199</v>
      </c>
      <c r="L262">
        <v>1191</v>
      </c>
      <c r="N262">
        <v>1013</v>
      </c>
      <c r="O262" t="s">
        <v>1200</v>
      </c>
      <c r="P262" t="s">
        <v>1200</v>
      </c>
      <c r="Q262">
        <v>1</v>
      </c>
      <c r="X262">
        <v>0.24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1</v>
      </c>
      <c r="AF262" t="s">
        <v>3</v>
      </c>
      <c r="AG262">
        <v>0.24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ROW(Source!A424)</f>
        <v>424</v>
      </c>
      <c r="B263">
        <v>1391990612</v>
      </c>
      <c r="C263">
        <v>1391986657</v>
      </c>
      <c r="D263">
        <v>1364552913</v>
      </c>
      <c r="E263">
        <v>1</v>
      </c>
      <c r="F263">
        <v>1</v>
      </c>
      <c r="G263">
        <v>39</v>
      </c>
      <c r="H263">
        <v>3</v>
      </c>
      <c r="I263" t="s">
        <v>1201</v>
      </c>
      <c r="J263" t="s">
        <v>1202</v>
      </c>
      <c r="K263" t="s">
        <v>1203</v>
      </c>
      <c r="L263">
        <v>1346</v>
      </c>
      <c r="N263">
        <v>1009</v>
      </c>
      <c r="O263" t="s">
        <v>1204</v>
      </c>
      <c r="P263" t="s">
        <v>1204</v>
      </c>
      <c r="Q263">
        <v>1</v>
      </c>
      <c r="X263">
        <v>0.02</v>
      </c>
      <c r="Y263">
        <v>26.09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</v>
      </c>
      <c r="AG263">
        <v>0.02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ROW(Source!A425)</f>
        <v>425</v>
      </c>
      <c r="B264">
        <v>1391990613</v>
      </c>
      <c r="C264">
        <v>1391986662</v>
      </c>
      <c r="D264">
        <v>1364549319</v>
      </c>
      <c r="E264">
        <v>39</v>
      </c>
      <c r="F264">
        <v>1</v>
      </c>
      <c r="G264">
        <v>39</v>
      </c>
      <c r="H264">
        <v>1</v>
      </c>
      <c r="I264" t="s">
        <v>1198</v>
      </c>
      <c r="J264" t="s">
        <v>3</v>
      </c>
      <c r="K264" t="s">
        <v>1199</v>
      </c>
      <c r="L264">
        <v>1191</v>
      </c>
      <c r="N264">
        <v>1013</v>
      </c>
      <c r="O264" t="s">
        <v>1200</v>
      </c>
      <c r="P264" t="s">
        <v>1200</v>
      </c>
      <c r="Q264">
        <v>1</v>
      </c>
      <c r="X264">
        <v>5.64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1</v>
      </c>
      <c r="AF264" t="s">
        <v>3</v>
      </c>
      <c r="AG264">
        <v>5.64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ROW(Source!A425)</f>
        <v>425</v>
      </c>
      <c r="B265">
        <v>1391990614</v>
      </c>
      <c r="C265">
        <v>1391986662</v>
      </c>
      <c r="D265">
        <v>1364552913</v>
      </c>
      <c r="E265">
        <v>1</v>
      </c>
      <c r="F265">
        <v>1</v>
      </c>
      <c r="G265">
        <v>39</v>
      </c>
      <c r="H265">
        <v>3</v>
      </c>
      <c r="I265" t="s">
        <v>1201</v>
      </c>
      <c r="J265" t="s">
        <v>1202</v>
      </c>
      <c r="K265" t="s">
        <v>1203</v>
      </c>
      <c r="L265">
        <v>1346</v>
      </c>
      <c r="N265">
        <v>1009</v>
      </c>
      <c r="O265" t="s">
        <v>1204</v>
      </c>
      <c r="P265" t="s">
        <v>1204</v>
      </c>
      <c r="Q265">
        <v>1</v>
      </c>
      <c r="X265">
        <v>0.05</v>
      </c>
      <c r="Y265">
        <v>26.09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0.05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ROW(Source!A425)</f>
        <v>425</v>
      </c>
      <c r="B266">
        <v>1391990615</v>
      </c>
      <c r="C266">
        <v>1391986662</v>
      </c>
      <c r="D266">
        <v>1364549565</v>
      </c>
      <c r="E266">
        <v>39</v>
      </c>
      <c r="F266">
        <v>1</v>
      </c>
      <c r="G266">
        <v>39</v>
      </c>
      <c r="H266">
        <v>3</v>
      </c>
      <c r="I266" t="s">
        <v>1297</v>
      </c>
      <c r="J266" t="s">
        <v>3</v>
      </c>
      <c r="K266" t="s">
        <v>1298</v>
      </c>
      <c r="L266">
        <v>1354</v>
      </c>
      <c r="N266">
        <v>16987630</v>
      </c>
      <c r="O266" t="s">
        <v>47</v>
      </c>
      <c r="P266" t="s">
        <v>47</v>
      </c>
      <c r="Q266">
        <v>1</v>
      </c>
      <c r="X266">
        <v>10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 t="s">
        <v>3</v>
      </c>
      <c r="AG266">
        <v>10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ROW(Source!A427)</f>
        <v>427</v>
      </c>
      <c r="B267">
        <v>1391990616</v>
      </c>
      <c r="C267">
        <v>1391986670</v>
      </c>
      <c r="D267">
        <v>1364549319</v>
      </c>
      <c r="E267">
        <v>39</v>
      </c>
      <c r="F267">
        <v>1</v>
      </c>
      <c r="G267">
        <v>39</v>
      </c>
      <c r="H267">
        <v>1</v>
      </c>
      <c r="I267" t="s">
        <v>1198</v>
      </c>
      <c r="J267" t="s">
        <v>3</v>
      </c>
      <c r="K267" t="s">
        <v>1199</v>
      </c>
      <c r="L267">
        <v>1191</v>
      </c>
      <c r="N267">
        <v>1013</v>
      </c>
      <c r="O267" t="s">
        <v>1200</v>
      </c>
      <c r="P267" t="s">
        <v>1200</v>
      </c>
      <c r="Q267">
        <v>1</v>
      </c>
      <c r="X267">
        <v>0.22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1</v>
      </c>
      <c r="AF267" t="s">
        <v>3</v>
      </c>
      <c r="AG267">
        <v>0.22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ROW(Source!A427)</f>
        <v>427</v>
      </c>
      <c r="B268">
        <v>1391990617</v>
      </c>
      <c r="C268">
        <v>1391986670</v>
      </c>
      <c r="D268">
        <v>1364552913</v>
      </c>
      <c r="E268">
        <v>1</v>
      </c>
      <c r="F268">
        <v>1</v>
      </c>
      <c r="G268">
        <v>39</v>
      </c>
      <c r="H268">
        <v>3</v>
      </c>
      <c r="I268" t="s">
        <v>1201</v>
      </c>
      <c r="J268" t="s">
        <v>1202</v>
      </c>
      <c r="K268" t="s">
        <v>1203</v>
      </c>
      <c r="L268">
        <v>1346</v>
      </c>
      <c r="N268">
        <v>1009</v>
      </c>
      <c r="O268" t="s">
        <v>1204</v>
      </c>
      <c r="P268" t="s">
        <v>1204</v>
      </c>
      <c r="Q268">
        <v>1</v>
      </c>
      <c r="X268">
        <v>0.02</v>
      </c>
      <c r="Y268">
        <v>26.09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0</v>
      </c>
      <c r="AF268" t="s">
        <v>3</v>
      </c>
      <c r="AG268">
        <v>0.02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ROW(Source!A428)</f>
        <v>428</v>
      </c>
      <c r="B269">
        <v>1391990618</v>
      </c>
      <c r="C269">
        <v>1391986675</v>
      </c>
      <c r="D269">
        <v>1364549319</v>
      </c>
      <c r="E269">
        <v>39</v>
      </c>
      <c r="F269">
        <v>1</v>
      </c>
      <c r="G269">
        <v>39</v>
      </c>
      <c r="H269">
        <v>1</v>
      </c>
      <c r="I269" t="s">
        <v>1198</v>
      </c>
      <c r="J269" t="s">
        <v>3</v>
      </c>
      <c r="K269" t="s">
        <v>1199</v>
      </c>
      <c r="L269">
        <v>1191</v>
      </c>
      <c r="N269">
        <v>1013</v>
      </c>
      <c r="O269" t="s">
        <v>1200</v>
      </c>
      <c r="P269" t="s">
        <v>1200</v>
      </c>
      <c r="Q269">
        <v>1</v>
      </c>
      <c r="X269">
        <v>0.42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24</v>
      </c>
      <c r="AG269">
        <v>1.68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ROW(Source!A428)</f>
        <v>428</v>
      </c>
      <c r="B270">
        <v>1391990619</v>
      </c>
      <c r="C270">
        <v>1391986675</v>
      </c>
      <c r="D270">
        <v>1364551021</v>
      </c>
      <c r="E270">
        <v>1</v>
      </c>
      <c r="F270">
        <v>1</v>
      </c>
      <c r="G270">
        <v>39</v>
      </c>
      <c r="H270">
        <v>2</v>
      </c>
      <c r="I270" t="s">
        <v>1205</v>
      </c>
      <c r="J270" t="s">
        <v>1206</v>
      </c>
      <c r="K270" t="s">
        <v>1207</v>
      </c>
      <c r="L270">
        <v>1368</v>
      </c>
      <c r="N270">
        <v>1011</v>
      </c>
      <c r="O270" t="s">
        <v>1086</v>
      </c>
      <c r="P270" t="s">
        <v>1086</v>
      </c>
      <c r="Q270">
        <v>1</v>
      </c>
      <c r="X270">
        <v>0.15</v>
      </c>
      <c r="Y270">
        <v>0</v>
      </c>
      <c r="Z270">
        <v>1490.46</v>
      </c>
      <c r="AA270">
        <v>808.44</v>
      </c>
      <c r="AB270">
        <v>0</v>
      </c>
      <c r="AC270">
        <v>0</v>
      </c>
      <c r="AD270">
        <v>1</v>
      </c>
      <c r="AE270">
        <v>0</v>
      </c>
      <c r="AF270" t="s">
        <v>24</v>
      </c>
      <c r="AG270">
        <v>0.6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ROW(Source!A428)</f>
        <v>428</v>
      </c>
      <c r="B271">
        <v>1391990620</v>
      </c>
      <c r="C271">
        <v>1391986675</v>
      </c>
      <c r="D271">
        <v>1364552913</v>
      </c>
      <c r="E271">
        <v>1</v>
      </c>
      <c r="F271">
        <v>1</v>
      </c>
      <c r="G271">
        <v>39</v>
      </c>
      <c r="H271">
        <v>3</v>
      </c>
      <c r="I271" t="s">
        <v>1201</v>
      </c>
      <c r="J271" t="s">
        <v>1202</v>
      </c>
      <c r="K271" t="s">
        <v>1203</v>
      </c>
      <c r="L271">
        <v>1346</v>
      </c>
      <c r="N271">
        <v>1009</v>
      </c>
      <c r="O271" t="s">
        <v>1204</v>
      </c>
      <c r="P271" t="s">
        <v>1204</v>
      </c>
      <c r="Q271">
        <v>1</v>
      </c>
      <c r="X271">
        <v>0.02</v>
      </c>
      <c r="Y271">
        <v>26.09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24</v>
      </c>
      <c r="AG271">
        <v>0.08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ROW(Source!A429)</f>
        <v>429</v>
      </c>
      <c r="B272">
        <v>1391990621</v>
      </c>
      <c r="C272">
        <v>1391986682</v>
      </c>
      <c r="D272">
        <v>1364549319</v>
      </c>
      <c r="E272">
        <v>39</v>
      </c>
      <c r="F272">
        <v>1</v>
      </c>
      <c r="G272">
        <v>39</v>
      </c>
      <c r="H272">
        <v>1</v>
      </c>
      <c r="I272" t="s">
        <v>1198</v>
      </c>
      <c r="J272" t="s">
        <v>3</v>
      </c>
      <c r="K272" t="s">
        <v>1199</v>
      </c>
      <c r="L272">
        <v>1191</v>
      </c>
      <c r="N272">
        <v>1013</v>
      </c>
      <c r="O272" t="s">
        <v>1200</v>
      </c>
      <c r="P272" t="s">
        <v>1200</v>
      </c>
      <c r="Q272">
        <v>1</v>
      </c>
      <c r="X272">
        <v>0.38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1</v>
      </c>
      <c r="AF272" t="s">
        <v>128</v>
      </c>
      <c r="AG272">
        <v>0.76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ROW(Source!A429)</f>
        <v>429</v>
      </c>
      <c r="B273">
        <v>1391990622</v>
      </c>
      <c r="C273">
        <v>1391986682</v>
      </c>
      <c r="D273">
        <v>1364552866</v>
      </c>
      <c r="E273">
        <v>1</v>
      </c>
      <c r="F273">
        <v>1</v>
      </c>
      <c r="G273">
        <v>39</v>
      </c>
      <c r="H273">
        <v>3</v>
      </c>
      <c r="I273" t="s">
        <v>1222</v>
      </c>
      <c r="J273" t="s">
        <v>1223</v>
      </c>
      <c r="K273" t="s">
        <v>1224</v>
      </c>
      <c r="L273">
        <v>1346</v>
      </c>
      <c r="N273">
        <v>1009</v>
      </c>
      <c r="O273" t="s">
        <v>1204</v>
      </c>
      <c r="P273" t="s">
        <v>1204</v>
      </c>
      <c r="Q273">
        <v>1</v>
      </c>
      <c r="X273">
        <v>8.0000000000000002E-3</v>
      </c>
      <c r="Y273">
        <v>276.63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128</v>
      </c>
      <c r="AG273">
        <v>1.6E-2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ROW(Source!A429)</f>
        <v>429</v>
      </c>
      <c r="B274">
        <v>1391990623</v>
      </c>
      <c r="C274">
        <v>1391986682</v>
      </c>
      <c r="D274">
        <v>1364552913</v>
      </c>
      <c r="E274">
        <v>1</v>
      </c>
      <c r="F274">
        <v>1</v>
      </c>
      <c r="G274">
        <v>39</v>
      </c>
      <c r="H274">
        <v>3</v>
      </c>
      <c r="I274" t="s">
        <v>1201</v>
      </c>
      <c r="J274" t="s">
        <v>1202</v>
      </c>
      <c r="K274" t="s">
        <v>1203</v>
      </c>
      <c r="L274">
        <v>1346</v>
      </c>
      <c r="N274">
        <v>1009</v>
      </c>
      <c r="O274" t="s">
        <v>1204</v>
      </c>
      <c r="P274" t="s">
        <v>1204</v>
      </c>
      <c r="Q274">
        <v>1</v>
      </c>
      <c r="X274">
        <v>0.5</v>
      </c>
      <c r="Y274">
        <v>26.09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128</v>
      </c>
      <c r="AG274">
        <v>1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ROW(Source!A430)</f>
        <v>430</v>
      </c>
      <c r="B275">
        <v>1391990624</v>
      </c>
      <c r="C275">
        <v>1391986689</v>
      </c>
      <c r="D275">
        <v>1364549319</v>
      </c>
      <c r="E275">
        <v>39</v>
      </c>
      <c r="F275">
        <v>1</v>
      </c>
      <c r="G275">
        <v>39</v>
      </c>
      <c r="H275">
        <v>1</v>
      </c>
      <c r="I275" t="s">
        <v>1198</v>
      </c>
      <c r="J275" t="s">
        <v>3</v>
      </c>
      <c r="K275" t="s">
        <v>1199</v>
      </c>
      <c r="L275">
        <v>1191</v>
      </c>
      <c r="N275">
        <v>1013</v>
      </c>
      <c r="O275" t="s">
        <v>1200</v>
      </c>
      <c r="P275" t="s">
        <v>1200</v>
      </c>
      <c r="Q275">
        <v>1</v>
      </c>
      <c r="X275">
        <v>0.14000000000000001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1</v>
      </c>
      <c r="AF275" t="s">
        <v>3</v>
      </c>
      <c r="AG275">
        <v>0.14000000000000001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ROW(Source!A430)</f>
        <v>430</v>
      </c>
      <c r="B276">
        <v>1391990625</v>
      </c>
      <c r="C276">
        <v>1391986689</v>
      </c>
      <c r="D276">
        <v>1364552913</v>
      </c>
      <c r="E276">
        <v>1</v>
      </c>
      <c r="F276">
        <v>1</v>
      </c>
      <c r="G276">
        <v>39</v>
      </c>
      <c r="H276">
        <v>3</v>
      </c>
      <c r="I276" t="s">
        <v>1201</v>
      </c>
      <c r="J276" t="s">
        <v>1202</v>
      </c>
      <c r="K276" t="s">
        <v>1203</v>
      </c>
      <c r="L276">
        <v>1346</v>
      </c>
      <c r="N276">
        <v>1009</v>
      </c>
      <c r="O276" t="s">
        <v>1204</v>
      </c>
      <c r="P276" t="s">
        <v>1204</v>
      </c>
      <c r="Q276">
        <v>1</v>
      </c>
      <c r="X276">
        <v>0.01</v>
      </c>
      <c r="Y276">
        <v>26.09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0.01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ROW(Source!A431)</f>
        <v>431</v>
      </c>
      <c r="B277">
        <v>1391990626</v>
      </c>
      <c r="C277">
        <v>1391986694</v>
      </c>
      <c r="D277">
        <v>1364549319</v>
      </c>
      <c r="E277">
        <v>39</v>
      </c>
      <c r="F277">
        <v>1</v>
      </c>
      <c r="G277">
        <v>39</v>
      </c>
      <c r="H277">
        <v>1</v>
      </c>
      <c r="I277" t="s">
        <v>1198</v>
      </c>
      <c r="J277" t="s">
        <v>3</v>
      </c>
      <c r="K277" t="s">
        <v>1199</v>
      </c>
      <c r="L277">
        <v>1191</v>
      </c>
      <c r="N277">
        <v>1013</v>
      </c>
      <c r="O277" t="s">
        <v>1200</v>
      </c>
      <c r="P277" t="s">
        <v>1200</v>
      </c>
      <c r="Q277">
        <v>1</v>
      </c>
      <c r="X277">
        <v>0.18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1</v>
      </c>
      <c r="AF277" t="s">
        <v>3</v>
      </c>
      <c r="AG277">
        <v>0.18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ROW(Source!A431)</f>
        <v>431</v>
      </c>
      <c r="B278">
        <v>1391990627</v>
      </c>
      <c r="C278">
        <v>1391986694</v>
      </c>
      <c r="D278">
        <v>1364552913</v>
      </c>
      <c r="E278">
        <v>1</v>
      </c>
      <c r="F278">
        <v>1</v>
      </c>
      <c r="G278">
        <v>39</v>
      </c>
      <c r="H278">
        <v>3</v>
      </c>
      <c r="I278" t="s">
        <v>1201</v>
      </c>
      <c r="J278" t="s">
        <v>1202</v>
      </c>
      <c r="K278" t="s">
        <v>1203</v>
      </c>
      <c r="L278">
        <v>1346</v>
      </c>
      <c r="N278">
        <v>1009</v>
      </c>
      <c r="O278" t="s">
        <v>1204</v>
      </c>
      <c r="P278" t="s">
        <v>1204</v>
      </c>
      <c r="Q278">
        <v>1</v>
      </c>
      <c r="X278">
        <v>3.0000000000000001E-3</v>
      </c>
      <c r="Y278">
        <v>26.09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3.0000000000000001E-3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ROW(Source!A432)</f>
        <v>432</v>
      </c>
      <c r="B279">
        <v>1391990628</v>
      </c>
      <c r="C279">
        <v>1391986699</v>
      </c>
      <c r="D279">
        <v>1364549319</v>
      </c>
      <c r="E279">
        <v>39</v>
      </c>
      <c r="F279">
        <v>1</v>
      </c>
      <c r="G279">
        <v>39</v>
      </c>
      <c r="H279">
        <v>1</v>
      </c>
      <c r="I279" t="s">
        <v>1198</v>
      </c>
      <c r="J279" t="s">
        <v>3</v>
      </c>
      <c r="K279" t="s">
        <v>1199</v>
      </c>
      <c r="L279">
        <v>1191</v>
      </c>
      <c r="N279">
        <v>1013</v>
      </c>
      <c r="O279" t="s">
        <v>1200</v>
      </c>
      <c r="P279" t="s">
        <v>1200</v>
      </c>
      <c r="Q279">
        <v>1</v>
      </c>
      <c r="X279">
        <v>12.5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1</v>
      </c>
      <c r="AF279" t="s">
        <v>128</v>
      </c>
      <c r="AG279">
        <v>25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ROW(Source!A432)</f>
        <v>432</v>
      </c>
      <c r="B280">
        <v>1391990629</v>
      </c>
      <c r="C280">
        <v>1391986699</v>
      </c>
      <c r="D280">
        <v>1364552913</v>
      </c>
      <c r="E280">
        <v>1</v>
      </c>
      <c r="F280">
        <v>1</v>
      </c>
      <c r="G280">
        <v>39</v>
      </c>
      <c r="H280">
        <v>3</v>
      </c>
      <c r="I280" t="s">
        <v>1201</v>
      </c>
      <c r="J280" t="s">
        <v>1202</v>
      </c>
      <c r="K280" t="s">
        <v>1203</v>
      </c>
      <c r="L280">
        <v>1346</v>
      </c>
      <c r="N280">
        <v>1009</v>
      </c>
      <c r="O280" t="s">
        <v>1204</v>
      </c>
      <c r="P280" t="s">
        <v>1204</v>
      </c>
      <c r="Q280">
        <v>1</v>
      </c>
      <c r="X280">
        <v>0.2</v>
      </c>
      <c r="Y280">
        <v>26.09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128</v>
      </c>
      <c r="AG280">
        <v>0.4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ROW(Source!A432)</f>
        <v>432</v>
      </c>
      <c r="B281">
        <v>1391990630</v>
      </c>
      <c r="C281">
        <v>1391986699</v>
      </c>
      <c r="D281">
        <v>1364551380</v>
      </c>
      <c r="E281">
        <v>1</v>
      </c>
      <c r="F281">
        <v>1</v>
      </c>
      <c r="G281">
        <v>39</v>
      </c>
      <c r="H281">
        <v>3</v>
      </c>
      <c r="I281" t="s">
        <v>1290</v>
      </c>
      <c r="J281" t="s">
        <v>1291</v>
      </c>
      <c r="K281" t="s">
        <v>1292</v>
      </c>
      <c r="L281">
        <v>1348</v>
      </c>
      <c r="N281">
        <v>1009</v>
      </c>
      <c r="O281" t="s">
        <v>1218</v>
      </c>
      <c r="P281" t="s">
        <v>1218</v>
      </c>
      <c r="Q281">
        <v>1000</v>
      </c>
      <c r="X281">
        <v>1.4999999999999999E-4</v>
      </c>
      <c r="Y281">
        <v>68764.41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128</v>
      </c>
      <c r="AG281">
        <v>2.9999999999999997E-4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ROW(Source!A433)</f>
        <v>433</v>
      </c>
      <c r="B282">
        <v>1391990631</v>
      </c>
      <c r="C282">
        <v>1391986706</v>
      </c>
      <c r="D282">
        <v>1364549319</v>
      </c>
      <c r="E282">
        <v>39</v>
      </c>
      <c r="F282">
        <v>1</v>
      </c>
      <c r="G282">
        <v>39</v>
      </c>
      <c r="H282">
        <v>1</v>
      </c>
      <c r="I282" t="s">
        <v>1198</v>
      </c>
      <c r="J282" t="s">
        <v>3</v>
      </c>
      <c r="K282" t="s">
        <v>1199</v>
      </c>
      <c r="L282">
        <v>1191</v>
      </c>
      <c r="N282">
        <v>1013</v>
      </c>
      <c r="O282" t="s">
        <v>1200</v>
      </c>
      <c r="P282" t="s">
        <v>1200</v>
      </c>
      <c r="Q282">
        <v>1</v>
      </c>
      <c r="X282">
        <v>0.8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1</v>
      </c>
      <c r="AF282" t="s">
        <v>128</v>
      </c>
      <c r="AG282">
        <v>1.6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ROW(Source!A435)</f>
        <v>435</v>
      </c>
      <c r="B283">
        <v>1391990632</v>
      </c>
      <c r="C283">
        <v>1391986710</v>
      </c>
      <c r="D283">
        <v>1364549319</v>
      </c>
      <c r="E283">
        <v>39</v>
      </c>
      <c r="F283">
        <v>1</v>
      </c>
      <c r="G283">
        <v>39</v>
      </c>
      <c r="H283">
        <v>1</v>
      </c>
      <c r="I283" t="s">
        <v>1198</v>
      </c>
      <c r="J283" t="s">
        <v>3</v>
      </c>
      <c r="K283" t="s">
        <v>1199</v>
      </c>
      <c r="L283">
        <v>1191</v>
      </c>
      <c r="N283">
        <v>1013</v>
      </c>
      <c r="O283" t="s">
        <v>1200</v>
      </c>
      <c r="P283" t="s">
        <v>1200</v>
      </c>
      <c r="Q283">
        <v>1</v>
      </c>
      <c r="X283">
        <v>17.34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1</v>
      </c>
      <c r="AF283" t="s">
        <v>3</v>
      </c>
      <c r="AG283">
        <v>17.34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ROW(Source!A435)</f>
        <v>435</v>
      </c>
      <c r="B284">
        <v>1391990633</v>
      </c>
      <c r="C284">
        <v>1391986710</v>
      </c>
      <c r="D284">
        <v>1364552913</v>
      </c>
      <c r="E284">
        <v>1</v>
      </c>
      <c r="F284">
        <v>1</v>
      </c>
      <c r="G284">
        <v>39</v>
      </c>
      <c r="H284">
        <v>3</v>
      </c>
      <c r="I284" t="s">
        <v>1201</v>
      </c>
      <c r="J284" t="s">
        <v>1202</v>
      </c>
      <c r="K284" t="s">
        <v>1203</v>
      </c>
      <c r="L284">
        <v>1346</v>
      </c>
      <c r="N284">
        <v>1009</v>
      </c>
      <c r="O284" t="s">
        <v>1204</v>
      </c>
      <c r="P284" t="s">
        <v>1204</v>
      </c>
      <c r="Q284">
        <v>1</v>
      </c>
      <c r="X284">
        <v>0.2</v>
      </c>
      <c r="Y284">
        <v>26.09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0.2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ROW(Source!A435)</f>
        <v>435</v>
      </c>
      <c r="B285">
        <v>1391990634</v>
      </c>
      <c r="C285">
        <v>1391986710</v>
      </c>
      <c r="D285">
        <v>1364551411</v>
      </c>
      <c r="E285">
        <v>1</v>
      </c>
      <c r="F285">
        <v>1</v>
      </c>
      <c r="G285">
        <v>39</v>
      </c>
      <c r="H285">
        <v>3</v>
      </c>
      <c r="I285" t="s">
        <v>1228</v>
      </c>
      <c r="J285" t="s">
        <v>1229</v>
      </c>
      <c r="K285" t="s">
        <v>1230</v>
      </c>
      <c r="L285">
        <v>1348</v>
      </c>
      <c r="N285">
        <v>1009</v>
      </c>
      <c r="O285" t="s">
        <v>1218</v>
      </c>
      <c r="P285" t="s">
        <v>1218</v>
      </c>
      <c r="Q285">
        <v>1000</v>
      </c>
      <c r="X285">
        <v>1.4999999999999999E-4</v>
      </c>
      <c r="Y285">
        <v>116878.71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1.4999999999999999E-4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ROW(Source!A435)</f>
        <v>435</v>
      </c>
      <c r="B286">
        <v>1391990635</v>
      </c>
      <c r="C286">
        <v>1391986710</v>
      </c>
      <c r="D286">
        <v>1364561637</v>
      </c>
      <c r="E286">
        <v>1</v>
      </c>
      <c r="F286">
        <v>1</v>
      </c>
      <c r="G286">
        <v>39</v>
      </c>
      <c r="H286">
        <v>3</v>
      </c>
      <c r="I286" t="s">
        <v>1299</v>
      </c>
      <c r="J286" t="s">
        <v>1300</v>
      </c>
      <c r="K286" t="s">
        <v>1301</v>
      </c>
      <c r="L286">
        <v>1355</v>
      </c>
      <c r="N286">
        <v>16987630</v>
      </c>
      <c r="O286" t="s">
        <v>253</v>
      </c>
      <c r="P286" t="s">
        <v>253</v>
      </c>
      <c r="Q286">
        <v>100</v>
      </c>
      <c r="X286">
        <v>0.5</v>
      </c>
      <c r="Y286">
        <v>198.75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0.5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ROW(Source!A436)</f>
        <v>436</v>
      </c>
      <c r="B287">
        <v>1391990636</v>
      </c>
      <c r="C287">
        <v>1391986719</v>
      </c>
      <c r="D287">
        <v>1364549319</v>
      </c>
      <c r="E287">
        <v>39</v>
      </c>
      <c r="F287">
        <v>1</v>
      </c>
      <c r="G287">
        <v>39</v>
      </c>
      <c r="H287">
        <v>1</v>
      </c>
      <c r="I287" t="s">
        <v>1198</v>
      </c>
      <c r="J287" t="s">
        <v>3</v>
      </c>
      <c r="K287" t="s">
        <v>1199</v>
      </c>
      <c r="L287">
        <v>1191</v>
      </c>
      <c r="N287">
        <v>1013</v>
      </c>
      <c r="O287" t="s">
        <v>1200</v>
      </c>
      <c r="P287" t="s">
        <v>1200</v>
      </c>
      <c r="Q287">
        <v>1</v>
      </c>
      <c r="X287">
        <v>0.45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1</v>
      </c>
      <c r="AF287" t="s">
        <v>3</v>
      </c>
      <c r="AG287">
        <v>0.45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ROW(Source!A437)</f>
        <v>437</v>
      </c>
      <c r="B288">
        <v>1391990637</v>
      </c>
      <c r="C288">
        <v>1391986722</v>
      </c>
      <c r="D288">
        <v>1364549319</v>
      </c>
      <c r="E288">
        <v>39</v>
      </c>
      <c r="F288">
        <v>1</v>
      </c>
      <c r="G288">
        <v>39</v>
      </c>
      <c r="H288">
        <v>1</v>
      </c>
      <c r="I288" t="s">
        <v>1198</v>
      </c>
      <c r="J288" t="s">
        <v>3</v>
      </c>
      <c r="K288" t="s">
        <v>1199</v>
      </c>
      <c r="L288">
        <v>1191</v>
      </c>
      <c r="N288">
        <v>1013</v>
      </c>
      <c r="O288" t="s">
        <v>1200</v>
      </c>
      <c r="P288" t="s">
        <v>1200</v>
      </c>
      <c r="Q288">
        <v>1</v>
      </c>
      <c r="X288">
        <v>0.61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1</v>
      </c>
      <c r="AF288" t="s">
        <v>3</v>
      </c>
      <c r="AG288">
        <v>0.61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ROW(Source!A438)</f>
        <v>438</v>
      </c>
      <c r="B289">
        <v>1391990638</v>
      </c>
      <c r="C289">
        <v>1391986725</v>
      </c>
      <c r="D289">
        <v>1364549319</v>
      </c>
      <c r="E289">
        <v>39</v>
      </c>
      <c r="F289">
        <v>1</v>
      </c>
      <c r="G289">
        <v>39</v>
      </c>
      <c r="H289">
        <v>1</v>
      </c>
      <c r="I289" t="s">
        <v>1198</v>
      </c>
      <c r="J289" t="s">
        <v>3</v>
      </c>
      <c r="K289" t="s">
        <v>1199</v>
      </c>
      <c r="L289">
        <v>1191</v>
      </c>
      <c r="N289">
        <v>1013</v>
      </c>
      <c r="O289" t="s">
        <v>1200</v>
      </c>
      <c r="P289" t="s">
        <v>1200</v>
      </c>
      <c r="Q289">
        <v>1</v>
      </c>
      <c r="X289">
        <v>0.92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1</v>
      </c>
      <c r="AF289" t="s">
        <v>3</v>
      </c>
      <c r="AG289">
        <v>0.92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ROW(Source!A439)</f>
        <v>439</v>
      </c>
      <c r="B290">
        <v>1391990639</v>
      </c>
      <c r="C290">
        <v>1391986728</v>
      </c>
      <c r="D290">
        <v>1364549319</v>
      </c>
      <c r="E290">
        <v>39</v>
      </c>
      <c r="F290">
        <v>1</v>
      </c>
      <c r="G290">
        <v>39</v>
      </c>
      <c r="H290">
        <v>1</v>
      </c>
      <c r="I290" t="s">
        <v>1198</v>
      </c>
      <c r="J290" t="s">
        <v>3</v>
      </c>
      <c r="K290" t="s">
        <v>1199</v>
      </c>
      <c r="L290">
        <v>1191</v>
      </c>
      <c r="N290">
        <v>1013</v>
      </c>
      <c r="O290" t="s">
        <v>1200</v>
      </c>
      <c r="P290" t="s">
        <v>1200</v>
      </c>
      <c r="Q290">
        <v>1</v>
      </c>
      <c r="X290">
        <v>0.37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1</v>
      </c>
      <c r="AF290" t="s">
        <v>128</v>
      </c>
      <c r="AG290">
        <v>0.74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ROW(Source!A439)</f>
        <v>439</v>
      </c>
      <c r="B291">
        <v>1391990640</v>
      </c>
      <c r="C291">
        <v>1391986728</v>
      </c>
      <c r="D291">
        <v>1364551021</v>
      </c>
      <c r="E291">
        <v>1</v>
      </c>
      <c r="F291">
        <v>1</v>
      </c>
      <c r="G291">
        <v>39</v>
      </c>
      <c r="H291">
        <v>2</v>
      </c>
      <c r="I291" t="s">
        <v>1205</v>
      </c>
      <c r="J291" t="s">
        <v>1206</v>
      </c>
      <c r="K291" t="s">
        <v>1207</v>
      </c>
      <c r="L291">
        <v>1368</v>
      </c>
      <c r="N291">
        <v>1011</v>
      </c>
      <c r="O291" t="s">
        <v>1086</v>
      </c>
      <c r="P291" t="s">
        <v>1086</v>
      </c>
      <c r="Q291">
        <v>1</v>
      </c>
      <c r="X291">
        <v>0.06</v>
      </c>
      <c r="Y291">
        <v>0</v>
      </c>
      <c r="Z291">
        <v>1490.46</v>
      </c>
      <c r="AA291">
        <v>808.44</v>
      </c>
      <c r="AB291">
        <v>0</v>
      </c>
      <c r="AC291">
        <v>0</v>
      </c>
      <c r="AD291">
        <v>1</v>
      </c>
      <c r="AE291">
        <v>0</v>
      </c>
      <c r="AF291" t="s">
        <v>128</v>
      </c>
      <c r="AG291">
        <v>0.12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ROW(Source!A440)</f>
        <v>440</v>
      </c>
      <c r="B292">
        <v>1391990641</v>
      </c>
      <c r="C292">
        <v>1391986733</v>
      </c>
      <c r="D292">
        <v>1364549319</v>
      </c>
      <c r="E292">
        <v>39</v>
      </c>
      <c r="F292">
        <v>1</v>
      </c>
      <c r="G292">
        <v>39</v>
      </c>
      <c r="H292">
        <v>1</v>
      </c>
      <c r="I292" t="s">
        <v>1198</v>
      </c>
      <c r="J292" t="s">
        <v>3</v>
      </c>
      <c r="K292" t="s">
        <v>1199</v>
      </c>
      <c r="L292">
        <v>1191</v>
      </c>
      <c r="N292">
        <v>1013</v>
      </c>
      <c r="O292" t="s">
        <v>1200</v>
      </c>
      <c r="P292" t="s">
        <v>1200</v>
      </c>
      <c r="Q292">
        <v>1</v>
      </c>
      <c r="X292">
        <v>0.31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1</v>
      </c>
      <c r="AF292" t="s">
        <v>128</v>
      </c>
      <c r="AG292">
        <v>0.62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ROW(Source!A440)</f>
        <v>440</v>
      </c>
      <c r="B293">
        <v>1391990642</v>
      </c>
      <c r="C293">
        <v>1391986733</v>
      </c>
      <c r="D293">
        <v>1364552866</v>
      </c>
      <c r="E293">
        <v>1</v>
      </c>
      <c r="F293">
        <v>1</v>
      </c>
      <c r="G293">
        <v>39</v>
      </c>
      <c r="H293">
        <v>3</v>
      </c>
      <c r="I293" t="s">
        <v>1222</v>
      </c>
      <c r="J293" t="s">
        <v>1223</v>
      </c>
      <c r="K293" t="s">
        <v>1224</v>
      </c>
      <c r="L293">
        <v>1346</v>
      </c>
      <c r="N293">
        <v>1009</v>
      </c>
      <c r="O293" t="s">
        <v>1204</v>
      </c>
      <c r="P293" t="s">
        <v>1204</v>
      </c>
      <c r="Q293">
        <v>1</v>
      </c>
      <c r="X293">
        <v>8.0000000000000002E-3</v>
      </c>
      <c r="Y293">
        <v>276.63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128</v>
      </c>
      <c r="AG293">
        <v>1.6E-2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ROW(Source!A440)</f>
        <v>440</v>
      </c>
      <c r="B294">
        <v>1391990643</v>
      </c>
      <c r="C294">
        <v>1391986733</v>
      </c>
      <c r="D294">
        <v>1364552913</v>
      </c>
      <c r="E294">
        <v>1</v>
      </c>
      <c r="F294">
        <v>1</v>
      </c>
      <c r="G294">
        <v>39</v>
      </c>
      <c r="H294">
        <v>3</v>
      </c>
      <c r="I294" t="s">
        <v>1201</v>
      </c>
      <c r="J294" t="s">
        <v>1202</v>
      </c>
      <c r="K294" t="s">
        <v>1203</v>
      </c>
      <c r="L294">
        <v>1346</v>
      </c>
      <c r="N294">
        <v>1009</v>
      </c>
      <c r="O294" t="s">
        <v>1204</v>
      </c>
      <c r="P294" t="s">
        <v>1204</v>
      </c>
      <c r="Q294">
        <v>1</v>
      </c>
      <c r="X294">
        <v>0.5</v>
      </c>
      <c r="Y294">
        <v>26.09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128</v>
      </c>
      <c r="AG294">
        <v>1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ROW(Source!A441)</f>
        <v>441</v>
      </c>
      <c r="B295">
        <v>1391990644</v>
      </c>
      <c r="C295">
        <v>1391986740</v>
      </c>
      <c r="D295">
        <v>1364549319</v>
      </c>
      <c r="E295">
        <v>39</v>
      </c>
      <c r="F295">
        <v>1</v>
      </c>
      <c r="G295">
        <v>39</v>
      </c>
      <c r="H295">
        <v>1</v>
      </c>
      <c r="I295" t="s">
        <v>1198</v>
      </c>
      <c r="J295" t="s">
        <v>3</v>
      </c>
      <c r="K295" t="s">
        <v>1199</v>
      </c>
      <c r="L295">
        <v>1191</v>
      </c>
      <c r="N295">
        <v>1013</v>
      </c>
      <c r="O295" t="s">
        <v>1200</v>
      </c>
      <c r="P295" t="s">
        <v>1200</v>
      </c>
      <c r="Q295">
        <v>1</v>
      </c>
      <c r="X295">
        <v>0.47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1</v>
      </c>
      <c r="AF295" t="s">
        <v>128</v>
      </c>
      <c r="AG295">
        <v>0.94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ROW(Source!A441)</f>
        <v>441</v>
      </c>
      <c r="B296">
        <v>1391990645</v>
      </c>
      <c r="C296">
        <v>1391986740</v>
      </c>
      <c r="D296">
        <v>1364552866</v>
      </c>
      <c r="E296">
        <v>1</v>
      </c>
      <c r="F296">
        <v>1</v>
      </c>
      <c r="G296">
        <v>39</v>
      </c>
      <c r="H296">
        <v>3</v>
      </c>
      <c r="I296" t="s">
        <v>1222</v>
      </c>
      <c r="J296" t="s">
        <v>1223</v>
      </c>
      <c r="K296" t="s">
        <v>1224</v>
      </c>
      <c r="L296">
        <v>1346</v>
      </c>
      <c r="N296">
        <v>1009</v>
      </c>
      <c r="O296" t="s">
        <v>1204</v>
      </c>
      <c r="P296" t="s">
        <v>1204</v>
      </c>
      <c r="Q296">
        <v>1</v>
      </c>
      <c r="X296">
        <v>8.0000000000000002E-3</v>
      </c>
      <c r="Y296">
        <v>276.63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128</v>
      </c>
      <c r="AG296">
        <v>1.6E-2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ROW(Source!A441)</f>
        <v>441</v>
      </c>
      <c r="B297">
        <v>1391990646</v>
      </c>
      <c r="C297">
        <v>1391986740</v>
      </c>
      <c r="D297">
        <v>1364552913</v>
      </c>
      <c r="E297">
        <v>1</v>
      </c>
      <c r="F297">
        <v>1</v>
      </c>
      <c r="G297">
        <v>39</v>
      </c>
      <c r="H297">
        <v>3</v>
      </c>
      <c r="I297" t="s">
        <v>1201</v>
      </c>
      <c r="J297" t="s">
        <v>1202</v>
      </c>
      <c r="K297" t="s">
        <v>1203</v>
      </c>
      <c r="L297">
        <v>1346</v>
      </c>
      <c r="N297">
        <v>1009</v>
      </c>
      <c r="O297" t="s">
        <v>1204</v>
      </c>
      <c r="P297" t="s">
        <v>1204</v>
      </c>
      <c r="Q297">
        <v>1</v>
      </c>
      <c r="X297">
        <v>0.5</v>
      </c>
      <c r="Y297">
        <v>26.09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128</v>
      </c>
      <c r="AG297">
        <v>1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ROW(Source!A441)</f>
        <v>441</v>
      </c>
      <c r="B298">
        <v>1391990647</v>
      </c>
      <c r="C298">
        <v>1391986740</v>
      </c>
      <c r="D298">
        <v>1364551394</v>
      </c>
      <c r="E298">
        <v>1</v>
      </c>
      <c r="F298">
        <v>1</v>
      </c>
      <c r="G298">
        <v>39</v>
      </c>
      <c r="H298">
        <v>3</v>
      </c>
      <c r="I298" t="s">
        <v>1287</v>
      </c>
      <c r="J298" t="s">
        <v>1288</v>
      </c>
      <c r="K298" t="s">
        <v>1289</v>
      </c>
      <c r="L298">
        <v>1296</v>
      </c>
      <c r="N298">
        <v>1002</v>
      </c>
      <c r="O298" t="s">
        <v>1211</v>
      </c>
      <c r="P298" t="s">
        <v>1211</v>
      </c>
      <c r="Q298">
        <v>1</v>
      </c>
      <c r="X298">
        <v>0.01</v>
      </c>
      <c r="Y298">
        <v>102.47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0</v>
      </c>
      <c r="AF298" t="s">
        <v>128</v>
      </c>
      <c r="AG298">
        <v>0.02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ROW(Source!A442)</f>
        <v>442</v>
      </c>
      <c r="B299">
        <v>1391990648</v>
      </c>
      <c r="C299">
        <v>1391986749</v>
      </c>
      <c r="D299">
        <v>1364549319</v>
      </c>
      <c r="E299">
        <v>39</v>
      </c>
      <c r="F299">
        <v>1</v>
      </c>
      <c r="G299">
        <v>39</v>
      </c>
      <c r="H299">
        <v>1</v>
      </c>
      <c r="I299" t="s">
        <v>1198</v>
      </c>
      <c r="J299" t="s">
        <v>3</v>
      </c>
      <c r="K299" t="s">
        <v>1199</v>
      </c>
      <c r="L299">
        <v>1191</v>
      </c>
      <c r="N299">
        <v>1013</v>
      </c>
      <c r="O299" t="s">
        <v>1200</v>
      </c>
      <c r="P299" t="s">
        <v>1200</v>
      </c>
      <c r="Q299">
        <v>1</v>
      </c>
      <c r="X299">
        <v>1.17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 t="s">
        <v>3</v>
      </c>
      <c r="AG299">
        <v>1.17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ROW(Source!A444)</f>
        <v>444</v>
      </c>
      <c r="B300">
        <v>1391990649</v>
      </c>
      <c r="C300">
        <v>1391986753</v>
      </c>
      <c r="D300">
        <v>1364549319</v>
      </c>
      <c r="E300">
        <v>39</v>
      </c>
      <c r="F300">
        <v>1</v>
      </c>
      <c r="G300">
        <v>39</v>
      </c>
      <c r="H300">
        <v>1</v>
      </c>
      <c r="I300" t="s">
        <v>1198</v>
      </c>
      <c r="J300" t="s">
        <v>3</v>
      </c>
      <c r="K300" t="s">
        <v>1199</v>
      </c>
      <c r="L300">
        <v>1191</v>
      </c>
      <c r="N300">
        <v>1013</v>
      </c>
      <c r="O300" t="s">
        <v>1200</v>
      </c>
      <c r="P300" t="s">
        <v>1200</v>
      </c>
      <c r="Q300">
        <v>1</v>
      </c>
      <c r="X300">
        <v>0.9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1</v>
      </c>
      <c r="AF300" t="s">
        <v>3</v>
      </c>
      <c r="AG300">
        <v>0.9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ROW(Source!A444)</f>
        <v>444</v>
      </c>
      <c r="B301">
        <v>1391990650</v>
      </c>
      <c r="C301">
        <v>1391986753</v>
      </c>
      <c r="D301">
        <v>1364552913</v>
      </c>
      <c r="E301">
        <v>1</v>
      </c>
      <c r="F301">
        <v>1</v>
      </c>
      <c r="G301">
        <v>39</v>
      </c>
      <c r="H301">
        <v>3</v>
      </c>
      <c r="I301" t="s">
        <v>1201</v>
      </c>
      <c r="J301" t="s">
        <v>1202</v>
      </c>
      <c r="K301" t="s">
        <v>1203</v>
      </c>
      <c r="L301">
        <v>1346</v>
      </c>
      <c r="N301">
        <v>1009</v>
      </c>
      <c r="O301" t="s">
        <v>1204</v>
      </c>
      <c r="P301" t="s">
        <v>1204</v>
      </c>
      <c r="Q301">
        <v>1</v>
      </c>
      <c r="X301">
        <v>0.01</v>
      </c>
      <c r="Y301">
        <v>26.09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0.01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ROW(Source!A445)</f>
        <v>445</v>
      </c>
      <c r="B302">
        <v>1391990651</v>
      </c>
      <c r="C302">
        <v>1391986758</v>
      </c>
      <c r="D302">
        <v>1364549319</v>
      </c>
      <c r="E302">
        <v>39</v>
      </c>
      <c r="F302">
        <v>1</v>
      </c>
      <c r="G302">
        <v>39</v>
      </c>
      <c r="H302">
        <v>1</v>
      </c>
      <c r="I302" t="s">
        <v>1198</v>
      </c>
      <c r="J302" t="s">
        <v>3</v>
      </c>
      <c r="K302" t="s">
        <v>1199</v>
      </c>
      <c r="L302">
        <v>1191</v>
      </c>
      <c r="N302">
        <v>1013</v>
      </c>
      <c r="O302" t="s">
        <v>1200</v>
      </c>
      <c r="P302" t="s">
        <v>1200</v>
      </c>
      <c r="Q302">
        <v>1</v>
      </c>
      <c r="X302">
        <v>0.24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1</v>
      </c>
      <c r="AF302" t="s">
        <v>3</v>
      </c>
      <c r="AG302">
        <v>0.24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ROW(Source!A445)</f>
        <v>445</v>
      </c>
      <c r="B303">
        <v>1391990652</v>
      </c>
      <c r="C303">
        <v>1391986758</v>
      </c>
      <c r="D303">
        <v>1364552913</v>
      </c>
      <c r="E303">
        <v>1</v>
      </c>
      <c r="F303">
        <v>1</v>
      </c>
      <c r="G303">
        <v>39</v>
      </c>
      <c r="H303">
        <v>3</v>
      </c>
      <c r="I303" t="s">
        <v>1201</v>
      </c>
      <c r="J303" t="s">
        <v>1202</v>
      </c>
      <c r="K303" t="s">
        <v>1203</v>
      </c>
      <c r="L303">
        <v>1346</v>
      </c>
      <c r="N303">
        <v>1009</v>
      </c>
      <c r="O303" t="s">
        <v>1204</v>
      </c>
      <c r="P303" t="s">
        <v>1204</v>
      </c>
      <c r="Q303">
        <v>1</v>
      </c>
      <c r="X303">
        <v>0.02</v>
      </c>
      <c r="Y303">
        <v>26.09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0.02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ROW(Source!A446)</f>
        <v>446</v>
      </c>
      <c r="B304">
        <v>1391990653</v>
      </c>
      <c r="C304">
        <v>1391986763</v>
      </c>
      <c r="D304">
        <v>1364549319</v>
      </c>
      <c r="E304">
        <v>39</v>
      </c>
      <c r="F304">
        <v>1</v>
      </c>
      <c r="G304">
        <v>39</v>
      </c>
      <c r="H304">
        <v>1</v>
      </c>
      <c r="I304" t="s">
        <v>1198</v>
      </c>
      <c r="J304" t="s">
        <v>3</v>
      </c>
      <c r="K304" t="s">
        <v>1199</v>
      </c>
      <c r="L304">
        <v>1191</v>
      </c>
      <c r="N304">
        <v>1013</v>
      </c>
      <c r="O304" t="s">
        <v>1200</v>
      </c>
      <c r="P304" t="s">
        <v>1200</v>
      </c>
      <c r="Q304">
        <v>1</v>
      </c>
      <c r="X304">
        <v>5.64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1</v>
      </c>
      <c r="AF304" t="s">
        <v>3</v>
      </c>
      <c r="AG304">
        <v>5.64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ROW(Source!A446)</f>
        <v>446</v>
      </c>
      <c r="B305">
        <v>1391990654</v>
      </c>
      <c r="C305">
        <v>1391986763</v>
      </c>
      <c r="D305">
        <v>1364552913</v>
      </c>
      <c r="E305">
        <v>1</v>
      </c>
      <c r="F305">
        <v>1</v>
      </c>
      <c r="G305">
        <v>39</v>
      </c>
      <c r="H305">
        <v>3</v>
      </c>
      <c r="I305" t="s">
        <v>1201</v>
      </c>
      <c r="J305" t="s">
        <v>1202</v>
      </c>
      <c r="K305" t="s">
        <v>1203</v>
      </c>
      <c r="L305">
        <v>1346</v>
      </c>
      <c r="N305">
        <v>1009</v>
      </c>
      <c r="O305" t="s">
        <v>1204</v>
      </c>
      <c r="P305" t="s">
        <v>1204</v>
      </c>
      <c r="Q305">
        <v>1</v>
      </c>
      <c r="X305">
        <v>0.05</v>
      </c>
      <c r="Y305">
        <v>26.09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3</v>
      </c>
      <c r="AG305">
        <v>0.05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ROW(Source!A446)</f>
        <v>446</v>
      </c>
      <c r="B306">
        <v>1391990655</v>
      </c>
      <c r="C306">
        <v>1391986763</v>
      </c>
      <c r="D306">
        <v>1364549565</v>
      </c>
      <c r="E306">
        <v>39</v>
      </c>
      <c r="F306">
        <v>1</v>
      </c>
      <c r="G306">
        <v>39</v>
      </c>
      <c r="H306">
        <v>3</v>
      </c>
      <c r="I306" t="s">
        <v>1297</v>
      </c>
      <c r="J306" t="s">
        <v>3</v>
      </c>
      <c r="K306" t="s">
        <v>1298</v>
      </c>
      <c r="L306">
        <v>1354</v>
      </c>
      <c r="N306">
        <v>16987630</v>
      </c>
      <c r="O306" t="s">
        <v>47</v>
      </c>
      <c r="P306" t="s">
        <v>47</v>
      </c>
      <c r="Q306">
        <v>1</v>
      </c>
      <c r="X306">
        <v>10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 t="s">
        <v>3</v>
      </c>
      <c r="AG306">
        <v>10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ROW(Source!A448)</f>
        <v>448</v>
      </c>
      <c r="B307">
        <v>1391990656</v>
      </c>
      <c r="C307">
        <v>1391986771</v>
      </c>
      <c r="D307">
        <v>1364549319</v>
      </c>
      <c r="E307">
        <v>39</v>
      </c>
      <c r="F307">
        <v>1</v>
      </c>
      <c r="G307">
        <v>39</v>
      </c>
      <c r="H307">
        <v>1</v>
      </c>
      <c r="I307" t="s">
        <v>1198</v>
      </c>
      <c r="J307" t="s">
        <v>3</v>
      </c>
      <c r="K307" t="s">
        <v>1199</v>
      </c>
      <c r="L307">
        <v>1191</v>
      </c>
      <c r="N307">
        <v>1013</v>
      </c>
      <c r="O307" t="s">
        <v>1200</v>
      </c>
      <c r="P307" t="s">
        <v>1200</v>
      </c>
      <c r="Q307">
        <v>1</v>
      </c>
      <c r="X307">
        <v>0.22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1</v>
      </c>
      <c r="AF307" t="s">
        <v>3</v>
      </c>
      <c r="AG307">
        <v>0.22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ROW(Source!A448)</f>
        <v>448</v>
      </c>
      <c r="B308">
        <v>1391990657</v>
      </c>
      <c r="C308">
        <v>1391986771</v>
      </c>
      <c r="D308">
        <v>1364552913</v>
      </c>
      <c r="E308">
        <v>1</v>
      </c>
      <c r="F308">
        <v>1</v>
      </c>
      <c r="G308">
        <v>39</v>
      </c>
      <c r="H308">
        <v>3</v>
      </c>
      <c r="I308" t="s">
        <v>1201</v>
      </c>
      <c r="J308" t="s">
        <v>1202</v>
      </c>
      <c r="K308" t="s">
        <v>1203</v>
      </c>
      <c r="L308">
        <v>1346</v>
      </c>
      <c r="N308">
        <v>1009</v>
      </c>
      <c r="O308" t="s">
        <v>1204</v>
      </c>
      <c r="P308" t="s">
        <v>1204</v>
      </c>
      <c r="Q308">
        <v>1</v>
      </c>
      <c r="X308">
        <v>0.02</v>
      </c>
      <c r="Y308">
        <v>26.09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0.02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ROW(Source!A449)</f>
        <v>449</v>
      </c>
      <c r="B309">
        <v>1391990658</v>
      </c>
      <c r="C309">
        <v>1391986776</v>
      </c>
      <c r="D309">
        <v>1364549319</v>
      </c>
      <c r="E309">
        <v>39</v>
      </c>
      <c r="F309">
        <v>1</v>
      </c>
      <c r="G309">
        <v>39</v>
      </c>
      <c r="H309">
        <v>1</v>
      </c>
      <c r="I309" t="s">
        <v>1198</v>
      </c>
      <c r="J309" t="s">
        <v>3</v>
      </c>
      <c r="K309" t="s">
        <v>1199</v>
      </c>
      <c r="L309">
        <v>1191</v>
      </c>
      <c r="N309">
        <v>1013</v>
      </c>
      <c r="O309" t="s">
        <v>1200</v>
      </c>
      <c r="P309" t="s">
        <v>1200</v>
      </c>
      <c r="Q309">
        <v>1</v>
      </c>
      <c r="X309">
        <v>0.42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24</v>
      </c>
      <c r="AG309">
        <v>1.68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ROW(Source!A449)</f>
        <v>449</v>
      </c>
      <c r="B310">
        <v>1391990659</v>
      </c>
      <c r="C310">
        <v>1391986776</v>
      </c>
      <c r="D310">
        <v>1364551021</v>
      </c>
      <c r="E310">
        <v>1</v>
      </c>
      <c r="F310">
        <v>1</v>
      </c>
      <c r="G310">
        <v>39</v>
      </c>
      <c r="H310">
        <v>2</v>
      </c>
      <c r="I310" t="s">
        <v>1205</v>
      </c>
      <c r="J310" t="s">
        <v>1206</v>
      </c>
      <c r="K310" t="s">
        <v>1207</v>
      </c>
      <c r="L310">
        <v>1368</v>
      </c>
      <c r="N310">
        <v>1011</v>
      </c>
      <c r="O310" t="s">
        <v>1086</v>
      </c>
      <c r="P310" t="s">
        <v>1086</v>
      </c>
      <c r="Q310">
        <v>1</v>
      </c>
      <c r="X310">
        <v>0.15</v>
      </c>
      <c r="Y310">
        <v>0</v>
      </c>
      <c r="Z310">
        <v>1490.46</v>
      </c>
      <c r="AA310">
        <v>808.44</v>
      </c>
      <c r="AB310">
        <v>0</v>
      </c>
      <c r="AC310">
        <v>0</v>
      </c>
      <c r="AD310">
        <v>1</v>
      </c>
      <c r="AE310">
        <v>0</v>
      </c>
      <c r="AF310" t="s">
        <v>24</v>
      </c>
      <c r="AG310">
        <v>0.6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ROW(Source!A449)</f>
        <v>449</v>
      </c>
      <c r="B311">
        <v>1391990660</v>
      </c>
      <c r="C311">
        <v>1391986776</v>
      </c>
      <c r="D311">
        <v>1364552913</v>
      </c>
      <c r="E311">
        <v>1</v>
      </c>
      <c r="F311">
        <v>1</v>
      </c>
      <c r="G311">
        <v>39</v>
      </c>
      <c r="H311">
        <v>3</v>
      </c>
      <c r="I311" t="s">
        <v>1201</v>
      </c>
      <c r="J311" t="s">
        <v>1202</v>
      </c>
      <c r="K311" t="s">
        <v>1203</v>
      </c>
      <c r="L311">
        <v>1346</v>
      </c>
      <c r="N311">
        <v>1009</v>
      </c>
      <c r="O311" t="s">
        <v>1204</v>
      </c>
      <c r="P311" t="s">
        <v>1204</v>
      </c>
      <c r="Q311">
        <v>1</v>
      </c>
      <c r="X311">
        <v>0.02</v>
      </c>
      <c r="Y311">
        <v>26.09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24</v>
      </c>
      <c r="AG311">
        <v>0.08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ROW(Source!A450)</f>
        <v>450</v>
      </c>
      <c r="B312">
        <v>1391990661</v>
      </c>
      <c r="C312">
        <v>1391986783</v>
      </c>
      <c r="D312">
        <v>1364549319</v>
      </c>
      <c r="E312">
        <v>39</v>
      </c>
      <c r="F312">
        <v>1</v>
      </c>
      <c r="G312">
        <v>39</v>
      </c>
      <c r="H312">
        <v>1</v>
      </c>
      <c r="I312" t="s">
        <v>1198</v>
      </c>
      <c r="J312" t="s">
        <v>3</v>
      </c>
      <c r="K312" t="s">
        <v>1199</v>
      </c>
      <c r="L312">
        <v>1191</v>
      </c>
      <c r="N312">
        <v>1013</v>
      </c>
      <c r="O312" t="s">
        <v>1200</v>
      </c>
      <c r="P312" t="s">
        <v>1200</v>
      </c>
      <c r="Q312">
        <v>1</v>
      </c>
      <c r="X312">
        <v>0.38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1</v>
      </c>
      <c r="AF312" t="s">
        <v>128</v>
      </c>
      <c r="AG312">
        <v>0.76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ROW(Source!A450)</f>
        <v>450</v>
      </c>
      <c r="B313">
        <v>1391990662</v>
      </c>
      <c r="C313">
        <v>1391986783</v>
      </c>
      <c r="D313">
        <v>1364552866</v>
      </c>
      <c r="E313">
        <v>1</v>
      </c>
      <c r="F313">
        <v>1</v>
      </c>
      <c r="G313">
        <v>39</v>
      </c>
      <c r="H313">
        <v>3</v>
      </c>
      <c r="I313" t="s">
        <v>1222</v>
      </c>
      <c r="J313" t="s">
        <v>1223</v>
      </c>
      <c r="K313" t="s">
        <v>1224</v>
      </c>
      <c r="L313">
        <v>1346</v>
      </c>
      <c r="N313">
        <v>1009</v>
      </c>
      <c r="O313" t="s">
        <v>1204</v>
      </c>
      <c r="P313" t="s">
        <v>1204</v>
      </c>
      <c r="Q313">
        <v>1</v>
      </c>
      <c r="X313">
        <v>8.0000000000000002E-3</v>
      </c>
      <c r="Y313">
        <v>276.63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128</v>
      </c>
      <c r="AG313">
        <v>1.6E-2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ROW(Source!A450)</f>
        <v>450</v>
      </c>
      <c r="B314">
        <v>1391990663</v>
      </c>
      <c r="C314">
        <v>1391986783</v>
      </c>
      <c r="D314">
        <v>1364552913</v>
      </c>
      <c r="E314">
        <v>1</v>
      </c>
      <c r="F314">
        <v>1</v>
      </c>
      <c r="G314">
        <v>39</v>
      </c>
      <c r="H314">
        <v>3</v>
      </c>
      <c r="I314" t="s">
        <v>1201</v>
      </c>
      <c r="J314" t="s">
        <v>1202</v>
      </c>
      <c r="K314" t="s">
        <v>1203</v>
      </c>
      <c r="L314">
        <v>1346</v>
      </c>
      <c r="N314">
        <v>1009</v>
      </c>
      <c r="O314" t="s">
        <v>1204</v>
      </c>
      <c r="P314" t="s">
        <v>1204</v>
      </c>
      <c r="Q314">
        <v>1</v>
      </c>
      <c r="X314">
        <v>0.5</v>
      </c>
      <c r="Y314">
        <v>26.09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128</v>
      </c>
      <c r="AG314">
        <v>1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ROW(Source!A451)</f>
        <v>451</v>
      </c>
      <c r="B315">
        <v>1391990664</v>
      </c>
      <c r="C315">
        <v>1391986790</v>
      </c>
      <c r="D315">
        <v>1364549319</v>
      </c>
      <c r="E315">
        <v>39</v>
      </c>
      <c r="F315">
        <v>1</v>
      </c>
      <c r="G315">
        <v>39</v>
      </c>
      <c r="H315">
        <v>1</v>
      </c>
      <c r="I315" t="s">
        <v>1198</v>
      </c>
      <c r="J315" t="s">
        <v>3</v>
      </c>
      <c r="K315" t="s">
        <v>1199</v>
      </c>
      <c r="L315">
        <v>1191</v>
      </c>
      <c r="N315">
        <v>1013</v>
      </c>
      <c r="O315" t="s">
        <v>1200</v>
      </c>
      <c r="P315" t="s">
        <v>1200</v>
      </c>
      <c r="Q315">
        <v>1</v>
      </c>
      <c r="X315">
        <v>0.14000000000000001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 t="s">
        <v>3</v>
      </c>
      <c r="AG315">
        <v>0.14000000000000001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ROW(Source!A451)</f>
        <v>451</v>
      </c>
      <c r="B316">
        <v>1391990665</v>
      </c>
      <c r="C316">
        <v>1391986790</v>
      </c>
      <c r="D316">
        <v>1364552913</v>
      </c>
      <c r="E316">
        <v>1</v>
      </c>
      <c r="F316">
        <v>1</v>
      </c>
      <c r="G316">
        <v>39</v>
      </c>
      <c r="H316">
        <v>3</v>
      </c>
      <c r="I316" t="s">
        <v>1201</v>
      </c>
      <c r="J316" t="s">
        <v>1202</v>
      </c>
      <c r="K316" t="s">
        <v>1203</v>
      </c>
      <c r="L316">
        <v>1346</v>
      </c>
      <c r="N316">
        <v>1009</v>
      </c>
      <c r="O316" t="s">
        <v>1204</v>
      </c>
      <c r="P316" t="s">
        <v>1204</v>
      </c>
      <c r="Q316">
        <v>1</v>
      </c>
      <c r="X316">
        <v>0.01</v>
      </c>
      <c r="Y316">
        <v>26.09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3</v>
      </c>
      <c r="AG316">
        <v>0.01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ROW(Source!A452)</f>
        <v>452</v>
      </c>
      <c r="B317">
        <v>1391990666</v>
      </c>
      <c r="C317">
        <v>1391986795</v>
      </c>
      <c r="D317">
        <v>1364549319</v>
      </c>
      <c r="E317">
        <v>39</v>
      </c>
      <c r="F317">
        <v>1</v>
      </c>
      <c r="G317">
        <v>39</v>
      </c>
      <c r="H317">
        <v>1</v>
      </c>
      <c r="I317" t="s">
        <v>1198</v>
      </c>
      <c r="J317" t="s">
        <v>3</v>
      </c>
      <c r="K317" t="s">
        <v>1199</v>
      </c>
      <c r="L317">
        <v>1191</v>
      </c>
      <c r="N317">
        <v>1013</v>
      </c>
      <c r="O317" t="s">
        <v>1200</v>
      </c>
      <c r="P317" t="s">
        <v>1200</v>
      </c>
      <c r="Q317">
        <v>1</v>
      </c>
      <c r="X317">
        <v>0.18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3</v>
      </c>
      <c r="AG317">
        <v>0.18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ROW(Source!A452)</f>
        <v>452</v>
      </c>
      <c r="B318">
        <v>1391990667</v>
      </c>
      <c r="C318">
        <v>1391986795</v>
      </c>
      <c r="D318">
        <v>1364552913</v>
      </c>
      <c r="E318">
        <v>1</v>
      </c>
      <c r="F318">
        <v>1</v>
      </c>
      <c r="G318">
        <v>39</v>
      </c>
      <c r="H318">
        <v>3</v>
      </c>
      <c r="I318" t="s">
        <v>1201</v>
      </c>
      <c r="J318" t="s">
        <v>1202</v>
      </c>
      <c r="K318" t="s">
        <v>1203</v>
      </c>
      <c r="L318">
        <v>1346</v>
      </c>
      <c r="N318">
        <v>1009</v>
      </c>
      <c r="O318" t="s">
        <v>1204</v>
      </c>
      <c r="P318" t="s">
        <v>1204</v>
      </c>
      <c r="Q318">
        <v>1</v>
      </c>
      <c r="X318">
        <v>3.0000000000000001E-3</v>
      </c>
      <c r="Y318">
        <v>26.09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3.0000000000000001E-3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ROW(Source!A453)</f>
        <v>453</v>
      </c>
      <c r="B319">
        <v>1391990668</v>
      </c>
      <c r="C319">
        <v>1391986800</v>
      </c>
      <c r="D319">
        <v>1364549319</v>
      </c>
      <c r="E319">
        <v>39</v>
      </c>
      <c r="F319">
        <v>1</v>
      </c>
      <c r="G319">
        <v>39</v>
      </c>
      <c r="H319">
        <v>1</v>
      </c>
      <c r="I319" t="s">
        <v>1198</v>
      </c>
      <c r="J319" t="s">
        <v>3</v>
      </c>
      <c r="K319" t="s">
        <v>1199</v>
      </c>
      <c r="L319">
        <v>1191</v>
      </c>
      <c r="N319">
        <v>1013</v>
      </c>
      <c r="O319" t="s">
        <v>1200</v>
      </c>
      <c r="P319" t="s">
        <v>1200</v>
      </c>
      <c r="Q319">
        <v>1</v>
      </c>
      <c r="X319">
        <v>12.5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1</v>
      </c>
      <c r="AF319" t="s">
        <v>128</v>
      </c>
      <c r="AG319">
        <v>25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ROW(Source!A453)</f>
        <v>453</v>
      </c>
      <c r="B320">
        <v>1391990669</v>
      </c>
      <c r="C320">
        <v>1391986800</v>
      </c>
      <c r="D320">
        <v>1364552913</v>
      </c>
      <c r="E320">
        <v>1</v>
      </c>
      <c r="F320">
        <v>1</v>
      </c>
      <c r="G320">
        <v>39</v>
      </c>
      <c r="H320">
        <v>3</v>
      </c>
      <c r="I320" t="s">
        <v>1201</v>
      </c>
      <c r="J320" t="s">
        <v>1202</v>
      </c>
      <c r="K320" t="s">
        <v>1203</v>
      </c>
      <c r="L320">
        <v>1346</v>
      </c>
      <c r="N320">
        <v>1009</v>
      </c>
      <c r="O320" t="s">
        <v>1204</v>
      </c>
      <c r="P320" t="s">
        <v>1204</v>
      </c>
      <c r="Q320">
        <v>1</v>
      </c>
      <c r="X320">
        <v>0.2</v>
      </c>
      <c r="Y320">
        <v>26.09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128</v>
      </c>
      <c r="AG320">
        <v>0.4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ROW(Source!A453)</f>
        <v>453</v>
      </c>
      <c r="B321">
        <v>1391990670</v>
      </c>
      <c r="C321">
        <v>1391986800</v>
      </c>
      <c r="D321">
        <v>1364551380</v>
      </c>
      <c r="E321">
        <v>1</v>
      </c>
      <c r="F321">
        <v>1</v>
      </c>
      <c r="G321">
        <v>39</v>
      </c>
      <c r="H321">
        <v>3</v>
      </c>
      <c r="I321" t="s">
        <v>1290</v>
      </c>
      <c r="J321" t="s">
        <v>1291</v>
      </c>
      <c r="K321" t="s">
        <v>1292</v>
      </c>
      <c r="L321">
        <v>1348</v>
      </c>
      <c r="N321">
        <v>1009</v>
      </c>
      <c r="O321" t="s">
        <v>1218</v>
      </c>
      <c r="P321" t="s">
        <v>1218</v>
      </c>
      <c r="Q321">
        <v>1000</v>
      </c>
      <c r="X321">
        <v>1.4999999999999999E-4</v>
      </c>
      <c r="Y321">
        <v>68764.41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128</v>
      </c>
      <c r="AG321">
        <v>2.9999999999999997E-4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ROW(Source!A454)</f>
        <v>454</v>
      </c>
      <c r="B322">
        <v>1391990671</v>
      </c>
      <c r="C322">
        <v>1391986807</v>
      </c>
      <c r="D322">
        <v>1364549319</v>
      </c>
      <c r="E322">
        <v>39</v>
      </c>
      <c r="F322">
        <v>1</v>
      </c>
      <c r="G322">
        <v>39</v>
      </c>
      <c r="H322">
        <v>1</v>
      </c>
      <c r="I322" t="s">
        <v>1198</v>
      </c>
      <c r="J322" t="s">
        <v>3</v>
      </c>
      <c r="K322" t="s">
        <v>1199</v>
      </c>
      <c r="L322">
        <v>1191</v>
      </c>
      <c r="N322">
        <v>1013</v>
      </c>
      <c r="O322" t="s">
        <v>1200</v>
      </c>
      <c r="P322" t="s">
        <v>1200</v>
      </c>
      <c r="Q322">
        <v>1</v>
      </c>
      <c r="X322">
        <v>0.8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1</v>
      </c>
      <c r="AF322" t="s">
        <v>128</v>
      </c>
      <c r="AG322">
        <v>1.6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ROW(Source!A456)</f>
        <v>456</v>
      </c>
      <c r="B323">
        <v>1391990672</v>
      </c>
      <c r="C323">
        <v>1391986811</v>
      </c>
      <c r="D323">
        <v>1364549319</v>
      </c>
      <c r="E323">
        <v>39</v>
      </c>
      <c r="F323">
        <v>1</v>
      </c>
      <c r="G323">
        <v>39</v>
      </c>
      <c r="H323">
        <v>1</v>
      </c>
      <c r="I323" t="s">
        <v>1198</v>
      </c>
      <c r="J323" t="s">
        <v>3</v>
      </c>
      <c r="K323" t="s">
        <v>1199</v>
      </c>
      <c r="L323">
        <v>1191</v>
      </c>
      <c r="N323">
        <v>1013</v>
      </c>
      <c r="O323" t="s">
        <v>1200</v>
      </c>
      <c r="P323" t="s">
        <v>1200</v>
      </c>
      <c r="Q323">
        <v>1</v>
      </c>
      <c r="X323">
        <v>17.34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3</v>
      </c>
      <c r="AG323">
        <v>17.34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ROW(Source!A456)</f>
        <v>456</v>
      </c>
      <c r="B324">
        <v>1391990673</v>
      </c>
      <c r="C324">
        <v>1391986811</v>
      </c>
      <c r="D324">
        <v>1364552913</v>
      </c>
      <c r="E324">
        <v>1</v>
      </c>
      <c r="F324">
        <v>1</v>
      </c>
      <c r="G324">
        <v>39</v>
      </c>
      <c r="H324">
        <v>3</v>
      </c>
      <c r="I324" t="s">
        <v>1201</v>
      </c>
      <c r="J324" t="s">
        <v>1202</v>
      </c>
      <c r="K324" t="s">
        <v>1203</v>
      </c>
      <c r="L324">
        <v>1346</v>
      </c>
      <c r="N324">
        <v>1009</v>
      </c>
      <c r="O324" t="s">
        <v>1204</v>
      </c>
      <c r="P324" t="s">
        <v>1204</v>
      </c>
      <c r="Q324">
        <v>1</v>
      </c>
      <c r="X324">
        <v>0.2</v>
      </c>
      <c r="Y324">
        <v>26.09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0.2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ROW(Source!A456)</f>
        <v>456</v>
      </c>
      <c r="B325">
        <v>1391990674</v>
      </c>
      <c r="C325">
        <v>1391986811</v>
      </c>
      <c r="D325">
        <v>1364551411</v>
      </c>
      <c r="E325">
        <v>1</v>
      </c>
      <c r="F325">
        <v>1</v>
      </c>
      <c r="G325">
        <v>39</v>
      </c>
      <c r="H325">
        <v>3</v>
      </c>
      <c r="I325" t="s">
        <v>1228</v>
      </c>
      <c r="J325" t="s">
        <v>1229</v>
      </c>
      <c r="K325" t="s">
        <v>1230</v>
      </c>
      <c r="L325">
        <v>1348</v>
      </c>
      <c r="N325">
        <v>1009</v>
      </c>
      <c r="O325" t="s">
        <v>1218</v>
      </c>
      <c r="P325" t="s">
        <v>1218</v>
      </c>
      <c r="Q325">
        <v>1000</v>
      </c>
      <c r="X325">
        <v>1.4999999999999999E-4</v>
      </c>
      <c r="Y325">
        <v>116878.71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0</v>
      </c>
      <c r="AF325" t="s">
        <v>3</v>
      </c>
      <c r="AG325">
        <v>1.4999999999999999E-4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ROW(Source!A456)</f>
        <v>456</v>
      </c>
      <c r="B326">
        <v>1391990675</v>
      </c>
      <c r="C326">
        <v>1391986811</v>
      </c>
      <c r="D326">
        <v>1364561637</v>
      </c>
      <c r="E326">
        <v>1</v>
      </c>
      <c r="F326">
        <v>1</v>
      </c>
      <c r="G326">
        <v>39</v>
      </c>
      <c r="H326">
        <v>3</v>
      </c>
      <c r="I326" t="s">
        <v>1299</v>
      </c>
      <c r="J326" t="s">
        <v>1300</v>
      </c>
      <c r="K326" t="s">
        <v>1301</v>
      </c>
      <c r="L326">
        <v>1355</v>
      </c>
      <c r="N326">
        <v>16987630</v>
      </c>
      <c r="O326" t="s">
        <v>253</v>
      </c>
      <c r="P326" t="s">
        <v>253</v>
      </c>
      <c r="Q326">
        <v>100</v>
      </c>
      <c r="X326">
        <v>0.5</v>
      </c>
      <c r="Y326">
        <v>198.75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0.5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ROW(Source!A457)</f>
        <v>457</v>
      </c>
      <c r="B327">
        <v>1391990676</v>
      </c>
      <c r="C327">
        <v>1391986820</v>
      </c>
      <c r="D327">
        <v>1364549319</v>
      </c>
      <c r="E327">
        <v>39</v>
      </c>
      <c r="F327">
        <v>1</v>
      </c>
      <c r="G327">
        <v>39</v>
      </c>
      <c r="H327">
        <v>1</v>
      </c>
      <c r="I327" t="s">
        <v>1198</v>
      </c>
      <c r="J327" t="s">
        <v>3</v>
      </c>
      <c r="K327" t="s">
        <v>1199</v>
      </c>
      <c r="L327">
        <v>1191</v>
      </c>
      <c r="N327">
        <v>1013</v>
      </c>
      <c r="O327" t="s">
        <v>1200</v>
      </c>
      <c r="P327" t="s">
        <v>1200</v>
      </c>
      <c r="Q327">
        <v>1</v>
      </c>
      <c r="X327">
        <v>0.45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3</v>
      </c>
      <c r="AG327">
        <v>0.45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ROW(Source!A458)</f>
        <v>458</v>
      </c>
      <c r="B328">
        <v>1391990677</v>
      </c>
      <c r="C328">
        <v>1391986823</v>
      </c>
      <c r="D328">
        <v>1364549319</v>
      </c>
      <c r="E328">
        <v>39</v>
      </c>
      <c r="F328">
        <v>1</v>
      </c>
      <c r="G328">
        <v>39</v>
      </c>
      <c r="H328">
        <v>1</v>
      </c>
      <c r="I328" t="s">
        <v>1198</v>
      </c>
      <c r="J328" t="s">
        <v>3</v>
      </c>
      <c r="K328" t="s">
        <v>1199</v>
      </c>
      <c r="L328">
        <v>1191</v>
      </c>
      <c r="N328">
        <v>1013</v>
      </c>
      <c r="O328" t="s">
        <v>1200</v>
      </c>
      <c r="P328" t="s">
        <v>1200</v>
      </c>
      <c r="Q328">
        <v>1</v>
      </c>
      <c r="X328">
        <v>0.92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1</v>
      </c>
      <c r="AF328" t="s">
        <v>3</v>
      </c>
      <c r="AG328">
        <v>0.92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ROW(Source!A459)</f>
        <v>459</v>
      </c>
      <c r="B329">
        <v>1391990678</v>
      </c>
      <c r="C329">
        <v>1391986826</v>
      </c>
      <c r="D329">
        <v>1364549319</v>
      </c>
      <c r="E329">
        <v>39</v>
      </c>
      <c r="F329">
        <v>1</v>
      </c>
      <c r="G329">
        <v>39</v>
      </c>
      <c r="H329">
        <v>1</v>
      </c>
      <c r="I329" t="s">
        <v>1198</v>
      </c>
      <c r="J329" t="s">
        <v>3</v>
      </c>
      <c r="K329" t="s">
        <v>1199</v>
      </c>
      <c r="L329">
        <v>1191</v>
      </c>
      <c r="N329">
        <v>1013</v>
      </c>
      <c r="O329" t="s">
        <v>1200</v>
      </c>
      <c r="P329" t="s">
        <v>1200</v>
      </c>
      <c r="Q329">
        <v>1</v>
      </c>
      <c r="X329">
        <v>0.37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 t="s">
        <v>128</v>
      </c>
      <c r="AG329">
        <v>0.74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ROW(Source!A459)</f>
        <v>459</v>
      </c>
      <c r="B330">
        <v>1391990679</v>
      </c>
      <c r="C330">
        <v>1391986826</v>
      </c>
      <c r="D330">
        <v>1364551021</v>
      </c>
      <c r="E330">
        <v>1</v>
      </c>
      <c r="F330">
        <v>1</v>
      </c>
      <c r="G330">
        <v>39</v>
      </c>
      <c r="H330">
        <v>2</v>
      </c>
      <c r="I330" t="s">
        <v>1205</v>
      </c>
      <c r="J330" t="s">
        <v>1206</v>
      </c>
      <c r="K330" t="s">
        <v>1207</v>
      </c>
      <c r="L330">
        <v>1368</v>
      </c>
      <c r="N330">
        <v>1011</v>
      </c>
      <c r="O330" t="s">
        <v>1086</v>
      </c>
      <c r="P330" t="s">
        <v>1086</v>
      </c>
      <c r="Q330">
        <v>1</v>
      </c>
      <c r="X330">
        <v>0.06</v>
      </c>
      <c r="Y330">
        <v>0</v>
      </c>
      <c r="Z330">
        <v>1490.46</v>
      </c>
      <c r="AA330">
        <v>808.44</v>
      </c>
      <c r="AB330">
        <v>0</v>
      </c>
      <c r="AC330">
        <v>0</v>
      </c>
      <c r="AD330">
        <v>1</v>
      </c>
      <c r="AE330">
        <v>0</v>
      </c>
      <c r="AF330" t="s">
        <v>128</v>
      </c>
      <c r="AG330">
        <v>0.12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ROW(Source!A460)</f>
        <v>460</v>
      </c>
      <c r="B331">
        <v>1391990680</v>
      </c>
      <c r="C331">
        <v>1391986831</v>
      </c>
      <c r="D331">
        <v>1364549319</v>
      </c>
      <c r="E331">
        <v>39</v>
      </c>
      <c r="F331">
        <v>1</v>
      </c>
      <c r="G331">
        <v>39</v>
      </c>
      <c r="H331">
        <v>1</v>
      </c>
      <c r="I331" t="s">
        <v>1198</v>
      </c>
      <c r="J331" t="s">
        <v>3</v>
      </c>
      <c r="K331" t="s">
        <v>1199</v>
      </c>
      <c r="L331">
        <v>1191</v>
      </c>
      <c r="N331">
        <v>1013</v>
      </c>
      <c r="O331" t="s">
        <v>1200</v>
      </c>
      <c r="P331" t="s">
        <v>1200</v>
      </c>
      <c r="Q331">
        <v>1</v>
      </c>
      <c r="X331">
        <v>0.31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1</v>
      </c>
      <c r="AF331" t="s">
        <v>128</v>
      </c>
      <c r="AG331">
        <v>0.62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ROW(Source!A460)</f>
        <v>460</v>
      </c>
      <c r="B332">
        <v>1391990681</v>
      </c>
      <c r="C332">
        <v>1391986831</v>
      </c>
      <c r="D332">
        <v>1364552866</v>
      </c>
      <c r="E332">
        <v>1</v>
      </c>
      <c r="F332">
        <v>1</v>
      </c>
      <c r="G332">
        <v>39</v>
      </c>
      <c r="H332">
        <v>3</v>
      </c>
      <c r="I332" t="s">
        <v>1222</v>
      </c>
      <c r="J332" t="s">
        <v>1223</v>
      </c>
      <c r="K332" t="s">
        <v>1224</v>
      </c>
      <c r="L332">
        <v>1346</v>
      </c>
      <c r="N332">
        <v>1009</v>
      </c>
      <c r="O332" t="s">
        <v>1204</v>
      </c>
      <c r="P332" t="s">
        <v>1204</v>
      </c>
      <c r="Q332">
        <v>1</v>
      </c>
      <c r="X332">
        <v>8.0000000000000002E-3</v>
      </c>
      <c r="Y332">
        <v>276.63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128</v>
      </c>
      <c r="AG332">
        <v>1.6E-2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ROW(Source!A460)</f>
        <v>460</v>
      </c>
      <c r="B333">
        <v>1391990682</v>
      </c>
      <c r="C333">
        <v>1391986831</v>
      </c>
      <c r="D333">
        <v>1364552913</v>
      </c>
      <c r="E333">
        <v>1</v>
      </c>
      <c r="F333">
        <v>1</v>
      </c>
      <c r="G333">
        <v>39</v>
      </c>
      <c r="H333">
        <v>3</v>
      </c>
      <c r="I333" t="s">
        <v>1201</v>
      </c>
      <c r="J333" t="s">
        <v>1202</v>
      </c>
      <c r="K333" t="s">
        <v>1203</v>
      </c>
      <c r="L333">
        <v>1346</v>
      </c>
      <c r="N333">
        <v>1009</v>
      </c>
      <c r="O333" t="s">
        <v>1204</v>
      </c>
      <c r="P333" t="s">
        <v>1204</v>
      </c>
      <c r="Q333">
        <v>1</v>
      </c>
      <c r="X333">
        <v>0.5</v>
      </c>
      <c r="Y333">
        <v>26.09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128</v>
      </c>
      <c r="AG333">
        <v>1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ROW(Source!A461)</f>
        <v>461</v>
      </c>
      <c r="B334">
        <v>1391990683</v>
      </c>
      <c r="C334">
        <v>1391986838</v>
      </c>
      <c r="D334">
        <v>1364549319</v>
      </c>
      <c r="E334">
        <v>39</v>
      </c>
      <c r="F334">
        <v>1</v>
      </c>
      <c r="G334">
        <v>39</v>
      </c>
      <c r="H334">
        <v>1</v>
      </c>
      <c r="I334" t="s">
        <v>1198</v>
      </c>
      <c r="J334" t="s">
        <v>3</v>
      </c>
      <c r="K334" t="s">
        <v>1199</v>
      </c>
      <c r="L334">
        <v>1191</v>
      </c>
      <c r="N334">
        <v>1013</v>
      </c>
      <c r="O334" t="s">
        <v>1200</v>
      </c>
      <c r="P334" t="s">
        <v>1200</v>
      </c>
      <c r="Q334">
        <v>1</v>
      </c>
      <c r="X334">
        <v>1.17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 t="s">
        <v>3</v>
      </c>
      <c r="AG334">
        <v>1.17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ROW(Source!A463)</f>
        <v>463</v>
      </c>
      <c r="B335">
        <v>1391990684</v>
      </c>
      <c r="C335">
        <v>1391986842</v>
      </c>
      <c r="D335">
        <v>1364549319</v>
      </c>
      <c r="E335">
        <v>39</v>
      </c>
      <c r="F335">
        <v>1</v>
      </c>
      <c r="G335">
        <v>39</v>
      </c>
      <c r="H335">
        <v>1</v>
      </c>
      <c r="I335" t="s">
        <v>1198</v>
      </c>
      <c r="J335" t="s">
        <v>3</v>
      </c>
      <c r="K335" t="s">
        <v>1199</v>
      </c>
      <c r="L335">
        <v>1191</v>
      </c>
      <c r="N335">
        <v>1013</v>
      </c>
      <c r="O335" t="s">
        <v>1200</v>
      </c>
      <c r="P335" t="s">
        <v>1200</v>
      </c>
      <c r="Q335">
        <v>1</v>
      </c>
      <c r="X335">
        <v>0.9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1</v>
      </c>
      <c r="AF335" t="s">
        <v>3</v>
      </c>
      <c r="AG335">
        <v>0.9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ROW(Source!A463)</f>
        <v>463</v>
      </c>
      <c r="B336">
        <v>1391990685</v>
      </c>
      <c r="C336">
        <v>1391986842</v>
      </c>
      <c r="D336">
        <v>1364552913</v>
      </c>
      <c r="E336">
        <v>1</v>
      </c>
      <c r="F336">
        <v>1</v>
      </c>
      <c r="G336">
        <v>39</v>
      </c>
      <c r="H336">
        <v>3</v>
      </c>
      <c r="I336" t="s">
        <v>1201</v>
      </c>
      <c r="J336" t="s">
        <v>1202</v>
      </c>
      <c r="K336" t="s">
        <v>1203</v>
      </c>
      <c r="L336">
        <v>1346</v>
      </c>
      <c r="N336">
        <v>1009</v>
      </c>
      <c r="O336" t="s">
        <v>1204</v>
      </c>
      <c r="P336" t="s">
        <v>1204</v>
      </c>
      <c r="Q336">
        <v>1</v>
      </c>
      <c r="X336">
        <v>0.01</v>
      </c>
      <c r="Y336">
        <v>26.09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</v>
      </c>
      <c r="AG336">
        <v>0.01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ROW(Source!A464)</f>
        <v>464</v>
      </c>
      <c r="B337">
        <v>1391990686</v>
      </c>
      <c r="C337">
        <v>1391986847</v>
      </c>
      <c r="D337">
        <v>1364549319</v>
      </c>
      <c r="E337">
        <v>39</v>
      </c>
      <c r="F337">
        <v>1</v>
      </c>
      <c r="G337">
        <v>39</v>
      </c>
      <c r="H337">
        <v>1</v>
      </c>
      <c r="I337" t="s">
        <v>1198</v>
      </c>
      <c r="J337" t="s">
        <v>3</v>
      </c>
      <c r="K337" t="s">
        <v>1199</v>
      </c>
      <c r="L337">
        <v>1191</v>
      </c>
      <c r="N337">
        <v>1013</v>
      </c>
      <c r="O337" t="s">
        <v>1200</v>
      </c>
      <c r="P337" t="s">
        <v>1200</v>
      </c>
      <c r="Q337">
        <v>1</v>
      </c>
      <c r="X337">
        <v>4.42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1</v>
      </c>
      <c r="AF337" t="s">
        <v>3</v>
      </c>
      <c r="AG337">
        <v>4.42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ROW(Source!A464)</f>
        <v>464</v>
      </c>
      <c r="B338">
        <v>1391990687</v>
      </c>
      <c r="C338">
        <v>1391986847</v>
      </c>
      <c r="D338">
        <v>1364552913</v>
      </c>
      <c r="E338">
        <v>1</v>
      </c>
      <c r="F338">
        <v>1</v>
      </c>
      <c r="G338">
        <v>39</v>
      </c>
      <c r="H338">
        <v>3</v>
      </c>
      <c r="I338" t="s">
        <v>1201</v>
      </c>
      <c r="J338" t="s">
        <v>1202</v>
      </c>
      <c r="K338" t="s">
        <v>1203</v>
      </c>
      <c r="L338">
        <v>1346</v>
      </c>
      <c r="N338">
        <v>1009</v>
      </c>
      <c r="O338" t="s">
        <v>1204</v>
      </c>
      <c r="P338" t="s">
        <v>1204</v>
      </c>
      <c r="Q338">
        <v>1</v>
      </c>
      <c r="X338">
        <v>1.6E-2</v>
      </c>
      <c r="Y338">
        <v>26.09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1.6E-2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ROW(Source!A464)</f>
        <v>464</v>
      </c>
      <c r="B339">
        <v>1391990688</v>
      </c>
      <c r="C339">
        <v>1391986847</v>
      </c>
      <c r="D339">
        <v>1364549565</v>
      </c>
      <c r="E339">
        <v>39</v>
      </c>
      <c r="F339">
        <v>1</v>
      </c>
      <c r="G339">
        <v>39</v>
      </c>
      <c r="H339">
        <v>3</v>
      </c>
      <c r="I339" t="s">
        <v>1297</v>
      </c>
      <c r="J339" t="s">
        <v>3</v>
      </c>
      <c r="K339" t="s">
        <v>1298</v>
      </c>
      <c r="L339">
        <v>1354</v>
      </c>
      <c r="N339">
        <v>16987630</v>
      </c>
      <c r="O339" t="s">
        <v>47</v>
      </c>
      <c r="P339" t="s">
        <v>47</v>
      </c>
      <c r="Q339">
        <v>1</v>
      </c>
      <c r="X339">
        <v>10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3</v>
      </c>
      <c r="AG339">
        <v>10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ROW(Source!A466)</f>
        <v>466</v>
      </c>
      <c r="B340">
        <v>1391990689</v>
      </c>
      <c r="C340">
        <v>1391986855</v>
      </c>
      <c r="D340">
        <v>1364549319</v>
      </c>
      <c r="E340">
        <v>39</v>
      </c>
      <c r="F340">
        <v>1</v>
      </c>
      <c r="G340">
        <v>39</v>
      </c>
      <c r="H340">
        <v>1</v>
      </c>
      <c r="I340" t="s">
        <v>1198</v>
      </c>
      <c r="J340" t="s">
        <v>3</v>
      </c>
      <c r="K340" t="s">
        <v>1199</v>
      </c>
      <c r="L340">
        <v>1191</v>
      </c>
      <c r="N340">
        <v>1013</v>
      </c>
      <c r="O340" t="s">
        <v>1200</v>
      </c>
      <c r="P340" t="s">
        <v>1200</v>
      </c>
      <c r="Q340">
        <v>1</v>
      </c>
      <c r="X340">
        <v>0.18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1</v>
      </c>
      <c r="AF340" t="s">
        <v>3</v>
      </c>
      <c r="AG340">
        <v>0.18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ROW(Source!A466)</f>
        <v>466</v>
      </c>
      <c r="B341">
        <v>1391990690</v>
      </c>
      <c r="C341">
        <v>1391986855</v>
      </c>
      <c r="D341">
        <v>1364552913</v>
      </c>
      <c r="E341">
        <v>1</v>
      </c>
      <c r="F341">
        <v>1</v>
      </c>
      <c r="G341">
        <v>39</v>
      </c>
      <c r="H341">
        <v>3</v>
      </c>
      <c r="I341" t="s">
        <v>1201</v>
      </c>
      <c r="J341" t="s">
        <v>1202</v>
      </c>
      <c r="K341" t="s">
        <v>1203</v>
      </c>
      <c r="L341">
        <v>1346</v>
      </c>
      <c r="N341">
        <v>1009</v>
      </c>
      <c r="O341" t="s">
        <v>1204</v>
      </c>
      <c r="P341" t="s">
        <v>1204</v>
      </c>
      <c r="Q341">
        <v>1</v>
      </c>
      <c r="X341">
        <v>0.01</v>
      </c>
      <c r="Y341">
        <v>26.09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</v>
      </c>
      <c r="AG341">
        <v>0.01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ROW(Source!A467)</f>
        <v>467</v>
      </c>
      <c r="B342">
        <v>1391990691</v>
      </c>
      <c r="C342">
        <v>1391986860</v>
      </c>
      <c r="D342">
        <v>1364549319</v>
      </c>
      <c r="E342">
        <v>39</v>
      </c>
      <c r="F342">
        <v>1</v>
      </c>
      <c r="G342">
        <v>39</v>
      </c>
      <c r="H342">
        <v>1</v>
      </c>
      <c r="I342" t="s">
        <v>1198</v>
      </c>
      <c r="J342" t="s">
        <v>3</v>
      </c>
      <c r="K342" t="s">
        <v>1199</v>
      </c>
      <c r="L342">
        <v>1191</v>
      </c>
      <c r="N342">
        <v>1013</v>
      </c>
      <c r="O342" t="s">
        <v>1200</v>
      </c>
      <c r="P342" t="s">
        <v>1200</v>
      </c>
      <c r="Q342">
        <v>1</v>
      </c>
      <c r="X342">
        <v>0.24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1</v>
      </c>
      <c r="AF342" t="s">
        <v>3</v>
      </c>
      <c r="AG342">
        <v>0.24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ROW(Source!A467)</f>
        <v>467</v>
      </c>
      <c r="B343">
        <v>1391990692</v>
      </c>
      <c r="C343">
        <v>1391986860</v>
      </c>
      <c r="D343">
        <v>1364552913</v>
      </c>
      <c r="E343">
        <v>1</v>
      </c>
      <c r="F343">
        <v>1</v>
      </c>
      <c r="G343">
        <v>39</v>
      </c>
      <c r="H343">
        <v>3</v>
      </c>
      <c r="I343" t="s">
        <v>1201</v>
      </c>
      <c r="J343" t="s">
        <v>1202</v>
      </c>
      <c r="K343" t="s">
        <v>1203</v>
      </c>
      <c r="L343">
        <v>1346</v>
      </c>
      <c r="N343">
        <v>1009</v>
      </c>
      <c r="O343" t="s">
        <v>1204</v>
      </c>
      <c r="P343" t="s">
        <v>1204</v>
      </c>
      <c r="Q343">
        <v>1</v>
      </c>
      <c r="X343">
        <v>0.02</v>
      </c>
      <c r="Y343">
        <v>26.09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3</v>
      </c>
      <c r="AG343">
        <v>0.02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ROW(Source!A468)</f>
        <v>468</v>
      </c>
      <c r="B344">
        <v>1391990693</v>
      </c>
      <c r="C344">
        <v>1391986865</v>
      </c>
      <c r="D344">
        <v>1364549319</v>
      </c>
      <c r="E344">
        <v>39</v>
      </c>
      <c r="F344">
        <v>1</v>
      </c>
      <c r="G344">
        <v>39</v>
      </c>
      <c r="H344">
        <v>1</v>
      </c>
      <c r="I344" t="s">
        <v>1198</v>
      </c>
      <c r="J344" t="s">
        <v>3</v>
      </c>
      <c r="K344" t="s">
        <v>1199</v>
      </c>
      <c r="L344">
        <v>1191</v>
      </c>
      <c r="N344">
        <v>1013</v>
      </c>
      <c r="O344" t="s">
        <v>1200</v>
      </c>
      <c r="P344" t="s">
        <v>1200</v>
      </c>
      <c r="Q344">
        <v>1</v>
      </c>
      <c r="X344">
        <v>0.42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24</v>
      </c>
      <c r="AG344">
        <v>1.68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ROW(Source!A468)</f>
        <v>468</v>
      </c>
      <c r="B345">
        <v>1391990694</v>
      </c>
      <c r="C345">
        <v>1391986865</v>
      </c>
      <c r="D345">
        <v>1364551021</v>
      </c>
      <c r="E345">
        <v>1</v>
      </c>
      <c r="F345">
        <v>1</v>
      </c>
      <c r="G345">
        <v>39</v>
      </c>
      <c r="H345">
        <v>2</v>
      </c>
      <c r="I345" t="s">
        <v>1205</v>
      </c>
      <c r="J345" t="s">
        <v>1206</v>
      </c>
      <c r="K345" t="s">
        <v>1207</v>
      </c>
      <c r="L345">
        <v>1368</v>
      </c>
      <c r="N345">
        <v>1011</v>
      </c>
      <c r="O345" t="s">
        <v>1086</v>
      </c>
      <c r="P345" t="s">
        <v>1086</v>
      </c>
      <c r="Q345">
        <v>1</v>
      </c>
      <c r="X345">
        <v>0.15</v>
      </c>
      <c r="Y345">
        <v>0</v>
      </c>
      <c r="Z345">
        <v>1490.46</v>
      </c>
      <c r="AA345">
        <v>808.44</v>
      </c>
      <c r="AB345">
        <v>0</v>
      </c>
      <c r="AC345">
        <v>0</v>
      </c>
      <c r="AD345">
        <v>1</v>
      </c>
      <c r="AE345">
        <v>0</v>
      </c>
      <c r="AF345" t="s">
        <v>24</v>
      </c>
      <c r="AG345">
        <v>0.6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ROW(Source!A468)</f>
        <v>468</v>
      </c>
      <c r="B346">
        <v>1391990695</v>
      </c>
      <c r="C346">
        <v>1391986865</v>
      </c>
      <c r="D346">
        <v>1364552913</v>
      </c>
      <c r="E346">
        <v>1</v>
      </c>
      <c r="F346">
        <v>1</v>
      </c>
      <c r="G346">
        <v>39</v>
      </c>
      <c r="H346">
        <v>3</v>
      </c>
      <c r="I346" t="s">
        <v>1201</v>
      </c>
      <c r="J346" t="s">
        <v>1202</v>
      </c>
      <c r="K346" t="s">
        <v>1203</v>
      </c>
      <c r="L346">
        <v>1346</v>
      </c>
      <c r="N346">
        <v>1009</v>
      </c>
      <c r="O346" t="s">
        <v>1204</v>
      </c>
      <c r="P346" t="s">
        <v>1204</v>
      </c>
      <c r="Q346">
        <v>1</v>
      </c>
      <c r="X346">
        <v>0.02</v>
      </c>
      <c r="Y346">
        <v>26.09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24</v>
      </c>
      <c r="AG346">
        <v>0.08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ROW(Source!A469)</f>
        <v>469</v>
      </c>
      <c r="B347">
        <v>1391990696</v>
      </c>
      <c r="C347">
        <v>1391986872</v>
      </c>
      <c r="D347">
        <v>1364549319</v>
      </c>
      <c r="E347">
        <v>39</v>
      </c>
      <c r="F347">
        <v>1</v>
      </c>
      <c r="G347">
        <v>39</v>
      </c>
      <c r="H347">
        <v>1</v>
      </c>
      <c r="I347" t="s">
        <v>1198</v>
      </c>
      <c r="J347" t="s">
        <v>3</v>
      </c>
      <c r="K347" t="s">
        <v>1199</v>
      </c>
      <c r="L347">
        <v>1191</v>
      </c>
      <c r="N347">
        <v>1013</v>
      </c>
      <c r="O347" t="s">
        <v>1200</v>
      </c>
      <c r="P347" t="s">
        <v>1200</v>
      </c>
      <c r="Q347">
        <v>1</v>
      </c>
      <c r="X347">
        <v>0.38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1</v>
      </c>
      <c r="AF347" t="s">
        <v>128</v>
      </c>
      <c r="AG347">
        <v>0.76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ROW(Source!A469)</f>
        <v>469</v>
      </c>
      <c r="B348">
        <v>1391990697</v>
      </c>
      <c r="C348">
        <v>1391986872</v>
      </c>
      <c r="D348">
        <v>1364552866</v>
      </c>
      <c r="E348">
        <v>1</v>
      </c>
      <c r="F348">
        <v>1</v>
      </c>
      <c r="G348">
        <v>39</v>
      </c>
      <c r="H348">
        <v>3</v>
      </c>
      <c r="I348" t="s">
        <v>1222</v>
      </c>
      <c r="J348" t="s">
        <v>1223</v>
      </c>
      <c r="K348" t="s">
        <v>1224</v>
      </c>
      <c r="L348">
        <v>1346</v>
      </c>
      <c r="N348">
        <v>1009</v>
      </c>
      <c r="O348" t="s">
        <v>1204</v>
      </c>
      <c r="P348" t="s">
        <v>1204</v>
      </c>
      <c r="Q348">
        <v>1</v>
      </c>
      <c r="X348">
        <v>8.0000000000000002E-3</v>
      </c>
      <c r="Y348">
        <v>276.63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128</v>
      </c>
      <c r="AG348">
        <v>1.6E-2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ROW(Source!A469)</f>
        <v>469</v>
      </c>
      <c r="B349">
        <v>1391990698</v>
      </c>
      <c r="C349">
        <v>1391986872</v>
      </c>
      <c r="D349">
        <v>1364552913</v>
      </c>
      <c r="E349">
        <v>1</v>
      </c>
      <c r="F349">
        <v>1</v>
      </c>
      <c r="G349">
        <v>39</v>
      </c>
      <c r="H349">
        <v>3</v>
      </c>
      <c r="I349" t="s">
        <v>1201</v>
      </c>
      <c r="J349" t="s">
        <v>1202</v>
      </c>
      <c r="K349" t="s">
        <v>1203</v>
      </c>
      <c r="L349">
        <v>1346</v>
      </c>
      <c r="N349">
        <v>1009</v>
      </c>
      <c r="O349" t="s">
        <v>1204</v>
      </c>
      <c r="P349" t="s">
        <v>1204</v>
      </c>
      <c r="Q349">
        <v>1</v>
      </c>
      <c r="X349">
        <v>0.5</v>
      </c>
      <c r="Y349">
        <v>26.09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128</v>
      </c>
      <c r="AG349">
        <v>1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ROW(Source!A470)</f>
        <v>470</v>
      </c>
      <c r="B350">
        <v>1391990699</v>
      </c>
      <c r="C350">
        <v>1391986879</v>
      </c>
      <c r="D350">
        <v>1364549319</v>
      </c>
      <c r="E350">
        <v>39</v>
      </c>
      <c r="F350">
        <v>1</v>
      </c>
      <c r="G350">
        <v>39</v>
      </c>
      <c r="H350">
        <v>1</v>
      </c>
      <c r="I350" t="s">
        <v>1198</v>
      </c>
      <c r="J350" t="s">
        <v>3</v>
      </c>
      <c r="K350" t="s">
        <v>1199</v>
      </c>
      <c r="L350">
        <v>1191</v>
      </c>
      <c r="N350">
        <v>1013</v>
      </c>
      <c r="O350" t="s">
        <v>1200</v>
      </c>
      <c r="P350" t="s">
        <v>1200</v>
      </c>
      <c r="Q350">
        <v>1</v>
      </c>
      <c r="X350">
        <v>0.14000000000000001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3</v>
      </c>
      <c r="AG350">
        <v>0.14000000000000001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ROW(Source!A470)</f>
        <v>470</v>
      </c>
      <c r="B351">
        <v>1391990700</v>
      </c>
      <c r="C351">
        <v>1391986879</v>
      </c>
      <c r="D351">
        <v>1364552913</v>
      </c>
      <c r="E351">
        <v>1</v>
      </c>
      <c r="F351">
        <v>1</v>
      </c>
      <c r="G351">
        <v>39</v>
      </c>
      <c r="H351">
        <v>3</v>
      </c>
      <c r="I351" t="s">
        <v>1201</v>
      </c>
      <c r="J351" t="s">
        <v>1202</v>
      </c>
      <c r="K351" t="s">
        <v>1203</v>
      </c>
      <c r="L351">
        <v>1346</v>
      </c>
      <c r="N351">
        <v>1009</v>
      </c>
      <c r="O351" t="s">
        <v>1204</v>
      </c>
      <c r="P351" t="s">
        <v>1204</v>
      </c>
      <c r="Q351">
        <v>1</v>
      </c>
      <c r="X351">
        <v>0.01</v>
      </c>
      <c r="Y351">
        <v>26.09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0.01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ROW(Source!A471)</f>
        <v>471</v>
      </c>
      <c r="B352">
        <v>1391990701</v>
      </c>
      <c r="C352">
        <v>1391986884</v>
      </c>
      <c r="D352">
        <v>1364549319</v>
      </c>
      <c r="E352">
        <v>39</v>
      </c>
      <c r="F352">
        <v>1</v>
      </c>
      <c r="G352">
        <v>39</v>
      </c>
      <c r="H352">
        <v>1</v>
      </c>
      <c r="I352" t="s">
        <v>1198</v>
      </c>
      <c r="J352" t="s">
        <v>3</v>
      </c>
      <c r="K352" t="s">
        <v>1199</v>
      </c>
      <c r="L352">
        <v>1191</v>
      </c>
      <c r="N352">
        <v>1013</v>
      </c>
      <c r="O352" t="s">
        <v>1200</v>
      </c>
      <c r="P352" t="s">
        <v>1200</v>
      </c>
      <c r="Q352">
        <v>1</v>
      </c>
      <c r="X352">
        <v>0.22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1</v>
      </c>
      <c r="AF352" t="s">
        <v>3</v>
      </c>
      <c r="AG352">
        <v>0.22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ROW(Source!A471)</f>
        <v>471</v>
      </c>
      <c r="B353">
        <v>1391990702</v>
      </c>
      <c r="C353">
        <v>1391986884</v>
      </c>
      <c r="D353">
        <v>1364552913</v>
      </c>
      <c r="E353">
        <v>1</v>
      </c>
      <c r="F353">
        <v>1</v>
      </c>
      <c r="G353">
        <v>39</v>
      </c>
      <c r="H353">
        <v>3</v>
      </c>
      <c r="I353" t="s">
        <v>1201</v>
      </c>
      <c r="J353" t="s">
        <v>1202</v>
      </c>
      <c r="K353" t="s">
        <v>1203</v>
      </c>
      <c r="L353">
        <v>1346</v>
      </c>
      <c r="N353">
        <v>1009</v>
      </c>
      <c r="O353" t="s">
        <v>1204</v>
      </c>
      <c r="P353" t="s">
        <v>1204</v>
      </c>
      <c r="Q353">
        <v>1</v>
      </c>
      <c r="X353">
        <v>0.02</v>
      </c>
      <c r="Y353">
        <v>26.09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</v>
      </c>
      <c r="AG353">
        <v>0.02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ROW(Source!A472)</f>
        <v>472</v>
      </c>
      <c r="B354">
        <v>1391990703</v>
      </c>
      <c r="C354">
        <v>1391986889</v>
      </c>
      <c r="D354">
        <v>1364549319</v>
      </c>
      <c r="E354">
        <v>39</v>
      </c>
      <c r="F354">
        <v>1</v>
      </c>
      <c r="G354">
        <v>39</v>
      </c>
      <c r="H354">
        <v>1</v>
      </c>
      <c r="I354" t="s">
        <v>1198</v>
      </c>
      <c r="J354" t="s">
        <v>3</v>
      </c>
      <c r="K354" t="s">
        <v>1199</v>
      </c>
      <c r="L354">
        <v>1191</v>
      </c>
      <c r="N354">
        <v>1013</v>
      </c>
      <c r="O354" t="s">
        <v>1200</v>
      </c>
      <c r="P354" t="s">
        <v>1200</v>
      </c>
      <c r="Q354">
        <v>1</v>
      </c>
      <c r="X354">
        <v>2.33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1</v>
      </c>
      <c r="AF354" t="s">
        <v>128</v>
      </c>
      <c r="AG354">
        <v>4.66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ROW(Source!A473)</f>
        <v>473</v>
      </c>
      <c r="B355">
        <v>1391990704</v>
      </c>
      <c r="C355">
        <v>1391986892</v>
      </c>
      <c r="D355">
        <v>1364549319</v>
      </c>
      <c r="E355">
        <v>39</v>
      </c>
      <c r="F355">
        <v>1</v>
      </c>
      <c r="G355">
        <v>39</v>
      </c>
      <c r="H355">
        <v>1</v>
      </c>
      <c r="I355" t="s">
        <v>1198</v>
      </c>
      <c r="J355" t="s">
        <v>3</v>
      </c>
      <c r="K355" t="s">
        <v>1199</v>
      </c>
      <c r="L355">
        <v>1191</v>
      </c>
      <c r="N355">
        <v>1013</v>
      </c>
      <c r="O355" t="s">
        <v>1200</v>
      </c>
      <c r="P355" t="s">
        <v>1200</v>
      </c>
      <c r="Q355">
        <v>1</v>
      </c>
      <c r="X355">
        <v>3.03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1</v>
      </c>
      <c r="AF355" t="s">
        <v>3</v>
      </c>
      <c r="AG355">
        <v>3.03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ROW(Source!A473)</f>
        <v>473</v>
      </c>
      <c r="B356">
        <v>1391990705</v>
      </c>
      <c r="C356">
        <v>1391986892</v>
      </c>
      <c r="D356">
        <v>1364553125</v>
      </c>
      <c r="E356">
        <v>1</v>
      </c>
      <c r="F356">
        <v>1</v>
      </c>
      <c r="G356">
        <v>39</v>
      </c>
      <c r="H356">
        <v>3</v>
      </c>
      <c r="I356" t="s">
        <v>1234</v>
      </c>
      <c r="J356" t="s">
        <v>1235</v>
      </c>
      <c r="K356" t="s">
        <v>1236</v>
      </c>
      <c r="L356">
        <v>1339</v>
      </c>
      <c r="N356">
        <v>1007</v>
      </c>
      <c r="O356" t="s">
        <v>1237</v>
      </c>
      <c r="P356" t="s">
        <v>1237</v>
      </c>
      <c r="Q356">
        <v>1</v>
      </c>
      <c r="X356">
        <v>5.0000000000000001E-3</v>
      </c>
      <c r="Y356">
        <v>49.83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3</v>
      </c>
      <c r="AG356">
        <v>5.0000000000000001E-3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ROW(Source!A474)</f>
        <v>474</v>
      </c>
      <c r="B357">
        <v>1391990706</v>
      </c>
      <c r="C357">
        <v>1391986897</v>
      </c>
      <c r="D357">
        <v>1364549319</v>
      </c>
      <c r="E357">
        <v>39</v>
      </c>
      <c r="F357">
        <v>1</v>
      </c>
      <c r="G357">
        <v>39</v>
      </c>
      <c r="H357">
        <v>1</v>
      </c>
      <c r="I357" t="s">
        <v>1198</v>
      </c>
      <c r="J357" t="s">
        <v>3</v>
      </c>
      <c r="K357" t="s">
        <v>1199</v>
      </c>
      <c r="L357">
        <v>1191</v>
      </c>
      <c r="N357">
        <v>1013</v>
      </c>
      <c r="O357" t="s">
        <v>1200</v>
      </c>
      <c r="P357" t="s">
        <v>1200</v>
      </c>
      <c r="Q357">
        <v>1</v>
      </c>
      <c r="X357">
        <v>0.47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 t="s">
        <v>128</v>
      </c>
      <c r="AG357">
        <v>0.94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ROW(Source!A474)</f>
        <v>474</v>
      </c>
      <c r="B358">
        <v>1391990707</v>
      </c>
      <c r="C358">
        <v>1391986897</v>
      </c>
      <c r="D358">
        <v>1364552866</v>
      </c>
      <c r="E358">
        <v>1</v>
      </c>
      <c r="F358">
        <v>1</v>
      </c>
      <c r="G358">
        <v>39</v>
      </c>
      <c r="H358">
        <v>3</v>
      </c>
      <c r="I358" t="s">
        <v>1222</v>
      </c>
      <c r="J358" t="s">
        <v>1223</v>
      </c>
      <c r="K358" t="s">
        <v>1224</v>
      </c>
      <c r="L358">
        <v>1346</v>
      </c>
      <c r="N358">
        <v>1009</v>
      </c>
      <c r="O358" t="s">
        <v>1204</v>
      </c>
      <c r="P358" t="s">
        <v>1204</v>
      </c>
      <c r="Q358">
        <v>1</v>
      </c>
      <c r="X358">
        <v>8.0000000000000002E-3</v>
      </c>
      <c r="Y358">
        <v>276.63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128</v>
      </c>
      <c r="AG358">
        <v>1.6E-2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ROW(Source!A474)</f>
        <v>474</v>
      </c>
      <c r="B359">
        <v>1391990708</v>
      </c>
      <c r="C359">
        <v>1391986897</v>
      </c>
      <c r="D359">
        <v>1364552913</v>
      </c>
      <c r="E359">
        <v>1</v>
      </c>
      <c r="F359">
        <v>1</v>
      </c>
      <c r="G359">
        <v>39</v>
      </c>
      <c r="H359">
        <v>3</v>
      </c>
      <c r="I359" t="s">
        <v>1201</v>
      </c>
      <c r="J359" t="s">
        <v>1202</v>
      </c>
      <c r="K359" t="s">
        <v>1203</v>
      </c>
      <c r="L359">
        <v>1346</v>
      </c>
      <c r="N359">
        <v>1009</v>
      </c>
      <c r="O359" t="s">
        <v>1204</v>
      </c>
      <c r="P359" t="s">
        <v>1204</v>
      </c>
      <c r="Q359">
        <v>1</v>
      </c>
      <c r="X359">
        <v>0.5</v>
      </c>
      <c r="Y359">
        <v>26.09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128</v>
      </c>
      <c r="AG359">
        <v>1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ROW(Source!A474)</f>
        <v>474</v>
      </c>
      <c r="B360">
        <v>1391990709</v>
      </c>
      <c r="C360">
        <v>1391986897</v>
      </c>
      <c r="D360">
        <v>1364551394</v>
      </c>
      <c r="E360">
        <v>1</v>
      </c>
      <c r="F360">
        <v>1</v>
      </c>
      <c r="G360">
        <v>39</v>
      </c>
      <c r="H360">
        <v>3</v>
      </c>
      <c r="I360" t="s">
        <v>1287</v>
      </c>
      <c r="J360" t="s">
        <v>1288</v>
      </c>
      <c r="K360" t="s">
        <v>1289</v>
      </c>
      <c r="L360">
        <v>1296</v>
      </c>
      <c r="N360">
        <v>1002</v>
      </c>
      <c r="O360" t="s">
        <v>1211</v>
      </c>
      <c r="P360" t="s">
        <v>1211</v>
      </c>
      <c r="Q360">
        <v>1</v>
      </c>
      <c r="X360">
        <v>0.01</v>
      </c>
      <c r="Y360">
        <v>102.47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128</v>
      </c>
      <c r="AG360">
        <v>0.02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ROW(Source!A476)</f>
        <v>476</v>
      </c>
      <c r="B361">
        <v>1391990710</v>
      </c>
      <c r="C361">
        <v>1391986907</v>
      </c>
      <c r="D361">
        <v>1364549319</v>
      </c>
      <c r="E361">
        <v>39</v>
      </c>
      <c r="F361">
        <v>1</v>
      </c>
      <c r="G361">
        <v>39</v>
      </c>
      <c r="H361">
        <v>1</v>
      </c>
      <c r="I361" t="s">
        <v>1198</v>
      </c>
      <c r="J361" t="s">
        <v>3</v>
      </c>
      <c r="K361" t="s">
        <v>1199</v>
      </c>
      <c r="L361">
        <v>1191</v>
      </c>
      <c r="N361">
        <v>1013</v>
      </c>
      <c r="O361" t="s">
        <v>1200</v>
      </c>
      <c r="P361" t="s">
        <v>1200</v>
      </c>
      <c r="Q361">
        <v>1</v>
      </c>
      <c r="X361">
        <v>0.92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1</v>
      </c>
      <c r="AF361" t="s">
        <v>3</v>
      </c>
      <c r="AG361">
        <v>0.92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ROW(Source!A477)</f>
        <v>477</v>
      </c>
      <c r="B362">
        <v>1391990711</v>
      </c>
      <c r="C362">
        <v>1391986910</v>
      </c>
      <c r="D362">
        <v>1364549319</v>
      </c>
      <c r="E362">
        <v>39</v>
      </c>
      <c r="F362">
        <v>1</v>
      </c>
      <c r="G362">
        <v>39</v>
      </c>
      <c r="H362">
        <v>1</v>
      </c>
      <c r="I362" t="s">
        <v>1198</v>
      </c>
      <c r="J362" t="s">
        <v>3</v>
      </c>
      <c r="K362" t="s">
        <v>1199</v>
      </c>
      <c r="L362">
        <v>1191</v>
      </c>
      <c r="N362">
        <v>1013</v>
      </c>
      <c r="O362" t="s">
        <v>1200</v>
      </c>
      <c r="P362" t="s">
        <v>1200</v>
      </c>
      <c r="Q362">
        <v>1</v>
      </c>
      <c r="X362">
        <v>0.45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1</v>
      </c>
      <c r="AF362" t="s">
        <v>3</v>
      </c>
      <c r="AG362">
        <v>0.45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ROW(Source!A478)</f>
        <v>478</v>
      </c>
      <c r="B363">
        <v>1391990712</v>
      </c>
      <c r="C363">
        <v>1391986913</v>
      </c>
      <c r="D363">
        <v>1364549319</v>
      </c>
      <c r="E363">
        <v>39</v>
      </c>
      <c r="F363">
        <v>1</v>
      </c>
      <c r="G363">
        <v>39</v>
      </c>
      <c r="H363">
        <v>1</v>
      </c>
      <c r="I363" t="s">
        <v>1198</v>
      </c>
      <c r="J363" t="s">
        <v>3</v>
      </c>
      <c r="K363" t="s">
        <v>1199</v>
      </c>
      <c r="L363">
        <v>1191</v>
      </c>
      <c r="N363">
        <v>1013</v>
      </c>
      <c r="O363" t="s">
        <v>1200</v>
      </c>
      <c r="P363" t="s">
        <v>1200</v>
      </c>
      <c r="Q363">
        <v>1</v>
      </c>
      <c r="X363">
        <v>1.52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1</v>
      </c>
      <c r="AF363" t="s">
        <v>3</v>
      </c>
      <c r="AG363">
        <v>1.52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ROW(Source!A478)</f>
        <v>478</v>
      </c>
      <c r="B364">
        <v>1391990713</v>
      </c>
      <c r="C364">
        <v>1391986913</v>
      </c>
      <c r="D364">
        <v>1364552913</v>
      </c>
      <c r="E364">
        <v>1</v>
      </c>
      <c r="F364">
        <v>1</v>
      </c>
      <c r="G364">
        <v>39</v>
      </c>
      <c r="H364">
        <v>3</v>
      </c>
      <c r="I364" t="s">
        <v>1201</v>
      </c>
      <c r="J364" t="s">
        <v>1202</v>
      </c>
      <c r="K364" t="s">
        <v>1203</v>
      </c>
      <c r="L364">
        <v>1346</v>
      </c>
      <c r="N364">
        <v>1009</v>
      </c>
      <c r="O364" t="s">
        <v>1204</v>
      </c>
      <c r="P364" t="s">
        <v>1204</v>
      </c>
      <c r="Q364">
        <v>1</v>
      </c>
      <c r="X364">
        <v>0.02</v>
      </c>
      <c r="Y364">
        <v>26.09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0.02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ROW(Source!A480)</f>
        <v>480</v>
      </c>
      <c r="B365">
        <v>1391990714</v>
      </c>
      <c r="C365">
        <v>1391986919</v>
      </c>
      <c r="D365">
        <v>1364549319</v>
      </c>
      <c r="E365">
        <v>39</v>
      </c>
      <c r="F365">
        <v>1</v>
      </c>
      <c r="G365">
        <v>39</v>
      </c>
      <c r="H365">
        <v>1</v>
      </c>
      <c r="I365" t="s">
        <v>1198</v>
      </c>
      <c r="J365" t="s">
        <v>3</v>
      </c>
      <c r="K365" t="s">
        <v>1199</v>
      </c>
      <c r="L365">
        <v>1191</v>
      </c>
      <c r="N365">
        <v>1013</v>
      </c>
      <c r="O365" t="s">
        <v>1200</v>
      </c>
      <c r="P365" t="s">
        <v>1200</v>
      </c>
      <c r="Q365">
        <v>1</v>
      </c>
      <c r="X365">
        <v>0.9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1</v>
      </c>
      <c r="AF365" t="s">
        <v>24</v>
      </c>
      <c r="AG365">
        <v>3.6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ROW(Source!A481)</f>
        <v>481</v>
      </c>
      <c r="B366">
        <v>1391990715</v>
      </c>
      <c r="C366">
        <v>1391986922</v>
      </c>
      <c r="D366">
        <v>1364549319</v>
      </c>
      <c r="E366">
        <v>39</v>
      </c>
      <c r="F366">
        <v>1</v>
      </c>
      <c r="G366">
        <v>39</v>
      </c>
      <c r="H366">
        <v>1</v>
      </c>
      <c r="I366" t="s">
        <v>1198</v>
      </c>
      <c r="J366" t="s">
        <v>3</v>
      </c>
      <c r="K366" t="s">
        <v>1199</v>
      </c>
      <c r="L366">
        <v>1191</v>
      </c>
      <c r="N366">
        <v>1013</v>
      </c>
      <c r="O366" t="s">
        <v>1200</v>
      </c>
      <c r="P366" t="s">
        <v>1200</v>
      </c>
      <c r="Q366">
        <v>1</v>
      </c>
      <c r="X366">
        <v>2.64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1</v>
      </c>
      <c r="AF366" t="s">
        <v>33</v>
      </c>
      <c r="AG366">
        <v>11.616000000000001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ROW(Source!A482)</f>
        <v>482</v>
      </c>
      <c r="B367">
        <v>1391990716</v>
      </c>
      <c r="C367">
        <v>1391986925</v>
      </c>
      <c r="D367">
        <v>1364549319</v>
      </c>
      <c r="E367">
        <v>39</v>
      </c>
      <c r="F367">
        <v>1</v>
      </c>
      <c r="G367">
        <v>39</v>
      </c>
      <c r="H367">
        <v>1</v>
      </c>
      <c r="I367" t="s">
        <v>1198</v>
      </c>
      <c r="J367" t="s">
        <v>3</v>
      </c>
      <c r="K367" t="s">
        <v>1199</v>
      </c>
      <c r="L367">
        <v>1191</v>
      </c>
      <c r="N367">
        <v>1013</v>
      </c>
      <c r="O367" t="s">
        <v>1200</v>
      </c>
      <c r="P367" t="s">
        <v>1200</v>
      </c>
      <c r="Q367">
        <v>1</v>
      </c>
      <c r="X367">
        <v>0.78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1</v>
      </c>
      <c r="AF367" t="s">
        <v>24</v>
      </c>
      <c r="AG367">
        <v>3.12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ROW(Source!A483)</f>
        <v>483</v>
      </c>
      <c r="B368">
        <v>1391990717</v>
      </c>
      <c r="C368">
        <v>1391986928</v>
      </c>
      <c r="D368">
        <v>1364549319</v>
      </c>
      <c r="E368">
        <v>39</v>
      </c>
      <c r="F368">
        <v>1</v>
      </c>
      <c r="G368">
        <v>39</v>
      </c>
      <c r="H368">
        <v>1</v>
      </c>
      <c r="I368" t="s">
        <v>1198</v>
      </c>
      <c r="J368" t="s">
        <v>3</v>
      </c>
      <c r="K368" t="s">
        <v>1199</v>
      </c>
      <c r="L368">
        <v>1191</v>
      </c>
      <c r="N368">
        <v>1013</v>
      </c>
      <c r="O368" t="s">
        <v>1200</v>
      </c>
      <c r="P368" t="s">
        <v>1200</v>
      </c>
      <c r="Q368">
        <v>1</v>
      </c>
      <c r="X368">
        <v>2.2400000000000002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1</v>
      </c>
      <c r="AF368" t="s">
        <v>33</v>
      </c>
      <c r="AG368">
        <v>9.8560000000000016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ROW(Source!A484)</f>
        <v>484</v>
      </c>
      <c r="B369">
        <v>1391990718</v>
      </c>
      <c r="C369">
        <v>1391986931</v>
      </c>
      <c r="D369">
        <v>1364549319</v>
      </c>
      <c r="E369">
        <v>39</v>
      </c>
      <c r="F369">
        <v>1</v>
      </c>
      <c r="G369">
        <v>39</v>
      </c>
      <c r="H369">
        <v>1</v>
      </c>
      <c r="I369" t="s">
        <v>1198</v>
      </c>
      <c r="J369" t="s">
        <v>3</v>
      </c>
      <c r="K369" t="s">
        <v>1199</v>
      </c>
      <c r="L369">
        <v>1191</v>
      </c>
      <c r="N369">
        <v>1013</v>
      </c>
      <c r="O369" t="s">
        <v>1200</v>
      </c>
      <c r="P369" t="s">
        <v>1200</v>
      </c>
      <c r="Q369">
        <v>1</v>
      </c>
      <c r="X369">
        <v>10.64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1</v>
      </c>
      <c r="AF369" t="s">
        <v>3</v>
      </c>
      <c r="AG369">
        <v>10.64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ROW(Source!A484)</f>
        <v>484</v>
      </c>
      <c r="B370">
        <v>1391990719</v>
      </c>
      <c r="C370">
        <v>1391986931</v>
      </c>
      <c r="D370">
        <v>1364553125</v>
      </c>
      <c r="E370">
        <v>1</v>
      </c>
      <c r="F370">
        <v>1</v>
      </c>
      <c r="G370">
        <v>39</v>
      </c>
      <c r="H370">
        <v>3</v>
      </c>
      <c r="I370" t="s">
        <v>1234</v>
      </c>
      <c r="J370" t="s">
        <v>1235</v>
      </c>
      <c r="K370" t="s">
        <v>1236</v>
      </c>
      <c r="L370">
        <v>1339</v>
      </c>
      <c r="N370">
        <v>1007</v>
      </c>
      <c r="O370" t="s">
        <v>1237</v>
      </c>
      <c r="P370" t="s">
        <v>1237</v>
      </c>
      <c r="Q370">
        <v>1</v>
      </c>
      <c r="X370">
        <v>1</v>
      </c>
      <c r="Y370">
        <v>49.83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1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ROW(Source!A485)</f>
        <v>485</v>
      </c>
      <c r="B371">
        <v>1391990720</v>
      </c>
      <c r="C371">
        <v>1391986936</v>
      </c>
      <c r="D371">
        <v>1364549319</v>
      </c>
      <c r="E371">
        <v>39</v>
      </c>
      <c r="F371">
        <v>1</v>
      </c>
      <c r="G371">
        <v>39</v>
      </c>
      <c r="H371">
        <v>1</v>
      </c>
      <c r="I371" t="s">
        <v>1198</v>
      </c>
      <c r="J371" t="s">
        <v>3</v>
      </c>
      <c r="K371" t="s">
        <v>1199</v>
      </c>
      <c r="L371">
        <v>1191</v>
      </c>
      <c r="N371">
        <v>1013</v>
      </c>
      <c r="O371" t="s">
        <v>1200</v>
      </c>
      <c r="P371" t="s">
        <v>1200</v>
      </c>
      <c r="Q371">
        <v>1</v>
      </c>
      <c r="X371">
        <v>10.64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3</v>
      </c>
      <c r="AG371">
        <v>10.64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ROW(Source!A485)</f>
        <v>485</v>
      </c>
      <c r="B372">
        <v>1391990721</v>
      </c>
      <c r="C372">
        <v>1391986936</v>
      </c>
      <c r="D372">
        <v>1364553125</v>
      </c>
      <c r="E372">
        <v>1</v>
      </c>
      <c r="F372">
        <v>1</v>
      </c>
      <c r="G372">
        <v>39</v>
      </c>
      <c r="H372">
        <v>3</v>
      </c>
      <c r="I372" t="s">
        <v>1234</v>
      </c>
      <c r="J372" t="s">
        <v>1235</v>
      </c>
      <c r="K372" t="s">
        <v>1236</v>
      </c>
      <c r="L372">
        <v>1339</v>
      </c>
      <c r="N372">
        <v>1007</v>
      </c>
      <c r="O372" t="s">
        <v>1237</v>
      </c>
      <c r="P372" t="s">
        <v>1237</v>
      </c>
      <c r="Q372">
        <v>1</v>
      </c>
      <c r="X372">
        <v>3.8</v>
      </c>
      <c r="Y372">
        <v>49.83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3</v>
      </c>
      <c r="AG372">
        <v>3.8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ROW(Source!A486)</f>
        <v>486</v>
      </c>
      <c r="B373">
        <v>1391990722</v>
      </c>
      <c r="C373">
        <v>1391986941</v>
      </c>
      <c r="D373">
        <v>1364549319</v>
      </c>
      <c r="E373">
        <v>39</v>
      </c>
      <c r="F373">
        <v>1</v>
      </c>
      <c r="G373">
        <v>39</v>
      </c>
      <c r="H373">
        <v>1</v>
      </c>
      <c r="I373" t="s">
        <v>1198</v>
      </c>
      <c r="J373" t="s">
        <v>3</v>
      </c>
      <c r="K373" t="s">
        <v>1199</v>
      </c>
      <c r="L373">
        <v>1191</v>
      </c>
      <c r="N373">
        <v>1013</v>
      </c>
      <c r="O373" t="s">
        <v>1200</v>
      </c>
      <c r="P373" t="s">
        <v>1200</v>
      </c>
      <c r="Q373">
        <v>1</v>
      </c>
      <c r="X373">
        <v>10.64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1</v>
      </c>
      <c r="AF373" t="s">
        <v>3</v>
      </c>
      <c r="AG373">
        <v>10.64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ROW(Source!A486)</f>
        <v>486</v>
      </c>
      <c r="B374">
        <v>1391990723</v>
      </c>
      <c r="C374">
        <v>1391986941</v>
      </c>
      <c r="D374">
        <v>1364553125</v>
      </c>
      <c r="E374">
        <v>1</v>
      </c>
      <c r="F374">
        <v>1</v>
      </c>
      <c r="G374">
        <v>39</v>
      </c>
      <c r="H374">
        <v>3</v>
      </c>
      <c r="I374" t="s">
        <v>1234</v>
      </c>
      <c r="J374" t="s">
        <v>1235</v>
      </c>
      <c r="K374" t="s">
        <v>1236</v>
      </c>
      <c r="L374">
        <v>1339</v>
      </c>
      <c r="N374">
        <v>1007</v>
      </c>
      <c r="O374" t="s">
        <v>1237</v>
      </c>
      <c r="P374" t="s">
        <v>1237</v>
      </c>
      <c r="Q374">
        <v>1</v>
      </c>
      <c r="X374">
        <v>16.3</v>
      </c>
      <c r="Y374">
        <v>49.83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16.3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ROW(Source!A522)</f>
        <v>522</v>
      </c>
      <c r="B375">
        <v>1391990724</v>
      </c>
      <c r="C375">
        <v>1391986946</v>
      </c>
      <c r="D375">
        <v>1364549319</v>
      </c>
      <c r="E375">
        <v>39</v>
      </c>
      <c r="F375">
        <v>1</v>
      </c>
      <c r="G375">
        <v>39</v>
      </c>
      <c r="H375">
        <v>1</v>
      </c>
      <c r="I375" t="s">
        <v>1198</v>
      </c>
      <c r="J375" t="s">
        <v>3</v>
      </c>
      <c r="K375" t="s">
        <v>1199</v>
      </c>
      <c r="L375">
        <v>1191</v>
      </c>
      <c r="N375">
        <v>1013</v>
      </c>
      <c r="O375" t="s">
        <v>1200</v>
      </c>
      <c r="P375" t="s">
        <v>1200</v>
      </c>
      <c r="Q375">
        <v>1</v>
      </c>
      <c r="X375">
        <v>0.32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3</v>
      </c>
      <c r="AG375">
        <v>0.32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ROW(Source!A522)</f>
        <v>522</v>
      </c>
      <c r="B376">
        <v>1391990725</v>
      </c>
      <c r="C376">
        <v>1391986946</v>
      </c>
      <c r="D376">
        <v>1364550719</v>
      </c>
      <c r="E376">
        <v>1</v>
      </c>
      <c r="F376">
        <v>1</v>
      </c>
      <c r="G376">
        <v>39</v>
      </c>
      <c r="H376">
        <v>2</v>
      </c>
      <c r="I376" t="s">
        <v>1302</v>
      </c>
      <c r="J376" t="s">
        <v>1303</v>
      </c>
      <c r="K376" t="s">
        <v>1304</v>
      </c>
      <c r="L376">
        <v>1368</v>
      </c>
      <c r="N376">
        <v>1011</v>
      </c>
      <c r="O376" t="s">
        <v>1086</v>
      </c>
      <c r="P376" t="s">
        <v>1086</v>
      </c>
      <c r="Q376">
        <v>1</v>
      </c>
      <c r="X376">
        <v>2.1999999999999999E-2</v>
      </c>
      <c r="Y376">
        <v>0</v>
      </c>
      <c r="Z376">
        <v>56.19</v>
      </c>
      <c r="AA376">
        <v>0.31</v>
      </c>
      <c r="AB376">
        <v>0</v>
      </c>
      <c r="AC376">
        <v>0</v>
      </c>
      <c r="AD376">
        <v>1</v>
      </c>
      <c r="AE376">
        <v>0</v>
      </c>
      <c r="AF376" t="s">
        <v>3</v>
      </c>
      <c r="AG376">
        <v>2.1999999999999999E-2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ROW(Source!A522)</f>
        <v>522</v>
      </c>
      <c r="B377">
        <v>1391990726</v>
      </c>
      <c r="C377">
        <v>1391986946</v>
      </c>
      <c r="D377">
        <v>1364552913</v>
      </c>
      <c r="E377">
        <v>1</v>
      </c>
      <c r="F377">
        <v>1</v>
      </c>
      <c r="G377">
        <v>39</v>
      </c>
      <c r="H377">
        <v>3</v>
      </c>
      <c r="I377" t="s">
        <v>1201</v>
      </c>
      <c r="J377" t="s">
        <v>1202</v>
      </c>
      <c r="K377" t="s">
        <v>1203</v>
      </c>
      <c r="L377">
        <v>1346</v>
      </c>
      <c r="N377">
        <v>1009</v>
      </c>
      <c r="O377" t="s">
        <v>1204</v>
      </c>
      <c r="P377" t="s">
        <v>1204</v>
      </c>
      <c r="Q377">
        <v>1</v>
      </c>
      <c r="X377">
        <v>0.03</v>
      </c>
      <c r="Y377">
        <v>26.09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3</v>
      </c>
      <c r="AG377">
        <v>0.03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ROW(Source!A523)</f>
        <v>523</v>
      </c>
      <c r="B378">
        <v>1391990727</v>
      </c>
      <c r="C378">
        <v>1391986953</v>
      </c>
      <c r="D378">
        <v>1364549319</v>
      </c>
      <c r="E378">
        <v>39</v>
      </c>
      <c r="F378">
        <v>1</v>
      </c>
      <c r="G378">
        <v>39</v>
      </c>
      <c r="H378">
        <v>1</v>
      </c>
      <c r="I378" t="s">
        <v>1198</v>
      </c>
      <c r="J378" t="s">
        <v>3</v>
      </c>
      <c r="K378" t="s">
        <v>1199</v>
      </c>
      <c r="L378">
        <v>1191</v>
      </c>
      <c r="N378">
        <v>1013</v>
      </c>
      <c r="O378" t="s">
        <v>1200</v>
      </c>
      <c r="P378" t="s">
        <v>1200</v>
      </c>
      <c r="Q378">
        <v>1</v>
      </c>
      <c r="X378">
        <v>0.4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 t="s">
        <v>3</v>
      </c>
      <c r="AG378">
        <v>0.4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ROW(Source!A523)</f>
        <v>523</v>
      </c>
      <c r="B379">
        <v>1391990728</v>
      </c>
      <c r="C379">
        <v>1391986953</v>
      </c>
      <c r="D379">
        <v>1364550719</v>
      </c>
      <c r="E379">
        <v>1</v>
      </c>
      <c r="F379">
        <v>1</v>
      </c>
      <c r="G379">
        <v>39</v>
      </c>
      <c r="H379">
        <v>2</v>
      </c>
      <c r="I379" t="s">
        <v>1302</v>
      </c>
      <c r="J379" t="s">
        <v>1303</v>
      </c>
      <c r="K379" t="s">
        <v>1304</v>
      </c>
      <c r="L379">
        <v>1368</v>
      </c>
      <c r="N379">
        <v>1011</v>
      </c>
      <c r="O379" t="s">
        <v>1086</v>
      </c>
      <c r="P379" t="s">
        <v>1086</v>
      </c>
      <c r="Q379">
        <v>1</v>
      </c>
      <c r="X379">
        <v>3.5000000000000003E-2</v>
      </c>
      <c r="Y379">
        <v>0</v>
      </c>
      <c r="Z379">
        <v>56.19</v>
      </c>
      <c r="AA379">
        <v>0.31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3.5000000000000003E-2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ROW(Source!A523)</f>
        <v>523</v>
      </c>
      <c r="B380">
        <v>1391990729</v>
      </c>
      <c r="C380">
        <v>1391986953</v>
      </c>
      <c r="D380">
        <v>1364552913</v>
      </c>
      <c r="E380">
        <v>1</v>
      </c>
      <c r="F380">
        <v>1</v>
      </c>
      <c r="G380">
        <v>39</v>
      </c>
      <c r="H380">
        <v>3</v>
      </c>
      <c r="I380" t="s">
        <v>1201</v>
      </c>
      <c r="J380" t="s">
        <v>1202</v>
      </c>
      <c r="K380" t="s">
        <v>1203</v>
      </c>
      <c r="L380">
        <v>1346</v>
      </c>
      <c r="N380">
        <v>1009</v>
      </c>
      <c r="O380" t="s">
        <v>1204</v>
      </c>
      <c r="P380" t="s">
        <v>1204</v>
      </c>
      <c r="Q380">
        <v>1</v>
      </c>
      <c r="X380">
        <v>0.04</v>
      </c>
      <c r="Y380">
        <v>26.09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0.04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ROW(Source!A524)</f>
        <v>524</v>
      </c>
      <c r="B381">
        <v>1391990730</v>
      </c>
      <c r="C381">
        <v>1391986960</v>
      </c>
      <c r="D381">
        <v>1364549319</v>
      </c>
      <c r="E381">
        <v>39</v>
      </c>
      <c r="F381">
        <v>1</v>
      </c>
      <c r="G381">
        <v>39</v>
      </c>
      <c r="H381">
        <v>1</v>
      </c>
      <c r="I381" t="s">
        <v>1198</v>
      </c>
      <c r="J381" t="s">
        <v>3</v>
      </c>
      <c r="K381" t="s">
        <v>1199</v>
      </c>
      <c r="L381">
        <v>1191</v>
      </c>
      <c r="N381">
        <v>1013</v>
      </c>
      <c r="O381" t="s">
        <v>1200</v>
      </c>
      <c r="P381" t="s">
        <v>1200</v>
      </c>
      <c r="Q381">
        <v>1</v>
      </c>
      <c r="X381">
        <v>0.3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1</v>
      </c>
      <c r="AF381" t="s">
        <v>3</v>
      </c>
      <c r="AG381">
        <v>0.3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ROW(Source!A524)</f>
        <v>524</v>
      </c>
      <c r="B382">
        <v>1391990731</v>
      </c>
      <c r="C382">
        <v>1391986960</v>
      </c>
      <c r="D382">
        <v>1364550719</v>
      </c>
      <c r="E382">
        <v>1</v>
      </c>
      <c r="F382">
        <v>1</v>
      </c>
      <c r="G382">
        <v>39</v>
      </c>
      <c r="H382">
        <v>2</v>
      </c>
      <c r="I382" t="s">
        <v>1302</v>
      </c>
      <c r="J382" t="s">
        <v>1303</v>
      </c>
      <c r="K382" t="s">
        <v>1304</v>
      </c>
      <c r="L382">
        <v>1368</v>
      </c>
      <c r="N382">
        <v>1011</v>
      </c>
      <c r="O382" t="s">
        <v>1086</v>
      </c>
      <c r="P382" t="s">
        <v>1086</v>
      </c>
      <c r="Q382">
        <v>1</v>
      </c>
      <c r="X382">
        <v>2.1999999999999999E-2</v>
      </c>
      <c r="Y382">
        <v>0</v>
      </c>
      <c r="Z382">
        <v>56.19</v>
      </c>
      <c r="AA382">
        <v>0.31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2.1999999999999999E-2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ROW(Source!A524)</f>
        <v>524</v>
      </c>
      <c r="B383">
        <v>1391990732</v>
      </c>
      <c r="C383">
        <v>1391986960</v>
      </c>
      <c r="D383">
        <v>1364552913</v>
      </c>
      <c r="E383">
        <v>1</v>
      </c>
      <c r="F383">
        <v>1</v>
      </c>
      <c r="G383">
        <v>39</v>
      </c>
      <c r="H383">
        <v>3</v>
      </c>
      <c r="I383" t="s">
        <v>1201</v>
      </c>
      <c r="J383" t="s">
        <v>1202</v>
      </c>
      <c r="K383" t="s">
        <v>1203</v>
      </c>
      <c r="L383">
        <v>1346</v>
      </c>
      <c r="N383">
        <v>1009</v>
      </c>
      <c r="O383" t="s">
        <v>1204</v>
      </c>
      <c r="P383" t="s">
        <v>1204</v>
      </c>
      <c r="Q383">
        <v>1</v>
      </c>
      <c r="X383">
        <v>0.02</v>
      </c>
      <c r="Y383">
        <v>26.09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0.02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ROW(Source!A525)</f>
        <v>525</v>
      </c>
      <c r="B384">
        <v>1391990733</v>
      </c>
      <c r="C384">
        <v>1391986967</v>
      </c>
      <c r="D384">
        <v>1364549319</v>
      </c>
      <c r="E384">
        <v>39</v>
      </c>
      <c r="F384">
        <v>1</v>
      </c>
      <c r="G384">
        <v>39</v>
      </c>
      <c r="H384">
        <v>1</v>
      </c>
      <c r="I384" t="s">
        <v>1198</v>
      </c>
      <c r="J384" t="s">
        <v>3</v>
      </c>
      <c r="K384" t="s">
        <v>1199</v>
      </c>
      <c r="L384">
        <v>1191</v>
      </c>
      <c r="N384">
        <v>1013</v>
      </c>
      <c r="O384" t="s">
        <v>1200</v>
      </c>
      <c r="P384" t="s">
        <v>1200</v>
      </c>
      <c r="Q384">
        <v>1</v>
      </c>
      <c r="X384">
        <v>0.36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3</v>
      </c>
      <c r="AG384">
        <v>0.36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ROW(Source!A525)</f>
        <v>525</v>
      </c>
      <c r="B385">
        <v>1391990734</v>
      </c>
      <c r="C385">
        <v>1391986967</v>
      </c>
      <c r="D385">
        <v>1364550719</v>
      </c>
      <c r="E385">
        <v>1</v>
      </c>
      <c r="F385">
        <v>1</v>
      </c>
      <c r="G385">
        <v>39</v>
      </c>
      <c r="H385">
        <v>2</v>
      </c>
      <c r="I385" t="s">
        <v>1302</v>
      </c>
      <c r="J385" t="s">
        <v>1303</v>
      </c>
      <c r="K385" t="s">
        <v>1304</v>
      </c>
      <c r="L385">
        <v>1368</v>
      </c>
      <c r="N385">
        <v>1011</v>
      </c>
      <c r="O385" t="s">
        <v>1086</v>
      </c>
      <c r="P385" t="s">
        <v>1086</v>
      </c>
      <c r="Q385">
        <v>1</v>
      </c>
      <c r="X385">
        <v>3.5000000000000003E-2</v>
      </c>
      <c r="Y385">
        <v>0</v>
      </c>
      <c r="Z385">
        <v>56.19</v>
      </c>
      <c r="AA385">
        <v>0.31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3.5000000000000003E-2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ROW(Source!A525)</f>
        <v>525</v>
      </c>
      <c r="B386">
        <v>1391990735</v>
      </c>
      <c r="C386">
        <v>1391986967</v>
      </c>
      <c r="D386">
        <v>1364552913</v>
      </c>
      <c r="E386">
        <v>1</v>
      </c>
      <c r="F386">
        <v>1</v>
      </c>
      <c r="G386">
        <v>39</v>
      </c>
      <c r="H386">
        <v>3</v>
      </c>
      <c r="I386" t="s">
        <v>1201</v>
      </c>
      <c r="J386" t="s">
        <v>1202</v>
      </c>
      <c r="K386" t="s">
        <v>1203</v>
      </c>
      <c r="L386">
        <v>1346</v>
      </c>
      <c r="N386">
        <v>1009</v>
      </c>
      <c r="O386" t="s">
        <v>1204</v>
      </c>
      <c r="P386" t="s">
        <v>1204</v>
      </c>
      <c r="Q386">
        <v>1</v>
      </c>
      <c r="X386">
        <v>0.03</v>
      </c>
      <c r="Y386">
        <v>26.09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0.03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ROW(Source!A526)</f>
        <v>526</v>
      </c>
      <c r="B387">
        <v>1391990736</v>
      </c>
      <c r="C387">
        <v>1391986974</v>
      </c>
      <c r="D387">
        <v>1364549319</v>
      </c>
      <c r="E387">
        <v>39</v>
      </c>
      <c r="F387">
        <v>1</v>
      </c>
      <c r="G387">
        <v>39</v>
      </c>
      <c r="H387">
        <v>1</v>
      </c>
      <c r="I387" t="s">
        <v>1198</v>
      </c>
      <c r="J387" t="s">
        <v>3</v>
      </c>
      <c r="K387" t="s">
        <v>1199</v>
      </c>
      <c r="L387">
        <v>1191</v>
      </c>
      <c r="N387">
        <v>1013</v>
      </c>
      <c r="O387" t="s">
        <v>1200</v>
      </c>
      <c r="P387" t="s">
        <v>1200</v>
      </c>
      <c r="Q387">
        <v>1</v>
      </c>
      <c r="X387">
        <v>0.14000000000000001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1</v>
      </c>
      <c r="AF387" t="s">
        <v>3</v>
      </c>
      <c r="AG387">
        <v>0.14000000000000001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ROW(Source!A526)</f>
        <v>526</v>
      </c>
      <c r="B388">
        <v>1391990737</v>
      </c>
      <c r="C388">
        <v>1391986974</v>
      </c>
      <c r="D388">
        <v>1364550977</v>
      </c>
      <c r="E388">
        <v>1</v>
      </c>
      <c r="F388">
        <v>1</v>
      </c>
      <c r="G388">
        <v>39</v>
      </c>
      <c r="H388">
        <v>2</v>
      </c>
      <c r="I388" t="s">
        <v>1305</v>
      </c>
      <c r="J388" t="s">
        <v>1306</v>
      </c>
      <c r="K388" t="s">
        <v>1307</v>
      </c>
      <c r="L388">
        <v>1368</v>
      </c>
      <c r="N388">
        <v>1011</v>
      </c>
      <c r="O388" t="s">
        <v>1086</v>
      </c>
      <c r="P388" t="s">
        <v>1086</v>
      </c>
      <c r="Q388">
        <v>1</v>
      </c>
      <c r="X388">
        <v>0.03</v>
      </c>
      <c r="Y388">
        <v>0</v>
      </c>
      <c r="Z388">
        <v>7.09</v>
      </c>
      <c r="AA388">
        <v>0.01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0.03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ROW(Source!A526)</f>
        <v>526</v>
      </c>
      <c r="B389">
        <v>1391990738</v>
      </c>
      <c r="C389">
        <v>1391986974</v>
      </c>
      <c r="D389">
        <v>1364552913</v>
      </c>
      <c r="E389">
        <v>1</v>
      </c>
      <c r="F389">
        <v>1</v>
      </c>
      <c r="G389">
        <v>39</v>
      </c>
      <c r="H389">
        <v>3</v>
      </c>
      <c r="I389" t="s">
        <v>1201</v>
      </c>
      <c r="J389" t="s">
        <v>1202</v>
      </c>
      <c r="K389" t="s">
        <v>1203</v>
      </c>
      <c r="L389">
        <v>1346</v>
      </c>
      <c r="N389">
        <v>1009</v>
      </c>
      <c r="O389" t="s">
        <v>1204</v>
      </c>
      <c r="P389" t="s">
        <v>1204</v>
      </c>
      <c r="Q389">
        <v>1</v>
      </c>
      <c r="X389">
        <v>7.0000000000000007E-2</v>
      </c>
      <c r="Y389">
        <v>26.09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7.0000000000000007E-2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ROW(Source!A527)</f>
        <v>527</v>
      </c>
      <c r="B390">
        <v>1391990739</v>
      </c>
      <c r="C390">
        <v>1391986981</v>
      </c>
      <c r="D390">
        <v>1364549319</v>
      </c>
      <c r="E390">
        <v>39</v>
      </c>
      <c r="F390">
        <v>1</v>
      </c>
      <c r="G390">
        <v>39</v>
      </c>
      <c r="H390">
        <v>1</v>
      </c>
      <c r="I390" t="s">
        <v>1198</v>
      </c>
      <c r="J390" t="s">
        <v>3</v>
      </c>
      <c r="K390" t="s">
        <v>1199</v>
      </c>
      <c r="L390">
        <v>1191</v>
      </c>
      <c r="N390">
        <v>1013</v>
      </c>
      <c r="O390" t="s">
        <v>1200</v>
      </c>
      <c r="P390" t="s">
        <v>1200</v>
      </c>
      <c r="Q390">
        <v>1</v>
      </c>
      <c r="X390">
        <v>0.9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 t="s">
        <v>24</v>
      </c>
      <c r="AG390">
        <v>3.6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ROW(Source!A528)</f>
        <v>528</v>
      </c>
      <c r="B391">
        <v>1391990740</v>
      </c>
      <c r="C391">
        <v>1391986984</v>
      </c>
      <c r="D391">
        <v>1364549319</v>
      </c>
      <c r="E391">
        <v>39</v>
      </c>
      <c r="F391">
        <v>1</v>
      </c>
      <c r="G391">
        <v>39</v>
      </c>
      <c r="H391">
        <v>1</v>
      </c>
      <c r="I391" t="s">
        <v>1198</v>
      </c>
      <c r="J391" t="s">
        <v>3</v>
      </c>
      <c r="K391" t="s">
        <v>1199</v>
      </c>
      <c r="L391">
        <v>1191</v>
      </c>
      <c r="N391">
        <v>1013</v>
      </c>
      <c r="O391" t="s">
        <v>1200</v>
      </c>
      <c r="P391" t="s">
        <v>1200</v>
      </c>
      <c r="Q391">
        <v>1</v>
      </c>
      <c r="X391">
        <v>2.64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1</v>
      </c>
      <c r="AF391" t="s">
        <v>33</v>
      </c>
      <c r="AG391">
        <v>11.616000000000001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ROW(Source!A529)</f>
        <v>529</v>
      </c>
      <c r="B392">
        <v>1391990741</v>
      </c>
      <c r="C392">
        <v>1391986987</v>
      </c>
      <c r="D392">
        <v>1364549319</v>
      </c>
      <c r="E392">
        <v>39</v>
      </c>
      <c r="F392">
        <v>1</v>
      </c>
      <c r="G392">
        <v>39</v>
      </c>
      <c r="H392">
        <v>1</v>
      </c>
      <c r="I392" t="s">
        <v>1198</v>
      </c>
      <c r="J392" t="s">
        <v>3</v>
      </c>
      <c r="K392" t="s">
        <v>1199</v>
      </c>
      <c r="L392">
        <v>1191</v>
      </c>
      <c r="N392">
        <v>1013</v>
      </c>
      <c r="O392" t="s">
        <v>1200</v>
      </c>
      <c r="P392" t="s">
        <v>1200</v>
      </c>
      <c r="Q392">
        <v>1</v>
      </c>
      <c r="X392">
        <v>10.64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1</v>
      </c>
      <c r="AF392" t="s">
        <v>3</v>
      </c>
      <c r="AG392">
        <v>10.64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ROW(Source!A529)</f>
        <v>529</v>
      </c>
      <c r="B393">
        <v>1391990742</v>
      </c>
      <c r="C393">
        <v>1391986987</v>
      </c>
      <c r="D393">
        <v>1364553125</v>
      </c>
      <c r="E393">
        <v>1</v>
      </c>
      <c r="F393">
        <v>1</v>
      </c>
      <c r="G393">
        <v>39</v>
      </c>
      <c r="H393">
        <v>3</v>
      </c>
      <c r="I393" t="s">
        <v>1234</v>
      </c>
      <c r="J393" t="s">
        <v>1235</v>
      </c>
      <c r="K393" t="s">
        <v>1236</v>
      </c>
      <c r="L393">
        <v>1339</v>
      </c>
      <c r="N393">
        <v>1007</v>
      </c>
      <c r="O393" t="s">
        <v>1237</v>
      </c>
      <c r="P393" t="s">
        <v>1237</v>
      </c>
      <c r="Q393">
        <v>1</v>
      </c>
      <c r="X393">
        <v>1</v>
      </c>
      <c r="Y393">
        <v>49.83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1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ROW(Source!A530)</f>
        <v>530</v>
      </c>
      <c r="B394">
        <v>1391990743</v>
      </c>
      <c r="C394">
        <v>1391986992</v>
      </c>
      <c r="D394">
        <v>1364549319</v>
      </c>
      <c r="E394">
        <v>39</v>
      </c>
      <c r="F394">
        <v>1</v>
      </c>
      <c r="G394">
        <v>39</v>
      </c>
      <c r="H394">
        <v>1</v>
      </c>
      <c r="I394" t="s">
        <v>1198</v>
      </c>
      <c r="J394" t="s">
        <v>3</v>
      </c>
      <c r="K394" t="s">
        <v>1199</v>
      </c>
      <c r="L394">
        <v>1191</v>
      </c>
      <c r="N394">
        <v>1013</v>
      </c>
      <c r="O394" t="s">
        <v>1200</v>
      </c>
      <c r="P394" t="s">
        <v>1200</v>
      </c>
      <c r="Q394">
        <v>1</v>
      </c>
      <c r="X394">
        <v>10.64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 t="s">
        <v>3</v>
      </c>
      <c r="AG394">
        <v>10.64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ROW(Source!A530)</f>
        <v>530</v>
      </c>
      <c r="B395">
        <v>1391990744</v>
      </c>
      <c r="C395">
        <v>1391986992</v>
      </c>
      <c r="D395">
        <v>1364553125</v>
      </c>
      <c r="E395">
        <v>1</v>
      </c>
      <c r="F395">
        <v>1</v>
      </c>
      <c r="G395">
        <v>39</v>
      </c>
      <c r="H395">
        <v>3</v>
      </c>
      <c r="I395" t="s">
        <v>1234</v>
      </c>
      <c r="J395" t="s">
        <v>1235</v>
      </c>
      <c r="K395" t="s">
        <v>1236</v>
      </c>
      <c r="L395">
        <v>1339</v>
      </c>
      <c r="N395">
        <v>1007</v>
      </c>
      <c r="O395" t="s">
        <v>1237</v>
      </c>
      <c r="P395" t="s">
        <v>1237</v>
      </c>
      <c r="Q395">
        <v>1</v>
      </c>
      <c r="X395">
        <v>3.8</v>
      </c>
      <c r="Y395">
        <v>49.83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3.8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ROW(Source!A531)</f>
        <v>531</v>
      </c>
      <c r="B396">
        <v>1391990745</v>
      </c>
      <c r="C396">
        <v>1391986997</v>
      </c>
      <c r="D396">
        <v>1364549319</v>
      </c>
      <c r="E396">
        <v>39</v>
      </c>
      <c r="F396">
        <v>1</v>
      </c>
      <c r="G396">
        <v>39</v>
      </c>
      <c r="H396">
        <v>1</v>
      </c>
      <c r="I396" t="s">
        <v>1198</v>
      </c>
      <c r="J396" t="s">
        <v>3</v>
      </c>
      <c r="K396" t="s">
        <v>1199</v>
      </c>
      <c r="L396">
        <v>1191</v>
      </c>
      <c r="N396">
        <v>1013</v>
      </c>
      <c r="O396" t="s">
        <v>1200</v>
      </c>
      <c r="P396" t="s">
        <v>1200</v>
      </c>
      <c r="Q396">
        <v>1</v>
      </c>
      <c r="X396">
        <v>2.42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1</v>
      </c>
      <c r="AF396" t="s">
        <v>3</v>
      </c>
      <c r="AG396">
        <v>2.42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ROW(Source!A531)</f>
        <v>531</v>
      </c>
      <c r="B397">
        <v>1391990746</v>
      </c>
      <c r="C397">
        <v>1391986997</v>
      </c>
      <c r="D397">
        <v>1364550621</v>
      </c>
      <c r="E397">
        <v>1</v>
      </c>
      <c r="F397">
        <v>1</v>
      </c>
      <c r="G397">
        <v>39</v>
      </c>
      <c r="H397">
        <v>2</v>
      </c>
      <c r="I397" t="s">
        <v>1308</v>
      </c>
      <c r="J397" t="s">
        <v>1309</v>
      </c>
      <c r="K397" t="s">
        <v>1310</v>
      </c>
      <c r="L397">
        <v>1368</v>
      </c>
      <c r="N397">
        <v>1011</v>
      </c>
      <c r="O397" t="s">
        <v>1086</v>
      </c>
      <c r="P397" t="s">
        <v>1086</v>
      </c>
      <c r="Q397">
        <v>1</v>
      </c>
      <c r="X397">
        <v>0.61</v>
      </c>
      <c r="Y397">
        <v>0</v>
      </c>
      <c r="Z397">
        <v>13.77</v>
      </c>
      <c r="AA397">
        <v>7.0000000000000007E-2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0.61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ROW(Source!A531)</f>
        <v>531</v>
      </c>
      <c r="B398">
        <v>1391990747</v>
      </c>
      <c r="C398">
        <v>1391986997</v>
      </c>
      <c r="D398">
        <v>1364553125</v>
      </c>
      <c r="E398">
        <v>1</v>
      </c>
      <c r="F398">
        <v>1</v>
      </c>
      <c r="G398">
        <v>39</v>
      </c>
      <c r="H398">
        <v>3</v>
      </c>
      <c r="I398" t="s">
        <v>1234</v>
      </c>
      <c r="J398" t="s">
        <v>1235</v>
      </c>
      <c r="K398" t="s">
        <v>1236</v>
      </c>
      <c r="L398">
        <v>1339</v>
      </c>
      <c r="N398">
        <v>1007</v>
      </c>
      <c r="O398" t="s">
        <v>1237</v>
      </c>
      <c r="P398" t="s">
        <v>1237</v>
      </c>
      <c r="Q398">
        <v>1</v>
      </c>
      <c r="X398">
        <v>1.03</v>
      </c>
      <c r="Y398">
        <v>49.83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1.03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ROW(Source!A532)</f>
        <v>532</v>
      </c>
      <c r="B399">
        <v>1391990748</v>
      </c>
      <c r="C399">
        <v>1391987004</v>
      </c>
      <c r="D399">
        <v>1364549319</v>
      </c>
      <c r="E399">
        <v>39</v>
      </c>
      <c r="F399">
        <v>1</v>
      </c>
      <c r="G399">
        <v>39</v>
      </c>
      <c r="H399">
        <v>1</v>
      </c>
      <c r="I399" t="s">
        <v>1198</v>
      </c>
      <c r="J399" t="s">
        <v>3</v>
      </c>
      <c r="K399" t="s">
        <v>1199</v>
      </c>
      <c r="L399">
        <v>1191</v>
      </c>
      <c r="N399">
        <v>1013</v>
      </c>
      <c r="O399" t="s">
        <v>1200</v>
      </c>
      <c r="P399" t="s">
        <v>1200</v>
      </c>
      <c r="Q399">
        <v>1</v>
      </c>
      <c r="X399">
        <v>3.44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3</v>
      </c>
      <c r="AG399">
        <v>3.44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ROW(Source!A532)</f>
        <v>532</v>
      </c>
      <c r="B400">
        <v>1391990749</v>
      </c>
      <c r="C400">
        <v>1391987004</v>
      </c>
      <c r="D400">
        <v>1364550621</v>
      </c>
      <c r="E400">
        <v>1</v>
      </c>
      <c r="F400">
        <v>1</v>
      </c>
      <c r="G400">
        <v>39</v>
      </c>
      <c r="H400">
        <v>2</v>
      </c>
      <c r="I400" t="s">
        <v>1308</v>
      </c>
      <c r="J400" t="s">
        <v>1309</v>
      </c>
      <c r="K400" t="s">
        <v>1310</v>
      </c>
      <c r="L400">
        <v>1368</v>
      </c>
      <c r="N400">
        <v>1011</v>
      </c>
      <c r="O400" t="s">
        <v>1086</v>
      </c>
      <c r="P400" t="s">
        <v>1086</v>
      </c>
      <c r="Q400">
        <v>1</v>
      </c>
      <c r="X400">
        <v>1.31</v>
      </c>
      <c r="Y400">
        <v>0</v>
      </c>
      <c r="Z400">
        <v>13.77</v>
      </c>
      <c r="AA400">
        <v>7.0000000000000007E-2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1.31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ROW(Source!A532)</f>
        <v>532</v>
      </c>
      <c r="B401">
        <v>1391990750</v>
      </c>
      <c r="C401">
        <v>1391987004</v>
      </c>
      <c r="D401">
        <v>1364553125</v>
      </c>
      <c r="E401">
        <v>1</v>
      </c>
      <c r="F401">
        <v>1</v>
      </c>
      <c r="G401">
        <v>39</v>
      </c>
      <c r="H401">
        <v>3</v>
      </c>
      <c r="I401" t="s">
        <v>1234</v>
      </c>
      <c r="J401" t="s">
        <v>1235</v>
      </c>
      <c r="K401" t="s">
        <v>1236</v>
      </c>
      <c r="L401">
        <v>1339</v>
      </c>
      <c r="N401">
        <v>1007</v>
      </c>
      <c r="O401" t="s">
        <v>1237</v>
      </c>
      <c r="P401" t="s">
        <v>1237</v>
      </c>
      <c r="Q401">
        <v>1</v>
      </c>
      <c r="X401">
        <v>3.7</v>
      </c>
      <c r="Y401">
        <v>49.83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3.7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ROW(Source!A533)</f>
        <v>533</v>
      </c>
      <c r="B402">
        <v>1391990751</v>
      </c>
      <c r="C402">
        <v>1391987011</v>
      </c>
      <c r="D402">
        <v>1364549319</v>
      </c>
      <c r="E402">
        <v>39</v>
      </c>
      <c r="F402">
        <v>1</v>
      </c>
      <c r="G402">
        <v>39</v>
      </c>
      <c r="H402">
        <v>1</v>
      </c>
      <c r="I402" t="s">
        <v>1198</v>
      </c>
      <c r="J402" t="s">
        <v>3</v>
      </c>
      <c r="K402" t="s">
        <v>1199</v>
      </c>
      <c r="L402">
        <v>1191</v>
      </c>
      <c r="N402">
        <v>1013</v>
      </c>
      <c r="O402" t="s">
        <v>1200</v>
      </c>
      <c r="P402" t="s">
        <v>1200</v>
      </c>
      <c r="Q402">
        <v>1</v>
      </c>
      <c r="X402">
        <v>0.37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128</v>
      </c>
      <c r="AG402">
        <v>0.74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ROW(Source!A533)</f>
        <v>533</v>
      </c>
      <c r="B403">
        <v>1391990752</v>
      </c>
      <c r="C403">
        <v>1391987011</v>
      </c>
      <c r="D403">
        <v>1364551021</v>
      </c>
      <c r="E403">
        <v>1</v>
      </c>
      <c r="F403">
        <v>1</v>
      </c>
      <c r="G403">
        <v>39</v>
      </c>
      <c r="H403">
        <v>2</v>
      </c>
      <c r="I403" t="s">
        <v>1205</v>
      </c>
      <c r="J403" t="s">
        <v>1206</v>
      </c>
      <c r="K403" t="s">
        <v>1207</v>
      </c>
      <c r="L403">
        <v>1368</v>
      </c>
      <c r="N403">
        <v>1011</v>
      </c>
      <c r="O403" t="s">
        <v>1086</v>
      </c>
      <c r="P403" t="s">
        <v>1086</v>
      </c>
      <c r="Q403">
        <v>1</v>
      </c>
      <c r="X403">
        <v>0.06</v>
      </c>
      <c r="Y403">
        <v>0</v>
      </c>
      <c r="Z403">
        <v>1490.46</v>
      </c>
      <c r="AA403">
        <v>808.44</v>
      </c>
      <c r="AB403">
        <v>0</v>
      </c>
      <c r="AC403">
        <v>0</v>
      </c>
      <c r="AD403">
        <v>1</v>
      </c>
      <c r="AE403">
        <v>0</v>
      </c>
      <c r="AF403" t="s">
        <v>128</v>
      </c>
      <c r="AG403">
        <v>0.12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ROW(Source!A534)</f>
        <v>534</v>
      </c>
      <c r="B404">
        <v>1391990753</v>
      </c>
      <c r="C404">
        <v>1391987016</v>
      </c>
      <c r="D404">
        <v>1364549319</v>
      </c>
      <c r="E404">
        <v>39</v>
      </c>
      <c r="F404">
        <v>1</v>
      </c>
      <c r="G404">
        <v>39</v>
      </c>
      <c r="H404">
        <v>1</v>
      </c>
      <c r="I404" t="s">
        <v>1198</v>
      </c>
      <c r="J404" t="s">
        <v>3</v>
      </c>
      <c r="K404" t="s">
        <v>1199</v>
      </c>
      <c r="L404">
        <v>1191</v>
      </c>
      <c r="N404">
        <v>1013</v>
      </c>
      <c r="O404" t="s">
        <v>1200</v>
      </c>
      <c r="P404" t="s">
        <v>1200</v>
      </c>
      <c r="Q404">
        <v>1</v>
      </c>
      <c r="X404">
        <v>0.37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 t="s">
        <v>3</v>
      </c>
      <c r="AG404">
        <v>0.37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ROW(Source!A534)</f>
        <v>534</v>
      </c>
      <c r="B405">
        <v>1391990754</v>
      </c>
      <c r="C405">
        <v>1391987016</v>
      </c>
      <c r="D405">
        <v>1364551021</v>
      </c>
      <c r="E405">
        <v>1</v>
      </c>
      <c r="F405">
        <v>1</v>
      </c>
      <c r="G405">
        <v>39</v>
      </c>
      <c r="H405">
        <v>2</v>
      </c>
      <c r="I405" t="s">
        <v>1205</v>
      </c>
      <c r="J405" t="s">
        <v>1206</v>
      </c>
      <c r="K405" t="s">
        <v>1207</v>
      </c>
      <c r="L405">
        <v>1368</v>
      </c>
      <c r="N405">
        <v>1011</v>
      </c>
      <c r="O405" t="s">
        <v>1086</v>
      </c>
      <c r="P405" t="s">
        <v>1086</v>
      </c>
      <c r="Q405">
        <v>1</v>
      </c>
      <c r="X405">
        <v>0.06</v>
      </c>
      <c r="Y405">
        <v>0</v>
      </c>
      <c r="Z405">
        <v>1490.46</v>
      </c>
      <c r="AA405">
        <v>808.44</v>
      </c>
      <c r="AB405">
        <v>0</v>
      </c>
      <c r="AC405">
        <v>0</v>
      </c>
      <c r="AD405">
        <v>1</v>
      </c>
      <c r="AE405">
        <v>0</v>
      </c>
      <c r="AF405" t="s">
        <v>3</v>
      </c>
      <c r="AG405">
        <v>0.06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ROW(Source!A535)</f>
        <v>535</v>
      </c>
      <c r="B406">
        <v>1391990755</v>
      </c>
      <c r="C406">
        <v>1391987021</v>
      </c>
      <c r="D406">
        <v>1364549319</v>
      </c>
      <c r="E406">
        <v>39</v>
      </c>
      <c r="F406">
        <v>1</v>
      </c>
      <c r="G406">
        <v>39</v>
      </c>
      <c r="H406">
        <v>1</v>
      </c>
      <c r="I406" t="s">
        <v>1198</v>
      </c>
      <c r="J406" t="s">
        <v>3</v>
      </c>
      <c r="K406" t="s">
        <v>1199</v>
      </c>
      <c r="L406">
        <v>1191</v>
      </c>
      <c r="N406">
        <v>1013</v>
      </c>
      <c r="O406" t="s">
        <v>1200</v>
      </c>
      <c r="P406" t="s">
        <v>1200</v>
      </c>
      <c r="Q406">
        <v>1</v>
      </c>
      <c r="X406">
        <v>0.37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1</v>
      </c>
      <c r="AF406" t="s">
        <v>3</v>
      </c>
      <c r="AG406">
        <v>0.37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ROW(Source!A535)</f>
        <v>535</v>
      </c>
      <c r="B407">
        <v>1391990756</v>
      </c>
      <c r="C407">
        <v>1391987021</v>
      </c>
      <c r="D407">
        <v>1364551021</v>
      </c>
      <c r="E407">
        <v>1</v>
      </c>
      <c r="F407">
        <v>1</v>
      </c>
      <c r="G407">
        <v>39</v>
      </c>
      <c r="H407">
        <v>2</v>
      </c>
      <c r="I407" t="s">
        <v>1205</v>
      </c>
      <c r="J407" t="s">
        <v>1206</v>
      </c>
      <c r="K407" t="s">
        <v>1207</v>
      </c>
      <c r="L407">
        <v>1368</v>
      </c>
      <c r="N407">
        <v>1011</v>
      </c>
      <c r="O407" t="s">
        <v>1086</v>
      </c>
      <c r="P407" t="s">
        <v>1086</v>
      </c>
      <c r="Q407">
        <v>1</v>
      </c>
      <c r="X407">
        <v>0.06</v>
      </c>
      <c r="Y407">
        <v>0</v>
      </c>
      <c r="Z407">
        <v>1490.46</v>
      </c>
      <c r="AA407">
        <v>808.44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0.06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ROW(Source!A536)</f>
        <v>536</v>
      </c>
      <c r="B408">
        <v>1391990757</v>
      </c>
      <c r="C408">
        <v>1391987026</v>
      </c>
      <c r="D408">
        <v>1364549319</v>
      </c>
      <c r="E408">
        <v>39</v>
      </c>
      <c r="F408">
        <v>1</v>
      </c>
      <c r="G408">
        <v>39</v>
      </c>
      <c r="H408">
        <v>1</v>
      </c>
      <c r="I408" t="s">
        <v>1198</v>
      </c>
      <c r="J408" t="s">
        <v>3</v>
      </c>
      <c r="K408" t="s">
        <v>1199</v>
      </c>
      <c r="L408">
        <v>1191</v>
      </c>
      <c r="N408">
        <v>1013</v>
      </c>
      <c r="O408" t="s">
        <v>1200</v>
      </c>
      <c r="P408" t="s">
        <v>1200</v>
      </c>
      <c r="Q408">
        <v>1</v>
      </c>
      <c r="X408">
        <v>0.37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1</v>
      </c>
      <c r="AF408" t="s">
        <v>3</v>
      </c>
      <c r="AG408">
        <v>0.37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ROW(Source!A536)</f>
        <v>536</v>
      </c>
      <c r="B409">
        <v>1391990758</v>
      </c>
      <c r="C409">
        <v>1391987026</v>
      </c>
      <c r="D409">
        <v>1364551021</v>
      </c>
      <c r="E409">
        <v>1</v>
      </c>
      <c r="F409">
        <v>1</v>
      </c>
      <c r="G409">
        <v>39</v>
      </c>
      <c r="H409">
        <v>2</v>
      </c>
      <c r="I409" t="s">
        <v>1205</v>
      </c>
      <c r="J409" t="s">
        <v>1206</v>
      </c>
      <c r="K409" t="s">
        <v>1207</v>
      </c>
      <c r="L409">
        <v>1368</v>
      </c>
      <c r="N409">
        <v>1011</v>
      </c>
      <c r="O409" t="s">
        <v>1086</v>
      </c>
      <c r="P409" t="s">
        <v>1086</v>
      </c>
      <c r="Q409">
        <v>1</v>
      </c>
      <c r="X409">
        <v>0.06</v>
      </c>
      <c r="Y409">
        <v>0</v>
      </c>
      <c r="Z409">
        <v>1490.46</v>
      </c>
      <c r="AA409">
        <v>808.44</v>
      </c>
      <c r="AB409">
        <v>0</v>
      </c>
      <c r="AC409">
        <v>0</v>
      </c>
      <c r="AD409">
        <v>1</v>
      </c>
      <c r="AE409">
        <v>0</v>
      </c>
      <c r="AF409" t="s">
        <v>3</v>
      </c>
      <c r="AG409">
        <v>0.06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ROW(Source!A537)</f>
        <v>537</v>
      </c>
      <c r="B410">
        <v>1391990759</v>
      </c>
      <c r="C410">
        <v>1391987031</v>
      </c>
      <c r="D410">
        <v>1364549319</v>
      </c>
      <c r="E410">
        <v>39</v>
      </c>
      <c r="F410">
        <v>1</v>
      </c>
      <c r="G410">
        <v>39</v>
      </c>
      <c r="H410">
        <v>1</v>
      </c>
      <c r="I410" t="s">
        <v>1198</v>
      </c>
      <c r="J410" t="s">
        <v>3</v>
      </c>
      <c r="K410" t="s">
        <v>1199</v>
      </c>
      <c r="L410">
        <v>1191</v>
      </c>
      <c r="N410">
        <v>1013</v>
      </c>
      <c r="O410" t="s">
        <v>1200</v>
      </c>
      <c r="P410" t="s">
        <v>1200</v>
      </c>
      <c r="Q410">
        <v>1</v>
      </c>
      <c r="X410">
        <v>0.37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1</v>
      </c>
      <c r="AF410" t="s">
        <v>3</v>
      </c>
      <c r="AG410">
        <v>0.37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ROW(Source!A537)</f>
        <v>537</v>
      </c>
      <c r="B411">
        <v>1391990760</v>
      </c>
      <c r="C411">
        <v>1391987031</v>
      </c>
      <c r="D411">
        <v>1364551021</v>
      </c>
      <c r="E411">
        <v>1</v>
      </c>
      <c r="F411">
        <v>1</v>
      </c>
      <c r="G411">
        <v>39</v>
      </c>
      <c r="H411">
        <v>2</v>
      </c>
      <c r="I411" t="s">
        <v>1205</v>
      </c>
      <c r="J411" t="s">
        <v>1206</v>
      </c>
      <c r="K411" t="s">
        <v>1207</v>
      </c>
      <c r="L411">
        <v>1368</v>
      </c>
      <c r="N411">
        <v>1011</v>
      </c>
      <c r="O411" t="s">
        <v>1086</v>
      </c>
      <c r="P411" t="s">
        <v>1086</v>
      </c>
      <c r="Q411">
        <v>1</v>
      </c>
      <c r="X411">
        <v>0.06</v>
      </c>
      <c r="Y411">
        <v>0</v>
      </c>
      <c r="Z411">
        <v>1490.46</v>
      </c>
      <c r="AA411">
        <v>808.44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0.06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ROW(Source!A541)</f>
        <v>541</v>
      </c>
      <c r="B412">
        <v>1391990761</v>
      </c>
      <c r="C412">
        <v>1391987039</v>
      </c>
      <c r="D412">
        <v>1364549319</v>
      </c>
      <c r="E412">
        <v>39</v>
      </c>
      <c r="F412">
        <v>1</v>
      </c>
      <c r="G412">
        <v>39</v>
      </c>
      <c r="H412">
        <v>1</v>
      </c>
      <c r="I412" t="s">
        <v>1198</v>
      </c>
      <c r="J412" t="s">
        <v>3</v>
      </c>
      <c r="K412" t="s">
        <v>1199</v>
      </c>
      <c r="L412">
        <v>1191</v>
      </c>
      <c r="N412">
        <v>1013</v>
      </c>
      <c r="O412" t="s">
        <v>1200</v>
      </c>
      <c r="P412" t="s">
        <v>1200</v>
      </c>
      <c r="Q412">
        <v>1</v>
      </c>
      <c r="X412">
        <v>12.5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1</v>
      </c>
      <c r="AF412" t="s">
        <v>3</v>
      </c>
      <c r="AG412">
        <v>12.5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ROW(Source!A541)</f>
        <v>541</v>
      </c>
      <c r="B413">
        <v>1391990762</v>
      </c>
      <c r="C413">
        <v>1391987039</v>
      </c>
      <c r="D413">
        <v>1364552184</v>
      </c>
      <c r="E413">
        <v>1</v>
      </c>
      <c r="F413">
        <v>1</v>
      </c>
      <c r="G413">
        <v>39</v>
      </c>
      <c r="H413">
        <v>3</v>
      </c>
      <c r="I413" t="s">
        <v>1261</v>
      </c>
      <c r="J413" t="s">
        <v>1262</v>
      </c>
      <c r="K413" t="s">
        <v>1263</v>
      </c>
      <c r="L413">
        <v>1348</v>
      </c>
      <c r="N413">
        <v>1009</v>
      </c>
      <c r="O413" t="s">
        <v>1218</v>
      </c>
      <c r="P413" t="s">
        <v>1218</v>
      </c>
      <c r="Q413">
        <v>1000</v>
      </c>
      <c r="X413">
        <v>1E-4</v>
      </c>
      <c r="Y413">
        <v>150966.31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1E-4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ROW(Source!A541)</f>
        <v>541</v>
      </c>
      <c r="B414">
        <v>1391990763</v>
      </c>
      <c r="C414">
        <v>1391987039</v>
      </c>
      <c r="D414">
        <v>1364553063</v>
      </c>
      <c r="E414">
        <v>1</v>
      </c>
      <c r="F414">
        <v>1</v>
      </c>
      <c r="G414">
        <v>39</v>
      </c>
      <c r="H414">
        <v>3</v>
      </c>
      <c r="I414" t="s">
        <v>1311</v>
      </c>
      <c r="J414" t="s">
        <v>1312</v>
      </c>
      <c r="K414" t="s">
        <v>1313</v>
      </c>
      <c r="L414">
        <v>1296</v>
      </c>
      <c r="N414">
        <v>1002</v>
      </c>
      <c r="O414" t="s">
        <v>1211</v>
      </c>
      <c r="P414" t="s">
        <v>1211</v>
      </c>
      <c r="Q414">
        <v>1</v>
      </c>
      <c r="X414">
        <v>2.9999999999999997E-4</v>
      </c>
      <c r="Y414">
        <v>4237.25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2.9999999999999997E-4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ROW(Source!A541)</f>
        <v>541</v>
      </c>
      <c r="B415">
        <v>1391990764</v>
      </c>
      <c r="C415">
        <v>1391987039</v>
      </c>
      <c r="D415">
        <v>1364553125</v>
      </c>
      <c r="E415">
        <v>1</v>
      </c>
      <c r="F415">
        <v>1</v>
      </c>
      <c r="G415">
        <v>39</v>
      </c>
      <c r="H415">
        <v>3</v>
      </c>
      <c r="I415" t="s">
        <v>1234</v>
      </c>
      <c r="J415" t="s">
        <v>1235</v>
      </c>
      <c r="K415" t="s">
        <v>1236</v>
      </c>
      <c r="L415">
        <v>1339</v>
      </c>
      <c r="N415">
        <v>1007</v>
      </c>
      <c r="O415" t="s">
        <v>1237</v>
      </c>
      <c r="P415" t="s">
        <v>1237</v>
      </c>
      <c r="Q415">
        <v>1</v>
      </c>
      <c r="X415">
        <v>2.9999999999999997E-4</v>
      </c>
      <c r="Y415">
        <v>49.83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2.9999999999999997E-4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ROW(Source!A541)</f>
        <v>541</v>
      </c>
      <c r="B416">
        <v>1391990765</v>
      </c>
      <c r="C416">
        <v>1391987039</v>
      </c>
      <c r="D416">
        <v>1364553372</v>
      </c>
      <c r="E416">
        <v>1</v>
      </c>
      <c r="F416">
        <v>1</v>
      </c>
      <c r="G416">
        <v>39</v>
      </c>
      <c r="H416">
        <v>3</v>
      </c>
      <c r="I416" t="s">
        <v>1267</v>
      </c>
      <c r="J416" t="s">
        <v>1268</v>
      </c>
      <c r="K416" t="s">
        <v>1269</v>
      </c>
      <c r="L416">
        <v>1348</v>
      </c>
      <c r="N416">
        <v>1009</v>
      </c>
      <c r="O416" t="s">
        <v>1218</v>
      </c>
      <c r="P416" t="s">
        <v>1218</v>
      </c>
      <c r="Q416">
        <v>1000</v>
      </c>
      <c r="X416">
        <v>2.0000000000000001E-4</v>
      </c>
      <c r="Y416">
        <v>319868.21999999997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2.0000000000000001E-4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ROW(Source!A541)</f>
        <v>541</v>
      </c>
      <c r="B417">
        <v>1391990766</v>
      </c>
      <c r="C417">
        <v>1391987039</v>
      </c>
      <c r="D417">
        <v>1364551423</v>
      </c>
      <c r="E417">
        <v>1</v>
      </c>
      <c r="F417">
        <v>1</v>
      </c>
      <c r="G417">
        <v>39</v>
      </c>
      <c r="H417">
        <v>3</v>
      </c>
      <c r="I417" t="s">
        <v>1270</v>
      </c>
      <c r="J417" t="s">
        <v>1271</v>
      </c>
      <c r="K417" t="s">
        <v>1272</v>
      </c>
      <c r="L417">
        <v>1348</v>
      </c>
      <c r="N417">
        <v>1009</v>
      </c>
      <c r="O417" t="s">
        <v>1218</v>
      </c>
      <c r="P417" t="s">
        <v>1218</v>
      </c>
      <c r="Q417">
        <v>1000</v>
      </c>
      <c r="X417">
        <v>2.9999999999999997E-4</v>
      </c>
      <c r="Y417">
        <v>171739.07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2.9999999999999997E-4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ROW(Source!A542)</f>
        <v>542</v>
      </c>
      <c r="B418">
        <v>1391990767</v>
      </c>
      <c r="C418">
        <v>1391987052</v>
      </c>
      <c r="D418">
        <v>1364549319</v>
      </c>
      <c r="E418">
        <v>39</v>
      </c>
      <c r="F418">
        <v>1</v>
      </c>
      <c r="G418">
        <v>39</v>
      </c>
      <c r="H418">
        <v>1</v>
      </c>
      <c r="I418" t="s">
        <v>1198</v>
      </c>
      <c r="J418" t="s">
        <v>3</v>
      </c>
      <c r="K418" t="s">
        <v>1199</v>
      </c>
      <c r="L418">
        <v>1191</v>
      </c>
      <c r="N418">
        <v>1013</v>
      </c>
      <c r="O418" t="s">
        <v>1200</v>
      </c>
      <c r="P418" t="s">
        <v>1200</v>
      </c>
      <c r="Q418">
        <v>1</v>
      </c>
      <c r="X418">
        <v>3.01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1</v>
      </c>
      <c r="AF418" t="s">
        <v>128</v>
      </c>
      <c r="AG418">
        <v>6.02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ROW(Source!A542)</f>
        <v>542</v>
      </c>
      <c r="B419">
        <v>1391990768</v>
      </c>
      <c r="C419">
        <v>1391987052</v>
      </c>
      <c r="D419">
        <v>1364550888</v>
      </c>
      <c r="E419">
        <v>1</v>
      </c>
      <c r="F419">
        <v>1</v>
      </c>
      <c r="G419">
        <v>39</v>
      </c>
      <c r="H419">
        <v>2</v>
      </c>
      <c r="I419" t="s">
        <v>1314</v>
      </c>
      <c r="J419" t="s">
        <v>1315</v>
      </c>
      <c r="K419" t="s">
        <v>1316</v>
      </c>
      <c r="L419">
        <v>1368</v>
      </c>
      <c r="N419">
        <v>1011</v>
      </c>
      <c r="O419" t="s">
        <v>1086</v>
      </c>
      <c r="P419" t="s">
        <v>1086</v>
      </c>
      <c r="Q419">
        <v>1</v>
      </c>
      <c r="X419">
        <v>0.55400000000000005</v>
      </c>
      <c r="Y419">
        <v>0</v>
      </c>
      <c r="Z419">
        <v>17.2</v>
      </c>
      <c r="AA419">
        <v>0.56000000000000005</v>
      </c>
      <c r="AB419">
        <v>0</v>
      </c>
      <c r="AC419">
        <v>0</v>
      </c>
      <c r="AD419">
        <v>1</v>
      </c>
      <c r="AE419">
        <v>0</v>
      </c>
      <c r="AF419" t="s">
        <v>128</v>
      </c>
      <c r="AG419">
        <v>1.1080000000000001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ROW(Source!A542)</f>
        <v>542</v>
      </c>
      <c r="B420">
        <v>1391990769</v>
      </c>
      <c r="C420">
        <v>1391987052</v>
      </c>
      <c r="D420">
        <v>1364552913</v>
      </c>
      <c r="E420">
        <v>1</v>
      </c>
      <c r="F420">
        <v>1</v>
      </c>
      <c r="G420">
        <v>39</v>
      </c>
      <c r="H420">
        <v>3</v>
      </c>
      <c r="I420" t="s">
        <v>1201</v>
      </c>
      <c r="J420" t="s">
        <v>1202</v>
      </c>
      <c r="K420" t="s">
        <v>1203</v>
      </c>
      <c r="L420">
        <v>1346</v>
      </c>
      <c r="N420">
        <v>1009</v>
      </c>
      <c r="O420" t="s">
        <v>1204</v>
      </c>
      <c r="P420" t="s">
        <v>1204</v>
      </c>
      <c r="Q420">
        <v>1</v>
      </c>
      <c r="X420">
        <v>0.09</v>
      </c>
      <c r="Y420">
        <v>26.09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128</v>
      </c>
      <c r="AG420">
        <v>0.18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ROW(Source!A543)</f>
        <v>543</v>
      </c>
      <c r="B421">
        <v>1391990770</v>
      </c>
      <c r="C421">
        <v>1391987059</v>
      </c>
      <c r="D421">
        <v>1364549319</v>
      </c>
      <c r="E421">
        <v>39</v>
      </c>
      <c r="F421">
        <v>1</v>
      </c>
      <c r="G421">
        <v>39</v>
      </c>
      <c r="H421">
        <v>1</v>
      </c>
      <c r="I421" t="s">
        <v>1198</v>
      </c>
      <c r="J421" t="s">
        <v>3</v>
      </c>
      <c r="K421" t="s">
        <v>1199</v>
      </c>
      <c r="L421">
        <v>1191</v>
      </c>
      <c r="N421">
        <v>1013</v>
      </c>
      <c r="O421" t="s">
        <v>1200</v>
      </c>
      <c r="P421" t="s">
        <v>1200</v>
      </c>
      <c r="Q421">
        <v>1</v>
      </c>
      <c r="X421">
        <v>18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1</v>
      </c>
      <c r="AF421" t="s">
        <v>3</v>
      </c>
      <c r="AG421">
        <v>18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ROW(Source!A543)</f>
        <v>543</v>
      </c>
      <c r="B422">
        <v>1391990771</v>
      </c>
      <c r="C422">
        <v>1391987059</v>
      </c>
      <c r="D422">
        <v>1364552184</v>
      </c>
      <c r="E422">
        <v>1</v>
      </c>
      <c r="F422">
        <v>1</v>
      </c>
      <c r="G422">
        <v>39</v>
      </c>
      <c r="H422">
        <v>3</v>
      </c>
      <c r="I422" t="s">
        <v>1261</v>
      </c>
      <c r="J422" t="s">
        <v>1262</v>
      </c>
      <c r="K422" t="s">
        <v>1263</v>
      </c>
      <c r="L422">
        <v>1348</v>
      </c>
      <c r="N422">
        <v>1009</v>
      </c>
      <c r="O422" t="s">
        <v>1218</v>
      </c>
      <c r="P422" t="s">
        <v>1218</v>
      </c>
      <c r="Q422">
        <v>1000</v>
      </c>
      <c r="X422">
        <v>6.9999999999999999E-4</v>
      </c>
      <c r="Y422">
        <v>150966.31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3</v>
      </c>
      <c r="AG422">
        <v>6.9999999999999999E-4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ROW(Source!A543)</f>
        <v>543</v>
      </c>
      <c r="B423">
        <v>1391990772</v>
      </c>
      <c r="C423">
        <v>1391987059</v>
      </c>
      <c r="D423">
        <v>1364553484</v>
      </c>
      <c r="E423">
        <v>1</v>
      </c>
      <c r="F423">
        <v>1</v>
      </c>
      <c r="G423">
        <v>39</v>
      </c>
      <c r="H423">
        <v>3</v>
      </c>
      <c r="I423" t="s">
        <v>1317</v>
      </c>
      <c r="J423" t="s">
        <v>1318</v>
      </c>
      <c r="K423" t="s">
        <v>1319</v>
      </c>
      <c r="L423">
        <v>1348</v>
      </c>
      <c r="N423">
        <v>1009</v>
      </c>
      <c r="O423" t="s">
        <v>1218</v>
      </c>
      <c r="P423" t="s">
        <v>1218</v>
      </c>
      <c r="Q423">
        <v>1000</v>
      </c>
      <c r="X423">
        <v>4.0000000000000002E-4</v>
      </c>
      <c r="Y423">
        <v>1371168.96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3</v>
      </c>
      <c r="AG423">
        <v>4.0000000000000002E-4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ROW(Source!A543)</f>
        <v>543</v>
      </c>
      <c r="B424">
        <v>1391990773</v>
      </c>
      <c r="C424">
        <v>1391987059</v>
      </c>
      <c r="D424">
        <v>1364551585</v>
      </c>
      <c r="E424">
        <v>1</v>
      </c>
      <c r="F424">
        <v>1</v>
      </c>
      <c r="G424">
        <v>39</v>
      </c>
      <c r="H424">
        <v>3</v>
      </c>
      <c r="I424" t="s">
        <v>1320</v>
      </c>
      <c r="J424" t="s">
        <v>1321</v>
      </c>
      <c r="K424" t="s">
        <v>1322</v>
      </c>
      <c r="L424">
        <v>1348</v>
      </c>
      <c r="N424">
        <v>1009</v>
      </c>
      <c r="O424" t="s">
        <v>1218</v>
      </c>
      <c r="P424" t="s">
        <v>1218</v>
      </c>
      <c r="Q424">
        <v>1000</v>
      </c>
      <c r="X424">
        <v>8.9999999999999998E-4</v>
      </c>
      <c r="Y424">
        <v>100589.66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8.9999999999999998E-4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ROW(Source!A543)</f>
        <v>543</v>
      </c>
      <c r="B425">
        <v>1391990774</v>
      </c>
      <c r="C425">
        <v>1391987059</v>
      </c>
      <c r="D425">
        <v>1364559406</v>
      </c>
      <c r="E425">
        <v>1</v>
      </c>
      <c r="F425">
        <v>1</v>
      </c>
      <c r="G425">
        <v>39</v>
      </c>
      <c r="H425">
        <v>3</v>
      </c>
      <c r="I425" t="s">
        <v>1323</v>
      </c>
      <c r="J425" t="s">
        <v>1324</v>
      </c>
      <c r="K425" t="s">
        <v>1325</v>
      </c>
      <c r="L425">
        <v>1348</v>
      </c>
      <c r="N425">
        <v>1009</v>
      </c>
      <c r="O425" t="s">
        <v>1218</v>
      </c>
      <c r="P425" t="s">
        <v>1218</v>
      </c>
      <c r="Q425">
        <v>1000</v>
      </c>
      <c r="X425">
        <v>1.1999999999999999E-3</v>
      </c>
      <c r="Y425">
        <v>135898.35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1.1999999999999999E-3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ROW(Source!A544)</f>
        <v>544</v>
      </c>
      <c r="B426">
        <v>1391990775</v>
      </c>
      <c r="C426">
        <v>1391987070</v>
      </c>
      <c r="D426">
        <v>1364549319</v>
      </c>
      <c r="E426">
        <v>39</v>
      </c>
      <c r="F426">
        <v>1</v>
      </c>
      <c r="G426">
        <v>39</v>
      </c>
      <c r="H426">
        <v>1</v>
      </c>
      <c r="I426" t="s">
        <v>1198</v>
      </c>
      <c r="J426" t="s">
        <v>3</v>
      </c>
      <c r="K426" t="s">
        <v>1199</v>
      </c>
      <c r="L426">
        <v>1191</v>
      </c>
      <c r="N426">
        <v>1013</v>
      </c>
      <c r="O426" t="s">
        <v>1200</v>
      </c>
      <c r="P426" t="s">
        <v>1200</v>
      </c>
      <c r="Q426">
        <v>1</v>
      </c>
      <c r="X426">
        <v>9.1999999999999993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3</v>
      </c>
      <c r="AG426">
        <v>9.1999999999999993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ROW(Source!A544)</f>
        <v>544</v>
      </c>
      <c r="B427">
        <v>1391990776</v>
      </c>
      <c r="C427">
        <v>1391987070</v>
      </c>
      <c r="D427">
        <v>1364552913</v>
      </c>
      <c r="E427">
        <v>1</v>
      </c>
      <c r="F427">
        <v>1</v>
      </c>
      <c r="G427">
        <v>39</v>
      </c>
      <c r="H427">
        <v>3</v>
      </c>
      <c r="I427" t="s">
        <v>1201</v>
      </c>
      <c r="J427" t="s">
        <v>1202</v>
      </c>
      <c r="K427" t="s">
        <v>1203</v>
      </c>
      <c r="L427">
        <v>1346</v>
      </c>
      <c r="N427">
        <v>1009</v>
      </c>
      <c r="O427" t="s">
        <v>1204</v>
      </c>
      <c r="P427" t="s">
        <v>1204</v>
      </c>
      <c r="Q427">
        <v>1</v>
      </c>
      <c r="X427">
        <v>0.5</v>
      </c>
      <c r="Y427">
        <v>26.09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0.5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ROW(Source!A544)</f>
        <v>544</v>
      </c>
      <c r="B428">
        <v>1391990777</v>
      </c>
      <c r="C428">
        <v>1391987070</v>
      </c>
      <c r="D428">
        <v>1364551410</v>
      </c>
      <c r="E428">
        <v>1</v>
      </c>
      <c r="F428">
        <v>1</v>
      </c>
      <c r="G428">
        <v>39</v>
      </c>
      <c r="H428">
        <v>3</v>
      </c>
      <c r="I428" t="s">
        <v>1326</v>
      </c>
      <c r="J428" t="s">
        <v>1327</v>
      </c>
      <c r="K428" t="s">
        <v>1328</v>
      </c>
      <c r="L428">
        <v>1348</v>
      </c>
      <c r="N428">
        <v>1009</v>
      </c>
      <c r="O428" t="s">
        <v>1218</v>
      </c>
      <c r="P428" t="s">
        <v>1218</v>
      </c>
      <c r="Q428">
        <v>1000</v>
      </c>
      <c r="X428">
        <v>3.4000000000000002E-4</v>
      </c>
      <c r="Y428">
        <v>200678.06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3</v>
      </c>
      <c r="AG428">
        <v>3.4000000000000002E-4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ROW(Source!A545)</f>
        <v>545</v>
      </c>
      <c r="B429">
        <v>1391990778</v>
      </c>
      <c r="C429">
        <v>1391987077</v>
      </c>
      <c r="D429">
        <v>1364549319</v>
      </c>
      <c r="E429">
        <v>39</v>
      </c>
      <c r="F429">
        <v>1</v>
      </c>
      <c r="G429">
        <v>39</v>
      </c>
      <c r="H429">
        <v>1</v>
      </c>
      <c r="I429" t="s">
        <v>1198</v>
      </c>
      <c r="J429" t="s">
        <v>3</v>
      </c>
      <c r="K429" t="s">
        <v>1199</v>
      </c>
      <c r="L429">
        <v>1191</v>
      </c>
      <c r="N429">
        <v>1013</v>
      </c>
      <c r="O429" t="s">
        <v>1200</v>
      </c>
      <c r="P429" t="s">
        <v>1200</v>
      </c>
      <c r="Q429">
        <v>1</v>
      </c>
      <c r="X429">
        <v>0.9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1</v>
      </c>
      <c r="AF429" t="s">
        <v>24</v>
      </c>
      <c r="AG429">
        <v>3.6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ROW(Source!A546)</f>
        <v>546</v>
      </c>
      <c r="B430">
        <v>1391990779</v>
      </c>
      <c r="C430">
        <v>1391987080</v>
      </c>
      <c r="D430">
        <v>1364549319</v>
      </c>
      <c r="E430">
        <v>39</v>
      </c>
      <c r="F430">
        <v>1</v>
      </c>
      <c r="G430">
        <v>39</v>
      </c>
      <c r="H430">
        <v>1</v>
      </c>
      <c r="I430" t="s">
        <v>1198</v>
      </c>
      <c r="J430" t="s">
        <v>3</v>
      </c>
      <c r="K430" t="s">
        <v>1199</v>
      </c>
      <c r="L430">
        <v>1191</v>
      </c>
      <c r="N430">
        <v>1013</v>
      </c>
      <c r="O430" t="s">
        <v>1200</v>
      </c>
      <c r="P430" t="s">
        <v>1200</v>
      </c>
      <c r="Q430">
        <v>1</v>
      </c>
      <c r="X430">
        <v>2.64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1</v>
      </c>
      <c r="AF430" t="s">
        <v>33</v>
      </c>
      <c r="AG430">
        <v>11.616000000000001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ROW(Source!A547)</f>
        <v>547</v>
      </c>
      <c r="B431">
        <v>1391990780</v>
      </c>
      <c r="C431">
        <v>1391987083</v>
      </c>
      <c r="D431">
        <v>1364549319</v>
      </c>
      <c r="E431">
        <v>39</v>
      </c>
      <c r="F431">
        <v>1</v>
      </c>
      <c r="G431">
        <v>39</v>
      </c>
      <c r="H431">
        <v>1</v>
      </c>
      <c r="I431" t="s">
        <v>1198</v>
      </c>
      <c r="J431" t="s">
        <v>3</v>
      </c>
      <c r="K431" t="s">
        <v>1199</v>
      </c>
      <c r="L431">
        <v>1191</v>
      </c>
      <c r="N431">
        <v>1013</v>
      </c>
      <c r="O431" t="s">
        <v>1200</v>
      </c>
      <c r="P431" t="s">
        <v>1200</v>
      </c>
      <c r="Q431">
        <v>1</v>
      </c>
      <c r="X431">
        <v>10.64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1</v>
      </c>
      <c r="AF431" t="s">
        <v>3</v>
      </c>
      <c r="AG431">
        <v>10.64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ROW(Source!A547)</f>
        <v>547</v>
      </c>
      <c r="B432">
        <v>1391990781</v>
      </c>
      <c r="C432">
        <v>1391987083</v>
      </c>
      <c r="D432">
        <v>1364553125</v>
      </c>
      <c r="E432">
        <v>1</v>
      </c>
      <c r="F432">
        <v>1</v>
      </c>
      <c r="G432">
        <v>39</v>
      </c>
      <c r="H432">
        <v>3</v>
      </c>
      <c r="I432" t="s">
        <v>1234</v>
      </c>
      <c r="J432" t="s">
        <v>1235</v>
      </c>
      <c r="K432" t="s">
        <v>1236</v>
      </c>
      <c r="L432">
        <v>1339</v>
      </c>
      <c r="N432">
        <v>1007</v>
      </c>
      <c r="O432" t="s">
        <v>1237</v>
      </c>
      <c r="P432" t="s">
        <v>1237</v>
      </c>
      <c r="Q432">
        <v>1</v>
      </c>
      <c r="X432">
        <v>1</v>
      </c>
      <c r="Y432">
        <v>49.83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3</v>
      </c>
      <c r="AG432">
        <v>1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ROW(Source!A548)</f>
        <v>548</v>
      </c>
      <c r="B433">
        <v>1391990782</v>
      </c>
      <c r="C433">
        <v>1391987088</v>
      </c>
      <c r="D433">
        <v>1364549319</v>
      </c>
      <c r="E433">
        <v>39</v>
      </c>
      <c r="F433">
        <v>1</v>
      </c>
      <c r="G433">
        <v>39</v>
      </c>
      <c r="H433">
        <v>1</v>
      </c>
      <c r="I433" t="s">
        <v>1198</v>
      </c>
      <c r="J433" t="s">
        <v>3</v>
      </c>
      <c r="K433" t="s">
        <v>1199</v>
      </c>
      <c r="L433">
        <v>1191</v>
      </c>
      <c r="N433">
        <v>1013</v>
      </c>
      <c r="O433" t="s">
        <v>1200</v>
      </c>
      <c r="P433" t="s">
        <v>1200</v>
      </c>
      <c r="Q433">
        <v>1</v>
      </c>
      <c r="X433">
        <v>10.64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1</v>
      </c>
      <c r="AF433" t="s">
        <v>3</v>
      </c>
      <c r="AG433">
        <v>10.64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ROW(Source!A548)</f>
        <v>548</v>
      </c>
      <c r="B434">
        <v>1391990783</v>
      </c>
      <c r="C434">
        <v>1391987088</v>
      </c>
      <c r="D434">
        <v>1364553125</v>
      </c>
      <c r="E434">
        <v>1</v>
      </c>
      <c r="F434">
        <v>1</v>
      </c>
      <c r="G434">
        <v>39</v>
      </c>
      <c r="H434">
        <v>3</v>
      </c>
      <c r="I434" t="s">
        <v>1234</v>
      </c>
      <c r="J434" t="s">
        <v>1235</v>
      </c>
      <c r="K434" t="s">
        <v>1236</v>
      </c>
      <c r="L434">
        <v>1339</v>
      </c>
      <c r="N434">
        <v>1007</v>
      </c>
      <c r="O434" t="s">
        <v>1237</v>
      </c>
      <c r="P434" t="s">
        <v>1237</v>
      </c>
      <c r="Q434">
        <v>1</v>
      </c>
      <c r="X434">
        <v>3.8</v>
      </c>
      <c r="Y434">
        <v>49.83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3.8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ROW(Source!A549)</f>
        <v>549</v>
      </c>
      <c r="B435">
        <v>1391990784</v>
      </c>
      <c r="C435">
        <v>1391987093</v>
      </c>
      <c r="D435">
        <v>1364549319</v>
      </c>
      <c r="E435">
        <v>39</v>
      </c>
      <c r="F435">
        <v>1</v>
      </c>
      <c r="G435">
        <v>39</v>
      </c>
      <c r="H435">
        <v>1</v>
      </c>
      <c r="I435" t="s">
        <v>1198</v>
      </c>
      <c r="J435" t="s">
        <v>3</v>
      </c>
      <c r="K435" t="s">
        <v>1199</v>
      </c>
      <c r="L435">
        <v>1191</v>
      </c>
      <c r="N435">
        <v>1013</v>
      </c>
      <c r="O435" t="s">
        <v>1200</v>
      </c>
      <c r="P435" t="s">
        <v>1200</v>
      </c>
      <c r="Q435">
        <v>1</v>
      </c>
      <c r="X435">
        <v>2.42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1</v>
      </c>
      <c r="AF435" t="s">
        <v>3</v>
      </c>
      <c r="AG435">
        <v>2.42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ROW(Source!A549)</f>
        <v>549</v>
      </c>
      <c r="B436">
        <v>1391990785</v>
      </c>
      <c r="C436">
        <v>1391987093</v>
      </c>
      <c r="D436">
        <v>1364550621</v>
      </c>
      <c r="E436">
        <v>1</v>
      </c>
      <c r="F436">
        <v>1</v>
      </c>
      <c r="G436">
        <v>39</v>
      </c>
      <c r="H436">
        <v>2</v>
      </c>
      <c r="I436" t="s">
        <v>1308</v>
      </c>
      <c r="J436" t="s">
        <v>1309</v>
      </c>
      <c r="K436" t="s">
        <v>1310</v>
      </c>
      <c r="L436">
        <v>1368</v>
      </c>
      <c r="N436">
        <v>1011</v>
      </c>
      <c r="O436" t="s">
        <v>1086</v>
      </c>
      <c r="P436" t="s">
        <v>1086</v>
      </c>
      <c r="Q436">
        <v>1</v>
      </c>
      <c r="X436">
        <v>0.61</v>
      </c>
      <c r="Y436">
        <v>0</v>
      </c>
      <c r="Z436">
        <v>13.77</v>
      </c>
      <c r="AA436">
        <v>7.0000000000000007E-2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0.61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ROW(Source!A549)</f>
        <v>549</v>
      </c>
      <c r="B437">
        <v>1391990786</v>
      </c>
      <c r="C437">
        <v>1391987093</v>
      </c>
      <c r="D437">
        <v>1364553125</v>
      </c>
      <c r="E437">
        <v>1</v>
      </c>
      <c r="F437">
        <v>1</v>
      </c>
      <c r="G437">
        <v>39</v>
      </c>
      <c r="H437">
        <v>3</v>
      </c>
      <c r="I437" t="s">
        <v>1234</v>
      </c>
      <c r="J437" t="s">
        <v>1235</v>
      </c>
      <c r="K437" t="s">
        <v>1236</v>
      </c>
      <c r="L437">
        <v>1339</v>
      </c>
      <c r="N437">
        <v>1007</v>
      </c>
      <c r="O437" t="s">
        <v>1237</v>
      </c>
      <c r="P437" t="s">
        <v>1237</v>
      </c>
      <c r="Q437">
        <v>1</v>
      </c>
      <c r="X437">
        <v>1.03</v>
      </c>
      <c r="Y437">
        <v>49.83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1.03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ROW(Source!A550)</f>
        <v>550</v>
      </c>
      <c r="B438">
        <v>1391990787</v>
      </c>
      <c r="C438">
        <v>1391987100</v>
      </c>
      <c r="D438">
        <v>1364549319</v>
      </c>
      <c r="E438">
        <v>39</v>
      </c>
      <c r="F438">
        <v>1</v>
      </c>
      <c r="G438">
        <v>39</v>
      </c>
      <c r="H438">
        <v>1</v>
      </c>
      <c r="I438" t="s">
        <v>1198</v>
      </c>
      <c r="J438" t="s">
        <v>3</v>
      </c>
      <c r="K438" t="s">
        <v>1199</v>
      </c>
      <c r="L438">
        <v>1191</v>
      </c>
      <c r="N438">
        <v>1013</v>
      </c>
      <c r="O438" t="s">
        <v>1200</v>
      </c>
      <c r="P438" t="s">
        <v>1200</v>
      </c>
      <c r="Q438">
        <v>1</v>
      </c>
      <c r="X438">
        <v>3.44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1</v>
      </c>
      <c r="AF438" t="s">
        <v>3</v>
      </c>
      <c r="AG438">
        <v>3.44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ROW(Source!A550)</f>
        <v>550</v>
      </c>
      <c r="B439">
        <v>1391990788</v>
      </c>
      <c r="C439">
        <v>1391987100</v>
      </c>
      <c r="D439">
        <v>1364550621</v>
      </c>
      <c r="E439">
        <v>1</v>
      </c>
      <c r="F439">
        <v>1</v>
      </c>
      <c r="G439">
        <v>39</v>
      </c>
      <c r="H439">
        <v>2</v>
      </c>
      <c r="I439" t="s">
        <v>1308</v>
      </c>
      <c r="J439" t="s">
        <v>1309</v>
      </c>
      <c r="K439" t="s">
        <v>1310</v>
      </c>
      <c r="L439">
        <v>1368</v>
      </c>
      <c r="N439">
        <v>1011</v>
      </c>
      <c r="O439" t="s">
        <v>1086</v>
      </c>
      <c r="P439" t="s">
        <v>1086</v>
      </c>
      <c r="Q439">
        <v>1</v>
      </c>
      <c r="X439">
        <v>1.31</v>
      </c>
      <c r="Y439">
        <v>0</v>
      </c>
      <c r="Z439">
        <v>13.77</v>
      </c>
      <c r="AA439">
        <v>7.0000000000000007E-2</v>
      </c>
      <c r="AB439">
        <v>0</v>
      </c>
      <c r="AC439">
        <v>0</v>
      </c>
      <c r="AD439">
        <v>1</v>
      </c>
      <c r="AE439">
        <v>0</v>
      </c>
      <c r="AF439" t="s">
        <v>3</v>
      </c>
      <c r="AG439">
        <v>1.31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ROW(Source!A550)</f>
        <v>550</v>
      </c>
      <c r="B440">
        <v>1391990789</v>
      </c>
      <c r="C440">
        <v>1391987100</v>
      </c>
      <c r="D440">
        <v>1364553125</v>
      </c>
      <c r="E440">
        <v>1</v>
      </c>
      <c r="F440">
        <v>1</v>
      </c>
      <c r="G440">
        <v>39</v>
      </c>
      <c r="H440">
        <v>3</v>
      </c>
      <c r="I440" t="s">
        <v>1234</v>
      </c>
      <c r="J440" t="s">
        <v>1235</v>
      </c>
      <c r="K440" t="s">
        <v>1236</v>
      </c>
      <c r="L440">
        <v>1339</v>
      </c>
      <c r="N440">
        <v>1007</v>
      </c>
      <c r="O440" t="s">
        <v>1237</v>
      </c>
      <c r="P440" t="s">
        <v>1237</v>
      </c>
      <c r="Q440">
        <v>1</v>
      </c>
      <c r="X440">
        <v>3.7</v>
      </c>
      <c r="Y440">
        <v>49.83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3</v>
      </c>
      <c r="AG440">
        <v>3.7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ROW(Source!A551)</f>
        <v>551</v>
      </c>
      <c r="B441">
        <v>1391990790</v>
      </c>
      <c r="C441">
        <v>1391987107</v>
      </c>
      <c r="D441">
        <v>1364549319</v>
      </c>
      <c r="E441">
        <v>39</v>
      </c>
      <c r="F441">
        <v>1</v>
      </c>
      <c r="G441">
        <v>39</v>
      </c>
      <c r="H441">
        <v>1</v>
      </c>
      <c r="I441" t="s">
        <v>1198</v>
      </c>
      <c r="J441" t="s">
        <v>3</v>
      </c>
      <c r="K441" t="s">
        <v>1199</v>
      </c>
      <c r="L441">
        <v>1191</v>
      </c>
      <c r="N441">
        <v>1013</v>
      </c>
      <c r="O441" t="s">
        <v>1200</v>
      </c>
      <c r="P441" t="s">
        <v>1200</v>
      </c>
      <c r="Q441">
        <v>1</v>
      </c>
      <c r="X441">
        <v>0.37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1</v>
      </c>
      <c r="AF441" t="s">
        <v>3</v>
      </c>
      <c r="AG441">
        <v>0.37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ROW(Source!A551)</f>
        <v>551</v>
      </c>
      <c r="B442">
        <v>1391990791</v>
      </c>
      <c r="C442">
        <v>1391987107</v>
      </c>
      <c r="D442">
        <v>1364551021</v>
      </c>
      <c r="E442">
        <v>1</v>
      </c>
      <c r="F442">
        <v>1</v>
      </c>
      <c r="G442">
        <v>39</v>
      </c>
      <c r="H442">
        <v>2</v>
      </c>
      <c r="I442" t="s">
        <v>1205</v>
      </c>
      <c r="J442" t="s">
        <v>1206</v>
      </c>
      <c r="K442" t="s">
        <v>1207</v>
      </c>
      <c r="L442">
        <v>1368</v>
      </c>
      <c r="N442">
        <v>1011</v>
      </c>
      <c r="O442" t="s">
        <v>1086</v>
      </c>
      <c r="P442" t="s">
        <v>1086</v>
      </c>
      <c r="Q442">
        <v>1</v>
      </c>
      <c r="X442">
        <v>0.06</v>
      </c>
      <c r="Y442">
        <v>0</v>
      </c>
      <c r="Z442">
        <v>1490.46</v>
      </c>
      <c r="AA442">
        <v>808.44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0.06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ROW(Source!A552)</f>
        <v>552</v>
      </c>
      <c r="B443">
        <v>1391990792</v>
      </c>
      <c r="C443">
        <v>1391987112</v>
      </c>
      <c r="D443">
        <v>1364549319</v>
      </c>
      <c r="E443">
        <v>39</v>
      </c>
      <c r="F443">
        <v>1</v>
      </c>
      <c r="G443">
        <v>39</v>
      </c>
      <c r="H443">
        <v>1</v>
      </c>
      <c r="I443" t="s">
        <v>1198</v>
      </c>
      <c r="J443" t="s">
        <v>3</v>
      </c>
      <c r="K443" t="s">
        <v>1199</v>
      </c>
      <c r="L443">
        <v>1191</v>
      </c>
      <c r="N443">
        <v>1013</v>
      </c>
      <c r="O443" t="s">
        <v>1200</v>
      </c>
      <c r="P443" t="s">
        <v>1200</v>
      </c>
      <c r="Q443">
        <v>1</v>
      </c>
      <c r="X443">
        <v>1.52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1</v>
      </c>
      <c r="AF443" t="s">
        <v>3</v>
      </c>
      <c r="AG443">
        <v>1.52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ROW(Source!A552)</f>
        <v>552</v>
      </c>
      <c r="B444">
        <v>1391990793</v>
      </c>
      <c r="C444">
        <v>1391987112</v>
      </c>
      <c r="D444">
        <v>1364552913</v>
      </c>
      <c r="E444">
        <v>1</v>
      </c>
      <c r="F444">
        <v>1</v>
      </c>
      <c r="G444">
        <v>39</v>
      </c>
      <c r="H444">
        <v>3</v>
      </c>
      <c r="I444" t="s">
        <v>1201</v>
      </c>
      <c r="J444" t="s">
        <v>1202</v>
      </c>
      <c r="K444" t="s">
        <v>1203</v>
      </c>
      <c r="L444">
        <v>1346</v>
      </c>
      <c r="N444">
        <v>1009</v>
      </c>
      <c r="O444" t="s">
        <v>1204</v>
      </c>
      <c r="P444" t="s">
        <v>1204</v>
      </c>
      <c r="Q444">
        <v>1</v>
      </c>
      <c r="X444">
        <v>0.02</v>
      </c>
      <c r="Y444">
        <v>26.09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0.02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ROW(Source!A554)</f>
        <v>554</v>
      </c>
      <c r="B445">
        <v>1391990794</v>
      </c>
      <c r="C445">
        <v>1391987118</v>
      </c>
      <c r="D445">
        <v>1364549319</v>
      </c>
      <c r="E445">
        <v>39</v>
      </c>
      <c r="F445">
        <v>1</v>
      </c>
      <c r="G445">
        <v>39</v>
      </c>
      <c r="H445">
        <v>1</v>
      </c>
      <c r="I445" t="s">
        <v>1198</v>
      </c>
      <c r="J445" t="s">
        <v>3</v>
      </c>
      <c r="K445" t="s">
        <v>1199</v>
      </c>
      <c r="L445">
        <v>1191</v>
      </c>
      <c r="N445">
        <v>1013</v>
      </c>
      <c r="O445" t="s">
        <v>1200</v>
      </c>
      <c r="P445" t="s">
        <v>1200</v>
      </c>
      <c r="Q445">
        <v>1</v>
      </c>
      <c r="X445">
        <v>0.9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24</v>
      </c>
      <c r="AG445">
        <v>3.6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ROW(Source!A555)</f>
        <v>555</v>
      </c>
      <c r="B446">
        <v>1391990795</v>
      </c>
      <c r="C446">
        <v>1391987121</v>
      </c>
      <c r="D446">
        <v>1364549319</v>
      </c>
      <c r="E446">
        <v>39</v>
      </c>
      <c r="F446">
        <v>1</v>
      </c>
      <c r="G446">
        <v>39</v>
      </c>
      <c r="H446">
        <v>1</v>
      </c>
      <c r="I446" t="s">
        <v>1198</v>
      </c>
      <c r="J446" t="s">
        <v>3</v>
      </c>
      <c r="K446" t="s">
        <v>1199</v>
      </c>
      <c r="L446">
        <v>1191</v>
      </c>
      <c r="N446">
        <v>1013</v>
      </c>
      <c r="O446" t="s">
        <v>1200</v>
      </c>
      <c r="P446" t="s">
        <v>1200</v>
      </c>
      <c r="Q446">
        <v>1</v>
      </c>
      <c r="X446">
        <v>2.64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1</v>
      </c>
      <c r="AF446" t="s">
        <v>33</v>
      </c>
      <c r="AG446">
        <v>11.616000000000001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ROW(Source!A556)</f>
        <v>556</v>
      </c>
      <c r="B447">
        <v>1391990796</v>
      </c>
      <c r="C447">
        <v>1391987124</v>
      </c>
      <c r="D447">
        <v>1364549319</v>
      </c>
      <c r="E447">
        <v>39</v>
      </c>
      <c r="F447">
        <v>1</v>
      </c>
      <c r="G447">
        <v>39</v>
      </c>
      <c r="H447">
        <v>1</v>
      </c>
      <c r="I447" t="s">
        <v>1198</v>
      </c>
      <c r="J447" t="s">
        <v>3</v>
      </c>
      <c r="K447" t="s">
        <v>1199</v>
      </c>
      <c r="L447">
        <v>1191</v>
      </c>
      <c r="N447">
        <v>1013</v>
      </c>
      <c r="O447" t="s">
        <v>1200</v>
      </c>
      <c r="P447" t="s">
        <v>1200</v>
      </c>
      <c r="Q447">
        <v>1</v>
      </c>
      <c r="X447">
        <v>1.52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1</v>
      </c>
      <c r="AF447" t="s">
        <v>3</v>
      </c>
      <c r="AG447">
        <v>1.52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ROW(Source!A556)</f>
        <v>556</v>
      </c>
      <c r="B448">
        <v>1391990797</v>
      </c>
      <c r="C448">
        <v>1391987124</v>
      </c>
      <c r="D448">
        <v>1364552913</v>
      </c>
      <c r="E448">
        <v>1</v>
      </c>
      <c r="F448">
        <v>1</v>
      </c>
      <c r="G448">
        <v>39</v>
      </c>
      <c r="H448">
        <v>3</v>
      </c>
      <c r="I448" t="s">
        <v>1201</v>
      </c>
      <c r="J448" t="s">
        <v>1202</v>
      </c>
      <c r="K448" t="s">
        <v>1203</v>
      </c>
      <c r="L448">
        <v>1346</v>
      </c>
      <c r="N448">
        <v>1009</v>
      </c>
      <c r="O448" t="s">
        <v>1204</v>
      </c>
      <c r="P448" t="s">
        <v>1204</v>
      </c>
      <c r="Q448">
        <v>1</v>
      </c>
      <c r="X448">
        <v>0.02</v>
      </c>
      <c r="Y448">
        <v>26.09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3</v>
      </c>
      <c r="AG448">
        <v>0.02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ROW(Source!A557)</f>
        <v>557</v>
      </c>
      <c r="B449">
        <v>1391990798</v>
      </c>
      <c r="C449">
        <v>1391987129</v>
      </c>
      <c r="D449">
        <v>1364549319</v>
      </c>
      <c r="E449">
        <v>39</v>
      </c>
      <c r="F449">
        <v>1</v>
      </c>
      <c r="G449">
        <v>39</v>
      </c>
      <c r="H449">
        <v>1</v>
      </c>
      <c r="I449" t="s">
        <v>1198</v>
      </c>
      <c r="J449" t="s">
        <v>3</v>
      </c>
      <c r="K449" t="s">
        <v>1199</v>
      </c>
      <c r="L449">
        <v>1191</v>
      </c>
      <c r="N449">
        <v>1013</v>
      </c>
      <c r="O449" t="s">
        <v>1200</v>
      </c>
      <c r="P449" t="s">
        <v>1200</v>
      </c>
      <c r="Q449">
        <v>1</v>
      </c>
      <c r="X449">
        <v>0.37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1</v>
      </c>
      <c r="AF449" t="s">
        <v>3</v>
      </c>
      <c r="AG449">
        <v>0.37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ROW(Source!A557)</f>
        <v>557</v>
      </c>
      <c r="B450">
        <v>1391990799</v>
      </c>
      <c r="C450">
        <v>1391987129</v>
      </c>
      <c r="D450">
        <v>1364551021</v>
      </c>
      <c r="E450">
        <v>1</v>
      </c>
      <c r="F450">
        <v>1</v>
      </c>
      <c r="G450">
        <v>39</v>
      </c>
      <c r="H450">
        <v>2</v>
      </c>
      <c r="I450" t="s">
        <v>1205</v>
      </c>
      <c r="J450" t="s">
        <v>1206</v>
      </c>
      <c r="K450" t="s">
        <v>1207</v>
      </c>
      <c r="L450">
        <v>1368</v>
      </c>
      <c r="N450">
        <v>1011</v>
      </c>
      <c r="O450" t="s">
        <v>1086</v>
      </c>
      <c r="P450" t="s">
        <v>1086</v>
      </c>
      <c r="Q450">
        <v>1</v>
      </c>
      <c r="X450">
        <v>0.06</v>
      </c>
      <c r="Y450">
        <v>0</v>
      </c>
      <c r="Z450">
        <v>1490.46</v>
      </c>
      <c r="AA450">
        <v>808.44</v>
      </c>
      <c r="AB450">
        <v>0</v>
      </c>
      <c r="AC450">
        <v>0</v>
      </c>
      <c r="AD450">
        <v>1</v>
      </c>
      <c r="AE450">
        <v>0</v>
      </c>
      <c r="AF450" t="s">
        <v>3</v>
      </c>
      <c r="AG450">
        <v>0.06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ROW(Source!A558)</f>
        <v>558</v>
      </c>
      <c r="B451">
        <v>1391990800</v>
      </c>
      <c r="C451">
        <v>1391987134</v>
      </c>
      <c r="D451">
        <v>1364549319</v>
      </c>
      <c r="E451">
        <v>39</v>
      </c>
      <c r="F451">
        <v>1</v>
      </c>
      <c r="G451">
        <v>39</v>
      </c>
      <c r="H451">
        <v>1</v>
      </c>
      <c r="I451" t="s">
        <v>1198</v>
      </c>
      <c r="J451" t="s">
        <v>3</v>
      </c>
      <c r="K451" t="s">
        <v>1199</v>
      </c>
      <c r="L451">
        <v>1191</v>
      </c>
      <c r="N451">
        <v>1013</v>
      </c>
      <c r="O451" t="s">
        <v>1200</v>
      </c>
      <c r="P451" t="s">
        <v>1200</v>
      </c>
      <c r="Q451">
        <v>1</v>
      </c>
      <c r="X451">
        <v>10.64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3</v>
      </c>
      <c r="AG451">
        <v>10.64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ROW(Source!A558)</f>
        <v>558</v>
      </c>
      <c r="B452">
        <v>1391990801</v>
      </c>
      <c r="C452">
        <v>1391987134</v>
      </c>
      <c r="D452">
        <v>1364553125</v>
      </c>
      <c r="E452">
        <v>1</v>
      </c>
      <c r="F452">
        <v>1</v>
      </c>
      <c r="G452">
        <v>39</v>
      </c>
      <c r="H452">
        <v>3</v>
      </c>
      <c r="I452" t="s">
        <v>1234</v>
      </c>
      <c r="J452" t="s">
        <v>1235</v>
      </c>
      <c r="K452" t="s">
        <v>1236</v>
      </c>
      <c r="L452">
        <v>1339</v>
      </c>
      <c r="N452">
        <v>1007</v>
      </c>
      <c r="O452" t="s">
        <v>1237</v>
      </c>
      <c r="P452" t="s">
        <v>1237</v>
      </c>
      <c r="Q452">
        <v>1</v>
      </c>
      <c r="X452">
        <v>1</v>
      </c>
      <c r="Y452">
        <v>49.83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3</v>
      </c>
      <c r="AG452">
        <v>1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ROW(Source!A559)</f>
        <v>559</v>
      </c>
      <c r="B453">
        <v>1391990802</v>
      </c>
      <c r="C453">
        <v>1391987139</v>
      </c>
      <c r="D453">
        <v>1364549319</v>
      </c>
      <c r="E453">
        <v>39</v>
      </c>
      <c r="F453">
        <v>1</v>
      </c>
      <c r="G453">
        <v>39</v>
      </c>
      <c r="H453">
        <v>1</v>
      </c>
      <c r="I453" t="s">
        <v>1198</v>
      </c>
      <c r="J453" t="s">
        <v>3</v>
      </c>
      <c r="K453" t="s">
        <v>1199</v>
      </c>
      <c r="L453">
        <v>1191</v>
      </c>
      <c r="N453">
        <v>1013</v>
      </c>
      <c r="O453" t="s">
        <v>1200</v>
      </c>
      <c r="P453" t="s">
        <v>1200</v>
      </c>
      <c r="Q453">
        <v>1</v>
      </c>
      <c r="X453">
        <v>10.64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1</v>
      </c>
      <c r="AF453" t="s">
        <v>3</v>
      </c>
      <c r="AG453">
        <v>10.64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ROW(Source!A559)</f>
        <v>559</v>
      </c>
      <c r="B454">
        <v>1391990803</v>
      </c>
      <c r="C454">
        <v>1391987139</v>
      </c>
      <c r="D454">
        <v>1364553125</v>
      </c>
      <c r="E454">
        <v>1</v>
      </c>
      <c r="F454">
        <v>1</v>
      </c>
      <c r="G454">
        <v>39</v>
      </c>
      <c r="H454">
        <v>3</v>
      </c>
      <c r="I454" t="s">
        <v>1234</v>
      </c>
      <c r="J454" t="s">
        <v>1235</v>
      </c>
      <c r="K454" t="s">
        <v>1236</v>
      </c>
      <c r="L454">
        <v>1339</v>
      </c>
      <c r="N454">
        <v>1007</v>
      </c>
      <c r="O454" t="s">
        <v>1237</v>
      </c>
      <c r="P454" t="s">
        <v>1237</v>
      </c>
      <c r="Q454">
        <v>1</v>
      </c>
      <c r="X454">
        <v>3.8</v>
      </c>
      <c r="Y454">
        <v>49.83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3.8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ROW(Source!A560)</f>
        <v>560</v>
      </c>
      <c r="B455">
        <v>1391990804</v>
      </c>
      <c r="C455">
        <v>1391987144</v>
      </c>
      <c r="D455">
        <v>1364549319</v>
      </c>
      <c r="E455">
        <v>39</v>
      </c>
      <c r="F455">
        <v>1</v>
      </c>
      <c r="G455">
        <v>39</v>
      </c>
      <c r="H455">
        <v>1</v>
      </c>
      <c r="I455" t="s">
        <v>1198</v>
      </c>
      <c r="J455" t="s">
        <v>3</v>
      </c>
      <c r="K455" t="s">
        <v>1199</v>
      </c>
      <c r="L455">
        <v>1191</v>
      </c>
      <c r="N455">
        <v>1013</v>
      </c>
      <c r="O455" t="s">
        <v>1200</v>
      </c>
      <c r="P455" t="s">
        <v>1200</v>
      </c>
      <c r="Q455">
        <v>1</v>
      </c>
      <c r="X455">
        <v>10.64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1</v>
      </c>
      <c r="AF455" t="s">
        <v>3</v>
      </c>
      <c r="AG455">
        <v>10.64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ROW(Source!A560)</f>
        <v>560</v>
      </c>
      <c r="B456">
        <v>1391990805</v>
      </c>
      <c r="C456">
        <v>1391987144</v>
      </c>
      <c r="D456">
        <v>1364553125</v>
      </c>
      <c r="E456">
        <v>1</v>
      </c>
      <c r="F456">
        <v>1</v>
      </c>
      <c r="G456">
        <v>39</v>
      </c>
      <c r="H456">
        <v>3</v>
      </c>
      <c r="I456" t="s">
        <v>1234</v>
      </c>
      <c r="J456" t="s">
        <v>1235</v>
      </c>
      <c r="K456" t="s">
        <v>1236</v>
      </c>
      <c r="L456">
        <v>1339</v>
      </c>
      <c r="N456">
        <v>1007</v>
      </c>
      <c r="O456" t="s">
        <v>1237</v>
      </c>
      <c r="P456" t="s">
        <v>1237</v>
      </c>
      <c r="Q456">
        <v>1</v>
      </c>
      <c r="X456">
        <v>16.3</v>
      </c>
      <c r="Y456">
        <v>49.83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16.3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ROW(Source!A561)</f>
        <v>561</v>
      </c>
      <c r="B457">
        <v>1391990806</v>
      </c>
      <c r="C457">
        <v>1391987149</v>
      </c>
      <c r="D457">
        <v>1364549319</v>
      </c>
      <c r="E457">
        <v>39</v>
      </c>
      <c r="F457">
        <v>1</v>
      </c>
      <c r="G457">
        <v>39</v>
      </c>
      <c r="H457">
        <v>1</v>
      </c>
      <c r="I457" t="s">
        <v>1198</v>
      </c>
      <c r="J457" t="s">
        <v>3</v>
      </c>
      <c r="K457" t="s">
        <v>1199</v>
      </c>
      <c r="L457">
        <v>1191</v>
      </c>
      <c r="N457">
        <v>1013</v>
      </c>
      <c r="O457" t="s">
        <v>1200</v>
      </c>
      <c r="P457" t="s">
        <v>1200</v>
      </c>
      <c r="Q457">
        <v>1</v>
      </c>
      <c r="X457">
        <v>2.42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1</v>
      </c>
      <c r="AF457" t="s">
        <v>3</v>
      </c>
      <c r="AG457">
        <v>2.42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ROW(Source!A561)</f>
        <v>561</v>
      </c>
      <c r="B458">
        <v>1391990807</v>
      </c>
      <c r="C458">
        <v>1391987149</v>
      </c>
      <c r="D458">
        <v>1364550621</v>
      </c>
      <c r="E458">
        <v>1</v>
      </c>
      <c r="F458">
        <v>1</v>
      </c>
      <c r="G458">
        <v>39</v>
      </c>
      <c r="H458">
        <v>2</v>
      </c>
      <c r="I458" t="s">
        <v>1308</v>
      </c>
      <c r="J458" t="s">
        <v>1309</v>
      </c>
      <c r="K458" t="s">
        <v>1310</v>
      </c>
      <c r="L458">
        <v>1368</v>
      </c>
      <c r="N458">
        <v>1011</v>
      </c>
      <c r="O458" t="s">
        <v>1086</v>
      </c>
      <c r="P458" t="s">
        <v>1086</v>
      </c>
      <c r="Q458">
        <v>1</v>
      </c>
      <c r="X458">
        <v>0.61</v>
      </c>
      <c r="Y458">
        <v>0</v>
      </c>
      <c r="Z458">
        <v>13.77</v>
      </c>
      <c r="AA458">
        <v>7.0000000000000007E-2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0.61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ROW(Source!A561)</f>
        <v>561</v>
      </c>
      <c r="B459">
        <v>1391990808</v>
      </c>
      <c r="C459">
        <v>1391987149</v>
      </c>
      <c r="D459">
        <v>1364553125</v>
      </c>
      <c r="E459">
        <v>1</v>
      </c>
      <c r="F459">
        <v>1</v>
      </c>
      <c r="G459">
        <v>39</v>
      </c>
      <c r="H459">
        <v>3</v>
      </c>
      <c r="I459" t="s">
        <v>1234</v>
      </c>
      <c r="J459" t="s">
        <v>1235</v>
      </c>
      <c r="K459" t="s">
        <v>1236</v>
      </c>
      <c r="L459">
        <v>1339</v>
      </c>
      <c r="N459">
        <v>1007</v>
      </c>
      <c r="O459" t="s">
        <v>1237</v>
      </c>
      <c r="P459" t="s">
        <v>1237</v>
      </c>
      <c r="Q459">
        <v>1</v>
      </c>
      <c r="X459">
        <v>1.03</v>
      </c>
      <c r="Y459">
        <v>49.83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3</v>
      </c>
      <c r="AG459">
        <v>1.03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ROW(Source!A562)</f>
        <v>562</v>
      </c>
      <c r="B460">
        <v>1391990809</v>
      </c>
      <c r="C460">
        <v>1391987156</v>
      </c>
      <c r="D460">
        <v>1364549319</v>
      </c>
      <c r="E460">
        <v>39</v>
      </c>
      <c r="F460">
        <v>1</v>
      </c>
      <c r="G460">
        <v>39</v>
      </c>
      <c r="H460">
        <v>1</v>
      </c>
      <c r="I460" t="s">
        <v>1198</v>
      </c>
      <c r="J460" t="s">
        <v>3</v>
      </c>
      <c r="K460" t="s">
        <v>1199</v>
      </c>
      <c r="L460">
        <v>1191</v>
      </c>
      <c r="N460">
        <v>1013</v>
      </c>
      <c r="O460" t="s">
        <v>1200</v>
      </c>
      <c r="P460" t="s">
        <v>1200</v>
      </c>
      <c r="Q460">
        <v>1</v>
      </c>
      <c r="X460">
        <v>3.44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1</v>
      </c>
      <c r="AF460" t="s">
        <v>3</v>
      </c>
      <c r="AG460">
        <v>3.44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ROW(Source!A562)</f>
        <v>562</v>
      </c>
      <c r="B461">
        <v>1391990810</v>
      </c>
      <c r="C461">
        <v>1391987156</v>
      </c>
      <c r="D461">
        <v>1364550621</v>
      </c>
      <c r="E461">
        <v>1</v>
      </c>
      <c r="F461">
        <v>1</v>
      </c>
      <c r="G461">
        <v>39</v>
      </c>
      <c r="H461">
        <v>2</v>
      </c>
      <c r="I461" t="s">
        <v>1308</v>
      </c>
      <c r="J461" t="s">
        <v>1309</v>
      </c>
      <c r="K461" t="s">
        <v>1310</v>
      </c>
      <c r="L461">
        <v>1368</v>
      </c>
      <c r="N461">
        <v>1011</v>
      </c>
      <c r="O461" t="s">
        <v>1086</v>
      </c>
      <c r="P461" t="s">
        <v>1086</v>
      </c>
      <c r="Q461">
        <v>1</v>
      </c>
      <c r="X461">
        <v>1.31</v>
      </c>
      <c r="Y461">
        <v>0</v>
      </c>
      <c r="Z461">
        <v>13.77</v>
      </c>
      <c r="AA461">
        <v>7.0000000000000007E-2</v>
      </c>
      <c r="AB461">
        <v>0</v>
      </c>
      <c r="AC461">
        <v>0</v>
      </c>
      <c r="AD461">
        <v>1</v>
      </c>
      <c r="AE461">
        <v>0</v>
      </c>
      <c r="AF461" t="s">
        <v>3</v>
      </c>
      <c r="AG461">
        <v>1.31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ROW(Source!A562)</f>
        <v>562</v>
      </c>
      <c r="B462">
        <v>1391990811</v>
      </c>
      <c r="C462">
        <v>1391987156</v>
      </c>
      <c r="D462">
        <v>1364553125</v>
      </c>
      <c r="E462">
        <v>1</v>
      </c>
      <c r="F462">
        <v>1</v>
      </c>
      <c r="G462">
        <v>39</v>
      </c>
      <c r="H462">
        <v>3</v>
      </c>
      <c r="I462" t="s">
        <v>1234</v>
      </c>
      <c r="J462" t="s">
        <v>1235</v>
      </c>
      <c r="K462" t="s">
        <v>1236</v>
      </c>
      <c r="L462">
        <v>1339</v>
      </c>
      <c r="N462">
        <v>1007</v>
      </c>
      <c r="O462" t="s">
        <v>1237</v>
      </c>
      <c r="P462" t="s">
        <v>1237</v>
      </c>
      <c r="Q462">
        <v>1</v>
      </c>
      <c r="X462">
        <v>3.7</v>
      </c>
      <c r="Y462">
        <v>49.83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3.7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ROW(Source!A632)</f>
        <v>632</v>
      </c>
      <c r="B463">
        <v>1391990812</v>
      </c>
      <c r="C463">
        <v>1391987163</v>
      </c>
      <c r="D463">
        <v>1364549319</v>
      </c>
      <c r="E463">
        <v>39</v>
      </c>
      <c r="F463">
        <v>1</v>
      </c>
      <c r="G463">
        <v>39</v>
      </c>
      <c r="H463">
        <v>1</v>
      </c>
      <c r="I463" t="s">
        <v>1198</v>
      </c>
      <c r="J463" t="s">
        <v>3</v>
      </c>
      <c r="K463" t="s">
        <v>1199</v>
      </c>
      <c r="L463">
        <v>1191</v>
      </c>
      <c r="N463">
        <v>1013</v>
      </c>
      <c r="O463" t="s">
        <v>1200</v>
      </c>
      <c r="P463" t="s">
        <v>1200</v>
      </c>
      <c r="Q463">
        <v>1</v>
      </c>
      <c r="X463">
        <v>84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1</v>
      </c>
      <c r="AF463" t="s">
        <v>559</v>
      </c>
      <c r="AG463">
        <v>56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ROW(Source!A632)</f>
        <v>632</v>
      </c>
      <c r="B464">
        <v>1391990813</v>
      </c>
      <c r="C464">
        <v>1391987163</v>
      </c>
      <c r="D464">
        <v>1364552184</v>
      </c>
      <c r="E464">
        <v>1</v>
      </c>
      <c r="F464">
        <v>1</v>
      </c>
      <c r="G464">
        <v>39</v>
      </c>
      <c r="H464">
        <v>3</v>
      </c>
      <c r="I464" t="s">
        <v>1261</v>
      </c>
      <c r="J464" t="s">
        <v>1262</v>
      </c>
      <c r="K464" t="s">
        <v>1263</v>
      </c>
      <c r="L464">
        <v>1348</v>
      </c>
      <c r="N464">
        <v>1009</v>
      </c>
      <c r="O464" t="s">
        <v>1218</v>
      </c>
      <c r="P464" t="s">
        <v>1218</v>
      </c>
      <c r="Q464">
        <v>1000</v>
      </c>
      <c r="X464">
        <v>8.0000000000000004E-4</v>
      </c>
      <c r="Y464">
        <v>150966.31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559</v>
      </c>
      <c r="AG464">
        <v>5.3333333333333336E-4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ROW(Source!A632)</f>
        <v>632</v>
      </c>
      <c r="B465">
        <v>1391990814</v>
      </c>
      <c r="C465">
        <v>1391987163</v>
      </c>
      <c r="D465">
        <v>1364552258</v>
      </c>
      <c r="E465">
        <v>1</v>
      </c>
      <c r="F465">
        <v>1</v>
      </c>
      <c r="G465">
        <v>39</v>
      </c>
      <c r="H465">
        <v>3</v>
      </c>
      <c r="I465" t="s">
        <v>1264</v>
      </c>
      <c r="J465" t="s">
        <v>1265</v>
      </c>
      <c r="K465" t="s">
        <v>1266</v>
      </c>
      <c r="L465">
        <v>1348</v>
      </c>
      <c r="N465">
        <v>1009</v>
      </c>
      <c r="O465" t="s">
        <v>1218</v>
      </c>
      <c r="P465" t="s">
        <v>1218</v>
      </c>
      <c r="Q465">
        <v>1000</v>
      </c>
      <c r="X465">
        <v>1E-4</v>
      </c>
      <c r="Y465">
        <v>206648.23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559</v>
      </c>
      <c r="AG465">
        <v>6.666666666666667E-5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ROW(Source!A632)</f>
        <v>632</v>
      </c>
      <c r="B466">
        <v>1391990815</v>
      </c>
      <c r="C466">
        <v>1391987163</v>
      </c>
      <c r="D466">
        <v>1364553003</v>
      </c>
      <c r="E466">
        <v>1</v>
      </c>
      <c r="F466">
        <v>1</v>
      </c>
      <c r="G466">
        <v>39</v>
      </c>
      <c r="H466">
        <v>3</v>
      </c>
      <c r="I466" t="s">
        <v>1329</v>
      </c>
      <c r="J466" t="s">
        <v>1330</v>
      </c>
      <c r="K466" t="s">
        <v>1331</v>
      </c>
      <c r="L466">
        <v>1348</v>
      </c>
      <c r="N466">
        <v>1009</v>
      </c>
      <c r="O466" t="s">
        <v>1218</v>
      </c>
      <c r="P466" t="s">
        <v>1218</v>
      </c>
      <c r="Q466">
        <v>1000</v>
      </c>
      <c r="X466">
        <v>8.0000000000000004E-4</v>
      </c>
      <c r="Y466">
        <v>126030.08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559</v>
      </c>
      <c r="AG466">
        <v>5.3333333333333336E-4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ROW(Source!A632)</f>
        <v>632</v>
      </c>
      <c r="B467">
        <v>1391990816</v>
      </c>
      <c r="C467">
        <v>1391987163</v>
      </c>
      <c r="D467">
        <v>1364553372</v>
      </c>
      <c r="E467">
        <v>1</v>
      </c>
      <c r="F467">
        <v>1</v>
      </c>
      <c r="G467">
        <v>39</v>
      </c>
      <c r="H467">
        <v>3</v>
      </c>
      <c r="I467" t="s">
        <v>1267</v>
      </c>
      <c r="J467" t="s">
        <v>1268</v>
      </c>
      <c r="K467" t="s">
        <v>1269</v>
      </c>
      <c r="L467">
        <v>1348</v>
      </c>
      <c r="N467">
        <v>1009</v>
      </c>
      <c r="O467" t="s">
        <v>1218</v>
      </c>
      <c r="P467" t="s">
        <v>1218</v>
      </c>
      <c r="Q467">
        <v>1000</v>
      </c>
      <c r="X467">
        <v>6.9999999999999999E-4</v>
      </c>
      <c r="Y467">
        <v>319868.21999999997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559</v>
      </c>
      <c r="AG467">
        <v>4.6666666666666666E-4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ROW(Source!A632)</f>
        <v>632</v>
      </c>
      <c r="B468">
        <v>1391990817</v>
      </c>
      <c r="C468">
        <v>1391987163</v>
      </c>
      <c r="D468">
        <v>1364553484</v>
      </c>
      <c r="E468">
        <v>1</v>
      </c>
      <c r="F468">
        <v>1</v>
      </c>
      <c r="G468">
        <v>39</v>
      </c>
      <c r="H468">
        <v>3</v>
      </c>
      <c r="I468" t="s">
        <v>1317</v>
      </c>
      <c r="J468" t="s">
        <v>1318</v>
      </c>
      <c r="K468" t="s">
        <v>1319</v>
      </c>
      <c r="L468">
        <v>1348</v>
      </c>
      <c r="N468">
        <v>1009</v>
      </c>
      <c r="O468" t="s">
        <v>1218</v>
      </c>
      <c r="P468" t="s">
        <v>1218</v>
      </c>
      <c r="Q468">
        <v>1000</v>
      </c>
      <c r="X468">
        <v>6.9999999999999999E-4</v>
      </c>
      <c r="Y468">
        <v>1371168.96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559</v>
      </c>
      <c r="AG468">
        <v>4.6666666666666666E-4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ROW(Source!A632)</f>
        <v>632</v>
      </c>
      <c r="B469">
        <v>1391990818</v>
      </c>
      <c r="C469">
        <v>1391987163</v>
      </c>
      <c r="D469">
        <v>1364551387</v>
      </c>
      <c r="E469">
        <v>1</v>
      </c>
      <c r="F469">
        <v>1</v>
      </c>
      <c r="G469">
        <v>39</v>
      </c>
      <c r="H469">
        <v>3</v>
      </c>
      <c r="I469" t="s">
        <v>1332</v>
      </c>
      <c r="J469" t="s">
        <v>1333</v>
      </c>
      <c r="K469" t="s">
        <v>1334</v>
      </c>
      <c r="L469">
        <v>1339</v>
      </c>
      <c r="N469">
        <v>1007</v>
      </c>
      <c r="O469" t="s">
        <v>1237</v>
      </c>
      <c r="P469" t="s">
        <v>1237</v>
      </c>
      <c r="Q469">
        <v>1</v>
      </c>
      <c r="X469">
        <v>1.8</v>
      </c>
      <c r="Y469">
        <v>90.88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 t="s">
        <v>559</v>
      </c>
      <c r="AG469">
        <v>1.2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ROW(Source!A632)</f>
        <v>632</v>
      </c>
      <c r="B470">
        <v>1391990819</v>
      </c>
      <c r="C470">
        <v>1391987163</v>
      </c>
      <c r="D470">
        <v>1364551379</v>
      </c>
      <c r="E470">
        <v>1</v>
      </c>
      <c r="F470">
        <v>1</v>
      </c>
      <c r="G470">
        <v>39</v>
      </c>
      <c r="H470">
        <v>3</v>
      </c>
      <c r="I470" t="s">
        <v>1335</v>
      </c>
      <c r="J470" t="s">
        <v>1336</v>
      </c>
      <c r="K470" t="s">
        <v>1337</v>
      </c>
      <c r="L470">
        <v>1339</v>
      </c>
      <c r="N470">
        <v>1007</v>
      </c>
      <c r="O470" t="s">
        <v>1237</v>
      </c>
      <c r="P470" t="s">
        <v>1237</v>
      </c>
      <c r="Q470">
        <v>1</v>
      </c>
      <c r="X470">
        <v>0.9</v>
      </c>
      <c r="Y470">
        <v>821.85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559</v>
      </c>
      <c r="AG470">
        <v>0.6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ROW(Source!A632)</f>
        <v>632</v>
      </c>
      <c r="B471">
        <v>1391990820</v>
      </c>
      <c r="C471">
        <v>1391987163</v>
      </c>
      <c r="D471">
        <v>1364551423</v>
      </c>
      <c r="E471">
        <v>1</v>
      </c>
      <c r="F471">
        <v>1</v>
      </c>
      <c r="G471">
        <v>39</v>
      </c>
      <c r="H471">
        <v>3</v>
      </c>
      <c r="I471" t="s">
        <v>1270</v>
      </c>
      <c r="J471" t="s">
        <v>1271</v>
      </c>
      <c r="K471" t="s">
        <v>1272</v>
      </c>
      <c r="L471">
        <v>1348</v>
      </c>
      <c r="N471">
        <v>1009</v>
      </c>
      <c r="O471" t="s">
        <v>1218</v>
      </c>
      <c r="P471" t="s">
        <v>1218</v>
      </c>
      <c r="Q471">
        <v>1000</v>
      </c>
      <c r="X471">
        <v>5.9999999999999995E-4</v>
      </c>
      <c r="Y471">
        <v>171739.07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559</v>
      </c>
      <c r="AG471">
        <v>3.9999999999999996E-4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ROW(Source!A632)</f>
        <v>632</v>
      </c>
      <c r="B472">
        <v>1391990821</v>
      </c>
      <c r="C472">
        <v>1391987163</v>
      </c>
      <c r="D472">
        <v>1364551386</v>
      </c>
      <c r="E472">
        <v>1</v>
      </c>
      <c r="F472">
        <v>1</v>
      </c>
      <c r="G472">
        <v>39</v>
      </c>
      <c r="H472">
        <v>3</v>
      </c>
      <c r="I472" t="s">
        <v>1273</v>
      </c>
      <c r="J472" t="s">
        <v>1274</v>
      </c>
      <c r="K472" t="s">
        <v>1275</v>
      </c>
      <c r="L472">
        <v>1348</v>
      </c>
      <c r="N472">
        <v>1009</v>
      </c>
      <c r="O472" t="s">
        <v>1218</v>
      </c>
      <c r="P472" t="s">
        <v>1218</v>
      </c>
      <c r="Q472">
        <v>1000</v>
      </c>
      <c r="X472">
        <v>1E-3</v>
      </c>
      <c r="Y472">
        <v>130618.52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559</v>
      </c>
      <c r="AG472">
        <v>6.6666666666666664E-4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ROW(Source!A632)</f>
        <v>632</v>
      </c>
      <c r="B473">
        <v>1391990822</v>
      </c>
      <c r="C473">
        <v>1391987163</v>
      </c>
      <c r="D473">
        <v>1364551568</v>
      </c>
      <c r="E473">
        <v>1</v>
      </c>
      <c r="F473">
        <v>1</v>
      </c>
      <c r="G473">
        <v>39</v>
      </c>
      <c r="H473">
        <v>3</v>
      </c>
      <c r="I473" t="s">
        <v>1276</v>
      </c>
      <c r="J473" t="s">
        <v>1277</v>
      </c>
      <c r="K473" t="s">
        <v>1278</v>
      </c>
      <c r="L473">
        <v>1348</v>
      </c>
      <c r="N473">
        <v>1009</v>
      </c>
      <c r="O473" t="s">
        <v>1218</v>
      </c>
      <c r="P473" t="s">
        <v>1218</v>
      </c>
      <c r="Q473">
        <v>1000</v>
      </c>
      <c r="X473">
        <v>2.16E-3</v>
      </c>
      <c r="Y473">
        <v>106124.37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559</v>
      </c>
      <c r="AG473">
        <v>1.4400000000000001E-3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ROW(Source!A632)</f>
        <v>632</v>
      </c>
      <c r="B474">
        <v>1391990823</v>
      </c>
      <c r="C474">
        <v>1391987163</v>
      </c>
      <c r="D474">
        <v>1364551585</v>
      </c>
      <c r="E474">
        <v>1</v>
      </c>
      <c r="F474">
        <v>1</v>
      </c>
      <c r="G474">
        <v>39</v>
      </c>
      <c r="H474">
        <v>3</v>
      </c>
      <c r="I474" t="s">
        <v>1320</v>
      </c>
      <c r="J474" t="s">
        <v>1321</v>
      </c>
      <c r="K474" t="s">
        <v>1322</v>
      </c>
      <c r="L474">
        <v>1348</v>
      </c>
      <c r="N474">
        <v>1009</v>
      </c>
      <c r="O474" t="s">
        <v>1218</v>
      </c>
      <c r="P474" t="s">
        <v>1218</v>
      </c>
      <c r="Q474">
        <v>1000</v>
      </c>
      <c r="X474">
        <v>8.0000000000000004E-4</v>
      </c>
      <c r="Y474">
        <v>100589.66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559</v>
      </c>
      <c r="AG474">
        <v>5.3333333333333336E-4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ROW(Source!A632)</f>
        <v>632</v>
      </c>
      <c r="B475">
        <v>1391990825</v>
      </c>
      <c r="C475">
        <v>1391987163</v>
      </c>
      <c r="D475">
        <v>1364549334</v>
      </c>
      <c r="E475">
        <v>39</v>
      </c>
      <c r="F475">
        <v>1</v>
      </c>
      <c r="G475">
        <v>39</v>
      </c>
      <c r="H475">
        <v>3</v>
      </c>
      <c r="I475" t="s">
        <v>1279</v>
      </c>
      <c r="J475" t="s">
        <v>3</v>
      </c>
      <c r="K475" t="s">
        <v>1280</v>
      </c>
      <c r="L475">
        <v>1348</v>
      </c>
      <c r="N475">
        <v>1009</v>
      </c>
      <c r="O475" t="s">
        <v>1218</v>
      </c>
      <c r="P475" t="s">
        <v>1218</v>
      </c>
      <c r="Q475">
        <v>1000</v>
      </c>
      <c r="X475">
        <v>2.4000000000000001E-4</v>
      </c>
      <c r="Y475">
        <v>99650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559</v>
      </c>
      <c r="AG475">
        <v>1.6000000000000001E-4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ROW(Source!A632)</f>
        <v>632</v>
      </c>
      <c r="B476">
        <v>1391990824</v>
      </c>
      <c r="C476">
        <v>1391987163</v>
      </c>
      <c r="D476">
        <v>1364559406</v>
      </c>
      <c r="E476">
        <v>1</v>
      </c>
      <c r="F476">
        <v>1</v>
      </c>
      <c r="G476">
        <v>39</v>
      </c>
      <c r="H476">
        <v>3</v>
      </c>
      <c r="I476" t="s">
        <v>1323</v>
      </c>
      <c r="J476" t="s">
        <v>1324</v>
      </c>
      <c r="K476" t="s">
        <v>1325</v>
      </c>
      <c r="L476">
        <v>1348</v>
      </c>
      <c r="N476">
        <v>1009</v>
      </c>
      <c r="O476" t="s">
        <v>1218</v>
      </c>
      <c r="P476" t="s">
        <v>1218</v>
      </c>
      <c r="Q476">
        <v>1000</v>
      </c>
      <c r="X476">
        <v>8.9999999999999998E-4</v>
      </c>
      <c r="Y476">
        <v>135898.35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559</v>
      </c>
      <c r="AG476">
        <v>5.9999999999999995E-4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ROW(Source!A633)</f>
        <v>633</v>
      </c>
      <c r="B477">
        <v>1391990826</v>
      </c>
      <c r="C477">
        <v>1391987192</v>
      </c>
      <c r="D477">
        <v>1364549319</v>
      </c>
      <c r="E477">
        <v>39</v>
      </c>
      <c r="F477">
        <v>1</v>
      </c>
      <c r="G477">
        <v>39</v>
      </c>
      <c r="H477">
        <v>1</v>
      </c>
      <c r="I477" t="s">
        <v>1198</v>
      </c>
      <c r="J477" t="s">
        <v>3</v>
      </c>
      <c r="K477" t="s">
        <v>1199</v>
      </c>
      <c r="L477">
        <v>1191</v>
      </c>
      <c r="N477">
        <v>1013</v>
      </c>
      <c r="O477" t="s">
        <v>1200</v>
      </c>
      <c r="P477" t="s">
        <v>1200</v>
      </c>
      <c r="Q477">
        <v>1</v>
      </c>
      <c r="X477">
        <v>92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1</v>
      </c>
      <c r="AF477" t="s">
        <v>3</v>
      </c>
      <c r="AG477">
        <v>92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ROW(Source!A633)</f>
        <v>633</v>
      </c>
      <c r="B478">
        <v>1391990827</v>
      </c>
      <c r="C478">
        <v>1391987192</v>
      </c>
      <c r="D478">
        <v>1364552184</v>
      </c>
      <c r="E478">
        <v>1</v>
      </c>
      <c r="F478">
        <v>1</v>
      </c>
      <c r="G478">
        <v>39</v>
      </c>
      <c r="H478">
        <v>3</v>
      </c>
      <c r="I478" t="s">
        <v>1261</v>
      </c>
      <c r="J478" t="s">
        <v>1262</v>
      </c>
      <c r="K478" t="s">
        <v>1263</v>
      </c>
      <c r="L478">
        <v>1348</v>
      </c>
      <c r="N478">
        <v>1009</v>
      </c>
      <c r="O478" t="s">
        <v>1218</v>
      </c>
      <c r="P478" t="s">
        <v>1218</v>
      </c>
      <c r="Q478">
        <v>1000</v>
      </c>
      <c r="X478">
        <v>1.2999999999999999E-3</v>
      </c>
      <c r="Y478">
        <v>150966.31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0</v>
      </c>
      <c r="AF478" t="s">
        <v>3</v>
      </c>
      <c r="AG478">
        <v>1.2999999999999999E-3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ROW(Source!A633)</f>
        <v>633</v>
      </c>
      <c r="B479">
        <v>1391990828</v>
      </c>
      <c r="C479">
        <v>1391987192</v>
      </c>
      <c r="D479">
        <v>1364552258</v>
      </c>
      <c r="E479">
        <v>1</v>
      </c>
      <c r="F479">
        <v>1</v>
      </c>
      <c r="G479">
        <v>39</v>
      </c>
      <c r="H479">
        <v>3</v>
      </c>
      <c r="I479" t="s">
        <v>1264</v>
      </c>
      <c r="J479" t="s">
        <v>1265</v>
      </c>
      <c r="K479" t="s">
        <v>1266</v>
      </c>
      <c r="L479">
        <v>1348</v>
      </c>
      <c r="N479">
        <v>1009</v>
      </c>
      <c r="O479" t="s">
        <v>1218</v>
      </c>
      <c r="P479" t="s">
        <v>1218</v>
      </c>
      <c r="Q479">
        <v>1000</v>
      </c>
      <c r="X479">
        <v>2.0000000000000001E-4</v>
      </c>
      <c r="Y479">
        <v>206648.23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2.0000000000000001E-4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ROW(Source!A633)</f>
        <v>633</v>
      </c>
      <c r="B480">
        <v>1391990829</v>
      </c>
      <c r="C480">
        <v>1391987192</v>
      </c>
      <c r="D480">
        <v>1364553003</v>
      </c>
      <c r="E480">
        <v>1</v>
      </c>
      <c r="F480">
        <v>1</v>
      </c>
      <c r="G480">
        <v>39</v>
      </c>
      <c r="H480">
        <v>3</v>
      </c>
      <c r="I480" t="s">
        <v>1329</v>
      </c>
      <c r="J480" t="s">
        <v>1330</v>
      </c>
      <c r="K480" t="s">
        <v>1331</v>
      </c>
      <c r="L480">
        <v>1348</v>
      </c>
      <c r="N480">
        <v>1009</v>
      </c>
      <c r="O480" t="s">
        <v>1218</v>
      </c>
      <c r="P480" t="s">
        <v>1218</v>
      </c>
      <c r="Q480">
        <v>1000</v>
      </c>
      <c r="X480">
        <v>1.1000000000000001E-3</v>
      </c>
      <c r="Y480">
        <v>126030.08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0</v>
      </c>
      <c r="AF480" t="s">
        <v>3</v>
      </c>
      <c r="AG480">
        <v>1.1000000000000001E-3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ROW(Source!A633)</f>
        <v>633</v>
      </c>
      <c r="B481">
        <v>1391990830</v>
      </c>
      <c r="C481">
        <v>1391987192</v>
      </c>
      <c r="D481">
        <v>1364553372</v>
      </c>
      <c r="E481">
        <v>1</v>
      </c>
      <c r="F481">
        <v>1</v>
      </c>
      <c r="G481">
        <v>39</v>
      </c>
      <c r="H481">
        <v>3</v>
      </c>
      <c r="I481" t="s">
        <v>1267</v>
      </c>
      <c r="J481" t="s">
        <v>1268</v>
      </c>
      <c r="K481" t="s">
        <v>1269</v>
      </c>
      <c r="L481">
        <v>1348</v>
      </c>
      <c r="N481">
        <v>1009</v>
      </c>
      <c r="O481" t="s">
        <v>1218</v>
      </c>
      <c r="P481" t="s">
        <v>1218</v>
      </c>
      <c r="Q481">
        <v>1000</v>
      </c>
      <c r="X481">
        <v>6.9999999999999999E-4</v>
      </c>
      <c r="Y481">
        <v>319868.21999999997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6.9999999999999999E-4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ROW(Source!A633)</f>
        <v>633</v>
      </c>
      <c r="B482">
        <v>1391990831</v>
      </c>
      <c r="C482">
        <v>1391987192</v>
      </c>
      <c r="D482">
        <v>1364553484</v>
      </c>
      <c r="E482">
        <v>1</v>
      </c>
      <c r="F482">
        <v>1</v>
      </c>
      <c r="G482">
        <v>39</v>
      </c>
      <c r="H482">
        <v>3</v>
      </c>
      <c r="I482" t="s">
        <v>1317</v>
      </c>
      <c r="J482" t="s">
        <v>1318</v>
      </c>
      <c r="K482" t="s">
        <v>1319</v>
      </c>
      <c r="L482">
        <v>1348</v>
      </c>
      <c r="N482">
        <v>1009</v>
      </c>
      <c r="O482" t="s">
        <v>1218</v>
      </c>
      <c r="P482" t="s">
        <v>1218</v>
      </c>
      <c r="Q482">
        <v>1000</v>
      </c>
      <c r="X482">
        <v>6.9999999999999999E-4</v>
      </c>
      <c r="Y482">
        <v>1371168.96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6.9999999999999999E-4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ROW(Source!A633)</f>
        <v>633</v>
      </c>
      <c r="B483">
        <v>1391990832</v>
      </c>
      <c r="C483">
        <v>1391987192</v>
      </c>
      <c r="D483">
        <v>1364551387</v>
      </c>
      <c r="E483">
        <v>1</v>
      </c>
      <c r="F483">
        <v>1</v>
      </c>
      <c r="G483">
        <v>39</v>
      </c>
      <c r="H483">
        <v>3</v>
      </c>
      <c r="I483" t="s">
        <v>1332</v>
      </c>
      <c r="J483" t="s">
        <v>1333</v>
      </c>
      <c r="K483" t="s">
        <v>1334</v>
      </c>
      <c r="L483">
        <v>1339</v>
      </c>
      <c r="N483">
        <v>1007</v>
      </c>
      <c r="O483" t="s">
        <v>1237</v>
      </c>
      <c r="P483" t="s">
        <v>1237</v>
      </c>
      <c r="Q483">
        <v>1</v>
      </c>
      <c r="X483">
        <v>1.9</v>
      </c>
      <c r="Y483">
        <v>90.88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1.9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ROW(Source!A633)</f>
        <v>633</v>
      </c>
      <c r="B484">
        <v>1391990833</v>
      </c>
      <c r="C484">
        <v>1391987192</v>
      </c>
      <c r="D484">
        <v>1364551379</v>
      </c>
      <c r="E484">
        <v>1</v>
      </c>
      <c r="F484">
        <v>1</v>
      </c>
      <c r="G484">
        <v>39</v>
      </c>
      <c r="H484">
        <v>3</v>
      </c>
      <c r="I484" t="s">
        <v>1335</v>
      </c>
      <c r="J484" t="s">
        <v>1336</v>
      </c>
      <c r="K484" t="s">
        <v>1337</v>
      </c>
      <c r="L484">
        <v>1339</v>
      </c>
      <c r="N484">
        <v>1007</v>
      </c>
      <c r="O484" t="s">
        <v>1237</v>
      </c>
      <c r="P484" t="s">
        <v>1237</v>
      </c>
      <c r="Q484">
        <v>1</v>
      </c>
      <c r="X484">
        <v>0.9</v>
      </c>
      <c r="Y484">
        <v>821.85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0.9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ROW(Source!A633)</f>
        <v>633</v>
      </c>
      <c r="B485">
        <v>1391990834</v>
      </c>
      <c r="C485">
        <v>1391987192</v>
      </c>
      <c r="D485">
        <v>1364551423</v>
      </c>
      <c r="E485">
        <v>1</v>
      </c>
      <c r="F485">
        <v>1</v>
      </c>
      <c r="G485">
        <v>39</v>
      </c>
      <c r="H485">
        <v>3</v>
      </c>
      <c r="I485" t="s">
        <v>1270</v>
      </c>
      <c r="J485" t="s">
        <v>1271</v>
      </c>
      <c r="K485" t="s">
        <v>1272</v>
      </c>
      <c r="L485">
        <v>1348</v>
      </c>
      <c r="N485">
        <v>1009</v>
      </c>
      <c r="O485" t="s">
        <v>1218</v>
      </c>
      <c r="P485" t="s">
        <v>1218</v>
      </c>
      <c r="Q485">
        <v>1000</v>
      </c>
      <c r="X485">
        <v>8.0000000000000004E-4</v>
      </c>
      <c r="Y485">
        <v>171739.07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8.0000000000000004E-4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ROW(Source!A633)</f>
        <v>633</v>
      </c>
      <c r="B486">
        <v>1391990835</v>
      </c>
      <c r="C486">
        <v>1391987192</v>
      </c>
      <c r="D486">
        <v>1364551386</v>
      </c>
      <c r="E486">
        <v>1</v>
      </c>
      <c r="F486">
        <v>1</v>
      </c>
      <c r="G486">
        <v>39</v>
      </c>
      <c r="H486">
        <v>3</v>
      </c>
      <c r="I486" t="s">
        <v>1273</v>
      </c>
      <c r="J486" t="s">
        <v>1274</v>
      </c>
      <c r="K486" t="s">
        <v>1275</v>
      </c>
      <c r="L486">
        <v>1348</v>
      </c>
      <c r="N486">
        <v>1009</v>
      </c>
      <c r="O486" t="s">
        <v>1218</v>
      </c>
      <c r="P486" t="s">
        <v>1218</v>
      </c>
      <c r="Q486">
        <v>1000</v>
      </c>
      <c r="X486">
        <v>1E-3</v>
      </c>
      <c r="Y486">
        <v>130618.52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1E-3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ROW(Source!A633)</f>
        <v>633</v>
      </c>
      <c r="B487">
        <v>1391990836</v>
      </c>
      <c r="C487">
        <v>1391987192</v>
      </c>
      <c r="D487">
        <v>1364551568</v>
      </c>
      <c r="E487">
        <v>1</v>
      </c>
      <c r="F487">
        <v>1</v>
      </c>
      <c r="G487">
        <v>39</v>
      </c>
      <c r="H487">
        <v>3</v>
      </c>
      <c r="I487" t="s">
        <v>1276</v>
      </c>
      <c r="J487" t="s">
        <v>1277</v>
      </c>
      <c r="K487" t="s">
        <v>1278</v>
      </c>
      <c r="L487">
        <v>1348</v>
      </c>
      <c r="N487">
        <v>1009</v>
      </c>
      <c r="O487" t="s">
        <v>1218</v>
      </c>
      <c r="P487" t="s">
        <v>1218</v>
      </c>
      <c r="Q487">
        <v>1000</v>
      </c>
      <c r="X487">
        <v>3.5100000000000001E-3</v>
      </c>
      <c r="Y487">
        <v>106124.37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3</v>
      </c>
      <c r="AG487">
        <v>3.5100000000000001E-3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ROW(Source!A633)</f>
        <v>633</v>
      </c>
      <c r="B488">
        <v>1391990837</v>
      </c>
      <c r="C488">
        <v>1391987192</v>
      </c>
      <c r="D488">
        <v>1364551585</v>
      </c>
      <c r="E488">
        <v>1</v>
      </c>
      <c r="F488">
        <v>1</v>
      </c>
      <c r="G488">
        <v>39</v>
      </c>
      <c r="H488">
        <v>3</v>
      </c>
      <c r="I488" t="s">
        <v>1320</v>
      </c>
      <c r="J488" t="s">
        <v>1321</v>
      </c>
      <c r="K488" t="s">
        <v>1322</v>
      </c>
      <c r="L488">
        <v>1348</v>
      </c>
      <c r="N488">
        <v>1009</v>
      </c>
      <c r="O488" t="s">
        <v>1218</v>
      </c>
      <c r="P488" t="s">
        <v>1218</v>
      </c>
      <c r="Q488">
        <v>1000</v>
      </c>
      <c r="X488">
        <v>1.1000000000000001E-3</v>
      </c>
      <c r="Y488">
        <v>100589.66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3</v>
      </c>
      <c r="AG488">
        <v>1.1000000000000001E-3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ROW(Source!A633)</f>
        <v>633</v>
      </c>
      <c r="B489">
        <v>1391990839</v>
      </c>
      <c r="C489">
        <v>1391987192</v>
      </c>
      <c r="D489">
        <v>1364549334</v>
      </c>
      <c r="E489">
        <v>39</v>
      </c>
      <c r="F489">
        <v>1</v>
      </c>
      <c r="G489">
        <v>39</v>
      </c>
      <c r="H489">
        <v>3</v>
      </c>
      <c r="I489" t="s">
        <v>1279</v>
      </c>
      <c r="J489" t="s">
        <v>3</v>
      </c>
      <c r="K489" t="s">
        <v>1280</v>
      </c>
      <c r="L489">
        <v>1348</v>
      </c>
      <c r="N489">
        <v>1009</v>
      </c>
      <c r="O489" t="s">
        <v>1218</v>
      </c>
      <c r="P489" t="s">
        <v>1218</v>
      </c>
      <c r="Q489">
        <v>1000</v>
      </c>
      <c r="X489">
        <v>3.8999999999999999E-4</v>
      </c>
      <c r="Y489">
        <v>99650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0</v>
      </c>
      <c r="AF489" t="s">
        <v>3</v>
      </c>
      <c r="AG489">
        <v>3.8999999999999999E-4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ROW(Source!A633)</f>
        <v>633</v>
      </c>
      <c r="B490">
        <v>1391990838</v>
      </c>
      <c r="C490">
        <v>1391987192</v>
      </c>
      <c r="D490">
        <v>1364559406</v>
      </c>
      <c r="E490">
        <v>1</v>
      </c>
      <c r="F490">
        <v>1</v>
      </c>
      <c r="G490">
        <v>39</v>
      </c>
      <c r="H490">
        <v>3</v>
      </c>
      <c r="I490" t="s">
        <v>1323</v>
      </c>
      <c r="J490" t="s">
        <v>1324</v>
      </c>
      <c r="K490" t="s">
        <v>1325</v>
      </c>
      <c r="L490">
        <v>1348</v>
      </c>
      <c r="N490">
        <v>1009</v>
      </c>
      <c r="O490" t="s">
        <v>1218</v>
      </c>
      <c r="P490" t="s">
        <v>1218</v>
      </c>
      <c r="Q490">
        <v>1000</v>
      </c>
      <c r="X490">
        <v>1.1999999999999999E-3</v>
      </c>
      <c r="Y490">
        <v>135898.35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3</v>
      </c>
      <c r="AG490">
        <v>1.1999999999999999E-3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ROW(Source!A634)</f>
        <v>634</v>
      </c>
      <c r="B491">
        <v>1391990840</v>
      </c>
      <c r="C491">
        <v>1391987221</v>
      </c>
      <c r="D491">
        <v>1364549319</v>
      </c>
      <c r="E491">
        <v>39</v>
      </c>
      <c r="F491">
        <v>1</v>
      </c>
      <c r="G491">
        <v>39</v>
      </c>
      <c r="H491">
        <v>1</v>
      </c>
      <c r="I491" t="s">
        <v>1198</v>
      </c>
      <c r="J491" t="s">
        <v>3</v>
      </c>
      <c r="K491" t="s">
        <v>1199</v>
      </c>
      <c r="L491">
        <v>1191</v>
      </c>
      <c r="N491">
        <v>1013</v>
      </c>
      <c r="O491" t="s">
        <v>1200</v>
      </c>
      <c r="P491" t="s">
        <v>1200</v>
      </c>
      <c r="Q491">
        <v>1</v>
      </c>
      <c r="X491">
        <v>135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1</v>
      </c>
      <c r="AF491" t="s">
        <v>559</v>
      </c>
      <c r="AG491">
        <v>90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ROW(Source!A634)</f>
        <v>634</v>
      </c>
      <c r="B492">
        <v>1391990841</v>
      </c>
      <c r="C492">
        <v>1391987221</v>
      </c>
      <c r="D492">
        <v>1364552184</v>
      </c>
      <c r="E492">
        <v>1</v>
      </c>
      <c r="F492">
        <v>1</v>
      </c>
      <c r="G492">
        <v>39</v>
      </c>
      <c r="H492">
        <v>3</v>
      </c>
      <c r="I492" t="s">
        <v>1261</v>
      </c>
      <c r="J492" t="s">
        <v>1262</v>
      </c>
      <c r="K492" t="s">
        <v>1263</v>
      </c>
      <c r="L492">
        <v>1348</v>
      </c>
      <c r="N492">
        <v>1009</v>
      </c>
      <c r="O492" t="s">
        <v>1218</v>
      </c>
      <c r="P492" t="s">
        <v>1218</v>
      </c>
      <c r="Q492">
        <v>1000</v>
      </c>
      <c r="X492">
        <v>1.5E-3</v>
      </c>
      <c r="Y492">
        <v>150966.31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559</v>
      </c>
      <c r="AG492">
        <v>1E-3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ROW(Source!A634)</f>
        <v>634</v>
      </c>
      <c r="B493">
        <v>1391990842</v>
      </c>
      <c r="C493">
        <v>1391987221</v>
      </c>
      <c r="D493">
        <v>1364552258</v>
      </c>
      <c r="E493">
        <v>1</v>
      </c>
      <c r="F493">
        <v>1</v>
      </c>
      <c r="G493">
        <v>39</v>
      </c>
      <c r="H493">
        <v>3</v>
      </c>
      <c r="I493" t="s">
        <v>1264</v>
      </c>
      <c r="J493" t="s">
        <v>1265</v>
      </c>
      <c r="K493" t="s">
        <v>1266</v>
      </c>
      <c r="L493">
        <v>1348</v>
      </c>
      <c r="N493">
        <v>1009</v>
      </c>
      <c r="O493" t="s">
        <v>1218</v>
      </c>
      <c r="P493" t="s">
        <v>1218</v>
      </c>
      <c r="Q493">
        <v>1000</v>
      </c>
      <c r="X493">
        <v>2.9999999999999997E-4</v>
      </c>
      <c r="Y493">
        <v>206648.23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559</v>
      </c>
      <c r="AG493">
        <v>1.9999999999999998E-4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ROW(Source!A634)</f>
        <v>634</v>
      </c>
      <c r="B494">
        <v>1391990843</v>
      </c>
      <c r="C494">
        <v>1391987221</v>
      </c>
      <c r="D494">
        <v>1364553003</v>
      </c>
      <c r="E494">
        <v>1</v>
      </c>
      <c r="F494">
        <v>1</v>
      </c>
      <c r="G494">
        <v>39</v>
      </c>
      <c r="H494">
        <v>3</v>
      </c>
      <c r="I494" t="s">
        <v>1329</v>
      </c>
      <c r="J494" t="s">
        <v>1330</v>
      </c>
      <c r="K494" t="s">
        <v>1331</v>
      </c>
      <c r="L494">
        <v>1348</v>
      </c>
      <c r="N494">
        <v>1009</v>
      </c>
      <c r="O494" t="s">
        <v>1218</v>
      </c>
      <c r="P494" t="s">
        <v>1218</v>
      </c>
      <c r="Q494">
        <v>1000</v>
      </c>
      <c r="X494">
        <v>1.1000000000000001E-3</v>
      </c>
      <c r="Y494">
        <v>126030.08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559</v>
      </c>
      <c r="AG494">
        <v>7.3333333333333334E-4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ROW(Source!A634)</f>
        <v>634</v>
      </c>
      <c r="B495">
        <v>1391990844</v>
      </c>
      <c r="C495">
        <v>1391987221</v>
      </c>
      <c r="D495">
        <v>1364553372</v>
      </c>
      <c r="E495">
        <v>1</v>
      </c>
      <c r="F495">
        <v>1</v>
      </c>
      <c r="G495">
        <v>39</v>
      </c>
      <c r="H495">
        <v>3</v>
      </c>
      <c r="I495" t="s">
        <v>1267</v>
      </c>
      <c r="J495" t="s">
        <v>1268</v>
      </c>
      <c r="K495" t="s">
        <v>1269</v>
      </c>
      <c r="L495">
        <v>1348</v>
      </c>
      <c r="N495">
        <v>1009</v>
      </c>
      <c r="O495" t="s">
        <v>1218</v>
      </c>
      <c r="P495" t="s">
        <v>1218</v>
      </c>
      <c r="Q495">
        <v>1000</v>
      </c>
      <c r="X495">
        <v>1.1000000000000001E-3</v>
      </c>
      <c r="Y495">
        <v>319868.21999999997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559</v>
      </c>
      <c r="AG495">
        <v>7.3333333333333334E-4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ROW(Source!A634)</f>
        <v>634</v>
      </c>
      <c r="B496">
        <v>1391990845</v>
      </c>
      <c r="C496">
        <v>1391987221</v>
      </c>
      <c r="D496">
        <v>1364553484</v>
      </c>
      <c r="E496">
        <v>1</v>
      </c>
      <c r="F496">
        <v>1</v>
      </c>
      <c r="G496">
        <v>39</v>
      </c>
      <c r="H496">
        <v>3</v>
      </c>
      <c r="I496" t="s">
        <v>1317</v>
      </c>
      <c r="J496" t="s">
        <v>1318</v>
      </c>
      <c r="K496" t="s">
        <v>1319</v>
      </c>
      <c r="L496">
        <v>1348</v>
      </c>
      <c r="N496">
        <v>1009</v>
      </c>
      <c r="O496" t="s">
        <v>1218</v>
      </c>
      <c r="P496" t="s">
        <v>1218</v>
      </c>
      <c r="Q496">
        <v>1000</v>
      </c>
      <c r="X496">
        <v>1.5E-3</v>
      </c>
      <c r="Y496">
        <v>1371168.96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559</v>
      </c>
      <c r="AG496">
        <v>1E-3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ROW(Source!A634)</f>
        <v>634</v>
      </c>
      <c r="B497">
        <v>1391990846</v>
      </c>
      <c r="C497">
        <v>1391987221</v>
      </c>
      <c r="D497">
        <v>1364551387</v>
      </c>
      <c r="E497">
        <v>1</v>
      </c>
      <c r="F497">
        <v>1</v>
      </c>
      <c r="G497">
        <v>39</v>
      </c>
      <c r="H497">
        <v>3</v>
      </c>
      <c r="I497" t="s">
        <v>1332</v>
      </c>
      <c r="J497" t="s">
        <v>1333</v>
      </c>
      <c r="K497" t="s">
        <v>1334</v>
      </c>
      <c r="L497">
        <v>1339</v>
      </c>
      <c r="N497">
        <v>1007</v>
      </c>
      <c r="O497" t="s">
        <v>1237</v>
      </c>
      <c r="P497" t="s">
        <v>1237</v>
      </c>
      <c r="Q497">
        <v>1</v>
      </c>
      <c r="X497">
        <v>2.4</v>
      </c>
      <c r="Y497">
        <v>90.88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559</v>
      </c>
      <c r="AG497">
        <v>1.5999999999999999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ROW(Source!A634)</f>
        <v>634</v>
      </c>
      <c r="B498">
        <v>1391990847</v>
      </c>
      <c r="C498">
        <v>1391987221</v>
      </c>
      <c r="D498">
        <v>1364551379</v>
      </c>
      <c r="E498">
        <v>1</v>
      </c>
      <c r="F498">
        <v>1</v>
      </c>
      <c r="G498">
        <v>39</v>
      </c>
      <c r="H498">
        <v>3</v>
      </c>
      <c r="I498" t="s">
        <v>1335</v>
      </c>
      <c r="J498" t="s">
        <v>1336</v>
      </c>
      <c r="K498" t="s">
        <v>1337</v>
      </c>
      <c r="L498">
        <v>1339</v>
      </c>
      <c r="N498">
        <v>1007</v>
      </c>
      <c r="O498" t="s">
        <v>1237</v>
      </c>
      <c r="P498" t="s">
        <v>1237</v>
      </c>
      <c r="Q498">
        <v>1</v>
      </c>
      <c r="X498">
        <v>1.2</v>
      </c>
      <c r="Y498">
        <v>821.85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559</v>
      </c>
      <c r="AG498">
        <v>0.79999999999999993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ROW(Source!A634)</f>
        <v>634</v>
      </c>
      <c r="B499">
        <v>1391990848</v>
      </c>
      <c r="C499">
        <v>1391987221</v>
      </c>
      <c r="D499">
        <v>1364551423</v>
      </c>
      <c r="E499">
        <v>1</v>
      </c>
      <c r="F499">
        <v>1</v>
      </c>
      <c r="G499">
        <v>39</v>
      </c>
      <c r="H499">
        <v>3</v>
      </c>
      <c r="I499" t="s">
        <v>1270</v>
      </c>
      <c r="J499" t="s">
        <v>1271</v>
      </c>
      <c r="K499" t="s">
        <v>1272</v>
      </c>
      <c r="L499">
        <v>1348</v>
      </c>
      <c r="N499">
        <v>1009</v>
      </c>
      <c r="O499" t="s">
        <v>1218</v>
      </c>
      <c r="P499" t="s">
        <v>1218</v>
      </c>
      <c r="Q499">
        <v>1000</v>
      </c>
      <c r="X499">
        <v>1.4E-3</v>
      </c>
      <c r="Y499">
        <v>171739.07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559</v>
      </c>
      <c r="AG499">
        <v>9.3333333333333332E-4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ROW(Source!A634)</f>
        <v>634</v>
      </c>
      <c r="B500">
        <v>1391990849</v>
      </c>
      <c r="C500">
        <v>1391987221</v>
      </c>
      <c r="D500">
        <v>1364551386</v>
      </c>
      <c r="E500">
        <v>1</v>
      </c>
      <c r="F500">
        <v>1</v>
      </c>
      <c r="G500">
        <v>39</v>
      </c>
      <c r="H500">
        <v>3</v>
      </c>
      <c r="I500" t="s">
        <v>1273</v>
      </c>
      <c r="J500" t="s">
        <v>1274</v>
      </c>
      <c r="K500" t="s">
        <v>1275</v>
      </c>
      <c r="L500">
        <v>1348</v>
      </c>
      <c r="N500">
        <v>1009</v>
      </c>
      <c r="O500" t="s">
        <v>1218</v>
      </c>
      <c r="P500" t="s">
        <v>1218</v>
      </c>
      <c r="Q500">
        <v>1000</v>
      </c>
      <c r="X500">
        <v>1E-3</v>
      </c>
      <c r="Y500">
        <v>130618.52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559</v>
      </c>
      <c r="AG500">
        <v>6.6666666666666664E-4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ROW(Source!A634)</f>
        <v>634</v>
      </c>
      <c r="B501">
        <v>1391990850</v>
      </c>
      <c r="C501">
        <v>1391987221</v>
      </c>
      <c r="D501">
        <v>1364551568</v>
      </c>
      <c r="E501">
        <v>1</v>
      </c>
      <c r="F501">
        <v>1</v>
      </c>
      <c r="G501">
        <v>39</v>
      </c>
      <c r="H501">
        <v>3</v>
      </c>
      <c r="I501" t="s">
        <v>1276</v>
      </c>
      <c r="J501" t="s">
        <v>1277</v>
      </c>
      <c r="K501" t="s">
        <v>1278</v>
      </c>
      <c r="L501">
        <v>1348</v>
      </c>
      <c r="N501">
        <v>1009</v>
      </c>
      <c r="O501" t="s">
        <v>1218</v>
      </c>
      <c r="P501" t="s">
        <v>1218</v>
      </c>
      <c r="Q501">
        <v>1000</v>
      </c>
      <c r="X501">
        <v>6.3099999999999996E-3</v>
      </c>
      <c r="Y501">
        <v>106124.37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559</v>
      </c>
      <c r="AG501">
        <v>4.2066666666666667E-3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ROW(Source!A634)</f>
        <v>634</v>
      </c>
      <c r="B502">
        <v>1391990851</v>
      </c>
      <c r="C502">
        <v>1391987221</v>
      </c>
      <c r="D502">
        <v>1364551585</v>
      </c>
      <c r="E502">
        <v>1</v>
      </c>
      <c r="F502">
        <v>1</v>
      </c>
      <c r="G502">
        <v>39</v>
      </c>
      <c r="H502">
        <v>3</v>
      </c>
      <c r="I502" t="s">
        <v>1320</v>
      </c>
      <c r="J502" t="s">
        <v>1321</v>
      </c>
      <c r="K502" t="s">
        <v>1322</v>
      </c>
      <c r="L502">
        <v>1348</v>
      </c>
      <c r="N502">
        <v>1009</v>
      </c>
      <c r="O502" t="s">
        <v>1218</v>
      </c>
      <c r="P502" t="s">
        <v>1218</v>
      </c>
      <c r="Q502">
        <v>1000</v>
      </c>
      <c r="X502">
        <v>2.3E-3</v>
      </c>
      <c r="Y502">
        <v>100589.66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559</v>
      </c>
      <c r="AG502">
        <v>1.5333333333333334E-3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ROW(Source!A634)</f>
        <v>634</v>
      </c>
      <c r="B503">
        <v>1391990853</v>
      </c>
      <c r="C503">
        <v>1391987221</v>
      </c>
      <c r="D503">
        <v>1364549334</v>
      </c>
      <c r="E503">
        <v>39</v>
      </c>
      <c r="F503">
        <v>1</v>
      </c>
      <c r="G503">
        <v>39</v>
      </c>
      <c r="H503">
        <v>3</v>
      </c>
      <c r="I503" t="s">
        <v>1279</v>
      </c>
      <c r="J503" t="s">
        <v>3</v>
      </c>
      <c r="K503" t="s">
        <v>1280</v>
      </c>
      <c r="L503">
        <v>1348</v>
      </c>
      <c r="N503">
        <v>1009</v>
      </c>
      <c r="O503" t="s">
        <v>1218</v>
      </c>
      <c r="P503" t="s">
        <v>1218</v>
      </c>
      <c r="Q503">
        <v>1000</v>
      </c>
      <c r="X503">
        <v>6.8999999999999997E-4</v>
      </c>
      <c r="Y503">
        <v>99650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 t="s">
        <v>559</v>
      </c>
      <c r="AG503">
        <v>4.5999999999999996E-4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ROW(Source!A634)</f>
        <v>634</v>
      </c>
      <c r="B504">
        <v>1391990852</v>
      </c>
      <c r="C504">
        <v>1391987221</v>
      </c>
      <c r="D504">
        <v>1364559406</v>
      </c>
      <c r="E504">
        <v>1</v>
      </c>
      <c r="F504">
        <v>1</v>
      </c>
      <c r="G504">
        <v>39</v>
      </c>
      <c r="H504">
        <v>3</v>
      </c>
      <c r="I504" t="s">
        <v>1323</v>
      </c>
      <c r="J504" t="s">
        <v>1324</v>
      </c>
      <c r="K504" t="s">
        <v>1325</v>
      </c>
      <c r="L504">
        <v>1348</v>
      </c>
      <c r="N504">
        <v>1009</v>
      </c>
      <c r="O504" t="s">
        <v>1218</v>
      </c>
      <c r="P504" t="s">
        <v>1218</v>
      </c>
      <c r="Q504">
        <v>1000</v>
      </c>
      <c r="X504">
        <v>1.4E-3</v>
      </c>
      <c r="Y504">
        <v>135898.35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559</v>
      </c>
      <c r="AG504">
        <v>9.3333333333333332E-4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ROW(Source!A635)</f>
        <v>635</v>
      </c>
      <c r="B505">
        <v>1391990854</v>
      </c>
      <c r="C505">
        <v>1391987250</v>
      </c>
      <c r="D505">
        <v>1364549319</v>
      </c>
      <c r="E505">
        <v>39</v>
      </c>
      <c r="F505">
        <v>1</v>
      </c>
      <c r="G505">
        <v>39</v>
      </c>
      <c r="H505">
        <v>1</v>
      </c>
      <c r="I505" t="s">
        <v>1198</v>
      </c>
      <c r="J505" t="s">
        <v>3</v>
      </c>
      <c r="K505" t="s">
        <v>1199</v>
      </c>
      <c r="L505">
        <v>1191</v>
      </c>
      <c r="N505">
        <v>1013</v>
      </c>
      <c r="O505" t="s">
        <v>1200</v>
      </c>
      <c r="P505" t="s">
        <v>1200</v>
      </c>
      <c r="Q505">
        <v>1</v>
      </c>
      <c r="X505">
        <v>36.1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1</v>
      </c>
      <c r="AF505" t="s">
        <v>559</v>
      </c>
      <c r="AG505">
        <v>24.066666666666666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ROW(Source!A635)</f>
        <v>635</v>
      </c>
      <c r="B506">
        <v>1391990855</v>
      </c>
      <c r="C506">
        <v>1391987250</v>
      </c>
      <c r="D506">
        <v>1364552184</v>
      </c>
      <c r="E506">
        <v>1</v>
      </c>
      <c r="F506">
        <v>1</v>
      </c>
      <c r="G506">
        <v>39</v>
      </c>
      <c r="H506">
        <v>3</v>
      </c>
      <c r="I506" t="s">
        <v>1261</v>
      </c>
      <c r="J506" t="s">
        <v>1262</v>
      </c>
      <c r="K506" t="s">
        <v>1263</v>
      </c>
      <c r="L506">
        <v>1348</v>
      </c>
      <c r="N506">
        <v>1009</v>
      </c>
      <c r="O506" t="s">
        <v>1218</v>
      </c>
      <c r="P506" t="s">
        <v>1218</v>
      </c>
      <c r="Q506">
        <v>1000</v>
      </c>
      <c r="X506">
        <v>2.9999999999999997E-4</v>
      </c>
      <c r="Y506">
        <v>150966.31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559</v>
      </c>
      <c r="AG506">
        <v>1.9999999999999998E-4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ROW(Source!A635)</f>
        <v>635</v>
      </c>
      <c r="B507">
        <v>1391990856</v>
      </c>
      <c r="C507">
        <v>1391987250</v>
      </c>
      <c r="D507">
        <v>1364552258</v>
      </c>
      <c r="E507">
        <v>1</v>
      </c>
      <c r="F507">
        <v>1</v>
      </c>
      <c r="G507">
        <v>39</v>
      </c>
      <c r="H507">
        <v>3</v>
      </c>
      <c r="I507" t="s">
        <v>1264</v>
      </c>
      <c r="J507" t="s">
        <v>1265</v>
      </c>
      <c r="K507" t="s">
        <v>1266</v>
      </c>
      <c r="L507">
        <v>1348</v>
      </c>
      <c r="N507">
        <v>1009</v>
      </c>
      <c r="O507" t="s">
        <v>1218</v>
      </c>
      <c r="P507" t="s">
        <v>1218</v>
      </c>
      <c r="Q507">
        <v>1000</v>
      </c>
      <c r="X507">
        <v>1E-4</v>
      </c>
      <c r="Y507">
        <v>206648.23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559</v>
      </c>
      <c r="AG507">
        <v>6.666666666666667E-5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ROW(Source!A635)</f>
        <v>635</v>
      </c>
      <c r="B508">
        <v>1391990857</v>
      </c>
      <c r="C508">
        <v>1391987250</v>
      </c>
      <c r="D508">
        <v>1364552928</v>
      </c>
      <c r="E508">
        <v>1</v>
      </c>
      <c r="F508">
        <v>1</v>
      </c>
      <c r="G508">
        <v>39</v>
      </c>
      <c r="H508">
        <v>3</v>
      </c>
      <c r="I508" t="s">
        <v>1338</v>
      </c>
      <c r="J508" t="s">
        <v>1339</v>
      </c>
      <c r="K508" t="s">
        <v>1340</v>
      </c>
      <c r="L508">
        <v>1327</v>
      </c>
      <c r="N508">
        <v>1005</v>
      </c>
      <c r="O508" t="s">
        <v>1296</v>
      </c>
      <c r="P508" t="s">
        <v>1296</v>
      </c>
      <c r="Q508">
        <v>1</v>
      </c>
      <c r="X508">
        <v>1.1000000000000001</v>
      </c>
      <c r="Y508">
        <v>174.41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559</v>
      </c>
      <c r="AG508">
        <v>0.73333333333333339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ROW(Source!A635)</f>
        <v>635</v>
      </c>
      <c r="B509">
        <v>1391990858</v>
      </c>
      <c r="C509">
        <v>1391987250</v>
      </c>
      <c r="D509">
        <v>1364551387</v>
      </c>
      <c r="E509">
        <v>1</v>
      </c>
      <c r="F509">
        <v>1</v>
      </c>
      <c r="G509">
        <v>39</v>
      </c>
      <c r="H509">
        <v>3</v>
      </c>
      <c r="I509" t="s">
        <v>1332</v>
      </c>
      <c r="J509" t="s">
        <v>1333</v>
      </c>
      <c r="K509" t="s">
        <v>1334</v>
      </c>
      <c r="L509">
        <v>1339</v>
      </c>
      <c r="N509">
        <v>1007</v>
      </c>
      <c r="O509" t="s">
        <v>1237</v>
      </c>
      <c r="P509" t="s">
        <v>1237</v>
      </c>
      <c r="Q509">
        <v>1</v>
      </c>
      <c r="X509">
        <v>0.5</v>
      </c>
      <c r="Y509">
        <v>90.88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559</v>
      </c>
      <c r="AG509">
        <v>0.33333333333333331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ROW(Source!A635)</f>
        <v>635</v>
      </c>
      <c r="B510">
        <v>1391990859</v>
      </c>
      <c r="C510">
        <v>1391987250</v>
      </c>
      <c r="D510">
        <v>1364551379</v>
      </c>
      <c r="E510">
        <v>1</v>
      </c>
      <c r="F510">
        <v>1</v>
      </c>
      <c r="G510">
        <v>39</v>
      </c>
      <c r="H510">
        <v>3</v>
      </c>
      <c r="I510" t="s">
        <v>1335</v>
      </c>
      <c r="J510" t="s">
        <v>1336</v>
      </c>
      <c r="K510" t="s">
        <v>1337</v>
      </c>
      <c r="L510">
        <v>1339</v>
      </c>
      <c r="N510">
        <v>1007</v>
      </c>
      <c r="O510" t="s">
        <v>1237</v>
      </c>
      <c r="P510" t="s">
        <v>1237</v>
      </c>
      <c r="Q510">
        <v>1</v>
      </c>
      <c r="X510">
        <v>0.3</v>
      </c>
      <c r="Y510">
        <v>821.85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559</v>
      </c>
      <c r="AG510">
        <v>0.19999999999999998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ROW(Source!A635)</f>
        <v>635</v>
      </c>
      <c r="B511">
        <v>1391990860</v>
      </c>
      <c r="C511">
        <v>1391987250</v>
      </c>
      <c r="D511">
        <v>1364551423</v>
      </c>
      <c r="E511">
        <v>1</v>
      </c>
      <c r="F511">
        <v>1</v>
      </c>
      <c r="G511">
        <v>39</v>
      </c>
      <c r="H511">
        <v>3</v>
      </c>
      <c r="I511" t="s">
        <v>1270</v>
      </c>
      <c r="J511" t="s">
        <v>1271</v>
      </c>
      <c r="K511" t="s">
        <v>1272</v>
      </c>
      <c r="L511">
        <v>1348</v>
      </c>
      <c r="N511">
        <v>1009</v>
      </c>
      <c r="O511" t="s">
        <v>1218</v>
      </c>
      <c r="P511" t="s">
        <v>1218</v>
      </c>
      <c r="Q511">
        <v>1000</v>
      </c>
      <c r="X511">
        <v>1E-4</v>
      </c>
      <c r="Y511">
        <v>171739.07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559</v>
      </c>
      <c r="AG511">
        <v>6.666666666666667E-5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ROW(Source!A635)</f>
        <v>635</v>
      </c>
      <c r="B512">
        <v>1391990861</v>
      </c>
      <c r="C512">
        <v>1391987250</v>
      </c>
      <c r="D512">
        <v>1364551386</v>
      </c>
      <c r="E512">
        <v>1</v>
      </c>
      <c r="F512">
        <v>1</v>
      </c>
      <c r="G512">
        <v>39</v>
      </c>
      <c r="H512">
        <v>3</v>
      </c>
      <c r="I512" t="s">
        <v>1273</v>
      </c>
      <c r="J512" t="s">
        <v>1274</v>
      </c>
      <c r="K512" t="s">
        <v>1275</v>
      </c>
      <c r="L512">
        <v>1348</v>
      </c>
      <c r="N512">
        <v>1009</v>
      </c>
      <c r="O512" t="s">
        <v>1218</v>
      </c>
      <c r="P512" t="s">
        <v>1218</v>
      </c>
      <c r="Q512">
        <v>1000</v>
      </c>
      <c r="X512">
        <v>2.9999999999999997E-4</v>
      </c>
      <c r="Y512">
        <v>130618.52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559</v>
      </c>
      <c r="AG512">
        <v>1.9999999999999998E-4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ROW(Source!A635)</f>
        <v>635</v>
      </c>
      <c r="B513">
        <v>1391990862</v>
      </c>
      <c r="C513">
        <v>1391987250</v>
      </c>
      <c r="D513">
        <v>1364551568</v>
      </c>
      <c r="E513">
        <v>1</v>
      </c>
      <c r="F513">
        <v>1</v>
      </c>
      <c r="G513">
        <v>39</v>
      </c>
      <c r="H513">
        <v>3</v>
      </c>
      <c r="I513" t="s">
        <v>1276</v>
      </c>
      <c r="J513" t="s">
        <v>1277</v>
      </c>
      <c r="K513" t="s">
        <v>1278</v>
      </c>
      <c r="L513">
        <v>1348</v>
      </c>
      <c r="N513">
        <v>1009</v>
      </c>
      <c r="O513" t="s">
        <v>1218</v>
      </c>
      <c r="P513" t="s">
        <v>1218</v>
      </c>
      <c r="Q513">
        <v>1000</v>
      </c>
      <c r="X513">
        <v>6.3000000000000003E-4</v>
      </c>
      <c r="Y513">
        <v>106124.37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559</v>
      </c>
      <c r="AG513">
        <v>4.2000000000000002E-4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ROW(Source!A635)</f>
        <v>635</v>
      </c>
      <c r="B514">
        <v>1391990863</v>
      </c>
      <c r="C514">
        <v>1391987250</v>
      </c>
      <c r="D514">
        <v>1364549334</v>
      </c>
      <c r="E514">
        <v>39</v>
      </c>
      <c r="F514">
        <v>1</v>
      </c>
      <c r="G514">
        <v>39</v>
      </c>
      <c r="H514">
        <v>3</v>
      </c>
      <c r="I514" t="s">
        <v>1279</v>
      </c>
      <c r="J514" t="s">
        <v>3</v>
      </c>
      <c r="K514" t="s">
        <v>1280</v>
      </c>
      <c r="L514">
        <v>1348</v>
      </c>
      <c r="N514">
        <v>1009</v>
      </c>
      <c r="O514" t="s">
        <v>1218</v>
      </c>
      <c r="P514" t="s">
        <v>1218</v>
      </c>
      <c r="Q514">
        <v>1000</v>
      </c>
      <c r="X514">
        <v>6.9999999999999994E-5</v>
      </c>
      <c r="Y514">
        <v>99650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559</v>
      </c>
      <c r="AG514">
        <v>4.6666666666666665E-5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ROW(Source!A636)</f>
        <v>636</v>
      </c>
      <c r="B515">
        <v>1391990864</v>
      </c>
      <c r="C515">
        <v>1391987271</v>
      </c>
      <c r="D515">
        <v>1364549319</v>
      </c>
      <c r="E515">
        <v>39</v>
      </c>
      <c r="F515">
        <v>1</v>
      </c>
      <c r="G515">
        <v>39</v>
      </c>
      <c r="H515">
        <v>1</v>
      </c>
      <c r="I515" t="s">
        <v>1198</v>
      </c>
      <c r="J515" t="s">
        <v>3</v>
      </c>
      <c r="K515" t="s">
        <v>1199</v>
      </c>
      <c r="L515">
        <v>1191</v>
      </c>
      <c r="N515">
        <v>1013</v>
      </c>
      <c r="O515" t="s">
        <v>1200</v>
      </c>
      <c r="P515" t="s">
        <v>1200</v>
      </c>
      <c r="Q515">
        <v>1</v>
      </c>
      <c r="X515">
        <v>42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1</v>
      </c>
      <c r="AF515" t="s">
        <v>559</v>
      </c>
      <c r="AG515">
        <v>28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ROW(Source!A636)</f>
        <v>636</v>
      </c>
      <c r="B516">
        <v>1391990865</v>
      </c>
      <c r="C516">
        <v>1391987271</v>
      </c>
      <c r="D516">
        <v>1364552184</v>
      </c>
      <c r="E516">
        <v>1</v>
      </c>
      <c r="F516">
        <v>1</v>
      </c>
      <c r="G516">
        <v>39</v>
      </c>
      <c r="H516">
        <v>3</v>
      </c>
      <c r="I516" t="s">
        <v>1261</v>
      </c>
      <c r="J516" t="s">
        <v>1262</v>
      </c>
      <c r="K516" t="s">
        <v>1263</v>
      </c>
      <c r="L516">
        <v>1348</v>
      </c>
      <c r="N516">
        <v>1009</v>
      </c>
      <c r="O516" t="s">
        <v>1218</v>
      </c>
      <c r="P516" t="s">
        <v>1218</v>
      </c>
      <c r="Q516">
        <v>1000</v>
      </c>
      <c r="X516">
        <v>2.9999999999999997E-4</v>
      </c>
      <c r="Y516">
        <v>150966.31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559</v>
      </c>
      <c r="AG516">
        <v>1.9999999999999998E-4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ROW(Source!A636)</f>
        <v>636</v>
      </c>
      <c r="B517">
        <v>1391990866</v>
      </c>
      <c r="C517">
        <v>1391987271</v>
      </c>
      <c r="D517">
        <v>1364552258</v>
      </c>
      <c r="E517">
        <v>1</v>
      </c>
      <c r="F517">
        <v>1</v>
      </c>
      <c r="G517">
        <v>39</v>
      </c>
      <c r="H517">
        <v>3</v>
      </c>
      <c r="I517" t="s">
        <v>1264</v>
      </c>
      <c r="J517" t="s">
        <v>1265</v>
      </c>
      <c r="K517" t="s">
        <v>1266</v>
      </c>
      <c r="L517">
        <v>1348</v>
      </c>
      <c r="N517">
        <v>1009</v>
      </c>
      <c r="O517" t="s">
        <v>1218</v>
      </c>
      <c r="P517" t="s">
        <v>1218</v>
      </c>
      <c r="Q517">
        <v>1000</v>
      </c>
      <c r="X517">
        <v>1E-4</v>
      </c>
      <c r="Y517">
        <v>206648.23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559</v>
      </c>
      <c r="AG517">
        <v>6.666666666666667E-5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ROW(Source!A636)</f>
        <v>636</v>
      </c>
      <c r="B518">
        <v>1391990867</v>
      </c>
      <c r="C518">
        <v>1391987271</v>
      </c>
      <c r="D518">
        <v>1364552928</v>
      </c>
      <c r="E518">
        <v>1</v>
      </c>
      <c r="F518">
        <v>1</v>
      </c>
      <c r="G518">
        <v>39</v>
      </c>
      <c r="H518">
        <v>3</v>
      </c>
      <c r="I518" t="s">
        <v>1338</v>
      </c>
      <c r="J518" t="s">
        <v>1339</v>
      </c>
      <c r="K518" t="s">
        <v>1340</v>
      </c>
      <c r="L518">
        <v>1327</v>
      </c>
      <c r="N518">
        <v>1005</v>
      </c>
      <c r="O518" t="s">
        <v>1296</v>
      </c>
      <c r="P518" t="s">
        <v>1296</v>
      </c>
      <c r="Q518">
        <v>1</v>
      </c>
      <c r="X518">
        <v>1.4</v>
      </c>
      <c r="Y518">
        <v>174.41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559</v>
      </c>
      <c r="AG518">
        <v>0.93333333333333324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ROW(Source!A636)</f>
        <v>636</v>
      </c>
      <c r="B519">
        <v>1391990868</v>
      </c>
      <c r="C519">
        <v>1391987271</v>
      </c>
      <c r="D519">
        <v>1364551387</v>
      </c>
      <c r="E519">
        <v>1</v>
      </c>
      <c r="F519">
        <v>1</v>
      </c>
      <c r="G519">
        <v>39</v>
      </c>
      <c r="H519">
        <v>3</v>
      </c>
      <c r="I519" t="s">
        <v>1332</v>
      </c>
      <c r="J519" t="s">
        <v>1333</v>
      </c>
      <c r="K519" t="s">
        <v>1334</v>
      </c>
      <c r="L519">
        <v>1339</v>
      </c>
      <c r="N519">
        <v>1007</v>
      </c>
      <c r="O519" t="s">
        <v>1237</v>
      </c>
      <c r="P519" t="s">
        <v>1237</v>
      </c>
      <c r="Q519">
        <v>1</v>
      </c>
      <c r="X519">
        <v>0.5</v>
      </c>
      <c r="Y519">
        <v>90.88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559</v>
      </c>
      <c r="AG519">
        <v>0.33333333333333331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ROW(Source!A636)</f>
        <v>636</v>
      </c>
      <c r="B520">
        <v>1391990869</v>
      </c>
      <c r="C520">
        <v>1391987271</v>
      </c>
      <c r="D520">
        <v>1364551379</v>
      </c>
      <c r="E520">
        <v>1</v>
      </c>
      <c r="F520">
        <v>1</v>
      </c>
      <c r="G520">
        <v>39</v>
      </c>
      <c r="H520">
        <v>3</v>
      </c>
      <c r="I520" t="s">
        <v>1335</v>
      </c>
      <c r="J520" t="s">
        <v>1336</v>
      </c>
      <c r="K520" t="s">
        <v>1337</v>
      </c>
      <c r="L520">
        <v>1339</v>
      </c>
      <c r="N520">
        <v>1007</v>
      </c>
      <c r="O520" t="s">
        <v>1237</v>
      </c>
      <c r="P520" t="s">
        <v>1237</v>
      </c>
      <c r="Q520">
        <v>1</v>
      </c>
      <c r="X520">
        <v>0.3</v>
      </c>
      <c r="Y520">
        <v>821.85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559</v>
      </c>
      <c r="AG520">
        <v>0.19999999999999998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ROW(Source!A636)</f>
        <v>636</v>
      </c>
      <c r="B521">
        <v>1391990870</v>
      </c>
      <c r="C521">
        <v>1391987271</v>
      </c>
      <c r="D521">
        <v>1364551423</v>
      </c>
      <c r="E521">
        <v>1</v>
      </c>
      <c r="F521">
        <v>1</v>
      </c>
      <c r="G521">
        <v>39</v>
      </c>
      <c r="H521">
        <v>3</v>
      </c>
      <c r="I521" t="s">
        <v>1270</v>
      </c>
      <c r="J521" t="s">
        <v>1271</v>
      </c>
      <c r="K521" t="s">
        <v>1272</v>
      </c>
      <c r="L521">
        <v>1348</v>
      </c>
      <c r="N521">
        <v>1009</v>
      </c>
      <c r="O521" t="s">
        <v>1218</v>
      </c>
      <c r="P521" t="s">
        <v>1218</v>
      </c>
      <c r="Q521">
        <v>1000</v>
      </c>
      <c r="X521">
        <v>1E-4</v>
      </c>
      <c r="Y521">
        <v>171739.07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559</v>
      </c>
      <c r="AG521">
        <v>6.666666666666667E-5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ROW(Source!A636)</f>
        <v>636</v>
      </c>
      <c r="B522">
        <v>1391990871</v>
      </c>
      <c r="C522">
        <v>1391987271</v>
      </c>
      <c r="D522">
        <v>1364551386</v>
      </c>
      <c r="E522">
        <v>1</v>
      </c>
      <c r="F522">
        <v>1</v>
      </c>
      <c r="G522">
        <v>39</v>
      </c>
      <c r="H522">
        <v>3</v>
      </c>
      <c r="I522" t="s">
        <v>1273</v>
      </c>
      <c r="J522" t="s">
        <v>1274</v>
      </c>
      <c r="K522" t="s">
        <v>1275</v>
      </c>
      <c r="L522">
        <v>1348</v>
      </c>
      <c r="N522">
        <v>1009</v>
      </c>
      <c r="O522" t="s">
        <v>1218</v>
      </c>
      <c r="P522" t="s">
        <v>1218</v>
      </c>
      <c r="Q522">
        <v>1000</v>
      </c>
      <c r="X522">
        <v>2.9999999999999997E-4</v>
      </c>
      <c r="Y522">
        <v>130618.52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559</v>
      </c>
      <c r="AG522">
        <v>1.9999999999999998E-4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ROW(Source!A636)</f>
        <v>636</v>
      </c>
      <c r="B523">
        <v>1391990872</v>
      </c>
      <c r="C523">
        <v>1391987271</v>
      </c>
      <c r="D523">
        <v>1364551568</v>
      </c>
      <c r="E523">
        <v>1</v>
      </c>
      <c r="F523">
        <v>1</v>
      </c>
      <c r="G523">
        <v>39</v>
      </c>
      <c r="H523">
        <v>3</v>
      </c>
      <c r="I523" t="s">
        <v>1276</v>
      </c>
      <c r="J523" t="s">
        <v>1277</v>
      </c>
      <c r="K523" t="s">
        <v>1278</v>
      </c>
      <c r="L523">
        <v>1348</v>
      </c>
      <c r="N523">
        <v>1009</v>
      </c>
      <c r="O523" t="s">
        <v>1218</v>
      </c>
      <c r="P523" t="s">
        <v>1218</v>
      </c>
      <c r="Q523">
        <v>1000</v>
      </c>
      <c r="X523">
        <v>6.3000000000000003E-4</v>
      </c>
      <c r="Y523">
        <v>106124.37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559</v>
      </c>
      <c r="AG523">
        <v>4.2000000000000002E-4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ROW(Source!A636)</f>
        <v>636</v>
      </c>
      <c r="B524">
        <v>1391990873</v>
      </c>
      <c r="C524">
        <v>1391987271</v>
      </c>
      <c r="D524">
        <v>1364549334</v>
      </c>
      <c r="E524">
        <v>39</v>
      </c>
      <c r="F524">
        <v>1</v>
      </c>
      <c r="G524">
        <v>39</v>
      </c>
      <c r="H524">
        <v>3</v>
      </c>
      <c r="I524" t="s">
        <v>1279</v>
      </c>
      <c r="J524" t="s">
        <v>3</v>
      </c>
      <c r="K524" t="s">
        <v>1280</v>
      </c>
      <c r="L524">
        <v>1348</v>
      </c>
      <c r="N524">
        <v>1009</v>
      </c>
      <c r="O524" t="s">
        <v>1218</v>
      </c>
      <c r="P524" t="s">
        <v>1218</v>
      </c>
      <c r="Q524">
        <v>1000</v>
      </c>
      <c r="X524">
        <v>6.9999999999999994E-5</v>
      </c>
      <c r="Y524">
        <v>99650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559</v>
      </c>
      <c r="AG524">
        <v>4.6666666666666665E-5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ROW(Source!A637)</f>
        <v>637</v>
      </c>
      <c r="B525">
        <v>1391990874</v>
      </c>
      <c r="C525">
        <v>1391987292</v>
      </c>
      <c r="D525">
        <v>1364549319</v>
      </c>
      <c r="E525">
        <v>39</v>
      </c>
      <c r="F525">
        <v>1</v>
      </c>
      <c r="G525">
        <v>39</v>
      </c>
      <c r="H525">
        <v>1</v>
      </c>
      <c r="I525" t="s">
        <v>1198</v>
      </c>
      <c r="J525" t="s">
        <v>3</v>
      </c>
      <c r="K525" t="s">
        <v>1199</v>
      </c>
      <c r="L525">
        <v>1191</v>
      </c>
      <c r="N525">
        <v>1013</v>
      </c>
      <c r="O525" t="s">
        <v>1200</v>
      </c>
      <c r="P525" t="s">
        <v>1200</v>
      </c>
      <c r="Q525">
        <v>1</v>
      </c>
      <c r="X525">
        <v>52.5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1</v>
      </c>
      <c r="AF525" t="s">
        <v>559</v>
      </c>
      <c r="AG525">
        <v>35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ROW(Source!A637)</f>
        <v>637</v>
      </c>
      <c r="B526">
        <v>1391990875</v>
      </c>
      <c r="C526">
        <v>1391987292</v>
      </c>
      <c r="D526">
        <v>1364552184</v>
      </c>
      <c r="E526">
        <v>1</v>
      </c>
      <c r="F526">
        <v>1</v>
      </c>
      <c r="G526">
        <v>39</v>
      </c>
      <c r="H526">
        <v>3</v>
      </c>
      <c r="I526" t="s">
        <v>1261</v>
      </c>
      <c r="J526" t="s">
        <v>1262</v>
      </c>
      <c r="K526" t="s">
        <v>1263</v>
      </c>
      <c r="L526">
        <v>1348</v>
      </c>
      <c r="N526">
        <v>1009</v>
      </c>
      <c r="O526" t="s">
        <v>1218</v>
      </c>
      <c r="P526" t="s">
        <v>1218</v>
      </c>
      <c r="Q526">
        <v>1000</v>
      </c>
      <c r="X526">
        <v>2.9999999999999997E-4</v>
      </c>
      <c r="Y526">
        <v>150966.31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559</v>
      </c>
      <c r="AG526">
        <v>1.9999999999999998E-4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ROW(Source!A637)</f>
        <v>637</v>
      </c>
      <c r="B527">
        <v>1391990876</v>
      </c>
      <c r="C527">
        <v>1391987292</v>
      </c>
      <c r="D527">
        <v>1364552258</v>
      </c>
      <c r="E527">
        <v>1</v>
      </c>
      <c r="F527">
        <v>1</v>
      </c>
      <c r="G527">
        <v>39</v>
      </c>
      <c r="H527">
        <v>3</v>
      </c>
      <c r="I527" t="s">
        <v>1264</v>
      </c>
      <c r="J527" t="s">
        <v>1265</v>
      </c>
      <c r="K527" t="s">
        <v>1266</v>
      </c>
      <c r="L527">
        <v>1348</v>
      </c>
      <c r="N527">
        <v>1009</v>
      </c>
      <c r="O527" t="s">
        <v>1218</v>
      </c>
      <c r="P527" t="s">
        <v>1218</v>
      </c>
      <c r="Q527">
        <v>1000</v>
      </c>
      <c r="X527">
        <v>1E-4</v>
      </c>
      <c r="Y527">
        <v>206648.23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559</v>
      </c>
      <c r="AG527">
        <v>6.666666666666667E-5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ROW(Source!A637)</f>
        <v>637</v>
      </c>
      <c r="B528">
        <v>1391990877</v>
      </c>
      <c r="C528">
        <v>1391987292</v>
      </c>
      <c r="D528">
        <v>1364552928</v>
      </c>
      <c r="E528">
        <v>1</v>
      </c>
      <c r="F528">
        <v>1</v>
      </c>
      <c r="G528">
        <v>39</v>
      </c>
      <c r="H528">
        <v>3</v>
      </c>
      <c r="I528" t="s">
        <v>1338</v>
      </c>
      <c r="J528" t="s">
        <v>1339</v>
      </c>
      <c r="K528" t="s">
        <v>1340</v>
      </c>
      <c r="L528">
        <v>1327</v>
      </c>
      <c r="N528">
        <v>1005</v>
      </c>
      <c r="O528" t="s">
        <v>1296</v>
      </c>
      <c r="P528" t="s">
        <v>1296</v>
      </c>
      <c r="Q528">
        <v>1</v>
      </c>
      <c r="X528">
        <v>1.8</v>
      </c>
      <c r="Y528">
        <v>174.41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559</v>
      </c>
      <c r="AG528">
        <v>1.2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ROW(Source!A637)</f>
        <v>637</v>
      </c>
      <c r="B529">
        <v>1391990878</v>
      </c>
      <c r="C529">
        <v>1391987292</v>
      </c>
      <c r="D529">
        <v>1364551387</v>
      </c>
      <c r="E529">
        <v>1</v>
      </c>
      <c r="F529">
        <v>1</v>
      </c>
      <c r="G529">
        <v>39</v>
      </c>
      <c r="H529">
        <v>3</v>
      </c>
      <c r="I529" t="s">
        <v>1332</v>
      </c>
      <c r="J529" t="s">
        <v>1333</v>
      </c>
      <c r="K529" t="s">
        <v>1334</v>
      </c>
      <c r="L529">
        <v>1339</v>
      </c>
      <c r="N529">
        <v>1007</v>
      </c>
      <c r="O529" t="s">
        <v>1237</v>
      </c>
      <c r="P529" t="s">
        <v>1237</v>
      </c>
      <c r="Q529">
        <v>1</v>
      </c>
      <c r="X529">
        <v>0.5</v>
      </c>
      <c r="Y529">
        <v>90.88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559</v>
      </c>
      <c r="AG529">
        <v>0.33333333333333331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ROW(Source!A637)</f>
        <v>637</v>
      </c>
      <c r="B530">
        <v>1391990879</v>
      </c>
      <c r="C530">
        <v>1391987292</v>
      </c>
      <c r="D530">
        <v>1364551379</v>
      </c>
      <c r="E530">
        <v>1</v>
      </c>
      <c r="F530">
        <v>1</v>
      </c>
      <c r="G530">
        <v>39</v>
      </c>
      <c r="H530">
        <v>3</v>
      </c>
      <c r="I530" t="s">
        <v>1335</v>
      </c>
      <c r="J530" t="s">
        <v>1336</v>
      </c>
      <c r="K530" t="s">
        <v>1337</v>
      </c>
      <c r="L530">
        <v>1339</v>
      </c>
      <c r="N530">
        <v>1007</v>
      </c>
      <c r="O530" t="s">
        <v>1237</v>
      </c>
      <c r="P530" t="s">
        <v>1237</v>
      </c>
      <c r="Q530">
        <v>1</v>
      </c>
      <c r="X530">
        <v>0.3</v>
      </c>
      <c r="Y530">
        <v>821.85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559</v>
      </c>
      <c r="AG530">
        <v>0.19999999999999998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ROW(Source!A637)</f>
        <v>637</v>
      </c>
      <c r="B531">
        <v>1391990880</v>
      </c>
      <c r="C531">
        <v>1391987292</v>
      </c>
      <c r="D531">
        <v>1364551423</v>
      </c>
      <c r="E531">
        <v>1</v>
      </c>
      <c r="F531">
        <v>1</v>
      </c>
      <c r="G531">
        <v>39</v>
      </c>
      <c r="H531">
        <v>3</v>
      </c>
      <c r="I531" t="s">
        <v>1270</v>
      </c>
      <c r="J531" t="s">
        <v>1271</v>
      </c>
      <c r="K531" t="s">
        <v>1272</v>
      </c>
      <c r="L531">
        <v>1348</v>
      </c>
      <c r="N531">
        <v>1009</v>
      </c>
      <c r="O531" t="s">
        <v>1218</v>
      </c>
      <c r="P531" t="s">
        <v>1218</v>
      </c>
      <c r="Q531">
        <v>1000</v>
      </c>
      <c r="X531">
        <v>1E-4</v>
      </c>
      <c r="Y531">
        <v>171739.07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559</v>
      </c>
      <c r="AG531">
        <v>6.666666666666667E-5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ROW(Source!A637)</f>
        <v>637</v>
      </c>
      <c r="B532">
        <v>1391990881</v>
      </c>
      <c r="C532">
        <v>1391987292</v>
      </c>
      <c r="D532">
        <v>1364551386</v>
      </c>
      <c r="E532">
        <v>1</v>
      </c>
      <c r="F532">
        <v>1</v>
      </c>
      <c r="G532">
        <v>39</v>
      </c>
      <c r="H532">
        <v>3</v>
      </c>
      <c r="I532" t="s">
        <v>1273</v>
      </c>
      <c r="J532" t="s">
        <v>1274</v>
      </c>
      <c r="K532" t="s">
        <v>1275</v>
      </c>
      <c r="L532">
        <v>1348</v>
      </c>
      <c r="N532">
        <v>1009</v>
      </c>
      <c r="O532" t="s">
        <v>1218</v>
      </c>
      <c r="P532" t="s">
        <v>1218</v>
      </c>
      <c r="Q532">
        <v>1000</v>
      </c>
      <c r="X532">
        <v>4.0000000000000002E-4</v>
      </c>
      <c r="Y532">
        <v>130618.52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559</v>
      </c>
      <c r="AG532">
        <v>2.6666666666666668E-4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ROW(Source!A637)</f>
        <v>637</v>
      </c>
      <c r="B533">
        <v>1391990882</v>
      </c>
      <c r="C533">
        <v>1391987292</v>
      </c>
      <c r="D533">
        <v>1364551568</v>
      </c>
      <c r="E533">
        <v>1</v>
      </c>
      <c r="F533">
        <v>1</v>
      </c>
      <c r="G533">
        <v>39</v>
      </c>
      <c r="H533">
        <v>3</v>
      </c>
      <c r="I533" t="s">
        <v>1276</v>
      </c>
      <c r="J533" t="s">
        <v>1277</v>
      </c>
      <c r="K533" t="s">
        <v>1278</v>
      </c>
      <c r="L533">
        <v>1348</v>
      </c>
      <c r="N533">
        <v>1009</v>
      </c>
      <c r="O533" t="s">
        <v>1218</v>
      </c>
      <c r="P533" t="s">
        <v>1218</v>
      </c>
      <c r="Q533">
        <v>1000</v>
      </c>
      <c r="X533">
        <v>9.8999999999999999E-4</v>
      </c>
      <c r="Y533">
        <v>106124.37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559</v>
      </c>
      <c r="AG533">
        <v>6.6E-4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ROW(Source!A637)</f>
        <v>637</v>
      </c>
      <c r="B534">
        <v>1391990883</v>
      </c>
      <c r="C534">
        <v>1391987292</v>
      </c>
      <c r="D534">
        <v>1364549334</v>
      </c>
      <c r="E534">
        <v>39</v>
      </c>
      <c r="F534">
        <v>1</v>
      </c>
      <c r="G534">
        <v>39</v>
      </c>
      <c r="H534">
        <v>3</v>
      </c>
      <c r="I534" t="s">
        <v>1279</v>
      </c>
      <c r="J534" t="s">
        <v>3</v>
      </c>
      <c r="K534" t="s">
        <v>1280</v>
      </c>
      <c r="L534">
        <v>1348</v>
      </c>
      <c r="N534">
        <v>1009</v>
      </c>
      <c r="O534" t="s">
        <v>1218</v>
      </c>
      <c r="P534" t="s">
        <v>1218</v>
      </c>
      <c r="Q534">
        <v>1000</v>
      </c>
      <c r="X534">
        <v>1.1E-4</v>
      </c>
      <c r="Y534">
        <v>99650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0</v>
      </c>
      <c r="AF534" t="s">
        <v>559</v>
      </c>
      <c r="AG534">
        <v>7.3333333333333331E-5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ROW(Source!A638)</f>
        <v>638</v>
      </c>
      <c r="B535">
        <v>1391990884</v>
      </c>
      <c r="C535">
        <v>1391987313</v>
      </c>
      <c r="D535">
        <v>1364549319</v>
      </c>
      <c r="E535">
        <v>39</v>
      </c>
      <c r="F535">
        <v>1</v>
      </c>
      <c r="G535">
        <v>39</v>
      </c>
      <c r="H535">
        <v>1</v>
      </c>
      <c r="I535" t="s">
        <v>1198</v>
      </c>
      <c r="J535" t="s">
        <v>3</v>
      </c>
      <c r="K535" t="s">
        <v>1199</v>
      </c>
      <c r="L535">
        <v>1191</v>
      </c>
      <c r="N535">
        <v>1013</v>
      </c>
      <c r="O535" t="s">
        <v>1200</v>
      </c>
      <c r="P535" t="s">
        <v>1200</v>
      </c>
      <c r="Q535">
        <v>1</v>
      </c>
      <c r="X535">
        <v>63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1</v>
      </c>
      <c r="AF535" t="s">
        <v>578</v>
      </c>
      <c r="AG535">
        <v>94.5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ROW(Source!A638)</f>
        <v>638</v>
      </c>
      <c r="B536">
        <v>1391990885</v>
      </c>
      <c r="C536">
        <v>1391987313</v>
      </c>
      <c r="D536">
        <v>1364552184</v>
      </c>
      <c r="E536">
        <v>1</v>
      </c>
      <c r="F536">
        <v>1</v>
      </c>
      <c r="G536">
        <v>39</v>
      </c>
      <c r="H536">
        <v>3</v>
      </c>
      <c r="I536" t="s">
        <v>1261</v>
      </c>
      <c r="J536" t="s">
        <v>1262</v>
      </c>
      <c r="K536" t="s">
        <v>1263</v>
      </c>
      <c r="L536">
        <v>1348</v>
      </c>
      <c r="N536">
        <v>1009</v>
      </c>
      <c r="O536" t="s">
        <v>1218</v>
      </c>
      <c r="P536" t="s">
        <v>1218</v>
      </c>
      <c r="Q536">
        <v>1000</v>
      </c>
      <c r="X536">
        <v>2.9999999999999997E-4</v>
      </c>
      <c r="Y536">
        <v>150966.31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578</v>
      </c>
      <c r="AG536">
        <v>4.4999999999999999E-4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ROW(Source!A638)</f>
        <v>638</v>
      </c>
      <c r="B537">
        <v>1391990886</v>
      </c>
      <c r="C537">
        <v>1391987313</v>
      </c>
      <c r="D537">
        <v>1364552258</v>
      </c>
      <c r="E537">
        <v>1</v>
      </c>
      <c r="F537">
        <v>1</v>
      </c>
      <c r="G537">
        <v>39</v>
      </c>
      <c r="H537">
        <v>3</v>
      </c>
      <c r="I537" t="s">
        <v>1264</v>
      </c>
      <c r="J537" t="s">
        <v>1265</v>
      </c>
      <c r="K537" t="s">
        <v>1266</v>
      </c>
      <c r="L537">
        <v>1348</v>
      </c>
      <c r="N537">
        <v>1009</v>
      </c>
      <c r="O537" t="s">
        <v>1218</v>
      </c>
      <c r="P537" t="s">
        <v>1218</v>
      </c>
      <c r="Q537">
        <v>1000</v>
      </c>
      <c r="X537">
        <v>1E-4</v>
      </c>
      <c r="Y537">
        <v>206648.23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578</v>
      </c>
      <c r="AG537">
        <v>1.5000000000000001E-4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ROW(Source!A638)</f>
        <v>638</v>
      </c>
      <c r="B538">
        <v>1391990887</v>
      </c>
      <c r="C538">
        <v>1391987313</v>
      </c>
      <c r="D538">
        <v>1364552928</v>
      </c>
      <c r="E538">
        <v>1</v>
      </c>
      <c r="F538">
        <v>1</v>
      </c>
      <c r="G538">
        <v>39</v>
      </c>
      <c r="H538">
        <v>3</v>
      </c>
      <c r="I538" t="s">
        <v>1338</v>
      </c>
      <c r="J538" t="s">
        <v>1339</v>
      </c>
      <c r="K538" t="s">
        <v>1340</v>
      </c>
      <c r="L538">
        <v>1327</v>
      </c>
      <c r="N538">
        <v>1005</v>
      </c>
      <c r="O538" t="s">
        <v>1296</v>
      </c>
      <c r="P538" t="s">
        <v>1296</v>
      </c>
      <c r="Q538">
        <v>1</v>
      </c>
      <c r="X538">
        <v>1.9</v>
      </c>
      <c r="Y538">
        <v>174.41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578</v>
      </c>
      <c r="AG538">
        <v>2.8499999999999996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ROW(Source!A638)</f>
        <v>638</v>
      </c>
      <c r="B539">
        <v>1391990888</v>
      </c>
      <c r="C539">
        <v>1391987313</v>
      </c>
      <c r="D539">
        <v>1364551387</v>
      </c>
      <c r="E539">
        <v>1</v>
      </c>
      <c r="F539">
        <v>1</v>
      </c>
      <c r="G539">
        <v>39</v>
      </c>
      <c r="H539">
        <v>3</v>
      </c>
      <c r="I539" t="s">
        <v>1332</v>
      </c>
      <c r="J539" t="s">
        <v>1333</v>
      </c>
      <c r="K539" t="s">
        <v>1334</v>
      </c>
      <c r="L539">
        <v>1339</v>
      </c>
      <c r="N539">
        <v>1007</v>
      </c>
      <c r="O539" t="s">
        <v>1237</v>
      </c>
      <c r="P539" t="s">
        <v>1237</v>
      </c>
      <c r="Q539">
        <v>1</v>
      </c>
      <c r="X539">
        <v>0.5</v>
      </c>
      <c r="Y539">
        <v>90.88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578</v>
      </c>
      <c r="AG539">
        <v>0.75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ROW(Source!A638)</f>
        <v>638</v>
      </c>
      <c r="B540">
        <v>1391990889</v>
      </c>
      <c r="C540">
        <v>1391987313</v>
      </c>
      <c r="D540">
        <v>1364551379</v>
      </c>
      <c r="E540">
        <v>1</v>
      </c>
      <c r="F540">
        <v>1</v>
      </c>
      <c r="G540">
        <v>39</v>
      </c>
      <c r="H540">
        <v>3</v>
      </c>
      <c r="I540" t="s">
        <v>1335</v>
      </c>
      <c r="J540" t="s">
        <v>1336</v>
      </c>
      <c r="K540" t="s">
        <v>1337</v>
      </c>
      <c r="L540">
        <v>1339</v>
      </c>
      <c r="N540">
        <v>1007</v>
      </c>
      <c r="O540" t="s">
        <v>1237</v>
      </c>
      <c r="P540" t="s">
        <v>1237</v>
      </c>
      <c r="Q540">
        <v>1</v>
      </c>
      <c r="X540">
        <v>0.3</v>
      </c>
      <c r="Y540">
        <v>821.85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578</v>
      </c>
      <c r="AG540">
        <v>0.44999999999999996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ROW(Source!A638)</f>
        <v>638</v>
      </c>
      <c r="B541">
        <v>1391990890</v>
      </c>
      <c r="C541">
        <v>1391987313</v>
      </c>
      <c r="D541">
        <v>1364551423</v>
      </c>
      <c r="E541">
        <v>1</v>
      </c>
      <c r="F541">
        <v>1</v>
      </c>
      <c r="G541">
        <v>39</v>
      </c>
      <c r="H541">
        <v>3</v>
      </c>
      <c r="I541" t="s">
        <v>1270</v>
      </c>
      <c r="J541" t="s">
        <v>1271</v>
      </c>
      <c r="K541" t="s">
        <v>1272</v>
      </c>
      <c r="L541">
        <v>1348</v>
      </c>
      <c r="N541">
        <v>1009</v>
      </c>
      <c r="O541" t="s">
        <v>1218</v>
      </c>
      <c r="P541" t="s">
        <v>1218</v>
      </c>
      <c r="Q541">
        <v>1000</v>
      </c>
      <c r="X541">
        <v>1E-4</v>
      </c>
      <c r="Y541">
        <v>171739.07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578</v>
      </c>
      <c r="AG541">
        <v>1.5000000000000001E-4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ROW(Source!A638)</f>
        <v>638</v>
      </c>
      <c r="B542">
        <v>1391990891</v>
      </c>
      <c r="C542">
        <v>1391987313</v>
      </c>
      <c r="D542">
        <v>1364551386</v>
      </c>
      <c r="E542">
        <v>1</v>
      </c>
      <c r="F542">
        <v>1</v>
      </c>
      <c r="G542">
        <v>39</v>
      </c>
      <c r="H542">
        <v>3</v>
      </c>
      <c r="I542" t="s">
        <v>1273</v>
      </c>
      <c r="J542" t="s">
        <v>1274</v>
      </c>
      <c r="K542" t="s">
        <v>1275</v>
      </c>
      <c r="L542">
        <v>1348</v>
      </c>
      <c r="N542">
        <v>1009</v>
      </c>
      <c r="O542" t="s">
        <v>1218</v>
      </c>
      <c r="P542" t="s">
        <v>1218</v>
      </c>
      <c r="Q542">
        <v>1000</v>
      </c>
      <c r="X542">
        <v>4.0000000000000002E-4</v>
      </c>
      <c r="Y542">
        <v>130618.52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578</v>
      </c>
      <c r="AG542">
        <v>6.0000000000000006E-4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ROW(Source!A638)</f>
        <v>638</v>
      </c>
      <c r="B543">
        <v>1391990892</v>
      </c>
      <c r="C543">
        <v>1391987313</v>
      </c>
      <c r="D543">
        <v>1364551568</v>
      </c>
      <c r="E543">
        <v>1</v>
      </c>
      <c r="F543">
        <v>1</v>
      </c>
      <c r="G543">
        <v>39</v>
      </c>
      <c r="H543">
        <v>3</v>
      </c>
      <c r="I543" t="s">
        <v>1276</v>
      </c>
      <c r="J543" t="s">
        <v>1277</v>
      </c>
      <c r="K543" t="s">
        <v>1278</v>
      </c>
      <c r="L543">
        <v>1348</v>
      </c>
      <c r="N543">
        <v>1009</v>
      </c>
      <c r="O543" t="s">
        <v>1218</v>
      </c>
      <c r="P543" t="s">
        <v>1218</v>
      </c>
      <c r="Q543">
        <v>1000</v>
      </c>
      <c r="X543">
        <v>9.8999999999999999E-4</v>
      </c>
      <c r="Y543">
        <v>106124.37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578</v>
      </c>
      <c r="AG543">
        <v>1.485E-3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ROW(Source!A638)</f>
        <v>638</v>
      </c>
      <c r="B544">
        <v>1391990893</v>
      </c>
      <c r="C544">
        <v>1391987313</v>
      </c>
      <c r="D544">
        <v>1364549334</v>
      </c>
      <c r="E544">
        <v>39</v>
      </c>
      <c r="F544">
        <v>1</v>
      </c>
      <c r="G544">
        <v>39</v>
      </c>
      <c r="H544">
        <v>3</v>
      </c>
      <c r="I544" t="s">
        <v>1279</v>
      </c>
      <c r="J544" t="s">
        <v>3</v>
      </c>
      <c r="K544" t="s">
        <v>1280</v>
      </c>
      <c r="L544">
        <v>1348</v>
      </c>
      <c r="N544">
        <v>1009</v>
      </c>
      <c r="O544" t="s">
        <v>1218</v>
      </c>
      <c r="P544" t="s">
        <v>1218</v>
      </c>
      <c r="Q544">
        <v>1000</v>
      </c>
      <c r="X544">
        <v>1.1E-4</v>
      </c>
      <c r="Y544">
        <v>99650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578</v>
      </c>
      <c r="AG544">
        <v>1.65E-4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ROW(Source!A639)</f>
        <v>639</v>
      </c>
      <c r="B545">
        <v>1391990894</v>
      </c>
      <c r="C545">
        <v>1391987334</v>
      </c>
      <c r="D545">
        <v>1364549319</v>
      </c>
      <c r="E545">
        <v>39</v>
      </c>
      <c r="F545">
        <v>1</v>
      </c>
      <c r="G545">
        <v>39</v>
      </c>
      <c r="H545">
        <v>1</v>
      </c>
      <c r="I545" t="s">
        <v>1198</v>
      </c>
      <c r="J545" t="s">
        <v>3</v>
      </c>
      <c r="K545" t="s">
        <v>1199</v>
      </c>
      <c r="L545">
        <v>1191</v>
      </c>
      <c r="N545">
        <v>1013</v>
      </c>
      <c r="O545" t="s">
        <v>1200</v>
      </c>
      <c r="P545" t="s">
        <v>1200</v>
      </c>
      <c r="Q545">
        <v>1</v>
      </c>
      <c r="X545">
        <v>158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1</v>
      </c>
      <c r="AF545" t="s">
        <v>559</v>
      </c>
      <c r="AG545">
        <v>105.33333333333333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ROW(Source!A639)</f>
        <v>639</v>
      </c>
      <c r="B546">
        <v>1391990895</v>
      </c>
      <c r="C546">
        <v>1391987334</v>
      </c>
      <c r="D546">
        <v>1364552184</v>
      </c>
      <c r="E546">
        <v>1</v>
      </c>
      <c r="F546">
        <v>1</v>
      </c>
      <c r="G546">
        <v>39</v>
      </c>
      <c r="H546">
        <v>3</v>
      </c>
      <c r="I546" t="s">
        <v>1261</v>
      </c>
      <c r="J546" t="s">
        <v>1262</v>
      </c>
      <c r="K546" t="s">
        <v>1263</v>
      </c>
      <c r="L546">
        <v>1348</v>
      </c>
      <c r="N546">
        <v>1009</v>
      </c>
      <c r="O546" t="s">
        <v>1218</v>
      </c>
      <c r="P546" t="s">
        <v>1218</v>
      </c>
      <c r="Q546">
        <v>1000</v>
      </c>
      <c r="X546">
        <v>4.5999999999999999E-3</v>
      </c>
      <c r="Y546">
        <v>150966.31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559</v>
      </c>
      <c r="AG546">
        <v>3.0666666666666668E-3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ROW(Source!A639)</f>
        <v>639</v>
      </c>
      <c r="B547">
        <v>1391990896</v>
      </c>
      <c r="C547">
        <v>1391987334</v>
      </c>
      <c r="D547">
        <v>1364552258</v>
      </c>
      <c r="E547">
        <v>1</v>
      </c>
      <c r="F547">
        <v>1</v>
      </c>
      <c r="G547">
        <v>39</v>
      </c>
      <c r="H547">
        <v>3</v>
      </c>
      <c r="I547" t="s">
        <v>1264</v>
      </c>
      <c r="J547" t="s">
        <v>1265</v>
      </c>
      <c r="K547" t="s">
        <v>1266</v>
      </c>
      <c r="L547">
        <v>1348</v>
      </c>
      <c r="N547">
        <v>1009</v>
      </c>
      <c r="O547" t="s">
        <v>1218</v>
      </c>
      <c r="P547" t="s">
        <v>1218</v>
      </c>
      <c r="Q547">
        <v>1000</v>
      </c>
      <c r="X547">
        <v>5.0000000000000001E-4</v>
      </c>
      <c r="Y547">
        <v>206648.23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559</v>
      </c>
      <c r="AG547">
        <v>3.3333333333333332E-4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ROW(Source!A639)</f>
        <v>639</v>
      </c>
      <c r="B548">
        <v>1391990897</v>
      </c>
      <c r="C548">
        <v>1391987334</v>
      </c>
      <c r="D548">
        <v>1364553372</v>
      </c>
      <c r="E548">
        <v>1</v>
      </c>
      <c r="F548">
        <v>1</v>
      </c>
      <c r="G548">
        <v>39</v>
      </c>
      <c r="H548">
        <v>3</v>
      </c>
      <c r="I548" t="s">
        <v>1267</v>
      </c>
      <c r="J548" t="s">
        <v>1268</v>
      </c>
      <c r="K548" t="s">
        <v>1269</v>
      </c>
      <c r="L548">
        <v>1348</v>
      </c>
      <c r="N548">
        <v>1009</v>
      </c>
      <c r="O548" t="s">
        <v>1218</v>
      </c>
      <c r="P548" t="s">
        <v>1218</v>
      </c>
      <c r="Q548">
        <v>1000</v>
      </c>
      <c r="X548">
        <v>4.8999999999999998E-3</v>
      </c>
      <c r="Y548">
        <v>319868.21999999997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559</v>
      </c>
      <c r="AG548">
        <v>3.2666666666666664E-3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ROW(Source!A639)</f>
        <v>639</v>
      </c>
      <c r="B549">
        <v>1391990898</v>
      </c>
      <c r="C549">
        <v>1391987334</v>
      </c>
      <c r="D549">
        <v>1364551387</v>
      </c>
      <c r="E549">
        <v>1</v>
      </c>
      <c r="F549">
        <v>1</v>
      </c>
      <c r="G549">
        <v>39</v>
      </c>
      <c r="H549">
        <v>3</v>
      </c>
      <c r="I549" t="s">
        <v>1332</v>
      </c>
      <c r="J549" t="s">
        <v>1333</v>
      </c>
      <c r="K549" t="s">
        <v>1334</v>
      </c>
      <c r="L549">
        <v>1339</v>
      </c>
      <c r="N549">
        <v>1007</v>
      </c>
      <c r="O549" t="s">
        <v>1237</v>
      </c>
      <c r="P549" t="s">
        <v>1237</v>
      </c>
      <c r="Q549">
        <v>1</v>
      </c>
      <c r="X549">
        <v>1.4</v>
      </c>
      <c r="Y549">
        <v>90.88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559</v>
      </c>
      <c r="AG549">
        <v>0.93333333333333324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ROW(Source!A639)</f>
        <v>639</v>
      </c>
      <c r="B550">
        <v>1391990899</v>
      </c>
      <c r="C550">
        <v>1391987334</v>
      </c>
      <c r="D550">
        <v>1364551379</v>
      </c>
      <c r="E550">
        <v>1</v>
      </c>
      <c r="F550">
        <v>1</v>
      </c>
      <c r="G550">
        <v>39</v>
      </c>
      <c r="H550">
        <v>3</v>
      </c>
      <c r="I550" t="s">
        <v>1335</v>
      </c>
      <c r="J550" t="s">
        <v>1336</v>
      </c>
      <c r="K550" t="s">
        <v>1337</v>
      </c>
      <c r="L550">
        <v>1339</v>
      </c>
      <c r="N550">
        <v>1007</v>
      </c>
      <c r="O550" t="s">
        <v>1237</v>
      </c>
      <c r="P550" t="s">
        <v>1237</v>
      </c>
      <c r="Q550">
        <v>1</v>
      </c>
      <c r="X550">
        <v>0.6</v>
      </c>
      <c r="Y550">
        <v>821.85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559</v>
      </c>
      <c r="AG550">
        <v>0.39999999999999997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ROW(Source!A639)</f>
        <v>639</v>
      </c>
      <c r="B551">
        <v>1391990900</v>
      </c>
      <c r="C551">
        <v>1391987334</v>
      </c>
      <c r="D551">
        <v>1364551423</v>
      </c>
      <c r="E551">
        <v>1</v>
      </c>
      <c r="F551">
        <v>1</v>
      </c>
      <c r="G551">
        <v>39</v>
      </c>
      <c r="H551">
        <v>3</v>
      </c>
      <c r="I551" t="s">
        <v>1270</v>
      </c>
      <c r="J551" t="s">
        <v>1271</v>
      </c>
      <c r="K551" t="s">
        <v>1272</v>
      </c>
      <c r="L551">
        <v>1348</v>
      </c>
      <c r="N551">
        <v>1009</v>
      </c>
      <c r="O551" t="s">
        <v>1218</v>
      </c>
      <c r="P551" t="s">
        <v>1218</v>
      </c>
      <c r="Q551">
        <v>1000</v>
      </c>
      <c r="X551">
        <v>5.0000000000000001E-4</v>
      </c>
      <c r="Y551">
        <v>171739.07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559</v>
      </c>
      <c r="AG551">
        <v>3.3333333333333332E-4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ROW(Source!A639)</f>
        <v>639</v>
      </c>
      <c r="B552">
        <v>1391990901</v>
      </c>
      <c r="C552">
        <v>1391987334</v>
      </c>
      <c r="D552">
        <v>1364551386</v>
      </c>
      <c r="E552">
        <v>1</v>
      </c>
      <c r="F552">
        <v>1</v>
      </c>
      <c r="G552">
        <v>39</v>
      </c>
      <c r="H552">
        <v>3</v>
      </c>
      <c r="I552" t="s">
        <v>1273</v>
      </c>
      <c r="J552" t="s">
        <v>1274</v>
      </c>
      <c r="K552" t="s">
        <v>1275</v>
      </c>
      <c r="L552">
        <v>1348</v>
      </c>
      <c r="N552">
        <v>1009</v>
      </c>
      <c r="O552" t="s">
        <v>1218</v>
      </c>
      <c r="P552" t="s">
        <v>1218</v>
      </c>
      <c r="Q552">
        <v>1000</v>
      </c>
      <c r="X552">
        <v>1.8E-3</v>
      </c>
      <c r="Y552">
        <v>130618.52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559</v>
      </c>
      <c r="AG552">
        <v>1.1999999999999999E-3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ROW(Source!A639)</f>
        <v>639</v>
      </c>
      <c r="B553">
        <v>1391990902</v>
      </c>
      <c r="C553">
        <v>1391987334</v>
      </c>
      <c r="D553">
        <v>1364551568</v>
      </c>
      <c r="E553">
        <v>1</v>
      </c>
      <c r="F553">
        <v>1</v>
      </c>
      <c r="G553">
        <v>39</v>
      </c>
      <c r="H553">
        <v>3</v>
      </c>
      <c r="I553" t="s">
        <v>1276</v>
      </c>
      <c r="J553" t="s">
        <v>1277</v>
      </c>
      <c r="K553" t="s">
        <v>1278</v>
      </c>
      <c r="L553">
        <v>1348</v>
      </c>
      <c r="N553">
        <v>1009</v>
      </c>
      <c r="O553" t="s">
        <v>1218</v>
      </c>
      <c r="P553" t="s">
        <v>1218</v>
      </c>
      <c r="Q553">
        <v>1000</v>
      </c>
      <c r="X553">
        <v>5.6800000000000002E-3</v>
      </c>
      <c r="Y553">
        <v>106124.37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559</v>
      </c>
      <c r="AG553">
        <v>3.7866666666666669E-3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ROW(Source!A639)</f>
        <v>639</v>
      </c>
      <c r="B554">
        <v>1391990903</v>
      </c>
      <c r="C554">
        <v>1391987334</v>
      </c>
      <c r="D554">
        <v>1364549334</v>
      </c>
      <c r="E554">
        <v>39</v>
      </c>
      <c r="F554">
        <v>1</v>
      </c>
      <c r="G554">
        <v>39</v>
      </c>
      <c r="H554">
        <v>3</v>
      </c>
      <c r="I554" t="s">
        <v>1279</v>
      </c>
      <c r="J554" t="s">
        <v>3</v>
      </c>
      <c r="K554" t="s">
        <v>1280</v>
      </c>
      <c r="L554">
        <v>1348</v>
      </c>
      <c r="N554">
        <v>1009</v>
      </c>
      <c r="O554" t="s">
        <v>1218</v>
      </c>
      <c r="P554" t="s">
        <v>1218</v>
      </c>
      <c r="Q554">
        <v>1000</v>
      </c>
      <c r="X554">
        <v>6.2E-4</v>
      </c>
      <c r="Y554">
        <v>99650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559</v>
      </c>
      <c r="AG554">
        <v>4.1333333333333332E-4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ROW(Source!A640)</f>
        <v>640</v>
      </c>
      <c r="B555">
        <v>1391990904</v>
      </c>
      <c r="C555">
        <v>1391987355</v>
      </c>
      <c r="D555">
        <v>1364549319</v>
      </c>
      <c r="E555">
        <v>39</v>
      </c>
      <c r="F555">
        <v>1</v>
      </c>
      <c r="G555">
        <v>39</v>
      </c>
      <c r="H555">
        <v>1</v>
      </c>
      <c r="I555" t="s">
        <v>1198</v>
      </c>
      <c r="J555" t="s">
        <v>3</v>
      </c>
      <c r="K555" t="s">
        <v>1199</v>
      </c>
      <c r="L555">
        <v>1191</v>
      </c>
      <c r="N555">
        <v>1013</v>
      </c>
      <c r="O555" t="s">
        <v>1200</v>
      </c>
      <c r="P555" t="s">
        <v>1200</v>
      </c>
      <c r="Q555">
        <v>1</v>
      </c>
      <c r="X555">
        <v>200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1</v>
      </c>
      <c r="AF555" t="s">
        <v>559</v>
      </c>
      <c r="AG555">
        <v>133.33333333333334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ROW(Source!A640)</f>
        <v>640</v>
      </c>
      <c r="B556">
        <v>1391990905</v>
      </c>
      <c r="C556">
        <v>1391987355</v>
      </c>
      <c r="D556">
        <v>1364552184</v>
      </c>
      <c r="E556">
        <v>1</v>
      </c>
      <c r="F556">
        <v>1</v>
      </c>
      <c r="G556">
        <v>39</v>
      </c>
      <c r="H556">
        <v>3</v>
      </c>
      <c r="I556" t="s">
        <v>1261</v>
      </c>
      <c r="J556" t="s">
        <v>1262</v>
      </c>
      <c r="K556" t="s">
        <v>1263</v>
      </c>
      <c r="L556">
        <v>1348</v>
      </c>
      <c r="N556">
        <v>1009</v>
      </c>
      <c r="O556" t="s">
        <v>1218</v>
      </c>
      <c r="P556" t="s">
        <v>1218</v>
      </c>
      <c r="Q556">
        <v>1000</v>
      </c>
      <c r="X556">
        <v>5.5999999999999999E-3</v>
      </c>
      <c r="Y556">
        <v>150966.31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559</v>
      </c>
      <c r="AG556">
        <v>3.7333333333333333E-3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ROW(Source!A640)</f>
        <v>640</v>
      </c>
      <c r="B557">
        <v>1391990906</v>
      </c>
      <c r="C557">
        <v>1391987355</v>
      </c>
      <c r="D557">
        <v>1364552258</v>
      </c>
      <c r="E557">
        <v>1</v>
      </c>
      <c r="F557">
        <v>1</v>
      </c>
      <c r="G557">
        <v>39</v>
      </c>
      <c r="H557">
        <v>3</v>
      </c>
      <c r="I557" t="s">
        <v>1264</v>
      </c>
      <c r="J557" t="s">
        <v>1265</v>
      </c>
      <c r="K557" t="s">
        <v>1266</v>
      </c>
      <c r="L557">
        <v>1348</v>
      </c>
      <c r="N557">
        <v>1009</v>
      </c>
      <c r="O557" t="s">
        <v>1218</v>
      </c>
      <c r="P557" t="s">
        <v>1218</v>
      </c>
      <c r="Q557">
        <v>1000</v>
      </c>
      <c r="X557">
        <v>1.1000000000000001E-3</v>
      </c>
      <c r="Y557">
        <v>206648.23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559</v>
      </c>
      <c r="AG557">
        <v>7.3333333333333334E-4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ROW(Source!A640)</f>
        <v>640</v>
      </c>
      <c r="B558">
        <v>1391990907</v>
      </c>
      <c r="C558">
        <v>1391987355</v>
      </c>
      <c r="D558">
        <v>1364553372</v>
      </c>
      <c r="E558">
        <v>1</v>
      </c>
      <c r="F558">
        <v>1</v>
      </c>
      <c r="G558">
        <v>39</v>
      </c>
      <c r="H558">
        <v>3</v>
      </c>
      <c r="I558" t="s">
        <v>1267</v>
      </c>
      <c r="J558" t="s">
        <v>1268</v>
      </c>
      <c r="K558" t="s">
        <v>1269</v>
      </c>
      <c r="L558">
        <v>1348</v>
      </c>
      <c r="N558">
        <v>1009</v>
      </c>
      <c r="O558" t="s">
        <v>1218</v>
      </c>
      <c r="P558" t="s">
        <v>1218</v>
      </c>
      <c r="Q558">
        <v>1000</v>
      </c>
      <c r="X558">
        <v>6.1999999999999998E-3</v>
      </c>
      <c r="Y558">
        <v>319868.21999999997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559</v>
      </c>
      <c r="AG558">
        <v>4.1333333333333335E-3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ROW(Source!A640)</f>
        <v>640</v>
      </c>
      <c r="B559">
        <v>1391990908</v>
      </c>
      <c r="C559">
        <v>1391987355</v>
      </c>
      <c r="D559">
        <v>1364551387</v>
      </c>
      <c r="E559">
        <v>1</v>
      </c>
      <c r="F559">
        <v>1</v>
      </c>
      <c r="G559">
        <v>39</v>
      </c>
      <c r="H559">
        <v>3</v>
      </c>
      <c r="I559" t="s">
        <v>1332</v>
      </c>
      <c r="J559" t="s">
        <v>1333</v>
      </c>
      <c r="K559" t="s">
        <v>1334</v>
      </c>
      <c r="L559">
        <v>1339</v>
      </c>
      <c r="N559">
        <v>1007</v>
      </c>
      <c r="O559" t="s">
        <v>1237</v>
      </c>
      <c r="P559" t="s">
        <v>1237</v>
      </c>
      <c r="Q559">
        <v>1</v>
      </c>
      <c r="X559">
        <v>2.8</v>
      </c>
      <c r="Y559">
        <v>90.88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559</v>
      </c>
      <c r="AG559">
        <v>1.8666666666666665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ROW(Source!A640)</f>
        <v>640</v>
      </c>
      <c r="B560">
        <v>1391990909</v>
      </c>
      <c r="C560">
        <v>1391987355</v>
      </c>
      <c r="D560">
        <v>1364551379</v>
      </c>
      <c r="E560">
        <v>1</v>
      </c>
      <c r="F560">
        <v>1</v>
      </c>
      <c r="G560">
        <v>39</v>
      </c>
      <c r="H560">
        <v>3</v>
      </c>
      <c r="I560" t="s">
        <v>1335</v>
      </c>
      <c r="J560" t="s">
        <v>1336</v>
      </c>
      <c r="K560" t="s">
        <v>1337</v>
      </c>
      <c r="L560">
        <v>1339</v>
      </c>
      <c r="N560">
        <v>1007</v>
      </c>
      <c r="O560" t="s">
        <v>1237</v>
      </c>
      <c r="P560" t="s">
        <v>1237</v>
      </c>
      <c r="Q560">
        <v>1</v>
      </c>
      <c r="X560">
        <v>1.2</v>
      </c>
      <c r="Y560">
        <v>821.85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559</v>
      </c>
      <c r="AG560">
        <v>0.79999999999999993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ROW(Source!A640)</f>
        <v>640</v>
      </c>
      <c r="B561">
        <v>1391990910</v>
      </c>
      <c r="C561">
        <v>1391987355</v>
      </c>
      <c r="D561">
        <v>1364551423</v>
      </c>
      <c r="E561">
        <v>1</v>
      </c>
      <c r="F561">
        <v>1</v>
      </c>
      <c r="G561">
        <v>39</v>
      </c>
      <c r="H561">
        <v>3</v>
      </c>
      <c r="I561" t="s">
        <v>1270</v>
      </c>
      <c r="J561" t="s">
        <v>1271</v>
      </c>
      <c r="K561" t="s">
        <v>1272</v>
      </c>
      <c r="L561">
        <v>1348</v>
      </c>
      <c r="N561">
        <v>1009</v>
      </c>
      <c r="O561" t="s">
        <v>1218</v>
      </c>
      <c r="P561" t="s">
        <v>1218</v>
      </c>
      <c r="Q561">
        <v>1000</v>
      </c>
      <c r="X561">
        <v>5.0000000000000001E-4</v>
      </c>
      <c r="Y561">
        <v>171739.07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559</v>
      </c>
      <c r="AG561">
        <v>3.3333333333333332E-4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ROW(Source!A640)</f>
        <v>640</v>
      </c>
      <c r="B562">
        <v>1391990911</v>
      </c>
      <c r="C562">
        <v>1391987355</v>
      </c>
      <c r="D562">
        <v>1364551386</v>
      </c>
      <c r="E562">
        <v>1</v>
      </c>
      <c r="F562">
        <v>1</v>
      </c>
      <c r="G562">
        <v>39</v>
      </c>
      <c r="H562">
        <v>3</v>
      </c>
      <c r="I562" t="s">
        <v>1273</v>
      </c>
      <c r="J562" t="s">
        <v>1274</v>
      </c>
      <c r="K562" t="s">
        <v>1275</v>
      </c>
      <c r="L562">
        <v>1348</v>
      </c>
      <c r="N562">
        <v>1009</v>
      </c>
      <c r="O562" t="s">
        <v>1218</v>
      </c>
      <c r="P562" t="s">
        <v>1218</v>
      </c>
      <c r="Q562">
        <v>1000</v>
      </c>
      <c r="X562">
        <v>1.8E-3</v>
      </c>
      <c r="Y562">
        <v>130618.52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559</v>
      </c>
      <c r="AG562">
        <v>1.1999999999999999E-3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ROW(Source!A640)</f>
        <v>640</v>
      </c>
      <c r="B563">
        <v>1391990912</v>
      </c>
      <c r="C563">
        <v>1391987355</v>
      </c>
      <c r="D563">
        <v>1364551568</v>
      </c>
      <c r="E563">
        <v>1</v>
      </c>
      <c r="F563">
        <v>1</v>
      </c>
      <c r="G563">
        <v>39</v>
      </c>
      <c r="H563">
        <v>3</v>
      </c>
      <c r="I563" t="s">
        <v>1276</v>
      </c>
      <c r="J563" t="s">
        <v>1277</v>
      </c>
      <c r="K563" t="s">
        <v>1278</v>
      </c>
      <c r="L563">
        <v>1348</v>
      </c>
      <c r="N563">
        <v>1009</v>
      </c>
      <c r="O563" t="s">
        <v>1218</v>
      </c>
      <c r="P563" t="s">
        <v>1218</v>
      </c>
      <c r="Q563">
        <v>1000</v>
      </c>
      <c r="X563">
        <v>8.0099999999999998E-3</v>
      </c>
      <c r="Y563">
        <v>106124.37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559</v>
      </c>
      <c r="AG563">
        <v>5.3400000000000001E-3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ROW(Source!A640)</f>
        <v>640</v>
      </c>
      <c r="B564">
        <v>1391990913</v>
      </c>
      <c r="C564">
        <v>1391987355</v>
      </c>
      <c r="D564">
        <v>1364549334</v>
      </c>
      <c r="E564">
        <v>39</v>
      </c>
      <c r="F564">
        <v>1</v>
      </c>
      <c r="G564">
        <v>39</v>
      </c>
      <c r="H564">
        <v>3</v>
      </c>
      <c r="I564" t="s">
        <v>1279</v>
      </c>
      <c r="J564" t="s">
        <v>3</v>
      </c>
      <c r="K564" t="s">
        <v>1280</v>
      </c>
      <c r="L564">
        <v>1348</v>
      </c>
      <c r="N564">
        <v>1009</v>
      </c>
      <c r="O564" t="s">
        <v>1218</v>
      </c>
      <c r="P564" t="s">
        <v>1218</v>
      </c>
      <c r="Q564">
        <v>1000</v>
      </c>
      <c r="X564">
        <v>7.9000000000000001E-4</v>
      </c>
      <c r="Y564">
        <v>99650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559</v>
      </c>
      <c r="AG564">
        <v>5.2666666666666671E-4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ROW(Source!A641)</f>
        <v>641</v>
      </c>
      <c r="B565">
        <v>1391990914</v>
      </c>
      <c r="C565">
        <v>1391987376</v>
      </c>
      <c r="D565">
        <v>1364549319</v>
      </c>
      <c r="E565">
        <v>39</v>
      </c>
      <c r="F565">
        <v>1</v>
      </c>
      <c r="G565">
        <v>39</v>
      </c>
      <c r="H565">
        <v>1</v>
      </c>
      <c r="I565" t="s">
        <v>1198</v>
      </c>
      <c r="J565" t="s">
        <v>3</v>
      </c>
      <c r="K565" t="s">
        <v>1199</v>
      </c>
      <c r="L565">
        <v>1191</v>
      </c>
      <c r="N565">
        <v>1013</v>
      </c>
      <c r="O565" t="s">
        <v>1200</v>
      </c>
      <c r="P565" t="s">
        <v>1200</v>
      </c>
      <c r="Q565">
        <v>1</v>
      </c>
      <c r="X565">
        <v>250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559</v>
      </c>
      <c r="AG565">
        <v>166.66666666666666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ROW(Source!A641)</f>
        <v>641</v>
      </c>
      <c r="B566">
        <v>1391990915</v>
      </c>
      <c r="C566">
        <v>1391987376</v>
      </c>
      <c r="D566">
        <v>1364552184</v>
      </c>
      <c r="E566">
        <v>1</v>
      </c>
      <c r="F566">
        <v>1</v>
      </c>
      <c r="G566">
        <v>39</v>
      </c>
      <c r="H566">
        <v>3</v>
      </c>
      <c r="I566" t="s">
        <v>1261</v>
      </c>
      <c r="J566" t="s">
        <v>1262</v>
      </c>
      <c r="K566" t="s">
        <v>1263</v>
      </c>
      <c r="L566">
        <v>1348</v>
      </c>
      <c r="N566">
        <v>1009</v>
      </c>
      <c r="O566" t="s">
        <v>1218</v>
      </c>
      <c r="P566" t="s">
        <v>1218</v>
      </c>
      <c r="Q566">
        <v>1000</v>
      </c>
      <c r="X566">
        <v>5.5999999999999999E-3</v>
      </c>
      <c r="Y566">
        <v>150966.31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559</v>
      </c>
      <c r="AG566">
        <v>3.7333333333333333E-3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ROW(Source!A641)</f>
        <v>641</v>
      </c>
      <c r="B567">
        <v>1391990916</v>
      </c>
      <c r="C567">
        <v>1391987376</v>
      </c>
      <c r="D567">
        <v>1364552258</v>
      </c>
      <c r="E567">
        <v>1</v>
      </c>
      <c r="F567">
        <v>1</v>
      </c>
      <c r="G567">
        <v>39</v>
      </c>
      <c r="H567">
        <v>3</v>
      </c>
      <c r="I567" t="s">
        <v>1264</v>
      </c>
      <c r="J567" t="s">
        <v>1265</v>
      </c>
      <c r="K567" t="s">
        <v>1266</v>
      </c>
      <c r="L567">
        <v>1348</v>
      </c>
      <c r="N567">
        <v>1009</v>
      </c>
      <c r="O567" t="s">
        <v>1218</v>
      </c>
      <c r="P567" t="s">
        <v>1218</v>
      </c>
      <c r="Q567">
        <v>1000</v>
      </c>
      <c r="X567">
        <v>1.1000000000000001E-3</v>
      </c>
      <c r="Y567">
        <v>206648.23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559</v>
      </c>
      <c r="AG567">
        <v>7.3333333333333334E-4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ROW(Source!A641)</f>
        <v>641</v>
      </c>
      <c r="B568">
        <v>1391990917</v>
      </c>
      <c r="C568">
        <v>1391987376</v>
      </c>
      <c r="D568">
        <v>1364553372</v>
      </c>
      <c r="E568">
        <v>1</v>
      </c>
      <c r="F568">
        <v>1</v>
      </c>
      <c r="G568">
        <v>39</v>
      </c>
      <c r="H568">
        <v>3</v>
      </c>
      <c r="I568" t="s">
        <v>1267</v>
      </c>
      <c r="J568" t="s">
        <v>1268</v>
      </c>
      <c r="K568" t="s">
        <v>1269</v>
      </c>
      <c r="L568">
        <v>1348</v>
      </c>
      <c r="N568">
        <v>1009</v>
      </c>
      <c r="O568" t="s">
        <v>1218</v>
      </c>
      <c r="P568" t="s">
        <v>1218</v>
      </c>
      <c r="Q568">
        <v>1000</v>
      </c>
      <c r="X568">
        <v>8.8999999999999999E-3</v>
      </c>
      <c r="Y568">
        <v>319868.21999999997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559</v>
      </c>
      <c r="AG568">
        <v>5.933333333333333E-3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ROW(Source!A641)</f>
        <v>641</v>
      </c>
      <c r="B569">
        <v>1391990918</v>
      </c>
      <c r="C569">
        <v>1391987376</v>
      </c>
      <c r="D569">
        <v>1364551387</v>
      </c>
      <c r="E569">
        <v>1</v>
      </c>
      <c r="F569">
        <v>1</v>
      </c>
      <c r="G569">
        <v>39</v>
      </c>
      <c r="H569">
        <v>3</v>
      </c>
      <c r="I569" t="s">
        <v>1332</v>
      </c>
      <c r="J569" t="s">
        <v>1333</v>
      </c>
      <c r="K569" t="s">
        <v>1334</v>
      </c>
      <c r="L569">
        <v>1339</v>
      </c>
      <c r="N569">
        <v>1007</v>
      </c>
      <c r="O569" t="s">
        <v>1237</v>
      </c>
      <c r="P569" t="s">
        <v>1237</v>
      </c>
      <c r="Q569">
        <v>1</v>
      </c>
      <c r="X569">
        <v>2.8</v>
      </c>
      <c r="Y569">
        <v>90.88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0</v>
      </c>
      <c r="AF569" t="s">
        <v>559</v>
      </c>
      <c r="AG569">
        <v>1.8666666666666665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ROW(Source!A641)</f>
        <v>641</v>
      </c>
      <c r="B570">
        <v>1391990919</v>
      </c>
      <c r="C570">
        <v>1391987376</v>
      </c>
      <c r="D570">
        <v>1364551379</v>
      </c>
      <c r="E570">
        <v>1</v>
      </c>
      <c r="F570">
        <v>1</v>
      </c>
      <c r="G570">
        <v>39</v>
      </c>
      <c r="H570">
        <v>3</v>
      </c>
      <c r="I570" t="s">
        <v>1335</v>
      </c>
      <c r="J570" t="s">
        <v>1336</v>
      </c>
      <c r="K570" t="s">
        <v>1337</v>
      </c>
      <c r="L570">
        <v>1339</v>
      </c>
      <c r="N570">
        <v>1007</v>
      </c>
      <c r="O570" t="s">
        <v>1237</v>
      </c>
      <c r="P570" t="s">
        <v>1237</v>
      </c>
      <c r="Q570">
        <v>1</v>
      </c>
      <c r="X570">
        <v>1.8</v>
      </c>
      <c r="Y570">
        <v>821.85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559</v>
      </c>
      <c r="AG570">
        <v>1.2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ROW(Source!A641)</f>
        <v>641</v>
      </c>
      <c r="B571">
        <v>1391990920</v>
      </c>
      <c r="C571">
        <v>1391987376</v>
      </c>
      <c r="D571">
        <v>1364551423</v>
      </c>
      <c r="E571">
        <v>1</v>
      </c>
      <c r="F571">
        <v>1</v>
      </c>
      <c r="G571">
        <v>39</v>
      </c>
      <c r="H571">
        <v>3</v>
      </c>
      <c r="I571" t="s">
        <v>1270</v>
      </c>
      <c r="J571" t="s">
        <v>1271</v>
      </c>
      <c r="K571" t="s">
        <v>1272</v>
      </c>
      <c r="L571">
        <v>1348</v>
      </c>
      <c r="N571">
        <v>1009</v>
      </c>
      <c r="O571" t="s">
        <v>1218</v>
      </c>
      <c r="P571" t="s">
        <v>1218</v>
      </c>
      <c r="Q571">
        <v>1000</v>
      </c>
      <c r="X571">
        <v>5.0000000000000001E-4</v>
      </c>
      <c r="Y571">
        <v>171739.07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559</v>
      </c>
      <c r="AG571">
        <v>3.3333333333333332E-4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ROW(Source!A641)</f>
        <v>641</v>
      </c>
      <c r="B572">
        <v>1391990921</v>
      </c>
      <c r="C572">
        <v>1391987376</v>
      </c>
      <c r="D572">
        <v>1364551386</v>
      </c>
      <c r="E572">
        <v>1</v>
      </c>
      <c r="F572">
        <v>1</v>
      </c>
      <c r="G572">
        <v>39</v>
      </c>
      <c r="H572">
        <v>3</v>
      </c>
      <c r="I572" t="s">
        <v>1273</v>
      </c>
      <c r="J572" t="s">
        <v>1274</v>
      </c>
      <c r="K572" t="s">
        <v>1275</v>
      </c>
      <c r="L572">
        <v>1348</v>
      </c>
      <c r="N572">
        <v>1009</v>
      </c>
      <c r="O572" t="s">
        <v>1218</v>
      </c>
      <c r="P572" t="s">
        <v>1218</v>
      </c>
      <c r="Q572">
        <v>1000</v>
      </c>
      <c r="X572">
        <v>1.8E-3</v>
      </c>
      <c r="Y572">
        <v>130618.52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559</v>
      </c>
      <c r="AG572">
        <v>1.1999999999999999E-3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ROW(Source!A641)</f>
        <v>641</v>
      </c>
      <c r="B573">
        <v>1391990922</v>
      </c>
      <c r="C573">
        <v>1391987376</v>
      </c>
      <c r="D573">
        <v>1364551568</v>
      </c>
      <c r="E573">
        <v>1</v>
      </c>
      <c r="F573">
        <v>1</v>
      </c>
      <c r="G573">
        <v>39</v>
      </c>
      <c r="H573">
        <v>3</v>
      </c>
      <c r="I573" t="s">
        <v>1276</v>
      </c>
      <c r="J573" t="s">
        <v>1277</v>
      </c>
      <c r="K573" t="s">
        <v>1278</v>
      </c>
      <c r="L573">
        <v>1348</v>
      </c>
      <c r="N573">
        <v>1009</v>
      </c>
      <c r="O573" t="s">
        <v>1218</v>
      </c>
      <c r="P573" t="s">
        <v>1218</v>
      </c>
      <c r="Q573">
        <v>1000</v>
      </c>
      <c r="X573">
        <v>8.0099999999999998E-3</v>
      </c>
      <c r="Y573">
        <v>106124.37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559</v>
      </c>
      <c r="AG573">
        <v>5.3400000000000001E-3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ROW(Source!A641)</f>
        <v>641</v>
      </c>
      <c r="B574">
        <v>1391990923</v>
      </c>
      <c r="C574">
        <v>1391987376</v>
      </c>
      <c r="D574">
        <v>1364549334</v>
      </c>
      <c r="E574">
        <v>39</v>
      </c>
      <c r="F574">
        <v>1</v>
      </c>
      <c r="G574">
        <v>39</v>
      </c>
      <c r="H574">
        <v>3</v>
      </c>
      <c r="I574" t="s">
        <v>1279</v>
      </c>
      <c r="J574" t="s">
        <v>3</v>
      </c>
      <c r="K574" t="s">
        <v>1280</v>
      </c>
      <c r="L574">
        <v>1348</v>
      </c>
      <c r="N574">
        <v>1009</v>
      </c>
      <c r="O574" t="s">
        <v>1218</v>
      </c>
      <c r="P574" t="s">
        <v>1218</v>
      </c>
      <c r="Q574">
        <v>1000</v>
      </c>
      <c r="X574">
        <v>7.9000000000000001E-4</v>
      </c>
      <c r="Y574">
        <v>99650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559</v>
      </c>
      <c r="AG574">
        <v>5.2666666666666671E-4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ROW(Source!A642)</f>
        <v>642</v>
      </c>
      <c r="B575">
        <v>1391990924</v>
      </c>
      <c r="C575">
        <v>1391987397</v>
      </c>
      <c r="D575">
        <v>1364549319</v>
      </c>
      <c r="E575">
        <v>39</v>
      </c>
      <c r="F575">
        <v>1</v>
      </c>
      <c r="G575">
        <v>39</v>
      </c>
      <c r="H575">
        <v>1</v>
      </c>
      <c r="I575" t="s">
        <v>1198</v>
      </c>
      <c r="J575" t="s">
        <v>3</v>
      </c>
      <c r="K575" t="s">
        <v>1199</v>
      </c>
      <c r="L575">
        <v>1191</v>
      </c>
      <c r="N575">
        <v>1013</v>
      </c>
      <c r="O575" t="s">
        <v>1200</v>
      </c>
      <c r="P575" t="s">
        <v>1200</v>
      </c>
      <c r="Q575">
        <v>1</v>
      </c>
      <c r="X575">
        <v>1.56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1</v>
      </c>
      <c r="AF575" t="s">
        <v>128</v>
      </c>
      <c r="AG575">
        <v>3.12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ROW(Source!A642)</f>
        <v>642</v>
      </c>
      <c r="B576">
        <v>1391990925</v>
      </c>
      <c r="C576">
        <v>1391987397</v>
      </c>
      <c r="D576">
        <v>1364550719</v>
      </c>
      <c r="E576">
        <v>1</v>
      </c>
      <c r="F576">
        <v>1</v>
      </c>
      <c r="G576">
        <v>39</v>
      </c>
      <c r="H576">
        <v>2</v>
      </c>
      <c r="I576" t="s">
        <v>1302</v>
      </c>
      <c r="J576" t="s">
        <v>1303</v>
      </c>
      <c r="K576" t="s">
        <v>1304</v>
      </c>
      <c r="L576">
        <v>1368</v>
      </c>
      <c r="N576">
        <v>1011</v>
      </c>
      <c r="O576" t="s">
        <v>1086</v>
      </c>
      <c r="P576" t="s">
        <v>1086</v>
      </c>
      <c r="Q576">
        <v>1</v>
      </c>
      <c r="X576">
        <v>0.03</v>
      </c>
      <c r="Y576">
        <v>0</v>
      </c>
      <c r="Z576">
        <v>56.19</v>
      </c>
      <c r="AA576">
        <v>0.31</v>
      </c>
      <c r="AB576">
        <v>0</v>
      </c>
      <c r="AC576">
        <v>0</v>
      </c>
      <c r="AD576">
        <v>1</v>
      </c>
      <c r="AE576">
        <v>0</v>
      </c>
      <c r="AF576" t="s">
        <v>128</v>
      </c>
      <c r="AG576">
        <v>0.06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ROW(Source!A642)</f>
        <v>642</v>
      </c>
      <c r="B577">
        <v>1391990926</v>
      </c>
      <c r="C577">
        <v>1391987397</v>
      </c>
      <c r="D577">
        <v>1364552913</v>
      </c>
      <c r="E577">
        <v>1</v>
      </c>
      <c r="F577">
        <v>1</v>
      </c>
      <c r="G577">
        <v>39</v>
      </c>
      <c r="H577">
        <v>3</v>
      </c>
      <c r="I577" t="s">
        <v>1201</v>
      </c>
      <c r="J577" t="s">
        <v>1202</v>
      </c>
      <c r="K577" t="s">
        <v>1203</v>
      </c>
      <c r="L577">
        <v>1346</v>
      </c>
      <c r="N577">
        <v>1009</v>
      </c>
      <c r="O577" t="s">
        <v>1204</v>
      </c>
      <c r="P577" t="s">
        <v>1204</v>
      </c>
      <c r="Q577">
        <v>1</v>
      </c>
      <c r="X577">
        <v>0.02</v>
      </c>
      <c r="Y577">
        <v>26.09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128</v>
      </c>
      <c r="AG577">
        <v>0.04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ROW(Source!A643)</f>
        <v>643</v>
      </c>
      <c r="B578">
        <v>1391990927</v>
      </c>
      <c r="C578">
        <v>1391987404</v>
      </c>
      <c r="D578">
        <v>1364549319</v>
      </c>
      <c r="E578">
        <v>39</v>
      </c>
      <c r="F578">
        <v>1</v>
      </c>
      <c r="G578">
        <v>39</v>
      </c>
      <c r="H578">
        <v>1</v>
      </c>
      <c r="I578" t="s">
        <v>1198</v>
      </c>
      <c r="J578" t="s">
        <v>3</v>
      </c>
      <c r="K578" t="s">
        <v>1199</v>
      </c>
      <c r="L578">
        <v>1191</v>
      </c>
      <c r="N578">
        <v>1013</v>
      </c>
      <c r="O578" t="s">
        <v>1200</v>
      </c>
      <c r="P578" t="s">
        <v>1200</v>
      </c>
      <c r="Q578">
        <v>1</v>
      </c>
      <c r="X578">
        <v>3.14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1</v>
      </c>
      <c r="AF578" t="s">
        <v>3</v>
      </c>
      <c r="AG578">
        <v>3.14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ROW(Source!A643)</f>
        <v>643</v>
      </c>
      <c r="B579">
        <v>1391990928</v>
      </c>
      <c r="C579">
        <v>1391987404</v>
      </c>
      <c r="D579">
        <v>1364550719</v>
      </c>
      <c r="E579">
        <v>1</v>
      </c>
      <c r="F579">
        <v>1</v>
      </c>
      <c r="G579">
        <v>39</v>
      </c>
      <c r="H579">
        <v>2</v>
      </c>
      <c r="I579" t="s">
        <v>1302</v>
      </c>
      <c r="J579" t="s">
        <v>1303</v>
      </c>
      <c r="K579" t="s">
        <v>1304</v>
      </c>
      <c r="L579">
        <v>1368</v>
      </c>
      <c r="N579">
        <v>1011</v>
      </c>
      <c r="O579" t="s">
        <v>1086</v>
      </c>
      <c r="P579" t="s">
        <v>1086</v>
      </c>
      <c r="Q579">
        <v>1</v>
      </c>
      <c r="X579">
        <v>0.03</v>
      </c>
      <c r="Y579">
        <v>0</v>
      </c>
      <c r="Z579">
        <v>56.19</v>
      </c>
      <c r="AA579">
        <v>0.31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0.03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ROW(Source!A643)</f>
        <v>643</v>
      </c>
      <c r="B580">
        <v>1391990929</v>
      </c>
      <c r="C580">
        <v>1391987404</v>
      </c>
      <c r="D580">
        <v>1364552913</v>
      </c>
      <c r="E580">
        <v>1</v>
      </c>
      <c r="F580">
        <v>1</v>
      </c>
      <c r="G580">
        <v>39</v>
      </c>
      <c r="H580">
        <v>3</v>
      </c>
      <c r="I580" t="s">
        <v>1201</v>
      </c>
      <c r="J580" t="s">
        <v>1202</v>
      </c>
      <c r="K580" t="s">
        <v>1203</v>
      </c>
      <c r="L580">
        <v>1346</v>
      </c>
      <c r="N580">
        <v>1009</v>
      </c>
      <c r="O580" t="s">
        <v>1204</v>
      </c>
      <c r="P580" t="s">
        <v>1204</v>
      </c>
      <c r="Q580">
        <v>1</v>
      </c>
      <c r="X580">
        <v>0.32</v>
      </c>
      <c r="Y580">
        <v>26.09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 t="s">
        <v>3</v>
      </c>
      <c r="AG580">
        <v>0.32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ROW(Source!A644)</f>
        <v>644</v>
      </c>
      <c r="B581">
        <v>1391990930</v>
      </c>
      <c r="C581">
        <v>1391987411</v>
      </c>
      <c r="D581">
        <v>1364549319</v>
      </c>
      <c r="E581">
        <v>39</v>
      </c>
      <c r="F581">
        <v>1</v>
      </c>
      <c r="G581">
        <v>39</v>
      </c>
      <c r="H581">
        <v>1</v>
      </c>
      <c r="I581" t="s">
        <v>1198</v>
      </c>
      <c r="J581" t="s">
        <v>3</v>
      </c>
      <c r="K581" t="s">
        <v>1199</v>
      </c>
      <c r="L581">
        <v>1191</v>
      </c>
      <c r="N581">
        <v>1013</v>
      </c>
      <c r="O581" t="s">
        <v>1200</v>
      </c>
      <c r="P581" t="s">
        <v>1200</v>
      </c>
      <c r="Q581">
        <v>1</v>
      </c>
      <c r="X581">
        <v>7.12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1</v>
      </c>
      <c r="AF581" t="s">
        <v>3</v>
      </c>
      <c r="AG581">
        <v>7.12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ROW(Source!A644)</f>
        <v>644</v>
      </c>
      <c r="B582">
        <v>1391990931</v>
      </c>
      <c r="C582">
        <v>1391987411</v>
      </c>
      <c r="D582">
        <v>1364550719</v>
      </c>
      <c r="E582">
        <v>1</v>
      </c>
      <c r="F582">
        <v>1</v>
      </c>
      <c r="G582">
        <v>39</v>
      </c>
      <c r="H582">
        <v>2</v>
      </c>
      <c r="I582" t="s">
        <v>1302</v>
      </c>
      <c r="J582" t="s">
        <v>1303</v>
      </c>
      <c r="K582" t="s">
        <v>1304</v>
      </c>
      <c r="L582">
        <v>1368</v>
      </c>
      <c r="N582">
        <v>1011</v>
      </c>
      <c r="O582" t="s">
        <v>1086</v>
      </c>
      <c r="P582" t="s">
        <v>1086</v>
      </c>
      <c r="Q582">
        <v>1</v>
      </c>
      <c r="X582">
        <v>0.15</v>
      </c>
      <c r="Y582">
        <v>0</v>
      </c>
      <c r="Z582">
        <v>56.19</v>
      </c>
      <c r="AA582">
        <v>0.31</v>
      </c>
      <c r="AB582">
        <v>0</v>
      </c>
      <c r="AC582">
        <v>0</v>
      </c>
      <c r="AD582">
        <v>1</v>
      </c>
      <c r="AE582">
        <v>0</v>
      </c>
      <c r="AF582" t="s">
        <v>3</v>
      </c>
      <c r="AG582">
        <v>0.15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ROW(Source!A644)</f>
        <v>644</v>
      </c>
      <c r="B583">
        <v>1391990932</v>
      </c>
      <c r="C583">
        <v>1391987411</v>
      </c>
      <c r="D583">
        <v>1364552913</v>
      </c>
      <c r="E583">
        <v>1</v>
      </c>
      <c r="F583">
        <v>1</v>
      </c>
      <c r="G583">
        <v>39</v>
      </c>
      <c r="H583">
        <v>3</v>
      </c>
      <c r="I583" t="s">
        <v>1201</v>
      </c>
      <c r="J583" t="s">
        <v>1202</v>
      </c>
      <c r="K583" t="s">
        <v>1203</v>
      </c>
      <c r="L583">
        <v>1346</v>
      </c>
      <c r="N583">
        <v>1009</v>
      </c>
      <c r="O583" t="s">
        <v>1204</v>
      </c>
      <c r="P583" t="s">
        <v>1204</v>
      </c>
      <c r="Q583">
        <v>1</v>
      </c>
      <c r="X583">
        <v>0.36</v>
      </c>
      <c r="Y583">
        <v>26.09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3</v>
      </c>
      <c r="AG583">
        <v>0.36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ROW(Source!A644)</f>
        <v>644</v>
      </c>
      <c r="B584">
        <v>1391990933</v>
      </c>
      <c r="C584">
        <v>1391987411</v>
      </c>
      <c r="D584">
        <v>1364549559</v>
      </c>
      <c r="E584">
        <v>39</v>
      </c>
      <c r="F584">
        <v>1</v>
      </c>
      <c r="G584">
        <v>39</v>
      </c>
      <c r="H584">
        <v>3</v>
      </c>
      <c r="I584" t="s">
        <v>1341</v>
      </c>
      <c r="J584" t="s">
        <v>3</v>
      </c>
      <c r="K584" t="s">
        <v>1342</v>
      </c>
      <c r="L584">
        <v>1346</v>
      </c>
      <c r="N584">
        <v>1009</v>
      </c>
      <c r="O584" t="s">
        <v>1204</v>
      </c>
      <c r="P584" t="s">
        <v>1204</v>
      </c>
      <c r="Q584">
        <v>1</v>
      </c>
      <c r="X584">
        <v>2.4E-2</v>
      </c>
      <c r="Y584">
        <v>91.55865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2.4E-2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ROW(Source!A645)</f>
        <v>645</v>
      </c>
      <c r="B585">
        <v>1391990934</v>
      </c>
      <c r="C585">
        <v>1391987420</v>
      </c>
      <c r="D585">
        <v>1364549319</v>
      </c>
      <c r="E585">
        <v>39</v>
      </c>
      <c r="F585">
        <v>1</v>
      </c>
      <c r="G585">
        <v>39</v>
      </c>
      <c r="H585">
        <v>1</v>
      </c>
      <c r="I585" t="s">
        <v>1198</v>
      </c>
      <c r="J585" t="s">
        <v>3</v>
      </c>
      <c r="K585" t="s">
        <v>1199</v>
      </c>
      <c r="L585">
        <v>1191</v>
      </c>
      <c r="N585">
        <v>1013</v>
      </c>
      <c r="O585" t="s">
        <v>1200</v>
      </c>
      <c r="P585" t="s">
        <v>1200</v>
      </c>
      <c r="Q585">
        <v>1</v>
      </c>
      <c r="X585">
        <v>1.96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1</v>
      </c>
      <c r="AF585" t="s">
        <v>128</v>
      </c>
      <c r="AG585">
        <v>3.92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ROW(Source!A645)</f>
        <v>645</v>
      </c>
      <c r="B586">
        <v>1391990935</v>
      </c>
      <c r="C586">
        <v>1391987420</v>
      </c>
      <c r="D586">
        <v>1364550719</v>
      </c>
      <c r="E586">
        <v>1</v>
      </c>
      <c r="F586">
        <v>1</v>
      </c>
      <c r="G586">
        <v>39</v>
      </c>
      <c r="H586">
        <v>2</v>
      </c>
      <c r="I586" t="s">
        <v>1302</v>
      </c>
      <c r="J586" t="s">
        <v>1303</v>
      </c>
      <c r="K586" t="s">
        <v>1304</v>
      </c>
      <c r="L586">
        <v>1368</v>
      </c>
      <c r="N586">
        <v>1011</v>
      </c>
      <c r="O586" t="s">
        <v>1086</v>
      </c>
      <c r="P586" t="s">
        <v>1086</v>
      </c>
      <c r="Q586">
        <v>1</v>
      </c>
      <c r="X586">
        <v>0.05</v>
      </c>
      <c r="Y586">
        <v>0</v>
      </c>
      <c r="Z586">
        <v>56.19</v>
      </c>
      <c r="AA586">
        <v>0.31</v>
      </c>
      <c r="AB586">
        <v>0</v>
      </c>
      <c r="AC586">
        <v>0</v>
      </c>
      <c r="AD586">
        <v>1</v>
      </c>
      <c r="AE586">
        <v>0</v>
      </c>
      <c r="AF586" t="s">
        <v>128</v>
      </c>
      <c r="AG586">
        <v>0.1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ROW(Source!A645)</f>
        <v>645</v>
      </c>
      <c r="B587">
        <v>1391990936</v>
      </c>
      <c r="C587">
        <v>1391987420</v>
      </c>
      <c r="D587">
        <v>1364552913</v>
      </c>
      <c r="E587">
        <v>1</v>
      </c>
      <c r="F587">
        <v>1</v>
      </c>
      <c r="G587">
        <v>39</v>
      </c>
      <c r="H587">
        <v>3</v>
      </c>
      <c r="I587" t="s">
        <v>1201</v>
      </c>
      <c r="J587" t="s">
        <v>1202</v>
      </c>
      <c r="K587" t="s">
        <v>1203</v>
      </c>
      <c r="L587">
        <v>1346</v>
      </c>
      <c r="N587">
        <v>1009</v>
      </c>
      <c r="O587" t="s">
        <v>1204</v>
      </c>
      <c r="P587" t="s">
        <v>1204</v>
      </c>
      <c r="Q587">
        <v>1</v>
      </c>
      <c r="X587">
        <v>0.03</v>
      </c>
      <c r="Y587">
        <v>26.09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128</v>
      </c>
      <c r="AG587">
        <v>0.06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ROW(Source!A646)</f>
        <v>646</v>
      </c>
      <c r="B588">
        <v>1391990937</v>
      </c>
      <c r="C588">
        <v>1391987427</v>
      </c>
      <c r="D588">
        <v>1364549319</v>
      </c>
      <c r="E588">
        <v>39</v>
      </c>
      <c r="F588">
        <v>1</v>
      </c>
      <c r="G588">
        <v>39</v>
      </c>
      <c r="H588">
        <v>1</v>
      </c>
      <c r="I588" t="s">
        <v>1198</v>
      </c>
      <c r="J588" t="s">
        <v>3</v>
      </c>
      <c r="K588" t="s">
        <v>1199</v>
      </c>
      <c r="L588">
        <v>1191</v>
      </c>
      <c r="N588">
        <v>1013</v>
      </c>
      <c r="O588" t="s">
        <v>1200</v>
      </c>
      <c r="P588" t="s">
        <v>1200</v>
      </c>
      <c r="Q588">
        <v>1</v>
      </c>
      <c r="X588">
        <v>3.78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1</v>
      </c>
      <c r="AF588" t="s">
        <v>3</v>
      </c>
      <c r="AG588">
        <v>3.78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ROW(Source!A646)</f>
        <v>646</v>
      </c>
      <c r="B589">
        <v>1391990938</v>
      </c>
      <c r="C589">
        <v>1391987427</v>
      </c>
      <c r="D589">
        <v>1364550719</v>
      </c>
      <c r="E589">
        <v>1</v>
      </c>
      <c r="F589">
        <v>1</v>
      </c>
      <c r="G589">
        <v>39</v>
      </c>
      <c r="H589">
        <v>2</v>
      </c>
      <c r="I589" t="s">
        <v>1302</v>
      </c>
      <c r="J589" t="s">
        <v>1303</v>
      </c>
      <c r="K589" t="s">
        <v>1304</v>
      </c>
      <c r="L589">
        <v>1368</v>
      </c>
      <c r="N589">
        <v>1011</v>
      </c>
      <c r="O589" t="s">
        <v>1086</v>
      </c>
      <c r="P589" t="s">
        <v>1086</v>
      </c>
      <c r="Q589">
        <v>1</v>
      </c>
      <c r="X589">
        <v>0.05</v>
      </c>
      <c r="Y589">
        <v>0</v>
      </c>
      <c r="Z589">
        <v>56.19</v>
      </c>
      <c r="AA589">
        <v>0.31</v>
      </c>
      <c r="AB589">
        <v>0</v>
      </c>
      <c r="AC589">
        <v>0</v>
      </c>
      <c r="AD589">
        <v>1</v>
      </c>
      <c r="AE589">
        <v>0</v>
      </c>
      <c r="AF589" t="s">
        <v>3</v>
      </c>
      <c r="AG589">
        <v>0.05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ROW(Source!A646)</f>
        <v>646</v>
      </c>
      <c r="B590">
        <v>1391990939</v>
      </c>
      <c r="C590">
        <v>1391987427</v>
      </c>
      <c r="D590">
        <v>1364552913</v>
      </c>
      <c r="E590">
        <v>1</v>
      </c>
      <c r="F590">
        <v>1</v>
      </c>
      <c r="G590">
        <v>39</v>
      </c>
      <c r="H590">
        <v>3</v>
      </c>
      <c r="I590" t="s">
        <v>1201</v>
      </c>
      <c r="J590" t="s">
        <v>1202</v>
      </c>
      <c r="K590" t="s">
        <v>1203</v>
      </c>
      <c r="L590">
        <v>1346</v>
      </c>
      <c r="N590">
        <v>1009</v>
      </c>
      <c r="O590" t="s">
        <v>1204</v>
      </c>
      <c r="P590" t="s">
        <v>1204</v>
      </c>
      <c r="Q590">
        <v>1</v>
      </c>
      <c r="X590">
        <v>0.56999999999999995</v>
      </c>
      <c r="Y590">
        <v>26.09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3</v>
      </c>
      <c r="AG590">
        <v>0.56999999999999995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ROW(Source!A647)</f>
        <v>647</v>
      </c>
      <c r="B591">
        <v>1391990940</v>
      </c>
      <c r="C591">
        <v>1391987434</v>
      </c>
      <c r="D591">
        <v>1364549319</v>
      </c>
      <c r="E591">
        <v>39</v>
      </c>
      <c r="F591">
        <v>1</v>
      </c>
      <c r="G591">
        <v>39</v>
      </c>
      <c r="H591">
        <v>1</v>
      </c>
      <c r="I591" t="s">
        <v>1198</v>
      </c>
      <c r="J591" t="s">
        <v>3</v>
      </c>
      <c r="K591" t="s">
        <v>1199</v>
      </c>
      <c r="L591">
        <v>1191</v>
      </c>
      <c r="N591">
        <v>1013</v>
      </c>
      <c r="O591" t="s">
        <v>1200</v>
      </c>
      <c r="P591" t="s">
        <v>1200</v>
      </c>
      <c r="Q591">
        <v>1</v>
      </c>
      <c r="X591">
        <v>9.5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3</v>
      </c>
      <c r="AG591">
        <v>9.5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ROW(Source!A647)</f>
        <v>647</v>
      </c>
      <c r="B592">
        <v>1391990941</v>
      </c>
      <c r="C592">
        <v>1391987434</v>
      </c>
      <c r="D592">
        <v>1364550719</v>
      </c>
      <c r="E592">
        <v>1</v>
      </c>
      <c r="F592">
        <v>1</v>
      </c>
      <c r="G592">
        <v>39</v>
      </c>
      <c r="H592">
        <v>2</v>
      </c>
      <c r="I592" t="s">
        <v>1302</v>
      </c>
      <c r="J592" t="s">
        <v>1303</v>
      </c>
      <c r="K592" t="s">
        <v>1304</v>
      </c>
      <c r="L592">
        <v>1368</v>
      </c>
      <c r="N592">
        <v>1011</v>
      </c>
      <c r="O592" t="s">
        <v>1086</v>
      </c>
      <c r="P592" t="s">
        <v>1086</v>
      </c>
      <c r="Q592">
        <v>1</v>
      </c>
      <c r="X592">
        <v>0.27</v>
      </c>
      <c r="Y592">
        <v>0</v>
      </c>
      <c r="Z592">
        <v>56.19</v>
      </c>
      <c r="AA592">
        <v>0.31</v>
      </c>
      <c r="AB592">
        <v>0</v>
      </c>
      <c r="AC592">
        <v>0</v>
      </c>
      <c r="AD592">
        <v>1</v>
      </c>
      <c r="AE592">
        <v>0</v>
      </c>
      <c r="AF592" t="s">
        <v>3</v>
      </c>
      <c r="AG592">
        <v>0.27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ROW(Source!A647)</f>
        <v>647</v>
      </c>
      <c r="B593">
        <v>1391990942</v>
      </c>
      <c r="C593">
        <v>1391987434</v>
      </c>
      <c r="D593">
        <v>1364552913</v>
      </c>
      <c r="E593">
        <v>1</v>
      </c>
      <c r="F593">
        <v>1</v>
      </c>
      <c r="G593">
        <v>39</v>
      </c>
      <c r="H593">
        <v>3</v>
      </c>
      <c r="I593" t="s">
        <v>1201</v>
      </c>
      <c r="J593" t="s">
        <v>1202</v>
      </c>
      <c r="K593" t="s">
        <v>1203</v>
      </c>
      <c r="L593">
        <v>1346</v>
      </c>
      <c r="N593">
        <v>1009</v>
      </c>
      <c r="O593" t="s">
        <v>1204</v>
      </c>
      <c r="P593" t="s">
        <v>1204</v>
      </c>
      <c r="Q593">
        <v>1</v>
      </c>
      <c r="X593">
        <v>0.59</v>
      </c>
      <c r="Y593">
        <v>26.09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0.59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ROW(Source!A647)</f>
        <v>647</v>
      </c>
      <c r="B594">
        <v>1391990943</v>
      </c>
      <c r="C594">
        <v>1391987434</v>
      </c>
      <c r="D594">
        <v>1364549559</v>
      </c>
      <c r="E594">
        <v>39</v>
      </c>
      <c r="F594">
        <v>1</v>
      </c>
      <c r="G594">
        <v>39</v>
      </c>
      <c r="H594">
        <v>3</v>
      </c>
      <c r="I594" t="s">
        <v>1341</v>
      </c>
      <c r="J594" t="s">
        <v>3</v>
      </c>
      <c r="K594" t="s">
        <v>1342</v>
      </c>
      <c r="L594">
        <v>1346</v>
      </c>
      <c r="N594">
        <v>1009</v>
      </c>
      <c r="O594" t="s">
        <v>1204</v>
      </c>
      <c r="P594" t="s">
        <v>1204</v>
      </c>
      <c r="Q594">
        <v>1</v>
      </c>
      <c r="X594">
        <v>4.2999999999999997E-2</v>
      </c>
      <c r="Y594">
        <v>91.55865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4.2999999999999997E-2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ROW(Source!A648)</f>
        <v>648</v>
      </c>
      <c r="B595">
        <v>1391990944</v>
      </c>
      <c r="C595">
        <v>1391987443</v>
      </c>
      <c r="D595">
        <v>1364549319</v>
      </c>
      <c r="E595">
        <v>39</v>
      </c>
      <c r="F595">
        <v>1</v>
      </c>
      <c r="G595">
        <v>39</v>
      </c>
      <c r="H595">
        <v>1</v>
      </c>
      <c r="I595" t="s">
        <v>1198</v>
      </c>
      <c r="J595" t="s">
        <v>3</v>
      </c>
      <c r="K595" t="s">
        <v>1199</v>
      </c>
      <c r="L595">
        <v>1191</v>
      </c>
      <c r="N595">
        <v>1013</v>
      </c>
      <c r="O595" t="s">
        <v>1200</v>
      </c>
      <c r="P595" t="s">
        <v>1200</v>
      </c>
      <c r="Q595">
        <v>1</v>
      </c>
      <c r="X595">
        <v>3.9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128</v>
      </c>
      <c r="AG595">
        <v>7.8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ROW(Source!A648)</f>
        <v>648</v>
      </c>
      <c r="B596">
        <v>1391990945</v>
      </c>
      <c r="C596">
        <v>1391987443</v>
      </c>
      <c r="D596">
        <v>1364550719</v>
      </c>
      <c r="E596">
        <v>1</v>
      </c>
      <c r="F596">
        <v>1</v>
      </c>
      <c r="G596">
        <v>39</v>
      </c>
      <c r="H596">
        <v>2</v>
      </c>
      <c r="I596" t="s">
        <v>1302</v>
      </c>
      <c r="J596" t="s">
        <v>1303</v>
      </c>
      <c r="K596" t="s">
        <v>1304</v>
      </c>
      <c r="L596">
        <v>1368</v>
      </c>
      <c r="N596">
        <v>1011</v>
      </c>
      <c r="O596" t="s">
        <v>1086</v>
      </c>
      <c r="P596" t="s">
        <v>1086</v>
      </c>
      <c r="Q596">
        <v>1</v>
      </c>
      <c r="X596">
        <v>0.16</v>
      </c>
      <c r="Y596">
        <v>0</v>
      </c>
      <c r="Z596">
        <v>56.19</v>
      </c>
      <c r="AA596">
        <v>0.31</v>
      </c>
      <c r="AB596">
        <v>0</v>
      </c>
      <c r="AC596">
        <v>0</v>
      </c>
      <c r="AD596">
        <v>1</v>
      </c>
      <c r="AE596">
        <v>0</v>
      </c>
      <c r="AF596" t="s">
        <v>128</v>
      </c>
      <c r="AG596">
        <v>0.32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ROW(Source!A648)</f>
        <v>648</v>
      </c>
      <c r="B597">
        <v>1391990946</v>
      </c>
      <c r="C597">
        <v>1391987443</v>
      </c>
      <c r="D597">
        <v>1364552913</v>
      </c>
      <c r="E597">
        <v>1</v>
      </c>
      <c r="F597">
        <v>1</v>
      </c>
      <c r="G597">
        <v>39</v>
      </c>
      <c r="H597">
        <v>3</v>
      </c>
      <c r="I597" t="s">
        <v>1201</v>
      </c>
      <c r="J597" t="s">
        <v>1202</v>
      </c>
      <c r="K597" t="s">
        <v>1203</v>
      </c>
      <c r="L597">
        <v>1346</v>
      </c>
      <c r="N597">
        <v>1009</v>
      </c>
      <c r="O597" t="s">
        <v>1204</v>
      </c>
      <c r="P597" t="s">
        <v>1204</v>
      </c>
      <c r="Q597">
        <v>1</v>
      </c>
      <c r="X597">
        <v>0.09</v>
      </c>
      <c r="Y597">
        <v>26.09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128</v>
      </c>
      <c r="AG597">
        <v>0.18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ROW(Source!A649)</f>
        <v>649</v>
      </c>
      <c r="B598">
        <v>1391990947</v>
      </c>
      <c r="C598">
        <v>1391987450</v>
      </c>
      <c r="D598">
        <v>1364549319</v>
      </c>
      <c r="E598">
        <v>39</v>
      </c>
      <c r="F598">
        <v>1</v>
      </c>
      <c r="G598">
        <v>39</v>
      </c>
      <c r="H598">
        <v>1</v>
      </c>
      <c r="I598" t="s">
        <v>1198</v>
      </c>
      <c r="J598" t="s">
        <v>3</v>
      </c>
      <c r="K598" t="s">
        <v>1199</v>
      </c>
      <c r="L598">
        <v>1191</v>
      </c>
      <c r="N598">
        <v>1013</v>
      </c>
      <c r="O598" t="s">
        <v>1200</v>
      </c>
      <c r="P598" t="s">
        <v>1200</v>
      </c>
      <c r="Q598">
        <v>1</v>
      </c>
      <c r="X598">
        <v>6.8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1</v>
      </c>
      <c r="AF598" t="s">
        <v>3</v>
      </c>
      <c r="AG598">
        <v>6.8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ROW(Source!A649)</f>
        <v>649</v>
      </c>
      <c r="B599">
        <v>1391990948</v>
      </c>
      <c r="C599">
        <v>1391987450</v>
      </c>
      <c r="D599">
        <v>1364550719</v>
      </c>
      <c r="E599">
        <v>1</v>
      </c>
      <c r="F599">
        <v>1</v>
      </c>
      <c r="G599">
        <v>39</v>
      </c>
      <c r="H599">
        <v>2</v>
      </c>
      <c r="I599" t="s">
        <v>1302</v>
      </c>
      <c r="J599" t="s">
        <v>1303</v>
      </c>
      <c r="K599" t="s">
        <v>1304</v>
      </c>
      <c r="L599">
        <v>1368</v>
      </c>
      <c r="N599">
        <v>1011</v>
      </c>
      <c r="O599" t="s">
        <v>1086</v>
      </c>
      <c r="P599" t="s">
        <v>1086</v>
      </c>
      <c r="Q599">
        <v>1</v>
      </c>
      <c r="X599">
        <v>0.16</v>
      </c>
      <c r="Y599">
        <v>0</v>
      </c>
      <c r="Z599">
        <v>56.19</v>
      </c>
      <c r="AA599">
        <v>0.31</v>
      </c>
      <c r="AB599">
        <v>0</v>
      </c>
      <c r="AC599">
        <v>0</v>
      </c>
      <c r="AD599">
        <v>1</v>
      </c>
      <c r="AE599">
        <v>0</v>
      </c>
      <c r="AF599" t="s">
        <v>3</v>
      </c>
      <c r="AG599">
        <v>0.16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ROW(Source!A649)</f>
        <v>649</v>
      </c>
      <c r="B600">
        <v>1391990949</v>
      </c>
      <c r="C600">
        <v>1391987450</v>
      </c>
      <c r="D600">
        <v>1364552913</v>
      </c>
      <c r="E600">
        <v>1</v>
      </c>
      <c r="F600">
        <v>1</v>
      </c>
      <c r="G600">
        <v>39</v>
      </c>
      <c r="H600">
        <v>3</v>
      </c>
      <c r="I600" t="s">
        <v>1201</v>
      </c>
      <c r="J600" t="s">
        <v>1202</v>
      </c>
      <c r="K600" t="s">
        <v>1203</v>
      </c>
      <c r="L600">
        <v>1346</v>
      </c>
      <c r="N600">
        <v>1009</v>
      </c>
      <c r="O600" t="s">
        <v>1204</v>
      </c>
      <c r="P600" t="s">
        <v>1204</v>
      </c>
      <c r="Q600">
        <v>1</v>
      </c>
      <c r="X600">
        <v>1.34</v>
      </c>
      <c r="Y600">
        <v>26.09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3</v>
      </c>
      <c r="AG600">
        <v>1.34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ROW(Source!A650)</f>
        <v>650</v>
      </c>
      <c r="B601">
        <v>1391990950</v>
      </c>
      <c r="C601">
        <v>1391987457</v>
      </c>
      <c r="D601">
        <v>1364549319</v>
      </c>
      <c r="E601">
        <v>39</v>
      </c>
      <c r="F601">
        <v>1</v>
      </c>
      <c r="G601">
        <v>39</v>
      </c>
      <c r="H601">
        <v>1</v>
      </c>
      <c r="I601" t="s">
        <v>1198</v>
      </c>
      <c r="J601" t="s">
        <v>3</v>
      </c>
      <c r="K601" t="s">
        <v>1199</v>
      </c>
      <c r="L601">
        <v>1191</v>
      </c>
      <c r="N601">
        <v>1013</v>
      </c>
      <c r="O601" t="s">
        <v>1200</v>
      </c>
      <c r="P601" t="s">
        <v>1200</v>
      </c>
      <c r="Q601">
        <v>1</v>
      </c>
      <c r="X601">
        <v>20.84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1</v>
      </c>
      <c r="AF601" t="s">
        <v>3</v>
      </c>
      <c r="AG601">
        <v>20.84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ROW(Source!A650)</f>
        <v>650</v>
      </c>
      <c r="B602">
        <v>1391990951</v>
      </c>
      <c r="C602">
        <v>1391987457</v>
      </c>
      <c r="D602">
        <v>1364550719</v>
      </c>
      <c r="E602">
        <v>1</v>
      </c>
      <c r="F602">
        <v>1</v>
      </c>
      <c r="G602">
        <v>39</v>
      </c>
      <c r="H602">
        <v>2</v>
      </c>
      <c r="I602" t="s">
        <v>1302</v>
      </c>
      <c r="J602" t="s">
        <v>1303</v>
      </c>
      <c r="K602" t="s">
        <v>1304</v>
      </c>
      <c r="L602">
        <v>1368</v>
      </c>
      <c r="N602">
        <v>1011</v>
      </c>
      <c r="O602" t="s">
        <v>1086</v>
      </c>
      <c r="P602" t="s">
        <v>1086</v>
      </c>
      <c r="Q602">
        <v>1</v>
      </c>
      <c r="X602">
        <v>0.83</v>
      </c>
      <c r="Y602">
        <v>0</v>
      </c>
      <c r="Z602">
        <v>56.19</v>
      </c>
      <c r="AA602">
        <v>0.31</v>
      </c>
      <c r="AB602">
        <v>0</v>
      </c>
      <c r="AC602">
        <v>0</v>
      </c>
      <c r="AD602">
        <v>1</v>
      </c>
      <c r="AE602">
        <v>0</v>
      </c>
      <c r="AF602" t="s">
        <v>3</v>
      </c>
      <c r="AG602">
        <v>0.83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ROW(Source!A650)</f>
        <v>650</v>
      </c>
      <c r="B603">
        <v>1391990952</v>
      </c>
      <c r="C603">
        <v>1391987457</v>
      </c>
      <c r="D603">
        <v>1364552913</v>
      </c>
      <c r="E603">
        <v>1</v>
      </c>
      <c r="F603">
        <v>1</v>
      </c>
      <c r="G603">
        <v>39</v>
      </c>
      <c r="H603">
        <v>3</v>
      </c>
      <c r="I603" t="s">
        <v>1201</v>
      </c>
      <c r="J603" t="s">
        <v>1202</v>
      </c>
      <c r="K603" t="s">
        <v>1203</v>
      </c>
      <c r="L603">
        <v>1346</v>
      </c>
      <c r="N603">
        <v>1009</v>
      </c>
      <c r="O603" t="s">
        <v>1204</v>
      </c>
      <c r="P603" t="s">
        <v>1204</v>
      </c>
      <c r="Q603">
        <v>1</v>
      </c>
      <c r="X603">
        <v>1.42</v>
      </c>
      <c r="Y603">
        <v>26.09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3</v>
      </c>
      <c r="AG603">
        <v>1.42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ROW(Source!A650)</f>
        <v>650</v>
      </c>
      <c r="B604">
        <v>1391990953</v>
      </c>
      <c r="C604">
        <v>1391987457</v>
      </c>
      <c r="D604">
        <v>1364549559</v>
      </c>
      <c r="E604">
        <v>39</v>
      </c>
      <c r="F604">
        <v>1</v>
      </c>
      <c r="G604">
        <v>39</v>
      </c>
      <c r="H604">
        <v>3</v>
      </c>
      <c r="I604" t="s">
        <v>1341</v>
      </c>
      <c r="J604" t="s">
        <v>3</v>
      </c>
      <c r="K604" t="s">
        <v>1342</v>
      </c>
      <c r="L604">
        <v>1346</v>
      </c>
      <c r="N604">
        <v>1009</v>
      </c>
      <c r="O604" t="s">
        <v>1204</v>
      </c>
      <c r="P604" t="s">
        <v>1204</v>
      </c>
      <c r="Q604">
        <v>1</v>
      </c>
      <c r="X604">
        <v>0.13</v>
      </c>
      <c r="Y604">
        <v>91.55865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3</v>
      </c>
      <c r="AG604">
        <v>0.13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ROW(Source!A651)</f>
        <v>651</v>
      </c>
      <c r="B605">
        <v>1391990954</v>
      </c>
      <c r="C605">
        <v>1391987466</v>
      </c>
      <c r="D605">
        <v>1364549319</v>
      </c>
      <c r="E605">
        <v>39</v>
      </c>
      <c r="F605">
        <v>1</v>
      </c>
      <c r="G605">
        <v>39</v>
      </c>
      <c r="H605">
        <v>1</v>
      </c>
      <c r="I605" t="s">
        <v>1198</v>
      </c>
      <c r="J605" t="s">
        <v>3</v>
      </c>
      <c r="K605" t="s">
        <v>1199</v>
      </c>
      <c r="L605">
        <v>1191</v>
      </c>
      <c r="N605">
        <v>1013</v>
      </c>
      <c r="O605" t="s">
        <v>1200</v>
      </c>
      <c r="P605" t="s">
        <v>1200</v>
      </c>
      <c r="Q605">
        <v>1</v>
      </c>
      <c r="X605">
        <v>1.56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1</v>
      </c>
      <c r="AF605" t="s">
        <v>128</v>
      </c>
      <c r="AG605">
        <v>3.12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ROW(Source!A651)</f>
        <v>651</v>
      </c>
      <c r="B606">
        <v>1391990955</v>
      </c>
      <c r="C606">
        <v>1391987466</v>
      </c>
      <c r="D606">
        <v>1364550719</v>
      </c>
      <c r="E606">
        <v>1</v>
      </c>
      <c r="F606">
        <v>1</v>
      </c>
      <c r="G606">
        <v>39</v>
      </c>
      <c r="H606">
        <v>2</v>
      </c>
      <c r="I606" t="s">
        <v>1302</v>
      </c>
      <c r="J606" t="s">
        <v>1303</v>
      </c>
      <c r="K606" t="s">
        <v>1304</v>
      </c>
      <c r="L606">
        <v>1368</v>
      </c>
      <c r="N606">
        <v>1011</v>
      </c>
      <c r="O606" t="s">
        <v>1086</v>
      </c>
      <c r="P606" t="s">
        <v>1086</v>
      </c>
      <c r="Q606">
        <v>1</v>
      </c>
      <c r="X606">
        <v>0.03</v>
      </c>
      <c r="Y606">
        <v>0</v>
      </c>
      <c r="Z606">
        <v>56.19</v>
      </c>
      <c r="AA606">
        <v>0.31</v>
      </c>
      <c r="AB606">
        <v>0</v>
      </c>
      <c r="AC606">
        <v>0</v>
      </c>
      <c r="AD606">
        <v>1</v>
      </c>
      <c r="AE606">
        <v>0</v>
      </c>
      <c r="AF606" t="s">
        <v>128</v>
      </c>
      <c r="AG606">
        <v>0.06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ROW(Source!A651)</f>
        <v>651</v>
      </c>
      <c r="B607">
        <v>1391990956</v>
      </c>
      <c r="C607">
        <v>1391987466</v>
      </c>
      <c r="D607">
        <v>1364552913</v>
      </c>
      <c r="E607">
        <v>1</v>
      </c>
      <c r="F607">
        <v>1</v>
      </c>
      <c r="G607">
        <v>39</v>
      </c>
      <c r="H607">
        <v>3</v>
      </c>
      <c r="I607" t="s">
        <v>1201</v>
      </c>
      <c r="J607" t="s">
        <v>1202</v>
      </c>
      <c r="K607" t="s">
        <v>1203</v>
      </c>
      <c r="L607">
        <v>1346</v>
      </c>
      <c r="N607">
        <v>1009</v>
      </c>
      <c r="O607" t="s">
        <v>1204</v>
      </c>
      <c r="P607" t="s">
        <v>1204</v>
      </c>
      <c r="Q607">
        <v>1</v>
      </c>
      <c r="X607">
        <v>0.02</v>
      </c>
      <c r="Y607">
        <v>26.09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0</v>
      </c>
      <c r="AF607" t="s">
        <v>128</v>
      </c>
      <c r="AG607">
        <v>0.04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ROW(Source!A652)</f>
        <v>652</v>
      </c>
      <c r="B608">
        <v>1391990957</v>
      </c>
      <c r="C608">
        <v>1391987473</v>
      </c>
      <c r="D608">
        <v>1364549319</v>
      </c>
      <c r="E608">
        <v>39</v>
      </c>
      <c r="F608">
        <v>1</v>
      </c>
      <c r="G608">
        <v>39</v>
      </c>
      <c r="H608">
        <v>1</v>
      </c>
      <c r="I608" t="s">
        <v>1198</v>
      </c>
      <c r="J608" t="s">
        <v>3</v>
      </c>
      <c r="K608" t="s">
        <v>1199</v>
      </c>
      <c r="L608">
        <v>1191</v>
      </c>
      <c r="N608">
        <v>1013</v>
      </c>
      <c r="O608" t="s">
        <v>1200</v>
      </c>
      <c r="P608" t="s">
        <v>1200</v>
      </c>
      <c r="Q608">
        <v>1</v>
      </c>
      <c r="X608">
        <v>3.14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1</v>
      </c>
      <c r="AF608" t="s">
        <v>3</v>
      </c>
      <c r="AG608">
        <v>3.14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ROW(Source!A652)</f>
        <v>652</v>
      </c>
      <c r="B609">
        <v>1391990958</v>
      </c>
      <c r="C609">
        <v>1391987473</v>
      </c>
      <c r="D609">
        <v>1364550719</v>
      </c>
      <c r="E609">
        <v>1</v>
      </c>
      <c r="F609">
        <v>1</v>
      </c>
      <c r="G609">
        <v>39</v>
      </c>
      <c r="H609">
        <v>2</v>
      </c>
      <c r="I609" t="s">
        <v>1302</v>
      </c>
      <c r="J609" t="s">
        <v>1303</v>
      </c>
      <c r="K609" t="s">
        <v>1304</v>
      </c>
      <c r="L609">
        <v>1368</v>
      </c>
      <c r="N609">
        <v>1011</v>
      </c>
      <c r="O609" t="s">
        <v>1086</v>
      </c>
      <c r="P609" t="s">
        <v>1086</v>
      </c>
      <c r="Q609">
        <v>1</v>
      </c>
      <c r="X609">
        <v>0.03</v>
      </c>
      <c r="Y609">
        <v>0</v>
      </c>
      <c r="Z609">
        <v>56.19</v>
      </c>
      <c r="AA609">
        <v>0.31</v>
      </c>
      <c r="AB609">
        <v>0</v>
      </c>
      <c r="AC609">
        <v>0</v>
      </c>
      <c r="AD609">
        <v>1</v>
      </c>
      <c r="AE609">
        <v>0</v>
      </c>
      <c r="AF609" t="s">
        <v>3</v>
      </c>
      <c r="AG609">
        <v>0.03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ROW(Source!A652)</f>
        <v>652</v>
      </c>
      <c r="B610">
        <v>1391990959</v>
      </c>
      <c r="C610">
        <v>1391987473</v>
      </c>
      <c r="D610">
        <v>1364552913</v>
      </c>
      <c r="E610">
        <v>1</v>
      </c>
      <c r="F610">
        <v>1</v>
      </c>
      <c r="G610">
        <v>39</v>
      </c>
      <c r="H610">
        <v>3</v>
      </c>
      <c r="I610" t="s">
        <v>1201</v>
      </c>
      <c r="J610" t="s">
        <v>1202</v>
      </c>
      <c r="K610" t="s">
        <v>1203</v>
      </c>
      <c r="L610">
        <v>1346</v>
      </c>
      <c r="N610">
        <v>1009</v>
      </c>
      <c r="O610" t="s">
        <v>1204</v>
      </c>
      <c r="P610" t="s">
        <v>1204</v>
      </c>
      <c r="Q610">
        <v>1</v>
      </c>
      <c r="X610">
        <v>0.32</v>
      </c>
      <c r="Y610">
        <v>26.09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3</v>
      </c>
      <c r="AG610">
        <v>0.32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ROW(Source!A653)</f>
        <v>653</v>
      </c>
      <c r="B611">
        <v>1391990960</v>
      </c>
      <c r="C611">
        <v>1391987480</v>
      </c>
      <c r="D611">
        <v>1364549319</v>
      </c>
      <c r="E611">
        <v>39</v>
      </c>
      <c r="F611">
        <v>1</v>
      </c>
      <c r="G611">
        <v>39</v>
      </c>
      <c r="H611">
        <v>1</v>
      </c>
      <c r="I611" t="s">
        <v>1198</v>
      </c>
      <c r="J611" t="s">
        <v>3</v>
      </c>
      <c r="K611" t="s">
        <v>1199</v>
      </c>
      <c r="L611">
        <v>1191</v>
      </c>
      <c r="N611">
        <v>1013</v>
      </c>
      <c r="O611" t="s">
        <v>1200</v>
      </c>
      <c r="P611" t="s">
        <v>1200</v>
      </c>
      <c r="Q611">
        <v>1</v>
      </c>
      <c r="X611">
        <v>7.12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1</v>
      </c>
      <c r="AF611" t="s">
        <v>3</v>
      </c>
      <c r="AG611">
        <v>7.12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ROW(Source!A653)</f>
        <v>653</v>
      </c>
      <c r="B612">
        <v>1391990961</v>
      </c>
      <c r="C612">
        <v>1391987480</v>
      </c>
      <c r="D612">
        <v>1364550719</v>
      </c>
      <c r="E612">
        <v>1</v>
      </c>
      <c r="F612">
        <v>1</v>
      </c>
      <c r="G612">
        <v>39</v>
      </c>
      <c r="H612">
        <v>2</v>
      </c>
      <c r="I612" t="s">
        <v>1302</v>
      </c>
      <c r="J612" t="s">
        <v>1303</v>
      </c>
      <c r="K612" t="s">
        <v>1304</v>
      </c>
      <c r="L612">
        <v>1368</v>
      </c>
      <c r="N612">
        <v>1011</v>
      </c>
      <c r="O612" t="s">
        <v>1086</v>
      </c>
      <c r="P612" t="s">
        <v>1086</v>
      </c>
      <c r="Q612">
        <v>1</v>
      </c>
      <c r="X612">
        <v>0.15</v>
      </c>
      <c r="Y612">
        <v>0</v>
      </c>
      <c r="Z612">
        <v>56.19</v>
      </c>
      <c r="AA612">
        <v>0.31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0.15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ROW(Source!A653)</f>
        <v>653</v>
      </c>
      <c r="B613">
        <v>1391990962</v>
      </c>
      <c r="C613">
        <v>1391987480</v>
      </c>
      <c r="D613">
        <v>1364552913</v>
      </c>
      <c r="E613">
        <v>1</v>
      </c>
      <c r="F613">
        <v>1</v>
      </c>
      <c r="G613">
        <v>39</v>
      </c>
      <c r="H613">
        <v>3</v>
      </c>
      <c r="I613" t="s">
        <v>1201</v>
      </c>
      <c r="J613" t="s">
        <v>1202</v>
      </c>
      <c r="K613" t="s">
        <v>1203</v>
      </c>
      <c r="L613">
        <v>1346</v>
      </c>
      <c r="N613">
        <v>1009</v>
      </c>
      <c r="O613" t="s">
        <v>1204</v>
      </c>
      <c r="P613" t="s">
        <v>1204</v>
      </c>
      <c r="Q613">
        <v>1</v>
      </c>
      <c r="X613">
        <v>0.36</v>
      </c>
      <c r="Y613">
        <v>26.09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3</v>
      </c>
      <c r="AG613">
        <v>0.36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ROW(Source!A653)</f>
        <v>653</v>
      </c>
      <c r="B614">
        <v>1391990963</v>
      </c>
      <c r="C614">
        <v>1391987480</v>
      </c>
      <c r="D614">
        <v>1364549559</v>
      </c>
      <c r="E614">
        <v>39</v>
      </c>
      <c r="F614">
        <v>1</v>
      </c>
      <c r="G614">
        <v>39</v>
      </c>
      <c r="H614">
        <v>3</v>
      </c>
      <c r="I614" t="s">
        <v>1341</v>
      </c>
      <c r="J614" t="s">
        <v>3</v>
      </c>
      <c r="K614" t="s">
        <v>1342</v>
      </c>
      <c r="L614">
        <v>1346</v>
      </c>
      <c r="N614">
        <v>1009</v>
      </c>
      <c r="O614" t="s">
        <v>1204</v>
      </c>
      <c r="P614" t="s">
        <v>1204</v>
      </c>
      <c r="Q614">
        <v>1</v>
      </c>
      <c r="X614">
        <v>2.4E-2</v>
      </c>
      <c r="Y614">
        <v>91.55865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2.4E-2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ROW(Source!A654)</f>
        <v>654</v>
      </c>
      <c r="B615">
        <v>1391990964</v>
      </c>
      <c r="C615">
        <v>1391987489</v>
      </c>
      <c r="D615">
        <v>1364549319</v>
      </c>
      <c r="E615">
        <v>39</v>
      </c>
      <c r="F615">
        <v>1</v>
      </c>
      <c r="G615">
        <v>39</v>
      </c>
      <c r="H615">
        <v>1</v>
      </c>
      <c r="I615" t="s">
        <v>1198</v>
      </c>
      <c r="J615" t="s">
        <v>3</v>
      </c>
      <c r="K615" t="s">
        <v>1199</v>
      </c>
      <c r="L615">
        <v>1191</v>
      </c>
      <c r="N615">
        <v>1013</v>
      </c>
      <c r="O615" t="s">
        <v>1200</v>
      </c>
      <c r="P615" t="s">
        <v>1200</v>
      </c>
      <c r="Q615">
        <v>1</v>
      </c>
      <c r="X615">
        <v>1.56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1</v>
      </c>
      <c r="AF615" t="s">
        <v>128</v>
      </c>
      <c r="AG615">
        <v>3.12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ROW(Source!A654)</f>
        <v>654</v>
      </c>
      <c r="B616">
        <v>1391990965</v>
      </c>
      <c r="C616">
        <v>1391987489</v>
      </c>
      <c r="D616">
        <v>1364550719</v>
      </c>
      <c r="E616">
        <v>1</v>
      </c>
      <c r="F616">
        <v>1</v>
      </c>
      <c r="G616">
        <v>39</v>
      </c>
      <c r="H616">
        <v>2</v>
      </c>
      <c r="I616" t="s">
        <v>1302</v>
      </c>
      <c r="J616" t="s">
        <v>1303</v>
      </c>
      <c r="K616" t="s">
        <v>1304</v>
      </c>
      <c r="L616">
        <v>1368</v>
      </c>
      <c r="N616">
        <v>1011</v>
      </c>
      <c r="O616" t="s">
        <v>1086</v>
      </c>
      <c r="P616" t="s">
        <v>1086</v>
      </c>
      <c r="Q616">
        <v>1</v>
      </c>
      <c r="X616">
        <v>0.03</v>
      </c>
      <c r="Y616">
        <v>0</v>
      </c>
      <c r="Z616">
        <v>56.19</v>
      </c>
      <c r="AA616">
        <v>0.31</v>
      </c>
      <c r="AB616">
        <v>0</v>
      </c>
      <c r="AC616">
        <v>0</v>
      </c>
      <c r="AD616">
        <v>1</v>
      </c>
      <c r="AE616">
        <v>0</v>
      </c>
      <c r="AF616" t="s">
        <v>128</v>
      </c>
      <c r="AG616">
        <v>0.06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ROW(Source!A654)</f>
        <v>654</v>
      </c>
      <c r="B617">
        <v>1391990966</v>
      </c>
      <c r="C617">
        <v>1391987489</v>
      </c>
      <c r="D617">
        <v>1364552913</v>
      </c>
      <c r="E617">
        <v>1</v>
      </c>
      <c r="F617">
        <v>1</v>
      </c>
      <c r="G617">
        <v>39</v>
      </c>
      <c r="H617">
        <v>3</v>
      </c>
      <c r="I617" t="s">
        <v>1201</v>
      </c>
      <c r="J617" t="s">
        <v>1202</v>
      </c>
      <c r="K617" t="s">
        <v>1203</v>
      </c>
      <c r="L617">
        <v>1346</v>
      </c>
      <c r="N617">
        <v>1009</v>
      </c>
      <c r="O617" t="s">
        <v>1204</v>
      </c>
      <c r="P617" t="s">
        <v>1204</v>
      </c>
      <c r="Q617">
        <v>1</v>
      </c>
      <c r="X617">
        <v>0.02</v>
      </c>
      <c r="Y617">
        <v>26.09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128</v>
      </c>
      <c r="AG617">
        <v>0.04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ROW(Source!A655)</f>
        <v>655</v>
      </c>
      <c r="B618">
        <v>1391990967</v>
      </c>
      <c r="C618">
        <v>1391987496</v>
      </c>
      <c r="D618">
        <v>1364549319</v>
      </c>
      <c r="E618">
        <v>39</v>
      </c>
      <c r="F618">
        <v>1</v>
      </c>
      <c r="G618">
        <v>39</v>
      </c>
      <c r="H618">
        <v>1</v>
      </c>
      <c r="I618" t="s">
        <v>1198</v>
      </c>
      <c r="J618" t="s">
        <v>3</v>
      </c>
      <c r="K618" t="s">
        <v>1199</v>
      </c>
      <c r="L618">
        <v>1191</v>
      </c>
      <c r="N618">
        <v>1013</v>
      </c>
      <c r="O618" t="s">
        <v>1200</v>
      </c>
      <c r="P618" t="s">
        <v>1200</v>
      </c>
      <c r="Q618">
        <v>1</v>
      </c>
      <c r="X618">
        <v>3.14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1</v>
      </c>
      <c r="AF618" t="s">
        <v>3</v>
      </c>
      <c r="AG618">
        <v>3.14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ROW(Source!A655)</f>
        <v>655</v>
      </c>
      <c r="B619">
        <v>1391990968</v>
      </c>
      <c r="C619">
        <v>1391987496</v>
      </c>
      <c r="D619">
        <v>1364550719</v>
      </c>
      <c r="E619">
        <v>1</v>
      </c>
      <c r="F619">
        <v>1</v>
      </c>
      <c r="G619">
        <v>39</v>
      </c>
      <c r="H619">
        <v>2</v>
      </c>
      <c r="I619" t="s">
        <v>1302</v>
      </c>
      <c r="J619" t="s">
        <v>1303</v>
      </c>
      <c r="K619" t="s">
        <v>1304</v>
      </c>
      <c r="L619">
        <v>1368</v>
      </c>
      <c r="N619">
        <v>1011</v>
      </c>
      <c r="O619" t="s">
        <v>1086</v>
      </c>
      <c r="P619" t="s">
        <v>1086</v>
      </c>
      <c r="Q619">
        <v>1</v>
      </c>
      <c r="X619">
        <v>0.03</v>
      </c>
      <c r="Y619">
        <v>0</v>
      </c>
      <c r="Z619">
        <v>56.19</v>
      </c>
      <c r="AA619">
        <v>0.31</v>
      </c>
      <c r="AB619">
        <v>0</v>
      </c>
      <c r="AC619">
        <v>0</v>
      </c>
      <c r="AD619">
        <v>1</v>
      </c>
      <c r="AE619">
        <v>0</v>
      </c>
      <c r="AF619" t="s">
        <v>3</v>
      </c>
      <c r="AG619">
        <v>0.03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ROW(Source!A655)</f>
        <v>655</v>
      </c>
      <c r="B620">
        <v>1391990969</v>
      </c>
      <c r="C620">
        <v>1391987496</v>
      </c>
      <c r="D620">
        <v>1364552913</v>
      </c>
      <c r="E620">
        <v>1</v>
      </c>
      <c r="F620">
        <v>1</v>
      </c>
      <c r="G620">
        <v>39</v>
      </c>
      <c r="H620">
        <v>3</v>
      </c>
      <c r="I620" t="s">
        <v>1201</v>
      </c>
      <c r="J620" t="s">
        <v>1202</v>
      </c>
      <c r="K620" t="s">
        <v>1203</v>
      </c>
      <c r="L620">
        <v>1346</v>
      </c>
      <c r="N620">
        <v>1009</v>
      </c>
      <c r="O620" t="s">
        <v>1204</v>
      </c>
      <c r="P620" t="s">
        <v>1204</v>
      </c>
      <c r="Q620">
        <v>1</v>
      </c>
      <c r="X620">
        <v>0.32</v>
      </c>
      <c r="Y620">
        <v>26.09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3</v>
      </c>
      <c r="AG620">
        <v>0.32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ROW(Source!A656)</f>
        <v>656</v>
      </c>
      <c r="B621">
        <v>1391990970</v>
      </c>
      <c r="C621">
        <v>1391987503</v>
      </c>
      <c r="D621">
        <v>1364549319</v>
      </c>
      <c r="E621">
        <v>39</v>
      </c>
      <c r="F621">
        <v>1</v>
      </c>
      <c r="G621">
        <v>39</v>
      </c>
      <c r="H621">
        <v>1</v>
      </c>
      <c r="I621" t="s">
        <v>1198</v>
      </c>
      <c r="J621" t="s">
        <v>3</v>
      </c>
      <c r="K621" t="s">
        <v>1199</v>
      </c>
      <c r="L621">
        <v>1191</v>
      </c>
      <c r="N621">
        <v>1013</v>
      </c>
      <c r="O621" t="s">
        <v>1200</v>
      </c>
      <c r="P621" t="s">
        <v>1200</v>
      </c>
      <c r="Q621">
        <v>1</v>
      </c>
      <c r="X621">
        <v>7.12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1</v>
      </c>
      <c r="AF621" t="s">
        <v>3</v>
      </c>
      <c r="AG621">
        <v>7.12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ROW(Source!A656)</f>
        <v>656</v>
      </c>
      <c r="B622">
        <v>1391990971</v>
      </c>
      <c r="C622">
        <v>1391987503</v>
      </c>
      <c r="D622">
        <v>1364550719</v>
      </c>
      <c r="E622">
        <v>1</v>
      </c>
      <c r="F622">
        <v>1</v>
      </c>
      <c r="G622">
        <v>39</v>
      </c>
      <c r="H622">
        <v>2</v>
      </c>
      <c r="I622" t="s">
        <v>1302</v>
      </c>
      <c r="J622" t="s">
        <v>1303</v>
      </c>
      <c r="K622" t="s">
        <v>1304</v>
      </c>
      <c r="L622">
        <v>1368</v>
      </c>
      <c r="N622">
        <v>1011</v>
      </c>
      <c r="O622" t="s">
        <v>1086</v>
      </c>
      <c r="P622" t="s">
        <v>1086</v>
      </c>
      <c r="Q622">
        <v>1</v>
      </c>
      <c r="X622">
        <v>0.15</v>
      </c>
      <c r="Y622">
        <v>0</v>
      </c>
      <c r="Z622">
        <v>56.19</v>
      </c>
      <c r="AA622">
        <v>0.31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0.15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ROW(Source!A656)</f>
        <v>656</v>
      </c>
      <c r="B623">
        <v>1391990972</v>
      </c>
      <c r="C623">
        <v>1391987503</v>
      </c>
      <c r="D623">
        <v>1364552913</v>
      </c>
      <c r="E623">
        <v>1</v>
      </c>
      <c r="F623">
        <v>1</v>
      </c>
      <c r="G623">
        <v>39</v>
      </c>
      <c r="H623">
        <v>3</v>
      </c>
      <c r="I623" t="s">
        <v>1201</v>
      </c>
      <c r="J623" t="s">
        <v>1202</v>
      </c>
      <c r="K623" t="s">
        <v>1203</v>
      </c>
      <c r="L623">
        <v>1346</v>
      </c>
      <c r="N623">
        <v>1009</v>
      </c>
      <c r="O623" t="s">
        <v>1204</v>
      </c>
      <c r="P623" t="s">
        <v>1204</v>
      </c>
      <c r="Q623">
        <v>1</v>
      </c>
      <c r="X623">
        <v>0.36</v>
      </c>
      <c r="Y623">
        <v>26.09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0.36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ROW(Source!A656)</f>
        <v>656</v>
      </c>
      <c r="B624">
        <v>1391990973</v>
      </c>
      <c r="C624">
        <v>1391987503</v>
      </c>
      <c r="D624">
        <v>1364549559</v>
      </c>
      <c r="E624">
        <v>39</v>
      </c>
      <c r="F624">
        <v>1</v>
      </c>
      <c r="G624">
        <v>39</v>
      </c>
      <c r="H624">
        <v>3</v>
      </c>
      <c r="I624" t="s">
        <v>1341</v>
      </c>
      <c r="J624" t="s">
        <v>3</v>
      </c>
      <c r="K624" t="s">
        <v>1342</v>
      </c>
      <c r="L624">
        <v>1346</v>
      </c>
      <c r="N624">
        <v>1009</v>
      </c>
      <c r="O624" t="s">
        <v>1204</v>
      </c>
      <c r="P624" t="s">
        <v>1204</v>
      </c>
      <c r="Q624">
        <v>1</v>
      </c>
      <c r="X624">
        <v>2.4E-2</v>
      </c>
      <c r="Y624">
        <v>91.55865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2.4E-2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ROW(Source!A657)</f>
        <v>657</v>
      </c>
      <c r="B625">
        <v>1391990974</v>
      </c>
      <c r="C625">
        <v>1391987512</v>
      </c>
      <c r="D625">
        <v>1364549319</v>
      </c>
      <c r="E625">
        <v>39</v>
      </c>
      <c r="F625">
        <v>1</v>
      </c>
      <c r="G625">
        <v>39</v>
      </c>
      <c r="H625">
        <v>1</v>
      </c>
      <c r="I625" t="s">
        <v>1198</v>
      </c>
      <c r="J625" t="s">
        <v>3</v>
      </c>
      <c r="K625" t="s">
        <v>1199</v>
      </c>
      <c r="L625">
        <v>1191</v>
      </c>
      <c r="N625">
        <v>1013</v>
      </c>
      <c r="O625" t="s">
        <v>1200</v>
      </c>
      <c r="P625" t="s">
        <v>1200</v>
      </c>
      <c r="Q625">
        <v>1</v>
      </c>
      <c r="X625">
        <v>1.96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1</v>
      </c>
      <c r="AF625" t="s">
        <v>128</v>
      </c>
      <c r="AG625">
        <v>3.92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ROW(Source!A657)</f>
        <v>657</v>
      </c>
      <c r="B626">
        <v>1391990975</v>
      </c>
      <c r="C626">
        <v>1391987512</v>
      </c>
      <c r="D626">
        <v>1364550719</v>
      </c>
      <c r="E626">
        <v>1</v>
      </c>
      <c r="F626">
        <v>1</v>
      </c>
      <c r="G626">
        <v>39</v>
      </c>
      <c r="H626">
        <v>2</v>
      </c>
      <c r="I626" t="s">
        <v>1302</v>
      </c>
      <c r="J626" t="s">
        <v>1303</v>
      </c>
      <c r="K626" t="s">
        <v>1304</v>
      </c>
      <c r="L626">
        <v>1368</v>
      </c>
      <c r="N626">
        <v>1011</v>
      </c>
      <c r="O626" t="s">
        <v>1086</v>
      </c>
      <c r="P626" t="s">
        <v>1086</v>
      </c>
      <c r="Q626">
        <v>1</v>
      </c>
      <c r="X626">
        <v>0.05</v>
      </c>
      <c r="Y626">
        <v>0</v>
      </c>
      <c r="Z626">
        <v>56.19</v>
      </c>
      <c r="AA626">
        <v>0.31</v>
      </c>
      <c r="AB626">
        <v>0</v>
      </c>
      <c r="AC626">
        <v>0</v>
      </c>
      <c r="AD626">
        <v>1</v>
      </c>
      <c r="AE626">
        <v>0</v>
      </c>
      <c r="AF626" t="s">
        <v>128</v>
      </c>
      <c r="AG626">
        <v>0.1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ROW(Source!A657)</f>
        <v>657</v>
      </c>
      <c r="B627">
        <v>1391990976</v>
      </c>
      <c r="C627">
        <v>1391987512</v>
      </c>
      <c r="D627">
        <v>1364552913</v>
      </c>
      <c r="E627">
        <v>1</v>
      </c>
      <c r="F627">
        <v>1</v>
      </c>
      <c r="G627">
        <v>39</v>
      </c>
      <c r="H627">
        <v>3</v>
      </c>
      <c r="I627" t="s">
        <v>1201</v>
      </c>
      <c r="J627" t="s">
        <v>1202</v>
      </c>
      <c r="K627" t="s">
        <v>1203</v>
      </c>
      <c r="L627">
        <v>1346</v>
      </c>
      <c r="N627">
        <v>1009</v>
      </c>
      <c r="O627" t="s">
        <v>1204</v>
      </c>
      <c r="P627" t="s">
        <v>1204</v>
      </c>
      <c r="Q627">
        <v>1</v>
      </c>
      <c r="X627">
        <v>0.03</v>
      </c>
      <c r="Y627">
        <v>26.09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128</v>
      </c>
      <c r="AG627">
        <v>0.06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ROW(Source!A658)</f>
        <v>658</v>
      </c>
      <c r="B628">
        <v>1391990977</v>
      </c>
      <c r="C628">
        <v>1391987519</v>
      </c>
      <c r="D628">
        <v>1364549319</v>
      </c>
      <c r="E628">
        <v>39</v>
      </c>
      <c r="F628">
        <v>1</v>
      </c>
      <c r="G628">
        <v>39</v>
      </c>
      <c r="H628">
        <v>1</v>
      </c>
      <c r="I628" t="s">
        <v>1198</v>
      </c>
      <c r="J628" t="s">
        <v>3</v>
      </c>
      <c r="K628" t="s">
        <v>1199</v>
      </c>
      <c r="L628">
        <v>1191</v>
      </c>
      <c r="N628">
        <v>1013</v>
      </c>
      <c r="O628" t="s">
        <v>1200</v>
      </c>
      <c r="P628" t="s">
        <v>1200</v>
      </c>
      <c r="Q628">
        <v>1</v>
      </c>
      <c r="X628">
        <v>3.78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1</v>
      </c>
      <c r="AF628" t="s">
        <v>3</v>
      </c>
      <c r="AG628">
        <v>3.78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ROW(Source!A658)</f>
        <v>658</v>
      </c>
      <c r="B629">
        <v>1391990978</v>
      </c>
      <c r="C629">
        <v>1391987519</v>
      </c>
      <c r="D629">
        <v>1364550719</v>
      </c>
      <c r="E629">
        <v>1</v>
      </c>
      <c r="F629">
        <v>1</v>
      </c>
      <c r="G629">
        <v>39</v>
      </c>
      <c r="H629">
        <v>2</v>
      </c>
      <c r="I629" t="s">
        <v>1302</v>
      </c>
      <c r="J629" t="s">
        <v>1303</v>
      </c>
      <c r="K629" t="s">
        <v>1304</v>
      </c>
      <c r="L629">
        <v>1368</v>
      </c>
      <c r="N629">
        <v>1011</v>
      </c>
      <c r="O629" t="s">
        <v>1086</v>
      </c>
      <c r="P629" t="s">
        <v>1086</v>
      </c>
      <c r="Q629">
        <v>1</v>
      </c>
      <c r="X629">
        <v>0.05</v>
      </c>
      <c r="Y629">
        <v>0</v>
      </c>
      <c r="Z629">
        <v>56.19</v>
      </c>
      <c r="AA629">
        <v>0.31</v>
      </c>
      <c r="AB629">
        <v>0</v>
      </c>
      <c r="AC629">
        <v>0</v>
      </c>
      <c r="AD629">
        <v>1</v>
      </c>
      <c r="AE629">
        <v>0</v>
      </c>
      <c r="AF629" t="s">
        <v>3</v>
      </c>
      <c r="AG629">
        <v>0.05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ROW(Source!A658)</f>
        <v>658</v>
      </c>
      <c r="B630">
        <v>1391990979</v>
      </c>
      <c r="C630">
        <v>1391987519</v>
      </c>
      <c r="D630">
        <v>1364552913</v>
      </c>
      <c r="E630">
        <v>1</v>
      </c>
      <c r="F630">
        <v>1</v>
      </c>
      <c r="G630">
        <v>39</v>
      </c>
      <c r="H630">
        <v>3</v>
      </c>
      <c r="I630" t="s">
        <v>1201</v>
      </c>
      <c r="J630" t="s">
        <v>1202</v>
      </c>
      <c r="K630" t="s">
        <v>1203</v>
      </c>
      <c r="L630">
        <v>1346</v>
      </c>
      <c r="N630">
        <v>1009</v>
      </c>
      <c r="O630" t="s">
        <v>1204</v>
      </c>
      <c r="P630" t="s">
        <v>1204</v>
      </c>
      <c r="Q630">
        <v>1</v>
      </c>
      <c r="X630">
        <v>0.56999999999999995</v>
      </c>
      <c r="Y630">
        <v>26.09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3</v>
      </c>
      <c r="AG630">
        <v>0.56999999999999995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ROW(Source!A659)</f>
        <v>659</v>
      </c>
      <c r="B631">
        <v>1391990980</v>
      </c>
      <c r="C631">
        <v>1391987526</v>
      </c>
      <c r="D631">
        <v>1364549319</v>
      </c>
      <c r="E631">
        <v>39</v>
      </c>
      <c r="F631">
        <v>1</v>
      </c>
      <c r="G631">
        <v>39</v>
      </c>
      <c r="H631">
        <v>1</v>
      </c>
      <c r="I631" t="s">
        <v>1198</v>
      </c>
      <c r="J631" t="s">
        <v>3</v>
      </c>
      <c r="K631" t="s">
        <v>1199</v>
      </c>
      <c r="L631">
        <v>1191</v>
      </c>
      <c r="N631">
        <v>1013</v>
      </c>
      <c r="O631" t="s">
        <v>1200</v>
      </c>
      <c r="P631" t="s">
        <v>1200</v>
      </c>
      <c r="Q631">
        <v>1</v>
      </c>
      <c r="X631">
        <v>9.5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1</v>
      </c>
      <c r="AF631" t="s">
        <v>3</v>
      </c>
      <c r="AG631">
        <v>9.5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ROW(Source!A659)</f>
        <v>659</v>
      </c>
      <c r="B632">
        <v>1391990981</v>
      </c>
      <c r="C632">
        <v>1391987526</v>
      </c>
      <c r="D632">
        <v>1364550719</v>
      </c>
      <c r="E632">
        <v>1</v>
      </c>
      <c r="F632">
        <v>1</v>
      </c>
      <c r="G632">
        <v>39</v>
      </c>
      <c r="H632">
        <v>2</v>
      </c>
      <c r="I632" t="s">
        <v>1302</v>
      </c>
      <c r="J632" t="s">
        <v>1303</v>
      </c>
      <c r="K632" t="s">
        <v>1304</v>
      </c>
      <c r="L632">
        <v>1368</v>
      </c>
      <c r="N632">
        <v>1011</v>
      </c>
      <c r="O632" t="s">
        <v>1086</v>
      </c>
      <c r="P632" t="s">
        <v>1086</v>
      </c>
      <c r="Q632">
        <v>1</v>
      </c>
      <c r="X632">
        <v>0.27</v>
      </c>
      <c r="Y632">
        <v>0</v>
      </c>
      <c r="Z632">
        <v>56.19</v>
      </c>
      <c r="AA632">
        <v>0.31</v>
      </c>
      <c r="AB632">
        <v>0</v>
      </c>
      <c r="AC632">
        <v>0</v>
      </c>
      <c r="AD632">
        <v>1</v>
      </c>
      <c r="AE632">
        <v>0</v>
      </c>
      <c r="AF632" t="s">
        <v>3</v>
      </c>
      <c r="AG632">
        <v>0.27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ROW(Source!A659)</f>
        <v>659</v>
      </c>
      <c r="B633">
        <v>1391990982</v>
      </c>
      <c r="C633">
        <v>1391987526</v>
      </c>
      <c r="D633">
        <v>1364552913</v>
      </c>
      <c r="E633">
        <v>1</v>
      </c>
      <c r="F633">
        <v>1</v>
      </c>
      <c r="G633">
        <v>39</v>
      </c>
      <c r="H633">
        <v>3</v>
      </c>
      <c r="I633" t="s">
        <v>1201</v>
      </c>
      <c r="J633" t="s">
        <v>1202</v>
      </c>
      <c r="K633" t="s">
        <v>1203</v>
      </c>
      <c r="L633">
        <v>1346</v>
      </c>
      <c r="N633">
        <v>1009</v>
      </c>
      <c r="O633" t="s">
        <v>1204</v>
      </c>
      <c r="P633" t="s">
        <v>1204</v>
      </c>
      <c r="Q633">
        <v>1</v>
      </c>
      <c r="X633">
        <v>0.59</v>
      </c>
      <c r="Y633">
        <v>26.09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3</v>
      </c>
      <c r="AG633">
        <v>0.59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ROW(Source!A659)</f>
        <v>659</v>
      </c>
      <c r="B634">
        <v>1391990983</v>
      </c>
      <c r="C634">
        <v>1391987526</v>
      </c>
      <c r="D634">
        <v>1364549559</v>
      </c>
      <c r="E634">
        <v>39</v>
      </c>
      <c r="F634">
        <v>1</v>
      </c>
      <c r="G634">
        <v>39</v>
      </c>
      <c r="H634">
        <v>3</v>
      </c>
      <c r="I634" t="s">
        <v>1341</v>
      </c>
      <c r="J634" t="s">
        <v>3</v>
      </c>
      <c r="K634" t="s">
        <v>1342</v>
      </c>
      <c r="L634">
        <v>1346</v>
      </c>
      <c r="N634">
        <v>1009</v>
      </c>
      <c r="O634" t="s">
        <v>1204</v>
      </c>
      <c r="P634" t="s">
        <v>1204</v>
      </c>
      <c r="Q634">
        <v>1</v>
      </c>
      <c r="X634">
        <v>4.2999999999999997E-2</v>
      </c>
      <c r="Y634">
        <v>91.55865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4.2999999999999997E-2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ROW(Source!A660)</f>
        <v>660</v>
      </c>
      <c r="B635">
        <v>1391990984</v>
      </c>
      <c r="C635">
        <v>1391987535</v>
      </c>
      <c r="D635">
        <v>1364549319</v>
      </c>
      <c r="E635">
        <v>39</v>
      </c>
      <c r="F635">
        <v>1</v>
      </c>
      <c r="G635">
        <v>39</v>
      </c>
      <c r="H635">
        <v>1</v>
      </c>
      <c r="I635" t="s">
        <v>1198</v>
      </c>
      <c r="J635" t="s">
        <v>3</v>
      </c>
      <c r="K635" t="s">
        <v>1199</v>
      </c>
      <c r="L635">
        <v>1191</v>
      </c>
      <c r="N635">
        <v>1013</v>
      </c>
      <c r="O635" t="s">
        <v>1200</v>
      </c>
      <c r="P635" t="s">
        <v>1200</v>
      </c>
      <c r="Q635">
        <v>1</v>
      </c>
      <c r="X635">
        <v>2.78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1</v>
      </c>
      <c r="AF635" t="s">
        <v>128</v>
      </c>
      <c r="AG635">
        <v>5.56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ROW(Source!A660)</f>
        <v>660</v>
      </c>
      <c r="B636">
        <v>1391990985</v>
      </c>
      <c r="C636">
        <v>1391987535</v>
      </c>
      <c r="D636">
        <v>1364550719</v>
      </c>
      <c r="E636">
        <v>1</v>
      </c>
      <c r="F636">
        <v>1</v>
      </c>
      <c r="G636">
        <v>39</v>
      </c>
      <c r="H636">
        <v>2</v>
      </c>
      <c r="I636" t="s">
        <v>1302</v>
      </c>
      <c r="J636" t="s">
        <v>1303</v>
      </c>
      <c r="K636" t="s">
        <v>1304</v>
      </c>
      <c r="L636">
        <v>1368</v>
      </c>
      <c r="N636">
        <v>1011</v>
      </c>
      <c r="O636" t="s">
        <v>1086</v>
      </c>
      <c r="P636" t="s">
        <v>1086</v>
      </c>
      <c r="Q636">
        <v>1</v>
      </c>
      <c r="X636">
        <v>0.09</v>
      </c>
      <c r="Y636">
        <v>0</v>
      </c>
      <c r="Z636">
        <v>56.19</v>
      </c>
      <c r="AA636">
        <v>0.31</v>
      </c>
      <c r="AB636">
        <v>0</v>
      </c>
      <c r="AC636">
        <v>0</v>
      </c>
      <c r="AD636">
        <v>1</v>
      </c>
      <c r="AE636">
        <v>0</v>
      </c>
      <c r="AF636" t="s">
        <v>128</v>
      </c>
      <c r="AG636">
        <v>0.18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ROW(Source!A660)</f>
        <v>660</v>
      </c>
      <c r="B637">
        <v>1391990986</v>
      </c>
      <c r="C637">
        <v>1391987535</v>
      </c>
      <c r="D637">
        <v>1364552913</v>
      </c>
      <c r="E637">
        <v>1</v>
      </c>
      <c r="F637">
        <v>1</v>
      </c>
      <c r="G637">
        <v>39</v>
      </c>
      <c r="H637">
        <v>3</v>
      </c>
      <c r="I637" t="s">
        <v>1201</v>
      </c>
      <c r="J637" t="s">
        <v>1202</v>
      </c>
      <c r="K637" t="s">
        <v>1203</v>
      </c>
      <c r="L637">
        <v>1346</v>
      </c>
      <c r="N637">
        <v>1009</v>
      </c>
      <c r="O637" t="s">
        <v>1204</v>
      </c>
      <c r="P637" t="s">
        <v>1204</v>
      </c>
      <c r="Q637">
        <v>1</v>
      </c>
      <c r="X637">
        <v>0.05</v>
      </c>
      <c r="Y637">
        <v>26.09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128</v>
      </c>
      <c r="AG637">
        <v>0.1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ROW(Source!A661)</f>
        <v>661</v>
      </c>
      <c r="B638">
        <v>1391990987</v>
      </c>
      <c r="C638">
        <v>1391987542</v>
      </c>
      <c r="D638">
        <v>1364549319</v>
      </c>
      <c r="E638">
        <v>39</v>
      </c>
      <c r="F638">
        <v>1</v>
      </c>
      <c r="G638">
        <v>39</v>
      </c>
      <c r="H638">
        <v>1</v>
      </c>
      <c r="I638" t="s">
        <v>1198</v>
      </c>
      <c r="J638" t="s">
        <v>3</v>
      </c>
      <c r="K638" t="s">
        <v>1199</v>
      </c>
      <c r="L638">
        <v>1191</v>
      </c>
      <c r="N638">
        <v>1013</v>
      </c>
      <c r="O638" t="s">
        <v>1200</v>
      </c>
      <c r="P638" t="s">
        <v>1200</v>
      </c>
      <c r="Q638">
        <v>1</v>
      </c>
      <c r="X638">
        <v>5.04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1</v>
      </c>
      <c r="AF638" t="s">
        <v>3</v>
      </c>
      <c r="AG638">
        <v>5.04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ROW(Source!A661)</f>
        <v>661</v>
      </c>
      <c r="B639">
        <v>1391990988</v>
      </c>
      <c r="C639">
        <v>1391987542</v>
      </c>
      <c r="D639">
        <v>1364550719</v>
      </c>
      <c r="E639">
        <v>1</v>
      </c>
      <c r="F639">
        <v>1</v>
      </c>
      <c r="G639">
        <v>39</v>
      </c>
      <c r="H639">
        <v>2</v>
      </c>
      <c r="I639" t="s">
        <v>1302</v>
      </c>
      <c r="J639" t="s">
        <v>1303</v>
      </c>
      <c r="K639" t="s">
        <v>1304</v>
      </c>
      <c r="L639">
        <v>1368</v>
      </c>
      <c r="N639">
        <v>1011</v>
      </c>
      <c r="O639" t="s">
        <v>1086</v>
      </c>
      <c r="P639" t="s">
        <v>1086</v>
      </c>
      <c r="Q639">
        <v>1</v>
      </c>
      <c r="X639">
        <v>0.09</v>
      </c>
      <c r="Y639">
        <v>0</v>
      </c>
      <c r="Z639">
        <v>56.19</v>
      </c>
      <c r="AA639">
        <v>0.31</v>
      </c>
      <c r="AB639">
        <v>0</v>
      </c>
      <c r="AC639">
        <v>0</v>
      </c>
      <c r="AD639">
        <v>1</v>
      </c>
      <c r="AE639">
        <v>0</v>
      </c>
      <c r="AF639" t="s">
        <v>3</v>
      </c>
      <c r="AG639">
        <v>0.09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ROW(Source!A661)</f>
        <v>661</v>
      </c>
      <c r="B640">
        <v>1391990989</v>
      </c>
      <c r="C640">
        <v>1391987542</v>
      </c>
      <c r="D640">
        <v>1364552913</v>
      </c>
      <c r="E640">
        <v>1</v>
      </c>
      <c r="F640">
        <v>1</v>
      </c>
      <c r="G640">
        <v>39</v>
      </c>
      <c r="H640">
        <v>3</v>
      </c>
      <c r="I640" t="s">
        <v>1201</v>
      </c>
      <c r="J640" t="s">
        <v>1202</v>
      </c>
      <c r="K640" t="s">
        <v>1203</v>
      </c>
      <c r="L640">
        <v>1346</v>
      </c>
      <c r="N640">
        <v>1009</v>
      </c>
      <c r="O640" t="s">
        <v>1204</v>
      </c>
      <c r="P640" t="s">
        <v>1204</v>
      </c>
      <c r="Q640">
        <v>1</v>
      </c>
      <c r="X640">
        <v>1.02</v>
      </c>
      <c r="Y640">
        <v>26.09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3</v>
      </c>
      <c r="AG640">
        <v>1.02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ROW(Source!A662)</f>
        <v>662</v>
      </c>
      <c r="B641">
        <v>1391990990</v>
      </c>
      <c r="C641">
        <v>1391987549</v>
      </c>
      <c r="D641">
        <v>1364549319</v>
      </c>
      <c r="E641">
        <v>39</v>
      </c>
      <c r="F641">
        <v>1</v>
      </c>
      <c r="G641">
        <v>39</v>
      </c>
      <c r="H641">
        <v>1</v>
      </c>
      <c r="I641" t="s">
        <v>1198</v>
      </c>
      <c r="J641" t="s">
        <v>3</v>
      </c>
      <c r="K641" t="s">
        <v>1199</v>
      </c>
      <c r="L641">
        <v>1191</v>
      </c>
      <c r="N641">
        <v>1013</v>
      </c>
      <c r="O641" t="s">
        <v>1200</v>
      </c>
      <c r="P641" t="s">
        <v>1200</v>
      </c>
      <c r="Q641">
        <v>1</v>
      </c>
      <c r="X641">
        <v>14.24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1</v>
      </c>
      <c r="AF641" t="s">
        <v>3</v>
      </c>
      <c r="AG641">
        <v>14.24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ROW(Source!A662)</f>
        <v>662</v>
      </c>
      <c r="B642">
        <v>1391990991</v>
      </c>
      <c r="C642">
        <v>1391987549</v>
      </c>
      <c r="D642">
        <v>1364550719</v>
      </c>
      <c r="E642">
        <v>1</v>
      </c>
      <c r="F642">
        <v>1</v>
      </c>
      <c r="G642">
        <v>39</v>
      </c>
      <c r="H642">
        <v>2</v>
      </c>
      <c r="I642" t="s">
        <v>1302</v>
      </c>
      <c r="J642" t="s">
        <v>1303</v>
      </c>
      <c r="K642" t="s">
        <v>1304</v>
      </c>
      <c r="L642">
        <v>1368</v>
      </c>
      <c r="N642">
        <v>1011</v>
      </c>
      <c r="O642" t="s">
        <v>1086</v>
      </c>
      <c r="P642" t="s">
        <v>1086</v>
      </c>
      <c r="Q642">
        <v>1</v>
      </c>
      <c r="X642">
        <v>0.5</v>
      </c>
      <c r="Y642">
        <v>0</v>
      </c>
      <c r="Z642">
        <v>56.19</v>
      </c>
      <c r="AA642">
        <v>0.31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0.5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ROW(Source!A662)</f>
        <v>662</v>
      </c>
      <c r="B643">
        <v>1391990992</v>
      </c>
      <c r="C643">
        <v>1391987549</v>
      </c>
      <c r="D643">
        <v>1364552913</v>
      </c>
      <c r="E643">
        <v>1</v>
      </c>
      <c r="F643">
        <v>1</v>
      </c>
      <c r="G643">
        <v>39</v>
      </c>
      <c r="H643">
        <v>3</v>
      </c>
      <c r="I643" t="s">
        <v>1201</v>
      </c>
      <c r="J643" t="s">
        <v>1202</v>
      </c>
      <c r="K643" t="s">
        <v>1203</v>
      </c>
      <c r="L643">
        <v>1346</v>
      </c>
      <c r="N643">
        <v>1009</v>
      </c>
      <c r="O643" t="s">
        <v>1204</v>
      </c>
      <c r="P643" t="s">
        <v>1204</v>
      </c>
      <c r="Q643">
        <v>1</v>
      </c>
      <c r="X643">
        <v>1.0900000000000001</v>
      </c>
      <c r="Y643">
        <v>26.09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1.0900000000000001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ROW(Source!A662)</f>
        <v>662</v>
      </c>
      <c r="B644">
        <v>1391990993</v>
      </c>
      <c r="C644">
        <v>1391987549</v>
      </c>
      <c r="D644">
        <v>1364549559</v>
      </c>
      <c r="E644">
        <v>39</v>
      </c>
      <c r="F644">
        <v>1</v>
      </c>
      <c r="G644">
        <v>39</v>
      </c>
      <c r="H644">
        <v>3</v>
      </c>
      <c r="I644" t="s">
        <v>1341</v>
      </c>
      <c r="J644" t="s">
        <v>3</v>
      </c>
      <c r="K644" t="s">
        <v>1342</v>
      </c>
      <c r="L644">
        <v>1346</v>
      </c>
      <c r="N644">
        <v>1009</v>
      </c>
      <c r="O644" t="s">
        <v>1204</v>
      </c>
      <c r="P644" t="s">
        <v>1204</v>
      </c>
      <c r="Q644">
        <v>1</v>
      </c>
      <c r="X644">
        <v>8.1000000000000003E-2</v>
      </c>
      <c r="Y644">
        <v>91.55865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8.1000000000000003E-2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ROW(Source!A663)</f>
        <v>663</v>
      </c>
      <c r="B645">
        <v>1391990994</v>
      </c>
      <c r="C645">
        <v>1391987558</v>
      </c>
      <c r="D645">
        <v>1364549319</v>
      </c>
      <c r="E645">
        <v>39</v>
      </c>
      <c r="F645">
        <v>1</v>
      </c>
      <c r="G645">
        <v>39</v>
      </c>
      <c r="H645">
        <v>1</v>
      </c>
      <c r="I645" t="s">
        <v>1198</v>
      </c>
      <c r="J645" t="s">
        <v>3</v>
      </c>
      <c r="K645" t="s">
        <v>1199</v>
      </c>
      <c r="L645">
        <v>1191</v>
      </c>
      <c r="N645">
        <v>1013</v>
      </c>
      <c r="O645" t="s">
        <v>1200</v>
      </c>
      <c r="P645" t="s">
        <v>1200</v>
      </c>
      <c r="Q645">
        <v>1</v>
      </c>
      <c r="X645">
        <v>6.16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1</v>
      </c>
      <c r="AF645" t="s">
        <v>128</v>
      </c>
      <c r="AG645">
        <v>12.32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ROW(Source!A663)</f>
        <v>663</v>
      </c>
      <c r="B646">
        <v>1391990995</v>
      </c>
      <c r="C646">
        <v>1391987558</v>
      </c>
      <c r="D646">
        <v>1364551021</v>
      </c>
      <c r="E646">
        <v>1</v>
      </c>
      <c r="F646">
        <v>1</v>
      </c>
      <c r="G646">
        <v>39</v>
      </c>
      <c r="H646">
        <v>2</v>
      </c>
      <c r="I646" t="s">
        <v>1205</v>
      </c>
      <c r="J646" t="s">
        <v>1206</v>
      </c>
      <c r="K646" t="s">
        <v>1207</v>
      </c>
      <c r="L646">
        <v>1368</v>
      </c>
      <c r="N646">
        <v>1011</v>
      </c>
      <c r="O646" t="s">
        <v>1086</v>
      </c>
      <c r="P646" t="s">
        <v>1086</v>
      </c>
      <c r="Q646">
        <v>1</v>
      </c>
      <c r="X646">
        <v>0.42</v>
      </c>
      <c r="Y646">
        <v>0</v>
      </c>
      <c r="Z646">
        <v>1490.46</v>
      </c>
      <c r="AA646">
        <v>808.44</v>
      </c>
      <c r="AB646">
        <v>0</v>
      </c>
      <c r="AC646">
        <v>0</v>
      </c>
      <c r="AD646">
        <v>1</v>
      </c>
      <c r="AE646">
        <v>0</v>
      </c>
      <c r="AF646" t="s">
        <v>128</v>
      </c>
      <c r="AG646">
        <v>0.84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ROW(Source!A663)</f>
        <v>663</v>
      </c>
      <c r="B647">
        <v>1391990996</v>
      </c>
      <c r="C647">
        <v>1391987558</v>
      </c>
      <c r="D647">
        <v>1364552913</v>
      </c>
      <c r="E647">
        <v>1</v>
      </c>
      <c r="F647">
        <v>1</v>
      </c>
      <c r="G647">
        <v>39</v>
      </c>
      <c r="H647">
        <v>3</v>
      </c>
      <c r="I647" t="s">
        <v>1201</v>
      </c>
      <c r="J647" t="s">
        <v>1202</v>
      </c>
      <c r="K647" t="s">
        <v>1203</v>
      </c>
      <c r="L647">
        <v>1346</v>
      </c>
      <c r="N647">
        <v>1009</v>
      </c>
      <c r="O647" t="s">
        <v>1204</v>
      </c>
      <c r="P647" t="s">
        <v>1204</v>
      </c>
      <c r="Q647">
        <v>1</v>
      </c>
      <c r="X647">
        <v>1</v>
      </c>
      <c r="Y647">
        <v>26.09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128</v>
      </c>
      <c r="AG647">
        <v>2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ROW(Source!A664)</f>
        <v>664</v>
      </c>
      <c r="B648">
        <v>1391990997</v>
      </c>
      <c r="C648">
        <v>1391987565</v>
      </c>
      <c r="D648">
        <v>1364549319</v>
      </c>
      <c r="E648">
        <v>39</v>
      </c>
      <c r="F648">
        <v>1</v>
      </c>
      <c r="G648">
        <v>39</v>
      </c>
      <c r="H648">
        <v>1</v>
      </c>
      <c r="I648" t="s">
        <v>1198</v>
      </c>
      <c r="J648" t="s">
        <v>3</v>
      </c>
      <c r="K648" t="s">
        <v>1199</v>
      </c>
      <c r="L648">
        <v>1191</v>
      </c>
      <c r="N648">
        <v>1013</v>
      </c>
      <c r="O648" t="s">
        <v>1200</v>
      </c>
      <c r="P648" t="s">
        <v>1200</v>
      </c>
      <c r="Q648">
        <v>1</v>
      </c>
      <c r="X648">
        <v>6.8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1</v>
      </c>
      <c r="AF648" t="s">
        <v>128</v>
      </c>
      <c r="AG648">
        <v>13.6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ROW(Source!A664)</f>
        <v>664</v>
      </c>
      <c r="B649">
        <v>1391990998</v>
      </c>
      <c r="C649">
        <v>1391987565</v>
      </c>
      <c r="D649">
        <v>1364551021</v>
      </c>
      <c r="E649">
        <v>1</v>
      </c>
      <c r="F649">
        <v>1</v>
      </c>
      <c r="G649">
        <v>39</v>
      </c>
      <c r="H649">
        <v>2</v>
      </c>
      <c r="I649" t="s">
        <v>1205</v>
      </c>
      <c r="J649" t="s">
        <v>1206</v>
      </c>
      <c r="K649" t="s">
        <v>1207</v>
      </c>
      <c r="L649">
        <v>1368</v>
      </c>
      <c r="N649">
        <v>1011</v>
      </c>
      <c r="O649" t="s">
        <v>1086</v>
      </c>
      <c r="P649" t="s">
        <v>1086</v>
      </c>
      <c r="Q649">
        <v>1</v>
      </c>
      <c r="X649">
        <v>0.42</v>
      </c>
      <c r="Y649">
        <v>0</v>
      </c>
      <c r="Z649">
        <v>1490.46</v>
      </c>
      <c r="AA649">
        <v>808.44</v>
      </c>
      <c r="AB649">
        <v>0</v>
      </c>
      <c r="AC649">
        <v>0</v>
      </c>
      <c r="AD649">
        <v>1</v>
      </c>
      <c r="AE649">
        <v>0</v>
      </c>
      <c r="AF649" t="s">
        <v>128</v>
      </c>
      <c r="AG649">
        <v>0.84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ROW(Source!A664)</f>
        <v>664</v>
      </c>
      <c r="B650">
        <v>1391990999</v>
      </c>
      <c r="C650">
        <v>1391987565</v>
      </c>
      <c r="D650">
        <v>1364552913</v>
      </c>
      <c r="E650">
        <v>1</v>
      </c>
      <c r="F650">
        <v>1</v>
      </c>
      <c r="G650">
        <v>39</v>
      </c>
      <c r="H650">
        <v>3</v>
      </c>
      <c r="I650" t="s">
        <v>1201</v>
      </c>
      <c r="J650" t="s">
        <v>1202</v>
      </c>
      <c r="K650" t="s">
        <v>1203</v>
      </c>
      <c r="L650">
        <v>1346</v>
      </c>
      <c r="N650">
        <v>1009</v>
      </c>
      <c r="O650" t="s">
        <v>1204</v>
      </c>
      <c r="P650" t="s">
        <v>1204</v>
      </c>
      <c r="Q650">
        <v>1</v>
      </c>
      <c r="X650">
        <v>1</v>
      </c>
      <c r="Y650">
        <v>26.09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128</v>
      </c>
      <c r="AG650">
        <v>2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ROW(Source!A664)</f>
        <v>664</v>
      </c>
      <c r="B651">
        <v>1391991000</v>
      </c>
      <c r="C651">
        <v>1391987565</v>
      </c>
      <c r="D651">
        <v>1364551418</v>
      </c>
      <c r="E651">
        <v>1</v>
      </c>
      <c r="F651">
        <v>1</v>
      </c>
      <c r="G651">
        <v>39</v>
      </c>
      <c r="H651">
        <v>3</v>
      </c>
      <c r="I651" t="s">
        <v>1343</v>
      </c>
      <c r="J651" t="s">
        <v>1344</v>
      </c>
      <c r="K651" t="s">
        <v>1345</v>
      </c>
      <c r="L651">
        <v>1346</v>
      </c>
      <c r="N651">
        <v>1009</v>
      </c>
      <c r="O651" t="s">
        <v>1204</v>
      </c>
      <c r="P651" t="s">
        <v>1204</v>
      </c>
      <c r="Q651">
        <v>1</v>
      </c>
      <c r="X651">
        <v>0.35</v>
      </c>
      <c r="Y651">
        <v>802.88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128</v>
      </c>
      <c r="AG651">
        <v>0.7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ROW(Source!A665)</f>
        <v>665</v>
      </c>
      <c r="B652">
        <v>1391991001</v>
      </c>
      <c r="C652">
        <v>1391987574</v>
      </c>
      <c r="D652">
        <v>1364549319</v>
      </c>
      <c r="E652">
        <v>39</v>
      </c>
      <c r="F652">
        <v>1</v>
      </c>
      <c r="G652">
        <v>39</v>
      </c>
      <c r="H652">
        <v>1</v>
      </c>
      <c r="I652" t="s">
        <v>1198</v>
      </c>
      <c r="J652" t="s">
        <v>3</v>
      </c>
      <c r="K652" t="s">
        <v>1199</v>
      </c>
      <c r="L652">
        <v>1191</v>
      </c>
      <c r="N652">
        <v>1013</v>
      </c>
      <c r="O652" t="s">
        <v>1200</v>
      </c>
      <c r="P652" t="s">
        <v>1200</v>
      </c>
      <c r="Q652">
        <v>1</v>
      </c>
      <c r="X652">
        <v>6.16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 t="s">
        <v>128</v>
      </c>
      <c r="AG652">
        <v>12.32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ROW(Source!A665)</f>
        <v>665</v>
      </c>
      <c r="B653">
        <v>1391991002</v>
      </c>
      <c r="C653">
        <v>1391987574</v>
      </c>
      <c r="D653">
        <v>1364551021</v>
      </c>
      <c r="E653">
        <v>1</v>
      </c>
      <c r="F653">
        <v>1</v>
      </c>
      <c r="G653">
        <v>39</v>
      </c>
      <c r="H653">
        <v>2</v>
      </c>
      <c r="I653" t="s">
        <v>1205</v>
      </c>
      <c r="J653" t="s">
        <v>1206</v>
      </c>
      <c r="K653" t="s">
        <v>1207</v>
      </c>
      <c r="L653">
        <v>1368</v>
      </c>
      <c r="N653">
        <v>1011</v>
      </c>
      <c r="O653" t="s">
        <v>1086</v>
      </c>
      <c r="P653" t="s">
        <v>1086</v>
      </c>
      <c r="Q653">
        <v>1</v>
      </c>
      <c r="X653">
        <v>0.42</v>
      </c>
      <c r="Y653">
        <v>0</v>
      </c>
      <c r="Z653">
        <v>1490.46</v>
      </c>
      <c r="AA653">
        <v>808.44</v>
      </c>
      <c r="AB653">
        <v>0</v>
      </c>
      <c r="AC653">
        <v>0</v>
      </c>
      <c r="AD653">
        <v>1</v>
      </c>
      <c r="AE653">
        <v>0</v>
      </c>
      <c r="AF653" t="s">
        <v>128</v>
      </c>
      <c r="AG653">
        <v>0.84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ROW(Source!A665)</f>
        <v>665</v>
      </c>
      <c r="B654">
        <v>1391991003</v>
      </c>
      <c r="C654">
        <v>1391987574</v>
      </c>
      <c r="D654">
        <v>1364552913</v>
      </c>
      <c r="E654">
        <v>1</v>
      </c>
      <c r="F654">
        <v>1</v>
      </c>
      <c r="G654">
        <v>39</v>
      </c>
      <c r="H654">
        <v>3</v>
      </c>
      <c r="I654" t="s">
        <v>1201</v>
      </c>
      <c r="J654" t="s">
        <v>1202</v>
      </c>
      <c r="K654" t="s">
        <v>1203</v>
      </c>
      <c r="L654">
        <v>1346</v>
      </c>
      <c r="N654">
        <v>1009</v>
      </c>
      <c r="O654" t="s">
        <v>1204</v>
      </c>
      <c r="P654" t="s">
        <v>1204</v>
      </c>
      <c r="Q654">
        <v>1</v>
      </c>
      <c r="X654">
        <v>1</v>
      </c>
      <c r="Y654">
        <v>26.09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128</v>
      </c>
      <c r="AG654">
        <v>2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ROW(Source!A666)</f>
        <v>666</v>
      </c>
      <c r="B655">
        <v>1391991004</v>
      </c>
      <c r="C655">
        <v>1391987581</v>
      </c>
      <c r="D655">
        <v>1364549319</v>
      </c>
      <c r="E655">
        <v>39</v>
      </c>
      <c r="F655">
        <v>1</v>
      </c>
      <c r="G655">
        <v>39</v>
      </c>
      <c r="H655">
        <v>1</v>
      </c>
      <c r="I655" t="s">
        <v>1198</v>
      </c>
      <c r="J655" t="s">
        <v>3</v>
      </c>
      <c r="K655" t="s">
        <v>1199</v>
      </c>
      <c r="L655">
        <v>1191</v>
      </c>
      <c r="N655">
        <v>1013</v>
      </c>
      <c r="O655" t="s">
        <v>1200</v>
      </c>
      <c r="P655" t="s">
        <v>1200</v>
      </c>
      <c r="Q655">
        <v>1</v>
      </c>
      <c r="X655">
        <v>6.8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1</v>
      </c>
      <c r="AF655" t="s">
        <v>128</v>
      </c>
      <c r="AG655">
        <v>13.6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ROW(Source!A666)</f>
        <v>666</v>
      </c>
      <c r="B656">
        <v>1391991005</v>
      </c>
      <c r="C656">
        <v>1391987581</v>
      </c>
      <c r="D656">
        <v>1364551021</v>
      </c>
      <c r="E656">
        <v>1</v>
      </c>
      <c r="F656">
        <v>1</v>
      </c>
      <c r="G656">
        <v>39</v>
      </c>
      <c r="H656">
        <v>2</v>
      </c>
      <c r="I656" t="s">
        <v>1205</v>
      </c>
      <c r="J656" t="s">
        <v>1206</v>
      </c>
      <c r="K656" t="s">
        <v>1207</v>
      </c>
      <c r="L656">
        <v>1368</v>
      </c>
      <c r="N656">
        <v>1011</v>
      </c>
      <c r="O656" t="s">
        <v>1086</v>
      </c>
      <c r="P656" t="s">
        <v>1086</v>
      </c>
      <c r="Q656">
        <v>1</v>
      </c>
      <c r="X656">
        <v>0.42</v>
      </c>
      <c r="Y656">
        <v>0</v>
      </c>
      <c r="Z656">
        <v>1490.46</v>
      </c>
      <c r="AA656">
        <v>808.44</v>
      </c>
      <c r="AB656">
        <v>0</v>
      </c>
      <c r="AC656">
        <v>0</v>
      </c>
      <c r="AD656">
        <v>1</v>
      </c>
      <c r="AE656">
        <v>0</v>
      </c>
      <c r="AF656" t="s">
        <v>128</v>
      </c>
      <c r="AG656">
        <v>0.84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ROW(Source!A666)</f>
        <v>666</v>
      </c>
      <c r="B657">
        <v>1391991006</v>
      </c>
      <c r="C657">
        <v>1391987581</v>
      </c>
      <c r="D657">
        <v>1364552913</v>
      </c>
      <c r="E657">
        <v>1</v>
      </c>
      <c r="F657">
        <v>1</v>
      </c>
      <c r="G657">
        <v>39</v>
      </c>
      <c r="H657">
        <v>3</v>
      </c>
      <c r="I657" t="s">
        <v>1201</v>
      </c>
      <c r="J657" t="s">
        <v>1202</v>
      </c>
      <c r="K657" t="s">
        <v>1203</v>
      </c>
      <c r="L657">
        <v>1346</v>
      </c>
      <c r="N657">
        <v>1009</v>
      </c>
      <c r="O657" t="s">
        <v>1204</v>
      </c>
      <c r="P657" t="s">
        <v>1204</v>
      </c>
      <c r="Q657">
        <v>1</v>
      </c>
      <c r="X657">
        <v>1</v>
      </c>
      <c r="Y657">
        <v>26.09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128</v>
      </c>
      <c r="AG657">
        <v>2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ROW(Source!A666)</f>
        <v>666</v>
      </c>
      <c r="B658">
        <v>1391991007</v>
      </c>
      <c r="C658">
        <v>1391987581</v>
      </c>
      <c r="D658">
        <v>1364551418</v>
      </c>
      <c r="E658">
        <v>1</v>
      </c>
      <c r="F658">
        <v>1</v>
      </c>
      <c r="G658">
        <v>39</v>
      </c>
      <c r="H658">
        <v>3</v>
      </c>
      <c r="I658" t="s">
        <v>1343</v>
      </c>
      <c r="J658" t="s">
        <v>1344</v>
      </c>
      <c r="K658" t="s">
        <v>1345</v>
      </c>
      <c r="L658">
        <v>1346</v>
      </c>
      <c r="N658">
        <v>1009</v>
      </c>
      <c r="O658" t="s">
        <v>1204</v>
      </c>
      <c r="P658" t="s">
        <v>1204</v>
      </c>
      <c r="Q658">
        <v>1</v>
      </c>
      <c r="X658">
        <v>0.35</v>
      </c>
      <c r="Y658">
        <v>802.88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128</v>
      </c>
      <c r="AG658">
        <v>0.7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ROW(Source!A667)</f>
        <v>667</v>
      </c>
      <c r="B659">
        <v>1391991008</v>
      </c>
      <c r="C659">
        <v>1391987590</v>
      </c>
      <c r="D659">
        <v>1364549319</v>
      </c>
      <c r="E659">
        <v>39</v>
      </c>
      <c r="F659">
        <v>1</v>
      </c>
      <c r="G659">
        <v>39</v>
      </c>
      <c r="H659">
        <v>1</v>
      </c>
      <c r="I659" t="s">
        <v>1198</v>
      </c>
      <c r="J659" t="s">
        <v>3</v>
      </c>
      <c r="K659" t="s">
        <v>1199</v>
      </c>
      <c r="L659">
        <v>1191</v>
      </c>
      <c r="N659">
        <v>1013</v>
      </c>
      <c r="O659" t="s">
        <v>1200</v>
      </c>
      <c r="P659" t="s">
        <v>1200</v>
      </c>
      <c r="Q659">
        <v>1</v>
      </c>
      <c r="X659">
        <v>6.16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128</v>
      </c>
      <c r="AG659">
        <v>12.32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ROW(Source!A667)</f>
        <v>667</v>
      </c>
      <c r="B660">
        <v>1391991009</v>
      </c>
      <c r="C660">
        <v>1391987590</v>
      </c>
      <c r="D660">
        <v>1364551021</v>
      </c>
      <c r="E660">
        <v>1</v>
      </c>
      <c r="F660">
        <v>1</v>
      </c>
      <c r="G660">
        <v>39</v>
      </c>
      <c r="H660">
        <v>2</v>
      </c>
      <c r="I660" t="s">
        <v>1205</v>
      </c>
      <c r="J660" t="s">
        <v>1206</v>
      </c>
      <c r="K660" t="s">
        <v>1207</v>
      </c>
      <c r="L660">
        <v>1368</v>
      </c>
      <c r="N660">
        <v>1011</v>
      </c>
      <c r="O660" t="s">
        <v>1086</v>
      </c>
      <c r="P660" t="s">
        <v>1086</v>
      </c>
      <c r="Q660">
        <v>1</v>
      </c>
      <c r="X660">
        <v>0.42</v>
      </c>
      <c r="Y660">
        <v>0</v>
      </c>
      <c r="Z660">
        <v>1490.46</v>
      </c>
      <c r="AA660">
        <v>808.44</v>
      </c>
      <c r="AB660">
        <v>0</v>
      </c>
      <c r="AC660">
        <v>0</v>
      </c>
      <c r="AD660">
        <v>1</v>
      </c>
      <c r="AE660">
        <v>0</v>
      </c>
      <c r="AF660" t="s">
        <v>128</v>
      </c>
      <c r="AG660">
        <v>0.84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ROW(Source!A667)</f>
        <v>667</v>
      </c>
      <c r="B661">
        <v>1391991010</v>
      </c>
      <c r="C661">
        <v>1391987590</v>
      </c>
      <c r="D661">
        <v>1364552913</v>
      </c>
      <c r="E661">
        <v>1</v>
      </c>
      <c r="F661">
        <v>1</v>
      </c>
      <c r="G661">
        <v>39</v>
      </c>
      <c r="H661">
        <v>3</v>
      </c>
      <c r="I661" t="s">
        <v>1201</v>
      </c>
      <c r="J661" t="s">
        <v>1202</v>
      </c>
      <c r="K661" t="s">
        <v>1203</v>
      </c>
      <c r="L661">
        <v>1346</v>
      </c>
      <c r="N661">
        <v>1009</v>
      </c>
      <c r="O661" t="s">
        <v>1204</v>
      </c>
      <c r="P661" t="s">
        <v>1204</v>
      </c>
      <c r="Q661">
        <v>1</v>
      </c>
      <c r="X661">
        <v>1</v>
      </c>
      <c r="Y661">
        <v>26.09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128</v>
      </c>
      <c r="AG661">
        <v>2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ROW(Source!A668)</f>
        <v>668</v>
      </c>
      <c r="B662">
        <v>1391991011</v>
      </c>
      <c r="C662">
        <v>1391987597</v>
      </c>
      <c r="D662">
        <v>1364549319</v>
      </c>
      <c r="E662">
        <v>39</v>
      </c>
      <c r="F662">
        <v>1</v>
      </c>
      <c r="G662">
        <v>39</v>
      </c>
      <c r="H662">
        <v>1</v>
      </c>
      <c r="I662" t="s">
        <v>1198</v>
      </c>
      <c r="J662" t="s">
        <v>3</v>
      </c>
      <c r="K662" t="s">
        <v>1199</v>
      </c>
      <c r="L662">
        <v>1191</v>
      </c>
      <c r="N662">
        <v>1013</v>
      </c>
      <c r="O662" t="s">
        <v>1200</v>
      </c>
      <c r="P662" t="s">
        <v>1200</v>
      </c>
      <c r="Q662">
        <v>1</v>
      </c>
      <c r="X662">
        <v>6.8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1</v>
      </c>
      <c r="AF662" t="s">
        <v>128</v>
      </c>
      <c r="AG662">
        <v>13.6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ROW(Source!A668)</f>
        <v>668</v>
      </c>
      <c r="B663">
        <v>1391991012</v>
      </c>
      <c r="C663">
        <v>1391987597</v>
      </c>
      <c r="D663">
        <v>1364551021</v>
      </c>
      <c r="E663">
        <v>1</v>
      </c>
      <c r="F663">
        <v>1</v>
      </c>
      <c r="G663">
        <v>39</v>
      </c>
      <c r="H663">
        <v>2</v>
      </c>
      <c r="I663" t="s">
        <v>1205</v>
      </c>
      <c r="J663" t="s">
        <v>1206</v>
      </c>
      <c r="K663" t="s">
        <v>1207</v>
      </c>
      <c r="L663">
        <v>1368</v>
      </c>
      <c r="N663">
        <v>1011</v>
      </c>
      <c r="O663" t="s">
        <v>1086</v>
      </c>
      <c r="P663" t="s">
        <v>1086</v>
      </c>
      <c r="Q663">
        <v>1</v>
      </c>
      <c r="X663">
        <v>0.42</v>
      </c>
      <c r="Y663">
        <v>0</v>
      </c>
      <c r="Z663">
        <v>1490.46</v>
      </c>
      <c r="AA663">
        <v>808.44</v>
      </c>
      <c r="AB663">
        <v>0</v>
      </c>
      <c r="AC663">
        <v>0</v>
      </c>
      <c r="AD663">
        <v>1</v>
      </c>
      <c r="AE663">
        <v>0</v>
      </c>
      <c r="AF663" t="s">
        <v>128</v>
      </c>
      <c r="AG663">
        <v>0.84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ROW(Source!A668)</f>
        <v>668</v>
      </c>
      <c r="B664">
        <v>1391991013</v>
      </c>
      <c r="C664">
        <v>1391987597</v>
      </c>
      <c r="D664">
        <v>1364552913</v>
      </c>
      <c r="E664">
        <v>1</v>
      </c>
      <c r="F664">
        <v>1</v>
      </c>
      <c r="G664">
        <v>39</v>
      </c>
      <c r="H664">
        <v>3</v>
      </c>
      <c r="I664" t="s">
        <v>1201</v>
      </c>
      <c r="J664" t="s">
        <v>1202</v>
      </c>
      <c r="K664" t="s">
        <v>1203</v>
      </c>
      <c r="L664">
        <v>1346</v>
      </c>
      <c r="N664">
        <v>1009</v>
      </c>
      <c r="O664" t="s">
        <v>1204</v>
      </c>
      <c r="P664" t="s">
        <v>1204</v>
      </c>
      <c r="Q664">
        <v>1</v>
      </c>
      <c r="X664">
        <v>1</v>
      </c>
      <c r="Y664">
        <v>26.09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128</v>
      </c>
      <c r="AG664">
        <v>2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ROW(Source!A668)</f>
        <v>668</v>
      </c>
      <c r="B665">
        <v>1391991014</v>
      </c>
      <c r="C665">
        <v>1391987597</v>
      </c>
      <c r="D665">
        <v>1364551418</v>
      </c>
      <c r="E665">
        <v>1</v>
      </c>
      <c r="F665">
        <v>1</v>
      </c>
      <c r="G665">
        <v>39</v>
      </c>
      <c r="H665">
        <v>3</v>
      </c>
      <c r="I665" t="s">
        <v>1343</v>
      </c>
      <c r="J665" t="s">
        <v>1344</v>
      </c>
      <c r="K665" t="s">
        <v>1345</v>
      </c>
      <c r="L665">
        <v>1346</v>
      </c>
      <c r="N665">
        <v>1009</v>
      </c>
      <c r="O665" t="s">
        <v>1204</v>
      </c>
      <c r="P665" t="s">
        <v>1204</v>
      </c>
      <c r="Q665">
        <v>1</v>
      </c>
      <c r="X665">
        <v>0.35</v>
      </c>
      <c r="Y665">
        <v>802.88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128</v>
      </c>
      <c r="AG665">
        <v>0.7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ROW(Source!A669)</f>
        <v>669</v>
      </c>
      <c r="B666">
        <v>1391991015</v>
      </c>
      <c r="C666">
        <v>1391987606</v>
      </c>
      <c r="D666">
        <v>1364549319</v>
      </c>
      <c r="E666">
        <v>39</v>
      </c>
      <c r="F666">
        <v>1</v>
      </c>
      <c r="G666">
        <v>39</v>
      </c>
      <c r="H666">
        <v>1</v>
      </c>
      <c r="I666" t="s">
        <v>1198</v>
      </c>
      <c r="J666" t="s">
        <v>3</v>
      </c>
      <c r="K666" t="s">
        <v>1199</v>
      </c>
      <c r="L666">
        <v>1191</v>
      </c>
      <c r="N666">
        <v>1013</v>
      </c>
      <c r="O666" t="s">
        <v>1200</v>
      </c>
      <c r="P666" t="s">
        <v>1200</v>
      </c>
      <c r="Q666">
        <v>1</v>
      </c>
      <c r="X666">
        <v>9.6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1</v>
      </c>
      <c r="AF666" t="s">
        <v>3</v>
      </c>
      <c r="AG666">
        <v>9.6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ROW(Source!A669)</f>
        <v>669</v>
      </c>
      <c r="B667">
        <v>1391991016</v>
      </c>
      <c r="C667">
        <v>1391987606</v>
      </c>
      <c r="D667">
        <v>1364550906</v>
      </c>
      <c r="E667">
        <v>1</v>
      </c>
      <c r="F667">
        <v>1</v>
      </c>
      <c r="G667">
        <v>39</v>
      </c>
      <c r="H667">
        <v>2</v>
      </c>
      <c r="I667" t="s">
        <v>1346</v>
      </c>
      <c r="J667" t="s">
        <v>1347</v>
      </c>
      <c r="K667" t="s">
        <v>1348</v>
      </c>
      <c r="L667">
        <v>1368</v>
      </c>
      <c r="N667">
        <v>1011</v>
      </c>
      <c r="O667" t="s">
        <v>1086</v>
      </c>
      <c r="P667" t="s">
        <v>1086</v>
      </c>
      <c r="Q667">
        <v>1</v>
      </c>
      <c r="X667">
        <v>2.23</v>
      </c>
      <c r="Y667">
        <v>0</v>
      </c>
      <c r="Z667">
        <v>7.36</v>
      </c>
      <c r="AA667">
        <v>0.17</v>
      </c>
      <c r="AB667">
        <v>0</v>
      </c>
      <c r="AC667">
        <v>0</v>
      </c>
      <c r="AD667">
        <v>1</v>
      </c>
      <c r="AE667">
        <v>0</v>
      </c>
      <c r="AF667" t="s">
        <v>3</v>
      </c>
      <c r="AG667">
        <v>2.23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ROW(Source!A669)</f>
        <v>669</v>
      </c>
      <c r="B668">
        <v>1391991017</v>
      </c>
      <c r="C668">
        <v>1391987606</v>
      </c>
      <c r="D668">
        <v>1364551021</v>
      </c>
      <c r="E668">
        <v>1</v>
      </c>
      <c r="F668">
        <v>1</v>
      </c>
      <c r="G668">
        <v>39</v>
      </c>
      <c r="H668">
        <v>2</v>
      </c>
      <c r="I668" t="s">
        <v>1205</v>
      </c>
      <c r="J668" t="s">
        <v>1206</v>
      </c>
      <c r="K668" t="s">
        <v>1207</v>
      </c>
      <c r="L668">
        <v>1368</v>
      </c>
      <c r="N668">
        <v>1011</v>
      </c>
      <c r="O668" t="s">
        <v>1086</v>
      </c>
      <c r="P668" t="s">
        <v>1086</v>
      </c>
      <c r="Q668">
        <v>1</v>
      </c>
      <c r="X668">
        <v>2.4500000000000002</v>
      </c>
      <c r="Y668">
        <v>0</v>
      </c>
      <c r="Z668">
        <v>1490.46</v>
      </c>
      <c r="AA668">
        <v>808.44</v>
      </c>
      <c r="AB668">
        <v>0</v>
      </c>
      <c r="AC668">
        <v>0</v>
      </c>
      <c r="AD668">
        <v>1</v>
      </c>
      <c r="AE668">
        <v>0</v>
      </c>
      <c r="AF668" t="s">
        <v>3</v>
      </c>
      <c r="AG668">
        <v>2.4500000000000002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ROW(Source!A669)</f>
        <v>669</v>
      </c>
      <c r="B669">
        <v>1391991018</v>
      </c>
      <c r="C669">
        <v>1391987606</v>
      </c>
      <c r="D669">
        <v>1364553065</v>
      </c>
      <c r="E669">
        <v>1</v>
      </c>
      <c r="F669">
        <v>1</v>
      </c>
      <c r="G669">
        <v>39</v>
      </c>
      <c r="H669">
        <v>3</v>
      </c>
      <c r="I669" t="s">
        <v>1349</v>
      </c>
      <c r="J669" t="s">
        <v>1350</v>
      </c>
      <c r="K669" t="s">
        <v>1351</v>
      </c>
      <c r="L669">
        <v>1346</v>
      </c>
      <c r="N669">
        <v>1009</v>
      </c>
      <c r="O669" t="s">
        <v>1204</v>
      </c>
      <c r="P669" t="s">
        <v>1204</v>
      </c>
      <c r="Q669">
        <v>1</v>
      </c>
      <c r="X669">
        <v>0.32</v>
      </c>
      <c r="Y669">
        <v>1017.45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3</v>
      </c>
      <c r="AG669">
        <v>0.32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ROW(Source!A670)</f>
        <v>670</v>
      </c>
      <c r="B670">
        <v>1391991019</v>
      </c>
      <c r="C670">
        <v>1391987615</v>
      </c>
      <c r="D670">
        <v>1364549319</v>
      </c>
      <c r="E670">
        <v>39</v>
      </c>
      <c r="F670">
        <v>1</v>
      </c>
      <c r="G670">
        <v>39</v>
      </c>
      <c r="H670">
        <v>1</v>
      </c>
      <c r="I670" t="s">
        <v>1198</v>
      </c>
      <c r="J670" t="s">
        <v>3</v>
      </c>
      <c r="K670" t="s">
        <v>1199</v>
      </c>
      <c r="L670">
        <v>1191</v>
      </c>
      <c r="N670">
        <v>1013</v>
      </c>
      <c r="O670" t="s">
        <v>1200</v>
      </c>
      <c r="P670" t="s">
        <v>1200</v>
      </c>
      <c r="Q670">
        <v>1</v>
      </c>
      <c r="X670">
        <v>18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1</v>
      </c>
      <c r="AF670" t="s">
        <v>525</v>
      </c>
      <c r="AG670">
        <v>144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ROW(Source!A670)</f>
        <v>670</v>
      </c>
      <c r="B671">
        <v>1391991020</v>
      </c>
      <c r="C671">
        <v>1391987615</v>
      </c>
      <c r="D671">
        <v>1364552184</v>
      </c>
      <c r="E671">
        <v>1</v>
      </c>
      <c r="F671">
        <v>1</v>
      </c>
      <c r="G671">
        <v>39</v>
      </c>
      <c r="H671">
        <v>3</v>
      </c>
      <c r="I671" t="s">
        <v>1261</v>
      </c>
      <c r="J671" t="s">
        <v>1262</v>
      </c>
      <c r="K671" t="s">
        <v>1263</v>
      </c>
      <c r="L671">
        <v>1348</v>
      </c>
      <c r="N671">
        <v>1009</v>
      </c>
      <c r="O671" t="s">
        <v>1218</v>
      </c>
      <c r="P671" t="s">
        <v>1218</v>
      </c>
      <c r="Q671">
        <v>1000</v>
      </c>
      <c r="X671">
        <v>6.9999999999999999E-4</v>
      </c>
      <c r="Y671">
        <v>150966.31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525</v>
      </c>
      <c r="AG671">
        <v>5.5999999999999999E-3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ROW(Source!A670)</f>
        <v>670</v>
      </c>
      <c r="B672">
        <v>1391991021</v>
      </c>
      <c r="C672">
        <v>1391987615</v>
      </c>
      <c r="D672">
        <v>1364553484</v>
      </c>
      <c r="E672">
        <v>1</v>
      </c>
      <c r="F672">
        <v>1</v>
      </c>
      <c r="G672">
        <v>39</v>
      </c>
      <c r="H672">
        <v>3</v>
      </c>
      <c r="I672" t="s">
        <v>1317</v>
      </c>
      <c r="J672" t="s">
        <v>1318</v>
      </c>
      <c r="K672" t="s">
        <v>1319</v>
      </c>
      <c r="L672">
        <v>1348</v>
      </c>
      <c r="N672">
        <v>1009</v>
      </c>
      <c r="O672" t="s">
        <v>1218</v>
      </c>
      <c r="P672" t="s">
        <v>1218</v>
      </c>
      <c r="Q672">
        <v>1000</v>
      </c>
      <c r="X672">
        <v>4.0000000000000002E-4</v>
      </c>
      <c r="Y672">
        <v>1371168.96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525</v>
      </c>
      <c r="AG672">
        <v>3.2000000000000002E-3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ROW(Source!A670)</f>
        <v>670</v>
      </c>
      <c r="B673">
        <v>1391991022</v>
      </c>
      <c r="C673">
        <v>1391987615</v>
      </c>
      <c r="D673">
        <v>1364551585</v>
      </c>
      <c r="E673">
        <v>1</v>
      </c>
      <c r="F673">
        <v>1</v>
      </c>
      <c r="G673">
        <v>39</v>
      </c>
      <c r="H673">
        <v>3</v>
      </c>
      <c r="I673" t="s">
        <v>1320</v>
      </c>
      <c r="J673" t="s">
        <v>1321</v>
      </c>
      <c r="K673" t="s">
        <v>1322</v>
      </c>
      <c r="L673">
        <v>1348</v>
      </c>
      <c r="N673">
        <v>1009</v>
      </c>
      <c r="O673" t="s">
        <v>1218</v>
      </c>
      <c r="P673" t="s">
        <v>1218</v>
      </c>
      <c r="Q673">
        <v>1000</v>
      </c>
      <c r="X673">
        <v>8.9999999999999998E-4</v>
      </c>
      <c r="Y673">
        <v>100589.66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525</v>
      </c>
      <c r="AG673">
        <v>7.1999999999999998E-3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ROW(Source!A670)</f>
        <v>670</v>
      </c>
      <c r="B674">
        <v>1391991023</v>
      </c>
      <c r="C674">
        <v>1391987615</v>
      </c>
      <c r="D674">
        <v>1364559406</v>
      </c>
      <c r="E674">
        <v>1</v>
      </c>
      <c r="F674">
        <v>1</v>
      </c>
      <c r="G674">
        <v>39</v>
      </c>
      <c r="H674">
        <v>3</v>
      </c>
      <c r="I674" t="s">
        <v>1323</v>
      </c>
      <c r="J674" t="s">
        <v>1324</v>
      </c>
      <c r="K674" t="s">
        <v>1325</v>
      </c>
      <c r="L674">
        <v>1348</v>
      </c>
      <c r="N674">
        <v>1009</v>
      </c>
      <c r="O674" t="s">
        <v>1218</v>
      </c>
      <c r="P674" t="s">
        <v>1218</v>
      </c>
      <c r="Q674">
        <v>1000</v>
      </c>
      <c r="X674">
        <v>1.1999999999999999E-3</v>
      </c>
      <c r="Y674">
        <v>135898.35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525</v>
      </c>
      <c r="AG674">
        <v>9.5999999999999992E-3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ROW(Source!A671)</f>
        <v>671</v>
      </c>
      <c r="B675">
        <v>1391991024</v>
      </c>
      <c r="C675">
        <v>1391987626</v>
      </c>
      <c r="D675">
        <v>1364549319</v>
      </c>
      <c r="E675">
        <v>39</v>
      </c>
      <c r="F675">
        <v>1</v>
      </c>
      <c r="G675">
        <v>39</v>
      </c>
      <c r="H675">
        <v>1</v>
      </c>
      <c r="I675" t="s">
        <v>1198</v>
      </c>
      <c r="J675" t="s">
        <v>3</v>
      </c>
      <c r="K675" t="s">
        <v>1199</v>
      </c>
      <c r="L675">
        <v>1191</v>
      </c>
      <c r="N675">
        <v>1013</v>
      </c>
      <c r="O675" t="s">
        <v>1200</v>
      </c>
      <c r="P675" t="s">
        <v>1200</v>
      </c>
      <c r="Q675">
        <v>1</v>
      </c>
      <c r="X675">
        <v>4.4400000000000004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1</v>
      </c>
      <c r="AF675" t="s">
        <v>128</v>
      </c>
      <c r="AG675">
        <v>8.8800000000000008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ROW(Source!A671)</f>
        <v>671</v>
      </c>
      <c r="B676">
        <v>1391991025</v>
      </c>
      <c r="C676">
        <v>1391987626</v>
      </c>
      <c r="D676">
        <v>1364552866</v>
      </c>
      <c r="E676">
        <v>1</v>
      </c>
      <c r="F676">
        <v>1</v>
      </c>
      <c r="G676">
        <v>39</v>
      </c>
      <c r="H676">
        <v>3</v>
      </c>
      <c r="I676" t="s">
        <v>1222</v>
      </c>
      <c r="J676" t="s">
        <v>1223</v>
      </c>
      <c r="K676" t="s">
        <v>1224</v>
      </c>
      <c r="L676">
        <v>1346</v>
      </c>
      <c r="N676">
        <v>1009</v>
      </c>
      <c r="O676" t="s">
        <v>1204</v>
      </c>
      <c r="P676" t="s">
        <v>1204</v>
      </c>
      <c r="Q676">
        <v>1</v>
      </c>
      <c r="X676">
        <v>1.6E-2</v>
      </c>
      <c r="Y676">
        <v>276.63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128</v>
      </c>
      <c r="AG676">
        <v>3.2000000000000001E-2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ROW(Source!A671)</f>
        <v>671</v>
      </c>
      <c r="B677">
        <v>1391991026</v>
      </c>
      <c r="C677">
        <v>1391987626</v>
      </c>
      <c r="D677">
        <v>1364552913</v>
      </c>
      <c r="E677">
        <v>1</v>
      </c>
      <c r="F677">
        <v>1</v>
      </c>
      <c r="G677">
        <v>39</v>
      </c>
      <c r="H677">
        <v>3</v>
      </c>
      <c r="I677" t="s">
        <v>1201</v>
      </c>
      <c r="J677" t="s">
        <v>1202</v>
      </c>
      <c r="K677" t="s">
        <v>1203</v>
      </c>
      <c r="L677">
        <v>1346</v>
      </c>
      <c r="N677">
        <v>1009</v>
      </c>
      <c r="O677" t="s">
        <v>1204</v>
      </c>
      <c r="P677" t="s">
        <v>1204</v>
      </c>
      <c r="Q677">
        <v>1</v>
      </c>
      <c r="X677">
        <v>0.1</v>
      </c>
      <c r="Y677">
        <v>26.09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128</v>
      </c>
      <c r="AG677">
        <v>0.2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ROW(Source!A672)</f>
        <v>672</v>
      </c>
      <c r="B678">
        <v>1391991027</v>
      </c>
      <c r="C678">
        <v>1391987633</v>
      </c>
      <c r="D678">
        <v>1364549319</v>
      </c>
      <c r="E678">
        <v>39</v>
      </c>
      <c r="F678">
        <v>1</v>
      </c>
      <c r="G678">
        <v>39</v>
      </c>
      <c r="H678">
        <v>1</v>
      </c>
      <c r="I678" t="s">
        <v>1198</v>
      </c>
      <c r="J678" t="s">
        <v>3</v>
      </c>
      <c r="K678" t="s">
        <v>1199</v>
      </c>
      <c r="L678">
        <v>1191</v>
      </c>
      <c r="N678">
        <v>1013</v>
      </c>
      <c r="O678" t="s">
        <v>1200</v>
      </c>
      <c r="P678" t="s">
        <v>1200</v>
      </c>
      <c r="Q678">
        <v>1</v>
      </c>
      <c r="X678">
        <v>5.82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 t="s">
        <v>128</v>
      </c>
      <c r="AG678">
        <v>11.64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ROW(Source!A672)</f>
        <v>672</v>
      </c>
      <c r="B679">
        <v>1391991028</v>
      </c>
      <c r="C679">
        <v>1391987633</v>
      </c>
      <c r="D679">
        <v>1364552866</v>
      </c>
      <c r="E679">
        <v>1</v>
      </c>
      <c r="F679">
        <v>1</v>
      </c>
      <c r="G679">
        <v>39</v>
      </c>
      <c r="H679">
        <v>3</v>
      </c>
      <c r="I679" t="s">
        <v>1222</v>
      </c>
      <c r="J679" t="s">
        <v>1223</v>
      </c>
      <c r="K679" t="s">
        <v>1224</v>
      </c>
      <c r="L679">
        <v>1346</v>
      </c>
      <c r="N679">
        <v>1009</v>
      </c>
      <c r="O679" t="s">
        <v>1204</v>
      </c>
      <c r="P679" t="s">
        <v>1204</v>
      </c>
      <c r="Q679">
        <v>1</v>
      </c>
      <c r="X679">
        <v>2.4E-2</v>
      </c>
      <c r="Y679">
        <v>276.63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128</v>
      </c>
      <c r="AG679">
        <v>4.8000000000000001E-2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ROW(Source!A672)</f>
        <v>672</v>
      </c>
      <c r="B680">
        <v>1391991029</v>
      </c>
      <c r="C680">
        <v>1391987633</v>
      </c>
      <c r="D680">
        <v>1364552913</v>
      </c>
      <c r="E680">
        <v>1</v>
      </c>
      <c r="F680">
        <v>1</v>
      </c>
      <c r="G680">
        <v>39</v>
      </c>
      <c r="H680">
        <v>3</v>
      </c>
      <c r="I680" t="s">
        <v>1201</v>
      </c>
      <c r="J680" t="s">
        <v>1202</v>
      </c>
      <c r="K680" t="s">
        <v>1203</v>
      </c>
      <c r="L680">
        <v>1346</v>
      </c>
      <c r="N680">
        <v>1009</v>
      </c>
      <c r="O680" t="s">
        <v>1204</v>
      </c>
      <c r="P680" t="s">
        <v>1204</v>
      </c>
      <c r="Q680">
        <v>1</v>
      </c>
      <c r="X680">
        <v>0.15</v>
      </c>
      <c r="Y680">
        <v>26.09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128</v>
      </c>
      <c r="AG680">
        <v>0.3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ROW(Source!A673)</f>
        <v>673</v>
      </c>
      <c r="B681">
        <v>1391991030</v>
      </c>
      <c r="C681">
        <v>1391987640</v>
      </c>
      <c r="D681">
        <v>1364549319</v>
      </c>
      <c r="E681">
        <v>39</v>
      </c>
      <c r="F681">
        <v>1</v>
      </c>
      <c r="G681">
        <v>39</v>
      </c>
      <c r="H681">
        <v>1</v>
      </c>
      <c r="I681" t="s">
        <v>1198</v>
      </c>
      <c r="J681" t="s">
        <v>3</v>
      </c>
      <c r="K681" t="s">
        <v>1199</v>
      </c>
      <c r="L681">
        <v>1191</v>
      </c>
      <c r="N681">
        <v>1013</v>
      </c>
      <c r="O681" t="s">
        <v>1200</v>
      </c>
      <c r="P681" t="s">
        <v>1200</v>
      </c>
      <c r="Q681">
        <v>1</v>
      </c>
      <c r="X681">
        <v>0.82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1</v>
      </c>
      <c r="AF681" t="s">
        <v>3</v>
      </c>
      <c r="AG681">
        <v>0.82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ROW(Source!A674)</f>
        <v>674</v>
      </c>
      <c r="B682">
        <v>1391991031</v>
      </c>
      <c r="C682">
        <v>1391987643</v>
      </c>
      <c r="D682">
        <v>1364549319</v>
      </c>
      <c r="E682">
        <v>39</v>
      </c>
      <c r="F682">
        <v>1</v>
      </c>
      <c r="G682">
        <v>39</v>
      </c>
      <c r="H682">
        <v>1</v>
      </c>
      <c r="I682" t="s">
        <v>1198</v>
      </c>
      <c r="J682" t="s">
        <v>3</v>
      </c>
      <c r="K682" t="s">
        <v>1199</v>
      </c>
      <c r="L682">
        <v>1191</v>
      </c>
      <c r="N682">
        <v>1013</v>
      </c>
      <c r="O682" t="s">
        <v>1200</v>
      </c>
      <c r="P682" t="s">
        <v>1200</v>
      </c>
      <c r="Q682">
        <v>1</v>
      </c>
      <c r="X682">
        <v>0.8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1</v>
      </c>
      <c r="AF682" t="s">
        <v>3</v>
      </c>
      <c r="AG682">
        <v>0.8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ROW(Source!A675)</f>
        <v>675</v>
      </c>
      <c r="B683">
        <v>1391991032</v>
      </c>
      <c r="C683">
        <v>1391987646</v>
      </c>
      <c r="D683">
        <v>1364549319</v>
      </c>
      <c r="E683">
        <v>39</v>
      </c>
      <c r="F683">
        <v>1</v>
      </c>
      <c r="G683">
        <v>39</v>
      </c>
      <c r="H683">
        <v>1</v>
      </c>
      <c r="I683" t="s">
        <v>1198</v>
      </c>
      <c r="J683" t="s">
        <v>3</v>
      </c>
      <c r="K683" t="s">
        <v>1199</v>
      </c>
      <c r="L683">
        <v>1191</v>
      </c>
      <c r="N683">
        <v>1013</v>
      </c>
      <c r="O683" t="s">
        <v>1200</v>
      </c>
      <c r="P683" t="s">
        <v>1200</v>
      </c>
      <c r="Q683">
        <v>1</v>
      </c>
      <c r="X683">
        <v>0.77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1</v>
      </c>
      <c r="AF683" t="s">
        <v>3</v>
      </c>
      <c r="AG683">
        <v>0.77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ROW(Source!A675)</f>
        <v>675</v>
      </c>
      <c r="B684">
        <v>1391991033</v>
      </c>
      <c r="C684">
        <v>1391987646</v>
      </c>
      <c r="D684">
        <v>1364552866</v>
      </c>
      <c r="E684">
        <v>1</v>
      </c>
      <c r="F684">
        <v>1</v>
      </c>
      <c r="G684">
        <v>39</v>
      </c>
      <c r="H684">
        <v>3</v>
      </c>
      <c r="I684" t="s">
        <v>1222</v>
      </c>
      <c r="J684" t="s">
        <v>1223</v>
      </c>
      <c r="K684" t="s">
        <v>1224</v>
      </c>
      <c r="L684">
        <v>1346</v>
      </c>
      <c r="N684">
        <v>1009</v>
      </c>
      <c r="O684" t="s">
        <v>1204</v>
      </c>
      <c r="P684" t="s">
        <v>1204</v>
      </c>
      <c r="Q684">
        <v>1</v>
      </c>
      <c r="X684">
        <v>8.0000000000000002E-3</v>
      </c>
      <c r="Y684">
        <v>276.63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3</v>
      </c>
      <c r="AG684">
        <v>8.0000000000000002E-3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ROW(Source!A675)</f>
        <v>675</v>
      </c>
      <c r="B685">
        <v>1391991034</v>
      </c>
      <c r="C685">
        <v>1391987646</v>
      </c>
      <c r="D685">
        <v>1364552913</v>
      </c>
      <c r="E685">
        <v>1</v>
      </c>
      <c r="F685">
        <v>1</v>
      </c>
      <c r="G685">
        <v>39</v>
      </c>
      <c r="H685">
        <v>3</v>
      </c>
      <c r="I685" t="s">
        <v>1201</v>
      </c>
      <c r="J685" t="s">
        <v>1202</v>
      </c>
      <c r="K685" t="s">
        <v>1203</v>
      </c>
      <c r="L685">
        <v>1346</v>
      </c>
      <c r="N685">
        <v>1009</v>
      </c>
      <c r="O685" t="s">
        <v>1204</v>
      </c>
      <c r="P685" t="s">
        <v>1204</v>
      </c>
      <c r="Q685">
        <v>1</v>
      </c>
      <c r="X685">
        <v>0.5</v>
      </c>
      <c r="Y685">
        <v>26.09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3</v>
      </c>
      <c r="AG685">
        <v>0.5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ROW(Source!A676)</f>
        <v>676</v>
      </c>
      <c r="B686">
        <v>1391991035</v>
      </c>
      <c r="C686">
        <v>1391987653</v>
      </c>
      <c r="D686">
        <v>1364549319</v>
      </c>
      <c r="E686">
        <v>39</v>
      </c>
      <c r="F686">
        <v>1</v>
      </c>
      <c r="G686">
        <v>39</v>
      </c>
      <c r="H686">
        <v>1</v>
      </c>
      <c r="I686" t="s">
        <v>1198</v>
      </c>
      <c r="J686" t="s">
        <v>3</v>
      </c>
      <c r="K686" t="s">
        <v>1199</v>
      </c>
      <c r="L686">
        <v>1191</v>
      </c>
      <c r="N686">
        <v>1013</v>
      </c>
      <c r="O686" t="s">
        <v>1200</v>
      </c>
      <c r="P686" t="s">
        <v>1200</v>
      </c>
      <c r="Q686">
        <v>1</v>
      </c>
      <c r="X686">
        <v>1.08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1</v>
      </c>
      <c r="AF686" t="s">
        <v>3</v>
      </c>
      <c r="AG686">
        <v>1.08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ROW(Source!A676)</f>
        <v>676</v>
      </c>
      <c r="B687">
        <v>1391991036</v>
      </c>
      <c r="C687">
        <v>1391987653</v>
      </c>
      <c r="D687">
        <v>1364551021</v>
      </c>
      <c r="E687">
        <v>1</v>
      </c>
      <c r="F687">
        <v>1</v>
      </c>
      <c r="G687">
        <v>39</v>
      </c>
      <c r="H687">
        <v>2</v>
      </c>
      <c r="I687" t="s">
        <v>1205</v>
      </c>
      <c r="J687" t="s">
        <v>1206</v>
      </c>
      <c r="K687" t="s">
        <v>1207</v>
      </c>
      <c r="L687">
        <v>1368</v>
      </c>
      <c r="N687">
        <v>1011</v>
      </c>
      <c r="O687" t="s">
        <v>1086</v>
      </c>
      <c r="P687" t="s">
        <v>1086</v>
      </c>
      <c r="Q687">
        <v>1</v>
      </c>
      <c r="X687">
        <v>0.06</v>
      </c>
      <c r="Y687">
        <v>0</v>
      </c>
      <c r="Z687">
        <v>1490.46</v>
      </c>
      <c r="AA687">
        <v>808.44</v>
      </c>
      <c r="AB687">
        <v>0</v>
      </c>
      <c r="AC687">
        <v>0</v>
      </c>
      <c r="AD687">
        <v>1</v>
      </c>
      <c r="AE687">
        <v>0</v>
      </c>
      <c r="AF687" t="s">
        <v>3</v>
      </c>
      <c r="AG687">
        <v>0.06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ROW(Source!A676)</f>
        <v>676</v>
      </c>
      <c r="B688">
        <v>1391991037</v>
      </c>
      <c r="C688">
        <v>1391987653</v>
      </c>
      <c r="D688">
        <v>1364552913</v>
      </c>
      <c r="E688">
        <v>1</v>
      </c>
      <c r="F688">
        <v>1</v>
      </c>
      <c r="G688">
        <v>39</v>
      </c>
      <c r="H688">
        <v>3</v>
      </c>
      <c r="I688" t="s">
        <v>1201</v>
      </c>
      <c r="J688" t="s">
        <v>1202</v>
      </c>
      <c r="K688" t="s">
        <v>1203</v>
      </c>
      <c r="L688">
        <v>1346</v>
      </c>
      <c r="N688">
        <v>1009</v>
      </c>
      <c r="O688" t="s">
        <v>1204</v>
      </c>
      <c r="P688" t="s">
        <v>1204</v>
      </c>
      <c r="Q688">
        <v>1</v>
      </c>
      <c r="X688">
        <v>2.5000000000000001E-2</v>
      </c>
      <c r="Y688">
        <v>26.09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 t="s">
        <v>3</v>
      </c>
      <c r="AG688">
        <v>2.5000000000000001E-2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ROW(Source!A677)</f>
        <v>677</v>
      </c>
      <c r="B689">
        <v>1391991038</v>
      </c>
      <c r="C689">
        <v>1391987660</v>
      </c>
      <c r="D689">
        <v>1364549319</v>
      </c>
      <c r="E689">
        <v>39</v>
      </c>
      <c r="F689">
        <v>1</v>
      </c>
      <c r="G689">
        <v>39</v>
      </c>
      <c r="H689">
        <v>1</v>
      </c>
      <c r="I689" t="s">
        <v>1198</v>
      </c>
      <c r="J689" t="s">
        <v>3</v>
      </c>
      <c r="K689" t="s">
        <v>1199</v>
      </c>
      <c r="L689">
        <v>1191</v>
      </c>
      <c r="N689">
        <v>1013</v>
      </c>
      <c r="O689" t="s">
        <v>1200</v>
      </c>
      <c r="P689" t="s">
        <v>1200</v>
      </c>
      <c r="Q689">
        <v>1</v>
      </c>
      <c r="X689">
        <v>1.1000000000000001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1</v>
      </c>
      <c r="AF689" t="s">
        <v>3</v>
      </c>
      <c r="AG689">
        <v>1.1000000000000001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ROW(Source!A677)</f>
        <v>677</v>
      </c>
      <c r="B690">
        <v>1391991039</v>
      </c>
      <c r="C690">
        <v>1391987660</v>
      </c>
      <c r="D690">
        <v>1364551021</v>
      </c>
      <c r="E690">
        <v>1</v>
      </c>
      <c r="F690">
        <v>1</v>
      </c>
      <c r="G690">
        <v>39</v>
      </c>
      <c r="H690">
        <v>2</v>
      </c>
      <c r="I690" t="s">
        <v>1205</v>
      </c>
      <c r="J690" t="s">
        <v>1206</v>
      </c>
      <c r="K690" t="s">
        <v>1207</v>
      </c>
      <c r="L690">
        <v>1368</v>
      </c>
      <c r="N690">
        <v>1011</v>
      </c>
      <c r="O690" t="s">
        <v>1086</v>
      </c>
      <c r="P690" t="s">
        <v>1086</v>
      </c>
      <c r="Q690">
        <v>1</v>
      </c>
      <c r="X690">
        <v>0.06</v>
      </c>
      <c r="Y690">
        <v>0</v>
      </c>
      <c r="Z690">
        <v>1490.46</v>
      </c>
      <c r="AA690">
        <v>808.44</v>
      </c>
      <c r="AB690">
        <v>0</v>
      </c>
      <c r="AC690">
        <v>0</v>
      </c>
      <c r="AD690">
        <v>1</v>
      </c>
      <c r="AE690">
        <v>0</v>
      </c>
      <c r="AF690" t="s">
        <v>3</v>
      </c>
      <c r="AG690">
        <v>0.06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ROW(Source!A677)</f>
        <v>677</v>
      </c>
      <c r="B691">
        <v>1391991040</v>
      </c>
      <c r="C691">
        <v>1391987660</v>
      </c>
      <c r="D691">
        <v>1364552913</v>
      </c>
      <c r="E691">
        <v>1</v>
      </c>
      <c r="F691">
        <v>1</v>
      </c>
      <c r="G691">
        <v>39</v>
      </c>
      <c r="H691">
        <v>3</v>
      </c>
      <c r="I691" t="s">
        <v>1201</v>
      </c>
      <c r="J691" t="s">
        <v>1202</v>
      </c>
      <c r="K691" t="s">
        <v>1203</v>
      </c>
      <c r="L691">
        <v>1346</v>
      </c>
      <c r="N691">
        <v>1009</v>
      </c>
      <c r="O691" t="s">
        <v>1204</v>
      </c>
      <c r="P691" t="s">
        <v>1204</v>
      </c>
      <c r="Q691">
        <v>1</v>
      </c>
      <c r="X691">
        <v>0.05</v>
      </c>
      <c r="Y691">
        <v>26.09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0.05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ROW(Source!A678)</f>
        <v>678</v>
      </c>
      <c r="B692">
        <v>1391991041</v>
      </c>
      <c r="C692">
        <v>1391987667</v>
      </c>
      <c r="D692">
        <v>1364549319</v>
      </c>
      <c r="E692">
        <v>39</v>
      </c>
      <c r="F692">
        <v>1</v>
      </c>
      <c r="G692">
        <v>39</v>
      </c>
      <c r="H692">
        <v>1</v>
      </c>
      <c r="I692" t="s">
        <v>1198</v>
      </c>
      <c r="J692" t="s">
        <v>3</v>
      </c>
      <c r="K692" t="s">
        <v>1199</v>
      </c>
      <c r="L692">
        <v>1191</v>
      </c>
      <c r="N692">
        <v>1013</v>
      </c>
      <c r="O692" t="s">
        <v>1200</v>
      </c>
      <c r="P692" t="s">
        <v>1200</v>
      </c>
      <c r="Q692">
        <v>1</v>
      </c>
      <c r="X692">
        <v>13.13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1</v>
      </c>
      <c r="AF692" t="s">
        <v>3</v>
      </c>
      <c r="AG692">
        <v>13.13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ROW(Source!A678)</f>
        <v>678</v>
      </c>
      <c r="B693">
        <v>1391991042</v>
      </c>
      <c r="C693">
        <v>1391987667</v>
      </c>
      <c r="D693">
        <v>1364550902</v>
      </c>
      <c r="E693">
        <v>1</v>
      </c>
      <c r="F693">
        <v>1</v>
      </c>
      <c r="G693">
        <v>39</v>
      </c>
      <c r="H693">
        <v>2</v>
      </c>
      <c r="I693" t="s">
        <v>1352</v>
      </c>
      <c r="J693" t="s">
        <v>1353</v>
      </c>
      <c r="K693" t="s">
        <v>1354</v>
      </c>
      <c r="L693">
        <v>1368</v>
      </c>
      <c r="N693">
        <v>1011</v>
      </c>
      <c r="O693" t="s">
        <v>1086</v>
      </c>
      <c r="P693" t="s">
        <v>1086</v>
      </c>
      <c r="Q693">
        <v>1</v>
      </c>
      <c r="X693">
        <v>1.7</v>
      </c>
      <c r="Y693">
        <v>0</v>
      </c>
      <c r="Z693">
        <v>38.18</v>
      </c>
      <c r="AA693">
        <v>2.13</v>
      </c>
      <c r="AB693">
        <v>0</v>
      </c>
      <c r="AC693">
        <v>0</v>
      </c>
      <c r="AD693">
        <v>1</v>
      </c>
      <c r="AE693">
        <v>0</v>
      </c>
      <c r="AF693" t="s">
        <v>3</v>
      </c>
      <c r="AG693">
        <v>1.7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ROW(Source!A678)</f>
        <v>678</v>
      </c>
      <c r="B694">
        <v>1391991043</v>
      </c>
      <c r="C694">
        <v>1391987667</v>
      </c>
      <c r="D694">
        <v>1364550907</v>
      </c>
      <c r="E694">
        <v>1</v>
      </c>
      <c r="F694">
        <v>1</v>
      </c>
      <c r="G694">
        <v>39</v>
      </c>
      <c r="H694">
        <v>2</v>
      </c>
      <c r="I694" t="s">
        <v>1355</v>
      </c>
      <c r="J694" t="s">
        <v>1356</v>
      </c>
      <c r="K694" t="s">
        <v>1357</v>
      </c>
      <c r="L694">
        <v>1368</v>
      </c>
      <c r="N694">
        <v>1011</v>
      </c>
      <c r="O694" t="s">
        <v>1086</v>
      </c>
      <c r="P694" t="s">
        <v>1086</v>
      </c>
      <c r="Q694">
        <v>1</v>
      </c>
      <c r="X694">
        <v>1.7</v>
      </c>
      <c r="Y694">
        <v>0</v>
      </c>
      <c r="Z694">
        <v>49.97</v>
      </c>
      <c r="AA694">
        <v>2.48</v>
      </c>
      <c r="AB694">
        <v>0</v>
      </c>
      <c r="AC694">
        <v>0</v>
      </c>
      <c r="AD694">
        <v>1</v>
      </c>
      <c r="AE694">
        <v>0</v>
      </c>
      <c r="AF694" t="s">
        <v>3</v>
      </c>
      <c r="AG694">
        <v>1.7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ROW(Source!A678)</f>
        <v>678</v>
      </c>
      <c r="B695">
        <v>1391991044</v>
      </c>
      <c r="C695">
        <v>1391987667</v>
      </c>
      <c r="D695">
        <v>1364551021</v>
      </c>
      <c r="E695">
        <v>1</v>
      </c>
      <c r="F695">
        <v>1</v>
      </c>
      <c r="G695">
        <v>39</v>
      </c>
      <c r="H695">
        <v>2</v>
      </c>
      <c r="I695" t="s">
        <v>1205</v>
      </c>
      <c r="J695" t="s">
        <v>1206</v>
      </c>
      <c r="K695" t="s">
        <v>1207</v>
      </c>
      <c r="L695">
        <v>1368</v>
      </c>
      <c r="N695">
        <v>1011</v>
      </c>
      <c r="O695" t="s">
        <v>1086</v>
      </c>
      <c r="P695" t="s">
        <v>1086</v>
      </c>
      <c r="Q695">
        <v>1</v>
      </c>
      <c r="X695">
        <v>3.31</v>
      </c>
      <c r="Y695">
        <v>0</v>
      </c>
      <c r="Z695">
        <v>1490.46</v>
      </c>
      <c r="AA695">
        <v>808.44</v>
      </c>
      <c r="AB695">
        <v>0</v>
      </c>
      <c r="AC695">
        <v>0</v>
      </c>
      <c r="AD695">
        <v>1</v>
      </c>
      <c r="AE695">
        <v>0</v>
      </c>
      <c r="AF695" t="s">
        <v>3</v>
      </c>
      <c r="AG695">
        <v>3.31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ROW(Source!A678)</f>
        <v>678</v>
      </c>
      <c r="B696">
        <v>1391991045</v>
      </c>
      <c r="C696">
        <v>1391987667</v>
      </c>
      <c r="D696">
        <v>1364551087</v>
      </c>
      <c r="E696">
        <v>1</v>
      </c>
      <c r="F696">
        <v>1</v>
      </c>
      <c r="G696">
        <v>39</v>
      </c>
      <c r="H696">
        <v>2</v>
      </c>
      <c r="I696" t="s">
        <v>1252</v>
      </c>
      <c r="J696" t="s">
        <v>1253</v>
      </c>
      <c r="K696" t="s">
        <v>1254</v>
      </c>
      <c r="L696">
        <v>1368</v>
      </c>
      <c r="N696">
        <v>1011</v>
      </c>
      <c r="O696" t="s">
        <v>1086</v>
      </c>
      <c r="P696" t="s">
        <v>1086</v>
      </c>
      <c r="Q696">
        <v>1</v>
      </c>
      <c r="X696">
        <v>0.4</v>
      </c>
      <c r="Y696">
        <v>0</v>
      </c>
      <c r="Z696">
        <v>7.44</v>
      </c>
      <c r="AA696">
        <v>0.01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0.4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ROW(Source!A678)</f>
        <v>678</v>
      </c>
      <c r="B697">
        <v>1391991046</v>
      </c>
      <c r="C697">
        <v>1391987667</v>
      </c>
      <c r="D697">
        <v>1364552913</v>
      </c>
      <c r="E697">
        <v>1</v>
      </c>
      <c r="F697">
        <v>1</v>
      </c>
      <c r="G697">
        <v>39</v>
      </c>
      <c r="H697">
        <v>3</v>
      </c>
      <c r="I697" t="s">
        <v>1201</v>
      </c>
      <c r="J697" t="s">
        <v>1202</v>
      </c>
      <c r="K697" t="s">
        <v>1203</v>
      </c>
      <c r="L697">
        <v>1346</v>
      </c>
      <c r="N697">
        <v>1009</v>
      </c>
      <c r="O697" t="s">
        <v>1204</v>
      </c>
      <c r="P697" t="s">
        <v>1204</v>
      </c>
      <c r="Q697">
        <v>1</v>
      </c>
      <c r="X697">
        <v>0.15</v>
      </c>
      <c r="Y697">
        <v>26.09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0.15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ROW(Source!A679)</f>
        <v>679</v>
      </c>
      <c r="B698">
        <v>1391991047</v>
      </c>
      <c r="C698">
        <v>1391987680</v>
      </c>
      <c r="D698">
        <v>1364549319</v>
      </c>
      <c r="E698">
        <v>39</v>
      </c>
      <c r="F698">
        <v>1</v>
      </c>
      <c r="G698">
        <v>39</v>
      </c>
      <c r="H698">
        <v>1</v>
      </c>
      <c r="I698" t="s">
        <v>1198</v>
      </c>
      <c r="J698" t="s">
        <v>3</v>
      </c>
      <c r="K698" t="s">
        <v>1199</v>
      </c>
      <c r="L698">
        <v>1191</v>
      </c>
      <c r="N698">
        <v>1013</v>
      </c>
      <c r="O698" t="s">
        <v>1200</v>
      </c>
      <c r="P698" t="s">
        <v>1200</v>
      </c>
      <c r="Q698">
        <v>1</v>
      </c>
      <c r="X698">
        <v>2.1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1</v>
      </c>
      <c r="AF698" t="s">
        <v>3</v>
      </c>
      <c r="AG698">
        <v>2.1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ROW(Source!A679)</f>
        <v>679</v>
      </c>
      <c r="B699">
        <v>1391991048</v>
      </c>
      <c r="C699">
        <v>1391987680</v>
      </c>
      <c r="D699">
        <v>1364550903</v>
      </c>
      <c r="E699">
        <v>1</v>
      </c>
      <c r="F699">
        <v>1</v>
      </c>
      <c r="G699">
        <v>39</v>
      </c>
      <c r="H699">
        <v>2</v>
      </c>
      <c r="I699" t="s">
        <v>1358</v>
      </c>
      <c r="J699" t="s">
        <v>1359</v>
      </c>
      <c r="K699" t="s">
        <v>1360</v>
      </c>
      <c r="L699">
        <v>1368</v>
      </c>
      <c r="N699">
        <v>1011</v>
      </c>
      <c r="O699" t="s">
        <v>1086</v>
      </c>
      <c r="P699" t="s">
        <v>1086</v>
      </c>
      <c r="Q699">
        <v>1</v>
      </c>
      <c r="X699">
        <v>0.3</v>
      </c>
      <c r="Y699">
        <v>0</v>
      </c>
      <c r="Z699">
        <v>9.69</v>
      </c>
      <c r="AA699">
        <v>0.13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0.3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ROW(Source!A679)</f>
        <v>679</v>
      </c>
      <c r="B700">
        <v>1391991049</v>
      </c>
      <c r="C700">
        <v>1391987680</v>
      </c>
      <c r="D700">
        <v>1364551021</v>
      </c>
      <c r="E700">
        <v>1</v>
      </c>
      <c r="F700">
        <v>1</v>
      </c>
      <c r="G700">
        <v>39</v>
      </c>
      <c r="H700">
        <v>2</v>
      </c>
      <c r="I700" t="s">
        <v>1205</v>
      </c>
      <c r="J700" t="s">
        <v>1206</v>
      </c>
      <c r="K700" t="s">
        <v>1207</v>
      </c>
      <c r="L700">
        <v>1368</v>
      </c>
      <c r="N700">
        <v>1011</v>
      </c>
      <c r="O700" t="s">
        <v>1086</v>
      </c>
      <c r="P700" t="s">
        <v>1086</v>
      </c>
      <c r="Q700">
        <v>1</v>
      </c>
      <c r="X700">
        <v>0.52</v>
      </c>
      <c r="Y700">
        <v>0</v>
      </c>
      <c r="Z700">
        <v>1490.46</v>
      </c>
      <c r="AA700">
        <v>808.44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0.52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ROW(Source!A679)</f>
        <v>679</v>
      </c>
      <c r="B701">
        <v>1391991050</v>
      </c>
      <c r="C701">
        <v>1391987680</v>
      </c>
      <c r="D701">
        <v>1364553063</v>
      </c>
      <c r="E701">
        <v>1</v>
      </c>
      <c r="F701">
        <v>1</v>
      </c>
      <c r="G701">
        <v>39</v>
      </c>
      <c r="H701">
        <v>3</v>
      </c>
      <c r="I701" t="s">
        <v>1311</v>
      </c>
      <c r="J701" t="s">
        <v>1312</v>
      </c>
      <c r="K701" t="s">
        <v>1313</v>
      </c>
      <c r="L701">
        <v>1296</v>
      </c>
      <c r="N701">
        <v>1002</v>
      </c>
      <c r="O701" t="s">
        <v>1211</v>
      </c>
      <c r="P701" t="s">
        <v>1211</v>
      </c>
      <c r="Q701">
        <v>1</v>
      </c>
      <c r="X701">
        <v>3.8E-3</v>
      </c>
      <c r="Y701">
        <v>4237.25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0</v>
      </c>
      <c r="AF701" t="s">
        <v>3</v>
      </c>
      <c r="AG701">
        <v>3.8E-3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ROW(Source!A679)</f>
        <v>679</v>
      </c>
      <c r="B702">
        <v>1391991051</v>
      </c>
      <c r="C702">
        <v>1391987680</v>
      </c>
      <c r="D702">
        <v>1364553125</v>
      </c>
      <c r="E702">
        <v>1</v>
      </c>
      <c r="F702">
        <v>1</v>
      </c>
      <c r="G702">
        <v>39</v>
      </c>
      <c r="H702">
        <v>3</v>
      </c>
      <c r="I702" t="s">
        <v>1234</v>
      </c>
      <c r="J702" t="s">
        <v>1235</v>
      </c>
      <c r="K702" t="s">
        <v>1236</v>
      </c>
      <c r="L702">
        <v>1339</v>
      </c>
      <c r="N702">
        <v>1007</v>
      </c>
      <c r="O702" t="s">
        <v>1237</v>
      </c>
      <c r="P702" t="s">
        <v>1237</v>
      </c>
      <c r="Q702">
        <v>1</v>
      </c>
      <c r="X702">
        <v>3.8E-3</v>
      </c>
      <c r="Y702">
        <v>49.83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0</v>
      </c>
      <c r="AF702" t="s">
        <v>3</v>
      </c>
      <c r="AG702">
        <v>3.8E-3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ROW(Source!A680)</f>
        <v>680</v>
      </c>
      <c r="B703">
        <v>1391991052</v>
      </c>
      <c r="C703">
        <v>1391987691</v>
      </c>
      <c r="D703">
        <v>1364549319</v>
      </c>
      <c r="E703">
        <v>39</v>
      </c>
      <c r="F703">
        <v>1</v>
      </c>
      <c r="G703">
        <v>39</v>
      </c>
      <c r="H703">
        <v>1</v>
      </c>
      <c r="I703" t="s">
        <v>1198</v>
      </c>
      <c r="J703" t="s">
        <v>3</v>
      </c>
      <c r="K703" t="s">
        <v>1199</v>
      </c>
      <c r="L703">
        <v>1191</v>
      </c>
      <c r="N703">
        <v>1013</v>
      </c>
      <c r="O703" t="s">
        <v>1200</v>
      </c>
      <c r="P703" t="s">
        <v>1200</v>
      </c>
      <c r="Q703">
        <v>1</v>
      </c>
      <c r="X703">
        <v>0.7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1</v>
      </c>
      <c r="AF703" t="s">
        <v>3</v>
      </c>
      <c r="AG703">
        <v>0.7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ROW(Source!A681)</f>
        <v>681</v>
      </c>
      <c r="B704">
        <v>1391991053</v>
      </c>
      <c r="C704">
        <v>1391987694</v>
      </c>
      <c r="D704">
        <v>1364549319</v>
      </c>
      <c r="E704">
        <v>39</v>
      </c>
      <c r="F704">
        <v>1</v>
      </c>
      <c r="G704">
        <v>39</v>
      </c>
      <c r="H704">
        <v>1</v>
      </c>
      <c r="I704" t="s">
        <v>1198</v>
      </c>
      <c r="J704" t="s">
        <v>3</v>
      </c>
      <c r="K704" t="s">
        <v>1199</v>
      </c>
      <c r="L704">
        <v>1191</v>
      </c>
      <c r="N704">
        <v>1013</v>
      </c>
      <c r="O704" t="s">
        <v>1200</v>
      </c>
      <c r="P704" t="s">
        <v>1200</v>
      </c>
      <c r="Q704">
        <v>1</v>
      </c>
      <c r="X704">
        <v>0.4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1</v>
      </c>
      <c r="AF704" t="s">
        <v>128</v>
      </c>
      <c r="AG704">
        <v>0.8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ROW(Source!A717)</f>
        <v>717</v>
      </c>
      <c r="B705">
        <v>1391991054</v>
      </c>
      <c r="C705">
        <v>1391987697</v>
      </c>
      <c r="D705">
        <v>1364549319</v>
      </c>
      <c r="E705">
        <v>39</v>
      </c>
      <c r="F705">
        <v>1</v>
      </c>
      <c r="G705">
        <v>39</v>
      </c>
      <c r="H705">
        <v>1</v>
      </c>
      <c r="I705" t="s">
        <v>1198</v>
      </c>
      <c r="J705" t="s">
        <v>3</v>
      </c>
      <c r="K705" t="s">
        <v>1199</v>
      </c>
      <c r="L705">
        <v>1191</v>
      </c>
      <c r="N705">
        <v>1013</v>
      </c>
      <c r="O705" t="s">
        <v>1200</v>
      </c>
      <c r="P705" t="s">
        <v>1200</v>
      </c>
      <c r="Q705">
        <v>1</v>
      </c>
      <c r="X705">
        <v>200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1</v>
      </c>
      <c r="AF705" t="s">
        <v>559</v>
      </c>
      <c r="AG705">
        <v>133.33333333333334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ROW(Source!A717)</f>
        <v>717</v>
      </c>
      <c r="B706">
        <v>1391991055</v>
      </c>
      <c r="C706">
        <v>1391987697</v>
      </c>
      <c r="D706">
        <v>1364552184</v>
      </c>
      <c r="E706">
        <v>1</v>
      </c>
      <c r="F706">
        <v>1</v>
      </c>
      <c r="G706">
        <v>39</v>
      </c>
      <c r="H706">
        <v>3</v>
      </c>
      <c r="I706" t="s">
        <v>1261</v>
      </c>
      <c r="J706" t="s">
        <v>1262</v>
      </c>
      <c r="K706" t="s">
        <v>1263</v>
      </c>
      <c r="L706">
        <v>1348</v>
      </c>
      <c r="N706">
        <v>1009</v>
      </c>
      <c r="O706" t="s">
        <v>1218</v>
      </c>
      <c r="P706" t="s">
        <v>1218</v>
      </c>
      <c r="Q706">
        <v>1000</v>
      </c>
      <c r="X706">
        <v>5.5999999999999999E-3</v>
      </c>
      <c r="Y706">
        <v>150966.31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559</v>
      </c>
      <c r="AG706">
        <v>3.7333333333333333E-3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ROW(Source!A717)</f>
        <v>717</v>
      </c>
      <c r="B707">
        <v>1391991056</v>
      </c>
      <c r="C707">
        <v>1391987697</v>
      </c>
      <c r="D707">
        <v>1364552258</v>
      </c>
      <c r="E707">
        <v>1</v>
      </c>
      <c r="F707">
        <v>1</v>
      </c>
      <c r="G707">
        <v>39</v>
      </c>
      <c r="H707">
        <v>3</v>
      </c>
      <c r="I707" t="s">
        <v>1264</v>
      </c>
      <c r="J707" t="s">
        <v>1265</v>
      </c>
      <c r="K707" t="s">
        <v>1266</v>
      </c>
      <c r="L707">
        <v>1348</v>
      </c>
      <c r="N707">
        <v>1009</v>
      </c>
      <c r="O707" t="s">
        <v>1218</v>
      </c>
      <c r="P707" t="s">
        <v>1218</v>
      </c>
      <c r="Q707">
        <v>1000</v>
      </c>
      <c r="X707">
        <v>1.1000000000000001E-3</v>
      </c>
      <c r="Y707">
        <v>206648.23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559</v>
      </c>
      <c r="AG707">
        <v>7.3333333333333334E-4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ROW(Source!A717)</f>
        <v>717</v>
      </c>
      <c r="B708">
        <v>1391991057</v>
      </c>
      <c r="C708">
        <v>1391987697</v>
      </c>
      <c r="D708">
        <v>1364553372</v>
      </c>
      <c r="E708">
        <v>1</v>
      </c>
      <c r="F708">
        <v>1</v>
      </c>
      <c r="G708">
        <v>39</v>
      </c>
      <c r="H708">
        <v>3</v>
      </c>
      <c r="I708" t="s">
        <v>1267</v>
      </c>
      <c r="J708" t="s">
        <v>1268</v>
      </c>
      <c r="K708" t="s">
        <v>1269</v>
      </c>
      <c r="L708">
        <v>1348</v>
      </c>
      <c r="N708">
        <v>1009</v>
      </c>
      <c r="O708" t="s">
        <v>1218</v>
      </c>
      <c r="P708" t="s">
        <v>1218</v>
      </c>
      <c r="Q708">
        <v>1000</v>
      </c>
      <c r="X708">
        <v>6.1999999999999998E-3</v>
      </c>
      <c r="Y708">
        <v>319868.21999999997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559</v>
      </c>
      <c r="AG708">
        <v>4.1333333333333335E-3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ROW(Source!A717)</f>
        <v>717</v>
      </c>
      <c r="B709">
        <v>1391991058</v>
      </c>
      <c r="C709">
        <v>1391987697</v>
      </c>
      <c r="D709">
        <v>1364551387</v>
      </c>
      <c r="E709">
        <v>1</v>
      </c>
      <c r="F709">
        <v>1</v>
      </c>
      <c r="G709">
        <v>39</v>
      </c>
      <c r="H709">
        <v>3</v>
      </c>
      <c r="I709" t="s">
        <v>1332</v>
      </c>
      <c r="J709" t="s">
        <v>1333</v>
      </c>
      <c r="K709" t="s">
        <v>1334</v>
      </c>
      <c r="L709">
        <v>1339</v>
      </c>
      <c r="N709">
        <v>1007</v>
      </c>
      <c r="O709" t="s">
        <v>1237</v>
      </c>
      <c r="P709" t="s">
        <v>1237</v>
      </c>
      <c r="Q709">
        <v>1</v>
      </c>
      <c r="X709">
        <v>2.8</v>
      </c>
      <c r="Y709">
        <v>90.88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559</v>
      </c>
      <c r="AG709">
        <v>1.8666666666666665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ROW(Source!A717)</f>
        <v>717</v>
      </c>
      <c r="B710">
        <v>1391991059</v>
      </c>
      <c r="C710">
        <v>1391987697</v>
      </c>
      <c r="D710">
        <v>1364551379</v>
      </c>
      <c r="E710">
        <v>1</v>
      </c>
      <c r="F710">
        <v>1</v>
      </c>
      <c r="G710">
        <v>39</v>
      </c>
      <c r="H710">
        <v>3</v>
      </c>
      <c r="I710" t="s">
        <v>1335</v>
      </c>
      <c r="J710" t="s">
        <v>1336</v>
      </c>
      <c r="K710" t="s">
        <v>1337</v>
      </c>
      <c r="L710">
        <v>1339</v>
      </c>
      <c r="N710">
        <v>1007</v>
      </c>
      <c r="O710" t="s">
        <v>1237</v>
      </c>
      <c r="P710" t="s">
        <v>1237</v>
      </c>
      <c r="Q710">
        <v>1</v>
      </c>
      <c r="X710">
        <v>1.2</v>
      </c>
      <c r="Y710">
        <v>821.85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559</v>
      </c>
      <c r="AG710">
        <v>0.79999999999999993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ROW(Source!A717)</f>
        <v>717</v>
      </c>
      <c r="B711">
        <v>1391991060</v>
      </c>
      <c r="C711">
        <v>1391987697</v>
      </c>
      <c r="D711">
        <v>1364551423</v>
      </c>
      <c r="E711">
        <v>1</v>
      </c>
      <c r="F711">
        <v>1</v>
      </c>
      <c r="G711">
        <v>39</v>
      </c>
      <c r="H711">
        <v>3</v>
      </c>
      <c r="I711" t="s">
        <v>1270</v>
      </c>
      <c r="J711" t="s">
        <v>1271</v>
      </c>
      <c r="K711" t="s">
        <v>1272</v>
      </c>
      <c r="L711">
        <v>1348</v>
      </c>
      <c r="N711">
        <v>1009</v>
      </c>
      <c r="O711" t="s">
        <v>1218</v>
      </c>
      <c r="P711" t="s">
        <v>1218</v>
      </c>
      <c r="Q711">
        <v>1000</v>
      </c>
      <c r="X711">
        <v>5.0000000000000001E-4</v>
      </c>
      <c r="Y711">
        <v>171739.07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559</v>
      </c>
      <c r="AG711">
        <v>3.3333333333333332E-4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ROW(Source!A717)</f>
        <v>717</v>
      </c>
      <c r="B712">
        <v>1391991061</v>
      </c>
      <c r="C712">
        <v>1391987697</v>
      </c>
      <c r="D712">
        <v>1364551386</v>
      </c>
      <c r="E712">
        <v>1</v>
      </c>
      <c r="F712">
        <v>1</v>
      </c>
      <c r="G712">
        <v>39</v>
      </c>
      <c r="H712">
        <v>3</v>
      </c>
      <c r="I712" t="s">
        <v>1273</v>
      </c>
      <c r="J712" t="s">
        <v>1274</v>
      </c>
      <c r="K712" t="s">
        <v>1275</v>
      </c>
      <c r="L712">
        <v>1348</v>
      </c>
      <c r="N712">
        <v>1009</v>
      </c>
      <c r="O712" t="s">
        <v>1218</v>
      </c>
      <c r="P712" t="s">
        <v>1218</v>
      </c>
      <c r="Q712">
        <v>1000</v>
      </c>
      <c r="X712">
        <v>1.8E-3</v>
      </c>
      <c r="Y712">
        <v>130618.52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0</v>
      </c>
      <c r="AF712" t="s">
        <v>559</v>
      </c>
      <c r="AG712">
        <v>1.1999999999999999E-3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ROW(Source!A717)</f>
        <v>717</v>
      </c>
      <c r="B713">
        <v>1391991062</v>
      </c>
      <c r="C713">
        <v>1391987697</v>
      </c>
      <c r="D713">
        <v>1364551568</v>
      </c>
      <c r="E713">
        <v>1</v>
      </c>
      <c r="F713">
        <v>1</v>
      </c>
      <c r="G713">
        <v>39</v>
      </c>
      <c r="H713">
        <v>3</v>
      </c>
      <c r="I713" t="s">
        <v>1276</v>
      </c>
      <c r="J713" t="s">
        <v>1277</v>
      </c>
      <c r="K713" t="s">
        <v>1278</v>
      </c>
      <c r="L713">
        <v>1348</v>
      </c>
      <c r="N713">
        <v>1009</v>
      </c>
      <c r="O713" t="s">
        <v>1218</v>
      </c>
      <c r="P713" t="s">
        <v>1218</v>
      </c>
      <c r="Q713">
        <v>1000</v>
      </c>
      <c r="X713">
        <v>8.0099999999999998E-3</v>
      </c>
      <c r="Y713">
        <v>106124.37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0</v>
      </c>
      <c r="AF713" t="s">
        <v>559</v>
      </c>
      <c r="AG713">
        <v>5.3400000000000001E-3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ROW(Source!A717)</f>
        <v>717</v>
      </c>
      <c r="B714">
        <v>1391991063</v>
      </c>
      <c r="C714">
        <v>1391987697</v>
      </c>
      <c r="D714">
        <v>1364549334</v>
      </c>
      <c r="E714">
        <v>39</v>
      </c>
      <c r="F714">
        <v>1</v>
      </c>
      <c r="G714">
        <v>39</v>
      </c>
      <c r="H714">
        <v>3</v>
      </c>
      <c r="I714" t="s">
        <v>1279</v>
      </c>
      <c r="J714" t="s">
        <v>3</v>
      </c>
      <c r="K714" t="s">
        <v>1280</v>
      </c>
      <c r="L714">
        <v>1348</v>
      </c>
      <c r="N714">
        <v>1009</v>
      </c>
      <c r="O714" t="s">
        <v>1218</v>
      </c>
      <c r="P714" t="s">
        <v>1218</v>
      </c>
      <c r="Q714">
        <v>1000</v>
      </c>
      <c r="X714">
        <v>7.9000000000000001E-4</v>
      </c>
      <c r="Y714">
        <v>99650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559</v>
      </c>
      <c r="AG714">
        <v>5.2666666666666671E-4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ROW(Source!A718)</f>
        <v>718</v>
      </c>
      <c r="B715">
        <v>1391991064</v>
      </c>
      <c r="C715">
        <v>1391987718</v>
      </c>
      <c r="D715">
        <v>1364549319</v>
      </c>
      <c r="E715">
        <v>39</v>
      </c>
      <c r="F715">
        <v>1</v>
      </c>
      <c r="G715">
        <v>39</v>
      </c>
      <c r="H715">
        <v>1</v>
      </c>
      <c r="I715" t="s">
        <v>1198</v>
      </c>
      <c r="J715" t="s">
        <v>3</v>
      </c>
      <c r="K715" t="s">
        <v>1199</v>
      </c>
      <c r="L715">
        <v>1191</v>
      </c>
      <c r="N715">
        <v>1013</v>
      </c>
      <c r="O715" t="s">
        <v>1200</v>
      </c>
      <c r="P715" t="s">
        <v>1200</v>
      </c>
      <c r="Q715">
        <v>1</v>
      </c>
      <c r="X715">
        <v>250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1</v>
      </c>
      <c r="AF715" t="s">
        <v>559</v>
      </c>
      <c r="AG715">
        <v>166.66666666666666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ROW(Source!A718)</f>
        <v>718</v>
      </c>
      <c r="B716">
        <v>1391991065</v>
      </c>
      <c r="C716">
        <v>1391987718</v>
      </c>
      <c r="D716">
        <v>1364552184</v>
      </c>
      <c r="E716">
        <v>1</v>
      </c>
      <c r="F716">
        <v>1</v>
      </c>
      <c r="G716">
        <v>39</v>
      </c>
      <c r="H716">
        <v>3</v>
      </c>
      <c r="I716" t="s">
        <v>1261</v>
      </c>
      <c r="J716" t="s">
        <v>1262</v>
      </c>
      <c r="K716" t="s">
        <v>1263</v>
      </c>
      <c r="L716">
        <v>1348</v>
      </c>
      <c r="N716">
        <v>1009</v>
      </c>
      <c r="O716" t="s">
        <v>1218</v>
      </c>
      <c r="P716" t="s">
        <v>1218</v>
      </c>
      <c r="Q716">
        <v>1000</v>
      </c>
      <c r="X716">
        <v>5.5999999999999999E-3</v>
      </c>
      <c r="Y716">
        <v>150966.31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0</v>
      </c>
      <c r="AF716" t="s">
        <v>559</v>
      </c>
      <c r="AG716">
        <v>3.7333333333333333E-3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ROW(Source!A718)</f>
        <v>718</v>
      </c>
      <c r="B717">
        <v>1391991066</v>
      </c>
      <c r="C717">
        <v>1391987718</v>
      </c>
      <c r="D717">
        <v>1364552258</v>
      </c>
      <c r="E717">
        <v>1</v>
      </c>
      <c r="F717">
        <v>1</v>
      </c>
      <c r="G717">
        <v>39</v>
      </c>
      <c r="H717">
        <v>3</v>
      </c>
      <c r="I717" t="s">
        <v>1264</v>
      </c>
      <c r="J717" t="s">
        <v>1265</v>
      </c>
      <c r="K717" t="s">
        <v>1266</v>
      </c>
      <c r="L717">
        <v>1348</v>
      </c>
      <c r="N717">
        <v>1009</v>
      </c>
      <c r="O717" t="s">
        <v>1218</v>
      </c>
      <c r="P717" t="s">
        <v>1218</v>
      </c>
      <c r="Q717">
        <v>1000</v>
      </c>
      <c r="X717">
        <v>1.1000000000000001E-3</v>
      </c>
      <c r="Y717">
        <v>206648.23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559</v>
      </c>
      <c r="AG717">
        <v>7.3333333333333334E-4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ROW(Source!A718)</f>
        <v>718</v>
      </c>
      <c r="B718">
        <v>1391991067</v>
      </c>
      <c r="C718">
        <v>1391987718</v>
      </c>
      <c r="D718">
        <v>1364553372</v>
      </c>
      <c r="E718">
        <v>1</v>
      </c>
      <c r="F718">
        <v>1</v>
      </c>
      <c r="G718">
        <v>39</v>
      </c>
      <c r="H718">
        <v>3</v>
      </c>
      <c r="I718" t="s">
        <v>1267</v>
      </c>
      <c r="J718" t="s">
        <v>1268</v>
      </c>
      <c r="K718" t="s">
        <v>1269</v>
      </c>
      <c r="L718">
        <v>1348</v>
      </c>
      <c r="N718">
        <v>1009</v>
      </c>
      <c r="O718" t="s">
        <v>1218</v>
      </c>
      <c r="P718" t="s">
        <v>1218</v>
      </c>
      <c r="Q718">
        <v>1000</v>
      </c>
      <c r="X718">
        <v>8.8999999999999999E-3</v>
      </c>
      <c r="Y718">
        <v>319868.21999999997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559</v>
      </c>
      <c r="AG718">
        <v>5.933333333333333E-3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ROW(Source!A718)</f>
        <v>718</v>
      </c>
      <c r="B719">
        <v>1391991068</v>
      </c>
      <c r="C719">
        <v>1391987718</v>
      </c>
      <c r="D719">
        <v>1364551387</v>
      </c>
      <c r="E719">
        <v>1</v>
      </c>
      <c r="F719">
        <v>1</v>
      </c>
      <c r="G719">
        <v>39</v>
      </c>
      <c r="H719">
        <v>3</v>
      </c>
      <c r="I719" t="s">
        <v>1332</v>
      </c>
      <c r="J719" t="s">
        <v>1333</v>
      </c>
      <c r="K719" t="s">
        <v>1334</v>
      </c>
      <c r="L719">
        <v>1339</v>
      </c>
      <c r="N719">
        <v>1007</v>
      </c>
      <c r="O719" t="s">
        <v>1237</v>
      </c>
      <c r="P719" t="s">
        <v>1237</v>
      </c>
      <c r="Q719">
        <v>1</v>
      </c>
      <c r="X719">
        <v>2.8</v>
      </c>
      <c r="Y719">
        <v>90.88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559</v>
      </c>
      <c r="AG719">
        <v>1.8666666666666665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ROW(Source!A718)</f>
        <v>718</v>
      </c>
      <c r="B720">
        <v>1391991069</v>
      </c>
      <c r="C720">
        <v>1391987718</v>
      </c>
      <c r="D720">
        <v>1364551379</v>
      </c>
      <c r="E720">
        <v>1</v>
      </c>
      <c r="F720">
        <v>1</v>
      </c>
      <c r="G720">
        <v>39</v>
      </c>
      <c r="H720">
        <v>3</v>
      </c>
      <c r="I720" t="s">
        <v>1335</v>
      </c>
      <c r="J720" t="s">
        <v>1336</v>
      </c>
      <c r="K720" t="s">
        <v>1337</v>
      </c>
      <c r="L720">
        <v>1339</v>
      </c>
      <c r="N720">
        <v>1007</v>
      </c>
      <c r="O720" t="s">
        <v>1237</v>
      </c>
      <c r="P720" t="s">
        <v>1237</v>
      </c>
      <c r="Q720">
        <v>1</v>
      </c>
      <c r="X720">
        <v>1.8</v>
      </c>
      <c r="Y720">
        <v>821.85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559</v>
      </c>
      <c r="AG720">
        <v>1.2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ROW(Source!A718)</f>
        <v>718</v>
      </c>
      <c r="B721">
        <v>1391991070</v>
      </c>
      <c r="C721">
        <v>1391987718</v>
      </c>
      <c r="D721">
        <v>1364551423</v>
      </c>
      <c r="E721">
        <v>1</v>
      </c>
      <c r="F721">
        <v>1</v>
      </c>
      <c r="G721">
        <v>39</v>
      </c>
      <c r="H721">
        <v>3</v>
      </c>
      <c r="I721" t="s">
        <v>1270</v>
      </c>
      <c r="J721" t="s">
        <v>1271</v>
      </c>
      <c r="K721" t="s">
        <v>1272</v>
      </c>
      <c r="L721">
        <v>1348</v>
      </c>
      <c r="N721">
        <v>1009</v>
      </c>
      <c r="O721" t="s">
        <v>1218</v>
      </c>
      <c r="P721" t="s">
        <v>1218</v>
      </c>
      <c r="Q721">
        <v>1000</v>
      </c>
      <c r="X721">
        <v>5.0000000000000001E-4</v>
      </c>
      <c r="Y721">
        <v>171739.07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0</v>
      </c>
      <c r="AF721" t="s">
        <v>559</v>
      </c>
      <c r="AG721">
        <v>3.3333333333333332E-4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ROW(Source!A718)</f>
        <v>718</v>
      </c>
      <c r="B722">
        <v>1391991071</v>
      </c>
      <c r="C722">
        <v>1391987718</v>
      </c>
      <c r="D722">
        <v>1364551386</v>
      </c>
      <c r="E722">
        <v>1</v>
      </c>
      <c r="F722">
        <v>1</v>
      </c>
      <c r="G722">
        <v>39</v>
      </c>
      <c r="H722">
        <v>3</v>
      </c>
      <c r="I722" t="s">
        <v>1273</v>
      </c>
      <c r="J722" t="s">
        <v>1274</v>
      </c>
      <c r="K722" t="s">
        <v>1275</v>
      </c>
      <c r="L722">
        <v>1348</v>
      </c>
      <c r="N722">
        <v>1009</v>
      </c>
      <c r="O722" t="s">
        <v>1218</v>
      </c>
      <c r="P722" t="s">
        <v>1218</v>
      </c>
      <c r="Q722">
        <v>1000</v>
      </c>
      <c r="X722">
        <v>1.8E-3</v>
      </c>
      <c r="Y722">
        <v>130618.52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0</v>
      </c>
      <c r="AF722" t="s">
        <v>559</v>
      </c>
      <c r="AG722">
        <v>1.1999999999999999E-3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ROW(Source!A718)</f>
        <v>718</v>
      </c>
      <c r="B723">
        <v>1391991072</v>
      </c>
      <c r="C723">
        <v>1391987718</v>
      </c>
      <c r="D723">
        <v>1364551568</v>
      </c>
      <c r="E723">
        <v>1</v>
      </c>
      <c r="F723">
        <v>1</v>
      </c>
      <c r="G723">
        <v>39</v>
      </c>
      <c r="H723">
        <v>3</v>
      </c>
      <c r="I723" t="s">
        <v>1276</v>
      </c>
      <c r="J723" t="s">
        <v>1277</v>
      </c>
      <c r="K723" t="s">
        <v>1278</v>
      </c>
      <c r="L723">
        <v>1348</v>
      </c>
      <c r="N723">
        <v>1009</v>
      </c>
      <c r="O723" t="s">
        <v>1218</v>
      </c>
      <c r="P723" t="s">
        <v>1218</v>
      </c>
      <c r="Q723">
        <v>1000</v>
      </c>
      <c r="X723">
        <v>8.0099999999999998E-3</v>
      </c>
      <c r="Y723">
        <v>106124.37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559</v>
      </c>
      <c r="AG723">
        <v>5.3400000000000001E-3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ROW(Source!A718)</f>
        <v>718</v>
      </c>
      <c r="B724">
        <v>1391991073</v>
      </c>
      <c r="C724">
        <v>1391987718</v>
      </c>
      <c r="D724">
        <v>1364549334</v>
      </c>
      <c r="E724">
        <v>39</v>
      </c>
      <c r="F724">
        <v>1</v>
      </c>
      <c r="G724">
        <v>39</v>
      </c>
      <c r="H724">
        <v>3</v>
      </c>
      <c r="I724" t="s">
        <v>1279</v>
      </c>
      <c r="J724" t="s">
        <v>3</v>
      </c>
      <c r="K724" t="s">
        <v>1280</v>
      </c>
      <c r="L724">
        <v>1348</v>
      </c>
      <c r="N724">
        <v>1009</v>
      </c>
      <c r="O724" t="s">
        <v>1218</v>
      </c>
      <c r="P724" t="s">
        <v>1218</v>
      </c>
      <c r="Q724">
        <v>1000</v>
      </c>
      <c r="X724">
        <v>7.9000000000000001E-4</v>
      </c>
      <c r="Y724">
        <v>99650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559</v>
      </c>
      <c r="AG724">
        <v>5.2666666666666671E-4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ROW(Source!A719)</f>
        <v>719</v>
      </c>
      <c r="B725">
        <v>1391991074</v>
      </c>
      <c r="C725">
        <v>1391987739</v>
      </c>
      <c r="D725">
        <v>1364549319</v>
      </c>
      <c r="E725">
        <v>39</v>
      </c>
      <c r="F725">
        <v>1</v>
      </c>
      <c r="G725">
        <v>39</v>
      </c>
      <c r="H725">
        <v>1</v>
      </c>
      <c r="I725" t="s">
        <v>1198</v>
      </c>
      <c r="J725" t="s">
        <v>3</v>
      </c>
      <c r="K725" t="s">
        <v>1199</v>
      </c>
      <c r="L725">
        <v>1191</v>
      </c>
      <c r="N725">
        <v>1013</v>
      </c>
      <c r="O725" t="s">
        <v>1200</v>
      </c>
      <c r="P725" t="s">
        <v>1200</v>
      </c>
      <c r="Q725">
        <v>1</v>
      </c>
      <c r="X725">
        <v>6.16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1</v>
      </c>
      <c r="AF725" t="s">
        <v>128</v>
      </c>
      <c r="AG725">
        <v>12.32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ROW(Source!A719)</f>
        <v>719</v>
      </c>
      <c r="B726">
        <v>1391991075</v>
      </c>
      <c r="C726">
        <v>1391987739</v>
      </c>
      <c r="D726">
        <v>1364551021</v>
      </c>
      <c r="E726">
        <v>1</v>
      </c>
      <c r="F726">
        <v>1</v>
      </c>
      <c r="G726">
        <v>39</v>
      </c>
      <c r="H726">
        <v>2</v>
      </c>
      <c r="I726" t="s">
        <v>1205</v>
      </c>
      <c r="J726" t="s">
        <v>1206</v>
      </c>
      <c r="K726" t="s">
        <v>1207</v>
      </c>
      <c r="L726">
        <v>1368</v>
      </c>
      <c r="N726">
        <v>1011</v>
      </c>
      <c r="O726" t="s">
        <v>1086</v>
      </c>
      <c r="P726" t="s">
        <v>1086</v>
      </c>
      <c r="Q726">
        <v>1</v>
      </c>
      <c r="X726">
        <v>0.42</v>
      </c>
      <c r="Y726">
        <v>0</v>
      </c>
      <c r="Z726">
        <v>1490.46</v>
      </c>
      <c r="AA726">
        <v>808.44</v>
      </c>
      <c r="AB726">
        <v>0</v>
      </c>
      <c r="AC726">
        <v>0</v>
      </c>
      <c r="AD726">
        <v>1</v>
      </c>
      <c r="AE726">
        <v>0</v>
      </c>
      <c r="AF726" t="s">
        <v>128</v>
      </c>
      <c r="AG726">
        <v>0.84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ROW(Source!A719)</f>
        <v>719</v>
      </c>
      <c r="B727">
        <v>1391991076</v>
      </c>
      <c r="C727">
        <v>1391987739</v>
      </c>
      <c r="D727">
        <v>1364552913</v>
      </c>
      <c r="E727">
        <v>1</v>
      </c>
      <c r="F727">
        <v>1</v>
      </c>
      <c r="G727">
        <v>39</v>
      </c>
      <c r="H727">
        <v>3</v>
      </c>
      <c r="I727" t="s">
        <v>1201</v>
      </c>
      <c r="J727" t="s">
        <v>1202</v>
      </c>
      <c r="K727" t="s">
        <v>1203</v>
      </c>
      <c r="L727">
        <v>1346</v>
      </c>
      <c r="N727">
        <v>1009</v>
      </c>
      <c r="O727" t="s">
        <v>1204</v>
      </c>
      <c r="P727" t="s">
        <v>1204</v>
      </c>
      <c r="Q727">
        <v>1</v>
      </c>
      <c r="X727">
        <v>1</v>
      </c>
      <c r="Y727">
        <v>26.09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128</v>
      </c>
      <c r="AG727">
        <v>2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ROW(Source!A720)</f>
        <v>720</v>
      </c>
      <c r="B728">
        <v>1391991077</v>
      </c>
      <c r="C728">
        <v>1391987746</v>
      </c>
      <c r="D728">
        <v>1364549319</v>
      </c>
      <c r="E728">
        <v>39</v>
      </c>
      <c r="F728">
        <v>1</v>
      </c>
      <c r="G728">
        <v>39</v>
      </c>
      <c r="H728">
        <v>1</v>
      </c>
      <c r="I728" t="s">
        <v>1198</v>
      </c>
      <c r="J728" t="s">
        <v>3</v>
      </c>
      <c r="K728" t="s">
        <v>1199</v>
      </c>
      <c r="L728">
        <v>1191</v>
      </c>
      <c r="N728">
        <v>1013</v>
      </c>
      <c r="O728" t="s">
        <v>1200</v>
      </c>
      <c r="P728" t="s">
        <v>1200</v>
      </c>
      <c r="Q728">
        <v>1</v>
      </c>
      <c r="X728">
        <v>6.8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1</v>
      </c>
      <c r="AF728" t="s">
        <v>128</v>
      </c>
      <c r="AG728">
        <v>13.6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ROW(Source!A720)</f>
        <v>720</v>
      </c>
      <c r="B729">
        <v>1391991078</v>
      </c>
      <c r="C729">
        <v>1391987746</v>
      </c>
      <c r="D729">
        <v>1364551021</v>
      </c>
      <c r="E729">
        <v>1</v>
      </c>
      <c r="F729">
        <v>1</v>
      </c>
      <c r="G729">
        <v>39</v>
      </c>
      <c r="H729">
        <v>2</v>
      </c>
      <c r="I729" t="s">
        <v>1205</v>
      </c>
      <c r="J729" t="s">
        <v>1206</v>
      </c>
      <c r="K729" t="s">
        <v>1207</v>
      </c>
      <c r="L729">
        <v>1368</v>
      </c>
      <c r="N729">
        <v>1011</v>
      </c>
      <c r="O729" t="s">
        <v>1086</v>
      </c>
      <c r="P729" t="s">
        <v>1086</v>
      </c>
      <c r="Q729">
        <v>1</v>
      </c>
      <c r="X729">
        <v>0.42</v>
      </c>
      <c r="Y729">
        <v>0</v>
      </c>
      <c r="Z729">
        <v>1490.46</v>
      </c>
      <c r="AA729">
        <v>808.44</v>
      </c>
      <c r="AB729">
        <v>0</v>
      </c>
      <c r="AC729">
        <v>0</v>
      </c>
      <c r="AD729">
        <v>1</v>
      </c>
      <c r="AE729">
        <v>0</v>
      </c>
      <c r="AF729" t="s">
        <v>128</v>
      </c>
      <c r="AG729">
        <v>0.84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ROW(Source!A720)</f>
        <v>720</v>
      </c>
      <c r="B730">
        <v>1391991079</v>
      </c>
      <c r="C730">
        <v>1391987746</v>
      </c>
      <c r="D730">
        <v>1364552913</v>
      </c>
      <c r="E730">
        <v>1</v>
      </c>
      <c r="F730">
        <v>1</v>
      </c>
      <c r="G730">
        <v>39</v>
      </c>
      <c r="H730">
        <v>3</v>
      </c>
      <c r="I730" t="s">
        <v>1201</v>
      </c>
      <c r="J730" t="s">
        <v>1202</v>
      </c>
      <c r="K730" t="s">
        <v>1203</v>
      </c>
      <c r="L730">
        <v>1346</v>
      </c>
      <c r="N730">
        <v>1009</v>
      </c>
      <c r="O730" t="s">
        <v>1204</v>
      </c>
      <c r="P730" t="s">
        <v>1204</v>
      </c>
      <c r="Q730">
        <v>1</v>
      </c>
      <c r="X730">
        <v>1</v>
      </c>
      <c r="Y730">
        <v>26.09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128</v>
      </c>
      <c r="AG730">
        <v>2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ROW(Source!A720)</f>
        <v>720</v>
      </c>
      <c r="B731">
        <v>1391991080</v>
      </c>
      <c r="C731">
        <v>1391987746</v>
      </c>
      <c r="D731">
        <v>1364551418</v>
      </c>
      <c r="E731">
        <v>1</v>
      </c>
      <c r="F731">
        <v>1</v>
      </c>
      <c r="G731">
        <v>39</v>
      </c>
      <c r="H731">
        <v>3</v>
      </c>
      <c r="I731" t="s">
        <v>1343</v>
      </c>
      <c r="J731" t="s">
        <v>1344</v>
      </c>
      <c r="K731" t="s">
        <v>1345</v>
      </c>
      <c r="L731">
        <v>1346</v>
      </c>
      <c r="N731">
        <v>1009</v>
      </c>
      <c r="O731" t="s">
        <v>1204</v>
      </c>
      <c r="P731" t="s">
        <v>1204</v>
      </c>
      <c r="Q731">
        <v>1</v>
      </c>
      <c r="X731">
        <v>0.35</v>
      </c>
      <c r="Y731">
        <v>802.88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128</v>
      </c>
      <c r="AG731">
        <v>0.7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ROW(Source!A721)</f>
        <v>721</v>
      </c>
      <c r="B732">
        <v>1391991081</v>
      </c>
      <c r="C732">
        <v>1391987755</v>
      </c>
      <c r="D732">
        <v>1364549319</v>
      </c>
      <c r="E732">
        <v>39</v>
      </c>
      <c r="F732">
        <v>1</v>
      </c>
      <c r="G732">
        <v>39</v>
      </c>
      <c r="H732">
        <v>1</v>
      </c>
      <c r="I732" t="s">
        <v>1198</v>
      </c>
      <c r="J732" t="s">
        <v>3</v>
      </c>
      <c r="K732" t="s">
        <v>1199</v>
      </c>
      <c r="L732">
        <v>1191</v>
      </c>
      <c r="N732">
        <v>1013</v>
      </c>
      <c r="O732" t="s">
        <v>1200</v>
      </c>
      <c r="P732" t="s">
        <v>1200</v>
      </c>
      <c r="Q732">
        <v>1</v>
      </c>
      <c r="X732">
        <v>6.16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1</v>
      </c>
      <c r="AF732" t="s">
        <v>128</v>
      </c>
      <c r="AG732">
        <v>12.32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ROW(Source!A721)</f>
        <v>721</v>
      </c>
      <c r="B733">
        <v>1391991082</v>
      </c>
      <c r="C733">
        <v>1391987755</v>
      </c>
      <c r="D733">
        <v>1364551021</v>
      </c>
      <c r="E733">
        <v>1</v>
      </c>
      <c r="F733">
        <v>1</v>
      </c>
      <c r="G733">
        <v>39</v>
      </c>
      <c r="H733">
        <v>2</v>
      </c>
      <c r="I733" t="s">
        <v>1205</v>
      </c>
      <c r="J733" t="s">
        <v>1206</v>
      </c>
      <c r="K733" t="s">
        <v>1207</v>
      </c>
      <c r="L733">
        <v>1368</v>
      </c>
      <c r="N733">
        <v>1011</v>
      </c>
      <c r="O733" t="s">
        <v>1086</v>
      </c>
      <c r="P733" t="s">
        <v>1086</v>
      </c>
      <c r="Q733">
        <v>1</v>
      </c>
      <c r="X733">
        <v>0.42</v>
      </c>
      <c r="Y733">
        <v>0</v>
      </c>
      <c r="Z733">
        <v>1490.46</v>
      </c>
      <c r="AA733">
        <v>808.44</v>
      </c>
      <c r="AB733">
        <v>0</v>
      </c>
      <c r="AC733">
        <v>0</v>
      </c>
      <c r="AD733">
        <v>1</v>
      </c>
      <c r="AE733">
        <v>0</v>
      </c>
      <c r="AF733" t="s">
        <v>128</v>
      </c>
      <c r="AG733">
        <v>0.84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ROW(Source!A721)</f>
        <v>721</v>
      </c>
      <c r="B734">
        <v>1391991083</v>
      </c>
      <c r="C734">
        <v>1391987755</v>
      </c>
      <c r="D734">
        <v>1364552913</v>
      </c>
      <c r="E734">
        <v>1</v>
      </c>
      <c r="F734">
        <v>1</v>
      </c>
      <c r="G734">
        <v>39</v>
      </c>
      <c r="H734">
        <v>3</v>
      </c>
      <c r="I734" t="s">
        <v>1201</v>
      </c>
      <c r="J734" t="s">
        <v>1202</v>
      </c>
      <c r="K734" t="s">
        <v>1203</v>
      </c>
      <c r="L734">
        <v>1346</v>
      </c>
      <c r="N734">
        <v>1009</v>
      </c>
      <c r="O734" t="s">
        <v>1204</v>
      </c>
      <c r="P734" t="s">
        <v>1204</v>
      </c>
      <c r="Q734">
        <v>1</v>
      </c>
      <c r="X734">
        <v>1</v>
      </c>
      <c r="Y734">
        <v>26.09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0</v>
      </c>
      <c r="AF734" t="s">
        <v>128</v>
      </c>
      <c r="AG734">
        <v>2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ROW(Source!A722)</f>
        <v>722</v>
      </c>
      <c r="B735">
        <v>1391991084</v>
      </c>
      <c r="C735">
        <v>1391987762</v>
      </c>
      <c r="D735">
        <v>1364549319</v>
      </c>
      <c r="E735">
        <v>39</v>
      </c>
      <c r="F735">
        <v>1</v>
      </c>
      <c r="G735">
        <v>39</v>
      </c>
      <c r="H735">
        <v>1</v>
      </c>
      <c r="I735" t="s">
        <v>1198</v>
      </c>
      <c r="J735" t="s">
        <v>3</v>
      </c>
      <c r="K735" t="s">
        <v>1199</v>
      </c>
      <c r="L735">
        <v>1191</v>
      </c>
      <c r="N735">
        <v>1013</v>
      </c>
      <c r="O735" t="s">
        <v>1200</v>
      </c>
      <c r="P735" t="s">
        <v>1200</v>
      </c>
      <c r="Q735">
        <v>1</v>
      </c>
      <c r="X735">
        <v>6.8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1</v>
      </c>
      <c r="AF735" t="s">
        <v>128</v>
      </c>
      <c r="AG735">
        <v>13.6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ROW(Source!A722)</f>
        <v>722</v>
      </c>
      <c r="B736">
        <v>1391991085</v>
      </c>
      <c r="C736">
        <v>1391987762</v>
      </c>
      <c r="D736">
        <v>1364551021</v>
      </c>
      <c r="E736">
        <v>1</v>
      </c>
      <c r="F736">
        <v>1</v>
      </c>
      <c r="G736">
        <v>39</v>
      </c>
      <c r="H736">
        <v>2</v>
      </c>
      <c r="I736" t="s">
        <v>1205</v>
      </c>
      <c r="J736" t="s">
        <v>1206</v>
      </c>
      <c r="K736" t="s">
        <v>1207</v>
      </c>
      <c r="L736">
        <v>1368</v>
      </c>
      <c r="N736">
        <v>1011</v>
      </c>
      <c r="O736" t="s">
        <v>1086</v>
      </c>
      <c r="P736" t="s">
        <v>1086</v>
      </c>
      <c r="Q736">
        <v>1</v>
      </c>
      <c r="X736">
        <v>0.42</v>
      </c>
      <c r="Y736">
        <v>0</v>
      </c>
      <c r="Z736">
        <v>1490.46</v>
      </c>
      <c r="AA736">
        <v>808.44</v>
      </c>
      <c r="AB736">
        <v>0</v>
      </c>
      <c r="AC736">
        <v>0</v>
      </c>
      <c r="AD736">
        <v>1</v>
      </c>
      <c r="AE736">
        <v>0</v>
      </c>
      <c r="AF736" t="s">
        <v>128</v>
      </c>
      <c r="AG736">
        <v>0.84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ROW(Source!A722)</f>
        <v>722</v>
      </c>
      <c r="B737">
        <v>1391991086</v>
      </c>
      <c r="C737">
        <v>1391987762</v>
      </c>
      <c r="D737">
        <v>1364552913</v>
      </c>
      <c r="E737">
        <v>1</v>
      </c>
      <c r="F737">
        <v>1</v>
      </c>
      <c r="G737">
        <v>39</v>
      </c>
      <c r="H737">
        <v>3</v>
      </c>
      <c r="I737" t="s">
        <v>1201</v>
      </c>
      <c r="J737" t="s">
        <v>1202</v>
      </c>
      <c r="K737" t="s">
        <v>1203</v>
      </c>
      <c r="L737">
        <v>1346</v>
      </c>
      <c r="N737">
        <v>1009</v>
      </c>
      <c r="O737" t="s">
        <v>1204</v>
      </c>
      <c r="P737" t="s">
        <v>1204</v>
      </c>
      <c r="Q737">
        <v>1</v>
      </c>
      <c r="X737">
        <v>1</v>
      </c>
      <c r="Y737">
        <v>26.09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128</v>
      </c>
      <c r="AG737">
        <v>2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ROW(Source!A722)</f>
        <v>722</v>
      </c>
      <c r="B738">
        <v>1391991087</v>
      </c>
      <c r="C738">
        <v>1391987762</v>
      </c>
      <c r="D738">
        <v>1364551418</v>
      </c>
      <c r="E738">
        <v>1</v>
      </c>
      <c r="F738">
        <v>1</v>
      </c>
      <c r="G738">
        <v>39</v>
      </c>
      <c r="H738">
        <v>3</v>
      </c>
      <c r="I738" t="s">
        <v>1343</v>
      </c>
      <c r="J738" t="s">
        <v>1344</v>
      </c>
      <c r="K738" t="s">
        <v>1345</v>
      </c>
      <c r="L738">
        <v>1346</v>
      </c>
      <c r="N738">
        <v>1009</v>
      </c>
      <c r="O738" t="s">
        <v>1204</v>
      </c>
      <c r="P738" t="s">
        <v>1204</v>
      </c>
      <c r="Q738">
        <v>1</v>
      </c>
      <c r="X738">
        <v>0.35</v>
      </c>
      <c r="Y738">
        <v>802.88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128</v>
      </c>
      <c r="AG738">
        <v>0.7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ROW(Source!A723)</f>
        <v>723</v>
      </c>
      <c r="B739">
        <v>1391991088</v>
      </c>
      <c r="C739">
        <v>1391987771</v>
      </c>
      <c r="D739">
        <v>1364549319</v>
      </c>
      <c r="E739">
        <v>39</v>
      </c>
      <c r="F739">
        <v>1</v>
      </c>
      <c r="G739">
        <v>39</v>
      </c>
      <c r="H739">
        <v>1</v>
      </c>
      <c r="I739" t="s">
        <v>1198</v>
      </c>
      <c r="J739" t="s">
        <v>3</v>
      </c>
      <c r="K739" t="s">
        <v>1199</v>
      </c>
      <c r="L739">
        <v>1191</v>
      </c>
      <c r="N739">
        <v>1013</v>
      </c>
      <c r="O739" t="s">
        <v>1200</v>
      </c>
      <c r="P739" t="s">
        <v>1200</v>
      </c>
      <c r="Q739">
        <v>1</v>
      </c>
      <c r="X739">
        <v>0.74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1</v>
      </c>
      <c r="AF739" t="s">
        <v>232</v>
      </c>
      <c r="AG739">
        <v>2.2199999999999998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ROW(Source!A723)</f>
        <v>723</v>
      </c>
      <c r="B740">
        <v>1391991089</v>
      </c>
      <c r="C740">
        <v>1391987771</v>
      </c>
      <c r="D740">
        <v>1364552913</v>
      </c>
      <c r="E740">
        <v>1</v>
      </c>
      <c r="F740">
        <v>1</v>
      </c>
      <c r="G740">
        <v>39</v>
      </c>
      <c r="H740">
        <v>3</v>
      </c>
      <c r="I740" t="s">
        <v>1201</v>
      </c>
      <c r="J740" t="s">
        <v>1202</v>
      </c>
      <c r="K740" t="s">
        <v>1203</v>
      </c>
      <c r="L740">
        <v>1346</v>
      </c>
      <c r="N740">
        <v>1009</v>
      </c>
      <c r="O740" t="s">
        <v>1204</v>
      </c>
      <c r="P740" t="s">
        <v>1204</v>
      </c>
      <c r="Q740">
        <v>1</v>
      </c>
      <c r="X740">
        <v>0.01</v>
      </c>
      <c r="Y740">
        <v>26.09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0</v>
      </c>
      <c r="AF740" t="s">
        <v>232</v>
      </c>
      <c r="AG740">
        <v>0.03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ROW(Source!A724)</f>
        <v>724</v>
      </c>
      <c r="B741">
        <v>1391991090</v>
      </c>
      <c r="C741">
        <v>1391987776</v>
      </c>
      <c r="D741">
        <v>1364549319</v>
      </c>
      <c r="E741">
        <v>39</v>
      </c>
      <c r="F741">
        <v>1</v>
      </c>
      <c r="G741">
        <v>39</v>
      </c>
      <c r="H741">
        <v>1</v>
      </c>
      <c r="I741" t="s">
        <v>1198</v>
      </c>
      <c r="J741" t="s">
        <v>3</v>
      </c>
      <c r="K741" t="s">
        <v>1199</v>
      </c>
      <c r="L741">
        <v>1191</v>
      </c>
      <c r="N741">
        <v>1013</v>
      </c>
      <c r="O741" t="s">
        <v>1200</v>
      </c>
      <c r="P741" t="s">
        <v>1200</v>
      </c>
      <c r="Q741">
        <v>1</v>
      </c>
      <c r="X741">
        <v>1.34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1</v>
      </c>
      <c r="AF741" t="s">
        <v>3</v>
      </c>
      <c r="AG741">
        <v>1.34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ROW(Source!A724)</f>
        <v>724</v>
      </c>
      <c r="B742">
        <v>1391991091</v>
      </c>
      <c r="C742">
        <v>1391987776</v>
      </c>
      <c r="D742">
        <v>1364550910</v>
      </c>
      <c r="E742">
        <v>1</v>
      </c>
      <c r="F742">
        <v>1</v>
      </c>
      <c r="G742">
        <v>39</v>
      </c>
      <c r="H742">
        <v>2</v>
      </c>
      <c r="I742" t="s">
        <v>1361</v>
      </c>
      <c r="J742" t="s">
        <v>1362</v>
      </c>
      <c r="K742" t="s">
        <v>1363</v>
      </c>
      <c r="L742">
        <v>1368</v>
      </c>
      <c r="N742">
        <v>1011</v>
      </c>
      <c r="O742" t="s">
        <v>1086</v>
      </c>
      <c r="P742" t="s">
        <v>1086</v>
      </c>
      <c r="Q742">
        <v>1</v>
      </c>
      <c r="X742">
        <v>0.09</v>
      </c>
      <c r="Y742">
        <v>0</v>
      </c>
      <c r="Z742">
        <v>18.13</v>
      </c>
      <c r="AA742">
        <v>0.08</v>
      </c>
      <c r="AB742">
        <v>0</v>
      </c>
      <c r="AC742">
        <v>0</v>
      </c>
      <c r="AD742">
        <v>1</v>
      </c>
      <c r="AE742">
        <v>0</v>
      </c>
      <c r="AF742" t="s">
        <v>3</v>
      </c>
      <c r="AG742">
        <v>0.09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ROW(Source!A724)</f>
        <v>724</v>
      </c>
      <c r="B743">
        <v>1391991092</v>
      </c>
      <c r="C743">
        <v>1391987776</v>
      </c>
      <c r="D743">
        <v>1364552913</v>
      </c>
      <c r="E743">
        <v>1</v>
      </c>
      <c r="F743">
        <v>1</v>
      </c>
      <c r="G743">
        <v>39</v>
      </c>
      <c r="H743">
        <v>3</v>
      </c>
      <c r="I743" t="s">
        <v>1201</v>
      </c>
      <c r="J743" t="s">
        <v>1202</v>
      </c>
      <c r="K743" t="s">
        <v>1203</v>
      </c>
      <c r="L743">
        <v>1346</v>
      </c>
      <c r="N743">
        <v>1009</v>
      </c>
      <c r="O743" t="s">
        <v>1204</v>
      </c>
      <c r="P743" t="s">
        <v>1204</v>
      </c>
      <c r="Q743">
        <v>1</v>
      </c>
      <c r="X743">
        <v>0.03</v>
      </c>
      <c r="Y743">
        <v>26.09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3</v>
      </c>
      <c r="AG743">
        <v>0.03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ROW(Source!A724)</f>
        <v>724</v>
      </c>
      <c r="B744">
        <v>1391991093</v>
      </c>
      <c r="C744">
        <v>1391987776</v>
      </c>
      <c r="D744">
        <v>1364553063</v>
      </c>
      <c r="E744">
        <v>1</v>
      </c>
      <c r="F744">
        <v>1</v>
      </c>
      <c r="G744">
        <v>39</v>
      </c>
      <c r="H744">
        <v>3</v>
      </c>
      <c r="I744" t="s">
        <v>1311</v>
      </c>
      <c r="J744" t="s">
        <v>1312</v>
      </c>
      <c r="K744" t="s">
        <v>1313</v>
      </c>
      <c r="L744">
        <v>1296</v>
      </c>
      <c r="N744">
        <v>1002</v>
      </c>
      <c r="O744" t="s">
        <v>1211</v>
      </c>
      <c r="P744" t="s">
        <v>1211</v>
      </c>
      <c r="Q744">
        <v>1</v>
      </c>
      <c r="X744">
        <v>2.9999999999999997E-4</v>
      </c>
      <c r="Y744">
        <v>4237.25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3</v>
      </c>
      <c r="AG744">
        <v>2.9999999999999997E-4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ROW(Source!A725)</f>
        <v>725</v>
      </c>
      <c r="B745">
        <v>1391991094</v>
      </c>
      <c r="C745">
        <v>1391987785</v>
      </c>
      <c r="D745">
        <v>1364549319</v>
      </c>
      <c r="E745">
        <v>39</v>
      </c>
      <c r="F745">
        <v>1</v>
      </c>
      <c r="G745">
        <v>39</v>
      </c>
      <c r="H745">
        <v>1</v>
      </c>
      <c r="I745" t="s">
        <v>1198</v>
      </c>
      <c r="J745" t="s">
        <v>3</v>
      </c>
      <c r="K745" t="s">
        <v>1199</v>
      </c>
      <c r="L745">
        <v>1191</v>
      </c>
      <c r="N745">
        <v>1013</v>
      </c>
      <c r="O745" t="s">
        <v>1200</v>
      </c>
      <c r="P745" t="s">
        <v>1200</v>
      </c>
      <c r="Q745">
        <v>1</v>
      </c>
      <c r="X745">
        <v>1.02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1</v>
      </c>
      <c r="AF745" t="s">
        <v>232</v>
      </c>
      <c r="AG745">
        <v>3.06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ROW(Source!A725)</f>
        <v>725</v>
      </c>
      <c r="B746">
        <v>1391991095</v>
      </c>
      <c r="C746">
        <v>1391987785</v>
      </c>
      <c r="D746">
        <v>1364552913</v>
      </c>
      <c r="E746">
        <v>1</v>
      </c>
      <c r="F746">
        <v>1</v>
      </c>
      <c r="G746">
        <v>39</v>
      </c>
      <c r="H746">
        <v>3</v>
      </c>
      <c r="I746" t="s">
        <v>1201</v>
      </c>
      <c r="J746" t="s">
        <v>1202</v>
      </c>
      <c r="K746" t="s">
        <v>1203</v>
      </c>
      <c r="L746">
        <v>1346</v>
      </c>
      <c r="N746">
        <v>1009</v>
      </c>
      <c r="O746" t="s">
        <v>1204</v>
      </c>
      <c r="P746" t="s">
        <v>1204</v>
      </c>
      <c r="Q746">
        <v>1</v>
      </c>
      <c r="X746">
        <v>0.03</v>
      </c>
      <c r="Y746">
        <v>26.09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0</v>
      </c>
      <c r="AF746" t="s">
        <v>232</v>
      </c>
      <c r="AG746">
        <v>0.09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ROW(Source!A726)</f>
        <v>726</v>
      </c>
      <c r="B747">
        <v>1391991096</v>
      </c>
      <c r="C747">
        <v>1391987790</v>
      </c>
      <c r="D747">
        <v>1364549319</v>
      </c>
      <c r="E747">
        <v>39</v>
      </c>
      <c r="F747">
        <v>1</v>
      </c>
      <c r="G747">
        <v>39</v>
      </c>
      <c r="H747">
        <v>1</v>
      </c>
      <c r="I747" t="s">
        <v>1198</v>
      </c>
      <c r="J747" t="s">
        <v>3</v>
      </c>
      <c r="K747" t="s">
        <v>1199</v>
      </c>
      <c r="L747">
        <v>1191</v>
      </c>
      <c r="N747">
        <v>1013</v>
      </c>
      <c r="O747" t="s">
        <v>1200</v>
      </c>
      <c r="P747" t="s">
        <v>1200</v>
      </c>
      <c r="Q747">
        <v>1</v>
      </c>
      <c r="X747">
        <v>1.72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1</v>
      </c>
      <c r="AF747" t="s">
        <v>3</v>
      </c>
      <c r="AG747">
        <v>1.72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ROW(Source!A726)</f>
        <v>726</v>
      </c>
      <c r="B748">
        <v>1391991097</v>
      </c>
      <c r="C748">
        <v>1391987790</v>
      </c>
      <c r="D748">
        <v>1364550910</v>
      </c>
      <c r="E748">
        <v>1</v>
      </c>
      <c r="F748">
        <v>1</v>
      </c>
      <c r="G748">
        <v>39</v>
      </c>
      <c r="H748">
        <v>2</v>
      </c>
      <c r="I748" t="s">
        <v>1361</v>
      </c>
      <c r="J748" t="s">
        <v>1362</v>
      </c>
      <c r="K748" t="s">
        <v>1363</v>
      </c>
      <c r="L748">
        <v>1368</v>
      </c>
      <c r="N748">
        <v>1011</v>
      </c>
      <c r="O748" t="s">
        <v>1086</v>
      </c>
      <c r="P748" t="s">
        <v>1086</v>
      </c>
      <c r="Q748">
        <v>1</v>
      </c>
      <c r="X748">
        <v>0.2</v>
      </c>
      <c r="Y748">
        <v>0</v>
      </c>
      <c r="Z748">
        <v>18.13</v>
      </c>
      <c r="AA748">
        <v>0.08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0.2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ROW(Source!A726)</f>
        <v>726</v>
      </c>
      <c r="B749">
        <v>1391991098</v>
      </c>
      <c r="C749">
        <v>1391987790</v>
      </c>
      <c r="D749">
        <v>1364552913</v>
      </c>
      <c r="E749">
        <v>1</v>
      </c>
      <c r="F749">
        <v>1</v>
      </c>
      <c r="G749">
        <v>39</v>
      </c>
      <c r="H749">
        <v>3</v>
      </c>
      <c r="I749" t="s">
        <v>1201</v>
      </c>
      <c r="J749" t="s">
        <v>1202</v>
      </c>
      <c r="K749" t="s">
        <v>1203</v>
      </c>
      <c r="L749">
        <v>1346</v>
      </c>
      <c r="N749">
        <v>1009</v>
      </c>
      <c r="O749" t="s">
        <v>1204</v>
      </c>
      <c r="P749" t="s">
        <v>1204</v>
      </c>
      <c r="Q749">
        <v>1</v>
      </c>
      <c r="X749">
        <v>0.06</v>
      </c>
      <c r="Y749">
        <v>26.09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0.06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ROW(Source!A726)</f>
        <v>726</v>
      </c>
      <c r="B750">
        <v>1391991099</v>
      </c>
      <c r="C750">
        <v>1391987790</v>
      </c>
      <c r="D750">
        <v>1364553063</v>
      </c>
      <c r="E750">
        <v>1</v>
      </c>
      <c r="F750">
        <v>1</v>
      </c>
      <c r="G750">
        <v>39</v>
      </c>
      <c r="H750">
        <v>3</v>
      </c>
      <c r="I750" t="s">
        <v>1311</v>
      </c>
      <c r="J750" t="s">
        <v>1312</v>
      </c>
      <c r="K750" t="s">
        <v>1313</v>
      </c>
      <c r="L750">
        <v>1296</v>
      </c>
      <c r="N750">
        <v>1002</v>
      </c>
      <c r="O750" t="s">
        <v>1211</v>
      </c>
      <c r="P750" t="s">
        <v>1211</v>
      </c>
      <c r="Q750">
        <v>1</v>
      </c>
      <c r="X750">
        <v>5.9999999999999995E-4</v>
      </c>
      <c r="Y750">
        <v>4237.25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3</v>
      </c>
      <c r="AG750">
        <v>5.9999999999999995E-4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ROW(Source!A727)</f>
        <v>727</v>
      </c>
      <c r="B751">
        <v>1391991100</v>
      </c>
      <c r="C751">
        <v>1391987799</v>
      </c>
      <c r="D751">
        <v>1364549319</v>
      </c>
      <c r="E751">
        <v>39</v>
      </c>
      <c r="F751">
        <v>1</v>
      </c>
      <c r="G751">
        <v>39</v>
      </c>
      <c r="H751">
        <v>1</v>
      </c>
      <c r="I751" t="s">
        <v>1198</v>
      </c>
      <c r="J751" t="s">
        <v>3</v>
      </c>
      <c r="K751" t="s">
        <v>1199</v>
      </c>
      <c r="L751">
        <v>1191</v>
      </c>
      <c r="N751">
        <v>1013</v>
      </c>
      <c r="O751" t="s">
        <v>1200</v>
      </c>
      <c r="P751" t="s">
        <v>1200</v>
      </c>
      <c r="Q751">
        <v>1</v>
      </c>
      <c r="X751">
        <v>0.78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1</v>
      </c>
      <c r="AF751" t="s">
        <v>232</v>
      </c>
      <c r="AG751">
        <v>2.34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ROW(Source!A727)</f>
        <v>727</v>
      </c>
      <c r="B752">
        <v>1391991101</v>
      </c>
      <c r="C752">
        <v>1391987799</v>
      </c>
      <c r="D752">
        <v>1364552913</v>
      </c>
      <c r="E752">
        <v>1</v>
      </c>
      <c r="F752">
        <v>1</v>
      </c>
      <c r="G752">
        <v>39</v>
      </c>
      <c r="H752">
        <v>3</v>
      </c>
      <c r="I752" t="s">
        <v>1201</v>
      </c>
      <c r="J752" t="s">
        <v>1202</v>
      </c>
      <c r="K752" t="s">
        <v>1203</v>
      </c>
      <c r="L752">
        <v>1346</v>
      </c>
      <c r="N752">
        <v>1009</v>
      </c>
      <c r="O752" t="s">
        <v>1204</v>
      </c>
      <c r="P752" t="s">
        <v>1204</v>
      </c>
      <c r="Q752">
        <v>1</v>
      </c>
      <c r="X752">
        <v>0.01</v>
      </c>
      <c r="Y752">
        <v>26.09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232</v>
      </c>
      <c r="AG752">
        <v>0.03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ROW(Source!A728)</f>
        <v>728</v>
      </c>
      <c r="B753">
        <v>1391991102</v>
      </c>
      <c r="C753">
        <v>1391987804</v>
      </c>
      <c r="D753">
        <v>1364549319</v>
      </c>
      <c r="E753">
        <v>39</v>
      </c>
      <c r="F753">
        <v>1</v>
      </c>
      <c r="G753">
        <v>39</v>
      </c>
      <c r="H753">
        <v>1</v>
      </c>
      <c r="I753" t="s">
        <v>1198</v>
      </c>
      <c r="J753" t="s">
        <v>3</v>
      </c>
      <c r="K753" t="s">
        <v>1199</v>
      </c>
      <c r="L753">
        <v>1191</v>
      </c>
      <c r="N753">
        <v>1013</v>
      </c>
      <c r="O753" t="s">
        <v>1200</v>
      </c>
      <c r="P753" t="s">
        <v>1200</v>
      </c>
      <c r="Q753">
        <v>1</v>
      </c>
      <c r="X753">
        <v>1.42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1</v>
      </c>
      <c r="AF753" t="s">
        <v>3</v>
      </c>
      <c r="AG753">
        <v>1.42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ROW(Source!A728)</f>
        <v>728</v>
      </c>
      <c r="B754">
        <v>1391991103</v>
      </c>
      <c r="C754">
        <v>1391987804</v>
      </c>
      <c r="D754">
        <v>1364550719</v>
      </c>
      <c r="E754">
        <v>1</v>
      </c>
      <c r="F754">
        <v>1</v>
      </c>
      <c r="G754">
        <v>39</v>
      </c>
      <c r="H754">
        <v>2</v>
      </c>
      <c r="I754" t="s">
        <v>1302</v>
      </c>
      <c r="J754" t="s">
        <v>1303</v>
      </c>
      <c r="K754" t="s">
        <v>1304</v>
      </c>
      <c r="L754">
        <v>1368</v>
      </c>
      <c r="N754">
        <v>1011</v>
      </c>
      <c r="O754" t="s">
        <v>1086</v>
      </c>
      <c r="P754" t="s">
        <v>1086</v>
      </c>
      <c r="Q754">
        <v>1</v>
      </c>
      <c r="X754">
        <v>0.03</v>
      </c>
      <c r="Y754">
        <v>0</v>
      </c>
      <c r="Z754">
        <v>56.19</v>
      </c>
      <c r="AA754">
        <v>0.31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0.03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ROW(Source!A728)</f>
        <v>728</v>
      </c>
      <c r="B755">
        <v>1391991104</v>
      </c>
      <c r="C755">
        <v>1391987804</v>
      </c>
      <c r="D755">
        <v>1364552913</v>
      </c>
      <c r="E755">
        <v>1</v>
      </c>
      <c r="F755">
        <v>1</v>
      </c>
      <c r="G755">
        <v>39</v>
      </c>
      <c r="H755">
        <v>3</v>
      </c>
      <c r="I755" t="s">
        <v>1201</v>
      </c>
      <c r="J755" t="s">
        <v>1202</v>
      </c>
      <c r="K755" t="s">
        <v>1203</v>
      </c>
      <c r="L755">
        <v>1346</v>
      </c>
      <c r="N755">
        <v>1009</v>
      </c>
      <c r="O755" t="s">
        <v>1204</v>
      </c>
      <c r="P755" t="s">
        <v>1204</v>
      </c>
      <c r="Q755">
        <v>1</v>
      </c>
      <c r="X755">
        <v>0.01</v>
      </c>
      <c r="Y755">
        <v>26.09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0.01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ROW(Source!A728)</f>
        <v>728</v>
      </c>
      <c r="B756">
        <v>1391991105</v>
      </c>
      <c r="C756">
        <v>1391987804</v>
      </c>
      <c r="D756">
        <v>1364553063</v>
      </c>
      <c r="E756">
        <v>1</v>
      </c>
      <c r="F756">
        <v>1</v>
      </c>
      <c r="G756">
        <v>39</v>
      </c>
      <c r="H756">
        <v>3</v>
      </c>
      <c r="I756" t="s">
        <v>1311</v>
      </c>
      <c r="J756" t="s">
        <v>1312</v>
      </c>
      <c r="K756" t="s">
        <v>1313</v>
      </c>
      <c r="L756">
        <v>1296</v>
      </c>
      <c r="N756">
        <v>1002</v>
      </c>
      <c r="O756" t="s">
        <v>1211</v>
      </c>
      <c r="P756" t="s">
        <v>1211</v>
      </c>
      <c r="Q756">
        <v>1</v>
      </c>
      <c r="X756">
        <v>1E-4</v>
      </c>
      <c r="Y756">
        <v>4237.25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0</v>
      </c>
      <c r="AF756" t="s">
        <v>3</v>
      </c>
      <c r="AG756">
        <v>1E-4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ROW(Source!A729)</f>
        <v>729</v>
      </c>
      <c r="B757">
        <v>1391991106</v>
      </c>
      <c r="C757">
        <v>1391987813</v>
      </c>
      <c r="D757">
        <v>1364549319</v>
      </c>
      <c r="E757">
        <v>39</v>
      </c>
      <c r="F757">
        <v>1</v>
      </c>
      <c r="G757">
        <v>39</v>
      </c>
      <c r="H757">
        <v>1</v>
      </c>
      <c r="I757" t="s">
        <v>1198</v>
      </c>
      <c r="J757" t="s">
        <v>3</v>
      </c>
      <c r="K757" t="s">
        <v>1199</v>
      </c>
      <c r="L757">
        <v>1191</v>
      </c>
      <c r="N757">
        <v>1013</v>
      </c>
      <c r="O757" t="s">
        <v>1200</v>
      </c>
      <c r="P757" t="s">
        <v>1200</v>
      </c>
      <c r="Q757">
        <v>1</v>
      </c>
      <c r="X757">
        <v>1.06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1</v>
      </c>
      <c r="AF757" t="s">
        <v>3</v>
      </c>
      <c r="AG757">
        <v>1.06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ROW(Source!A730)</f>
        <v>730</v>
      </c>
      <c r="B758">
        <v>1391991107</v>
      </c>
      <c r="C758">
        <v>1391987816</v>
      </c>
      <c r="D758">
        <v>1364549319</v>
      </c>
      <c r="E758">
        <v>39</v>
      </c>
      <c r="F758">
        <v>1</v>
      </c>
      <c r="G758">
        <v>39</v>
      </c>
      <c r="H758">
        <v>1</v>
      </c>
      <c r="I758" t="s">
        <v>1198</v>
      </c>
      <c r="J758" t="s">
        <v>3</v>
      </c>
      <c r="K758" t="s">
        <v>1199</v>
      </c>
      <c r="L758">
        <v>1191</v>
      </c>
      <c r="N758">
        <v>1013</v>
      </c>
      <c r="O758" t="s">
        <v>1200</v>
      </c>
      <c r="P758" t="s">
        <v>1200</v>
      </c>
      <c r="Q758">
        <v>1</v>
      </c>
      <c r="X758">
        <v>1.86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1</v>
      </c>
      <c r="AF758" t="s">
        <v>232</v>
      </c>
      <c r="AG758">
        <v>5.58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ROW(Source!A730)</f>
        <v>730</v>
      </c>
      <c r="B759">
        <v>1391991108</v>
      </c>
      <c r="C759">
        <v>1391987816</v>
      </c>
      <c r="D759">
        <v>1364550910</v>
      </c>
      <c r="E759">
        <v>1</v>
      </c>
      <c r="F759">
        <v>1</v>
      </c>
      <c r="G759">
        <v>39</v>
      </c>
      <c r="H759">
        <v>2</v>
      </c>
      <c r="I759" t="s">
        <v>1361</v>
      </c>
      <c r="J759" t="s">
        <v>1362</v>
      </c>
      <c r="K759" t="s">
        <v>1363</v>
      </c>
      <c r="L759">
        <v>1368</v>
      </c>
      <c r="N759">
        <v>1011</v>
      </c>
      <c r="O759" t="s">
        <v>1086</v>
      </c>
      <c r="P759" t="s">
        <v>1086</v>
      </c>
      <c r="Q759">
        <v>1</v>
      </c>
      <c r="X759">
        <v>0.17</v>
      </c>
      <c r="Y759">
        <v>0</v>
      </c>
      <c r="Z759">
        <v>18.13</v>
      </c>
      <c r="AA759">
        <v>0.08</v>
      </c>
      <c r="AB759">
        <v>0</v>
      </c>
      <c r="AC759">
        <v>0</v>
      </c>
      <c r="AD759">
        <v>1</v>
      </c>
      <c r="AE759">
        <v>0</v>
      </c>
      <c r="AF759" t="s">
        <v>232</v>
      </c>
      <c r="AG759">
        <v>0.51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ROW(Source!A730)</f>
        <v>730</v>
      </c>
      <c r="B760">
        <v>1391991109</v>
      </c>
      <c r="C760">
        <v>1391987816</v>
      </c>
      <c r="D760">
        <v>1364552913</v>
      </c>
      <c r="E760">
        <v>1</v>
      </c>
      <c r="F760">
        <v>1</v>
      </c>
      <c r="G760">
        <v>39</v>
      </c>
      <c r="H760">
        <v>3</v>
      </c>
      <c r="I760" t="s">
        <v>1201</v>
      </c>
      <c r="J760" t="s">
        <v>1202</v>
      </c>
      <c r="K760" t="s">
        <v>1203</v>
      </c>
      <c r="L760">
        <v>1346</v>
      </c>
      <c r="N760">
        <v>1009</v>
      </c>
      <c r="O760" t="s">
        <v>1204</v>
      </c>
      <c r="P760" t="s">
        <v>1204</v>
      </c>
      <c r="Q760">
        <v>1</v>
      </c>
      <c r="X760">
        <v>0.03</v>
      </c>
      <c r="Y760">
        <v>26.09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232</v>
      </c>
      <c r="AG760">
        <v>0.09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ROW(Source!A731)</f>
        <v>731</v>
      </c>
      <c r="B761">
        <v>1391991110</v>
      </c>
      <c r="C761">
        <v>1391987823</v>
      </c>
      <c r="D761">
        <v>1364549319</v>
      </c>
      <c r="E761">
        <v>39</v>
      </c>
      <c r="F761">
        <v>1</v>
      </c>
      <c r="G761">
        <v>39</v>
      </c>
      <c r="H761">
        <v>1</v>
      </c>
      <c r="I761" t="s">
        <v>1198</v>
      </c>
      <c r="J761" t="s">
        <v>3</v>
      </c>
      <c r="K761" t="s">
        <v>1199</v>
      </c>
      <c r="L761">
        <v>1191</v>
      </c>
      <c r="N761">
        <v>1013</v>
      </c>
      <c r="O761" t="s">
        <v>1200</v>
      </c>
      <c r="P761" t="s">
        <v>1200</v>
      </c>
      <c r="Q761">
        <v>1</v>
      </c>
      <c r="X761">
        <v>2.48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1</v>
      </c>
      <c r="AF761" t="s">
        <v>3</v>
      </c>
      <c r="AG761">
        <v>2.48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ROW(Source!A731)</f>
        <v>731</v>
      </c>
      <c r="B762">
        <v>1391991111</v>
      </c>
      <c r="C762">
        <v>1391987823</v>
      </c>
      <c r="D762">
        <v>1364550910</v>
      </c>
      <c r="E762">
        <v>1</v>
      </c>
      <c r="F762">
        <v>1</v>
      </c>
      <c r="G762">
        <v>39</v>
      </c>
      <c r="H762">
        <v>2</v>
      </c>
      <c r="I762" t="s">
        <v>1361</v>
      </c>
      <c r="J762" t="s">
        <v>1362</v>
      </c>
      <c r="K762" t="s">
        <v>1363</v>
      </c>
      <c r="L762">
        <v>1368</v>
      </c>
      <c r="N762">
        <v>1011</v>
      </c>
      <c r="O762" t="s">
        <v>1086</v>
      </c>
      <c r="P762" t="s">
        <v>1086</v>
      </c>
      <c r="Q762">
        <v>1</v>
      </c>
      <c r="X762">
        <v>0.17</v>
      </c>
      <c r="Y762">
        <v>0</v>
      </c>
      <c r="Z762">
        <v>18.13</v>
      </c>
      <c r="AA762">
        <v>0.08</v>
      </c>
      <c r="AB762">
        <v>0</v>
      </c>
      <c r="AC762">
        <v>0</v>
      </c>
      <c r="AD762">
        <v>1</v>
      </c>
      <c r="AE762">
        <v>0</v>
      </c>
      <c r="AF762" t="s">
        <v>3</v>
      </c>
      <c r="AG762">
        <v>0.17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ROW(Source!A731)</f>
        <v>731</v>
      </c>
      <c r="B763">
        <v>1391991112</v>
      </c>
      <c r="C763">
        <v>1391987823</v>
      </c>
      <c r="D763">
        <v>1364552913</v>
      </c>
      <c r="E763">
        <v>1</v>
      </c>
      <c r="F763">
        <v>1</v>
      </c>
      <c r="G763">
        <v>39</v>
      </c>
      <c r="H763">
        <v>3</v>
      </c>
      <c r="I763" t="s">
        <v>1201</v>
      </c>
      <c r="J763" t="s">
        <v>1202</v>
      </c>
      <c r="K763" t="s">
        <v>1203</v>
      </c>
      <c r="L763">
        <v>1346</v>
      </c>
      <c r="N763">
        <v>1009</v>
      </c>
      <c r="O763" t="s">
        <v>1204</v>
      </c>
      <c r="P763" t="s">
        <v>1204</v>
      </c>
      <c r="Q763">
        <v>1</v>
      </c>
      <c r="X763">
        <v>0.03</v>
      </c>
      <c r="Y763">
        <v>26.09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3</v>
      </c>
      <c r="AG763">
        <v>0.03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ROW(Source!A732)</f>
        <v>732</v>
      </c>
      <c r="B764">
        <v>1391991113</v>
      </c>
      <c r="C764">
        <v>1391987830</v>
      </c>
      <c r="D764">
        <v>1364549319</v>
      </c>
      <c r="E764">
        <v>39</v>
      </c>
      <c r="F764">
        <v>1</v>
      </c>
      <c r="G764">
        <v>39</v>
      </c>
      <c r="H764">
        <v>1</v>
      </c>
      <c r="I764" t="s">
        <v>1198</v>
      </c>
      <c r="J764" t="s">
        <v>3</v>
      </c>
      <c r="K764" t="s">
        <v>1199</v>
      </c>
      <c r="L764">
        <v>1191</v>
      </c>
      <c r="N764">
        <v>1013</v>
      </c>
      <c r="O764" t="s">
        <v>1200</v>
      </c>
      <c r="P764" t="s">
        <v>1200</v>
      </c>
      <c r="Q764">
        <v>1</v>
      </c>
      <c r="X764">
        <v>2.38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1</v>
      </c>
      <c r="AF764" t="s">
        <v>232</v>
      </c>
      <c r="AG764">
        <v>7.14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ROW(Source!A732)</f>
        <v>732</v>
      </c>
      <c r="B765">
        <v>1391991114</v>
      </c>
      <c r="C765">
        <v>1391987830</v>
      </c>
      <c r="D765">
        <v>1364550910</v>
      </c>
      <c r="E765">
        <v>1</v>
      </c>
      <c r="F765">
        <v>1</v>
      </c>
      <c r="G765">
        <v>39</v>
      </c>
      <c r="H765">
        <v>2</v>
      </c>
      <c r="I765" t="s">
        <v>1361</v>
      </c>
      <c r="J765" t="s">
        <v>1362</v>
      </c>
      <c r="K765" t="s">
        <v>1363</v>
      </c>
      <c r="L765">
        <v>1368</v>
      </c>
      <c r="N765">
        <v>1011</v>
      </c>
      <c r="O765" t="s">
        <v>1086</v>
      </c>
      <c r="P765" t="s">
        <v>1086</v>
      </c>
      <c r="Q765">
        <v>1</v>
      </c>
      <c r="X765">
        <v>0.34</v>
      </c>
      <c r="Y765">
        <v>0</v>
      </c>
      <c r="Z765">
        <v>18.13</v>
      </c>
      <c r="AA765">
        <v>0.08</v>
      </c>
      <c r="AB765">
        <v>0</v>
      </c>
      <c r="AC765">
        <v>0</v>
      </c>
      <c r="AD765">
        <v>1</v>
      </c>
      <c r="AE765">
        <v>0</v>
      </c>
      <c r="AF765" t="s">
        <v>232</v>
      </c>
      <c r="AG765">
        <v>1.02</v>
      </c>
      <c r="AH765">
        <v>3</v>
      </c>
      <c r="AI765">
        <v>-1</v>
      </c>
      <c r="AJ765" t="s">
        <v>3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ROW(Source!A732)</f>
        <v>732</v>
      </c>
      <c r="B766">
        <v>1391991115</v>
      </c>
      <c r="C766">
        <v>1391987830</v>
      </c>
      <c r="D766">
        <v>1364552913</v>
      </c>
      <c r="E766">
        <v>1</v>
      </c>
      <c r="F766">
        <v>1</v>
      </c>
      <c r="G766">
        <v>39</v>
      </c>
      <c r="H766">
        <v>3</v>
      </c>
      <c r="I766" t="s">
        <v>1201</v>
      </c>
      <c r="J766" t="s">
        <v>1202</v>
      </c>
      <c r="K766" t="s">
        <v>1203</v>
      </c>
      <c r="L766">
        <v>1346</v>
      </c>
      <c r="N766">
        <v>1009</v>
      </c>
      <c r="O766" t="s">
        <v>1204</v>
      </c>
      <c r="P766" t="s">
        <v>1204</v>
      </c>
      <c r="Q766">
        <v>1</v>
      </c>
      <c r="X766">
        <v>7.0000000000000007E-2</v>
      </c>
      <c r="Y766">
        <v>26.09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232</v>
      </c>
      <c r="AG766">
        <v>0.21000000000000002</v>
      </c>
      <c r="AH766">
        <v>3</v>
      </c>
      <c r="AI766">
        <v>-1</v>
      </c>
      <c r="AJ766" t="s">
        <v>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ROW(Source!A733)</f>
        <v>733</v>
      </c>
      <c r="B767">
        <v>1391991116</v>
      </c>
      <c r="C767">
        <v>1391987837</v>
      </c>
      <c r="D767">
        <v>1364549319</v>
      </c>
      <c r="E767">
        <v>39</v>
      </c>
      <c r="F767">
        <v>1</v>
      </c>
      <c r="G767">
        <v>39</v>
      </c>
      <c r="H767">
        <v>1</v>
      </c>
      <c r="I767" t="s">
        <v>1198</v>
      </c>
      <c r="J767" t="s">
        <v>3</v>
      </c>
      <c r="K767" t="s">
        <v>1199</v>
      </c>
      <c r="L767">
        <v>1191</v>
      </c>
      <c r="N767">
        <v>1013</v>
      </c>
      <c r="O767" t="s">
        <v>1200</v>
      </c>
      <c r="P767" t="s">
        <v>1200</v>
      </c>
      <c r="Q767">
        <v>1</v>
      </c>
      <c r="X767">
        <v>2.98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1</v>
      </c>
      <c r="AF767" t="s">
        <v>3</v>
      </c>
      <c r="AG767">
        <v>2.98</v>
      </c>
      <c r="AH767">
        <v>3</v>
      </c>
      <c r="AI767">
        <v>-1</v>
      </c>
      <c r="AJ767" t="s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ROW(Source!A733)</f>
        <v>733</v>
      </c>
      <c r="B768">
        <v>1391991117</v>
      </c>
      <c r="C768">
        <v>1391987837</v>
      </c>
      <c r="D768">
        <v>1364550910</v>
      </c>
      <c r="E768">
        <v>1</v>
      </c>
      <c r="F768">
        <v>1</v>
      </c>
      <c r="G768">
        <v>39</v>
      </c>
      <c r="H768">
        <v>2</v>
      </c>
      <c r="I768" t="s">
        <v>1361</v>
      </c>
      <c r="J768" t="s">
        <v>1362</v>
      </c>
      <c r="K768" t="s">
        <v>1363</v>
      </c>
      <c r="L768">
        <v>1368</v>
      </c>
      <c r="N768">
        <v>1011</v>
      </c>
      <c r="O768" t="s">
        <v>1086</v>
      </c>
      <c r="P768" t="s">
        <v>1086</v>
      </c>
      <c r="Q768">
        <v>1</v>
      </c>
      <c r="X768">
        <v>0.34</v>
      </c>
      <c r="Y768">
        <v>0</v>
      </c>
      <c r="Z768">
        <v>18.13</v>
      </c>
      <c r="AA768">
        <v>0.08</v>
      </c>
      <c r="AB768">
        <v>0</v>
      </c>
      <c r="AC768">
        <v>0</v>
      </c>
      <c r="AD768">
        <v>1</v>
      </c>
      <c r="AE768">
        <v>0</v>
      </c>
      <c r="AF768" t="s">
        <v>3</v>
      </c>
      <c r="AG768">
        <v>0.34</v>
      </c>
      <c r="AH768">
        <v>3</v>
      </c>
      <c r="AI768">
        <v>-1</v>
      </c>
      <c r="AJ768" t="s">
        <v>3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ROW(Source!A733)</f>
        <v>733</v>
      </c>
      <c r="B769">
        <v>1391991118</v>
      </c>
      <c r="C769">
        <v>1391987837</v>
      </c>
      <c r="D769">
        <v>1364552913</v>
      </c>
      <c r="E769">
        <v>1</v>
      </c>
      <c r="F769">
        <v>1</v>
      </c>
      <c r="G769">
        <v>39</v>
      </c>
      <c r="H769">
        <v>3</v>
      </c>
      <c r="I769" t="s">
        <v>1201</v>
      </c>
      <c r="J769" t="s">
        <v>1202</v>
      </c>
      <c r="K769" t="s">
        <v>1203</v>
      </c>
      <c r="L769">
        <v>1346</v>
      </c>
      <c r="N769">
        <v>1009</v>
      </c>
      <c r="O769" t="s">
        <v>1204</v>
      </c>
      <c r="P769" t="s">
        <v>1204</v>
      </c>
      <c r="Q769">
        <v>1</v>
      </c>
      <c r="X769">
        <v>7.0000000000000007E-2</v>
      </c>
      <c r="Y769">
        <v>26.09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7.0000000000000007E-2</v>
      </c>
      <c r="AH769">
        <v>3</v>
      </c>
      <c r="AI769">
        <v>-1</v>
      </c>
      <c r="AJ769" t="s">
        <v>3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ROW(Source!A734)</f>
        <v>734</v>
      </c>
      <c r="B770">
        <v>1391991119</v>
      </c>
      <c r="C770">
        <v>1391987844</v>
      </c>
      <c r="D770">
        <v>1364549319</v>
      </c>
      <c r="E770">
        <v>39</v>
      </c>
      <c r="F770">
        <v>1</v>
      </c>
      <c r="G770">
        <v>39</v>
      </c>
      <c r="H770">
        <v>1</v>
      </c>
      <c r="I770" t="s">
        <v>1198</v>
      </c>
      <c r="J770" t="s">
        <v>3</v>
      </c>
      <c r="K770" t="s">
        <v>1199</v>
      </c>
      <c r="L770">
        <v>1191</v>
      </c>
      <c r="N770">
        <v>1013</v>
      </c>
      <c r="O770" t="s">
        <v>1200</v>
      </c>
      <c r="P770" t="s">
        <v>1200</v>
      </c>
      <c r="Q770">
        <v>1</v>
      </c>
      <c r="X770">
        <v>0.78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1</v>
      </c>
      <c r="AF770" t="s">
        <v>232</v>
      </c>
      <c r="AG770">
        <v>2.34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ROW(Source!A734)</f>
        <v>734</v>
      </c>
      <c r="B771">
        <v>1391991120</v>
      </c>
      <c r="C771">
        <v>1391987844</v>
      </c>
      <c r="D771">
        <v>1364552913</v>
      </c>
      <c r="E771">
        <v>1</v>
      </c>
      <c r="F771">
        <v>1</v>
      </c>
      <c r="G771">
        <v>39</v>
      </c>
      <c r="H771">
        <v>3</v>
      </c>
      <c r="I771" t="s">
        <v>1201</v>
      </c>
      <c r="J771" t="s">
        <v>1202</v>
      </c>
      <c r="K771" t="s">
        <v>1203</v>
      </c>
      <c r="L771">
        <v>1346</v>
      </c>
      <c r="N771">
        <v>1009</v>
      </c>
      <c r="O771" t="s">
        <v>1204</v>
      </c>
      <c r="P771" t="s">
        <v>1204</v>
      </c>
      <c r="Q771">
        <v>1</v>
      </c>
      <c r="X771">
        <v>0.01</v>
      </c>
      <c r="Y771">
        <v>26.09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232</v>
      </c>
      <c r="AG771">
        <v>0.03</v>
      </c>
      <c r="AH771">
        <v>3</v>
      </c>
      <c r="AI771">
        <v>-1</v>
      </c>
      <c r="AJ771" t="s">
        <v>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ROW(Source!A735)</f>
        <v>735</v>
      </c>
      <c r="B772">
        <v>1391991121</v>
      </c>
      <c r="C772">
        <v>1391987849</v>
      </c>
      <c r="D772">
        <v>1364549319</v>
      </c>
      <c r="E772">
        <v>39</v>
      </c>
      <c r="F772">
        <v>1</v>
      </c>
      <c r="G772">
        <v>39</v>
      </c>
      <c r="H772">
        <v>1</v>
      </c>
      <c r="I772" t="s">
        <v>1198</v>
      </c>
      <c r="J772" t="s">
        <v>3</v>
      </c>
      <c r="K772" t="s">
        <v>1199</v>
      </c>
      <c r="L772">
        <v>1191</v>
      </c>
      <c r="N772">
        <v>1013</v>
      </c>
      <c r="O772" t="s">
        <v>1200</v>
      </c>
      <c r="P772" t="s">
        <v>1200</v>
      </c>
      <c r="Q772">
        <v>1</v>
      </c>
      <c r="X772">
        <v>1.42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1</v>
      </c>
      <c r="AF772" t="s">
        <v>3</v>
      </c>
      <c r="AG772">
        <v>1.42</v>
      </c>
      <c r="AH772">
        <v>3</v>
      </c>
      <c r="AI772">
        <v>-1</v>
      </c>
      <c r="AJ772" t="s">
        <v>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ROW(Source!A735)</f>
        <v>735</v>
      </c>
      <c r="B773">
        <v>1391991122</v>
      </c>
      <c r="C773">
        <v>1391987849</v>
      </c>
      <c r="D773">
        <v>1364550719</v>
      </c>
      <c r="E773">
        <v>1</v>
      </c>
      <c r="F773">
        <v>1</v>
      </c>
      <c r="G773">
        <v>39</v>
      </c>
      <c r="H773">
        <v>2</v>
      </c>
      <c r="I773" t="s">
        <v>1302</v>
      </c>
      <c r="J773" t="s">
        <v>1303</v>
      </c>
      <c r="K773" t="s">
        <v>1304</v>
      </c>
      <c r="L773">
        <v>1368</v>
      </c>
      <c r="N773">
        <v>1011</v>
      </c>
      <c r="O773" t="s">
        <v>1086</v>
      </c>
      <c r="P773" t="s">
        <v>1086</v>
      </c>
      <c r="Q773">
        <v>1</v>
      </c>
      <c r="X773">
        <v>0.03</v>
      </c>
      <c r="Y773">
        <v>0</v>
      </c>
      <c r="Z773">
        <v>56.19</v>
      </c>
      <c r="AA773">
        <v>0.31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0.03</v>
      </c>
      <c r="AH773">
        <v>3</v>
      </c>
      <c r="AI773">
        <v>-1</v>
      </c>
      <c r="AJ773" t="s">
        <v>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ROW(Source!A735)</f>
        <v>735</v>
      </c>
      <c r="B774">
        <v>1391991123</v>
      </c>
      <c r="C774">
        <v>1391987849</v>
      </c>
      <c r="D774">
        <v>1364552913</v>
      </c>
      <c r="E774">
        <v>1</v>
      </c>
      <c r="F774">
        <v>1</v>
      </c>
      <c r="G774">
        <v>39</v>
      </c>
      <c r="H774">
        <v>3</v>
      </c>
      <c r="I774" t="s">
        <v>1201</v>
      </c>
      <c r="J774" t="s">
        <v>1202</v>
      </c>
      <c r="K774" t="s">
        <v>1203</v>
      </c>
      <c r="L774">
        <v>1346</v>
      </c>
      <c r="N774">
        <v>1009</v>
      </c>
      <c r="O774" t="s">
        <v>1204</v>
      </c>
      <c r="P774" t="s">
        <v>1204</v>
      </c>
      <c r="Q774">
        <v>1</v>
      </c>
      <c r="X774">
        <v>0.01</v>
      </c>
      <c r="Y774">
        <v>26.09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0.01</v>
      </c>
      <c r="AH774">
        <v>3</v>
      </c>
      <c r="AI774">
        <v>-1</v>
      </c>
      <c r="AJ774" t="s">
        <v>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ROW(Source!A735)</f>
        <v>735</v>
      </c>
      <c r="B775">
        <v>1391991124</v>
      </c>
      <c r="C775">
        <v>1391987849</v>
      </c>
      <c r="D775">
        <v>1364553063</v>
      </c>
      <c r="E775">
        <v>1</v>
      </c>
      <c r="F775">
        <v>1</v>
      </c>
      <c r="G775">
        <v>39</v>
      </c>
      <c r="H775">
        <v>3</v>
      </c>
      <c r="I775" t="s">
        <v>1311</v>
      </c>
      <c r="J775" t="s">
        <v>1312</v>
      </c>
      <c r="K775" t="s">
        <v>1313</v>
      </c>
      <c r="L775">
        <v>1296</v>
      </c>
      <c r="N775">
        <v>1002</v>
      </c>
      <c r="O775" t="s">
        <v>1211</v>
      </c>
      <c r="P775" t="s">
        <v>1211</v>
      </c>
      <c r="Q775">
        <v>1</v>
      </c>
      <c r="X775">
        <v>1E-4</v>
      </c>
      <c r="Y775">
        <v>4237.25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3</v>
      </c>
      <c r="AG775">
        <v>1E-4</v>
      </c>
      <c r="AH775">
        <v>3</v>
      </c>
      <c r="AI775">
        <v>-1</v>
      </c>
      <c r="AJ775" t="s">
        <v>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ROW(Source!A736)</f>
        <v>736</v>
      </c>
      <c r="B776">
        <v>1391991125</v>
      </c>
      <c r="C776">
        <v>1391987858</v>
      </c>
      <c r="D776">
        <v>1364549319</v>
      </c>
      <c r="E776">
        <v>39</v>
      </c>
      <c r="F776">
        <v>1</v>
      </c>
      <c r="G776">
        <v>39</v>
      </c>
      <c r="H776">
        <v>1</v>
      </c>
      <c r="I776" t="s">
        <v>1198</v>
      </c>
      <c r="J776" t="s">
        <v>3</v>
      </c>
      <c r="K776" t="s">
        <v>1199</v>
      </c>
      <c r="L776">
        <v>1191</v>
      </c>
      <c r="N776">
        <v>1013</v>
      </c>
      <c r="O776" t="s">
        <v>1200</v>
      </c>
      <c r="P776" t="s">
        <v>1200</v>
      </c>
      <c r="Q776">
        <v>1</v>
      </c>
      <c r="X776">
        <v>0.92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1</v>
      </c>
      <c r="AF776" t="s">
        <v>232</v>
      </c>
      <c r="AG776">
        <v>2.7600000000000002</v>
      </c>
      <c r="AH776">
        <v>3</v>
      </c>
      <c r="AI776">
        <v>-1</v>
      </c>
      <c r="AJ776" t="s">
        <v>3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ROW(Source!A736)</f>
        <v>736</v>
      </c>
      <c r="B777">
        <v>1391991126</v>
      </c>
      <c r="C777">
        <v>1391987858</v>
      </c>
      <c r="D777">
        <v>1364552913</v>
      </c>
      <c r="E777">
        <v>1</v>
      </c>
      <c r="F777">
        <v>1</v>
      </c>
      <c r="G777">
        <v>39</v>
      </c>
      <c r="H777">
        <v>3</v>
      </c>
      <c r="I777" t="s">
        <v>1201</v>
      </c>
      <c r="J777" t="s">
        <v>1202</v>
      </c>
      <c r="K777" t="s">
        <v>1203</v>
      </c>
      <c r="L777">
        <v>1346</v>
      </c>
      <c r="N777">
        <v>1009</v>
      </c>
      <c r="O777" t="s">
        <v>1204</v>
      </c>
      <c r="P777" t="s">
        <v>1204</v>
      </c>
      <c r="Q777">
        <v>1</v>
      </c>
      <c r="X777">
        <v>0.02</v>
      </c>
      <c r="Y777">
        <v>26.09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232</v>
      </c>
      <c r="AG777">
        <v>0.06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ROW(Source!A737)</f>
        <v>737</v>
      </c>
      <c r="B778">
        <v>1391991127</v>
      </c>
      <c r="C778">
        <v>1391987863</v>
      </c>
      <c r="D778">
        <v>1364549319</v>
      </c>
      <c r="E778">
        <v>39</v>
      </c>
      <c r="F778">
        <v>1</v>
      </c>
      <c r="G778">
        <v>39</v>
      </c>
      <c r="H778">
        <v>1</v>
      </c>
      <c r="I778" t="s">
        <v>1198</v>
      </c>
      <c r="J778" t="s">
        <v>3</v>
      </c>
      <c r="K778" t="s">
        <v>1199</v>
      </c>
      <c r="L778">
        <v>1191</v>
      </c>
      <c r="N778">
        <v>1013</v>
      </c>
      <c r="O778" t="s">
        <v>1200</v>
      </c>
      <c r="P778" t="s">
        <v>1200</v>
      </c>
      <c r="Q778">
        <v>1</v>
      </c>
      <c r="X778">
        <v>1.64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1</v>
      </c>
      <c r="AF778" t="s">
        <v>3</v>
      </c>
      <c r="AG778">
        <v>1.64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ROW(Source!A737)</f>
        <v>737</v>
      </c>
      <c r="B779">
        <v>1391991128</v>
      </c>
      <c r="C779">
        <v>1391987863</v>
      </c>
      <c r="D779">
        <v>1364550719</v>
      </c>
      <c r="E779">
        <v>1</v>
      </c>
      <c r="F779">
        <v>1</v>
      </c>
      <c r="G779">
        <v>39</v>
      </c>
      <c r="H779">
        <v>2</v>
      </c>
      <c r="I779" t="s">
        <v>1302</v>
      </c>
      <c r="J779" t="s">
        <v>1303</v>
      </c>
      <c r="K779" t="s">
        <v>1304</v>
      </c>
      <c r="L779">
        <v>1368</v>
      </c>
      <c r="N779">
        <v>1011</v>
      </c>
      <c r="O779" t="s">
        <v>1086</v>
      </c>
      <c r="P779" t="s">
        <v>1086</v>
      </c>
      <c r="Q779">
        <v>1</v>
      </c>
      <c r="X779">
        <v>7.0000000000000007E-2</v>
      </c>
      <c r="Y779">
        <v>0</v>
      </c>
      <c r="Z779">
        <v>56.19</v>
      </c>
      <c r="AA779">
        <v>0.31</v>
      </c>
      <c r="AB779">
        <v>0</v>
      </c>
      <c r="AC779">
        <v>0</v>
      </c>
      <c r="AD779">
        <v>1</v>
      </c>
      <c r="AE779">
        <v>0</v>
      </c>
      <c r="AF779" t="s">
        <v>3</v>
      </c>
      <c r="AG779">
        <v>7.0000000000000007E-2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ROW(Source!A737)</f>
        <v>737</v>
      </c>
      <c r="B780">
        <v>1391991129</v>
      </c>
      <c r="C780">
        <v>1391987863</v>
      </c>
      <c r="D780">
        <v>1364552913</v>
      </c>
      <c r="E780">
        <v>1</v>
      </c>
      <c r="F780">
        <v>1</v>
      </c>
      <c r="G780">
        <v>39</v>
      </c>
      <c r="H780">
        <v>3</v>
      </c>
      <c r="I780" t="s">
        <v>1201</v>
      </c>
      <c r="J780" t="s">
        <v>1202</v>
      </c>
      <c r="K780" t="s">
        <v>1203</v>
      </c>
      <c r="L780">
        <v>1346</v>
      </c>
      <c r="N780">
        <v>1009</v>
      </c>
      <c r="O780" t="s">
        <v>1204</v>
      </c>
      <c r="P780" t="s">
        <v>1204</v>
      </c>
      <c r="Q780">
        <v>1</v>
      </c>
      <c r="X780">
        <v>0.02</v>
      </c>
      <c r="Y780">
        <v>26.09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0</v>
      </c>
      <c r="AF780" t="s">
        <v>3</v>
      </c>
      <c r="AG780">
        <v>0.02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ROW(Source!A737)</f>
        <v>737</v>
      </c>
      <c r="B781">
        <v>1391991130</v>
      </c>
      <c r="C781">
        <v>1391987863</v>
      </c>
      <c r="D781">
        <v>1364553063</v>
      </c>
      <c r="E781">
        <v>1</v>
      </c>
      <c r="F781">
        <v>1</v>
      </c>
      <c r="G781">
        <v>39</v>
      </c>
      <c r="H781">
        <v>3</v>
      </c>
      <c r="I781" t="s">
        <v>1311</v>
      </c>
      <c r="J781" t="s">
        <v>1312</v>
      </c>
      <c r="K781" t="s">
        <v>1313</v>
      </c>
      <c r="L781">
        <v>1296</v>
      </c>
      <c r="N781">
        <v>1002</v>
      </c>
      <c r="O781" t="s">
        <v>1211</v>
      </c>
      <c r="P781" t="s">
        <v>1211</v>
      </c>
      <c r="Q781">
        <v>1</v>
      </c>
      <c r="X781">
        <v>2.0000000000000001E-4</v>
      </c>
      <c r="Y781">
        <v>4237.25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2.0000000000000001E-4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ROW(Source!A738)</f>
        <v>738</v>
      </c>
      <c r="B782">
        <v>1391991131</v>
      </c>
      <c r="C782">
        <v>1391987872</v>
      </c>
      <c r="D782">
        <v>1364549319</v>
      </c>
      <c r="E782">
        <v>39</v>
      </c>
      <c r="F782">
        <v>1</v>
      </c>
      <c r="G782">
        <v>39</v>
      </c>
      <c r="H782">
        <v>1</v>
      </c>
      <c r="I782" t="s">
        <v>1198</v>
      </c>
      <c r="J782" t="s">
        <v>3</v>
      </c>
      <c r="K782" t="s">
        <v>1199</v>
      </c>
      <c r="L782">
        <v>1191</v>
      </c>
      <c r="N782">
        <v>1013</v>
      </c>
      <c r="O782" t="s">
        <v>1200</v>
      </c>
      <c r="P782" t="s">
        <v>1200</v>
      </c>
      <c r="Q782">
        <v>1</v>
      </c>
      <c r="X782">
        <v>1.06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1</v>
      </c>
      <c r="AF782" t="s">
        <v>3</v>
      </c>
      <c r="AG782">
        <v>1.06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ROW(Source!A739)</f>
        <v>739</v>
      </c>
      <c r="B783">
        <v>1391991132</v>
      </c>
      <c r="C783">
        <v>1391987875</v>
      </c>
      <c r="D783">
        <v>1364549319</v>
      </c>
      <c r="E783">
        <v>39</v>
      </c>
      <c r="F783">
        <v>1</v>
      </c>
      <c r="G783">
        <v>39</v>
      </c>
      <c r="H783">
        <v>1</v>
      </c>
      <c r="I783" t="s">
        <v>1198</v>
      </c>
      <c r="J783" t="s">
        <v>3</v>
      </c>
      <c r="K783" t="s">
        <v>1199</v>
      </c>
      <c r="L783">
        <v>1191</v>
      </c>
      <c r="N783">
        <v>1013</v>
      </c>
      <c r="O783" t="s">
        <v>1200</v>
      </c>
      <c r="P783" t="s">
        <v>1200</v>
      </c>
      <c r="Q783">
        <v>1</v>
      </c>
      <c r="X783">
        <v>1.06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1</v>
      </c>
      <c r="AF783" t="s">
        <v>3</v>
      </c>
      <c r="AG783">
        <v>1.06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ROW(Source!A740)</f>
        <v>740</v>
      </c>
      <c r="B784">
        <v>1391991133</v>
      </c>
      <c r="C784">
        <v>1391987878</v>
      </c>
      <c r="D784">
        <v>1364549319</v>
      </c>
      <c r="E784">
        <v>39</v>
      </c>
      <c r="F784">
        <v>1</v>
      </c>
      <c r="G784">
        <v>39</v>
      </c>
      <c r="H784">
        <v>1</v>
      </c>
      <c r="I784" t="s">
        <v>1198</v>
      </c>
      <c r="J784" t="s">
        <v>3</v>
      </c>
      <c r="K784" t="s">
        <v>1199</v>
      </c>
      <c r="L784">
        <v>1191</v>
      </c>
      <c r="N784">
        <v>1013</v>
      </c>
      <c r="O784" t="s">
        <v>1200</v>
      </c>
      <c r="P784" t="s">
        <v>1200</v>
      </c>
      <c r="Q784">
        <v>1</v>
      </c>
      <c r="X784">
        <v>0.8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1</v>
      </c>
      <c r="AF784" t="s">
        <v>232</v>
      </c>
      <c r="AG784">
        <v>2.4000000000000004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ROW(Source!A741)</f>
        <v>741</v>
      </c>
      <c r="B785">
        <v>1391991134</v>
      </c>
      <c r="C785">
        <v>1391987881</v>
      </c>
      <c r="D785">
        <v>1364549319</v>
      </c>
      <c r="E785">
        <v>39</v>
      </c>
      <c r="F785">
        <v>1</v>
      </c>
      <c r="G785">
        <v>39</v>
      </c>
      <c r="H785">
        <v>1</v>
      </c>
      <c r="I785" t="s">
        <v>1198</v>
      </c>
      <c r="J785" t="s">
        <v>3</v>
      </c>
      <c r="K785" t="s">
        <v>1199</v>
      </c>
      <c r="L785">
        <v>1191</v>
      </c>
      <c r="N785">
        <v>1013</v>
      </c>
      <c r="O785" t="s">
        <v>1200</v>
      </c>
      <c r="P785" t="s">
        <v>1200</v>
      </c>
      <c r="Q785">
        <v>1</v>
      </c>
      <c r="X785">
        <v>34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1</v>
      </c>
      <c r="AF785" t="s">
        <v>3</v>
      </c>
      <c r="AG785">
        <v>34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ROW(Source!A741)</f>
        <v>741</v>
      </c>
      <c r="B786">
        <v>1391991135</v>
      </c>
      <c r="C786">
        <v>1391987881</v>
      </c>
      <c r="D786">
        <v>1364552184</v>
      </c>
      <c r="E786">
        <v>1</v>
      </c>
      <c r="F786">
        <v>1</v>
      </c>
      <c r="G786">
        <v>39</v>
      </c>
      <c r="H786">
        <v>3</v>
      </c>
      <c r="I786" t="s">
        <v>1261</v>
      </c>
      <c r="J786" t="s">
        <v>1262</v>
      </c>
      <c r="K786" t="s">
        <v>1263</v>
      </c>
      <c r="L786">
        <v>1348</v>
      </c>
      <c r="N786">
        <v>1009</v>
      </c>
      <c r="O786" t="s">
        <v>1218</v>
      </c>
      <c r="P786" t="s">
        <v>1218</v>
      </c>
      <c r="Q786">
        <v>1000</v>
      </c>
      <c r="X786">
        <v>5.0000000000000001E-4</v>
      </c>
      <c r="Y786">
        <v>150966.31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 t="s">
        <v>3</v>
      </c>
      <c r="AG786">
        <v>5.0000000000000001E-4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ROW(Source!A741)</f>
        <v>741</v>
      </c>
      <c r="B787">
        <v>1391991136</v>
      </c>
      <c r="C787">
        <v>1391987881</v>
      </c>
      <c r="D787">
        <v>1364552258</v>
      </c>
      <c r="E787">
        <v>1</v>
      </c>
      <c r="F787">
        <v>1</v>
      </c>
      <c r="G787">
        <v>39</v>
      </c>
      <c r="H787">
        <v>3</v>
      </c>
      <c r="I787" t="s">
        <v>1264</v>
      </c>
      <c r="J787" t="s">
        <v>1265</v>
      </c>
      <c r="K787" t="s">
        <v>1266</v>
      </c>
      <c r="L787">
        <v>1348</v>
      </c>
      <c r="N787">
        <v>1009</v>
      </c>
      <c r="O787" t="s">
        <v>1218</v>
      </c>
      <c r="P787" t="s">
        <v>1218</v>
      </c>
      <c r="Q787">
        <v>1000</v>
      </c>
      <c r="X787">
        <v>1E-4</v>
      </c>
      <c r="Y787">
        <v>206648.23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3</v>
      </c>
      <c r="AG787">
        <v>1E-4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ROW(Source!A741)</f>
        <v>741</v>
      </c>
      <c r="B788">
        <v>1391991137</v>
      </c>
      <c r="C788">
        <v>1391987881</v>
      </c>
      <c r="D788">
        <v>1364553372</v>
      </c>
      <c r="E788">
        <v>1</v>
      </c>
      <c r="F788">
        <v>1</v>
      </c>
      <c r="G788">
        <v>39</v>
      </c>
      <c r="H788">
        <v>3</v>
      </c>
      <c r="I788" t="s">
        <v>1267</v>
      </c>
      <c r="J788" t="s">
        <v>1268</v>
      </c>
      <c r="K788" t="s">
        <v>1269</v>
      </c>
      <c r="L788">
        <v>1348</v>
      </c>
      <c r="N788">
        <v>1009</v>
      </c>
      <c r="O788" t="s">
        <v>1218</v>
      </c>
      <c r="P788" t="s">
        <v>1218</v>
      </c>
      <c r="Q788">
        <v>1000</v>
      </c>
      <c r="X788">
        <v>1.1999999999999999E-3</v>
      </c>
      <c r="Y788">
        <v>319868.21999999997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 t="s">
        <v>3</v>
      </c>
      <c r="AG788">
        <v>1.1999999999999999E-3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ROW(Source!A741)</f>
        <v>741</v>
      </c>
      <c r="B789">
        <v>1391991138</v>
      </c>
      <c r="C789">
        <v>1391987881</v>
      </c>
      <c r="D789">
        <v>1364551423</v>
      </c>
      <c r="E789">
        <v>1</v>
      </c>
      <c r="F789">
        <v>1</v>
      </c>
      <c r="G789">
        <v>39</v>
      </c>
      <c r="H789">
        <v>3</v>
      </c>
      <c r="I789" t="s">
        <v>1270</v>
      </c>
      <c r="J789" t="s">
        <v>1271</v>
      </c>
      <c r="K789" t="s">
        <v>1272</v>
      </c>
      <c r="L789">
        <v>1348</v>
      </c>
      <c r="N789">
        <v>1009</v>
      </c>
      <c r="O789" t="s">
        <v>1218</v>
      </c>
      <c r="P789" t="s">
        <v>1218</v>
      </c>
      <c r="Q789">
        <v>1000</v>
      </c>
      <c r="X789">
        <v>5.0000000000000001E-4</v>
      </c>
      <c r="Y789">
        <v>171739.07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5.0000000000000001E-4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ROW(Source!A741)</f>
        <v>741</v>
      </c>
      <c r="B790">
        <v>1391991139</v>
      </c>
      <c r="C790">
        <v>1391987881</v>
      </c>
      <c r="D790">
        <v>1364551386</v>
      </c>
      <c r="E790">
        <v>1</v>
      </c>
      <c r="F790">
        <v>1</v>
      </c>
      <c r="G790">
        <v>39</v>
      </c>
      <c r="H790">
        <v>3</v>
      </c>
      <c r="I790" t="s">
        <v>1273</v>
      </c>
      <c r="J790" t="s">
        <v>1274</v>
      </c>
      <c r="K790" t="s">
        <v>1275</v>
      </c>
      <c r="L790">
        <v>1348</v>
      </c>
      <c r="N790">
        <v>1009</v>
      </c>
      <c r="O790" t="s">
        <v>1218</v>
      </c>
      <c r="P790" t="s">
        <v>1218</v>
      </c>
      <c r="Q790">
        <v>1000</v>
      </c>
      <c r="X790">
        <v>1.1000000000000001E-3</v>
      </c>
      <c r="Y790">
        <v>130618.52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1.1000000000000001E-3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ROW(Source!A741)</f>
        <v>741</v>
      </c>
      <c r="B791">
        <v>1391991140</v>
      </c>
      <c r="C791">
        <v>1391987881</v>
      </c>
      <c r="D791">
        <v>1364551568</v>
      </c>
      <c r="E791">
        <v>1</v>
      </c>
      <c r="F791">
        <v>1</v>
      </c>
      <c r="G791">
        <v>39</v>
      </c>
      <c r="H791">
        <v>3</v>
      </c>
      <c r="I791" t="s">
        <v>1276</v>
      </c>
      <c r="J791" t="s">
        <v>1277</v>
      </c>
      <c r="K791" t="s">
        <v>1278</v>
      </c>
      <c r="L791">
        <v>1348</v>
      </c>
      <c r="N791">
        <v>1009</v>
      </c>
      <c r="O791" t="s">
        <v>1218</v>
      </c>
      <c r="P791" t="s">
        <v>1218</v>
      </c>
      <c r="Q791">
        <v>1000</v>
      </c>
      <c r="X791">
        <v>5.4000000000000001E-4</v>
      </c>
      <c r="Y791">
        <v>106124.37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3</v>
      </c>
      <c r="AG791">
        <v>5.4000000000000001E-4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ROW(Source!A741)</f>
        <v>741</v>
      </c>
      <c r="B792">
        <v>1391991141</v>
      </c>
      <c r="C792">
        <v>1391987881</v>
      </c>
      <c r="D792">
        <v>1364549334</v>
      </c>
      <c r="E792">
        <v>39</v>
      </c>
      <c r="F792">
        <v>1</v>
      </c>
      <c r="G792">
        <v>39</v>
      </c>
      <c r="H792">
        <v>3</v>
      </c>
      <c r="I792" t="s">
        <v>1279</v>
      </c>
      <c r="J792" t="s">
        <v>3</v>
      </c>
      <c r="K792" t="s">
        <v>1280</v>
      </c>
      <c r="L792">
        <v>1348</v>
      </c>
      <c r="N792">
        <v>1009</v>
      </c>
      <c r="O792" t="s">
        <v>1218</v>
      </c>
      <c r="P792" t="s">
        <v>1218</v>
      </c>
      <c r="Q792">
        <v>1000</v>
      </c>
      <c r="X792">
        <v>6.0000000000000002E-5</v>
      </c>
      <c r="Y792">
        <v>99650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6.0000000000000002E-5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ROW(Source!A742)</f>
        <v>742</v>
      </c>
      <c r="B793">
        <v>1391991142</v>
      </c>
      <c r="C793">
        <v>1391987898</v>
      </c>
      <c r="D793">
        <v>1364549319</v>
      </c>
      <c r="E793">
        <v>39</v>
      </c>
      <c r="F793">
        <v>1</v>
      </c>
      <c r="G793">
        <v>39</v>
      </c>
      <c r="H793">
        <v>1</v>
      </c>
      <c r="I793" t="s">
        <v>1198</v>
      </c>
      <c r="J793" t="s">
        <v>3</v>
      </c>
      <c r="K793" t="s">
        <v>1199</v>
      </c>
      <c r="L793">
        <v>1191</v>
      </c>
      <c r="N793">
        <v>1013</v>
      </c>
      <c r="O793" t="s">
        <v>1200</v>
      </c>
      <c r="P793" t="s">
        <v>1200</v>
      </c>
      <c r="Q793">
        <v>1</v>
      </c>
      <c r="X793">
        <v>0.37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128</v>
      </c>
      <c r="AG793">
        <v>0.74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ROW(Source!A742)</f>
        <v>742</v>
      </c>
      <c r="B794">
        <v>1391991143</v>
      </c>
      <c r="C794">
        <v>1391987898</v>
      </c>
      <c r="D794">
        <v>1364551021</v>
      </c>
      <c r="E794">
        <v>1</v>
      </c>
      <c r="F794">
        <v>1</v>
      </c>
      <c r="G794">
        <v>39</v>
      </c>
      <c r="H794">
        <v>2</v>
      </c>
      <c r="I794" t="s">
        <v>1205</v>
      </c>
      <c r="J794" t="s">
        <v>1206</v>
      </c>
      <c r="K794" t="s">
        <v>1207</v>
      </c>
      <c r="L794">
        <v>1368</v>
      </c>
      <c r="N794">
        <v>1011</v>
      </c>
      <c r="O794" t="s">
        <v>1086</v>
      </c>
      <c r="P794" t="s">
        <v>1086</v>
      </c>
      <c r="Q794">
        <v>1</v>
      </c>
      <c r="X794">
        <v>0.06</v>
      </c>
      <c r="Y794">
        <v>0</v>
      </c>
      <c r="Z794">
        <v>1490.46</v>
      </c>
      <c r="AA794">
        <v>808.44</v>
      </c>
      <c r="AB794">
        <v>0</v>
      </c>
      <c r="AC794">
        <v>0</v>
      </c>
      <c r="AD794">
        <v>1</v>
      </c>
      <c r="AE794">
        <v>0</v>
      </c>
      <c r="AF794" t="s">
        <v>128</v>
      </c>
      <c r="AG794">
        <v>0.12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ROW(Source!A743)</f>
        <v>743</v>
      </c>
      <c r="B795">
        <v>1391991144</v>
      </c>
      <c r="C795">
        <v>1391987903</v>
      </c>
      <c r="D795">
        <v>1364549319</v>
      </c>
      <c r="E795">
        <v>39</v>
      </c>
      <c r="F795">
        <v>1</v>
      </c>
      <c r="G795">
        <v>39</v>
      </c>
      <c r="H795">
        <v>1</v>
      </c>
      <c r="I795" t="s">
        <v>1198</v>
      </c>
      <c r="J795" t="s">
        <v>3</v>
      </c>
      <c r="K795" t="s">
        <v>1199</v>
      </c>
      <c r="L795">
        <v>1191</v>
      </c>
      <c r="N795">
        <v>1013</v>
      </c>
      <c r="O795" t="s">
        <v>1200</v>
      </c>
      <c r="P795" t="s">
        <v>1200</v>
      </c>
      <c r="Q795">
        <v>1</v>
      </c>
      <c r="X795">
        <v>0.9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1</v>
      </c>
      <c r="AF795" t="s">
        <v>24</v>
      </c>
      <c r="AG795">
        <v>3.6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ROW(Source!A744)</f>
        <v>744</v>
      </c>
      <c r="B796">
        <v>1391991145</v>
      </c>
      <c r="C796">
        <v>1391987906</v>
      </c>
      <c r="D796">
        <v>1364549319</v>
      </c>
      <c r="E796">
        <v>39</v>
      </c>
      <c r="F796">
        <v>1</v>
      </c>
      <c r="G796">
        <v>39</v>
      </c>
      <c r="H796">
        <v>1</v>
      </c>
      <c r="I796" t="s">
        <v>1198</v>
      </c>
      <c r="J796" t="s">
        <v>3</v>
      </c>
      <c r="K796" t="s">
        <v>1199</v>
      </c>
      <c r="L796">
        <v>1191</v>
      </c>
      <c r="N796">
        <v>1013</v>
      </c>
      <c r="O796" t="s">
        <v>1200</v>
      </c>
      <c r="P796" t="s">
        <v>1200</v>
      </c>
      <c r="Q796">
        <v>1</v>
      </c>
      <c r="X796">
        <v>2.64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1</v>
      </c>
      <c r="AF796" t="s">
        <v>33</v>
      </c>
      <c r="AG796">
        <v>11.616000000000001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ROW(Source!A745)</f>
        <v>745</v>
      </c>
      <c r="B797">
        <v>1391991146</v>
      </c>
      <c r="C797">
        <v>1391987909</v>
      </c>
      <c r="D797">
        <v>1364549319</v>
      </c>
      <c r="E797">
        <v>39</v>
      </c>
      <c r="F797">
        <v>1</v>
      </c>
      <c r="G797">
        <v>39</v>
      </c>
      <c r="H797">
        <v>1</v>
      </c>
      <c r="I797" t="s">
        <v>1198</v>
      </c>
      <c r="J797" t="s">
        <v>3</v>
      </c>
      <c r="K797" t="s">
        <v>1199</v>
      </c>
      <c r="L797">
        <v>1191</v>
      </c>
      <c r="N797">
        <v>1013</v>
      </c>
      <c r="O797" t="s">
        <v>1200</v>
      </c>
      <c r="P797" t="s">
        <v>1200</v>
      </c>
      <c r="Q797">
        <v>1</v>
      </c>
      <c r="X797">
        <v>0.55000000000000004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1</v>
      </c>
      <c r="AF797" t="s">
        <v>24</v>
      </c>
      <c r="AG797">
        <v>2.2000000000000002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ROW(Source!A746)</f>
        <v>746</v>
      </c>
      <c r="B798">
        <v>1391991147</v>
      </c>
      <c r="C798">
        <v>1391987912</v>
      </c>
      <c r="D798">
        <v>1364549319</v>
      </c>
      <c r="E798">
        <v>39</v>
      </c>
      <c r="F798">
        <v>1</v>
      </c>
      <c r="G798">
        <v>39</v>
      </c>
      <c r="H798">
        <v>1</v>
      </c>
      <c r="I798" t="s">
        <v>1198</v>
      </c>
      <c r="J798" t="s">
        <v>3</v>
      </c>
      <c r="K798" t="s">
        <v>1199</v>
      </c>
      <c r="L798">
        <v>1191</v>
      </c>
      <c r="N798">
        <v>1013</v>
      </c>
      <c r="O798" t="s">
        <v>1200</v>
      </c>
      <c r="P798" t="s">
        <v>1200</v>
      </c>
      <c r="Q798">
        <v>1</v>
      </c>
      <c r="X798">
        <v>0.7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1</v>
      </c>
      <c r="AF798" t="s">
        <v>3</v>
      </c>
      <c r="AG798">
        <v>0.7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ROW(Source!A747)</f>
        <v>747</v>
      </c>
      <c r="B799">
        <v>1391991148</v>
      </c>
      <c r="C799">
        <v>1391987916</v>
      </c>
      <c r="D799">
        <v>1364549319</v>
      </c>
      <c r="E799">
        <v>39</v>
      </c>
      <c r="F799">
        <v>1</v>
      </c>
      <c r="G799">
        <v>39</v>
      </c>
      <c r="H799">
        <v>1</v>
      </c>
      <c r="I799" t="s">
        <v>1198</v>
      </c>
      <c r="J799" t="s">
        <v>3</v>
      </c>
      <c r="K799" t="s">
        <v>1199</v>
      </c>
      <c r="L799">
        <v>1191</v>
      </c>
      <c r="N799">
        <v>1013</v>
      </c>
      <c r="O799" t="s">
        <v>1200</v>
      </c>
      <c r="P799" t="s">
        <v>1200</v>
      </c>
      <c r="Q799">
        <v>1</v>
      </c>
      <c r="X799">
        <v>0.7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1</v>
      </c>
      <c r="AF799" t="s">
        <v>3</v>
      </c>
      <c r="AG799">
        <v>0.7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ROW(Source!A747)</f>
        <v>747</v>
      </c>
      <c r="B800">
        <v>1391991149</v>
      </c>
      <c r="C800">
        <v>1391987916</v>
      </c>
      <c r="D800">
        <v>1364550992</v>
      </c>
      <c r="E800">
        <v>1</v>
      </c>
      <c r="F800">
        <v>1</v>
      </c>
      <c r="G800">
        <v>39</v>
      </c>
      <c r="H800">
        <v>2</v>
      </c>
      <c r="I800" t="s">
        <v>1364</v>
      </c>
      <c r="J800" t="s">
        <v>1365</v>
      </c>
      <c r="K800" t="s">
        <v>1366</v>
      </c>
      <c r="L800">
        <v>1368</v>
      </c>
      <c r="N800">
        <v>1011</v>
      </c>
      <c r="O800" t="s">
        <v>1086</v>
      </c>
      <c r="P800" t="s">
        <v>1086</v>
      </c>
      <c r="Q800">
        <v>1</v>
      </c>
      <c r="X800">
        <v>0.2</v>
      </c>
      <c r="Y800">
        <v>0</v>
      </c>
      <c r="Z800">
        <v>3.11</v>
      </c>
      <c r="AA800">
        <v>0.01</v>
      </c>
      <c r="AB800">
        <v>0</v>
      </c>
      <c r="AC800">
        <v>0</v>
      </c>
      <c r="AD800">
        <v>1</v>
      </c>
      <c r="AE800">
        <v>0</v>
      </c>
      <c r="AF800" t="s">
        <v>3</v>
      </c>
      <c r="AG800">
        <v>0.2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ROW(Source!A748)</f>
        <v>748</v>
      </c>
      <c r="B801">
        <v>1391991150</v>
      </c>
      <c r="C801">
        <v>1391987921</v>
      </c>
      <c r="D801">
        <v>1364549319</v>
      </c>
      <c r="E801">
        <v>39</v>
      </c>
      <c r="F801">
        <v>1</v>
      </c>
      <c r="G801">
        <v>39</v>
      </c>
      <c r="H801">
        <v>1</v>
      </c>
      <c r="I801" t="s">
        <v>1198</v>
      </c>
      <c r="J801" t="s">
        <v>3</v>
      </c>
      <c r="K801" t="s">
        <v>1199</v>
      </c>
      <c r="L801">
        <v>1191</v>
      </c>
      <c r="N801">
        <v>1013</v>
      </c>
      <c r="O801" t="s">
        <v>1200</v>
      </c>
      <c r="P801" t="s">
        <v>1200</v>
      </c>
      <c r="Q801">
        <v>1</v>
      </c>
      <c r="X801">
        <v>0.7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1</v>
      </c>
      <c r="AF801" t="s">
        <v>3</v>
      </c>
      <c r="AG801">
        <v>0.7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ROW(Source!A749)</f>
        <v>749</v>
      </c>
      <c r="B802">
        <v>1391991151</v>
      </c>
      <c r="C802">
        <v>1391987924</v>
      </c>
      <c r="D802">
        <v>1364549319</v>
      </c>
      <c r="E802">
        <v>39</v>
      </c>
      <c r="F802">
        <v>1</v>
      </c>
      <c r="G802">
        <v>39</v>
      </c>
      <c r="H802">
        <v>1</v>
      </c>
      <c r="I802" t="s">
        <v>1198</v>
      </c>
      <c r="J802" t="s">
        <v>3</v>
      </c>
      <c r="K802" t="s">
        <v>1199</v>
      </c>
      <c r="L802">
        <v>1191</v>
      </c>
      <c r="N802">
        <v>1013</v>
      </c>
      <c r="O802" t="s">
        <v>1200</v>
      </c>
      <c r="P802" t="s">
        <v>1200</v>
      </c>
      <c r="Q802">
        <v>1</v>
      </c>
      <c r="X802">
        <v>0.37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1</v>
      </c>
      <c r="AF802" t="s">
        <v>3</v>
      </c>
      <c r="AG802">
        <v>0.37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ROW(Source!A749)</f>
        <v>749</v>
      </c>
      <c r="B803">
        <v>1391991152</v>
      </c>
      <c r="C803">
        <v>1391987924</v>
      </c>
      <c r="D803">
        <v>1364551021</v>
      </c>
      <c r="E803">
        <v>1</v>
      </c>
      <c r="F803">
        <v>1</v>
      </c>
      <c r="G803">
        <v>39</v>
      </c>
      <c r="H803">
        <v>2</v>
      </c>
      <c r="I803" t="s">
        <v>1205</v>
      </c>
      <c r="J803" t="s">
        <v>1206</v>
      </c>
      <c r="K803" t="s">
        <v>1207</v>
      </c>
      <c r="L803">
        <v>1368</v>
      </c>
      <c r="N803">
        <v>1011</v>
      </c>
      <c r="O803" t="s">
        <v>1086</v>
      </c>
      <c r="P803" t="s">
        <v>1086</v>
      </c>
      <c r="Q803">
        <v>1</v>
      </c>
      <c r="X803">
        <v>0.06</v>
      </c>
      <c r="Y803">
        <v>0</v>
      </c>
      <c r="Z803">
        <v>1490.46</v>
      </c>
      <c r="AA803">
        <v>808.44</v>
      </c>
      <c r="AB803">
        <v>0</v>
      </c>
      <c r="AC803">
        <v>0</v>
      </c>
      <c r="AD803">
        <v>1</v>
      </c>
      <c r="AE803">
        <v>0</v>
      </c>
      <c r="AF803" t="s">
        <v>3</v>
      </c>
      <c r="AG803">
        <v>0.06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ROW(Source!A820)</f>
        <v>820</v>
      </c>
      <c r="B804">
        <v>1391991153</v>
      </c>
      <c r="C804">
        <v>1391987930</v>
      </c>
      <c r="D804">
        <v>1364549319</v>
      </c>
      <c r="E804">
        <v>39</v>
      </c>
      <c r="F804">
        <v>1</v>
      </c>
      <c r="G804">
        <v>39</v>
      </c>
      <c r="H804">
        <v>1</v>
      </c>
      <c r="I804" t="s">
        <v>1198</v>
      </c>
      <c r="J804" t="s">
        <v>3</v>
      </c>
      <c r="K804" t="s">
        <v>1199</v>
      </c>
      <c r="L804">
        <v>1191</v>
      </c>
      <c r="N804">
        <v>1013</v>
      </c>
      <c r="O804" t="s">
        <v>1200</v>
      </c>
      <c r="P804" t="s">
        <v>1200</v>
      </c>
      <c r="Q804">
        <v>1</v>
      </c>
      <c r="X804">
        <v>9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1</v>
      </c>
      <c r="AF804" t="s">
        <v>3</v>
      </c>
      <c r="AG804">
        <v>9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ROW(Source!A820)</f>
        <v>820</v>
      </c>
      <c r="B805">
        <v>1391991155</v>
      </c>
      <c r="C805">
        <v>1391987930</v>
      </c>
      <c r="D805">
        <v>1364552915</v>
      </c>
      <c r="E805">
        <v>1</v>
      </c>
      <c r="F805">
        <v>1</v>
      </c>
      <c r="G805">
        <v>39</v>
      </c>
      <c r="H805">
        <v>3</v>
      </c>
      <c r="I805" t="s">
        <v>1367</v>
      </c>
      <c r="J805" t="s">
        <v>1368</v>
      </c>
      <c r="K805" t="s">
        <v>1369</v>
      </c>
      <c r="L805">
        <v>1346</v>
      </c>
      <c r="N805">
        <v>1009</v>
      </c>
      <c r="O805" t="s">
        <v>1204</v>
      </c>
      <c r="P805" t="s">
        <v>1204</v>
      </c>
      <c r="Q805">
        <v>1</v>
      </c>
      <c r="X805">
        <v>0.18</v>
      </c>
      <c r="Y805">
        <v>350.97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0</v>
      </c>
      <c r="AF805" t="s">
        <v>3</v>
      </c>
      <c r="AG805">
        <v>0.18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ROW(Source!A820)</f>
        <v>820</v>
      </c>
      <c r="B806">
        <v>1391991156</v>
      </c>
      <c r="C806">
        <v>1391987930</v>
      </c>
      <c r="D806">
        <v>1364552913</v>
      </c>
      <c r="E806">
        <v>1</v>
      </c>
      <c r="F806">
        <v>1</v>
      </c>
      <c r="G806">
        <v>39</v>
      </c>
      <c r="H806">
        <v>3</v>
      </c>
      <c r="I806" t="s">
        <v>1201</v>
      </c>
      <c r="J806" t="s">
        <v>1202</v>
      </c>
      <c r="K806" t="s">
        <v>1203</v>
      </c>
      <c r="L806">
        <v>1346</v>
      </c>
      <c r="N806">
        <v>1009</v>
      </c>
      <c r="O806" t="s">
        <v>1204</v>
      </c>
      <c r="P806" t="s">
        <v>1204</v>
      </c>
      <c r="Q806">
        <v>1</v>
      </c>
      <c r="X806">
        <v>0.05</v>
      </c>
      <c r="Y806">
        <v>26.09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0.05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ROW(Source!A820)</f>
        <v>820</v>
      </c>
      <c r="B807">
        <v>1391991154</v>
      </c>
      <c r="C807">
        <v>1391987930</v>
      </c>
      <c r="D807">
        <v>1364549377</v>
      </c>
      <c r="E807">
        <v>39</v>
      </c>
      <c r="F807">
        <v>1</v>
      </c>
      <c r="G807">
        <v>39</v>
      </c>
      <c r="H807">
        <v>3</v>
      </c>
      <c r="I807" t="s">
        <v>1290</v>
      </c>
      <c r="J807" t="s">
        <v>3</v>
      </c>
      <c r="K807" t="s">
        <v>1292</v>
      </c>
      <c r="L807">
        <v>1346</v>
      </c>
      <c r="N807">
        <v>1009</v>
      </c>
      <c r="O807" t="s">
        <v>1204</v>
      </c>
      <c r="P807" t="s">
        <v>1204</v>
      </c>
      <c r="Q807">
        <v>1</v>
      </c>
      <c r="X807">
        <v>0.05</v>
      </c>
      <c r="Y807">
        <v>68.764409999999998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0.05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ROW(Source!A820)</f>
        <v>820</v>
      </c>
      <c r="B808">
        <v>1391991157</v>
      </c>
      <c r="C808">
        <v>1391987930</v>
      </c>
      <c r="D808">
        <v>1364551652</v>
      </c>
      <c r="E808">
        <v>1</v>
      </c>
      <c r="F808">
        <v>1</v>
      </c>
      <c r="G808">
        <v>39</v>
      </c>
      <c r="H808">
        <v>3</v>
      </c>
      <c r="I808" t="s">
        <v>1370</v>
      </c>
      <c r="J808" t="s">
        <v>1371</v>
      </c>
      <c r="K808" t="s">
        <v>1372</v>
      </c>
      <c r="L808">
        <v>1346</v>
      </c>
      <c r="N808">
        <v>1009</v>
      </c>
      <c r="O808" t="s">
        <v>1204</v>
      </c>
      <c r="P808" t="s">
        <v>1204</v>
      </c>
      <c r="Q808">
        <v>1</v>
      </c>
      <c r="X808">
        <v>0.04</v>
      </c>
      <c r="Y808">
        <v>121.7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0.04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ROW(Source!A821)</f>
        <v>821</v>
      </c>
      <c r="B809">
        <v>1391991158</v>
      </c>
      <c r="C809">
        <v>1391987941</v>
      </c>
      <c r="D809">
        <v>1364549319</v>
      </c>
      <c r="E809">
        <v>39</v>
      </c>
      <c r="F809">
        <v>1</v>
      </c>
      <c r="G809">
        <v>39</v>
      </c>
      <c r="H809">
        <v>1</v>
      </c>
      <c r="I809" t="s">
        <v>1198</v>
      </c>
      <c r="J809" t="s">
        <v>3</v>
      </c>
      <c r="K809" t="s">
        <v>1199</v>
      </c>
      <c r="L809">
        <v>1191</v>
      </c>
      <c r="N809">
        <v>1013</v>
      </c>
      <c r="O809" t="s">
        <v>1200</v>
      </c>
      <c r="P809" t="s">
        <v>1200</v>
      </c>
      <c r="Q809">
        <v>1</v>
      </c>
      <c r="X809">
        <v>0.3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1</v>
      </c>
      <c r="AF809" t="s">
        <v>232</v>
      </c>
      <c r="AG809">
        <v>0.89999999999999991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ROW(Source!A821)</f>
        <v>821</v>
      </c>
      <c r="B810">
        <v>1391991160</v>
      </c>
      <c r="C810">
        <v>1391987941</v>
      </c>
      <c r="D810">
        <v>1364552913</v>
      </c>
      <c r="E810">
        <v>1</v>
      </c>
      <c r="F810">
        <v>1</v>
      </c>
      <c r="G810">
        <v>39</v>
      </c>
      <c r="H810">
        <v>3</v>
      </c>
      <c r="I810" t="s">
        <v>1201</v>
      </c>
      <c r="J810" t="s">
        <v>1202</v>
      </c>
      <c r="K810" t="s">
        <v>1203</v>
      </c>
      <c r="L810">
        <v>1346</v>
      </c>
      <c r="N810">
        <v>1009</v>
      </c>
      <c r="O810" t="s">
        <v>1204</v>
      </c>
      <c r="P810" t="s">
        <v>1204</v>
      </c>
      <c r="Q810">
        <v>1</v>
      </c>
      <c r="X810">
        <v>2E-3</v>
      </c>
      <c r="Y810">
        <v>26.09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0</v>
      </c>
      <c r="AF810" t="s">
        <v>232</v>
      </c>
      <c r="AG810">
        <v>6.0000000000000001E-3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ROW(Source!A821)</f>
        <v>821</v>
      </c>
      <c r="B811">
        <v>1391991159</v>
      </c>
      <c r="C811">
        <v>1391987941</v>
      </c>
      <c r="D811">
        <v>1364549377</v>
      </c>
      <c r="E811">
        <v>39</v>
      </c>
      <c r="F811">
        <v>1</v>
      </c>
      <c r="G811">
        <v>39</v>
      </c>
      <c r="H811">
        <v>3</v>
      </c>
      <c r="I811" t="s">
        <v>1290</v>
      </c>
      <c r="J811" t="s">
        <v>3</v>
      </c>
      <c r="K811" t="s">
        <v>1292</v>
      </c>
      <c r="L811">
        <v>1346</v>
      </c>
      <c r="N811">
        <v>1009</v>
      </c>
      <c r="O811" t="s">
        <v>1204</v>
      </c>
      <c r="P811" t="s">
        <v>1204</v>
      </c>
      <c r="Q811">
        <v>1</v>
      </c>
      <c r="X811">
        <v>5.0000000000000001E-3</v>
      </c>
      <c r="Y811">
        <v>68.764409999999998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232</v>
      </c>
      <c r="AG811">
        <v>1.4999999999999999E-2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ROW(Source!A822)</f>
        <v>822</v>
      </c>
      <c r="B812">
        <v>1391991161</v>
      </c>
      <c r="C812">
        <v>1391987948</v>
      </c>
      <c r="D812">
        <v>1364549319</v>
      </c>
      <c r="E812">
        <v>39</v>
      </c>
      <c r="F812">
        <v>1</v>
      </c>
      <c r="G812">
        <v>39</v>
      </c>
      <c r="H812">
        <v>1</v>
      </c>
      <c r="I812" t="s">
        <v>1198</v>
      </c>
      <c r="J812" t="s">
        <v>3</v>
      </c>
      <c r="K812" t="s">
        <v>1199</v>
      </c>
      <c r="L812">
        <v>1191</v>
      </c>
      <c r="N812">
        <v>1013</v>
      </c>
      <c r="O812" t="s">
        <v>1200</v>
      </c>
      <c r="P812" t="s">
        <v>1200</v>
      </c>
      <c r="Q812">
        <v>1</v>
      </c>
      <c r="X812">
        <v>1.63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1</v>
      </c>
      <c r="AF812" t="s">
        <v>3</v>
      </c>
      <c r="AG812">
        <v>1.63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ROW(Source!A822)</f>
        <v>822</v>
      </c>
      <c r="B813">
        <v>1391991162</v>
      </c>
      <c r="C813">
        <v>1391987948</v>
      </c>
      <c r="D813">
        <v>1364552866</v>
      </c>
      <c r="E813">
        <v>1</v>
      </c>
      <c r="F813">
        <v>1</v>
      </c>
      <c r="G813">
        <v>39</v>
      </c>
      <c r="H813">
        <v>3</v>
      </c>
      <c r="I813" t="s">
        <v>1222</v>
      </c>
      <c r="J813" t="s">
        <v>1223</v>
      </c>
      <c r="K813" t="s">
        <v>1224</v>
      </c>
      <c r="L813">
        <v>1346</v>
      </c>
      <c r="N813">
        <v>1009</v>
      </c>
      <c r="O813" t="s">
        <v>1204</v>
      </c>
      <c r="P813" t="s">
        <v>1204</v>
      </c>
      <c r="Q813">
        <v>1</v>
      </c>
      <c r="X813">
        <v>1.9599999999999999E-3</v>
      </c>
      <c r="Y813">
        <v>276.63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3</v>
      </c>
      <c r="AG813">
        <v>1.9599999999999999E-3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ROW(Source!A822)</f>
        <v>822</v>
      </c>
      <c r="B814">
        <v>1391991163</v>
      </c>
      <c r="C814">
        <v>1391987948</v>
      </c>
      <c r="D814">
        <v>1364552913</v>
      </c>
      <c r="E814">
        <v>1</v>
      </c>
      <c r="F814">
        <v>1</v>
      </c>
      <c r="G814">
        <v>39</v>
      </c>
      <c r="H814">
        <v>3</v>
      </c>
      <c r="I814" t="s">
        <v>1201</v>
      </c>
      <c r="J814" t="s">
        <v>1202</v>
      </c>
      <c r="K814" t="s">
        <v>1203</v>
      </c>
      <c r="L814">
        <v>1346</v>
      </c>
      <c r="N814">
        <v>1009</v>
      </c>
      <c r="O814" t="s">
        <v>1204</v>
      </c>
      <c r="P814" t="s">
        <v>1204</v>
      </c>
      <c r="Q814">
        <v>1</v>
      </c>
      <c r="X814">
        <v>0.03</v>
      </c>
      <c r="Y814">
        <v>26.09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0.03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ROW(Source!A823)</f>
        <v>823</v>
      </c>
      <c r="B815">
        <v>1391991164</v>
      </c>
      <c r="C815">
        <v>1391987955</v>
      </c>
      <c r="D815">
        <v>1364549319</v>
      </c>
      <c r="E815">
        <v>39</v>
      </c>
      <c r="F815">
        <v>1</v>
      </c>
      <c r="G815">
        <v>39</v>
      </c>
      <c r="H815">
        <v>1</v>
      </c>
      <c r="I815" t="s">
        <v>1198</v>
      </c>
      <c r="J815" t="s">
        <v>3</v>
      </c>
      <c r="K815" t="s">
        <v>1199</v>
      </c>
      <c r="L815">
        <v>1191</v>
      </c>
      <c r="N815">
        <v>1013</v>
      </c>
      <c r="O815" t="s">
        <v>1200</v>
      </c>
      <c r="P815" t="s">
        <v>1200</v>
      </c>
      <c r="Q815">
        <v>1</v>
      </c>
      <c r="X815">
        <v>0.2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1</v>
      </c>
      <c r="AF815" t="s">
        <v>798</v>
      </c>
      <c r="AG815">
        <v>3.2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ROW(Source!A823)</f>
        <v>823</v>
      </c>
      <c r="B816">
        <v>1391991166</v>
      </c>
      <c r="C816">
        <v>1391987955</v>
      </c>
      <c r="D816">
        <v>1364552913</v>
      </c>
      <c r="E816">
        <v>1</v>
      </c>
      <c r="F816">
        <v>1</v>
      </c>
      <c r="G816">
        <v>39</v>
      </c>
      <c r="H816">
        <v>3</v>
      </c>
      <c r="I816" t="s">
        <v>1201</v>
      </c>
      <c r="J816" t="s">
        <v>1202</v>
      </c>
      <c r="K816" t="s">
        <v>1203</v>
      </c>
      <c r="L816">
        <v>1346</v>
      </c>
      <c r="N816">
        <v>1009</v>
      </c>
      <c r="O816" t="s">
        <v>1204</v>
      </c>
      <c r="P816" t="s">
        <v>1204</v>
      </c>
      <c r="Q816">
        <v>1</v>
      </c>
      <c r="X816">
        <v>1E-3</v>
      </c>
      <c r="Y816">
        <v>26.09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798</v>
      </c>
      <c r="AG816">
        <v>1.6E-2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ROW(Source!A823)</f>
        <v>823</v>
      </c>
      <c r="B817">
        <v>1391991165</v>
      </c>
      <c r="C817">
        <v>1391987955</v>
      </c>
      <c r="D817">
        <v>1364549408</v>
      </c>
      <c r="E817">
        <v>39</v>
      </c>
      <c r="F817">
        <v>1</v>
      </c>
      <c r="G817">
        <v>39</v>
      </c>
      <c r="H817">
        <v>3</v>
      </c>
      <c r="I817" t="s">
        <v>1273</v>
      </c>
      <c r="J817" t="s">
        <v>3</v>
      </c>
      <c r="K817" t="s">
        <v>1275</v>
      </c>
      <c r="L817">
        <v>1346</v>
      </c>
      <c r="N817">
        <v>1009</v>
      </c>
      <c r="O817" t="s">
        <v>1204</v>
      </c>
      <c r="P817" t="s">
        <v>1204</v>
      </c>
      <c r="Q817">
        <v>1</v>
      </c>
      <c r="X817">
        <v>1E-3</v>
      </c>
      <c r="Y817">
        <v>130.61851999999999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798</v>
      </c>
      <c r="AG817">
        <v>1.6E-2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ROW(Source!A823)</f>
        <v>823</v>
      </c>
      <c r="B818">
        <v>1391991167</v>
      </c>
      <c r="C818">
        <v>1391987955</v>
      </c>
      <c r="D818">
        <v>1364549637</v>
      </c>
      <c r="E818">
        <v>39</v>
      </c>
      <c r="F818">
        <v>1</v>
      </c>
      <c r="G818">
        <v>39</v>
      </c>
      <c r="H818">
        <v>3</v>
      </c>
      <c r="I818" t="s">
        <v>1320</v>
      </c>
      <c r="J818" t="s">
        <v>3</v>
      </c>
      <c r="K818" t="s">
        <v>1322</v>
      </c>
      <c r="L818">
        <v>1346</v>
      </c>
      <c r="N818">
        <v>1009</v>
      </c>
      <c r="O818" t="s">
        <v>1204</v>
      </c>
      <c r="P818" t="s">
        <v>1204</v>
      </c>
      <c r="Q818">
        <v>1</v>
      </c>
      <c r="X818">
        <v>0.01</v>
      </c>
      <c r="Y818">
        <v>100.58965999999999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798</v>
      </c>
      <c r="AG818">
        <v>0.16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ROW(Source!A824)</f>
        <v>824</v>
      </c>
      <c r="B819">
        <v>1391991168</v>
      </c>
      <c r="C819">
        <v>1391987964</v>
      </c>
      <c r="D819">
        <v>1364549319</v>
      </c>
      <c r="E819">
        <v>39</v>
      </c>
      <c r="F819">
        <v>1</v>
      </c>
      <c r="G819">
        <v>39</v>
      </c>
      <c r="H819">
        <v>1</v>
      </c>
      <c r="I819" t="s">
        <v>1198</v>
      </c>
      <c r="J819" t="s">
        <v>3</v>
      </c>
      <c r="K819" t="s">
        <v>1199</v>
      </c>
      <c r="L819">
        <v>1191</v>
      </c>
      <c r="N819">
        <v>1013</v>
      </c>
      <c r="O819" t="s">
        <v>1200</v>
      </c>
      <c r="P819" t="s">
        <v>1200</v>
      </c>
      <c r="Q819">
        <v>1</v>
      </c>
      <c r="X819">
        <v>0.72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1</v>
      </c>
      <c r="AF819" t="s">
        <v>128</v>
      </c>
      <c r="AG819">
        <v>1.44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ROW(Source!A824)</f>
        <v>824</v>
      </c>
      <c r="B820">
        <v>1391991169</v>
      </c>
      <c r="C820">
        <v>1391987964</v>
      </c>
      <c r="D820">
        <v>1364552866</v>
      </c>
      <c r="E820">
        <v>1</v>
      </c>
      <c r="F820">
        <v>1</v>
      </c>
      <c r="G820">
        <v>39</v>
      </c>
      <c r="H820">
        <v>3</v>
      </c>
      <c r="I820" t="s">
        <v>1222</v>
      </c>
      <c r="J820" t="s">
        <v>1223</v>
      </c>
      <c r="K820" t="s">
        <v>1224</v>
      </c>
      <c r="L820">
        <v>1346</v>
      </c>
      <c r="N820">
        <v>1009</v>
      </c>
      <c r="O820" t="s">
        <v>1204</v>
      </c>
      <c r="P820" t="s">
        <v>1204</v>
      </c>
      <c r="Q820">
        <v>1</v>
      </c>
      <c r="X820">
        <v>5.0000000000000001E-4</v>
      </c>
      <c r="Y820">
        <v>276.63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128</v>
      </c>
      <c r="AG820">
        <v>1E-3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ROW(Source!A824)</f>
        <v>824</v>
      </c>
      <c r="B821">
        <v>1391991170</v>
      </c>
      <c r="C821">
        <v>1391987964</v>
      </c>
      <c r="D821">
        <v>1364552908</v>
      </c>
      <c r="E821">
        <v>1</v>
      </c>
      <c r="F821">
        <v>1</v>
      </c>
      <c r="G821">
        <v>39</v>
      </c>
      <c r="H821">
        <v>3</v>
      </c>
      <c r="I821" t="s">
        <v>1373</v>
      </c>
      <c r="J821" t="s">
        <v>1374</v>
      </c>
      <c r="K821" t="s">
        <v>1375</v>
      </c>
      <c r="L821">
        <v>1327</v>
      </c>
      <c r="N821">
        <v>1005</v>
      </c>
      <c r="O821" t="s">
        <v>1296</v>
      </c>
      <c r="P821" t="s">
        <v>1296</v>
      </c>
      <c r="Q821">
        <v>1</v>
      </c>
      <c r="X821">
        <v>0.05</v>
      </c>
      <c r="Y821">
        <v>51.79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128</v>
      </c>
      <c r="AG821">
        <v>0.1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ROW(Source!A824)</f>
        <v>824</v>
      </c>
      <c r="B822">
        <v>1391991171</v>
      </c>
      <c r="C822">
        <v>1391987964</v>
      </c>
      <c r="D822">
        <v>1364552913</v>
      </c>
      <c r="E822">
        <v>1</v>
      </c>
      <c r="F822">
        <v>1</v>
      </c>
      <c r="G822">
        <v>39</v>
      </c>
      <c r="H822">
        <v>3</v>
      </c>
      <c r="I822" t="s">
        <v>1201</v>
      </c>
      <c r="J822" t="s">
        <v>1202</v>
      </c>
      <c r="K822" t="s">
        <v>1203</v>
      </c>
      <c r="L822">
        <v>1346</v>
      </c>
      <c r="N822">
        <v>1009</v>
      </c>
      <c r="O822" t="s">
        <v>1204</v>
      </c>
      <c r="P822" t="s">
        <v>1204</v>
      </c>
      <c r="Q822">
        <v>1</v>
      </c>
      <c r="X822">
        <v>0.05</v>
      </c>
      <c r="Y822">
        <v>26.09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128</v>
      </c>
      <c r="AG822">
        <v>0.1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ROW(Source!A825)</f>
        <v>825</v>
      </c>
      <c r="B823">
        <v>1391991172</v>
      </c>
      <c r="C823">
        <v>1391987973</v>
      </c>
      <c r="D823">
        <v>1364549319</v>
      </c>
      <c r="E823">
        <v>39</v>
      </c>
      <c r="F823">
        <v>1</v>
      </c>
      <c r="G823">
        <v>39</v>
      </c>
      <c r="H823">
        <v>1</v>
      </c>
      <c r="I823" t="s">
        <v>1198</v>
      </c>
      <c r="J823" t="s">
        <v>3</v>
      </c>
      <c r="K823" t="s">
        <v>1199</v>
      </c>
      <c r="L823">
        <v>1191</v>
      </c>
      <c r="N823">
        <v>1013</v>
      </c>
      <c r="O823" t="s">
        <v>1200</v>
      </c>
      <c r="P823" t="s">
        <v>1200</v>
      </c>
      <c r="Q823">
        <v>1</v>
      </c>
      <c r="X823">
        <v>0.2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1</v>
      </c>
      <c r="AF823" t="s">
        <v>128</v>
      </c>
      <c r="AG823">
        <v>0.4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ROW(Source!A825)</f>
        <v>825</v>
      </c>
      <c r="B824">
        <v>1391991173</v>
      </c>
      <c r="C824">
        <v>1391987973</v>
      </c>
      <c r="D824">
        <v>1364552908</v>
      </c>
      <c r="E824">
        <v>1</v>
      </c>
      <c r="F824">
        <v>1</v>
      </c>
      <c r="G824">
        <v>39</v>
      </c>
      <c r="H824">
        <v>3</v>
      </c>
      <c r="I824" t="s">
        <v>1373</v>
      </c>
      <c r="J824" t="s">
        <v>1374</v>
      </c>
      <c r="K824" t="s">
        <v>1375</v>
      </c>
      <c r="L824">
        <v>1327</v>
      </c>
      <c r="N824">
        <v>1005</v>
      </c>
      <c r="O824" t="s">
        <v>1296</v>
      </c>
      <c r="P824" t="s">
        <v>1296</v>
      </c>
      <c r="Q824">
        <v>1</v>
      </c>
      <c r="X824">
        <v>0.1</v>
      </c>
      <c r="Y824">
        <v>51.79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 t="s">
        <v>128</v>
      </c>
      <c r="AG824">
        <v>0.2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ROW(Source!A825)</f>
        <v>825</v>
      </c>
      <c r="B825">
        <v>1391991174</v>
      </c>
      <c r="C825">
        <v>1391987973</v>
      </c>
      <c r="D825">
        <v>1364552913</v>
      </c>
      <c r="E825">
        <v>1</v>
      </c>
      <c r="F825">
        <v>1</v>
      </c>
      <c r="G825">
        <v>39</v>
      </c>
      <c r="H825">
        <v>3</v>
      </c>
      <c r="I825" t="s">
        <v>1201</v>
      </c>
      <c r="J825" t="s">
        <v>1202</v>
      </c>
      <c r="K825" t="s">
        <v>1203</v>
      </c>
      <c r="L825">
        <v>1346</v>
      </c>
      <c r="N825">
        <v>1009</v>
      </c>
      <c r="O825" t="s">
        <v>1204</v>
      </c>
      <c r="P825" t="s">
        <v>1204</v>
      </c>
      <c r="Q825">
        <v>1</v>
      </c>
      <c r="X825">
        <v>0.1</v>
      </c>
      <c r="Y825">
        <v>26.09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128</v>
      </c>
      <c r="AG825">
        <v>0.2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ROW(Source!A826)</f>
        <v>826</v>
      </c>
      <c r="B826">
        <v>1391991175</v>
      </c>
      <c r="C826">
        <v>1391987980</v>
      </c>
      <c r="D826">
        <v>1364549319</v>
      </c>
      <c r="E826">
        <v>39</v>
      </c>
      <c r="F826">
        <v>1</v>
      </c>
      <c r="G826">
        <v>39</v>
      </c>
      <c r="H826">
        <v>1</v>
      </c>
      <c r="I826" t="s">
        <v>1198</v>
      </c>
      <c r="J826" t="s">
        <v>3</v>
      </c>
      <c r="K826" t="s">
        <v>1199</v>
      </c>
      <c r="L826">
        <v>1191</v>
      </c>
      <c r="N826">
        <v>1013</v>
      </c>
      <c r="O826" t="s">
        <v>1200</v>
      </c>
      <c r="P826" t="s">
        <v>1200</v>
      </c>
      <c r="Q826">
        <v>1</v>
      </c>
      <c r="X826">
        <v>2.4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1</v>
      </c>
      <c r="AF826" t="s">
        <v>3</v>
      </c>
      <c r="AG826">
        <v>2.4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ROW(Source!A826)</f>
        <v>826</v>
      </c>
      <c r="B827">
        <v>1391991176</v>
      </c>
      <c r="C827">
        <v>1391987980</v>
      </c>
      <c r="D827">
        <v>1364552913</v>
      </c>
      <c r="E827">
        <v>1</v>
      </c>
      <c r="F827">
        <v>1</v>
      </c>
      <c r="G827">
        <v>39</v>
      </c>
      <c r="H827">
        <v>3</v>
      </c>
      <c r="I827" t="s">
        <v>1201</v>
      </c>
      <c r="J827" t="s">
        <v>1202</v>
      </c>
      <c r="K827" t="s">
        <v>1203</v>
      </c>
      <c r="L827">
        <v>1346</v>
      </c>
      <c r="N827">
        <v>1009</v>
      </c>
      <c r="O827" t="s">
        <v>1204</v>
      </c>
      <c r="P827" t="s">
        <v>1204</v>
      </c>
      <c r="Q827">
        <v>1</v>
      </c>
      <c r="X827">
        <v>0.5</v>
      </c>
      <c r="Y827">
        <v>26.09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3</v>
      </c>
      <c r="AG827">
        <v>0.5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ROW(Source!A826)</f>
        <v>826</v>
      </c>
      <c r="B828">
        <v>1391991177</v>
      </c>
      <c r="C828">
        <v>1391987980</v>
      </c>
      <c r="D828">
        <v>1364551410</v>
      </c>
      <c r="E828">
        <v>1</v>
      </c>
      <c r="F828">
        <v>1</v>
      </c>
      <c r="G828">
        <v>39</v>
      </c>
      <c r="H828">
        <v>3</v>
      </c>
      <c r="I828" t="s">
        <v>1326</v>
      </c>
      <c r="J828" t="s">
        <v>1327</v>
      </c>
      <c r="K828" t="s">
        <v>1328</v>
      </c>
      <c r="L828">
        <v>1348</v>
      </c>
      <c r="N828">
        <v>1009</v>
      </c>
      <c r="O828" t="s">
        <v>1218</v>
      </c>
      <c r="P828" t="s">
        <v>1218</v>
      </c>
      <c r="Q828">
        <v>1000</v>
      </c>
      <c r="X828">
        <v>3.4000000000000002E-4</v>
      </c>
      <c r="Y828">
        <v>200678.06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3</v>
      </c>
      <c r="AG828">
        <v>3.4000000000000002E-4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ROW(Source!A827)</f>
        <v>827</v>
      </c>
      <c r="B829">
        <v>1391991178</v>
      </c>
      <c r="C829">
        <v>1391987987</v>
      </c>
      <c r="D829">
        <v>1364549319</v>
      </c>
      <c r="E829">
        <v>39</v>
      </c>
      <c r="F829">
        <v>1</v>
      </c>
      <c r="G829">
        <v>39</v>
      </c>
      <c r="H829">
        <v>1</v>
      </c>
      <c r="I829" t="s">
        <v>1198</v>
      </c>
      <c r="J829" t="s">
        <v>3</v>
      </c>
      <c r="K829" t="s">
        <v>1199</v>
      </c>
      <c r="L829">
        <v>1191</v>
      </c>
      <c r="N829">
        <v>1013</v>
      </c>
      <c r="O829" t="s">
        <v>1200</v>
      </c>
      <c r="P829" t="s">
        <v>1200</v>
      </c>
      <c r="Q829">
        <v>1</v>
      </c>
      <c r="X829">
        <v>15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1</v>
      </c>
      <c r="AF829" t="s">
        <v>3</v>
      </c>
      <c r="AG829">
        <v>15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ROW(Source!A827)</f>
        <v>827</v>
      </c>
      <c r="B830">
        <v>1391991180</v>
      </c>
      <c r="C830">
        <v>1391987987</v>
      </c>
      <c r="D830">
        <v>1364552915</v>
      </c>
      <c r="E830">
        <v>1</v>
      </c>
      <c r="F830">
        <v>1</v>
      </c>
      <c r="G830">
        <v>39</v>
      </c>
      <c r="H830">
        <v>3</v>
      </c>
      <c r="I830" t="s">
        <v>1367</v>
      </c>
      <c r="J830" t="s">
        <v>1368</v>
      </c>
      <c r="K830" t="s">
        <v>1369</v>
      </c>
      <c r="L830">
        <v>1346</v>
      </c>
      <c r="N830">
        <v>1009</v>
      </c>
      <c r="O830" t="s">
        <v>1204</v>
      </c>
      <c r="P830" t="s">
        <v>1204</v>
      </c>
      <c r="Q830">
        <v>1</v>
      </c>
      <c r="X830">
        <v>0.3</v>
      </c>
      <c r="Y830">
        <v>350.97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0</v>
      </c>
      <c r="AF830" t="s">
        <v>3</v>
      </c>
      <c r="AG830">
        <v>0.3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ROW(Source!A827)</f>
        <v>827</v>
      </c>
      <c r="B831">
        <v>1391991181</v>
      </c>
      <c r="C831">
        <v>1391987987</v>
      </c>
      <c r="D831">
        <v>1364552913</v>
      </c>
      <c r="E831">
        <v>1</v>
      </c>
      <c r="F831">
        <v>1</v>
      </c>
      <c r="G831">
        <v>39</v>
      </c>
      <c r="H831">
        <v>3</v>
      </c>
      <c r="I831" t="s">
        <v>1201</v>
      </c>
      <c r="J831" t="s">
        <v>1202</v>
      </c>
      <c r="K831" t="s">
        <v>1203</v>
      </c>
      <c r="L831">
        <v>1346</v>
      </c>
      <c r="N831">
        <v>1009</v>
      </c>
      <c r="O831" t="s">
        <v>1204</v>
      </c>
      <c r="P831" t="s">
        <v>1204</v>
      </c>
      <c r="Q831">
        <v>1</v>
      </c>
      <c r="X831">
        <v>0.09</v>
      </c>
      <c r="Y831">
        <v>26.09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0</v>
      </c>
      <c r="AF831" t="s">
        <v>3</v>
      </c>
      <c r="AG831">
        <v>0.09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ROW(Source!A827)</f>
        <v>827</v>
      </c>
      <c r="B832">
        <v>1391991179</v>
      </c>
      <c r="C832">
        <v>1391987987</v>
      </c>
      <c r="D832">
        <v>1364549377</v>
      </c>
      <c r="E832">
        <v>39</v>
      </c>
      <c r="F832">
        <v>1</v>
      </c>
      <c r="G832">
        <v>39</v>
      </c>
      <c r="H832">
        <v>3</v>
      </c>
      <c r="I832" t="s">
        <v>1290</v>
      </c>
      <c r="J832" t="s">
        <v>3</v>
      </c>
      <c r="K832" t="s">
        <v>1292</v>
      </c>
      <c r="L832">
        <v>1346</v>
      </c>
      <c r="N832">
        <v>1009</v>
      </c>
      <c r="O832" t="s">
        <v>1204</v>
      </c>
      <c r="P832" t="s">
        <v>1204</v>
      </c>
      <c r="Q832">
        <v>1</v>
      </c>
      <c r="X832">
        <v>0.09</v>
      </c>
      <c r="Y832">
        <v>68.764409999999998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0.09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ROW(Source!A827)</f>
        <v>827</v>
      </c>
      <c r="B833">
        <v>1391991182</v>
      </c>
      <c r="C833">
        <v>1391987987</v>
      </c>
      <c r="D833">
        <v>1364551652</v>
      </c>
      <c r="E833">
        <v>1</v>
      </c>
      <c r="F833">
        <v>1</v>
      </c>
      <c r="G833">
        <v>39</v>
      </c>
      <c r="H833">
        <v>3</v>
      </c>
      <c r="I833" t="s">
        <v>1370</v>
      </c>
      <c r="J833" t="s">
        <v>1371</v>
      </c>
      <c r="K833" t="s">
        <v>1372</v>
      </c>
      <c r="L833">
        <v>1346</v>
      </c>
      <c r="N833">
        <v>1009</v>
      </c>
      <c r="O833" t="s">
        <v>1204</v>
      </c>
      <c r="P833" t="s">
        <v>1204</v>
      </c>
      <c r="Q833">
        <v>1</v>
      </c>
      <c r="X833">
        <v>0.06</v>
      </c>
      <c r="Y833">
        <v>121.7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3</v>
      </c>
      <c r="AG833">
        <v>0.06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ROW(Source!A828)</f>
        <v>828</v>
      </c>
      <c r="B834">
        <v>1391991183</v>
      </c>
      <c r="C834">
        <v>1391987998</v>
      </c>
      <c r="D834">
        <v>1364549319</v>
      </c>
      <c r="E834">
        <v>39</v>
      </c>
      <c r="F834">
        <v>1</v>
      </c>
      <c r="G834">
        <v>39</v>
      </c>
      <c r="H834">
        <v>1</v>
      </c>
      <c r="I834" t="s">
        <v>1198</v>
      </c>
      <c r="J834" t="s">
        <v>3</v>
      </c>
      <c r="K834" t="s">
        <v>1199</v>
      </c>
      <c r="L834">
        <v>1191</v>
      </c>
      <c r="N834">
        <v>1013</v>
      </c>
      <c r="O834" t="s">
        <v>1200</v>
      </c>
      <c r="P834" t="s">
        <v>1200</v>
      </c>
      <c r="Q834">
        <v>1</v>
      </c>
      <c r="X834">
        <v>0.5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1</v>
      </c>
      <c r="AF834" t="s">
        <v>232</v>
      </c>
      <c r="AG834">
        <v>1.5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ROW(Source!A828)</f>
        <v>828</v>
      </c>
      <c r="B835">
        <v>1391991184</v>
      </c>
      <c r="C835">
        <v>1391987998</v>
      </c>
      <c r="D835">
        <v>1364549377</v>
      </c>
      <c r="E835">
        <v>39</v>
      </c>
      <c r="F835">
        <v>1</v>
      </c>
      <c r="G835">
        <v>39</v>
      </c>
      <c r="H835">
        <v>3</v>
      </c>
      <c r="I835" t="s">
        <v>1290</v>
      </c>
      <c r="J835" t="s">
        <v>3</v>
      </c>
      <c r="K835" t="s">
        <v>1292</v>
      </c>
      <c r="L835">
        <v>1346</v>
      </c>
      <c r="N835">
        <v>1009</v>
      </c>
      <c r="O835" t="s">
        <v>1204</v>
      </c>
      <c r="P835" t="s">
        <v>1204</v>
      </c>
      <c r="Q835">
        <v>1</v>
      </c>
      <c r="X835">
        <v>0.01</v>
      </c>
      <c r="Y835">
        <v>68.764409999999998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 t="s">
        <v>232</v>
      </c>
      <c r="AG835">
        <v>0.03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ROW(Source!A829)</f>
        <v>829</v>
      </c>
      <c r="B836">
        <v>1391991185</v>
      </c>
      <c r="C836">
        <v>1391988003</v>
      </c>
      <c r="D836">
        <v>1364549319</v>
      </c>
      <c r="E836">
        <v>39</v>
      </c>
      <c r="F836">
        <v>1</v>
      </c>
      <c r="G836">
        <v>39</v>
      </c>
      <c r="H836">
        <v>1</v>
      </c>
      <c r="I836" t="s">
        <v>1198</v>
      </c>
      <c r="J836" t="s">
        <v>3</v>
      </c>
      <c r="K836" t="s">
        <v>1199</v>
      </c>
      <c r="L836">
        <v>1191</v>
      </c>
      <c r="N836">
        <v>1013</v>
      </c>
      <c r="O836" t="s">
        <v>1200</v>
      </c>
      <c r="P836" t="s">
        <v>1200</v>
      </c>
      <c r="Q836">
        <v>1</v>
      </c>
      <c r="X836">
        <v>18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3</v>
      </c>
      <c r="AG836">
        <v>18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ROW(Source!A829)</f>
        <v>829</v>
      </c>
      <c r="B837">
        <v>1391991187</v>
      </c>
      <c r="C837">
        <v>1391988003</v>
      </c>
      <c r="D837">
        <v>1364552915</v>
      </c>
      <c r="E837">
        <v>1</v>
      </c>
      <c r="F837">
        <v>1</v>
      </c>
      <c r="G837">
        <v>39</v>
      </c>
      <c r="H837">
        <v>3</v>
      </c>
      <c r="I837" t="s">
        <v>1367</v>
      </c>
      <c r="J837" t="s">
        <v>1368</v>
      </c>
      <c r="K837" t="s">
        <v>1369</v>
      </c>
      <c r="L837">
        <v>1346</v>
      </c>
      <c r="N837">
        <v>1009</v>
      </c>
      <c r="O837" t="s">
        <v>1204</v>
      </c>
      <c r="P837" t="s">
        <v>1204</v>
      </c>
      <c r="Q837">
        <v>1</v>
      </c>
      <c r="X837">
        <v>0.36</v>
      </c>
      <c r="Y837">
        <v>350.97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0.36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ROW(Source!A829)</f>
        <v>829</v>
      </c>
      <c r="B838">
        <v>1391991188</v>
      </c>
      <c r="C838">
        <v>1391988003</v>
      </c>
      <c r="D838">
        <v>1364552913</v>
      </c>
      <c r="E838">
        <v>1</v>
      </c>
      <c r="F838">
        <v>1</v>
      </c>
      <c r="G838">
        <v>39</v>
      </c>
      <c r="H838">
        <v>3</v>
      </c>
      <c r="I838" t="s">
        <v>1201</v>
      </c>
      <c r="J838" t="s">
        <v>1202</v>
      </c>
      <c r="K838" t="s">
        <v>1203</v>
      </c>
      <c r="L838">
        <v>1346</v>
      </c>
      <c r="N838">
        <v>1009</v>
      </c>
      <c r="O838" t="s">
        <v>1204</v>
      </c>
      <c r="P838" t="s">
        <v>1204</v>
      </c>
      <c r="Q838">
        <v>1</v>
      </c>
      <c r="X838">
        <v>0.11</v>
      </c>
      <c r="Y838">
        <v>26.09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0.11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ROW(Source!A829)</f>
        <v>829</v>
      </c>
      <c r="B839">
        <v>1391991186</v>
      </c>
      <c r="C839">
        <v>1391988003</v>
      </c>
      <c r="D839">
        <v>1364549377</v>
      </c>
      <c r="E839">
        <v>39</v>
      </c>
      <c r="F839">
        <v>1</v>
      </c>
      <c r="G839">
        <v>39</v>
      </c>
      <c r="H839">
        <v>3</v>
      </c>
      <c r="I839" t="s">
        <v>1290</v>
      </c>
      <c r="J839" t="s">
        <v>3</v>
      </c>
      <c r="K839" t="s">
        <v>1292</v>
      </c>
      <c r="L839">
        <v>1346</v>
      </c>
      <c r="N839">
        <v>1009</v>
      </c>
      <c r="O839" t="s">
        <v>1204</v>
      </c>
      <c r="P839" t="s">
        <v>1204</v>
      </c>
      <c r="Q839">
        <v>1</v>
      </c>
      <c r="X839">
        <v>0.11</v>
      </c>
      <c r="Y839">
        <v>68.764409999999998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0.11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ROW(Source!A829)</f>
        <v>829</v>
      </c>
      <c r="B840">
        <v>1391991189</v>
      </c>
      <c r="C840">
        <v>1391988003</v>
      </c>
      <c r="D840">
        <v>1364551652</v>
      </c>
      <c r="E840">
        <v>1</v>
      </c>
      <c r="F840">
        <v>1</v>
      </c>
      <c r="G840">
        <v>39</v>
      </c>
      <c r="H840">
        <v>3</v>
      </c>
      <c r="I840" t="s">
        <v>1370</v>
      </c>
      <c r="J840" t="s">
        <v>1371</v>
      </c>
      <c r="K840" t="s">
        <v>1372</v>
      </c>
      <c r="L840">
        <v>1346</v>
      </c>
      <c r="N840">
        <v>1009</v>
      </c>
      <c r="O840" t="s">
        <v>1204</v>
      </c>
      <c r="P840" t="s">
        <v>1204</v>
      </c>
      <c r="Q840">
        <v>1</v>
      </c>
      <c r="X840">
        <v>7.0000000000000007E-2</v>
      </c>
      <c r="Y840">
        <v>121.7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7.0000000000000007E-2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ROW(Source!A830)</f>
        <v>830</v>
      </c>
      <c r="B841">
        <v>1391991190</v>
      </c>
      <c r="C841">
        <v>1391988014</v>
      </c>
      <c r="D841">
        <v>1364549319</v>
      </c>
      <c r="E841">
        <v>39</v>
      </c>
      <c r="F841">
        <v>1</v>
      </c>
      <c r="G841">
        <v>39</v>
      </c>
      <c r="H841">
        <v>1</v>
      </c>
      <c r="I841" t="s">
        <v>1198</v>
      </c>
      <c r="J841" t="s">
        <v>3</v>
      </c>
      <c r="K841" t="s">
        <v>1199</v>
      </c>
      <c r="L841">
        <v>1191</v>
      </c>
      <c r="N841">
        <v>1013</v>
      </c>
      <c r="O841" t="s">
        <v>1200</v>
      </c>
      <c r="P841" t="s">
        <v>1200</v>
      </c>
      <c r="Q841">
        <v>1</v>
      </c>
      <c r="X841">
        <v>0.6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1</v>
      </c>
      <c r="AF841" t="s">
        <v>232</v>
      </c>
      <c r="AG841">
        <v>1.7999999999999998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ROW(Source!A830)</f>
        <v>830</v>
      </c>
      <c r="B842">
        <v>1391991191</v>
      </c>
      <c r="C842">
        <v>1391988014</v>
      </c>
      <c r="D842">
        <v>1364549377</v>
      </c>
      <c r="E842">
        <v>39</v>
      </c>
      <c r="F842">
        <v>1</v>
      </c>
      <c r="G842">
        <v>39</v>
      </c>
      <c r="H842">
        <v>3</v>
      </c>
      <c r="I842" t="s">
        <v>1290</v>
      </c>
      <c r="J842" t="s">
        <v>3</v>
      </c>
      <c r="K842" t="s">
        <v>1292</v>
      </c>
      <c r="L842">
        <v>1346</v>
      </c>
      <c r="N842">
        <v>1009</v>
      </c>
      <c r="O842" t="s">
        <v>1204</v>
      </c>
      <c r="P842" t="s">
        <v>1204</v>
      </c>
      <c r="Q842">
        <v>1</v>
      </c>
      <c r="X842">
        <v>0.01</v>
      </c>
      <c r="Y842">
        <v>68.764409999999998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232</v>
      </c>
      <c r="AG842">
        <v>0.03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ROW(Source!A831)</f>
        <v>831</v>
      </c>
      <c r="B843">
        <v>1391991192</v>
      </c>
      <c r="C843">
        <v>1391988019</v>
      </c>
      <c r="D843">
        <v>1364549319</v>
      </c>
      <c r="E843">
        <v>39</v>
      </c>
      <c r="F843">
        <v>1</v>
      </c>
      <c r="G843">
        <v>39</v>
      </c>
      <c r="H843">
        <v>1</v>
      </c>
      <c r="I843" t="s">
        <v>1198</v>
      </c>
      <c r="J843" t="s">
        <v>3</v>
      </c>
      <c r="K843" t="s">
        <v>1199</v>
      </c>
      <c r="L843">
        <v>1191</v>
      </c>
      <c r="N843">
        <v>1013</v>
      </c>
      <c r="O843" t="s">
        <v>1200</v>
      </c>
      <c r="P843" t="s">
        <v>1200</v>
      </c>
      <c r="Q843">
        <v>1</v>
      </c>
      <c r="X843">
        <v>24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1</v>
      </c>
      <c r="AF843" t="s">
        <v>3</v>
      </c>
      <c r="AG843">
        <v>24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ROW(Source!A831)</f>
        <v>831</v>
      </c>
      <c r="B844">
        <v>1391991194</v>
      </c>
      <c r="C844">
        <v>1391988019</v>
      </c>
      <c r="D844">
        <v>1364552915</v>
      </c>
      <c r="E844">
        <v>1</v>
      </c>
      <c r="F844">
        <v>1</v>
      </c>
      <c r="G844">
        <v>39</v>
      </c>
      <c r="H844">
        <v>3</v>
      </c>
      <c r="I844" t="s">
        <v>1367</v>
      </c>
      <c r="J844" t="s">
        <v>1368</v>
      </c>
      <c r="K844" t="s">
        <v>1369</v>
      </c>
      <c r="L844">
        <v>1346</v>
      </c>
      <c r="N844">
        <v>1009</v>
      </c>
      <c r="O844" t="s">
        <v>1204</v>
      </c>
      <c r="P844" t="s">
        <v>1204</v>
      </c>
      <c r="Q844">
        <v>1</v>
      </c>
      <c r="X844">
        <v>0.48</v>
      </c>
      <c r="Y844">
        <v>350.97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3</v>
      </c>
      <c r="AG844">
        <v>0.48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ROW(Source!A831)</f>
        <v>831</v>
      </c>
      <c r="B845">
        <v>1391991195</v>
      </c>
      <c r="C845">
        <v>1391988019</v>
      </c>
      <c r="D845">
        <v>1364552913</v>
      </c>
      <c r="E845">
        <v>1</v>
      </c>
      <c r="F845">
        <v>1</v>
      </c>
      <c r="G845">
        <v>39</v>
      </c>
      <c r="H845">
        <v>3</v>
      </c>
      <c r="I845" t="s">
        <v>1201</v>
      </c>
      <c r="J845" t="s">
        <v>1202</v>
      </c>
      <c r="K845" t="s">
        <v>1203</v>
      </c>
      <c r="L845">
        <v>1346</v>
      </c>
      <c r="N845">
        <v>1009</v>
      </c>
      <c r="O845" t="s">
        <v>1204</v>
      </c>
      <c r="P845" t="s">
        <v>1204</v>
      </c>
      <c r="Q845">
        <v>1</v>
      </c>
      <c r="X845">
        <v>0.14000000000000001</v>
      </c>
      <c r="Y845">
        <v>26.09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3</v>
      </c>
      <c r="AG845">
        <v>0.14000000000000001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ROW(Source!A831)</f>
        <v>831</v>
      </c>
      <c r="B846">
        <v>1391991193</v>
      </c>
      <c r="C846">
        <v>1391988019</v>
      </c>
      <c r="D846">
        <v>1364549377</v>
      </c>
      <c r="E846">
        <v>39</v>
      </c>
      <c r="F846">
        <v>1</v>
      </c>
      <c r="G846">
        <v>39</v>
      </c>
      <c r="H846">
        <v>3</v>
      </c>
      <c r="I846" t="s">
        <v>1290</v>
      </c>
      <c r="J846" t="s">
        <v>3</v>
      </c>
      <c r="K846" t="s">
        <v>1292</v>
      </c>
      <c r="L846">
        <v>1346</v>
      </c>
      <c r="N846">
        <v>1009</v>
      </c>
      <c r="O846" t="s">
        <v>1204</v>
      </c>
      <c r="P846" t="s">
        <v>1204</v>
      </c>
      <c r="Q846">
        <v>1</v>
      </c>
      <c r="X846">
        <v>0.14000000000000001</v>
      </c>
      <c r="Y846">
        <v>68.764409999999998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 t="s">
        <v>3</v>
      </c>
      <c r="AG846">
        <v>0.14000000000000001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ROW(Source!A831)</f>
        <v>831</v>
      </c>
      <c r="B847">
        <v>1391991196</v>
      </c>
      <c r="C847">
        <v>1391988019</v>
      </c>
      <c r="D847">
        <v>1364551652</v>
      </c>
      <c r="E847">
        <v>1</v>
      </c>
      <c r="F847">
        <v>1</v>
      </c>
      <c r="G847">
        <v>39</v>
      </c>
      <c r="H847">
        <v>3</v>
      </c>
      <c r="I847" t="s">
        <v>1370</v>
      </c>
      <c r="J847" t="s">
        <v>1371</v>
      </c>
      <c r="K847" t="s">
        <v>1372</v>
      </c>
      <c r="L847">
        <v>1346</v>
      </c>
      <c r="N847">
        <v>1009</v>
      </c>
      <c r="O847" t="s">
        <v>1204</v>
      </c>
      <c r="P847" t="s">
        <v>1204</v>
      </c>
      <c r="Q847">
        <v>1</v>
      </c>
      <c r="X847">
        <v>0.1</v>
      </c>
      <c r="Y847">
        <v>121.7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0.1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ROW(Source!A832)</f>
        <v>832</v>
      </c>
      <c r="B848">
        <v>1391991197</v>
      </c>
      <c r="C848">
        <v>1391988030</v>
      </c>
      <c r="D848">
        <v>1364549319</v>
      </c>
      <c r="E848">
        <v>39</v>
      </c>
      <c r="F848">
        <v>1</v>
      </c>
      <c r="G848">
        <v>39</v>
      </c>
      <c r="H848">
        <v>1</v>
      </c>
      <c r="I848" t="s">
        <v>1198</v>
      </c>
      <c r="J848" t="s">
        <v>3</v>
      </c>
      <c r="K848" t="s">
        <v>1199</v>
      </c>
      <c r="L848">
        <v>1191</v>
      </c>
      <c r="N848">
        <v>1013</v>
      </c>
      <c r="O848" t="s">
        <v>1200</v>
      </c>
      <c r="P848" t="s">
        <v>1200</v>
      </c>
      <c r="Q848">
        <v>1</v>
      </c>
      <c r="X848">
        <v>0.8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 t="s">
        <v>232</v>
      </c>
      <c r="AG848">
        <v>2.4000000000000004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ROW(Source!A832)</f>
        <v>832</v>
      </c>
      <c r="B849">
        <v>1391991198</v>
      </c>
      <c r="C849">
        <v>1391988030</v>
      </c>
      <c r="D849">
        <v>1364549377</v>
      </c>
      <c r="E849">
        <v>39</v>
      </c>
      <c r="F849">
        <v>1</v>
      </c>
      <c r="G849">
        <v>39</v>
      </c>
      <c r="H849">
        <v>3</v>
      </c>
      <c r="I849" t="s">
        <v>1290</v>
      </c>
      <c r="J849" t="s">
        <v>3</v>
      </c>
      <c r="K849" t="s">
        <v>1292</v>
      </c>
      <c r="L849">
        <v>1346</v>
      </c>
      <c r="N849">
        <v>1009</v>
      </c>
      <c r="O849" t="s">
        <v>1204</v>
      </c>
      <c r="P849" t="s">
        <v>1204</v>
      </c>
      <c r="Q849">
        <v>1</v>
      </c>
      <c r="X849">
        <v>0.01</v>
      </c>
      <c r="Y849">
        <v>68.764409999999998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0</v>
      </c>
      <c r="AF849" t="s">
        <v>232</v>
      </c>
      <c r="AG849">
        <v>0.03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ROW(Source!A833)</f>
        <v>833</v>
      </c>
      <c r="B850">
        <v>1391991199</v>
      </c>
      <c r="C850">
        <v>1391988035</v>
      </c>
      <c r="D850">
        <v>1364549319</v>
      </c>
      <c r="E850">
        <v>39</v>
      </c>
      <c r="F850">
        <v>1</v>
      </c>
      <c r="G850">
        <v>39</v>
      </c>
      <c r="H850">
        <v>1</v>
      </c>
      <c r="I850" t="s">
        <v>1198</v>
      </c>
      <c r="J850" t="s">
        <v>3</v>
      </c>
      <c r="K850" t="s">
        <v>1199</v>
      </c>
      <c r="L850">
        <v>1191</v>
      </c>
      <c r="N850">
        <v>1013</v>
      </c>
      <c r="O850" t="s">
        <v>1200</v>
      </c>
      <c r="P850" t="s">
        <v>1200</v>
      </c>
      <c r="Q850">
        <v>1</v>
      </c>
      <c r="X850">
        <v>3.6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1</v>
      </c>
      <c r="AF850" t="s">
        <v>3</v>
      </c>
      <c r="AG850">
        <v>3.6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ROW(Source!A834)</f>
        <v>834</v>
      </c>
      <c r="B851">
        <v>1391991200</v>
      </c>
      <c r="C851">
        <v>1391988038</v>
      </c>
      <c r="D851">
        <v>1364549319</v>
      </c>
      <c r="E851">
        <v>39</v>
      </c>
      <c r="F851">
        <v>1</v>
      </c>
      <c r="G851">
        <v>39</v>
      </c>
      <c r="H851">
        <v>1</v>
      </c>
      <c r="I851" t="s">
        <v>1198</v>
      </c>
      <c r="J851" t="s">
        <v>3</v>
      </c>
      <c r="K851" t="s">
        <v>1199</v>
      </c>
      <c r="L851">
        <v>1191</v>
      </c>
      <c r="N851">
        <v>1013</v>
      </c>
      <c r="O851" t="s">
        <v>1200</v>
      </c>
      <c r="P851" t="s">
        <v>1200</v>
      </c>
      <c r="Q851">
        <v>1</v>
      </c>
      <c r="X851">
        <v>0.12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1</v>
      </c>
      <c r="AF851" t="s">
        <v>232</v>
      </c>
      <c r="AG851">
        <v>0.36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ROW(Source!A835)</f>
        <v>835</v>
      </c>
      <c r="B852">
        <v>1391991201</v>
      </c>
      <c r="C852">
        <v>1391988041</v>
      </c>
      <c r="D852">
        <v>1364549319</v>
      </c>
      <c r="E852">
        <v>39</v>
      </c>
      <c r="F852">
        <v>1</v>
      </c>
      <c r="G852">
        <v>39</v>
      </c>
      <c r="H852">
        <v>1</v>
      </c>
      <c r="I852" t="s">
        <v>1198</v>
      </c>
      <c r="J852" t="s">
        <v>3</v>
      </c>
      <c r="K852" t="s">
        <v>1199</v>
      </c>
      <c r="L852">
        <v>1191</v>
      </c>
      <c r="N852">
        <v>1013</v>
      </c>
      <c r="O852" t="s">
        <v>1200</v>
      </c>
      <c r="P852" t="s">
        <v>1200</v>
      </c>
      <c r="Q852">
        <v>1</v>
      </c>
      <c r="X852">
        <v>2.4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1</v>
      </c>
      <c r="AF852" t="s">
        <v>3</v>
      </c>
      <c r="AG852">
        <v>2.4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ROW(Source!A835)</f>
        <v>835</v>
      </c>
      <c r="B853">
        <v>1391991202</v>
      </c>
      <c r="C853">
        <v>1391988041</v>
      </c>
      <c r="D853">
        <v>1364552913</v>
      </c>
      <c r="E853">
        <v>1</v>
      </c>
      <c r="F853">
        <v>1</v>
      </c>
      <c r="G853">
        <v>39</v>
      </c>
      <c r="H853">
        <v>3</v>
      </c>
      <c r="I853" t="s">
        <v>1201</v>
      </c>
      <c r="J853" t="s">
        <v>1202</v>
      </c>
      <c r="K853" t="s">
        <v>1203</v>
      </c>
      <c r="L853">
        <v>1346</v>
      </c>
      <c r="N853">
        <v>1009</v>
      </c>
      <c r="O853" t="s">
        <v>1204</v>
      </c>
      <c r="P853" t="s">
        <v>1204</v>
      </c>
      <c r="Q853">
        <v>1</v>
      </c>
      <c r="X853">
        <v>0.5</v>
      </c>
      <c r="Y853">
        <v>26.09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3</v>
      </c>
      <c r="AG853">
        <v>0.5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ROW(Source!A835)</f>
        <v>835</v>
      </c>
      <c r="B854">
        <v>1391991203</v>
      </c>
      <c r="C854">
        <v>1391988041</v>
      </c>
      <c r="D854">
        <v>1364551410</v>
      </c>
      <c r="E854">
        <v>1</v>
      </c>
      <c r="F854">
        <v>1</v>
      </c>
      <c r="G854">
        <v>39</v>
      </c>
      <c r="H854">
        <v>3</v>
      </c>
      <c r="I854" t="s">
        <v>1326</v>
      </c>
      <c r="J854" t="s">
        <v>1327</v>
      </c>
      <c r="K854" t="s">
        <v>1328</v>
      </c>
      <c r="L854">
        <v>1348</v>
      </c>
      <c r="N854">
        <v>1009</v>
      </c>
      <c r="O854" t="s">
        <v>1218</v>
      </c>
      <c r="P854" t="s">
        <v>1218</v>
      </c>
      <c r="Q854">
        <v>1000</v>
      </c>
      <c r="X854">
        <v>3.4000000000000002E-4</v>
      </c>
      <c r="Y854">
        <v>200678.06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0</v>
      </c>
      <c r="AF854" t="s">
        <v>3</v>
      </c>
      <c r="AG854">
        <v>3.4000000000000002E-4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ROW(Source!A836)</f>
        <v>836</v>
      </c>
      <c r="B855">
        <v>1391991204</v>
      </c>
      <c r="C855">
        <v>1391988048</v>
      </c>
      <c r="D855">
        <v>1364549319</v>
      </c>
      <c r="E855">
        <v>39</v>
      </c>
      <c r="F855">
        <v>1</v>
      </c>
      <c r="G855">
        <v>39</v>
      </c>
      <c r="H855">
        <v>1</v>
      </c>
      <c r="I855" t="s">
        <v>1198</v>
      </c>
      <c r="J855" t="s">
        <v>3</v>
      </c>
      <c r="K855" t="s">
        <v>1199</v>
      </c>
      <c r="L855">
        <v>1191</v>
      </c>
      <c r="N855">
        <v>1013</v>
      </c>
      <c r="O855" t="s">
        <v>1200</v>
      </c>
      <c r="P855" t="s">
        <v>1200</v>
      </c>
      <c r="Q855">
        <v>1</v>
      </c>
      <c r="X855">
        <v>2.88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1</v>
      </c>
      <c r="AF855" t="s">
        <v>128</v>
      </c>
      <c r="AG855">
        <v>5.76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ROW(Source!A836)</f>
        <v>836</v>
      </c>
      <c r="B856">
        <v>1391991205</v>
      </c>
      <c r="C856">
        <v>1391988048</v>
      </c>
      <c r="D856">
        <v>1364552866</v>
      </c>
      <c r="E856">
        <v>1</v>
      </c>
      <c r="F856">
        <v>1</v>
      </c>
      <c r="G856">
        <v>39</v>
      </c>
      <c r="H856">
        <v>3</v>
      </c>
      <c r="I856" t="s">
        <v>1222</v>
      </c>
      <c r="J856" t="s">
        <v>1223</v>
      </c>
      <c r="K856" t="s">
        <v>1224</v>
      </c>
      <c r="L856">
        <v>1346</v>
      </c>
      <c r="N856">
        <v>1009</v>
      </c>
      <c r="O856" t="s">
        <v>1204</v>
      </c>
      <c r="P856" t="s">
        <v>1204</v>
      </c>
      <c r="Q856">
        <v>1</v>
      </c>
      <c r="X856">
        <v>8.0000000000000002E-3</v>
      </c>
      <c r="Y856">
        <v>276.63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128</v>
      </c>
      <c r="AG856">
        <v>1.6E-2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ROW(Source!A836)</f>
        <v>836</v>
      </c>
      <c r="B857">
        <v>1391991206</v>
      </c>
      <c r="C857">
        <v>1391988048</v>
      </c>
      <c r="D857">
        <v>1364552913</v>
      </c>
      <c r="E857">
        <v>1</v>
      </c>
      <c r="F857">
        <v>1</v>
      </c>
      <c r="G857">
        <v>39</v>
      </c>
      <c r="H857">
        <v>3</v>
      </c>
      <c r="I857" t="s">
        <v>1201</v>
      </c>
      <c r="J857" t="s">
        <v>1202</v>
      </c>
      <c r="K857" t="s">
        <v>1203</v>
      </c>
      <c r="L857">
        <v>1346</v>
      </c>
      <c r="N857">
        <v>1009</v>
      </c>
      <c r="O857" t="s">
        <v>1204</v>
      </c>
      <c r="P857" t="s">
        <v>1204</v>
      </c>
      <c r="Q857">
        <v>1</v>
      </c>
      <c r="X857">
        <v>0.05</v>
      </c>
      <c r="Y857">
        <v>26.09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0</v>
      </c>
      <c r="AF857" t="s">
        <v>128</v>
      </c>
      <c r="AG857">
        <v>0.1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ROW(Source!A838)</f>
        <v>838</v>
      </c>
      <c r="B858">
        <v>1391991207</v>
      </c>
      <c r="C858">
        <v>1391988056</v>
      </c>
      <c r="D858">
        <v>1364549319</v>
      </c>
      <c r="E858">
        <v>39</v>
      </c>
      <c r="F858">
        <v>1</v>
      </c>
      <c r="G858">
        <v>39</v>
      </c>
      <c r="H858">
        <v>1</v>
      </c>
      <c r="I858" t="s">
        <v>1198</v>
      </c>
      <c r="J858" t="s">
        <v>3</v>
      </c>
      <c r="K858" t="s">
        <v>1199</v>
      </c>
      <c r="L858">
        <v>1191</v>
      </c>
      <c r="N858">
        <v>1013</v>
      </c>
      <c r="O858" t="s">
        <v>1200</v>
      </c>
      <c r="P858" t="s">
        <v>1200</v>
      </c>
      <c r="Q858">
        <v>1</v>
      </c>
      <c r="X858">
        <v>15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1</v>
      </c>
      <c r="AF858" t="s">
        <v>3</v>
      </c>
      <c r="AG858">
        <v>15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ROW(Source!A838)</f>
        <v>838</v>
      </c>
      <c r="B859">
        <v>1391991209</v>
      </c>
      <c r="C859">
        <v>1391988056</v>
      </c>
      <c r="D859">
        <v>1364552915</v>
      </c>
      <c r="E859">
        <v>1</v>
      </c>
      <c r="F859">
        <v>1</v>
      </c>
      <c r="G859">
        <v>39</v>
      </c>
      <c r="H859">
        <v>3</v>
      </c>
      <c r="I859" t="s">
        <v>1367</v>
      </c>
      <c r="J859" t="s">
        <v>1368</v>
      </c>
      <c r="K859" t="s">
        <v>1369</v>
      </c>
      <c r="L859">
        <v>1346</v>
      </c>
      <c r="N859">
        <v>1009</v>
      </c>
      <c r="O859" t="s">
        <v>1204</v>
      </c>
      <c r="P859" t="s">
        <v>1204</v>
      </c>
      <c r="Q859">
        <v>1</v>
      </c>
      <c r="X859">
        <v>0.3</v>
      </c>
      <c r="Y859">
        <v>350.97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3</v>
      </c>
      <c r="AG859">
        <v>0.3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ROW(Source!A838)</f>
        <v>838</v>
      </c>
      <c r="B860">
        <v>1391991210</v>
      </c>
      <c r="C860">
        <v>1391988056</v>
      </c>
      <c r="D860">
        <v>1364552913</v>
      </c>
      <c r="E860">
        <v>1</v>
      </c>
      <c r="F860">
        <v>1</v>
      </c>
      <c r="G860">
        <v>39</v>
      </c>
      <c r="H860">
        <v>3</v>
      </c>
      <c r="I860" t="s">
        <v>1201</v>
      </c>
      <c r="J860" t="s">
        <v>1202</v>
      </c>
      <c r="K860" t="s">
        <v>1203</v>
      </c>
      <c r="L860">
        <v>1346</v>
      </c>
      <c r="N860">
        <v>1009</v>
      </c>
      <c r="O860" t="s">
        <v>1204</v>
      </c>
      <c r="P860" t="s">
        <v>1204</v>
      </c>
      <c r="Q860">
        <v>1</v>
      </c>
      <c r="X860">
        <v>0.09</v>
      </c>
      <c r="Y860">
        <v>26.09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 t="s">
        <v>3</v>
      </c>
      <c r="AG860">
        <v>0.09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ROW(Source!A838)</f>
        <v>838</v>
      </c>
      <c r="B861">
        <v>1391991208</v>
      </c>
      <c r="C861">
        <v>1391988056</v>
      </c>
      <c r="D861">
        <v>1364549377</v>
      </c>
      <c r="E861">
        <v>39</v>
      </c>
      <c r="F861">
        <v>1</v>
      </c>
      <c r="G861">
        <v>39</v>
      </c>
      <c r="H861">
        <v>3</v>
      </c>
      <c r="I861" t="s">
        <v>1290</v>
      </c>
      <c r="J861" t="s">
        <v>3</v>
      </c>
      <c r="K861" t="s">
        <v>1292</v>
      </c>
      <c r="L861">
        <v>1346</v>
      </c>
      <c r="N861">
        <v>1009</v>
      </c>
      <c r="O861" t="s">
        <v>1204</v>
      </c>
      <c r="P861" t="s">
        <v>1204</v>
      </c>
      <c r="Q861">
        <v>1</v>
      </c>
      <c r="X861">
        <v>0.09</v>
      </c>
      <c r="Y861">
        <v>68.764409999999998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3</v>
      </c>
      <c r="AG861">
        <v>0.09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ROW(Source!A838)</f>
        <v>838</v>
      </c>
      <c r="B862">
        <v>1391991211</v>
      </c>
      <c r="C862">
        <v>1391988056</v>
      </c>
      <c r="D862">
        <v>1364551652</v>
      </c>
      <c r="E862">
        <v>1</v>
      </c>
      <c r="F862">
        <v>1</v>
      </c>
      <c r="G862">
        <v>39</v>
      </c>
      <c r="H862">
        <v>3</v>
      </c>
      <c r="I862" t="s">
        <v>1370</v>
      </c>
      <c r="J862" t="s">
        <v>1371</v>
      </c>
      <c r="K862" t="s">
        <v>1372</v>
      </c>
      <c r="L862">
        <v>1346</v>
      </c>
      <c r="N862">
        <v>1009</v>
      </c>
      <c r="O862" t="s">
        <v>1204</v>
      </c>
      <c r="P862" t="s">
        <v>1204</v>
      </c>
      <c r="Q862">
        <v>1</v>
      </c>
      <c r="X862">
        <v>0.06</v>
      </c>
      <c r="Y862">
        <v>121.7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3</v>
      </c>
      <c r="AG862">
        <v>0.06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ROW(Source!A839)</f>
        <v>839</v>
      </c>
      <c r="B863">
        <v>1391991212</v>
      </c>
      <c r="C863">
        <v>1391988067</v>
      </c>
      <c r="D863">
        <v>1364549319</v>
      </c>
      <c r="E863">
        <v>39</v>
      </c>
      <c r="F863">
        <v>1</v>
      </c>
      <c r="G863">
        <v>39</v>
      </c>
      <c r="H863">
        <v>1</v>
      </c>
      <c r="I863" t="s">
        <v>1198</v>
      </c>
      <c r="J863" t="s">
        <v>3</v>
      </c>
      <c r="K863" t="s">
        <v>1199</v>
      </c>
      <c r="L863">
        <v>1191</v>
      </c>
      <c r="N863">
        <v>1013</v>
      </c>
      <c r="O863" t="s">
        <v>1200</v>
      </c>
      <c r="P863" t="s">
        <v>1200</v>
      </c>
      <c r="Q863">
        <v>1</v>
      </c>
      <c r="X863">
        <v>0.5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1</v>
      </c>
      <c r="AF863" t="s">
        <v>798</v>
      </c>
      <c r="AG863">
        <v>8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ROW(Source!A839)</f>
        <v>839</v>
      </c>
      <c r="B864">
        <v>1391991213</v>
      </c>
      <c r="C864">
        <v>1391988067</v>
      </c>
      <c r="D864">
        <v>1364549377</v>
      </c>
      <c r="E864">
        <v>39</v>
      </c>
      <c r="F864">
        <v>1</v>
      </c>
      <c r="G864">
        <v>39</v>
      </c>
      <c r="H864">
        <v>3</v>
      </c>
      <c r="I864" t="s">
        <v>1290</v>
      </c>
      <c r="J864" t="s">
        <v>3</v>
      </c>
      <c r="K864" t="s">
        <v>1292</v>
      </c>
      <c r="L864">
        <v>1346</v>
      </c>
      <c r="N864">
        <v>1009</v>
      </c>
      <c r="O864" t="s">
        <v>1204</v>
      </c>
      <c r="P864" t="s">
        <v>1204</v>
      </c>
      <c r="Q864">
        <v>1</v>
      </c>
      <c r="X864">
        <v>0.01</v>
      </c>
      <c r="Y864">
        <v>68.764409999999998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798</v>
      </c>
      <c r="AG864">
        <v>0.16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ROW(Source!A840)</f>
        <v>840</v>
      </c>
      <c r="B865">
        <v>1391991214</v>
      </c>
      <c r="C865">
        <v>1391988072</v>
      </c>
      <c r="D865">
        <v>1364549319</v>
      </c>
      <c r="E865">
        <v>39</v>
      </c>
      <c r="F865">
        <v>1</v>
      </c>
      <c r="G865">
        <v>39</v>
      </c>
      <c r="H865">
        <v>1</v>
      </c>
      <c r="I865" t="s">
        <v>1198</v>
      </c>
      <c r="J865" t="s">
        <v>3</v>
      </c>
      <c r="K865" t="s">
        <v>1199</v>
      </c>
      <c r="L865">
        <v>1191</v>
      </c>
      <c r="N865">
        <v>1013</v>
      </c>
      <c r="O865" t="s">
        <v>1200</v>
      </c>
      <c r="P865" t="s">
        <v>1200</v>
      </c>
      <c r="Q865">
        <v>1</v>
      </c>
      <c r="X865">
        <v>18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1</v>
      </c>
      <c r="AF865" t="s">
        <v>3</v>
      </c>
      <c r="AG865">
        <v>18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ROW(Source!A840)</f>
        <v>840</v>
      </c>
      <c r="B866">
        <v>1391991216</v>
      </c>
      <c r="C866">
        <v>1391988072</v>
      </c>
      <c r="D866">
        <v>1364552915</v>
      </c>
      <c r="E866">
        <v>1</v>
      </c>
      <c r="F866">
        <v>1</v>
      </c>
      <c r="G866">
        <v>39</v>
      </c>
      <c r="H866">
        <v>3</v>
      </c>
      <c r="I866" t="s">
        <v>1367</v>
      </c>
      <c r="J866" t="s">
        <v>1368</v>
      </c>
      <c r="K866" t="s">
        <v>1369</v>
      </c>
      <c r="L866">
        <v>1346</v>
      </c>
      <c r="N866">
        <v>1009</v>
      </c>
      <c r="O866" t="s">
        <v>1204</v>
      </c>
      <c r="P866" t="s">
        <v>1204</v>
      </c>
      <c r="Q866">
        <v>1</v>
      </c>
      <c r="X866">
        <v>0.36</v>
      </c>
      <c r="Y866">
        <v>350.97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0.36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ROW(Source!A840)</f>
        <v>840</v>
      </c>
      <c r="B867">
        <v>1391991217</v>
      </c>
      <c r="C867">
        <v>1391988072</v>
      </c>
      <c r="D867">
        <v>1364552913</v>
      </c>
      <c r="E867">
        <v>1</v>
      </c>
      <c r="F867">
        <v>1</v>
      </c>
      <c r="G867">
        <v>39</v>
      </c>
      <c r="H867">
        <v>3</v>
      </c>
      <c r="I867" t="s">
        <v>1201</v>
      </c>
      <c r="J867" t="s">
        <v>1202</v>
      </c>
      <c r="K867" t="s">
        <v>1203</v>
      </c>
      <c r="L867">
        <v>1346</v>
      </c>
      <c r="N867">
        <v>1009</v>
      </c>
      <c r="O867" t="s">
        <v>1204</v>
      </c>
      <c r="P867" t="s">
        <v>1204</v>
      </c>
      <c r="Q867">
        <v>1</v>
      </c>
      <c r="X867">
        <v>0.11</v>
      </c>
      <c r="Y867">
        <v>26.09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0</v>
      </c>
      <c r="AF867" t="s">
        <v>3</v>
      </c>
      <c r="AG867">
        <v>0.11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ROW(Source!A840)</f>
        <v>840</v>
      </c>
      <c r="B868">
        <v>1391991215</v>
      </c>
      <c r="C868">
        <v>1391988072</v>
      </c>
      <c r="D868">
        <v>1364549377</v>
      </c>
      <c r="E868">
        <v>39</v>
      </c>
      <c r="F868">
        <v>1</v>
      </c>
      <c r="G868">
        <v>39</v>
      </c>
      <c r="H868">
        <v>3</v>
      </c>
      <c r="I868" t="s">
        <v>1290</v>
      </c>
      <c r="J868" t="s">
        <v>3</v>
      </c>
      <c r="K868" t="s">
        <v>1292</v>
      </c>
      <c r="L868">
        <v>1346</v>
      </c>
      <c r="N868">
        <v>1009</v>
      </c>
      <c r="O868" t="s">
        <v>1204</v>
      </c>
      <c r="P868" t="s">
        <v>1204</v>
      </c>
      <c r="Q868">
        <v>1</v>
      </c>
      <c r="X868">
        <v>0.11</v>
      </c>
      <c r="Y868">
        <v>68.764409999999998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0.11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ROW(Source!A840)</f>
        <v>840</v>
      </c>
      <c r="B869">
        <v>1391991218</v>
      </c>
      <c r="C869">
        <v>1391988072</v>
      </c>
      <c r="D869">
        <v>1364551652</v>
      </c>
      <c r="E869">
        <v>1</v>
      </c>
      <c r="F869">
        <v>1</v>
      </c>
      <c r="G869">
        <v>39</v>
      </c>
      <c r="H869">
        <v>3</v>
      </c>
      <c r="I869" t="s">
        <v>1370</v>
      </c>
      <c r="J869" t="s">
        <v>1371</v>
      </c>
      <c r="K869" t="s">
        <v>1372</v>
      </c>
      <c r="L869">
        <v>1346</v>
      </c>
      <c r="N869">
        <v>1009</v>
      </c>
      <c r="O869" t="s">
        <v>1204</v>
      </c>
      <c r="P869" t="s">
        <v>1204</v>
      </c>
      <c r="Q869">
        <v>1</v>
      </c>
      <c r="X869">
        <v>7.0000000000000007E-2</v>
      </c>
      <c r="Y869">
        <v>121.7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3</v>
      </c>
      <c r="AG869">
        <v>7.0000000000000007E-2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ROW(Source!A841)</f>
        <v>841</v>
      </c>
      <c r="B870">
        <v>1391991219</v>
      </c>
      <c r="C870">
        <v>1391988083</v>
      </c>
      <c r="D870">
        <v>1364549319</v>
      </c>
      <c r="E870">
        <v>39</v>
      </c>
      <c r="F870">
        <v>1</v>
      </c>
      <c r="G870">
        <v>39</v>
      </c>
      <c r="H870">
        <v>1</v>
      </c>
      <c r="I870" t="s">
        <v>1198</v>
      </c>
      <c r="J870" t="s">
        <v>3</v>
      </c>
      <c r="K870" t="s">
        <v>1199</v>
      </c>
      <c r="L870">
        <v>1191</v>
      </c>
      <c r="N870">
        <v>1013</v>
      </c>
      <c r="O870" t="s">
        <v>1200</v>
      </c>
      <c r="P870" t="s">
        <v>1200</v>
      </c>
      <c r="Q870">
        <v>1</v>
      </c>
      <c r="X870">
        <v>0.6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1</v>
      </c>
      <c r="AF870" t="s">
        <v>798</v>
      </c>
      <c r="AG870">
        <v>9.6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ROW(Source!A841)</f>
        <v>841</v>
      </c>
      <c r="B871">
        <v>1391991220</v>
      </c>
      <c r="C871">
        <v>1391988083</v>
      </c>
      <c r="D871">
        <v>1364549377</v>
      </c>
      <c r="E871">
        <v>39</v>
      </c>
      <c r="F871">
        <v>1</v>
      </c>
      <c r="G871">
        <v>39</v>
      </c>
      <c r="H871">
        <v>3</v>
      </c>
      <c r="I871" t="s">
        <v>1290</v>
      </c>
      <c r="J871" t="s">
        <v>3</v>
      </c>
      <c r="K871" t="s">
        <v>1292</v>
      </c>
      <c r="L871">
        <v>1346</v>
      </c>
      <c r="N871">
        <v>1009</v>
      </c>
      <c r="O871" t="s">
        <v>1204</v>
      </c>
      <c r="P871" t="s">
        <v>1204</v>
      </c>
      <c r="Q871">
        <v>1</v>
      </c>
      <c r="X871">
        <v>0.01</v>
      </c>
      <c r="Y871">
        <v>68.764409999999998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0</v>
      </c>
      <c r="AF871" t="s">
        <v>798</v>
      </c>
      <c r="AG871">
        <v>0.16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ROW(Source!A842)</f>
        <v>842</v>
      </c>
      <c r="B872">
        <v>1391991221</v>
      </c>
      <c r="C872">
        <v>1391988088</v>
      </c>
      <c r="D872">
        <v>1364549319</v>
      </c>
      <c r="E872">
        <v>39</v>
      </c>
      <c r="F872">
        <v>1</v>
      </c>
      <c r="G872">
        <v>39</v>
      </c>
      <c r="H872">
        <v>1</v>
      </c>
      <c r="I872" t="s">
        <v>1198</v>
      </c>
      <c r="J872" t="s">
        <v>3</v>
      </c>
      <c r="K872" t="s">
        <v>1199</v>
      </c>
      <c r="L872">
        <v>1191</v>
      </c>
      <c r="N872">
        <v>1013</v>
      </c>
      <c r="O872" t="s">
        <v>1200</v>
      </c>
      <c r="P872" t="s">
        <v>1200</v>
      </c>
      <c r="Q872">
        <v>1</v>
      </c>
      <c r="X872">
        <v>24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1</v>
      </c>
      <c r="AF872" t="s">
        <v>3</v>
      </c>
      <c r="AG872">
        <v>24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ROW(Source!A842)</f>
        <v>842</v>
      </c>
      <c r="B873">
        <v>1391991223</v>
      </c>
      <c r="C873">
        <v>1391988088</v>
      </c>
      <c r="D873">
        <v>1364552915</v>
      </c>
      <c r="E873">
        <v>1</v>
      </c>
      <c r="F873">
        <v>1</v>
      </c>
      <c r="G873">
        <v>39</v>
      </c>
      <c r="H873">
        <v>3</v>
      </c>
      <c r="I873" t="s">
        <v>1367</v>
      </c>
      <c r="J873" t="s">
        <v>1368</v>
      </c>
      <c r="K873" t="s">
        <v>1369</v>
      </c>
      <c r="L873">
        <v>1346</v>
      </c>
      <c r="N873">
        <v>1009</v>
      </c>
      <c r="O873" t="s">
        <v>1204</v>
      </c>
      <c r="P873" t="s">
        <v>1204</v>
      </c>
      <c r="Q873">
        <v>1</v>
      </c>
      <c r="X873">
        <v>0.48</v>
      </c>
      <c r="Y873">
        <v>350.97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3</v>
      </c>
      <c r="AG873">
        <v>0.48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ROW(Source!A842)</f>
        <v>842</v>
      </c>
      <c r="B874">
        <v>1391991224</v>
      </c>
      <c r="C874">
        <v>1391988088</v>
      </c>
      <c r="D874">
        <v>1364552913</v>
      </c>
      <c r="E874">
        <v>1</v>
      </c>
      <c r="F874">
        <v>1</v>
      </c>
      <c r="G874">
        <v>39</v>
      </c>
      <c r="H874">
        <v>3</v>
      </c>
      <c r="I874" t="s">
        <v>1201</v>
      </c>
      <c r="J874" t="s">
        <v>1202</v>
      </c>
      <c r="K874" t="s">
        <v>1203</v>
      </c>
      <c r="L874">
        <v>1346</v>
      </c>
      <c r="N874">
        <v>1009</v>
      </c>
      <c r="O874" t="s">
        <v>1204</v>
      </c>
      <c r="P874" t="s">
        <v>1204</v>
      </c>
      <c r="Q874">
        <v>1</v>
      </c>
      <c r="X874">
        <v>0.14000000000000001</v>
      </c>
      <c r="Y874">
        <v>26.09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0.14000000000000001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ROW(Source!A842)</f>
        <v>842</v>
      </c>
      <c r="B875">
        <v>1391991222</v>
      </c>
      <c r="C875">
        <v>1391988088</v>
      </c>
      <c r="D875">
        <v>1364549377</v>
      </c>
      <c r="E875">
        <v>39</v>
      </c>
      <c r="F875">
        <v>1</v>
      </c>
      <c r="G875">
        <v>39</v>
      </c>
      <c r="H875">
        <v>3</v>
      </c>
      <c r="I875" t="s">
        <v>1290</v>
      </c>
      <c r="J875" t="s">
        <v>3</v>
      </c>
      <c r="K875" t="s">
        <v>1292</v>
      </c>
      <c r="L875">
        <v>1346</v>
      </c>
      <c r="N875">
        <v>1009</v>
      </c>
      <c r="O875" t="s">
        <v>1204</v>
      </c>
      <c r="P875" t="s">
        <v>1204</v>
      </c>
      <c r="Q875">
        <v>1</v>
      </c>
      <c r="X875">
        <v>0.14000000000000001</v>
      </c>
      <c r="Y875">
        <v>68.764409999999998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0</v>
      </c>
      <c r="AF875" t="s">
        <v>3</v>
      </c>
      <c r="AG875">
        <v>0.14000000000000001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ROW(Source!A842)</f>
        <v>842</v>
      </c>
      <c r="B876">
        <v>1391991225</v>
      </c>
      <c r="C876">
        <v>1391988088</v>
      </c>
      <c r="D876">
        <v>1364551652</v>
      </c>
      <c r="E876">
        <v>1</v>
      </c>
      <c r="F876">
        <v>1</v>
      </c>
      <c r="G876">
        <v>39</v>
      </c>
      <c r="H876">
        <v>3</v>
      </c>
      <c r="I876" t="s">
        <v>1370</v>
      </c>
      <c r="J876" t="s">
        <v>1371</v>
      </c>
      <c r="K876" t="s">
        <v>1372</v>
      </c>
      <c r="L876">
        <v>1346</v>
      </c>
      <c r="N876">
        <v>1009</v>
      </c>
      <c r="O876" t="s">
        <v>1204</v>
      </c>
      <c r="P876" t="s">
        <v>1204</v>
      </c>
      <c r="Q876">
        <v>1</v>
      </c>
      <c r="X876">
        <v>0.1</v>
      </c>
      <c r="Y876">
        <v>121.7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0.1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ROW(Source!A843)</f>
        <v>843</v>
      </c>
      <c r="B877">
        <v>1391991226</v>
      </c>
      <c r="C877">
        <v>1391988099</v>
      </c>
      <c r="D877">
        <v>1364549319</v>
      </c>
      <c r="E877">
        <v>39</v>
      </c>
      <c r="F877">
        <v>1</v>
      </c>
      <c r="G877">
        <v>39</v>
      </c>
      <c r="H877">
        <v>1</v>
      </c>
      <c r="I877" t="s">
        <v>1198</v>
      </c>
      <c r="J877" t="s">
        <v>3</v>
      </c>
      <c r="K877" t="s">
        <v>1199</v>
      </c>
      <c r="L877">
        <v>1191</v>
      </c>
      <c r="N877">
        <v>1013</v>
      </c>
      <c r="O877" t="s">
        <v>1200</v>
      </c>
      <c r="P877" t="s">
        <v>1200</v>
      </c>
      <c r="Q877">
        <v>1</v>
      </c>
      <c r="X877">
        <v>0.8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1</v>
      </c>
      <c r="AF877" t="s">
        <v>798</v>
      </c>
      <c r="AG877">
        <v>12.8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ROW(Source!A843)</f>
        <v>843</v>
      </c>
      <c r="B878">
        <v>1391991227</v>
      </c>
      <c r="C878">
        <v>1391988099</v>
      </c>
      <c r="D878">
        <v>1364549377</v>
      </c>
      <c r="E878">
        <v>39</v>
      </c>
      <c r="F878">
        <v>1</v>
      </c>
      <c r="G878">
        <v>39</v>
      </c>
      <c r="H878">
        <v>3</v>
      </c>
      <c r="I878" t="s">
        <v>1290</v>
      </c>
      <c r="J878" t="s">
        <v>3</v>
      </c>
      <c r="K878" t="s">
        <v>1292</v>
      </c>
      <c r="L878">
        <v>1346</v>
      </c>
      <c r="N878">
        <v>1009</v>
      </c>
      <c r="O878" t="s">
        <v>1204</v>
      </c>
      <c r="P878" t="s">
        <v>1204</v>
      </c>
      <c r="Q878">
        <v>1</v>
      </c>
      <c r="X878">
        <v>0.01</v>
      </c>
      <c r="Y878">
        <v>68.764409999999998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0</v>
      </c>
      <c r="AF878" t="s">
        <v>798</v>
      </c>
      <c r="AG878">
        <v>0.16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ROW(Source!A844)</f>
        <v>844</v>
      </c>
      <c r="B879">
        <v>1391991228</v>
      </c>
      <c r="C879">
        <v>1391988107</v>
      </c>
      <c r="D879">
        <v>1364549319</v>
      </c>
      <c r="E879">
        <v>39</v>
      </c>
      <c r="F879">
        <v>1</v>
      </c>
      <c r="G879">
        <v>39</v>
      </c>
      <c r="H879">
        <v>1</v>
      </c>
      <c r="I879" t="s">
        <v>1198</v>
      </c>
      <c r="J879" t="s">
        <v>3</v>
      </c>
      <c r="K879" t="s">
        <v>1199</v>
      </c>
      <c r="L879">
        <v>1191</v>
      </c>
      <c r="N879">
        <v>1013</v>
      </c>
      <c r="O879" t="s">
        <v>1200</v>
      </c>
      <c r="P879" t="s">
        <v>1200</v>
      </c>
      <c r="Q879">
        <v>1</v>
      </c>
      <c r="X879">
        <v>2.88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1</v>
      </c>
      <c r="AF879" t="s">
        <v>128</v>
      </c>
      <c r="AG879">
        <v>5.76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ROW(Source!A844)</f>
        <v>844</v>
      </c>
      <c r="B880">
        <v>1391991229</v>
      </c>
      <c r="C880">
        <v>1391988107</v>
      </c>
      <c r="D880">
        <v>1364552866</v>
      </c>
      <c r="E880">
        <v>1</v>
      </c>
      <c r="F880">
        <v>1</v>
      </c>
      <c r="G880">
        <v>39</v>
      </c>
      <c r="H880">
        <v>3</v>
      </c>
      <c r="I880" t="s">
        <v>1222</v>
      </c>
      <c r="J880" t="s">
        <v>1223</v>
      </c>
      <c r="K880" t="s">
        <v>1224</v>
      </c>
      <c r="L880">
        <v>1346</v>
      </c>
      <c r="N880">
        <v>1009</v>
      </c>
      <c r="O880" t="s">
        <v>1204</v>
      </c>
      <c r="P880" t="s">
        <v>1204</v>
      </c>
      <c r="Q880">
        <v>1</v>
      </c>
      <c r="X880">
        <v>8.0000000000000002E-3</v>
      </c>
      <c r="Y880">
        <v>276.63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 t="s">
        <v>128</v>
      </c>
      <c r="AG880">
        <v>1.6E-2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ROW(Source!A844)</f>
        <v>844</v>
      </c>
      <c r="B881">
        <v>1391991230</v>
      </c>
      <c r="C881">
        <v>1391988107</v>
      </c>
      <c r="D881">
        <v>1364552913</v>
      </c>
      <c r="E881">
        <v>1</v>
      </c>
      <c r="F881">
        <v>1</v>
      </c>
      <c r="G881">
        <v>39</v>
      </c>
      <c r="H881">
        <v>3</v>
      </c>
      <c r="I881" t="s">
        <v>1201</v>
      </c>
      <c r="J881" t="s">
        <v>1202</v>
      </c>
      <c r="K881" t="s">
        <v>1203</v>
      </c>
      <c r="L881">
        <v>1346</v>
      </c>
      <c r="N881">
        <v>1009</v>
      </c>
      <c r="O881" t="s">
        <v>1204</v>
      </c>
      <c r="P881" t="s">
        <v>1204</v>
      </c>
      <c r="Q881">
        <v>1</v>
      </c>
      <c r="X881">
        <v>0.05</v>
      </c>
      <c r="Y881">
        <v>26.09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128</v>
      </c>
      <c r="AG881">
        <v>0.1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ROW(Source!A845)</f>
        <v>845</v>
      </c>
      <c r="B882">
        <v>1391991231</v>
      </c>
      <c r="C882">
        <v>1391988114</v>
      </c>
      <c r="D882">
        <v>1364549319</v>
      </c>
      <c r="E882">
        <v>39</v>
      </c>
      <c r="F882">
        <v>1</v>
      </c>
      <c r="G882">
        <v>39</v>
      </c>
      <c r="H882">
        <v>1</v>
      </c>
      <c r="I882" t="s">
        <v>1198</v>
      </c>
      <c r="J882" t="s">
        <v>3</v>
      </c>
      <c r="K882" t="s">
        <v>1199</v>
      </c>
      <c r="L882">
        <v>1191</v>
      </c>
      <c r="N882">
        <v>1013</v>
      </c>
      <c r="O882" t="s">
        <v>1200</v>
      </c>
      <c r="P882" t="s">
        <v>1200</v>
      </c>
      <c r="Q882">
        <v>1</v>
      </c>
      <c r="X882">
        <v>0.72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1</v>
      </c>
      <c r="AF882" t="s">
        <v>3</v>
      </c>
      <c r="AG882">
        <v>0.72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ROW(Source!A845)</f>
        <v>845</v>
      </c>
      <c r="B883">
        <v>1391991232</v>
      </c>
      <c r="C883">
        <v>1391988114</v>
      </c>
      <c r="D883">
        <v>1364552866</v>
      </c>
      <c r="E883">
        <v>1</v>
      </c>
      <c r="F883">
        <v>1</v>
      </c>
      <c r="G883">
        <v>39</v>
      </c>
      <c r="H883">
        <v>3</v>
      </c>
      <c r="I883" t="s">
        <v>1222</v>
      </c>
      <c r="J883" t="s">
        <v>1223</v>
      </c>
      <c r="K883" t="s">
        <v>1224</v>
      </c>
      <c r="L883">
        <v>1346</v>
      </c>
      <c r="N883">
        <v>1009</v>
      </c>
      <c r="O883" t="s">
        <v>1204</v>
      </c>
      <c r="P883" t="s">
        <v>1204</v>
      </c>
      <c r="Q883">
        <v>1</v>
      </c>
      <c r="X883">
        <v>5.0000000000000001E-4</v>
      </c>
      <c r="Y883">
        <v>276.63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5.0000000000000001E-4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ROW(Source!A845)</f>
        <v>845</v>
      </c>
      <c r="B884">
        <v>1391991233</v>
      </c>
      <c r="C884">
        <v>1391988114</v>
      </c>
      <c r="D884">
        <v>1364552908</v>
      </c>
      <c r="E884">
        <v>1</v>
      </c>
      <c r="F884">
        <v>1</v>
      </c>
      <c r="G884">
        <v>39</v>
      </c>
      <c r="H884">
        <v>3</v>
      </c>
      <c r="I884" t="s">
        <v>1373</v>
      </c>
      <c r="J884" t="s">
        <v>1374</v>
      </c>
      <c r="K884" t="s">
        <v>1375</v>
      </c>
      <c r="L884">
        <v>1327</v>
      </c>
      <c r="N884">
        <v>1005</v>
      </c>
      <c r="O884" t="s">
        <v>1296</v>
      </c>
      <c r="P884" t="s">
        <v>1296</v>
      </c>
      <c r="Q884">
        <v>1</v>
      </c>
      <c r="X884">
        <v>0.05</v>
      </c>
      <c r="Y884">
        <v>51.79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0.05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ROW(Source!A845)</f>
        <v>845</v>
      </c>
      <c r="B885">
        <v>1391991234</v>
      </c>
      <c r="C885">
        <v>1391988114</v>
      </c>
      <c r="D885">
        <v>1364552913</v>
      </c>
      <c r="E885">
        <v>1</v>
      </c>
      <c r="F885">
        <v>1</v>
      </c>
      <c r="G885">
        <v>39</v>
      </c>
      <c r="H885">
        <v>3</v>
      </c>
      <c r="I885" t="s">
        <v>1201</v>
      </c>
      <c r="J885" t="s">
        <v>1202</v>
      </c>
      <c r="K885" t="s">
        <v>1203</v>
      </c>
      <c r="L885">
        <v>1346</v>
      </c>
      <c r="N885">
        <v>1009</v>
      </c>
      <c r="O885" t="s">
        <v>1204</v>
      </c>
      <c r="P885" t="s">
        <v>1204</v>
      </c>
      <c r="Q885">
        <v>1</v>
      </c>
      <c r="X885">
        <v>0.05</v>
      </c>
      <c r="Y885">
        <v>26.09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 t="s">
        <v>3</v>
      </c>
      <c r="AG885">
        <v>0.05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ROW(Source!A846)</f>
        <v>846</v>
      </c>
      <c r="B886">
        <v>1391991235</v>
      </c>
      <c r="C886">
        <v>1391988123</v>
      </c>
      <c r="D886">
        <v>1364549319</v>
      </c>
      <c r="E886">
        <v>39</v>
      </c>
      <c r="F886">
        <v>1</v>
      </c>
      <c r="G886">
        <v>39</v>
      </c>
      <c r="H886">
        <v>1</v>
      </c>
      <c r="I886" t="s">
        <v>1198</v>
      </c>
      <c r="J886" t="s">
        <v>3</v>
      </c>
      <c r="K886" t="s">
        <v>1199</v>
      </c>
      <c r="L886">
        <v>1191</v>
      </c>
      <c r="N886">
        <v>1013</v>
      </c>
      <c r="O886" t="s">
        <v>1200</v>
      </c>
      <c r="P886" t="s">
        <v>1200</v>
      </c>
      <c r="Q886">
        <v>1</v>
      </c>
      <c r="X886">
        <v>0.2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1</v>
      </c>
      <c r="AF886" t="s">
        <v>232</v>
      </c>
      <c r="AG886">
        <v>0.60000000000000009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ROW(Source!A846)</f>
        <v>846</v>
      </c>
      <c r="B887">
        <v>1391991236</v>
      </c>
      <c r="C887">
        <v>1391988123</v>
      </c>
      <c r="D887">
        <v>1364552908</v>
      </c>
      <c r="E887">
        <v>1</v>
      </c>
      <c r="F887">
        <v>1</v>
      </c>
      <c r="G887">
        <v>39</v>
      </c>
      <c r="H887">
        <v>3</v>
      </c>
      <c r="I887" t="s">
        <v>1373</v>
      </c>
      <c r="J887" t="s">
        <v>1374</v>
      </c>
      <c r="K887" t="s">
        <v>1375</v>
      </c>
      <c r="L887">
        <v>1327</v>
      </c>
      <c r="N887">
        <v>1005</v>
      </c>
      <c r="O887" t="s">
        <v>1296</v>
      </c>
      <c r="P887" t="s">
        <v>1296</v>
      </c>
      <c r="Q887">
        <v>1</v>
      </c>
      <c r="X887">
        <v>0.1</v>
      </c>
      <c r="Y887">
        <v>51.79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0</v>
      </c>
      <c r="AF887" t="s">
        <v>232</v>
      </c>
      <c r="AG887">
        <v>0.30000000000000004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ROW(Source!A846)</f>
        <v>846</v>
      </c>
      <c r="B888">
        <v>1391991237</v>
      </c>
      <c r="C888">
        <v>1391988123</v>
      </c>
      <c r="D888">
        <v>1364552913</v>
      </c>
      <c r="E888">
        <v>1</v>
      </c>
      <c r="F888">
        <v>1</v>
      </c>
      <c r="G888">
        <v>39</v>
      </c>
      <c r="H888">
        <v>3</v>
      </c>
      <c r="I888" t="s">
        <v>1201</v>
      </c>
      <c r="J888" t="s">
        <v>1202</v>
      </c>
      <c r="K888" t="s">
        <v>1203</v>
      </c>
      <c r="L888">
        <v>1346</v>
      </c>
      <c r="N888">
        <v>1009</v>
      </c>
      <c r="O888" t="s">
        <v>1204</v>
      </c>
      <c r="P888" t="s">
        <v>1204</v>
      </c>
      <c r="Q888">
        <v>1</v>
      </c>
      <c r="X888">
        <v>0.1</v>
      </c>
      <c r="Y888">
        <v>26.09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0</v>
      </c>
      <c r="AF888" t="s">
        <v>232</v>
      </c>
      <c r="AG888">
        <v>0.30000000000000004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ROW(Source!A847)</f>
        <v>847</v>
      </c>
      <c r="B889">
        <v>1391991238</v>
      </c>
      <c r="C889">
        <v>1391988130</v>
      </c>
      <c r="D889">
        <v>1364549319</v>
      </c>
      <c r="E889">
        <v>39</v>
      </c>
      <c r="F889">
        <v>1</v>
      </c>
      <c r="G889">
        <v>39</v>
      </c>
      <c r="H889">
        <v>1</v>
      </c>
      <c r="I889" t="s">
        <v>1198</v>
      </c>
      <c r="J889" t="s">
        <v>3</v>
      </c>
      <c r="K889" t="s">
        <v>1199</v>
      </c>
      <c r="L889">
        <v>1191</v>
      </c>
      <c r="N889">
        <v>1013</v>
      </c>
      <c r="O889" t="s">
        <v>1200</v>
      </c>
      <c r="P889" t="s">
        <v>1200</v>
      </c>
      <c r="Q889">
        <v>1</v>
      </c>
      <c r="X889">
        <v>2.42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1</v>
      </c>
      <c r="AF889" t="s">
        <v>3</v>
      </c>
      <c r="AG889">
        <v>2.42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ROW(Source!A847)</f>
        <v>847</v>
      </c>
      <c r="B890">
        <v>1391991239</v>
      </c>
      <c r="C890">
        <v>1391988130</v>
      </c>
      <c r="D890">
        <v>1364552913</v>
      </c>
      <c r="E890">
        <v>1</v>
      </c>
      <c r="F890">
        <v>1</v>
      </c>
      <c r="G890">
        <v>39</v>
      </c>
      <c r="H890">
        <v>3</v>
      </c>
      <c r="I890" t="s">
        <v>1201</v>
      </c>
      <c r="J890" t="s">
        <v>1202</v>
      </c>
      <c r="K890" t="s">
        <v>1203</v>
      </c>
      <c r="L890">
        <v>1346</v>
      </c>
      <c r="N890">
        <v>1009</v>
      </c>
      <c r="O890" t="s">
        <v>1204</v>
      </c>
      <c r="P890" t="s">
        <v>1204</v>
      </c>
      <c r="Q890">
        <v>1</v>
      </c>
      <c r="X890">
        <v>2.06</v>
      </c>
      <c r="Y890">
        <v>26.09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3</v>
      </c>
      <c r="AG890">
        <v>2.06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ROW(Source!A847)</f>
        <v>847</v>
      </c>
      <c r="B891">
        <v>1391991240</v>
      </c>
      <c r="C891">
        <v>1391988130</v>
      </c>
      <c r="D891">
        <v>1364553474</v>
      </c>
      <c r="E891">
        <v>1</v>
      </c>
      <c r="F891">
        <v>1</v>
      </c>
      <c r="G891">
        <v>39</v>
      </c>
      <c r="H891">
        <v>3</v>
      </c>
      <c r="I891" t="s">
        <v>1376</v>
      </c>
      <c r="J891" t="s">
        <v>1377</v>
      </c>
      <c r="K891" t="s">
        <v>1378</v>
      </c>
      <c r="L891">
        <v>1327</v>
      </c>
      <c r="N891">
        <v>1005</v>
      </c>
      <c r="O891" t="s">
        <v>1296</v>
      </c>
      <c r="P891" t="s">
        <v>1296</v>
      </c>
      <c r="Q891">
        <v>1</v>
      </c>
      <c r="X891">
        <v>1.1000000000000001</v>
      </c>
      <c r="Y891">
        <v>482.2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3</v>
      </c>
      <c r="AG891">
        <v>1.1000000000000001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ROW(Source!A847)</f>
        <v>847</v>
      </c>
      <c r="B892">
        <v>1391991241</v>
      </c>
      <c r="C892">
        <v>1391988130</v>
      </c>
      <c r="D892">
        <v>1364551421</v>
      </c>
      <c r="E892">
        <v>1</v>
      </c>
      <c r="F892">
        <v>1</v>
      </c>
      <c r="G892">
        <v>39</v>
      </c>
      <c r="H892">
        <v>3</v>
      </c>
      <c r="I892" t="s">
        <v>1231</v>
      </c>
      <c r="J892" t="s">
        <v>1232</v>
      </c>
      <c r="K892" t="s">
        <v>1233</v>
      </c>
      <c r="L892">
        <v>1346</v>
      </c>
      <c r="N892">
        <v>1009</v>
      </c>
      <c r="O892" t="s">
        <v>1204</v>
      </c>
      <c r="P892" t="s">
        <v>1204</v>
      </c>
      <c r="Q892">
        <v>1</v>
      </c>
      <c r="X892">
        <v>1.3</v>
      </c>
      <c r="Y892">
        <v>235.98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 t="s">
        <v>3</v>
      </c>
      <c r="AG892">
        <v>1.3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ROW(Source!A847)</f>
        <v>847</v>
      </c>
      <c r="B893">
        <v>1391991242</v>
      </c>
      <c r="C893">
        <v>1391988130</v>
      </c>
      <c r="D893">
        <v>1364551625</v>
      </c>
      <c r="E893">
        <v>1</v>
      </c>
      <c r="F893">
        <v>1</v>
      </c>
      <c r="G893">
        <v>39</v>
      </c>
      <c r="H893">
        <v>3</v>
      </c>
      <c r="I893" t="s">
        <v>1379</v>
      </c>
      <c r="J893" t="s">
        <v>1380</v>
      </c>
      <c r="K893" t="s">
        <v>1381</v>
      </c>
      <c r="L893">
        <v>1348</v>
      </c>
      <c r="N893">
        <v>1009</v>
      </c>
      <c r="O893" t="s">
        <v>1218</v>
      </c>
      <c r="P893" t="s">
        <v>1218</v>
      </c>
      <c r="Q893">
        <v>1000</v>
      </c>
      <c r="X893">
        <v>2.0999999999999999E-3</v>
      </c>
      <c r="Y893">
        <v>143989.21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2.0999999999999999E-3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ROW(Source!A848)</f>
        <v>848</v>
      </c>
      <c r="B894">
        <v>1391991243</v>
      </c>
      <c r="C894">
        <v>1391988141</v>
      </c>
      <c r="D894">
        <v>1364549319</v>
      </c>
      <c r="E894">
        <v>39</v>
      </c>
      <c r="F894">
        <v>1</v>
      </c>
      <c r="G894">
        <v>39</v>
      </c>
      <c r="H894">
        <v>1</v>
      </c>
      <c r="I894" t="s">
        <v>1198</v>
      </c>
      <c r="J894" t="s">
        <v>3</v>
      </c>
      <c r="K894" t="s">
        <v>1199</v>
      </c>
      <c r="L894">
        <v>1191</v>
      </c>
      <c r="N894">
        <v>1013</v>
      </c>
      <c r="O894" t="s">
        <v>1200</v>
      </c>
      <c r="P894" t="s">
        <v>1200</v>
      </c>
      <c r="Q894">
        <v>1</v>
      </c>
      <c r="X894">
        <v>2.4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1</v>
      </c>
      <c r="AF894" t="s">
        <v>3</v>
      </c>
      <c r="AG894">
        <v>2.4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ROW(Source!A848)</f>
        <v>848</v>
      </c>
      <c r="B895">
        <v>1391991244</v>
      </c>
      <c r="C895">
        <v>1391988141</v>
      </c>
      <c r="D895">
        <v>1364552913</v>
      </c>
      <c r="E895">
        <v>1</v>
      </c>
      <c r="F895">
        <v>1</v>
      </c>
      <c r="G895">
        <v>39</v>
      </c>
      <c r="H895">
        <v>3</v>
      </c>
      <c r="I895" t="s">
        <v>1201</v>
      </c>
      <c r="J895" t="s">
        <v>1202</v>
      </c>
      <c r="K895" t="s">
        <v>1203</v>
      </c>
      <c r="L895">
        <v>1346</v>
      </c>
      <c r="N895">
        <v>1009</v>
      </c>
      <c r="O895" t="s">
        <v>1204</v>
      </c>
      <c r="P895" t="s">
        <v>1204</v>
      </c>
      <c r="Q895">
        <v>1</v>
      </c>
      <c r="X895">
        <v>0.5</v>
      </c>
      <c r="Y895">
        <v>26.09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0.5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ROW(Source!A848)</f>
        <v>848</v>
      </c>
      <c r="B896">
        <v>1391991245</v>
      </c>
      <c r="C896">
        <v>1391988141</v>
      </c>
      <c r="D896">
        <v>1364551410</v>
      </c>
      <c r="E896">
        <v>1</v>
      </c>
      <c r="F896">
        <v>1</v>
      </c>
      <c r="G896">
        <v>39</v>
      </c>
      <c r="H896">
        <v>3</v>
      </c>
      <c r="I896" t="s">
        <v>1326</v>
      </c>
      <c r="J896" t="s">
        <v>1327</v>
      </c>
      <c r="K896" t="s">
        <v>1328</v>
      </c>
      <c r="L896">
        <v>1348</v>
      </c>
      <c r="N896">
        <v>1009</v>
      </c>
      <c r="O896" t="s">
        <v>1218</v>
      </c>
      <c r="P896" t="s">
        <v>1218</v>
      </c>
      <c r="Q896">
        <v>1000</v>
      </c>
      <c r="X896">
        <v>3.4000000000000002E-4</v>
      </c>
      <c r="Y896">
        <v>200678.06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 t="s">
        <v>3</v>
      </c>
      <c r="AG896">
        <v>3.4000000000000002E-4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ROW(Source!A849)</f>
        <v>849</v>
      </c>
      <c r="B897">
        <v>1391991246</v>
      </c>
      <c r="C897">
        <v>1391988148</v>
      </c>
      <c r="D897">
        <v>1364549319</v>
      </c>
      <c r="E897">
        <v>39</v>
      </c>
      <c r="F897">
        <v>1</v>
      </c>
      <c r="G897">
        <v>39</v>
      </c>
      <c r="H897">
        <v>1</v>
      </c>
      <c r="I897" t="s">
        <v>1198</v>
      </c>
      <c r="J897" t="s">
        <v>3</v>
      </c>
      <c r="K897" t="s">
        <v>1199</v>
      </c>
      <c r="L897">
        <v>1191</v>
      </c>
      <c r="N897">
        <v>1013</v>
      </c>
      <c r="O897" t="s">
        <v>1200</v>
      </c>
      <c r="P897" t="s">
        <v>1200</v>
      </c>
      <c r="Q897">
        <v>1</v>
      </c>
      <c r="X897">
        <v>0.7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1</v>
      </c>
      <c r="AF897" t="s">
        <v>24</v>
      </c>
      <c r="AG897">
        <v>2.8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ROW(Source!A849)</f>
        <v>849</v>
      </c>
      <c r="B898">
        <v>1391991247</v>
      </c>
      <c r="C898">
        <v>1391988148</v>
      </c>
      <c r="D898">
        <v>1364550992</v>
      </c>
      <c r="E898">
        <v>1</v>
      </c>
      <c r="F898">
        <v>1</v>
      </c>
      <c r="G898">
        <v>39</v>
      </c>
      <c r="H898">
        <v>2</v>
      </c>
      <c r="I898" t="s">
        <v>1364</v>
      </c>
      <c r="J898" t="s">
        <v>1365</v>
      </c>
      <c r="K898" t="s">
        <v>1366</v>
      </c>
      <c r="L898">
        <v>1368</v>
      </c>
      <c r="N898">
        <v>1011</v>
      </c>
      <c r="O898" t="s">
        <v>1086</v>
      </c>
      <c r="P898" t="s">
        <v>1086</v>
      </c>
      <c r="Q898">
        <v>1</v>
      </c>
      <c r="X898">
        <v>0.2</v>
      </c>
      <c r="Y898">
        <v>0</v>
      </c>
      <c r="Z898">
        <v>3.11</v>
      </c>
      <c r="AA898">
        <v>0.01</v>
      </c>
      <c r="AB898">
        <v>0</v>
      </c>
      <c r="AC898">
        <v>0</v>
      </c>
      <c r="AD898">
        <v>1</v>
      </c>
      <c r="AE898">
        <v>0</v>
      </c>
      <c r="AF898" t="s">
        <v>24</v>
      </c>
      <c r="AG898">
        <v>0.8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ROW(Source!A851)</f>
        <v>851</v>
      </c>
      <c r="B899">
        <v>1391991248</v>
      </c>
      <c r="C899">
        <v>1391988154</v>
      </c>
      <c r="D899">
        <v>1364549319</v>
      </c>
      <c r="E899">
        <v>39</v>
      </c>
      <c r="F899">
        <v>1</v>
      </c>
      <c r="G899">
        <v>39</v>
      </c>
      <c r="H899">
        <v>1</v>
      </c>
      <c r="I899" t="s">
        <v>1198</v>
      </c>
      <c r="J899" t="s">
        <v>3</v>
      </c>
      <c r="K899" t="s">
        <v>1199</v>
      </c>
      <c r="L899">
        <v>1191</v>
      </c>
      <c r="N899">
        <v>1013</v>
      </c>
      <c r="O899" t="s">
        <v>1200</v>
      </c>
      <c r="P899" t="s">
        <v>1200</v>
      </c>
      <c r="Q899">
        <v>1</v>
      </c>
      <c r="X899">
        <v>0.4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1</v>
      </c>
      <c r="AF899" t="s">
        <v>3</v>
      </c>
      <c r="AG899">
        <v>0.4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ROW(Source!A851)</f>
        <v>851</v>
      </c>
      <c r="B900">
        <v>1391991249</v>
      </c>
      <c r="C900">
        <v>1391988154</v>
      </c>
      <c r="D900">
        <v>1364552913</v>
      </c>
      <c r="E900">
        <v>1</v>
      </c>
      <c r="F900">
        <v>1</v>
      </c>
      <c r="G900">
        <v>39</v>
      </c>
      <c r="H900">
        <v>3</v>
      </c>
      <c r="I900" t="s">
        <v>1201</v>
      </c>
      <c r="J900" t="s">
        <v>1202</v>
      </c>
      <c r="K900" t="s">
        <v>1203</v>
      </c>
      <c r="L900">
        <v>1346</v>
      </c>
      <c r="N900">
        <v>1009</v>
      </c>
      <c r="O900" t="s">
        <v>1204</v>
      </c>
      <c r="P900" t="s">
        <v>1204</v>
      </c>
      <c r="Q900">
        <v>1</v>
      </c>
      <c r="X900">
        <v>0.2</v>
      </c>
      <c r="Y900">
        <v>26.09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0</v>
      </c>
      <c r="AF900" t="s">
        <v>3</v>
      </c>
      <c r="AG900">
        <v>0.2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ROW(Source!A852)</f>
        <v>852</v>
      </c>
      <c r="B901">
        <v>1391991250</v>
      </c>
      <c r="C901">
        <v>1391988159</v>
      </c>
      <c r="D901">
        <v>1364549319</v>
      </c>
      <c r="E901">
        <v>39</v>
      </c>
      <c r="F901">
        <v>1</v>
      </c>
      <c r="G901">
        <v>39</v>
      </c>
      <c r="H901">
        <v>1</v>
      </c>
      <c r="I901" t="s">
        <v>1198</v>
      </c>
      <c r="J901" t="s">
        <v>3</v>
      </c>
      <c r="K901" t="s">
        <v>1199</v>
      </c>
      <c r="L901">
        <v>1191</v>
      </c>
      <c r="N901">
        <v>1013</v>
      </c>
      <c r="O901" t="s">
        <v>1200</v>
      </c>
      <c r="P901" t="s">
        <v>1200</v>
      </c>
      <c r="Q901">
        <v>1</v>
      </c>
      <c r="X901">
        <v>0.18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1</v>
      </c>
      <c r="AF901" t="s">
        <v>3</v>
      </c>
      <c r="AG901">
        <v>0.18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ROW(Source!A852)</f>
        <v>852</v>
      </c>
      <c r="B902">
        <v>1391991251</v>
      </c>
      <c r="C902">
        <v>1391988159</v>
      </c>
      <c r="D902">
        <v>1364552913</v>
      </c>
      <c r="E902">
        <v>1</v>
      </c>
      <c r="F902">
        <v>1</v>
      </c>
      <c r="G902">
        <v>39</v>
      </c>
      <c r="H902">
        <v>3</v>
      </c>
      <c r="I902" t="s">
        <v>1201</v>
      </c>
      <c r="J902" t="s">
        <v>1202</v>
      </c>
      <c r="K902" t="s">
        <v>1203</v>
      </c>
      <c r="L902">
        <v>1346</v>
      </c>
      <c r="N902">
        <v>1009</v>
      </c>
      <c r="O902" t="s">
        <v>1204</v>
      </c>
      <c r="P902" t="s">
        <v>1204</v>
      </c>
      <c r="Q902">
        <v>1</v>
      </c>
      <c r="X902">
        <v>0.2</v>
      </c>
      <c r="Y902">
        <v>26.09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0</v>
      </c>
      <c r="AF902" t="s">
        <v>3</v>
      </c>
      <c r="AG902">
        <v>0.2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ROW(Source!A853)</f>
        <v>853</v>
      </c>
      <c r="B903">
        <v>1391991252</v>
      </c>
      <c r="C903">
        <v>1391988164</v>
      </c>
      <c r="D903">
        <v>1364549319</v>
      </c>
      <c r="E903">
        <v>39</v>
      </c>
      <c r="F903">
        <v>1</v>
      </c>
      <c r="G903">
        <v>39</v>
      </c>
      <c r="H903">
        <v>1</v>
      </c>
      <c r="I903" t="s">
        <v>1198</v>
      </c>
      <c r="J903" t="s">
        <v>3</v>
      </c>
      <c r="K903" t="s">
        <v>1199</v>
      </c>
      <c r="L903">
        <v>1191</v>
      </c>
      <c r="N903">
        <v>1013</v>
      </c>
      <c r="O903" t="s">
        <v>1200</v>
      </c>
      <c r="P903" t="s">
        <v>1200</v>
      </c>
      <c r="Q903">
        <v>1</v>
      </c>
      <c r="X903">
        <v>0.24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1</v>
      </c>
      <c r="AF903" t="s">
        <v>128</v>
      </c>
      <c r="AG903">
        <v>0.48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ROW(Source!A855)</f>
        <v>855</v>
      </c>
      <c r="B904">
        <v>1391991253</v>
      </c>
      <c r="C904">
        <v>1391988168</v>
      </c>
      <c r="D904">
        <v>1364549319</v>
      </c>
      <c r="E904">
        <v>39</v>
      </c>
      <c r="F904">
        <v>1</v>
      </c>
      <c r="G904">
        <v>39</v>
      </c>
      <c r="H904">
        <v>1</v>
      </c>
      <c r="I904" t="s">
        <v>1198</v>
      </c>
      <c r="J904" t="s">
        <v>3</v>
      </c>
      <c r="K904" t="s">
        <v>1199</v>
      </c>
      <c r="L904">
        <v>1191</v>
      </c>
      <c r="N904">
        <v>1013</v>
      </c>
      <c r="O904" t="s">
        <v>1200</v>
      </c>
      <c r="P904" t="s">
        <v>1200</v>
      </c>
      <c r="Q904">
        <v>1</v>
      </c>
      <c r="X904">
        <v>10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1</v>
      </c>
      <c r="AF904" t="s">
        <v>3</v>
      </c>
      <c r="AG904">
        <v>10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ROW(Source!A855)</f>
        <v>855</v>
      </c>
      <c r="B905">
        <v>1391991254</v>
      </c>
      <c r="C905">
        <v>1391988168</v>
      </c>
      <c r="D905">
        <v>1364552915</v>
      </c>
      <c r="E905">
        <v>1</v>
      </c>
      <c r="F905">
        <v>1</v>
      </c>
      <c r="G905">
        <v>39</v>
      </c>
      <c r="H905">
        <v>3</v>
      </c>
      <c r="I905" t="s">
        <v>1367</v>
      </c>
      <c r="J905" t="s">
        <v>1368</v>
      </c>
      <c r="K905" t="s">
        <v>1369</v>
      </c>
      <c r="L905">
        <v>1346</v>
      </c>
      <c r="N905">
        <v>1009</v>
      </c>
      <c r="O905" t="s">
        <v>1204</v>
      </c>
      <c r="P905" t="s">
        <v>1204</v>
      </c>
      <c r="Q905">
        <v>1</v>
      </c>
      <c r="X905">
        <v>0.06</v>
      </c>
      <c r="Y905">
        <v>350.97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</v>
      </c>
      <c r="AG905">
        <v>0.06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ROW(Source!A856)</f>
        <v>856</v>
      </c>
      <c r="B906">
        <v>1391991255</v>
      </c>
      <c r="C906">
        <v>1391988173</v>
      </c>
      <c r="D906">
        <v>1364549319</v>
      </c>
      <c r="E906">
        <v>39</v>
      </c>
      <c r="F906">
        <v>1</v>
      </c>
      <c r="G906">
        <v>39</v>
      </c>
      <c r="H906">
        <v>1</v>
      </c>
      <c r="I906" t="s">
        <v>1198</v>
      </c>
      <c r="J906" t="s">
        <v>3</v>
      </c>
      <c r="K906" t="s">
        <v>1199</v>
      </c>
      <c r="L906">
        <v>1191</v>
      </c>
      <c r="N906">
        <v>1013</v>
      </c>
      <c r="O906" t="s">
        <v>1200</v>
      </c>
      <c r="P906" t="s">
        <v>1200</v>
      </c>
      <c r="Q906">
        <v>1</v>
      </c>
      <c r="X906">
        <v>0.33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1</v>
      </c>
      <c r="AF906" t="s">
        <v>3</v>
      </c>
      <c r="AG906">
        <v>0.33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ROW(Source!A857)</f>
        <v>857</v>
      </c>
      <c r="B907">
        <v>1391991256</v>
      </c>
      <c r="C907">
        <v>1391988176</v>
      </c>
      <c r="D907">
        <v>1364549319</v>
      </c>
      <c r="E907">
        <v>39</v>
      </c>
      <c r="F907">
        <v>1</v>
      </c>
      <c r="G907">
        <v>39</v>
      </c>
      <c r="H907">
        <v>1</v>
      </c>
      <c r="I907" t="s">
        <v>1198</v>
      </c>
      <c r="J907" t="s">
        <v>3</v>
      </c>
      <c r="K907" t="s">
        <v>1199</v>
      </c>
      <c r="L907">
        <v>1191</v>
      </c>
      <c r="N907">
        <v>1013</v>
      </c>
      <c r="O907" t="s">
        <v>1200</v>
      </c>
      <c r="P907" t="s">
        <v>1200</v>
      </c>
      <c r="Q907">
        <v>1</v>
      </c>
      <c r="X907">
        <v>11.22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1</v>
      </c>
      <c r="AF907" t="s">
        <v>3</v>
      </c>
      <c r="AG907">
        <v>11.22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ROW(Source!A857)</f>
        <v>857</v>
      </c>
      <c r="B908">
        <v>1391991257</v>
      </c>
      <c r="C908">
        <v>1391988176</v>
      </c>
      <c r="D908">
        <v>1364552915</v>
      </c>
      <c r="E908">
        <v>1</v>
      </c>
      <c r="F908">
        <v>1</v>
      </c>
      <c r="G908">
        <v>39</v>
      </c>
      <c r="H908">
        <v>3</v>
      </c>
      <c r="I908" t="s">
        <v>1367</v>
      </c>
      <c r="J908" t="s">
        <v>1368</v>
      </c>
      <c r="K908" t="s">
        <v>1369</v>
      </c>
      <c r="L908">
        <v>1346</v>
      </c>
      <c r="N908">
        <v>1009</v>
      </c>
      <c r="O908" t="s">
        <v>1204</v>
      </c>
      <c r="P908" t="s">
        <v>1204</v>
      </c>
      <c r="Q908">
        <v>1</v>
      </c>
      <c r="X908">
        <v>3.9E-2</v>
      </c>
      <c r="Y908">
        <v>350.97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 t="s">
        <v>3</v>
      </c>
      <c r="AG908">
        <v>3.9E-2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ROW(Source!A858)</f>
        <v>858</v>
      </c>
      <c r="B909">
        <v>1391991258</v>
      </c>
      <c r="C909">
        <v>1391988181</v>
      </c>
      <c r="D909">
        <v>1364549319</v>
      </c>
      <c r="E909">
        <v>39</v>
      </c>
      <c r="F909">
        <v>1</v>
      </c>
      <c r="G909">
        <v>39</v>
      </c>
      <c r="H909">
        <v>1</v>
      </c>
      <c r="I909" t="s">
        <v>1198</v>
      </c>
      <c r="J909" t="s">
        <v>3</v>
      </c>
      <c r="K909" t="s">
        <v>1199</v>
      </c>
      <c r="L909">
        <v>1191</v>
      </c>
      <c r="N909">
        <v>1013</v>
      </c>
      <c r="O909" t="s">
        <v>1200</v>
      </c>
      <c r="P909" t="s">
        <v>1200</v>
      </c>
      <c r="Q909">
        <v>1</v>
      </c>
      <c r="X909">
        <v>0.38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1</v>
      </c>
      <c r="AF909" t="s">
        <v>3</v>
      </c>
      <c r="AG909">
        <v>0.38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ROW(Source!A858)</f>
        <v>858</v>
      </c>
      <c r="B910">
        <v>1391991259</v>
      </c>
      <c r="C910">
        <v>1391988181</v>
      </c>
      <c r="D910">
        <v>1364552915</v>
      </c>
      <c r="E910">
        <v>1</v>
      </c>
      <c r="F910">
        <v>1</v>
      </c>
      <c r="G910">
        <v>39</v>
      </c>
      <c r="H910">
        <v>3</v>
      </c>
      <c r="I910" t="s">
        <v>1367</v>
      </c>
      <c r="J910" t="s">
        <v>1368</v>
      </c>
      <c r="K910" t="s">
        <v>1369</v>
      </c>
      <c r="L910">
        <v>1346</v>
      </c>
      <c r="N910">
        <v>1009</v>
      </c>
      <c r="O910" t="s">
        <v>1204</v>
      </c>
      <c r="P910" t="s">
        <v>1204</v>
      </c>
      <c r="Q910">
        <v>1</v>
      </c>
      <c r="X910">
        <v>1E-3</v>
      </c>
      <c r="Y910">
        <v>350.97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0</v>
      </c>
      <c r="AF910" t="s">
        <v>3</v>
      </c>
      <c r="AG910">
        <v>1E-3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ROW(Source!A859)</f>
        <v>859</v>
      </c>
      <c r="B911">
        <v>1391991260</v>
      </c>
      <c r="C911">
        <v>1391988186</v>
      </c>
      <c r="D911">
        <v>1364549319</v>
      </c>
      <c r="E911">
        <v>39</v>
      </c>
      <c r="F911">
        <v>1</v>
      </c>
      <c r="G911">
        <v>39</v>
      </c>
      <c r="H911">
        <v>1</v>
      </c>
      <c r="I911" t="s">
        <v>1198</v>
      </c>
      <c r="J911" t="s">
        <v>3</v>
      </c>
      <c r="K911" t="s">
        <v>1199</v>
      </c>
      <c r="L911">
        <v>1191</v>
      </c>
      <c r="N911">
        <v>1013</v>
      </c>
      <c r="O911" t="s">
        <v>1200</v>
      </c>
      <c r="P911" t="s">
        <v>1200</v>
      </c>
      <c r="Q911">
        <v>1</v>
      </c>
      <c r="X911">
        <v>11.88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1</v>
      </c>
      <c r="AF911" t="s">
        <v>3</v>
      </c>
      <c r="AG911">
        <v>11.88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ROW(Source!A859)</f>
        <v>859</v>
      </c>
      <c r="B912">
        <v>1391991261</v>
      </c>
      <c r="C912">
        <v>1391988186</v>
      </c>
      <c r="D912">
        <v>1364552915</v>
      </c>
      <c r="E912">
        <v>1</v>
      </c>
      <c r="F912">
        <v>1</v>
      </c>
      <c r="G912">
        <v>39</v>
      </c>
      <c r="H912">
        <v>3</v>
      </c>
      <c r="I912" t="s">
        <v>1367</v>
      </c>
      <c r="J912" t="s">
        <v>1368</v>
      </c>
      <c r="K912" t="s">
        <v>1369</v>
      </c>
      <c r="L912">
        <v>1346</v>
      </c>
      <c r="N912">
        <v>1009</v>
      </c>
      <c r="O912" t="s">
        <v>1204</v>
      </c>
      <c r="P912" t="s">
        <v>1204</v>
      </c>
      <c r="Q912">
        <v>1</v>
      </c>
      <c r="X912">
        <v>4.2000000000000003E-2</v>
      </c>
      <c r="Y912">
        <v>350.97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4.2000000000000003E-2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ROW(Source!A860)</f>
        <v>860</v>
      </c>
      <c r="B913">
        <v>1391991262</v>
      </c>
      <c r="C913">
        <v>1391988191</v>
      </c>
      <c r="D913">
        <v>1364549319</v>
      </c>
      <c r="E913">
        <v>39</v>
      </c>
      <c r="F913">
        <v>1</v>
      </c>
      <c r="G913">
        <v>39</v>
      </c>
      <c r="H913">
        <v>1</v>
      </c>
      <c r="I913" t="s">
        <v>1198</v>
      </c>
      <c r="J913" t="s">
        <v>3</v>
      </c>
      <c r="K913" t="s">
        <v>1199</v>
      </c>
      <c r="L913">
        <v>1191</v>
      </c>
      <c r="N913">
        <v>1013</v>
      </c>
      <c r="O913" t="s">
        <v>1200</v>
      </c>
      <c r="P913" t="s">
        <v>1200</v>
      </c>
      <c r="Q913">
        <v>1</v>
      </c>
      <c r="X913">
        <v>2.64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1</v>
      </c>
      <c r="AF913" t="s">
        <v>3</v>
      </c>
      <c r="AG913">
        <v>2.64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ROW(Source!A860)</f>
        <v>860</v>
      </c>
      <c r="B914">
        <v>1391991263</v>
      </c>
      <c r="C914">
        <v>1391988191</v>
      </c>
      <c r="D914">
        <v>1364552915</v>
      </c>
      <c r="E914">
        <v>1</v>
      </c>
      <c r="F914">
        <v>1</v>
      </c>
      <c r="G914">
        <v>39</v>
      </c>
      <c r="H914">
        <v>3</v>
      </c>
      <c r="I914" t="s">
        <v>1367</v>
      </c>
      <c r="J914" t="s">
        <v>1368</v>
      </c>
      <c r="K914" t="s">
        <v>1369</v>
      </c>
      <c r="L914">
        <v>1346</v>
      </c>
      <c r="N914">
        <v>1009</v>
      </c>
      <c r="O914" t="s">
        <v>1204</v>
      </c>
      <c r="P914" t="s">
        <v>1204</v>
      </c>
      <c r="Q914">
        <v>1</v>
      </c>
      <c r="X914">
        <v>8.9999999999999993E-3</v>
      </c>
      <c r="Y914">
        <v>350.97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8.9999999999999993E-3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ROW(Source!A861)</f>
        <v>861</v>
      </c>
      <c r="B915">
        <v>1391991264</v>
      </c>
      <c r="C915">
        <v>1391988196</v>
      </c>
      <c r="D915">
        <v>1364549319</v>
      </c>
      <c r="E915">
        <v>39</v>
      </c>
      <c r="F915">
        <v>1</v>
      </c>
      <c r="G915">
        <v>39</v>
      </c>
      <c r="H915">
        <v>1</v>
      </c>
      <c r="I915" t="s">
        <v>1198</v>
      </c>
      <c r="J915" t="s">
        <v>3</v>
      </c>
      <c r="K915" t="s">
        <v>1199</v>
      </c>
      <c r="L915">
        <v>1191</v>
      </c>
      <c r="N915">
        <v>1013</v>
      </c>
      <c r="O915" t="s">
        <v>1200</v>
      </c>
      <c r="P915" t="s">
        <v>1200</v>
      </c>
      <c r="Q915">
        <v>1</v>
      </c>
      <c r="X915">
        <v>2.64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1</v>
      </c>
      <c r="AF915" t="s">
        <v>3</v>
      </c>
      <c r="AG915">
        <v>2.64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ROW(Source!A861)</f>
        <v>861</v>
      </c>
      <c r="B916">
        <v>1391991265</v>
      </c>
      <c r="C916">
        <v>1391988196</v>
      </c>
      <c r="D916">
        <v>1364552915</v>
      </c>
      <c r="E916">
        <v>1</v>
      </c>
      <c r="F916">
        <v>1</v>
      </c>
      <c r="G916">
        <v>39</v>
      </c>
      <c r="H916">
        <v>3</v>
      </c>
      <c r="I916" t="s">
        <v>1367</v>
      </c>
      <c r="J916" t="s">
        <v>1368</v>
      </c>
      <c r="K916" t="s">
        <v>1369</v>
      </c>
      <c r="L916">
        <v>1346</v>
      </c>
      <c r="N916">
        <v>1009</v>
      </c>
      <c r="O916" t="s">
        <v>1204</v>
      </c>
      <c r="P916" t="s">
        <v>1204</v>
      </c>
      <c r="Q916">
        <v>1</v>
      </c>
      <c r="X916">
        <v>8.9999999999999993E-3</v>
      </c>
      <c r="Y916">
        <v>350.97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 t="s">
        <v>3</v>
      </c>
      <c r="AG916">
        <v>8.9999999999999993E-3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ROW(Source!A862)</f>
        <v>862</v>
      </c>
      <c r="B917">
        <v>1391991266</v>
      </c>
      <c r="C917">
        <v>1391988201</v>
      </c>
      <c r="D917">
        <v>1364549319</v>
      </c>
      <c r="E917">
        <v>39</v>
      </c>
      <c r="F917">
        <v>1</v>
      </c>
      <c r="G917">
        <v>39</v>
      </c>
      <c r="H917">
        <v>1</v>
      </c>
      <c r="I917" t="s">
        <v>1198</v>
      </c>
      <c r="J917" t="s">
        <v>3</v>
      </c>
      <c r="K917" t="s">
        <v>1199</v>
      </c>
      <c r="L917">
        <v>1191</v>
      </c>
      <c r="N917">
        <v>1013</v>
      </c>
      <c r="O917" t="s">
        <v>1200</v>
      </c>
      <c r="P917" t="s">
        <v>1200</v>
      </c>
      <c r="Q917">
        <v>1</v>
      </c>
      <c r="X917">
        <v>0.4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1</v>
      </c>
      <c r="AF917" t="s">
        <v>3</v>
      </c>
      <c r="AG917">
        <v>0.4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ROW(Source!A862)</f>
        <v>862</v>
      </c>
      <c r="B918">
        <v>1391991267</v>
      </c>
      <c r="C918">
        <v>1391988201</v>
      </c>
      <c r="D918">
        <v>1364552915</v>
      </c>
      <c r="E918">
        <v>1</v>
      </c>
      <c r="F918">
        <v>1</v>
      </c>
      <c r="G918">
        <v>39</v>
      </c>
      <c r="H918">
        <v>3</v>
      </c>
      <c r="I918" t="s">
        <v>1367</v>
      </c>
      <c r="J918" t="s">
        <v>1368</v>
      </c>
      <c r="K918" t="s">
        <v>1369</v>
      </c>
      <c r="L918">
        <v>1346</v>
      </c>
      <c r="N918">
        <v>1009</v>
      </c>
      <c r="O918" t="s">
        <v>1204</v>
      </c>
      <c r="P918" t="s">
        <v>1204</v>
      </c>
      <c r="Q918">
        <v>1</v>
      </c>
      <c r="X918">
        <v>1E-3</v>
      </c>
      <c r="Y918">
        <v>350.97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0</v>
      </c>
      <c r="AF918" t="s">
        <v>3</v>
      </c>
      <c r="AG918">
        <v>1E-3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ROW(Source!A863)</f>
        <v>863</v>
      </c>
      <c r="B919">
        <v>1391991268</v>
      </c>
      <c r="C919">
        <v>1391988206</v>
      </c>
      <c r="D919">
        <v>1364549319</v>
      </c>
      <c r="E919">
        <v>39</v>
      </c>
      <c r="F919">
        <v>1</v>
      </c>
      <c r="G919">
        <v>39</v>
      </c>
      <c r="H919">
        <v>1</v>
      </c>
      <c r="I919" t="s">
        <v>1198</v>
      </c>
      <c r="J919" t="s">
        <v>3</v>
      </c>
      <c r="K919" t="s">
        <v>1199</v>
      </c>
      <c r="L919">
        <v>1191</v>
      </c>
      <c r="N919">
        <v>1013</v>
      </c>
      <c r="O919" t="s">
        <v>1200</v>
      </c>
      <c r="P919" t="s">
        <v>1200</v>
      </c>
      <c r="Q919">
        <v>1</v>
      </c>
      <c r="X919">
        <v>11.22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1</v>
      </c>
      <c r="AF919" t="s">
        <v>3</v>
      </c>
      <c r="AG919">
        <v>11.22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ROW(Source!A863)</f>
        <v>863</v>
      </c>
      <c r="B920">
        <v>1391991269</v>
      </c>
      <c r="C920">
        <v>1391988206</v>
      </c>
      <c r="D920">
        <v>1364552915</v>
      </c>
      <c r="E920">
        <v>1</v>
      </c>
      <c r="F920">
        <v>1</v>
      </c>
      <c r="G920">
        <v>39</v>
      </c>
      <c r="H920">
        <v>3</v>
      </c>
      <c r="I920" t="s">
        <v>1367</v>
      </c>
      <c r="J920" t="s">
        <v>1368</v>
      </c>
      <c r="K920" t="s">
        <v>1369</v>
      </c>
      <c r="L920">
        <v>1346</v>
      </c>
      <c r="N920">
        <v>1009</v>
      </c>
      <c r="O920" t="s">
        <v>1204</v>
      </c>
      <c r="P920" t="s">
        <v>1204</v>
      </c>
      <c r="Q920">
        <v>1</v>
      </c>
      <c r="X920">
        <v>3.9E-2</v>
      </c>
      <c r="Y920">
        <v>350.97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3.9E-2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ROW(Source!A864)</f>
        <v>864</v>
      </c>
      <c r="B921">
        <v>1391991270</v>
      </c>
      <c r="C921">
        <v>1391988211</v>
      </c>
      <c r="D921">
        <v>1364549319</v>
      </c>
      <c r="E921">
        <v>39</v>
      </c>
      <c r="F921">
        <v>1</v>
      </c>
      <c r="G921">
        <v>39</v>
      </c>
      <c r="H921">
        <v>1</v>
      </c>
      <c r="I921" t="s">
        <v>1198</v>
      </c>
      <c r="J921" t="s">
        <v>3</v>
      </c>
      <c r="K921" t="s">
        <v>1199</v>
      </c>
      <c r="L921">
        <v>1191</v>
      </c>
      <c r="N921">
        <v>1013</v>
      </c>
      <c r="O921" t="s">
        <v>1200</v>
      </c>
      <c r="P921" t="s">
        <v>1200</v>
      </c>
      <c r="Q921">
        <v>1</v>
      </c>
      <c r="X921">
        <v>2.04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1</v>
      </c>
      <c r="AF921" t="s">
        <v>3</v>
      </c>
      <c r="AG921">
        <v>2.04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ROW(Source!A865)</f>
        <v>865</v>
      </c>
      <c r="B922">
        <v>1391991271</v>
      </c>
      <c r="C922">
        <v>1391988214</v>
      </c>
      <c r="D922">
        <v>1364549319</v>
      </c>
      <c r="E922">
        <v>39</v>
      </c>
      <c r="F922">
        <v>1</v>
      </c>
      <c r="G922">
        <v>39</v>
      </c>
      <c r="H922">
        <v>1</v>
      </c>
      <c r="I922" t="s">
        <v>1198</v>
      </c>
      <c r="J922" t="s">
        <v>3</v>
      </c>
      <c r="K922" t="s">
        <v>1199</v>
      </c>
      <c r="L922">
        <v>1191</v>
      </c>
      <c r="N922">
        <v>1013</v>
      </c>
      <c r="O922" t="s">
        <v>1200</v>
      </c>
      <c r="P922" t="s">
        <v>1200</v>
      </c>
      <c r="Q922">
        <v>1</v>
      </c>
      <c r="X922">
        <v>0.38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1</v>
      </c>
      <c r="AF922" t="s">
        <v>3</v>
      </c>
      <c r="AG922">
        <v>0.38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ROW(Source!A865)</f>
        <v>865</v>
      </c>
      <c r="B923">
        <v>1391991272</v>
      </c>
      <c r="C923">
        <v>1391988214</v>
      </c>
      <c r="D923">
        <v>1364552915</v>
      </c>
      <c r="E923">
        <v>1</v>
      </c>
      <c r="F923">
        <v>1</v>
      </c>
      <c r="G923">
        <v>39</v>
      </c>
      <c r="H923">
        <v>3</v>
      </c>
      <c r="I923" t="s">
        <v>1367</v>
      </c>
      <c r="J923" t="s">
        <v>1368</v>
      </c>
      <c r="K923" t="s">
        <v>1369</v>
      </c>
      <c r="L923">
        <v>1346</v>
      </c>
      <c r="N923">
        <v>1009</v>
      </c>
      <c r="O923" t="s">
        <v>1204</v>
      </c>
      <c r="P923" t="s">
        <v>1204</v>
      </c>
      <c r="Q923">
        <v>1</v>
      </c>
      <c r="X923">
        <v>1E-3</v>
      </c>
      <c r="Y923">
        <v>350.97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0</v>
      </c>
      <c r="AF923" t="s">
        <v>3</v>
      </c>
      <c r="AG923">
        <v>1E-3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ROW(Source!A866)</f>
        <v>866</v>
      </c>
      <c r="B924">
        <v>1391991273</v>
      </c>
      <c r="C924">
        <v>1391988219</v>
      </c>
      <c r="D924">
        <v>1364549319</v>
      </c>
      <c r="E924">
        <v>39</v>
      </c>
      <c r="F924">
        <v>1</v>
      </c>
      <c r="G924">
        <v>39</v>
      </c>
      <c r="H924">
        <v>1</v>
      </c>
      <c r="I924" t="s">
        <v>1198</v>
      </c>
      <c r="J924" t="s">
        <v>3</v>
      </c>
      <c r="K924" t="s">
        <v>1199</v>
      </c>
      <c r="L924">
        <v>1191</v>
      </c>
      <c r="N924">
        <v>1013</v>
      </c>
      <c r="O924" t="s">
        <v>1200</v>
      </c>
      <c r="P924" t="s">
        <v>1200</v>
      </c>
      <c r="Q924">
        <v>1</v>
      </c>
      <c r="X924">
        <v>14.58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1</v>
      </c>
      <c r="AF924" t="s">
        <v>3</v>
      </c>
      <c r="AG924">
        <v>14.58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ROW(Source!A866)</f>
        <v>866</v>
      </c>
      <c r="B925">
        <v>1391991274</v>
      </c>
      <c r="C925">
        <v>1391988219</v>
      </c>
      <c r="D925">
        <v>1364552915</v>
      </c>
      <c r="E925">
        <v>1</v>
      </c>
      <c r="F925">
        <v>1</v>
      </c>
      <c r="G925">
        <v>39</v>
      </c>
      <c r="H925">
        <v>3</v>
      </c>
      <c r="I925" t="s">
        <v>1367</v>
      </c>
      <c r="J925" t="s">
        <v>1368</v>
      </c>
      <c r="K925" t="s">
        <v>1369</v>
      </c>
      <c r="L925">
        <v>1346</v>
      </c>
      <c r="N925">
        <v>1009</v>
      </c>
      <c r="O925" t="s">
        <v>1204</v>
      </c>
      <c r="P925" t="s">
        <v>1204</v>
      </c>
      <c r="Q925">
        <v>1</v>
      </c>
      <c r="X925">
        <v>5.0999999999999997E-2</v>
      </c>
      <c r="Y925">
        <v>350.97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5.0999999999999997E-2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ROW(Source!A867)</f>
        <v>867</v>
      </c>
      <c r="B926">
        <v>1391991275</v>
      </c>
      <c r="C926">
        <v>1391988224</v>
      </c>
      <c r="D926">
        <v>1364549319</v>
      </c>
      <c r="E926">
        <v>39</v>
      </c>
      <c r="F926">
        <v>1</v>
      </c>
      <c r="G926">
        <v>39</v>
      </c>
      <c r="H926">
        <v>1</v>
      </c>
      <c r="I926" t="s">
        <v>1198</v>
      </c>
      <c r="J926" t="s">
        <v>3</v>
      </c>
      <c r="K926" t="s">
        <v>1199</v>
      </c>
      <c r="L926">
        <v>1191</v>
      </c>
      <c r="N926">
        <v>1013</v>
      </c>
      <c r="O926" t="s">
        <v>1200</v>
      </c>
      <c r="P926" t="s">
        <v>1200</v>
      </c>
      <c r="Q926">
        <v>1</v>
      </c>
      <c r="X926">
        <v>3.24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1</v>
      </c>
      <c r="AF926" t="s">
        <v>3</v>
      </c>
      <c r="AG926">
        <v>3.24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ROW(Source!A867)</f>
        <v>867</v>
      </c>
      <c r="B927">
        <v>1391991276</v>
      </c>
      <c r="C927">
        <v>1391988224</v>
      </c>
      <c r="D927">
        <v>1364552915</v>
      </c>
      <c r="E927">
        <v>1</v>
      </c>
      <c r="F927">
        <v>1</v>
      </c>
      <c r="G927">
        <v>39</v>
      </c>
      <c r="H927">
        <v>3</v>
      </c>
      <c r="I927" t="s">
        <v>1367</v>
      </c>
      <c r="J927" t="s">
        <v>1368</v>
      </c>
      <c r="K927" t="s">
        <v>1369</v>
      </c>
      <c r="L927">
        <v>1346</v>
      </c>
      <c r="N927">
        <v>1009</v>
      </c>
      <c r="O927" t="s">
        <v>1204</v>
      </c>
      <c r="P927" t="s">
        <v>1204</v>
      </c>
      <c r="Q927">
        <v>1</v>
      </c>
      <c r="X927">
        <v>1.0999999999999999E-2</v>
      </c>
      <c r="Y927">
        <v>350.97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3</v>
      </c>
      <c r="AG927">
        <v>1.0999999999999999E-2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ROW(Source!A868)</f>
        <v>868</v>
      </c>
      <c r="B928">
        <v>1391991277</v>
      </c>
      <c r="C928">
        <v>1391988229</v>
      </c>
      <c r="D928">
        <v>1364549319</v>
      </c>
      <c r="E928">
        <v>39</v>
      </c>
      <c r="F928">
        <v>1</v>
      </c>
      <c r="G928">
        <v>39</v>
      </c>
      <c r="H928">
        <v>1</v>
      </c>
      <c r="I928" t="s">
        <v>1198</v>
      </c>
      <c r="J928" t="s">
        <v>3</v>
      </c>
      <c r="K928" t="s">
        <v>1199</v>
      </c>
      <c r="L928">
        <v>1191</v>
      </c>
      <c r="N928">
        <v>1013</v>
      </c>
      <c r="O928" t="s">
        <v>1200</v>
      </c>
      <c r="P928" t="s">
        <v>1200</v>
      </c>
      <c r="Q928">
        <v>1</v>
      </c>
      <c r="X928">
        <v>0.49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1</v>
      </c>
      <c r="AF928" t="s">
        <v>3</v>
      </c>
      <c r="AG928">
        <v>0.49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ROW(Source!A868)</f>
        <v>868</v>
      </c>
      <c r="B929">
        <v>1391991278</v>
      </c>
      <c r="C929">
        <v>1391988229</v>
      </c>
      <c r="D929">
        <v>1364552915</v>
      </c>
      <c r="E929">
        <v>1</v>
      </c>
      <c r="F929">
        <v>1</v>
      </c>
      <c r="G929">
        <v>39</v>
      </c>
      <c r="H929">
        <v>3</v>
      </c>
      <c r="I929" t="s">
        <v>1367</v>
      </c>
      <c r="J929" t="s">
        <v>1368</v>
      </c>
      <c r="K929" t="s">
        <v>1369</v>
      </c>
      <c r="L929">
        <v>1346</v>
      </c>
      <c r="N929">
        <v>1009</v>
      </c>
      <c r="O929" t="s">
        <v>1204</v>
      </c>
      <c r="P929" t="s">
        <v>1204</v>
      </c>
      <c r="Q929">
        <v>1</v>
      </c>
      <c r="X929">
        <v>2E-3</v>
      </c>
      <c r="Y929">
        <v>350.97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 t="s">
        <v>3</v>
      </c>
      <c r="AG929">
        <v>2E-3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ROW(Source!A869)</f>
        <v>869</v>
      </c>
      <c r="B930">
        <v>1391991279</v>
      </c>
      <c r="C930">
        <v>1391988234</v>
      </c>
      <c r="D930">
        <v>1364549319</v>
      </c>
      <c r="E930">
        <v>39</v>
      </c>
      <c r="F930">
        <v>1</v>
      </c>
      <c r="G930">
        <v>39</v>
      </c>
      <c r="H930">
        <v>1</v>
      </c>
      <c r="I930" t="s">
        <v>1198</v>
      </c>
      <c r="J930" t="s">
        <v>3</v>
      </c>
      <c r="K930" t="s">
        <v>1199</v>
      </c>
      <c r="L930">
        <v>1191</v>
      </c>
      <c r="N930">
        <v>1013</v>
      </c>
      <c r="O930" t="s">
        <v>1200</v>
      </c>
      <c r="P930" t="s">
        <v>1200</v>
      </c>
      <c r="Q930">
        <v>1</v>
      </c>
      <c r="X930">
        <v>0.96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1</v>
      </c>
      <c r="AF930" t="s">
        <v>3</v>
      </c>
      <c r="AG930">
        <v>0.96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ROW(Source!A869)</f>
        <v>869</v>
      </c>
      <c r="B931">
        <v>1391991280</v>
      </c>
      <c r="C931">
        <v>1391988234</v>
      </c>
      <c r="D931">
        <v>1364552913</v>
      </c>
      <c r="E931">
        <v>1</v>
      </c>
      <c r="F931">
        <v>1</v>
      </c>
      <c r="G931">
        <v>39</v>
      </c>
      <c r="H931">
        <v>3</v>
      </c>
      <c r="I931" t="s">
        <v>1201</v>
      </c>
      <c r="J931" t="s">
        <v>1202</v>
      </c>
      <c r="K931" t="s">
        <v>1203</v>
      </c>
      <c r="L931">
        <v>1346</v>
      </c>
      <c r="N931">
        <v>1009</v>
      </c>
      <c r="O931" t="s">
        <v>1204</v>
      </c>
      <c r="P931" t="s">
        <v>1204</v>
      </c>
      <c r="Q931">
        <v>1</v>
      </c>
      <c r="X931">
        <v>0.05</v>
      </c>
      <c r="Y931">
        <v>26.09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0</v>
      </c>
      <c r="AF931" t="s">
        <v>3</v>
      </c>
      <c r="AG931">
        <v>0.05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ROW(Source!A869)</f>
        <v>869</v>
      </c>
      <c r="B932">
        <v>1391991281</v>
      </c>
      <c r="C932">
        <v>1391988234</v>
      </c>
      <c r="D932">
        <v>1364551380</v>
      </c>
      <c r="E932">
        <v>1</v>
      </c>
      <c r="F932">
        <v>1</v>
      </c>
      <c r="G932">
        <v>39</v>
      </c>
      <c r="H932">
        <v>3</v>
      </c>
      <c r="I932" t="s">
        <v>1290</v>
      </c>
      <c r="J932" t="s">
        <v>1291</v>
      </c>
      <c r="K932" t="s">
        <v>1292</v>
      </c>
      <c r="L932">
        <v>1348</v>
      </c>
      <c r="N932">
        <v>1009</v>
      </c>
      <c r="O932" t="s">
        <v>1218</v>
      </c>
      <c r="P932" t="s">
        <v>1218</v>
      </c>
      <c r="Q932">
        <v>1000</v>
      </c>
      <c r="X932">
        <v>3.0000000000000001E-5</v>
      </c>
      <c r="Y932">
        <v>68764.41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3</v>
      </c>
      <c r="AG932">
        <v>3.0000000000000001E-5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ROW(Source!A869)</f>
        <v>869</v>
      </c>
      <c r="B933">
        <v>1391991282</v>
      </c>
      <c r="C933">
        <v>1391988234</v>
      </c>
      <c r="D933">
        <v>1364551421</v>
      </c>
      <c r="E933">
        <v>1</v>
      </c>
      <c r="F933">
        <v>1</v>
      </c>
      <c r="G933">
        <v>39</v>
      </c>
      <c r="H933">
        <v>3</v>
      </c>
      <c r="I933" t="s">
        <v>1231</v>
      </c>
      <c r="J933" t="s">
        <v>1232</v>
      </c>
      <c r="K933" t="s">
        <v>1233</v>
      </c>
      <c r="L933">
        <v>1346</v>
      </c>
      <c r="N933">
        <v>1009</v>
      </c>
      <c r="O933" t="s">
        <v>1204</v>
      </c>
      <c r="P933" t="s">
        <v>1204</v>
      </c>
      <c r="Q933">
        <v>1</v>
      </c>
      <c r="X933">
        <v>0.01</v>
      </c>
      <c r="Y933">
        <v>235.98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0</v>
      </c>
      <c r="AF933" t="s">
        <v>3</v>
      </c>
      <c r="AG933">
        <v>0.01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ROW(Source!A871)</f>
        <v>871</v>
      </c>
      <c r="B934">
        <v>1391991283</v>
      </c>
      <c r="C934">
        <v>1391988250</v>
      </c>
      <c r="D934">
        <v>1364549319</v>
      </c>
      <c r="E934">
        <v>39</v>
      </c>
      <c r="F934">
        <v>1</v>
      </c>
      <c r="G934">
        <v>39</v>
      </c>
      <c r="H934">
        <v>1</v>
      </c>
      <c r="I934" t="s">
        <v>1198</v>
      </c>
      <c r="J934" t="s">
        <v>3</v>
      </c>
      <c r="K934" t="s">
        <v>1199</v>
      </c>
      <c r="L934">
        <v>1191</v>
      </c>
      <c r="N934">
        <v>1013</v>
      </c>
      <c r="O934" t="s">
        <v>1200</v>
      </c>
      <c r="P934" t="s">
        <v>1200</v>
      </c>
      <c r="Q934">
        <v>1</v>
      </c>
      <c r="X934">
        <v>0.25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1</v>
      </c>
      <c r="AF934" t="s">
        <v>3</v>
      </c>
      <c r="AG934">
        <v>0.25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ROW(Source!A871)</f>
        <v>871</v>
      </c>
      <c r="B935">
        <v>1391991284</v>
      </c>
      <c r="C935">
        <v>1391988250</v>
      </c>
      <c r="D935">
        <v>1364551021</v>
      </c>
      <c r="E935">
        <v>1</v>
      </c>
      <c r="F935">
        <v>1</v>
      </c>
      <c r="G935">
        <v>39</v>
      </c>
      <c r="H935">
        <v>2</v>
      </c>
      <c r="I935" t="s">
        <v>1205</v>
      </c>
      <c r="J935" t="s">
        <v>1206</v>
      </c>
      <c r="K935" t="s">
        <v>1207</v>
      </c>
      <c r="L935">
        <v>1368</v>
      </c>
      <c r="N935">
        <v>1011</v>
      </c>
      <c r="O935" t="s">
        <v>1086</v>
      </c>
      <c r="P935" t="s">
        <v>1086</v>
      </c>
      <c r="Q935">
        <v>1</v>
      </c>
      <c r="X935">
        <v>1.2999999999999999E-2</v>
      </c>
      <c r="Y935">
        <v>0</v>
      </c>
      <c r="Z935">
        <v>1490.46</v>
      </c>
      <c r="AA935">
        <v>808.44</v>
      </c>
      <c r="AB935">
        <v>0</v>
      </c>
      <c r="AC935">
        <v>0</v>
      </c>
      <c r="AD935">
        <v>1</v>
      </c>
      <c r="AE935">
        <v>0</v>
      </c>
      <c r="AF935" t="s">
        <v>3</v>
      </c>
      <c r="AG935">
        <v>1.2999999999999999E-2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ROW(Source!A871)</f>
        <v>871</v>
      </c>
      <c r="B936">
        <v>1391991285</v>
      </c>
      <c r="C936">
        <v>1391988250</v>
      </c>
      <c r="D936">
        <v>1364552913</v>
      </c>
      <c r="E936">
        <v>1</v>
      </c>
      <c r="F936">
        <v>1</v>
      </c>
      <c r="G936">
        <v>39</v>
      </c>
      <c r="H936">
        <v>3</v>
      </c>
      <c r="I936" t="s">
        <v>1201</v>
      </c>
      <c r="J936" t="s">
        <v>1202</v>
      </c>
      <c r="K936" t="s">
        <v>1203</v>
      </c>
      <c r="L936">
        <v>1346</v>
      </c>
      <c r="N936">
        <v>1009</v>
      </c>
      <c r="O936" t="s">
        <v>1204</v>
      </c>
      <c r="P936" t="s">
        <v>1204</v>
      </c>
      <c r="Q936">
        <v>1</v>
      </c>
      <c r="X936">
        <v>2E-3</v>
      </c>
      <c r="Y936">
        <v>26.09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0</v>
      </c>
      <c r="AF936" t="s">
        <v>3</v>
      </c>
      <c r="AG936">
        <v>2E-3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ROW(Source!A872)</f>
        <v>872</v>
      </c>
      <c r="B937">
        <v>1391991286</v>
      </c>
      <c r="C937">
        <v>1391988257</v>
      </c>
      <c r="D937">
        <v>1364549319</v>
      </c>
      <c r="E937">
        <v>39</v>
      </c>
      <c r="F937">
        <v>1</v>
      </c>
      <c r="G937">
        <v>39</v>
      </c>
      <c r="H937">
        <v>1</v>
      </c>
      <c r="I937" t="s">
        <v>1198</v>
      </c>
      <c r="J937" t="s">
        <v>3</v>
      </c>
      <c r="K937" t="s">
        <v>1199</v>
      </c>
      <c r="L937">
        <v>1191</v>
      </c>
      <c r="N937">
        <v>1013</v>
      </c>
      <c r="O937" t="s">
        <v>1200</v>
      </c>
      <c r="P937" t="s">
        <v>1200</v>
      </c>
      <c r="Q937">
        <v>1</v>
      </c>
      <c r="X937">
        <v>0.12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1</v>
      </c>
      <c r="AF937" t="s">
        <v>232</v>
      </c>
      <c r="AG937">
        <v>0.36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ROW(Source!A872)</f>
        <v>872</v>
      </c>
      <c r="B938">
        <v>1391991287</v>
      </c>
      <c r="C938">
        <v>1391988257</v>
      </c>
      <c r="D938">
        <v>1364552913</v>
      </c>
      <c r="E938">
        <v>1</v>
      </c>
      <c r="F938">
        <v>1</v>
      </c>
      <c r="G938">
        <v>39</v>
      </c>
      <c r="H938">
        <v>3</v>
      </c>
      <c r="I938" t="s">
        <v>1201</v>
      </c>
      <c r="J938" t="s">
        <v>1202</v>
      </c>
      <c r="K938" t="s">
        <v>1203</v>
      </c>
      <c r="L938">
        <v>1346</v>
      </c>
      <c r="N938">
        <v>1009</v>
      </c>
      <c r="O938" t="s">
        <v>1204</v>
      </c>
      <c r="P938" t="s">
        <v>1204</v>
      </c>
      <c r="Q938">
        <v>1</v>
      </c>
      <c r="X938">
        <v>3.5000000000000003E-2</v>
      </c>
      <c r="Y938">
        <v>26.09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0</v>
      </c>
      <c r="AF938" t="s">
        <v>232</v>
      </c>
      <c r="AG938">
        <v>0.10500000000000001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ROW(Source!A873)</f>
        <v>873</v>
      </c>
      <c r="B939">
        <v>1391991288</v>
      </c>
      <c r="C939">
        <v>1391988262</v>
      </c>
      <c r="D939">
        <v>1364549319</v>
      </c>
      <c r="E939">
        <v>39</v>
      </c>
      <c r="F939">
        <v>1</v>
      </c>
      <c r="G939">
        <v>39</v>
      </c>
      <c r="H939">
        <v>1</v>
      </c>
      <c r="I939" t="s">
        <v>1198</v>
      </c>
      <c r="J939" t="s">
        <v>3</v>
      </c>
      <c r="K939" t="s">
        <v>1199</v>
      </c>
      <c r="L939">
        <v>1191</v>
      </c>
      <c r="N939">
        <v>1013</v>
      </c>
      <c r="O939" t="s">
        <v>1200</v>
      </c>
      <c r="P939" t="s">
        <v>1200</v>
      </c>
      <c r="Q939">
        <v>1</v>
      </c>
      <c r="X939">
        <v>1.63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1</v>
      </c>
      <c r="AF939" t="s">
        <v>3</v>
      </c>
      <c r="AG939">
        <v>1.63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ROW(Source!A873)</f>
        <v>873</v>
      </c>
      <c r="B940">
        <v>1391991289</v>
      </c>
      <c r="C940">
        <v>1391988262</v>
      </c>
      <c r="D940">
        <v>1364552866</v>
      </c>
      <c r="E940">
        <v>1</v>
      </c>
      <c r="F940">
        <v>1</v>
      </c>
      <c r="G940">
        <v>39</v>
      </c>
      <c r="H940">
        <v>3</v>
      </c>
      <c r="I940" t="s">
        <v>1222</v>
      </c>
      <c r="J940" t="s">
        <v>1223</v>
      </c>
      <c r="K940" t="s">
        <v>1224</v>
      </c>
      <c r="L940">
        <v>1346</v>
      </c>
      <c r="N940">
        <v>1009</v>
      </c>
      <c r="O940" t="s">
        <v>1204</v>
      </c>
      <c r="P940" t="s">
        <v>1204</v>
      </c>
      <c r="Q940">
        <v>1</v>
      </c>
      <c r="X940">
        <v>1.9599999999999999E-3</v>
      </c>
      <c r="Y940">
        <v>276.63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3</v>
      </c>
      <c r="AG940">
        <v>1.9599999999999999E-3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ROW(Source!A873)</f>
        <v>873</v>
      </c>
      <c r="B941">
        <v>1391991290</v>
      </c>
      <c r="C941">
        <v>1391988262</v>
      </c>
      <c r="D941">
        <v>1364552913</v>
      </c>
      <c r="E941">
        <v>1</v>
      </c>
      <c r="F941">
        <v>1</v>
      </c>
      <c r="G941">
        <v>39</v>
      </c>
      <c r="H941">
        <v>3</v>
      </c>
      <c r="I941" t="s">
        <v>1201</v>
      </c>
      <c r="J941" t="s">
        <v>1202</v>
      </c>
      <c r="K941" t="s">
        <v>1203</v>
      </c>
      <c r="L941">
        <v>1346</v>
      </c>
      <c r="N941">
        <v>1009</v>
      </c>
      <c r="O941" t="s">
        <v>1204</v>
      </c>
      <c r="P941" t="s">
        <v>1204</v>
      </c>
      <c r="Q941">
        <v>1</v>
      </c>
      <c r="X941">
        <v>0.03</v>
      </c>
      <c r="Y941">
        <v>26.09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0</v>
      </c>
      <c r="AF941" t="s">
        <v>3</v>
      </c>
      <c r="AG941">
        <v>0.03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ROW(Source!A874)</f>
        <v>874</v>
      </c>
      <c r="B942">
        <v>1391991291</v>
      </c>
      <c r="C942">
        <v>1391988269</v>
      </c>
      <c r="D942">
        <v>1364549319</v>
      </c>
      <c r="E942">
        <v>39</v>
      </c>
      <c r="F942">
        <v>1</v>
      </c>
      <c r="G942">
        <v>39</v>
      </c>
      <c r="H942">
        <v>1</v>
      </c>
      <c r="I942" t="s">
        <v>1198</v>
      </c>
      <c r="J942" t="s">
        <v>3</v>
      </c>
      <c r="K942" t="s">
        <v>1199</v>
      </c>
      <c r="L942">
        <v>1191</v>
      </c>
      <c r="N942">
        <v>1013</v>
      </c>
      <c r="O942" t="s">
        <v>1200</v>
      </c>
      <c r="P942" t="s">
        <v>1200</v>
      </c>
      <c r="Q942">
        <v>1</v>
      </c>
      <c r="X942">
        <v>0.2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1</v>
      </c>
      <c r="AF942" t="s">
        <v>798</v>
      </c>
      <c r="AG942">
        <v>3.2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ROW(Source!A874)</f>
        <v>874</v>
      </c>
      <c r="B943">
        <v>1391991293</v>
      </c>
      <c r="C943">
        <v>1391988269</v>
      </c>
      <c r="D943">
        <v>1364552913</v>
      </c>
      <c r="E943">
        <v>1</v>
      </c>
      <c r="F943">
        <v>1</v>
      </c>
      <c r="G943">
        <v>39</v>
      </c>
      <c r="H943">
        <v>3</v>
      </c>
      <c r="I943" t="s">
        <v>1201</v>
      </c>
      <c r="J943" t="s">
        <v>1202</v>
      </c>
      <c r="K943" t="s">
        <v>1203</v>
      </c>
      <c r="L943">
        <v>1346</v>
      </c>
      <c r="N943">
        <v>1009</v>
      </c>
      <c r="O943" t="s">
        <v>1204</v>
      </c>
      <c r="P943" t="s">
        <v>1204</v>
      </c>
      <c r="Q943">
        <v>1</v>
      </c>
      <c r="X943">
        <v>1E-3</v>
      </c>
      <c r="Y943">
        <v>26.09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798</v>
      </c>
      <c r="AG943">
        <v>1.6E-2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ROW(Source!A874)</f>
        <v>874</v>
      </c>
      <c r="B944">
        <v>1391991292</v>
      </c>
      <c r="C944">
        <v>1391988269</v>
      </c>
      <c r="D944">
        <v>1364549408</v>
      </c>
      <c r="E944">
        <v>39</v>
      </c>
      <c r="F944">
        <v>1</v>
      </c>
      <c r="G944">
        <v>39</v>
      </c>
      <c r="H944">
        <v>3</v>
      </c>
      <c r="I944" t="s">
        <v>1273</v>
      </c>
      <c r="J944" t="s">
        <v>3</v>
      </c>
      <c r="K944" t="s">
        <v>1275</v>
      </c>
      <c r="L944">
        <v>1346</v>
      </c>
      <c r="N944">
        <v>1009</v>
      </c>
      <c r="O944" t="s">
        <v>1204</v>
      </c>
      <c r="P944" t="s">
        <v>1204</v>
      </c>
      <c r="Q944">
        <v>1</v>
      </c>
      <c r="X944">
        <v>1E-3</v>
      </c>
      <c r="Y944">
        <v>130.61851999999999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798</v>
      </c>
      <c r="AG944">
        <v>1.6E-2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ROW(Source!A874)</f>
        <v>874</v>
      </c>
      <c r="B945">
        <v>1391991294</v>
      </c>
      <c r="C945">
        <v>1391988269</v>
      </c>
      <c r="D945">
        <v>1364549637</v>
      </c>
      <c r="E945">
        <v>39</v>
      </c>
      <c r="F945">
        <v>1</v>
      </c>
      <c r="G945">
        <v>39</v>
      </c>
      <c r="H945">
        <v>3</v>
      </c>
      <c r="I945" t="s">
        <v>1320</v>
      </c>
      <c r="J945" t="s">
        <v>3</v>
      </c>
      <c r="K945" t="s">
        <v>1322</v>
      </c>
      <c r="L945">
        <v>1346</v>
      </c>
      <c r="N945">
        <v>1009</v>
      </c>
      <c r="O945" t="s">
        <v>1204</v>
      </c>
      <c r="P945" t="s">
        <v>1204</v>
      </c>
      <c r="Q945">
        <v>1</v>
      </c>
      <c r="X945">
        <v>0.01</v>
      </c>
      <c r="Y945">
        <v>100.58965999999999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798</v>
      </c>
      <c r="AG945">
        <v>0.16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ROW(Source!A911)</f>
        <v>911</v>
      </c>
      <c r="B946">
        <v>1391991295</v>
      </c>
      <c r="C946">
        <v>1391988279</v>
      </c>
      <c r="D946">
        <v>1364549319</v>
      </c>
      <c r="E946">
        <v>39</v>
      </c>
      <c r="F946">
        <v>1</v>
      </c>
      <c r="G946">
        <v>39</v>
      </c>
      <c r="H946">
        <v>1</v>
      </c>
      <c r="I946" t="s">
        <v>1198</v>
      </c>
      <c r="J946" t="s">
        <v>3</v>
      </c>
      <c r="K946" t="s">
        <v>1199</v>
      </c>
      <c r="L946">
        <v>1191</v>
      </c>
      <c r="N946">
        <v>1013</v>
      </c>
      <c r="O946" t="s">
        <v>1200</v>
      </c>
      <c r="P946" t="s">
        <v>1200</v>
      </c>
      <c r="Q946">
        <v>1</v>
      </c>
      <c r="X946">
        <v>0.18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1</v>
      </c>
      <c r="AF946" t="s">
        <v>955</v>
      </c>
      <c r="AG946">
        <v>0.18720000000000001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ROW(Source!A911)</f>
        <v>911</v>
      </c>
      <c r="B947">
        <v>1391991296</v>
      </c>
      <c r="C947">
        <v>1391988279</v>
      </c>
      <c r="D947">
        <v>1364552913</v>
      </c>
      <c r="E947">
        <v>1</v>
      </c>
      <c r="F947">
        <v>1</v>
      </c>
      <c r="G947">
        <v>39</v>
      </c>
      <c r="H947">
        <v>3</v>
      </c>
      <c r="I947" t="s">
        <v>1201</v>
      </c>
      <c r="J947" t="s">
        <v>1202</v>
      </c>
      <c r="K947" t="s">
        <v>1203</v>
      </c>
      <c r="L947">
        <v>1346</v>
      </c>
      <c r="N947">
        <v>1009</v>
      </c>
      <c r="O947" t="s">
        <v>1204</v>
      </c>
      <c r="P947" t="s">
        <v>1204</v>
      </c>
      <c r="Q947">
        <v>1</v>
      </c>
      <c r="X947">
        <v>0.04</v>
      </c>
      <c r="Y947">
        <v>26.09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0.04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ROW(Source!A913)</f>
        <v>913</v>
      </c>
      <c r="B948">
        <v>1391991297</v>
      </c>
      <c r="C948">
        <v>1391988285</v>
      </c>
      <c r="D948">
        <v>1364549319</v>
      </c>
      <c r="E948">
        <v>39</v>
      </c>
      <c r="F948">
        <v>1</v>
      </c>
      <c r="G948">
        <v>39</v>
      </c>
      <c r="H948">
        <v>1</v>
      </c>
      <c r="I948" t="s">
        <v>1198</v>
      </c>
      <c r="J948" t="s">
        <v>3</v>
      </c>
      <c r="K948" t="s">
        <v>1199</v>
      </c>
      <c r="L948">
        <v>1191</v>
      </c>
      <c r="N948">
        <v>1013</v>
      </c>
      <c r="O948" t="s">
        <v>1200</v>
      </c>
      <c r="P948" t="s">
        <v>1200</v>
      </c>
      <c r="Q948">
        <v>1</v>
      </c>
      <c r="X948">
        <v>0.2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1</v>
      </c>
      <c r="AF948" t="s">
        <v>955</v>
      </c>
      <c r="AG948">
        <v>0.20800000000000002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ROW(Source!A913)</f>
        <v>913</v>
      </c>
      <c r="B949">
        <v>1391991298</v>
      </c>
      <c r="C949">
        <v>1391988285</v>
      </c>
      <c r="D949">
        <v>1364552913</v>
      </c>
      <c r="E949">
        <v>1</v>
      </c>
      <c r="F949">
        <v>1</v>
      </c>
      <c r="G949">
        <v>39</v>
      </c>
      <c r="H949">
        <v>3</v>
      </c>
      <c r="I949" t="s">
        <v>1201</v>
      </c>
      <c r="J949" t="s">
        <v>1202</v>
      </c>
      <c r="K949" t="s">
        <v>1203</v>
      </c>
      <c r="L949">
        <v>1346</v>
      </c>
      <c r="N949">
        <v>1009</v>
      </c>
      <c r="O949" t="s">
        <v>1204</v>
      </c>
      <c r="P949" t="s">
        <v>1204</v>
      </c>
      <c r="Q949">
        <v>1</v>
      </c>
      <c r="X949">
        <v>0.05</v>
      </c>
      <c r="Y949">
        <v>26.09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0.05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ROW(Source!A915)</f>
        <v>915</v>
      </c>
      <c r="B950">
        <v>1391991299</v>
      </c>
      <c r="C950">
        <v>1391988291</v>
      </c>
      <c r="D950">
        <v>1364549319</v>
      </c>
      <c r="E950">
        <v>39</v>
      </c>
      <c r="F950">
        <v>1</v>
      </c>
      <c r="G950">
        <v>39</v>
      </c>
      <c r="H950">
        <v>1</v>
      </c>
      <c r="I950" t="s">
        <v>1198</v>
      </c>
      <c r="J950" t="s">
        <v>3</v>
      </c>
      <c r="K950" t="s">
        <v>1199</v>
      </c>
      <c r="L950">
        <v>1191</v>
      </c>
      <c r="N950">
        <v>1013</v>
      </c>
      <c r="O950" t="s">
        <v>1200</v>
      </c>
      <c r="P950" t="s">
        <v>1200</v>
      </c>
      <c r="Q950">
        <v>1</v>
      </c>
      <c r="X950">
        <v>0.22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1</v>
      </c>
      <c r="AF950" t="s">
        <v>955</v>
      </c>
      <c r="AG950">
        <v>0.2288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ROW(Source!A915)</f>
        <v>915</v>
      </c>
      <c r="B951">
        <v>1391991300</v>
      </c>
      <c r="C951">
        <v>1391988291</v>
      </c>
      <c r="D951">
        <v>1364552913</v>
      </c>
      <c r="E951">
        <v>1</v>
      </c>
      <c r="F951">
        <v>1</v>
      </c>
      <c r="G951">
        <v>39</v>
      </c>
      <c r="H951">
        <v>3</v>
      </c>
      <c r="I951" t="s">
        <v>1201</v>
      </c>
      <c r="J951" t="s">
        <v>1202</v>
      </c>
      <c r="K951" t="s">
        <v>1203</v>
      </c>
      <c r="L951">
        <v>1346</v>
      </c>
      <c r="N951">
        <v>1009</v>
      </c>
      <c r="O951" t="s">
        <v>1204</v>
      </c>
      <c r="P951" t="s">
        <v>1204</v>
      </c>
      <c r="Q951">
        <v>1</v>
      </c>
      <c r="X951">
        <v>0.05</v>
      </c>
      <c r="Y951">
        <v>26.09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0.05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ROW(Source!A917)</f>
        <v>917</v>
      </c>
      <c r="B952">
        <v>1391991301</v>
      </c>
      <c r="C952">
        <v>1391988297</v>
      </c>
      <c r="D952">
        <v>1364549319</v>
      </c>
      <c r="E952">
        <v>39</v>
      </c>
      <c r="F952">
        <v>1</v>
      </c>
      <c r="G952">
        <v>39</v>
      </c>
      <c r="H952">
        <v>1</v>
      </c>
      <c r="I952" t="s">
        <v>1198</v>
      </c>
      <c r="J952" t="s">
        <v>3</v>
      </c>
      <c r="K952" t="s">
        <v>1199</v>
      </c>
      <c r="L952">
        <v>1191</v>
      </c>
      <c r="N952">
        <v>1013</v>
      </c>
      <c r="O952" t="s">
        <v>1200</v>
      </c>
      <c r="P952" t="s">
        <v>1200</v>
      </c>
      <c r="Q952">
        <v>1</v>
      </c>
      <c r="X952">
        <v>0.18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1</v>
      </c>
      <c r="AF952" t="s">
        <v>955</v>
      </c>
      <c r="AG952">
        <v>0.18720000000000001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ROW(Source!A917)</f>
        <v>917</v>
      </c>
      <c r="B953">
        <v>1391991302</v>
      </c>
      <c r="C953">
        <v>1391988297</v>
      </c>
      <c r="D953">
        <v>1364552913</v>
      </c>
      <c r="E953">
        <v>1</v>
      </c>
      <c r="F953">
        <v>1</v>
      </c>
      <c r="G953">
        <v>39</v>
      </c>
      <c r="H953">
        <v>3</v>
      </c>
      <c r="I953" t="s">
        <v>1201</v>
      </c>
      <c r="J953" t="s">
        <v>1202</v>
      </c>
      <c r="K953" t="s">
        <v>1203</v>
      </c>
      <c r="L953">
        <v>1346</v>
      </c>
      <c r="N953">
        <v>1009</v>
      </c>
      <c r="O953" t="s">
        <v>1204</v>
      </c>
      <c r="P953" t="s">
        <v>1204</v>
      </c>
      <c r="Q953">
        <v>1</v>
      </c>
      <c r="X953">
        <v>0.04</v>
      </c>
      <c r="Y953">
        <v>26.09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3</v>
      </c>
      <c r="AG953">
        <v>0.04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ROW(Source!A919)</f>
        <v>919</v>
      </c>
      <c r="B954">
        <v>1391991303</v>
      </c>
      <c r="C954">
        <v>1391988303</v>
      </c>
      <c r="D954">
        <v>1364549319</v>
      </c>
      <c r="E954">
        <v>39</v>
      </c>
      <c r="F954">
        <v>1</v>
      </c>
      <c r="G954">
        <v>39</v>
      </c>
      <c r="H954">
        <v>1</v>
      </c>
      <c r="I954" t="s">
        <v>1198</v>
      </c>
      <c r="J954" t="s">
        <v>3</v>
      </c>
      <c r="K954" t="s">
        <v>1199</v>
      </c>
      <c r="L954">
        <v>1191</v>
      </c>
      <c r="N954">
        <v>1013</v>
      </c>
      <c r="O954" t="s">
        <v>1200</v>
      </c>
      <c r="P954" t="s">
        <v>1200</v>
      </c>
      <c r="Q954">
        <v>1</v>
      </c>
      <c r="X954">
        <v>0.55000000000000004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1</v>
      </c>
      <c r="AF954" t="s">
        <v>976</v>
      </c>
      <c r="AG954">
        <v>0.38500000000000001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ROW(Source!A919)</f>
        <v>919</v>
      </c>
      <c r="B955">
        <v>1391991304</v>
      </c>
      <c r="C955">
        <v>1391988303</v>
      </c>
      <c r="D955">
        <v>1364551021</v>
      </c>
      <c r="E955">
        <v>1</v>
      </c>
      <c r="F955">
        <v>1</v>
      </c>
      <c r="G955">
        <v>39</v>
      </c>
      <c r="H955">
        <v>2</v>
      </c>
      <c r="I955" t="s">
        <v>1205</v>
      </c>
      <c r="J955" t="s">
        <v>1206</v>
      </c>
      <c r="K955" t="s">
        <v>1207</v>
      </c>
      <c r="L955">
        <v>1368</v>
      </c>
      <c r="N955">
        <v>1011</v>
      </c>
      <c r="O955" t="s">
        <v>1086</v>
      </c>
      <c r="P955" t="s">
        <v>1086</v>
      </c>
      <c r="Q955">
        <v>1</v>
      </c>
      <c r="X955">
        <v>0.03</v>
      </c>
      <c r="Y955">
        <v>0</v>
      </c>
      <c r="Z955">
        <v>1490.46</v>
      </c>
      <c r="AA955">
        <v>808.44</v>
      </c>
      <c r="AB955">
        <v>0</v>
      </c>
      <c r="AC955">
        <v>0</v>
      </c>
      <c r="AD955">
        <v>1</v>
      </c>
      <c r="AE955">
        <v>0</v>
      </c>
      <c r="AF955" t="s">
        <v>976</v>
      </c>
      <c r="AG955">
        <v>2.0999999999999998E-2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ROW(Source!A919)</f>
        <v>919</v>
      </c>
      <c r="B956">
        <v>1391991305</v>
      </c>
      <c r="C956">
        <v>1391988303</v>
      </c>
      <c r="D956">
        <v>1364552865</v>
      </c>
      <c r="E956">
        <v>1</v>
      </c>
      <c r="F956">
        <v>1</v>
      </c>
      <c r="G956">
        <v>39</v>
      </c>
      <c r="H956">
        <v>3</v>
      </c>
      <c r="I956" t="s">
        <v>1382</v>
      </c>
      <c r="J956" t="s">
        <v>1383</v>
      </c>
      <c r="K956" t="s">
        <v>1384</v>
      </c>
      <c r="L956">
        <v>1346</v>
      </c>
      <c r="N956">
        <v>1009</v>
      </c>
      <c r="O956" t="s">
        <v>1204</v>
      </c>
      <c r="P956" t="s">
        <v>1204</v>
      </c>
      <c r="Q956">
        <v>1</v>
      </c>
      <c r="X956">
        <v>2.0000000000000002E-5</v>
      </c>
      <c r="Y956">
        <v>422.54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975</v>
      </c>
      <c r="AG956">
        <v>2.0000000000000002E-5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ROW(Source!A919)</f>
        <v>919</v>
      </c>
      <c r="B957">
        <v>1391991306</v>
      </c>
      <c r="C957">
        <v>1391988303</v>
      </c>
      <c r="D957">
        <v>1364552908</v>
      </c>
      <c r="E957">
        <v>1</v>
      </c>
      <c r="F957">
        <v>1</v>
      </c>
      <c r="G957">
        <v>39</v>
      </c>
      <c r="H957">
        <v>3</v>
      </c>
      <c r="I957" t="s">
        <v>1373</v>
      </c>
      <c r="J957" t="s">
        <v>1374</v>
      </c>
      <c r="K957" t="s">
        <v>1375</v>
      </c>
      <c r="L957">
        <v>1327</v>
      </c>
      <c r="N957">
        <v>1005</v>
      </c>
      <c r="O957" t="s">
        <v>1296</v>
      </c>
      <c r="P957" t="s">
        <v>1296</v>
      </c>
      <c r="Q957">
        <v>1</v>
      </c>
      <c r="X957">
        <v>0.01</v>
      </c>
      <c r="Y957">
        <v>51.79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975</v>
      </c>
      <c r="AG957">
        <v>0.01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ROW(Source!A921)</f>
        <v>921</v>
      </c>
      <c r="B958">
        <v>1391991307</v>
      </c>
      <c r="C958">
        <v>1391988313</v>
      </c>
      <c r="D958">
        <v>1364549319</v>
      </c>
      <c r="E958">
        <v>39</v>
      </c>
      <c r="F958">
        <v>1</v>
      </c>
      <c r="G958">
        <v>39</v>
      </c>
      <c r="H958">
        <v>1</v>
      </c>
      <c r="I958" t="s">
        <v>1198</v>
      </c>
      <c r="J958" t="s">
        <v>3</v>
      </c>
      <c r="K958" t="s">
        <v>1199</v>
      </c>
      <c r="L958">
        <v>1191</v>
      </c>
      <c r="N958">
        <v>1013</v>
      </c>
      <c r="O958" t="s">
        <v>1200</v>
      </c>
      <c r="P958" t="s">
        <v>1200</v>
      </c>
      <c r="Q958">
        <v>1</v>
      </c>
      <c r="X958">
        <v>0.12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1</v>
      </c>
      <c r="AF958" t="s">
        <v>988</v>
      </c>
      <c r="AG958">
        <v>0.27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ROW(Source!A921)</f>
        <v>921</v>
      </c>
      <c r="B959">
        <v>1391991308</v>
      </c>
      <c r="C959">
        <v>1391988313</v>
      </c>
      <c r="D959">
        <v>1364551021</v>
      </c>
      <c r="E959">
        <v>1</v>
      </c>
      <c r="F959">
        <v>1</v>
      </c>
      <c r="G959">
        <v>39</v>
      </c>
      <c r="H959">
        <v>2</v>
      </c>
      <c r="I959" t="s">
        <v>1205</v>
      </c>
      <c r="J959" t="s">
        <v>1206</v>
      </c>
      <c r="K959" t="s">
        <v>1207</v>
      </c>
      <c r="L959">
        <v>1368</v>
      </c>
      <c r="N959">
        <v>1011</v>
      </c>
      <c r="O959" t="s">
        <v>1086</v>
      </c>
      <c r="P959" t="s">
        <v>1086</v>
      </c>
      <c r="Q959">
        <v>1</v>
      </c>
      <c r="X959">
        <v>0.01</v>
      </c>
      <c r="Y959">
        <v>0</v>
      </c>
      <c r="Z959">
        <v>1490.46</v>
      </c>
      <c r="AA959">
        <v>808.44</v>
      </c>
      <c r="AB959">
        <v>0</v>
      </c>
      <c r="AC959">
        <v>0</v>
      </c>
      <c r="AD959">
        <v>1</v>
      </c>
      <c r="AE959">
        <v>0</v>
      </c>
      <c r="AF959" t="s">
        <v>988</v>
      </c>
      <c r="AG959">
        <v>2.2499999999999999E-2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ROW(Source!A921)</f>
        <v>921</v>
      </c>
      <c r="B960">
        <v>1391991309</v>
      </c>
      <c r="C960">
        <v>1391988313</v>
      </c>
      <c r="D960">
        <v>1364552865</v>
      </c>
      <c r="E960">
        <v>1</v>
      </c>
      <c r="F960">
        <v>1</v>
      </c>
      <c r="G960">
        <v>39</v>
      </c>
      <c r="H960">
        <v>3</v>
      </c>
      <c r="I960" t="s">
        <v>1382</v>
      </c>
      <c r="J960" t="s">
        <v>1383</v>
      </c>
      <c r="K960" t="s">
        <v>1384</v>
      </c>
      <c r="L960">
        <v>1346</v>
      </c>
      <c r="N960">
        <v>1009</v>
      </c>
      <c r="O960" t="s">
        <v>1204</v>
      </c>
      <c r="P960" t="s">
        <v>1204</v>
      </c>
      <c r="Q960">
        <v>1</v>
      </c>
      <c r="X960">
        <v>2.0000000000000002E-5</v>
      </c>
      <c r="Y960">
        <v>422.54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0</v>
      </c>
      <c r="AF960" t="s">
        <v>987</v>
      </c>
      <c r="AG960">
        <v>6.0000000000000008E-5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ROW(Source!A921)</f>
        <v>921</v>
      </c>
      <c r="B961">
        <v>1391991310</v>
      </c>
      <c r="C961">
        <v>1391988313</v>
      </c>
      <c r="D961">
        <v>1364552908</v>
      </c>
      <c r="E961">
        <v>1</v>
      </c>
      <c r="F961">
        <v>1</v>
      </c>
      <c r="G961">
        <v>39</v>
      </c>
      <c r="H961">
        <v>3</v>
      </c>
      <c r="I961" t="s">
        <v>1373</v>
      </c>
      <c r="J961" t="s">
        <v>1374</v>
      </c>
      <c r="K961" t="s">
        <v>1375</v>
      </c>
      <c r="L961">
        <v>1327</v>
      </c>
      <c r="N961">
        <v>1005</v>
      </c>
      <c r="O961" t="s">
        <v>1296</v>
      </c>
      <c r="P961" t="s">
        <v>1296</v>
      </c>
      <c r="Q961">
        <v>1</v>
      </c>
      <c r="X961">
        <v>0.01</v>
      </c>
      <c r="Y961">
        <v>51.79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0</v>
      </c>
      <c r="AF961" t="s">
        <v>987</v>
      </c>
      <c r="AG961">
        <v>0.03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ROW(Source!A923)</f>
        <v>923</v>
      </c>
      <c r="B962">
        <v>1391991311</v>
      </c>
      <c r="C962">
        <v>1391988323</v>
      </c>
      <c r="D962">
        <v>1364549319</v>
      </c>
      <c r="E962">
        <v>39</v>
      </c>
      <c r="F962">
        <v>1</v>
      </c>
      <c r="G962">
        <v>39</v>
      </c>
      <c r="H962">
        <v>1</v>
      </c>
      <c r="I962" t="s">
        <v>1198</v>
      </c>
      <c r="J962" t="s">
        <v>3</v>
      </c>
      <c r="K962" t="s">
        <v>1199</v>
      </c>
      <c r="L962">
        <v>1191</v>
      </c>
      <c r="N962">
        <v>1013</v>
      </c>
      <c r="O962" t="s">
        <v>1200</v>
      </c>
      <c r="P962" t="s">
        <v>1200</v>
      </c>
      <c r="Q962">
        <v>1</v>
      </c>
      <c r="X962">
        <v>0.3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1</v>
      </c>
      <c r="AF962" t="s">
        <v>955</v>
      </c>
      <c r="AG962">
        <v>0.312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ROW(Source!A923)</f>
        <v>923</v>
      </c>
      <c r="B963">
        <v>1391991312</v>
      </c>
      <c r="C963">
        <v>1391988323</v>
      </c>
      <c r="D963">
        <v>1364552913</v>
      </c>
      <c r="E963">
        <v>1</v>
      </c>
      <c r="F963">
        <v>1</v>
      </c>
      <c r="G963">
        <v>39</v>
      </c>
      <c r="H963">
        <v>3</v>
      </c>
      <c r="I963" t="s">
        <v>1201</v>
      </c>
      <c r="J963" t="s">
        <v>1202</v>
      </c>
      <c r="K963" t="s">
        <v>1203</v>
      </c>
      <c r="L963">
        <v>1346</v>
      </c>
      <c r="N963">
        <v>1009</v>
      </c>
      <c r="O963" t="s">
        <v>1204</v>
      </c>
      <c r="P963" t="s">
        <v>1204</v>
      </c>
      <c r="Q963">
        <v>1</v>
      </c>
      <c r="X963">
        <v>0.02</v>
      </c>
      <c r="Y963">
        <v>26.09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3</v>
      </c>
      <c r="AG963">
        <v>0.02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ROW(Source!A924)</f>
        <v>924</v>
      </c>
      <c r="B964">
        <v>1391991313</v>
      </c>
      <c r="C964">
        <v>1391988328</v>
      </c>
      <c r="D964">
        <v>1364549319</v>
      </c>
      <c r="E964">
        <v>39</v>
      </c>
      <c r="F964">
        <v>1</v>
      </c>
      <c r="G964">
        <v>39</v>
      </c>
      <c r="H964">
        <v>1</v>
      </c>
      <c r="I964" t="s">
        <v>1198</v>
      </c>
      <c r="J964" t="s">
        <v>3</v>
      </c>
      <c r="K964" t="s">
        <v>1199</v>
      </c>
      <c r="L964">
        <v>1191</v>
      </c>
      <c r="N964">
        <v>1013</v>
      </c>
      <c r="O964" t="s">
        <v>1200</v>
      </c>
      <c r="P964" t="s">
        <v>1200</v>
      </c>
      <c r="Q964">
        <v>1</v>
      </c>
      <c r="X964">
        <v>0.72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1</v>
      </c>
      <c r="AF964" t="s">
        <v>128</v>
      </c>
      <c r="AG964">
        <v>1.44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ROW(Source!A924)</f>
        <v>924</v>
      </c>
      <c r="B965">
        <v>1391991314</v>
      </c>
      <c r="C965">
        <v>1391988328</v>
      </c>
      <c r="D965">
        <v>1364552866</v>
      </c>
      <c r="E965">
        <v>1</v>
      </c>
      <c r="F965">
        <v>1</v>
      </c>
      <c r="G965">
        <v>39</v>
      </c>
      <c r="H965">
        <v>3</v>
      </c>
      <c r="I965" t="s">
        <v>1222</v>
      </c>
      <c r="J965" t="s">
        <v>1223</v>
      </c>
      <c r="K965" t="s">
        <v>1224</v>
      </c>
      <c r="L965">
        <v>1346</v>
      </c>
      <c r="N965">
        <v>1009</v>
      </c>
      <c r="O965" t="s">
        <v>1204</v>
      </c>
      <c r="P965" t="s">
        <v>1204</v>
      </c>
      <c r="Q965">
        <v>1</v>
      </c>
      <c r="X965">
        <v>5.0000000000000001E-4</v>
      </c>
      <c r="Y965">
        <v>276.63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 t="s">
        <v>128</v>
      </c>
      <c r="AG965">
        <v>1E-3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ROW(Source!A924)</f>
        <v>924</v>
      </c>
      <c r="B966">
        <v>1391991315</v>
      </c>
      <c r="C966">
        <v>1391988328</v>
      </c>
      <c r="D966">
        <v>1364552908</v>
      </c>
      <c r="E966">
        <v>1</v>
      </c>
      <c r="F966">
        <v>1</v>
      </c>
      <c r="G966">
        <v>39</v>
      </c>
      <c r="H966">
        <v>3</v>
      </c>
      <c r="I966" t="s">
        <v>1373</v>
      </c>
      <c r="J966" t="s">
        <v>1374</v>
      </c>
      <c r="K966" t="s">
        <v>1375</v>
      </c>
      <c r="L966">
        <v>1327</v>
      </c>
      <c r="N966">
        <v>1005</v>
      </c>
      <c r="O966" t="s">
        <v>1296</v>
      </c>
      <c r="P966" t="s">
        <v>1296</v>
      </c>
      <c r="Q966">
        <v>1</v>
      </c>
      <c r="X966">
        <v>0.05</v>
      </c>
      <c r="Y966">
        <v>51.79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 t="s">
        <v>128</v>
      </c>
      <c r="AG966">
        <v>0.1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ROW(Source!A924)</f>
        <v>924</v>
      </c>
      <c r="B967">
        <v>1391991316</v>
      </c>
      <c r="C967">
        <v>1391988328</v>
      </c>
      <c r="D967">
        <v>1364552913</v>
      </c>
      <c r="E967">
        <v>1</v>
      </c>
      <c r="F967">
        <v>1</v>
      </c>
      <c r="G967">
        <v>39</v>
      </c>
      <c r="H967">
        <v>3</v>
      </c>
      <c r="I967" t="s">
        <v>1201</v>
      </c>
      <c r="J967" t="s">
        <v>1202</v>
      </c>
      <c r="K967" t="s">
        <v>1203</v>
      </c>
      <c r="L967">
        <v>1346</v>
      </c>
      <c r="N967">
        <v>1009</v>
      </c>
      <c r="O967" t="s">
        <v>1204</v>
      </c>
      <c r="P967" t="s">
        <v>1204</v>
      </c>
      <c r="Q967">
        <v>1</v>
      </c>
      <c r="X967">
        <v>0.05</v>
      </c>
      <c r="Y967">
        <v>26.09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0</v>
      </c>
      <c r="AF967" t="s">
        <v>128</v>
      </c>
      <c r="AG967">
        <v>0.1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ROW(Source!A925)</f>
        <v>925</v>
      </c>
      <c r="B968">
        <v>1391991317</v>
      </c>
      <c r="C968">
        <v>1391988337</v>
      </c>
      <c r="D968">
        <v>1364549319</v>
      </c>
      <c r="E968">
        <v>39</v>
      </c>
      <c r="F968">
        <v>1</v>
      </c>
      <c r="G968">
        <v>39</v>
      </c>
      <c r="H968">
        <v>1</v>
      </c>
      <c r="I968" t="s">
        <v>1198</v>
      </c>
      <c r="J968" t="s">
        <v>3</v>
      </c>
      <c r="K968" t="s">
        <v>1199</v>
      </c>
      <c r="L968">
        <v>1191</v>
      </c>
      <c r="N968">
        <v>1013</v>
      </c>
      <c r="O968" t="s">
        <v>1200</v>
      </c>
      <c r="P968" t="s">
        <v>1200</v>
      </c>
      <c r="Q968">
        <v>1</v>
      </c>
      <c r="X968">
        <v>0.2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1</v>
      </c>
      <c r="AF968" t="s">
        <v>128</v>
      </c>
      <c r="AG968">
        <v>0.4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ROW(Source!A925)</f>
        <v>925</v>
      </c>
      <c r="B969">
        <v>1391991318</v>
      </c>
      <c r="C969">
        <v>1391988337</v>
      </c>
      <c r="D969">
        <v>1364552908</v>
      </c>
      <c r="E969">
        <v>1</v>
      </c>
      <c r="F969">
        <v>1</v>
      </c>
      <c r="G969">
        <v>39</v>
      </c>
      <c r="H969">
        <v>3</v>
      </c>
      <c r="I969" t="s">
        <v>1373</v>
      </c>
      <c r="J969" t="s">
        <v>1374</v>
      </c>
      <c r="K969" t="s">
        <v>1375</v>
      </c>
      <c r="L969">
        <v>1327</v>
      </c>
      <c r="N969">
        <v>1005</v>
      </c>
      <c r="O969" t="s">
        <v>1296</v>
      </c>
      <c r="P969" t="s">
        <v>1296</v>
      </c>
      <c r="Q969">
        <v>1</v>
      </c>
      <c r="X969">
        <v>0.1</v>
      </c>
      <c r="Y969">
        <v>51.79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0</v>
      </c>
      <c r="AF969" t="s">
        <v>128</v>
      </c>
      <c r="AG969">
        <v>0.2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ROW(Source!A925)</f>
        <v>925</v>
      </c>
      <c r="B970">
        <v>1391991319</v>
      </c>
      <c r="C970">
        <v>1391988337</v>
      </c>
      <c r="D970">
        <v>1364552913</v>
      </c>
      <c r="E970">
        <v>1</v>
      </c>
      <c r="F970">
        <v>1</v>
      </c>
      <c r="G970">
        <v>39</v>
      </c>
      <c r="H970">
        <v>3</v>
      </c>
      <c r="I970" t="s">
        <v>1201</v>
      </c>
      <c r="J970" t="s">
        <v>1202</v>
      </c>
      <c r="K970" t="s">
        <v>1203</v>
      </c>
      <c r="L970">
        <v>1346</v>
      </c>
      <c r="N970">
        <v>1009</v>
      </c>
      <c r="O970" t="s">
        <v>1204</v>
      </c>
      <c r="P970" t="s">
        <v>1204</v>
      </c>
      <c r="Q970">
        <v>1</v>
      </c>
      <c r="X970">
        <v>0.1</v>
      </c>
      <c r="Y970">
        <v>26.09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128</v>
      </c>
      <c r="AG970">
        <v>0.2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ROW(Source!A927)</f>
        <v>927</v>
      </c>
      <c r="B971">
        <v>1391991320</v>
      </c>
      <c r="C971">
        <v>1391988345</v>
      </c>
      <c r="D971">
        <v>1364549319</v>
      </c>
      <c r="E971">
        <v>39</v>
      </c>
      <c r="F971">
        <v>1</v>
      </c>
      <c r="G971">
        <v>39</v>
      </c>
      <c r="H971">
        <v>1</v>
      </c>
      <c r="I971" t="s">
        <v>1198</v>
      </c>
      <c r="J971" t="s">
        <v>3</v>
      </c>
      <c r="K971" t="s">
        <v>1199</v>
      </c>
      <c r="L971">
        <v>1191</v>
      </c>
      <c r="N971">
        <v>1013</v>
      </c>
      <c r="O971" t="s">
        <v>1200</v>
      </c>
      <c r="P971" t="s">
        <v>1200</v>
      </c>
      <c r="Q971">
        <v>1</v>
      </c>
      <c r="X971">
        <v>12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1</v>
      </c>
      <c r="AF971" t="s">
        <v>3</v>
      </c>
      <c r="AG971">
        <v>12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ROW(Source!A927)</f>
        <v>927</v>
      </c>
      <c r="B972">
        <v>1391991322</v>
      </c>
      <c r="C972">
        <v>1391988345</v>
      </c>
      <c r="D972">
        <v>1364552915</v>
      </c>
      <c r="E972">
        <v>1</v>
      </c>
      <c r="F972">
        <v>1</v>
      </c>
      <c r="G972">
        <v>39</v>
      </c>
      <c r="H972">
        <v>3</v>
      </c>
      <c r="I972" t="s">
        <v>1367</v>
      </c>
      <c r="J972" t="s">
        <v>1368</v>
      </c>
      <c r="K972" t="s">
        <v>1369</v>
      </c>
      <c r="L972">
        <v>1346</v>
      </c>
      <c r="N972">
        <v>1009</v>
      </c>
      <c r="O972" t="s">
        <v>1204</v>
      </c>
      <c r="P972" t="s">
        <v>1204</v>
      </c>
      <c r="Q972">
        <v>1</v>
      </c>
      <c r="X972">
        <v>0.24</v>
      </c>
      <c r="Y972">
        <v>350.97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3</v>
      </c>
      <c r="AG972">
        <v>0.24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ROW(Source!A927)</f>
        <v>927</v>
      </c>
      <c r="B973">
        <v>1391991323</v>
      </c>
      <c r="C973">
        <v>1391988345</v>
      </c>
      <c r="D973">
        <v>1364552913</v>
      </c>
      <c r="E973">
        <v>1</v>
      </c>
      <c r="F973">
        <v>1</v>
      </c>
      <c r="G973">
        <v>39</v>
      </c>
      <c r="H973">
        <v>3</v>
      </c>
      <c r="I973" t="s">
        <v>1201</v>
      </c>
      <c r="J973" t="s">
        <v>1202</v>
      </c>
      <c r="K973" t="s">
        <v>1203</v>
      </c>
      <c r="L973">
        <v>1346</v>
      </c>
      <c r="N973">
        <v>1009</v>
      </c>
      <c r="O973" t="s">
        <v>1204</v>
      </c>
      <c r="P973" t="s">
        <v>1204</v>
      </c>
      <c r="Q973">
        <v>1</v>
      </c>
      <c r="X973">
        <v>7.0000000000000007E-2</v>
      </c>
      <c r="Y973">
        <v>26.09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</v>
      </c>
      <c r="AG973">
        <v>7.0000000000000007E-2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ROW(Source!A927)</f>
        <v>927</v>
      </c>
      <c r="B974">
        <v>1391991321</v>
      </c>
      <c r="C974">
        <v>1391988345</v>
      </c>
      <c r="D974">
        <v>1364549377</v>
      </c>
      <c r="E974">
        <v>39</v>
      </c>
      <c r="F974">
        <v>1</v>
      </c>
      <c r="G974">
        <v>39</v>
      </c>
      <c r="H974">
        <v>3</v>
      </c>
      <c r="I974" t="s">
        <v>1290</v>
      </c>
      <c r="J974" t="s">
        <v>3</v>
      </c>
      <c r="K974" t="s">
        <v>1292</v>
      </c>
      <c r="L974">
        <v>1346</v>
      </c>
      <c r="N974">
        <v>1009</v>
      </c>
      <c r="O974" t="s">
        <v>1204</v>
      </c>
      <c r="P974" t="s">
        <v>1204</v>
      </c>
      <c r="Q974">
        <v>1</v>
      </c>
      <c r="X974">
        <v>0.18</v>
      </c>
      <c r="Y974">
        <v>68.764409999999998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0</v>
      </c>
      <c r="AF974" t="s">
        <v>3</v>
      </c>
      <c r="AG974">
        <v>0.18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ROW(Source!A927)</f>
        <v>927</v>
      </c>
      <c r="B975">
        <v>1391991324</v>
      </c>
      <c r="C975">
        <v>1391988345</v>
      </c>
      <c r="D975">
        <v>1364551652</v>
      </c>
      <c r="E975">
        <v>1</v>
      </c>
      <c r="F975">
        <v>1</v>
      </c>
      <c r="G975">
        <v>39</v>
      </c>
      <c r="H975">
        <v>3</v>
      </c>
      <c r="I975" t="s">
        <v>1370</v>
      </c>
      <c r="J975" t="s">
        <v>1371</v>
      </c>
      <c r="K975" t="s">
        <v>1372</v>
      </c>
      <c r="L975">
        <v>1346</v>
      </c>
      <c r="N975">
        <v>1009</v>
      </c>
      <c r="O975" t="s">
        <v>1204</v>
      </c>
      <c r="P975" t="s">
        <v>1204</v>
      </c>
      <c r="Q975">
        <v>1</v>
      </c>
      <c r="X975">
        <v>0.05</v>
      </c>
      <c r="Y975">
        <v>121.7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0</v>
      </c>
      <c r="AF975" t="s">
        <v>3</v>
      </c>
      <c r="AG975">
        <v>0.05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ROW(Source!A928)</f>
        <v>928</v>
      </c>
      <c r="B976">
        <v>1391991325</v>
      </c>
      <c r="C976">
        <v>1391988356</v>
      </c>
      <c r="D976">
        <v>1364549319</v>
      </c>
      <c r="E976">
        <v>39</v>
      </c>
      <c r="F976">
        <v>1</v>
      </c>
      <c r="G976">
        <v>39</v>
      </c>
      <c r="H976">
        <v>1</v>
      </c>
      <c r="I976" t="s">
        <v>1198</v>
      </c>
      <c r="J976" t="s">
        <v>3</v>
      </c>
      <c r="K976" t="s">
        <v>1199</v>
      </c>
      <c r="L976">
        <v>1191</v>
      </c>
      <c r="N976">
        <v>1013</v>
      </c>
      <c r="O976" t="s">
        <v>1200</v>
      </c>
      <c r="P976" t="s">
        <v>1200</v>
      </c>
      <c r="Q976">
        <v>1</v>
      </c>
      <c r="X976">
        <v>0.4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1</v>
      </c>
      <c r="AF976" t="s">
        <v>232</v>
      </c>
      <c r="AG976">
        <v>1.2000000000000002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ROW(Source!A928)</f>
        <v>928</v>
      </c>
      <c r="B977">
        <v>1391991327</v>
      </c>
      <c r="C977">
        <v>1391988356</v>
      </c>
      <c r="D977">
        <v>1364552913</v>
      </c>
      <c r="E977">
        <v>1</v>
      </c>
      <c r="F977">
        <v>1</v>
      </c>
      <c r="G977">
        <v>39</v>
      </c>
      <c r="H977">
        <v>3</v>
      </c>
      <c r="I977" t="s">
        <v>1201</v>
      </c>
      <c r="J977" t="s">
        <v>1202</v>
      </c>
      <c r="K977" t="s">
        <v>1203</v>
      </c>
      <c r="L977">
        <v>1346</v>
      </c>
      <c r="N977">
        <v>1009</v>
      </c>
      <c r="O977" t="s">
        <v>1204</v>
      </c>
      <c r="P977" t="s">
        <v>1204</v>
      </c>
      <c r="Q977">
        <v>1</v>
      </c>
      <c r="X977">
        <v>0.01</v>
      </c>
      <c r="Y977">
        <v>26.09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232</v>
      </c>
      <c r="AG977">
        <v>0.03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ROW(Source!A928)</f>
        <v>928</v>
      </c>
      <c r="B978">
        <v>1391991326</v>
      </c>
      <c r="C978">
        <v>1391988356</v>
      </c>
      <c r="D978">
        <v>1364549377</v>
      </c>
      <c r="E978">
        <v>39</v>
      </c>
      <c r="F978">
        <v>1</v>
      </c>
      <c r="G978">
        <v>39</v>
      </c>
      <c r="H978">
        <v>3</v>
      </c>
      <c r="I978" t="s">
        <v>1290</v>
      </c>
      <c r="J978" t="s">
        <v>3</v>
      </c>
      <c r="K978" t="s">
        <v>1292</v>
      </c>
      <c r="L978">
        <v>1346</v>
      </c>
      <c r="N978">
        <v>1009</v>
      </c>
      <c r="O978" t="s">
        <v>1204</v>
      </c>
      <c r="P978" t="s">
        <v>1204</v>
      </c>
      <c r="Q978">
        <v>1</v>
      </c>
      <c r="X978">
        <v>0.01</v>
      </c>
      <c r="Y978">
        <v>68.764409999999998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232</v>
      </c>
      <c r="AG978">
        <v>0.03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ROW(Source!A929)</f>
        <v>929</v>
      </c>
      <c r="B979">
        <v>1391991328</v>
      </c>
      <c r="C979">
        <v>1391988363</v>
      </c>
      <c r="D979">
        <v>1364549319</v>
      </c>
      <c r="E979">
        <v>39</v>
      </c>
      <c r="F979">
        <v>1</v>
      </c>
      <c r="G979">
        <v>39</v>
      </c>
      <c r="H979">
        <v>1</v>
      </c>
      <c r="I979" t="s">
        <v>1198</v>
      </c>
      <c r="J979" t="s">
        <v>3</v>
      </c>
      <c r="K979" t="s">
        <v>1199</v>
      </c>
      <c r="L979">
        <v>1191</v>
      </c>
      <c r="N979">
        <v>1013</v>
      </c>
      <c r="O979" t="s">
        <v>1200</v>
      </c>
      <c r="P979" t="s">
        <v>1200</v>
      </c>
      <c r="Q979">
        <v>1</v>
      </c>
      <c r="X979">
        <v>13.5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1</v>
      </c>
      <c r="AF979" t="s">
        <v>3</v>
      </c>
      <c r="AG979">
        <v>13.5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ROW(Source!A929)</f>
        <v>929</v>
      </c>
      <c r="B980">
        <v>1391991330</v>
      </c>
      <c r="C980">
        <v>1391988363</v>
      </c>
      <c r="D980">
        <v>1364552915</v>
      </c>
      <c r="E980">
        <v>1</v>
      </c>
      <c r="F980">
        <v>1</v>
      </c>
      <c r="G980">
        <v>39</v>
      </c>
      <c r="H980">
        <v>3</v>
      </c>
      <c r="I980" t="s">
        <v>1367</v>
      </c>
      <c r="J980" t="s">
        <v>1368</v>
      </c>
      <c r="K980" t="s">
        <v>1369</v>
      </c>
      <c r="L980">
        <v>1346</v>
      </c>
      <c r="N980">
        <v>1009</v>
      </c>
      <c r="O980" t="s">
        <v>1204</v>
      </c>
      <c r="P980" t="s">
        <v>1204</v>
      </c>
      <c r="Q980">
        <v>1</v>
      </c>
      <c r="X980">
        <v>0.27</v>
      </c>
      <c r="Y980">
        <v>350.97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3</v>
      </c>
      <c r="AG980">
        <v>0.27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ROW(Source!A929)</f>
        <v>929</v>
      </c>
      <c r="B981">
        <v>1391991331</v>
      </c>
      <c r="C981">
        <v>1391988363</v>
      </c>
      <c r="D981">
        <v>1364552913</v>
      </c>
      <c r="E981">
        <v>1</v>
      </c>
      <c r="F981">
        <v>1</v>
      </c>
      <c r="G981">
        <v>39</v>
      </c>
      <c r="H981">
        <v>3</v>
      </c>
      <c r="I981" t="s">
        <v>1201</v>
      </c>
      <c r="J981" t="s">
        <v>1202</v>
      </c>
      <c r="K981" t="s">
        <v>1203</v>
      </c>
      <c r="L981">
        <v>1346</v>
      </c>
      <c r="N981">
        <v>1009</v>
      </c>
      <c r="O981" t="s">
        <v>1204</v>
      </c>
      <c r="P981" t="s">
        <v>1204</v>
      </c>
      <c r="Q981">
        <v>1</v>
      </c>
      <c r="X981">
        <v>0.08</v>
      </c>
      <c r="Y981">
        <v>26.09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0</v>
      </c>
      <c r="AF981" t="s">
        <v>3</v>
      </c>
      <c r="AG981">
        <v>0.08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ROW(Source!A929)</f>
        <v>929</v>
      </c>
      <c r="B982">
        <v>1391991329</v>
      </c>
      <c r="C982">
        <v>1391988363</v>
      </c>
      <c r="D982">
        <v>1364549377</v>
      </c>
      <c r="E982">
        <v>39</v>
      </c>
      <c r="F982">
        <v>1</v>
      </c>
      <c r="G982">
        <v>39</v>
      </c>
      <c r="H982">
        <v>3</v>
      </c>
      <c r="I982" t="s">
        <v>1290</v>
      </c>
      <c r="J982" t="s">
        <v>3</v>
      </c>
      <c r="K982" t="s">
        <v>1292</v>
      </c>
      <c r="L982">
        <v>1346</v>
      </c>
      <c r="N982">
        <v>1009</v>
      </c>
      <c r="O982" t="s">
        <v>1204</v>
      </c>
      <c r="P982" t="s">
        <v>1204</v>
      </c>
      <c r="Q982">
        <v>1</v>
      </c>
      <c r="X982">
        <v>0.2</v>
      </c>
      <c r="Y982">
        <v>68.764409999999998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0</v>
      </c>
      <c r="AF982" t="s">
        <v>3</v>
      </c>
      <c r="AG982">
        <v>0.2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ROW(Source!A929)</f>
        <v>929</v>
      </c>
      <c r="B983">
        <v>1391991332</v>
      </c>
      <c r="C983">
        <v>1391988363</v>
      </c>
      <c r="D983">
        <v>1364551652</v>
      </c>
      <c r="E983">
        <v>1</v>
      </c>
      <c r="F983">
        <v>1</v>
      </c>
      <c r="G983">
        <v>39</v>
      </c>
      <c r="H983">
        <v>3</v>
      </c>
      <c r="I983" t="s">
        <v>1370</v>
      </c>
      <c r="J983" t="s">
        <v>1371</v>
      </c>
      <c r="K983" t="s">
        <v>1372</v>
      </c>
      <c r="L983">
        <v>1346</v>
      </c>
      <c r="N983">
        <v>1009</v>
      </c>
      <c r="O983" t="s">
        <v>1204</v>
      </c>
      <c r="P983" t="s">
        <v>1204</v>
      </c>
      <c r="Q983">
        <v>1</v>
      </c>
      <c r="X983">
        <v>0.05</v>
      </c>
      <c r="Y983">
        <v>121.7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0.05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ROW(Source!A930)</f>
        <v>930</v>
      </c>
      <c r="B984">
        <v>1391991333</v>
      </c>
      <c r="C984">
        <v>1391988374</v>
      </c>
      <c r="D984">
        <v>1364549319</v>
      </c>
      <c r="E984">
        <v>39</v>
      </c>
      <c r="F984">
        <v>1</v>
      </c>
      <c r="G984">
        <v>39</v>
      </c>
      <c r="H984">
        <v>1</v>
      </c>
      <c r="I984" t="s">
        <v>1198</v>
      </c>
      <c r="J984" t="s">
        <v>3</v>
      </c>
      <c r="K984" t="s">
        <v>1199</v>
      </c>
      <c r="L984">
        <v>1191</v>
      </c>
      <c r="N984">
        <v>1013</v>
      </c>
      <c r="O984" t="s">
        <v>1200</v>
      </c>
      <c r="P984" t="s">
        <v>1200</v>
      </c>
      <c r="Q984">
        <v>1</v>
      </c>
      <c r="X984">
        <v>0.45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1</v>
      </c>
      <c r="AF984" t="s">
        <v>232</v>
      </c>
      <c r="AG984">
        <v>1.35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ROW(Source!A930)</f>
        <v>930</v>
      </c>
      <c r="B985">
        <v>1391991335</v>
      </c>
      <c r="C985">
        <v>1391988374</v>
      </c>
      <c r="D985">
        <v>1364552913</v>
      </c>
      <c r="E985">
        <v>1</v>
      </c>
      <c r="F985">
        <v>1</v>
      </c>
      <c r="G985">
        <v>39</v>
      </c>
      <c r="H985">
        <v>3</v>
      </c>
      <c r="I985" t="s">
        <v>1201</v>
      </c>
      <c r="J985" t="s">
        <v>1202</v>
      </c>
      <c r="K985" t="s">
        <v>1203</v>
      </c>
      <c r="L985">
        <v>1346</v>
      </c>
      <c r="N985">
        <v>1009</v>
      </c>
      <c r="O985" t="s">
        <v>1204</v>
      </c>
      <c r="P985" t="s">
        <v>1204</v>
      </c>
      <c r="Q985">
        <v>1</v>
      </c>
      <c r="X985">
        <v>0.01</v>
      </c>
      <c r="Y985">
        <v>26.09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0</v>
      </c>
      <c r="AF985" t="s">
        <v>232</v>
      </c>
      <c r="AG985">
        <v>0.03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ROW(Source!A930)</f>
        <v>930</v>
      </c>
      <c r="B986">
        <v>1391991334</v>
      </c>
      <c r="C986">
        <v>1391988374</v>
      </c>
      <c r="D986">
        <v>1364549377</v>
      </c>
      <c r="E986">
        <v>39</v>
      </c>
      <c r="F986">
        <v>1</v>
      </c>
      <c r="G986">
        <v>39</v>
      </c>
      <c r="H986">
        <v>3</v>
      </c>
      <c r="I986" t="s">
        <v>1290</v>
      </c>
      <c r="J986" t="s">
        <v>3</v>
      </c>
      <c r="K986" t="s">
        <v>1292</v>
      </c>
      <c r="L986">
        <v>1346</v>
      </c>
      <c r="N986">
        <v>1009</v>
      </c>
      <c r="O986" t="s">
        <v>1204</v>
      </c>
      <c r="P986" t="s">
        <v>1204</v>
      </c>
      <c r="Q986">
        <v>1</v>
      </c>
      <c r="X986">
        <v>0.01</v>
      </c>
      <c r="Y986">
        <v>68.764409999999998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232</v>
      </c>
      <c r="AG986">
        <v>0.03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ROW(Source!A931)</f>
        <v>931</v>
      </c>
      <c r="B987">
        <v>1391991336</v>
      </c>
      <c r="C987">
        <v>1391988381</v>
      </c>
      <c r="D987">
        <v>1364549319</v>
      </c>
      <c r="E987">
        <v>39</v>
      </c>
      <c r="F987">
        <v>1</v>
      </c>
      <c r="G987">
        <v>39</v>
      </c>
      <c r="H987">
        <v>1</v>
      </c>
      <c r="I987" t="s">
        <v>1198</v>
      </c>
      <c r="J987" t="s">
        <v>3</v>
      </c>
      <c r="K987" t="s">
        <v>1199</v>
      </c>
      <c r="L987">
        <v>1191</v>
      </c>
      <c r="N987">
        <v>1013</v>
      </c>
      <c r="O987" t="s">
        <v>1200</v>
      </c>
      <c r="P987" t="s">
        <v>1200</v>
      </c>
      <c r="Q987">
        <v>1</v>
      </c>
      <c r="X987">
        <v>2.88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1</v>
      </c>
      <c r="AF987" t="s">
        <v>128</v>
      </c>
      <c r="AG987">
        <v>5.76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ROW(Source!A931)</f>
        <v>931</v>
      </c>
      <c r="B988">
        <v>1391991337</v>
      </c>
      <c r="C988">
        <v>1391988381</v>
      </c>
      <c r="D988">
        <v>1364552866</v>
      </c>
      <c r="E988">
        <v>1</v>
      </c>
      <c r="F988">
        <v>1</v>
      </c>
      <c r="G988">
        <v>39</v>
      </c>
      <c r="H988">
        <v>3</v>
      </c>
      <c r="I988" t="s">
        <v>1222</v>
      </c>
      <c r="J988" t="s">
        <v>1223</v>
      </c>
      <c r="K988" t="s">
        <v>1224</v>
      </c>
      <c r="L988">
        <v>1346</v>
      </c>
      <c r="N988">
        <v>1009</v>
      </c>
      <c r="O988" t="s">
        <v>1204</v>
      </c>
      <c r="P988" t="s">
        <v>1204</v>
      </c>
      <c r="Q988">
        <v>1</v>
      </c>
      <c r="X988">
        <v>8.0000000000000002E-3</v>
      </c>
      <c r="Y988">
        <v>276.63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 t="s">
        <v>128</v>
      </c>
      <c r="AG988">
        <v>1.6E-2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ROW(Source!A931)</f>
        <v>931</v>
      </c>
      <c r="B989">
        <v>1391991338</v>
      </c>
      <c r="C989">
        <v>1391988381</v>
      </c>
      <c r="D989">
        <v>1364552913</v>
      </c>
      <c r="E989">
        <v>1</v>
      </c>
      <c r="F989">
        <v>1</v>
      </c>
      <c r="G989">
        <v>39</v>
      </c>
      <c r="H989">
        <v>3</v>
      </c>
      <c r="I989" t="s">
        <v>1201</v>
      </c>
      <c r="J989" t="s">
        <v>1202</v>
      </c>
      <c r="K989" t="s">
        <v>1203</v>
      </c>
      <c r="L989">
        <v>1346</v>
      </c>
      <c r="N989">
        <v>1009</v>
      </c>
      <c r="O989" t="s">
        <v>1204</v>
      </c>
      <c r="P989" t="s">
        <v>1204</v>
      </c>
      <c r="Q989">
        <v>1</v>
      </c>
      <c r="X989">
        <v>0.05</v>
      </c>
      <c r="Y989">
        <v>26.09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 t="s">
        <v>128</v>
      </c>
      <c r="AG989">
        <v>0.1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ROW(Source!A932)</f>
        <v>932</v>
      </c>
      <c r="B990">
        <v>1391991339</v>
      </c>
      <c r="C990">
        <v>1391988388</v>
      </c>
      <c r="D990">
        <v>1364549319</v>
      </c>
      <c r="E990">
        <v>39</v>
      </c>
      <c r="F990">
        <v>1</v>
      </c>
      <c r="G990">
        <v>39</v>
      </c>
      <c r="H990">
        <v>1</v>
      </c>
      <c r="I990" t="s">
        <v>1198</v>
      </c>
      <c r="J990" t="s">
        <v>3</v>
      </c>
      <c r="K990" t="s">
        <v>1199</v>
      </c>
      <c r="L990">
        <v>1191</v>
      </c>
      <c r="N990">
        <v>1013</v>
      </c>
      <c r="O990" t="s">
        <v>1200</v>
      </c>
      <c r="P990" t="s">
        <v>1200</v>
      </c>
      <c r="Q990">
        <v>1</v>
      </c>
      <c r="X990">
        <v>0.72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1</v>
      </c>
      <c r="AF990" t="s">
        <v>128</v>
      </c>
      <c r="AG990">
        <v>1.44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ROW(Source!A932)</f>
        <v>932</v>
      </c>
      <c r="B991">
        <v>1391991340</v>
      </c>
      <c r="C991">
        <v>1391988388</v>
      </c>
      <c r="D991">
        <v>1364552866</v>
      </c>
      <c r="E991">
        <v>1</v>
      </c>
      <c r="F991">
        <v>1</v>
      </c>
      <c r="G991">
        <v>39</v>
      </c>
      <c r="H991">
        <v>3</v>
      </c>
      <c r="I991" t="s">
        <v>1222</v>
      </c>
      <c r="J991" t="s">
        <v>1223</v>
      </c>
      <c r="K991" t="s">
        <v>1224</v>
      </c>
      <c r="L991">
        <v>1346</v>
      </c>
      <c r="N991">
        <v>1009</v>
      </c>
      <c r="O991" t="s">
        <v>1204</v>
      </c>
      <c r="P991" t="s">
        <v>1204</v>
      </c>
      <c r="Q991">
        <v>1</v>
      </c>
      <c r="X991">
        <v>5.0000000000000001E-4</v>
      </c>
      <c r="Y991">
        <v>276.63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0</v>
      </c>
      <c r="AF991" t="s">
        <v>128</v>
      </c>
      <c r="AG991">
        <v>1E-3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ROW(Source!A932)</f>
        <v>932</v>
      </c>
      <c r="B992">
        <v>1391991341</v>
      </c>
      <c r="C992">
        <v>1391988388</v>
      </c>
      <c r="D992">
        <v>1364552908</v>
      </c>
      <c r="E992">
        <v>1</v>
      </c>
      <c r="F992">
        <v>1</v>
      </c>
      <c r="G992">
        <v>39</v>
      </c>
      <c r="H992">
        <v>3</v>
      </c>
      <c r="I992" t="s">
        <v>1373</v>
      </c>
      <c r="J992" t="s">
        <v>1374</v>
      </c>
      <c r="K992" t="s">
        <v>1375</v>
      </c>
      <c r="L992">
        <v>1327</v>
      </c>
      <c r="N992">
        <v>1005</v>
      </c>
      <c r="O992" t="s">
        <v>1296</v>
      </c>
      <c r="P992" t="s">
        <v>1296</v>
      </c>
      <c r="Q992">
        <v>1</v>
      </c>
      <c r="X992">
        <v>0.05</v>
      </c>
      <c r="Y992">
        <v>51.79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128</v>
      </c>
      <c r="AG992">
        <v>0.1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ROW(Source!A932)</f>
        <v>932</v>
      </c>
      <c r="B993">
        <v>1391991342</v>
      </c>
      <c r="C993">
        <v>1391988388</v>
      </c>
      <c r="D993">
        <v>1364552913</v>
      </c>
      <c r="E993">
        <v>1</v>
      </c>
      <c r="F993">
        <v>1</v>
      </c>
      <c r="G993">
        <v>39</v>
      </c>
      <c r="H993">
        <v>3</v>
      </c>
      <c r="I993" t="s">
        <v>1201</v>
      </c>
      <c r="J993" t="s">
        <v>1202</v>
      </c>
      <c r="K993" t="s">
        <v>1203</v>
      </c>
      <c r="L993">
        <v>1346</v>
      </c>
      <c r="N993">
        <v>1009</v>
      </c>
      <c r="O993" t="s">
        <v>1204</v>
      </c>
      <c r="P993" t="s">
        <v>1204</v>
      </c>
      <c r="Q993">
        <v>1</v>
      </c>
      <c r="X993">
        <v>0.05</v>
      </c>
      <c r="Y993">
        <v>26.09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128</v>
      </c>
      <c r="AG993">
        <v>0.1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ROW(Source!A933)</f>
        <v>933</v>
      </c>
      <c r="B994">
        <v>1391991343</v>
      </c>
      <c r="C994">
        <v>1391988397</v>
      </c>
      <c r="D994">
        <v>1364549319</v>
      </c>
      <c r="E994">
        <v>39</v>
      </c>
      <c r="F994">
        <v>1</v>
      </c>
      <c r="G994">
        <v>39</v>
      </c>
      <c r="H994">
        <v>1</v>
      </c>
      <c r="I994" t="s">
        <v>1198</v>
      </c>
      <c r="J994" t="s">
        <v>3</v>
      </c>
      <c r="K994" t="s">
        <v>1199</v>
      </c>
      <c r="L994">
        <v>1191</v>
      </c>
      <c r="N994">
        <v>1013</v>
      </c>
      <c r="O994" t="s">
        <v>1200</v>
      </c>
      <c r="P994" t="s">
        <v>1200</v>
      </c>
      <c r="Q994">
        <v>1</v>
      </c>
      <c r="X994">
        <v>0.2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128</v>
      </c>
      <c r="AG994">
        <v>0.4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ROW(Source!A933)</f>
        <v>933</v>
      </c>
      <c r="B995">
        <v>1391991344</v>
      </c>
      <c r="C995">
        <v>1391988397</v>
      </c>
      <c r="D995">
        <v>1364552908</v>
      </c>
      <c r="E995">
        <v>1</v>
      </c>
      <c r="F995">
        <v>1</v>
      </c>
      <c r="G995">
        <v>39</v>
      </c>
      <c r="H995">
        <v>3</v>
      </c>
      <c r="I995" t="s">
        <v>1373</v>
      </c>
      <c r="J995" t="s">
        <v>1374</v>
      </c>
      <c r="K995" t="s">
        <v>1375</v>
      </c>
      <c r="L995">
        <v>1327</v>
      </c>
      <c r="N995">
        <v>1005</v>
      </c>
      <c r="O995" t="s">
        <v>1296</v>
      </c>
      <c r="P995" t="s">
        <v>1296</v>
      </c>
      <c r="Q995">
        <v>1</v>
      </c>
      <c r="X995">
        <v>0.1</v>
      </c>
      <c r="Y995">
        <v>51.79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0</v>
      </c>
      <c r="AF995" t="s">
        <v>128</v>
      </c>
      <c r="AG995">
        <v>0.2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ROW(Source!A933)</f>
        <v>933</v>
      </c>
      <c r="B996">
        <v>1391991345</v>
      </c>
      <c r="C996">
        <v>1391988397</v>
      </c>
      <c r="D996">
        <v>1364552913</v>
      </c>
      <c r="E996">
        <v>1</v>
      </c>
      <c r="F996">
        <v>1</v>
      </c>
      <c r="G996">
        <v>39</v>
      </c>
      <c r="H996">
        <v>3</v>
      </c>
      <c r="I996" t="s">
        <v>1201</v>
      </c>
      <c r="J996" t="s">
        <v>1202</v>
      </c>
      <c r="K996" t="s">
        <v>1203</v>
      </c>
      <c r="L996">
        <v>1346</v>
      </c>
      <c r="N996">
        <v>1009</v>
      </c>
      <c r="O996" t="s">
        <v>1204</v>
      </c>
      <c r="P996" t="s">
        <v>1204</v>
      </c>
      <c r="Q996">
        <v>1</v>
      </c>
      <c r="X996">
        <v>0.1</v>
      </c>
      <c r="Y996">
        <v>26.09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0</v>
      </c>
      <c r="AF996" t="s">
        <v>128</v>
      </c>
      <c r="AG996">
        <v>0.2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ROW(Source!A934)</f>
        <v>934</v>
      </c>
      <c r="B997">
        <v>1391991346</v>
      </c>
      <c r="C997">
        <v>1391988404</v>
      </c>
      <c r="D997">
        <v>1364549319</v>
      </c>
      <c r="E997">
        <v>39</v>
      </c>
      <c r="F997">
        <v>1</v>
      </c>
      <c r="G997">
        <v>39</v>
      </c>
      <c r="H997">
        <v>1</v>
      </c>
      <c r="I997" t="s">
        <v>1198</v>
      </c>
      <c r="J997" t="s">
        <v>3</v>
      </c>
      <c r="K997" t="s">
        <v>1199</v>
      </c>
      <c r="L997">
        <v>1191</v>
      </c>
      <c r="N997">
        <v>1013</v>
      </c>
      <c r="O997" t="s">
        <v>1200</v>
      </c>
      <c r="P997" t="s">
        <v>1200</v>
      </c>
      <c r="Q997">
        <v>1</v>
      </c>
      <c r="X997">
        <v>0.6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1</v>
      </c>
      <c r="AF997" t="s">
        <v>3</v>
      </c>
      <c r="AG997">
        <v>0.6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ROW(Source!A934)</f>
        <v>934</v>
      </c>
      <c r="B998">
        <v>1391991347</v>
      </c>
      <c r="C998">
        <v>1391988404</v>
      </c>
      <c r="D998">
        <v>1364552913</v>
      </c>
      <c r="E998">
        <v>1</v>
      </c>
      <c r="F998">
        <v>1</v>
      </c>
      <c r="G998">
        <v>39</v>
      </c>
      <c r="H998">
        <v>3</v>
      </c>
      <c r="I998" t="s">
        <v>1201</v>
      </c>
      <c r="J998" t="s">
        <v>1202</v>
      </c>
      <c r="K998" t="s">
        <v>1203</v>
      </c>
      <c r="L998">
        <v>1346</v>
      </c>
      <c r="N998">
        <v>1009</v>
      </c>
      <c r="O998" t="s">
        <v>1204</v>
      </c>
      <c r="P998" t="s">
        <v>1204</v>
      </c>
      <c r="Q998">
        <v>1</v>
      </c>
      <c r="X998">
        <v>4.0000000000000001E-3</v>
      </c>
      <c r="Y998">
        <v>26.09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 t="s">
        <v>3</v>
      </c>
      <c r="AG998">
        <v>4.0000000000000001E-3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ROW(Source!A934)</f>
        <v>934</v>
      </c>
      <c r="B999">
        <v>1391991348</v>
      </c>
      <c r="C999">
        <v>1391988404</v>
      </c>
      <c r="D999">
        <v>1364551380</v>
      </c>
      <c r="E999">
        <v>1</v>
      </c>
      <c r="F999">
        <v>1</v>
      </c>
      <c r="G999">
        <v>39</v>
      </c>
      <c r="H999">
        <v>3</v>
      </c>
      <c r="I999" t="s">
        <v>1290</v>
      </c>
      <c r="J999" t="s">
        <v>1291</v>
      </c>
      <c r="K999" t="s">
        <v>1292</v>
      </c>
      <c r="L999">
        <v>1348</v>
      </c>
      <c r="N999">
        <v>1009</v>
      </c>
      <c r="O999" t="s">
        <v>1218</v>
      </c>
      <c r="P999" t="s">
        <v>1218</v>
      </c>
      <c r="Q999">
        <v>1000</v>
      </c>
      <c r="X999">
        <v>1.0000000000000001E-5</v>
      </c>
      <c r="Y999">
        <v>68764.41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0</v>
      </c>
      <c r="AF999" t="s">
        <v>3</v>
      </c>
      <c r="AG999">
        <v>1.0000000000000001E-5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ROW(Source!A935)</f>
        <v>935</v>
      </c>
      <c r="B1000">
        <v>1391991349</v>
      </c>
      <c r="C1000">
        <v>1391988411</v>
      </c>
      <c r="D1000">
        <v>1364549319</v>
      </c>
      <c r="E1000">
        <v>39</v>
      </c>
      <c r="F1000">
        <v>1</v>
      </c>
      <c r="G1000">
        <v>39</v>
      </c>
      <c r="H1000">
        <v>1</v>
      </c>
      <c r="I1000" t="s">
        <v>1198</v>
      </c>
      <c r="J1000" t="s">
        <v>3</v>
      </c>
      <c r="K1000" t="s">
        <v>1199</v>
      </c>
      <c r="L1000">
        <v>1191</v>
      </c>
      <c r="N1000">
        <v>1013</v>
      </c>
      <c r="O1000" t="s">
        <v>1200</v>
      </c>
      <c r="P1000" t="s">
        <v>1200</v>
      </c>
      <c r="Q1000">
        <v>1</v>
      </c>
      <c r="X1000">
        <v>1.06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1</v>
      </c>
      <c r="AF1000" t="s">
        <v>128</v>
      </c>
      <c r="AG1000">
        <v>2.12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ROW(Source!A937)</f>
        <v>937</v>
      </c>
      <c r="B1001">
        <v>1391991350</v>
      </c>
      <c r="C1001">
        <v>1391988415</v>
      </c>
      <c r="D1001">
        <v>1364549319</v>
      </c>
      <c r="E1001">
        <v>39</v>
      </c>
      <c r="F1001">
        <v>1</v>
      </c>
      <c r="G1001">
        <v>39</v>
      </c>
      <c r="H1001">
        <v>1</v>
      </c>
      <c r="I1001" t="s">
        <v>1198</v>
      </c>
      <c r="J1001" t="s">
        <v>3</v>
      </c>
      <c r="K1001" t="s">
        <v>1199</v>
      </c>
      <c r="L1001">
        <v>1191</v>
      </c>
      <c r="N1001">
        <v>1013</v>
      </c>
      <c r="O1001" t="s">
        <v>1200</v>
      </c>
      <c r="P1001" t="s">
        <v>1200</v>
      </c>
      <c r="Q1001">
        <v>1</v>
      </c>
      <c r="X1001">
        <v>10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1</v>
      </c>
      <c r="AF1001" t="s">
        <v>3</v>
      </c>
      <c r="AG1001">
        <v>10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ROW(Source!A937)</f>
        <v>937</v>
      </c>
      <c r="B1002">
        <v>1391991351</v>
      </c>
      <c r="C1002">
        <v>1391988415</v>
      </c>
      <c r="D1002">
        <v>1364552915</v>
      </c>
      <c r="E1002">
        <v>1</v>
      </c>
      <c r="F1002">
        <v>1</v>
      </c>
      <c r="G1002">
        <v>39</v>
      </c>
      <c r="H1002">
        <v>3</v>
      </c>
      <c r="I1002" t="s">
        <v>1367</v>
      </c>
      <c r="J1002" t="s">
        <v>1368</v>
      </c>
      <c r="K1002" t="s">
        <v>1369</v>
      </c>
      <c r="L1002">
        <v>1346</v>
      </c>
      <c r="N1002">
        <v>1009</v>
      </c>
      <c r="O1002" t="s">
        <v>1204</v>
      </c>
      <c r="P1002" t="s">
        <v>1204</v>
      </c>
      <c r="Q1002">
        <v>1</v>
      </c>
      <c r="X1002">
        <v>0.06</v>
      </c>
      <c r="Y1002">
        <v>350.97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3</v>
      </c>
      <c r="AG1002">
        <v>0.06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ROW(Source!A938)</f>
        <v>938</v>
      </c>
      <c r="B1003">
        <v>1391991352</v>
      </c>
      <c r="C1003">
        <v>1391988420</v>
      </c>
      <c r="D1003">
        <v>1364549319</v>
      </c>
      <c r="E1003">
        <v>39</v>
      </c>
      <c r="F1003">
        <v>1</v>
      </c>
      <c r="G1003">
        <v>39</v>
      </c>
      <c r="H1003">
        <v>1</v>
      </c>
      <c r="I1003" t="s">
        <v>1198</v>
      </c>
      <c r="J1003" t="s">
        <v>3</v>
      </c>
      <c r="K1003" t="s">
        <v>1199</v>
      </c>
      <c r="L1003">
        <v>1191</v>
      </c>
      <c r="N1003">
        <v>1013</v>
      </c>
      <c r="O1003" t="s">
        <v>1200</v>
      </c>
      <c r="P1003" t="s">
        <v>1200</v>
      </c>
      <c r="Q1003">
        <v>1</v>
      </c>
      <c r="X1003">
        <v>0.33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1</v>
      </c>
      <c r="AF1003" t="s">
        <v>3</v>
      </c>
      <c r="AG1003">
        <v>0.33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ROW(Source!A939)</f>
        <v>939</v>
      </c>
      <c r="B1004">
        <v>1391991353</v>
      </c>
      <c r="C1004">
        <v>1391988423</v>
      </c>
      <c r="D1004">
        <v>1364549319</v>
      </c>
      <c r="E1004">
        <v>39</v>
      </c>
      <c r="F1004">
        <v>1</v>
      </c>
      <c r="G1004">
        <v>39</v>
      </c>
      <c r="H1004">
        <v>1</v>
      </c>
      <c r="I1004" t="s">
        <v>1198</v>
      </c>
      <c r="J1004" t="s">
        <v>3</v>
      </c>
      <c r="K1004" t="s">
        <v>1199</v>
      </c>
      <c r="L1004">
        <v>1191</v>
      </c>
      <c r="N1004">
        <v>1013</v>
      </c>
      <c r="O1004" t="s">
        <v>1200</v>
      </c>
      <c r="P1004" t="s">
        <v>1200</v>
      </c>
      <c r="Q1004">
        <v>1</v>
      </c>
      <c r="X1004">
        <v>11.22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1</v>
      </c>
      <c r="AF1004" t="s">
        <v>3</v>
      </c>
      <c r="AG1004">
        <v>11.22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ROW(Source!A939)</f>
        <v>939</v>
      </c>
      <c r="B1005">
        <v>1391991354</v>
      </c>
      <c r="C1005">
        <v>1391988423</v>
      </c>
      <c r="D1005">
        <v>1364552915</v>
      </c>
      <c r="E1005">
        <v>1</v>
      </c>
      <c r="F1005">
        <v>1</v>
      </c>
      <c r="G1005">
        <v>39</v>
      </c>
      <c r="H1005">
        <v>3</v>
      </c>
      <c r="I1005" t="s">
        <v>1367</v>
      </c>
      <c r="J1005" t="s">
        <v>1368</v>
      </c>
      <c r="K1005" t="s">
        <v>1369</v>
      </c>
      <c r="L1005">
        <v>1346</v>
      </c>
      <c r="N1005">
        <v>1009</v>
      </c>
      <c r="O1005" t="s">
        <v>1204</v>
      </c>
      <c r="P1005" t="s">
        <v>1204</v>
      </c>
      <c r="Q1005">
        <v>1</v>
      </c>
      <c r="X1005">
        <v>3.9E-2</v>
      </c>
      <c r="Y1005">
        <v>350.97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3</v>
      </c>
      <c r="AG1005">
        <v>3.9E-2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ROW(Source!A940)</f>
        <v>940</v>
      </c>
      <c r="B1006">
        <v>1391991355</v>
      </c>
      <c r="C1006">
        <v>1391988428</v>
      </c>
      <c r="D1006">
        <v>1364549319</v>
      </c>
      <c r="E1006">
        <v>39</v>
      </c>
      <c r="F1006">
        <v>1</v>
      </c>
      <c r="G1006">
        <v>39</v>
      </c>
      <c r="H1006">
        <v>1</v>
      </c>
      <c r="I1006" t="s">
        <v>1198</v>
      </c>
      <c r="J1006" t="s">
        <v>3</v>
      </c>
      <c r="K1006" t="s">
        <v>1199</v>
      </c>
      <c r="L1006">
        <v>1191</v>
      </c>
      <c r="N1006">
        <v>1013</v>
      </c>
      <c r="O1006" t="s">
        <v>1200</v>
      </c>
      <c r="P1006" t="s">
        <v>1200</v>
      </c>
      <c r="Q1006">
        <v>1</v>
      </c>
      <c r="X1006">
        <v>2.04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1</v>
      </c>
      <c r="AF1006" t="s">
        <v>3</v>
      </c>
      <c r="AG1006">
        <v>2.04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ROW(Source!A941)</f>
        <v>941</v>
      </c>
      <c r="B1007">
        <v>1391991356</v>
      </c>
      <c r="C1007">
        <v>1391988431</v>
      </c>
      <c r="D1007">
        <v>1364549319</v>
      </c>
      <c r="E1007">
        <v>39</v>
      </c>
      <c r="F1007">
        <v>1</v>
      </c>
      <c r="G1007">
        <v>39</v>
      </c>
      <c r="H1007">
        <v>1</v>
      </c>
      <c r="I1007" t="s">
        <v>1198</v>
      </c>
      <c r="J1007" t="s">
        <v>3</v>
      </c>
      <c r="K1007" t="s">
        <v>1199</v>
      </c>
      <c r="L1007">
        <v>1191</v>
      </c>
      <c r="N1007">
        <v>1013</v>
      </c>
      <c r="O1007" t="s">
        <v>1200</v>
      </c>
      <c r="P1007" t="s">
        <v>1200</v>
      </c>
      <c r="Q1007">
        <v>1</v>
      </c>
      <c r="X1007">
        <v>0.38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1</v>
      </c>
      <c r="AF1007" t="s">
        <v>3</v>
      </c>
      <c r="AG1007">
        <v>0.38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ROW(Source!A941)</f>
        <v>941</v>
      </c>
      <c r="B1008">
        <v>1391991357</v>
      </c>
      <c r="C1008">
        <v>1391988431</v>
      </c>
      <c r="D1008">
        <v>1364552915</v>
      </c>
      <c r="E1008">
        <v>1</v>
      </c>
      <c r="F1008">
        <v>1</v>
      </c>
      <c r="G1008">
        <v>39</v>
      </c>
      <c r="H1008">
        <v>3</v>
      </c>
      <c r="I1008" t="s">
        <v>1367</v>
      </c>
      <c r="J1008" t="s">
        <v>1368</v>
      </c>
      <c r="K1008" t="s">
        <v>1369</v>
      </c>
      <c r="L1008">
        <v>1346</v>
      </c>
      <c r="N1008">
        <v>1009</v>
      </c>
      <c r="O1008" t="s">
        <v>1204</v>
      </c>
      <c r="P1008" t="s">
        <v>1204</v>
      </c>
      <c r="Q1008">
        <v>1</v>
      </c>
      <c r="X1008">
        <v>1E-3</v>
      </c>
      <c r="Y1008">
        <v>350.97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0</v>
      </c>
      <c r="AF1008" t="s">
        <v>3</v>
      </c>
      <c r="AG1008">
        <v>1E-3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ROW(Source!A977)</f>
        <v>977</v>
      </c>
      <c r="B1009">
        <v>1391991358</v>
      </c>
      <c r="C1009">
        <v>1391988436</v>
      </c>
      <c r="D1009">
        <v>1364549319</v>
      </c>
      <c r="E1009">
        <v>39</v>
      </c>
      <c r="F1009">
        <v>1</v>
      </c>
      <c r="G1009">
        <v>39</v>
      </c>
      <c r="H1009">
        <v>1</v>
      </c>
      <c r="I1009" t="s">
        <v>1198</v>
      </c>
      <c r="J1009" t="s">
        <v>3</v>
      </c>
      <c r="K1009" t="s">
        <v>1199</v>
      </c>
      <c r="L1009">
        <v>1191</v>
      </c>
      <c r="N1009">
        <v>1013</v>
      </c>
      <c r="O1009" t="s">
        <v>1200</v>
      </c>
      <c r="P1009" t="s">
        <v>1200</v>
      </c>
      <c r="Q1009">
        <v>1</v>
      </c>
      <c r="X1009">
        <v>1.06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1</v>
      </c>
      <c r="AF1009" t="s">
        <v>128</v>
      </c>
      <c r="AG1009">
        <v>2.12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ROW(Source!A978)</f>
        <v>978</v>
      </c>
      <c r="B1010">
        <v>1391991359</v>
      </c>
      <c r="C1010">
        <v>1391988439</v>
      </c>
      <c r="D1010">
        <v>1364549319</v>
      </c>
      <c r="E1010">
        <v>39</v>
      </c>
      <c r="F1010">
        <v>1</v>
      </c>
      <c r="G1010">
        <v>39</v>
      </c>
      <c r="H1010">
        <v>1</v>
      </c>
      <c r="I1010" t="s">
        <v>1198</v>
      </c>
      <c r="J1010" t="s">
        <v>3</v>
      </c>
      <c r="K1010" t="s">
        <v>1199</v>
      </c>
      <c r="L1010">
        <v>1191</v>
      </c>
      <c r="N1010">
        <v>1013</v>
      </c>
      <c r="O1010" t="s">
        <v>1200</v>
      </c>
      <c r="P1010" t="s">
        <v>1200</v>
      </c>
      <c r="Q1010">
        <v>1</v>
      </c>
      <c r="X1010">
        <v>0.96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1</v>
      </c>
      <c r="AE1010">
        <v>1</v>
      </c>
      <c r="AF1010" t="s">
        <v>3</v>
      </c>
      <c r="AG1010">
        <v>0.96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ROW(Source!A978)</f>
        <v>978</v>
      </c>
      <c r="B1011">
        <v>1391991360</v>
      </c>
      <c r="C1011">
        <v>1391988439</v>
      </c>
      <c r="D1011">
        <v>1364552913</v>
      </c>
      <c r="E1011">
        <v>1</v>
      </c>
      <c r="F1011">
        <v>1</v>
      </c>
      <c r="G1011">
        <v>39</v>
      </c>
      <c r="H1011">
        <v>3</v>
      </c>
      <c r="I1011" t="s">
        <v>1201</v>
      </c>
      <c r="J1011" t="s">
        <v>1202</v>
      </c>
      <c r="K1011" t="s">
        <v>1203</v>
      </c>
      <c r="L1011">
        <v>1346</v>
      </c>
      <c r="N1011">
        <v>1009</v>
      </c>
      <c r="O1011" t="s">
        <v>1204</v>
      </c>
      <c r="P1011" t="s">
        <v>1204</v>
      </c>
      <c r="Q1011">
        <v>1</v>
      </c>
      <c r="X1011">
        <v>0.05</v>
      </c>
      <c r="Y1011">
        <v>26.09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 t="s">
        <v>3</v>
      </c>
      <c r="AG1011">
        <v>0.05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ROW(Source!A978)</f>
        <v>978</v>
      </c>
      <c r="B1012">
        <v>1391991361</v>
      </c>
      <c r="C1012">
        <v>1391988439</v>
      </c>
      <c r="D1012">
        <v>1364551380</v>
      </c>
      <c r="E1012">
        <v>1</v>
      </c>
      <c r="F1012">
        <v>1</v>
      </c>
      <c r="G1012">
        <v>39</v>
      </c>
      <c r="H1012">
        <v>3</v>
      </c>
      <c r="I1012" t="s">
        <v>1290</v>
      </c>
      <c r="J1012" t="s">
        <v>1291</v>
      </c>
      <c r="K1012" t="s">
        <v>1292</v>
      </c>
      <c r="L1012">
        <v>1348</v>
      </c>
      <c r="N1012">
        <v>1009</v>
      </c>
      <c r="O1012" t="s">
        <v>1218</v>
      </c>
      <c r="P1012" t="s">
        <v>1218</v>
      </c>
      <c r="Q1012">
        <v>1000</v>
      </c>
      <c r="X1012">
        <v>3.0000000000000001E-5</v>
      </c>
      <c r="Y1012">
        <v>68764.41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3</v>
      </c>
      <c r="AG1012">
        <v>3.0000000000000001E-5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ROW(Source!A978)</f>
        <v>978</v>
      </c>
      <c r="B1013">
        <v>1391991362</v>
      </c>
      <c r="C1013">
        <v>1391988439</v>
      </c>
      <c r="D1013">
        <v>1364551421</v>
      </c>
      <c r="E1013">
        <v>1</v>
      </c>
      <c r="F1013">
        <v>1</v>
      </c>
      <c r="G1013">
        <v>39</v>
      </c>
      <c r="H1013">
        <v>3</v>
      </c>
      <c r="I1013" t="s">
        <v>1231</v>
      </c>
      <c r="J1013" t="s">
        <v>1232</v>
      </c>
      <c r="K1013" t="s">
        <v>1233</v>
      </c>
      <c r="L1013">
        <v>1346</v>
      </c>
      <c r="N1013">
        <v>1009</v>
      </c>
      <c r="O1013" t="s">
        <v>1204</v>
      </c>
      <c r="P1013" t="s">
        <v>1204</v>
      </c>
      <c r="Q1013">
        <v>1</v>
      </c>
      <c r="X1013">
        <v>0.01</v>
      </c>
      <c r="Y1013">
        <v>235.98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0</v>
      </c>
      <c r="AF1013" t="s">
        <v>3</v>
      </c>
      <c r="AG1013">
        <v>0.01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ROW(Source!A979)</f>
        <v>979</v>
      </c>
      <c r="B1014">
        <v>1391991363</v>
      </c>
      <c r="C1014">
        <v>1391988448</v>
      </c>
      <c r="D1014">
        <v>1364549319</v>
      </c>
      <c r="E1014">
        <v>39</v>
      </c>
      <c r="F1014">
        <v>1</v>
      </c>
      <c r="G1014">
        <v>39</v>
      </c>
      <c r="H1014">
        <v>1</v>
      </c>
      <c r="I1014" t="s">
        <v>1198</v>
      </c>
      <c r="J1014" t="s">
        <v>3</v>
      </c>
      <c r="K1014" t="s">
        <v>1199</v>
      </c>
      <c r="L1014">
        <v>1191</v>
      </c>
      <c r="N1014">
        <v>1013</v>
      </c>
      <c r="O1014" t="s">
        <v>1200</v>
      </c>
      <c r="P1014" t="s">
        <v>1200</v>
      </c>
      <c r="Q1014">
        <v>1</v>
      </c>
      <c r="X1014">
        <v>0.82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1</v>
      </c>
      <c r="AF1014" t="s">
        <v>128</v>
      </c>
      <c r="AG1014">
        <v>1.64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ROW(Source!A980)</f>
        <v>980</v>
      </c>
      <c r="B1015">
        <v>1391991364</v>
      </c>
      <c r="C1015">
        <v>1391988451</v>
      </c>
      <c r="D1015">
        <v>1364549319</v>
      </c>
      <c r="E1015">
        <v>39</v>
      </c>
      <c r="F1015">
        <v>1</v>
      </c>
      <c r="G1015">
        <v>39</v>
      </c>
      <c r="H1015">
        <v>1</v>
      </c>
      <c r="I1015" t="s">
        <v>1198</v>
      </c>
      <c r="J1015" t="s">
        <v>3</v>
      </c>
      <c r="K1015" t="s">
        <v>1199</v>
      </c>
      <c r="L1015">
        <v>1191</v>
      </c>
      <c r="N1015">
        <v>1013</v>
      </c>
      <c r="O1015" t="s">
        <v>1200</v>
      </c>
      <c r="P1015" t="s">
        <v>1200</v>
      </c>
      <c r="Q1015">
        <v>1</v>
      </c>
      <c r="X1015">
        <v>0.92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1</v>
      </c>
      <c r="AF1015" t="s">
        <v>128</v>
      </c>
      <c r="AG1015">
        <v>1.84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ROW(Source!A980)</f>
        <v>980</v>
      </c>
      <c r="B1016">
        <v>1391991365</v>
      </c>
      <c r="C1016">
        <v>1391988451</v>
      </c>
      <c r="D1016">
        <v>1364552866</v>
      </c>
      <c r="E1016">
        <v>1</v>
      </c>
      <c r="F1016">
        <v>1</v>
      </c>
      <c r="G1016">
        <v>39</v>
      </c>
      <c r="H1016">
        <v>3</v>
      </c>
      <c r="I1016" t="s">
        <v>1222</v>
      </c>
      <c r="J1016" t="s">
        <v>1223</v>
      </c>
      <c r="K1016" t="s">
        <v>1224</v>
      </c>
      <c r="L1016">
        <v>1346</v>
      </c>
      <c r="N1016">
        <v>1009</v>
      </c>
      <c r="O1016" t="s">
        <v>1204</v>
      </c>
      <c r="P1016" t="s">
        <v>1204</v>
      </c>
      <c r="Q1016">
        <v>1</v>
      </c>
      <c r="X1016">
        <v>1.6E-2</v>
      </c>
      <c r="Y1016">
        <v>276.63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0</v>
      </c>
      <c r="AF1016" t="s">
        <v>128</v>
      </c>
      <c r="AG1016">
        <v>3.2000000000000001E-2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ROW(Source!A980)</f>
        <v>980</v>
      </c>
      <c r="B1017">
        <v>1391991366</v>
      </c>
      <c r="C1017">
        <v>1391988451</v>
      </c>
      <c r="D1017">
        <v>1364552913</v>
      </c>
      <c r="E1017">
        <v>1</v>
      </c>
      <c r="F1017">
        <v>1</v>
      </c>
      <c r="G1017">
        <v>39</v>
      </c>
      <c r="H1017">
        <v>3</v>
      </c>
      <c r="I1017" t="s">
        <v>1201</v>
      </c>
      <c r="J1017" t="s">
        <v>1202</v>
      </c>
      <c r="K1017" t="s">
        <v>1203</v>
      </c>
      <c r="L1017">
        <v>1346</v>
      </c>
      <c r="N1017">
        <v>1009</v>
      </c>
      <c r="O1017" t="s">
        <v>1204</v>
      </c>
      <c r="P1017" t="s">
        <v>1204</v>
      </c>
      <c r="Q1017">
        <v>1</v>
      </c>
      <c r="X1017">
        <v>0.5</v>
      </c>
      <c r="Y1017">
        <v>26.09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0</v>
      </c>
      <c r="AF1017" t="s">
        <v>128</v>
      </c>
      <c r="AG1017">
        <v>1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ROW(Source!A981)</f>
        <v>981</v>
      </c>
      <c r="B1018">
        <v>1391991367</v>
      </c>
      <c r="C1018">
        <v>1391988458</v>
      </c>
      <c r="D1018">
        <v>1364549319</v>
      </c>
      <c r="E1018">
        <v>39</v>
      </c>
      <c r="F1018">
        <v>1</v>
      </c>
      <c r="G1018">
        <v>39</v>
      </c>
      <c r="H1018">
        <v>1</v>
      </c>
      <c r="I1018" t="s">
        <v>1198</v>
      </c>
      <c r="J1018" t="s">
        <v>3</v>
      </c>
      <c r="K1018" t="s">
        <v>1199</v>
      </c>
      <c r="L1018">
        <v>1191</v>
      </c>
      <c r="N1018">
        <v>1013</v>
      </c>
      <c r="O1018" t="s">
        <v>1200</v>
      </c>
      <c r="P1018" t="s">
        <v>1200</v>
      </c>
      <c r="Q1018">
        <v>1</v>
      </c>
      <c r="X1018">
        <v>10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1</v>
      </c>
      <c r="AF1018" t="s">
        <v>3</v>
      </c>
      <c r="AG1018">
        <v>10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ROW(Source!A981)</f>
        <v>981</v>
      </c>
      <c r="B1019">
        <v>1391991368</v>
      </c>
      <c r="C1019">
        <v>1391988458</v>
      </c>
      <c r="D1019">
        <v>1364552915</v>
      </c>
      <c r="E1019">
        <v>1</v>
      </c>
      <c r="F1019">
        <v>1</v>
      </c>
      <c r="G1019">
        <v>39</v>
      </c>
      <c r="H1019">
        <v>3</v>
      </c>
      <c r="I1019" t="s">
        <v>1367</v>
      </c>
      <c r="J1019" t="s">
        <v>1368</v>
      </c>
      <c r="K1019" t="s">
        <v>1369</v>
      </c>
      <c r="L1019">
        <v>1346</v>
      </c>
      <c r="N1019">
        <v>1009</v>
      </c>
      <c r="O1019" t="s">
        <v>1204</v>
      </c>
      <c r="P1019" t="s">
        <v>1204</v>
      </c>
      <c r="Q1019">
        <v>1</v>
      </c>
      <c r="X1019">
        <v>0.06</v>
      </c>
      <c r="Y1019">
        <v>350.97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3</v>
      </c>
      <c r="AG1019">
        <v>0.06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ROW(Source!A982)</f>
        <v>982</v>
      </c>
      <c r="B1020">
        <v>1391991369</v>
      </c>
      <c r="C1020">
        <v>1391988463</v>
      </c>
      <c r="D1020">
        <v>1364549319</v>
      </c>
      <c r="E1020">
        <v>39</v>
      </c>
      <c r="F1020">
        <v>1</v>
      </c>
      <c r="G1020">
        <v>39</v>
      </c>
      <c r="H1020">
        <v>1</v>
      </c>
      <c r="I1020" t="s">
        <v>1198</v>
      </c>
      <c r="J1020" t="s">
        <v>3</v>
      </c>
      <c r="K1020" t="s">
        <v>1199</v>
      </c>
      <c r="L1020">
        <v>1191</v>
      </c>
      <c r="N1020">
        <v>1013</v>
      </c>
      <c r="O1020" t="s">
        <v>1200</v>
      </c>
      <c r="P1020" t="s">
        <v>1200</v>
      </c>
      <c r="Q1020">
        <v>1</v>
      </c>
      <c r="X1020">
        <v>0.33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1</v>
      </c>
      <c r="AF1020" t="s">
        <v>3</v>
      </c>
      <c r="AG1020">
        <v>0.33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ROW(Source!A983)</f>
        <v>983</v>
      </c>
      <c r="B1021">
        <v>1391991370</v>
      </c>
      <c r="C1021">
        <v>1391988466</v>
      </c>
      <c r="D1021">
        <v>1364549319</v>
      </c>
      <c r="E1021">
        <v>39</v>
      </c>
      <c r="F1021">
        <v>1</v>
      </c>
      <c r="G1021">
        <v>39</v>
      </c>
      <c r="H1021">
        <v>1</v>
      </c>
      <c r="I1021" t="s">
        <v>1198</v>
      </c>
      <c r="J1021" t="s">
        <v>3</v>
      </c>
      <c r="K1021" t="s">
        <v>1199</v>
      </c>
      <c r="L1021">
        <v>1191</v>
      </c>
      <c r="N1021">
        <v>1013</v>
      </c>
      <c r="O1021" t="s">
        <v>1200</v>
      </c>
      <c r="P1021" t="s">
        <v>1200</v>
      </c>
      <c r="Q1021">
        <v>1</v>
      </c>
      <c r="X1021">
        <v>0.7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1</v>
      </c>
      <c r="AF1021" t="s">
        <v>3</v>
      </c>
      <c r="AG1021">
        <v>0.7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ROW(Source!A1019)</f>
        <v>1019</v>
      </c>
      <c r="B1022">
        <v>1391991371</v>
      </c>
      <c r="C1022">
        <v>1391988469</v>
      </c>
      <c r="D1022">
        <v>1364549319</v>
      </c>
      <c r="E1022">
        <v>39</v>
      </c>
      <c r="F1022">
        <v>1</v>
      </c>
      <c r="G1022">
        <v>39</v>
      </c>
      <c r="H1022">
        <v>1</v>
      </c>
      <c r="I1022" t="s">
        <v>1198</v>
      </c>
      <c r="J1022" t="s">
        <v>3</v>
      </c>
      <c r="K1022" t="s">
        <v>1199</v>
      </c>
      <c r="L1022">
        <v>1191</v>
      </c>
      <c r="N1022">
        <v>1013</v>
      </c>
      <c r="O1022" t="s">
        <v>1200</v>
      </c>
      <c r="P1022" t="s">
        <v>1200</v>
      </c>
      <c r="Q1022">
        <v>1</v>
      </c>
      <c r="X1022">
        <v>11.1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1</v>
      </c>
      <c r="AF1022" t="s">
        <v>3</v>
      </c>
      <c r="AG1022">
        <v>11.1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ROW(Source!A1019)</f>
        <v>1019</v>
      </c>
      <c r="B1023">
        <v>1391991372</v>
      </c>
      <c r="C1023">
        <v>1391988469</v>
      </c>
      <c r="D1023">
        <v>1364552915</v>
      </c>
      <c r="E1023">
        <v>1</v>
      </c>
      <c r="F1023">
        <v>1</v>
      </c>
      <c r="G1023">
        <v>39</v>
      </c>
      <c r="H1023">
        <v>3</v>
      </c>
      <c r="I1023" t="s">
        <v>1367</v>
      </c>
      <c r="J1023" t="s">
        <v>1368</v>
      </c>
      <c r="K1023" t="s">
        <v>1369</v>
      </c>
      <c r="L1023">
        <v>1346</v>
      </c>
      <c r="N1023">
        <v>1009</v>
      </c>
      <c r="O1023" t="s">
        <v>1204</v>
      </c>
      <c r="P1023" t="s">
        <v>1204</v>
      </c>
      <c r="Q1023">
        <v>1</v>
      </c>
      <c r="X1023">
        <v>0.06</v>
      </c>
      <c r="Y1023">
        <v>350.97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0</v>
      </c>
      <c r="AF1023" t="s">
        <v>3</v>
      </c>
      <c r="AG1023">
        <v>0.06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ROW(Source!A1020)</f>
        <v>1020</v>
      </c>
      <c r="B1024">
        <v>1391991373</v>
      </c>
      <c r="C1024">
        <v>1391988474</v>
      </c>
      <c r="D1024">
        <v>1364549319</v>
      </c>
      <c r="E1024">
        <v>39</v>
      </c>
      <c r="F1024">
        <v>1</v>
      </c>
      <c r="G1024">
        <v>39</v>
      </c>
      <c r="H1024">
        <v>1</v>
      </c>
      <c r="I1024" t="s">
        <v>1198</v>
      </c>
      <c r="J1024" t="s">
        <v>3</v>
      </c>
      <c r="K1024" t="s">
        <v>1199</v>
      </c>
      <c r="L1024">
        <v>1191</v>
      </c>
      <c r="N1024">
        <v>1013</v>
      </c>
      <c r="O1024" t="s">
        <v>1200</v>
      </c>
      <c r="P1024" t="s">
        <v>1200</v>
      </c>
      <c r="Q1024">
        <v>1</v>
      </c>
      <c r="X1024">
        <v>0.38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1</v>
      </c>
      <c r="AF1024" t="s">
        <v>3</v>
      </c>
      <c r="AG1024">
        <v>0.38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ROW(Source!A1056)</f>
        <v>1056</v>
      </c>
      <c r="B1025">
        <v>1391991374</v>
      </c>
      <c r="C1025">
        <v>1391988477</v>
      </c>
      <c r="D1025">
        <v>1364549319</v>
      </c>
      <c r="E1025">
        <v>39</v>
      </c>
      <c r="F1025">
        <v>1</v>
      </c>
      <c r="G1025">
        <v>39</v>
      </c>
      <c r="H1025">
        <v>1</v>
      </c>
      <c r="I1025" t="s">
        <v>1198</v>
      </c>
      <c r="J1025" t="s">
        <v>3</v>
      </c>
      <c r="K1025" t="s">
        <v>1199</v>
      </c>
      <c r="L1025">
        <v>1191</v>
      </c>
      <c r="N1025">
        <v>1013</v>
      </c>
      <c r="O1025" t="s">
        <v>1200</v>
      </c>
      <c r="P1025" t="s">
        <v>1200</v>
      </c>
      <c r="Q1025">
        <v>1</v>
      </c>
      <c r="X1025">
        <v>6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1</v>
      </c>
      <c r="AF1025" t="s">
        <v>3</v>
      </c>
      <c r="AG1025">
        <v>6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ROW(Source!A1056)</f>
        <v>1056</v>
      </c>
      <c r="B1026">
        <v>1391991376</v>
      </c>
      <c r="C1026">
        <v>1391988477</v>
      </c>
      <c r="D1026">
        <v>1364552915</v>
      </c>
      <c r="E1026">
        <v>1</v>
      </c>
      <c r="F1026">
        <v>1</v>
      </c>
      <c r="G1026">
        <v>39</v>
      </c>
      <c r="H1026">
        <v>3</v>
      </c>
      <c r="I1026" t="s">
        <v>1367</v>
      </c>
      <c r="J1026" t="s">
        <v>1368</v>
      </c>
      <c r="K1026" t="s">
        <v>1369</v>
      </c>
      <c r="L1026">
        <v>1346</v>
      </c>
      <c r="N1026">
        <v>1009</v>
      </c>
      <c r="O1026" t="s">
        <v>1204</v>
      </c>
      <c r="P1026" t="s">
        <v>1204</v>
      </c>
      <c r="Q1026">
        <v>1</v>
      </c>
      <c r="X1026">
        <v>0.12</v>
      </c>
      <c r="Y1026">
        <v>350.97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0</v>
      </c>
      <c r="AF1026" t="s">
        <v>3</v>
      </c>
      <c r="AG1026">
        <v>0.12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ROW(Source!A1056)</f>
        <v>1056</v>
      </c>
      <c r="B1027">
        <v>1391991377</v>
      </c>
      <c r="C1027">
        <v>1391988477</v>
      </c>
      <c r="D1027">
        <v>1364552913</v>
      </c>
      <c r="E1027">
        <v>1</v>
      </c>
      <c r="F1027">
        <v>1</v>
      </c>
      <c r="G1027">
        <v>39</v>
      </c>
      <c r="H1027">
        <v>3</v>
      </c>
      <c r="I1027" t="s">
        <v>1201</v>
      </c>
      <c r="J1027" t="s">
        <v>1202</v>
      </c>
      <c r="K1027" t="s">
        <v>1203</v>
      </c>
      <c r="L1027">
        <v>1346</v>
      </c>
      <c r="N1027">
        <v>1009</v>
      </c>
      <c r="O1027" t="s">
        <v>1204</v>
      </c>
      <c r="P1027" t="s">
        <v>1204</v>
      </c>
      <c r="Q1027">
        <v>1</v>
      </c>
      <c r="X1027">
        <v>0.04</v>
      </c>
      <c r="Y1027">
        <v>26.09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3</v>
      </c>
      <c r="AG1027">
        <v>0.04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ROW(Source!A1056)</f>
        <v>1056</v>
      </c>
      <c r="B1028">
        <v>1391991375</v>
      </c>
      <c r="C1028">
        <v>1391988477</v>
      </c>
      <c r="D1028">
        <v>1364549377</v>
      </c>
      <c r="E1028">
        <v>39</v>
      </c>
      <c r="F1028">
        <v>1</v>
      </c>
      <c r="G1028">
        <v>39</v>
      </c>
      <c r="H1028">
        <v>3</v>
      </c>
      <c r="I1028" t="s">
        <v>1290</v>
      </c>
      <c r="J1028" t="s">
        <v>3</v>
      </c>
      <c r="K1028" t="s">
        <v>1292</v>
      </c>
      <c r="L1028">
        <v>1346</v>
      </c>
      <c r="N1028">
        <v>1009</v>
      </c>
      <c r="O1028" t="s">
        <v>1204</v>
      </c>
      <c r="P1028" t="s">
        <v>1204</v>
      </c>
      <c r="Q1028">
        <v>1</v>
      </c>
      <c r="X1028">
        <v>0.09</v>
      </c>
      <c r="Y1028">
        <v>68.764409999999998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0.09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ROW(Source!A1056)</f>
        <v>1056</v>
      </c>
      <c r="B1029">
        <v>1391991378</v>
      </c>
      <c r="C1029">
        <v>1391988477</v>
      </c>
      <c r="D1029">
        <v>1364551652</v>
      </c>
      <c r="E1029">
        <v>1</v>
      </c>
      <c r="F1029">
        <v>1</v>
      </c>
      <c r="G1029">
        <v>39</v>
      </c>
      <c r="H1029">
        <v>3</v>
      </c>
      <c r="I1029" t="s">
        <v>1370</v>
      </c>
      <c r="J1029" t="s">
        <v>1371</v>
      </c>
      <c r="K1029" t="s">
        <v>1372</v>
      </c>
      <c r="L1029">
        <v>1346</v>
      </c>
      <c r="N1029">
        <v>1009</v>
      </c>
      <c r="O1029" t="s">
        <v>1204</v>
      </c>
      <c r="P1029" t="s">
        <v>1204</v>
      </c>
      <c r="Q1029">
        <v>1</v>
      </c>
      <c r="X1029">
        <v>0.02</v>
      </c>
      <c r="Y1029">
        <v>121.7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 t="s">
        <v>3</v>
      </c>
      <c r="AG1029">
        <v>0.02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ROW(Source!A1057)</f>
        <v>1057</v>
      </c>
      <c r="B1030">
        <v>1391991379</v>
      </c>
      <c r="C1030">
        <v>1391988488</v>
      </c>
      <c r="D1030">
        <v>1364549319</v>
      </c>
      <c r="E1030">
        <v>39</v>
      </c>
      <c r="F1030">
        <v>1</v>
      </c>
      <c r="G1030">
        <v>39</v>
      </c>
      <c r="H1030">
        <v>1</v>
      </c>
      <c r="I1030" t="s">
        <v>1198</v>
      </c>
      <c r="J1030" t="s">
        <v>3</v>
      </c>
      <c r="K1030" t="s">
        <v>1199</v>
      </c>
      <c r="L1030">
        <v>1191</v>
      </c>
      <c r="N1030">
        <v>1013</v>
      </c>
      <c r="O1030" t="s">
        <v>1200</v>
      </c>
      <c r="P1030" t="s">
        <v>1200</v>
      </c>
      <c r="Q1030">
        <v>1</v>
      </c>
      <c r="X1030">
        <v>0.2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1</v>
      </c>
      <c r="AF1030" t="s">
        <v>232</v>
      </c>
      <c r="AG1030">
        <v>0.60000000000000009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ROW(Source!A1057)</f>
        <v>1057</v>
      </c>
      <c r="B1031">
        <v>1391991381</v>
      </c>
      <c r="C1031">
        <v>1391988488</v>
      </c>
      <c r="D1031">
        <v>1364552913</v>
      </c>
      <c r="E1031">
        <v>1</v>
      </c>
      <c r="F1031">
        <v>1</v>
      </c>
      <c r="G1031">
        <v>39</v>
      </c>
      <c r="H1031">
        <v>3</v>
      </c>
      <c r="I1031" t="s">
        <v>1201</v>
      </c>
      <c r="J1031" t="s">
        <v>1202</v>
      </c>
      <c r="K1031" t="s">
        <v>1203</v>
      </c>
      <c r="L1031">
        <v>1346</v>
      </c>
      <c r="N1031">
        <v>1009</v>
      </c>
      <c r="O1031" t="s">
        <v>1204</v>
      </c>
      <c r="P1031" t="s">
        <v>1204</v>
      </c>
      <c r="Q1031">
        <v>1</v>
      </c>
      <c r="X1031">
        <v>0.01</v>
      </c>
      <c r="Y1031">
        <v>26.09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0</v>
      </c>
      <c r="AF1031" t="s">
        <v>232</v>
      </c>
      <c r="AG1031">
        <v>0.03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ROW(Source!A1057)</f>
        <v>1057</v>
      </c>
      <c r="B1032">
        <v>1391991380</v>
      </c>
      <c r="C1032">
        <v>1391988488</v>
      </c>
      <c r="D1032">
        <v>1364549377</v>
      </c>
      <c r="E1032">
        <v>39</v>
      </c>
      <c r="F1032">
        <v>1</v>
      </c>
      <c r="G1032">
        <v>39</v>
      </c>
      <c r="H1032">
        <v>3</v>
      </c>
      <c r="I1032" t="s">
        <v>1290</v>
      </c>
      <c r="J1032" t="s">
        <v>3</v>
      </c>
      <c r="K1032" t="s">
        <v>1292</v>
      </c>
      <c r="L1032">
        <v>1346</v>
      </c>
      <c r="N1032">
        <v>1009</v>
      </c>
      <c r="O1032" t="s">
        <v>1204</v>
      </c>
      <c r="P1032" t="s">
        <v>1204</v>
      </c>
      <c r="Q1032">
        <v>1</v>
      </c>
      <c r="X1032">
        <v>0.01</v>
      </c>
      <c r="Y1032">
        <v>68.764409999999998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232</v>
      </c>
      <c r="AG1032">
        <v>0.03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ROW(Source!A1058)</f>
        <v>1058</v>
      </c>
      <c r="B1033">
        <v>1391991382</v>
      </c>
      <c r="C1033">
        <v>1391988495</v>
      </c>
      <c r="D1033">
        <v>1364549319</v>
      </c>
      <c r="E1033">
        <v>39</v>
      </c>
      <c r="F1033">
        <v>1</v>
      </c>
      <c r="G1033">
        <v>39</v>
      </c>
      <c r="H1033">
        <v>1</v>
      </c>
      <c r="I1033" t="s">
        <v>1198</v>
      </c>
      <c r="J1033" t="s">
        <v>3</v>
      </c>
      <c r="K1033" t="s">
        <v>1199</v>
      </c>
      <c r="L1033">
        <v>1191</v>
      </c>
      <c r="N1033">
        <v>1013</v>
      </c>
      <c r="O1033" t="s">
        <v>1200</v>
      </c>
      <c r="P1033" t="s">
        <v>1200</v>
      </c>
      <c r="Q1033">
        <v>1</v>
      </c>
      <c r="X1033">
        <v>1.2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1</v>
      </c>
      <c r="AF1033" t="s">
        <v>128</v>
      </c>
      <c r="AG1033">
        <v>2.4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ROW(Source!A1058)</f>
        <v>1058</v>
      </c>
      <c r="B1034">
        <v>1391991383</v>
      </c>
      <c r="C1034">
        <v>1391988495</v>
      </c>
      <c r="D1034">
        <v>1364552913</v>
      </c>
      <c r="E1034">
        <v>1</v>
      </c>
      <c r="F1034">
        <v>1</v>
      </c>
      <c r="G1034">
        <v>39</v>
      </c>
      <c r="H1034">
        <v>3</v>
      </c>
      <c r="I1034" t="s">
        <v>1201</v>
      </c>
      <c r="J1034" t="s">
        <v>1202</v>
      </c>
      <c r="K1034" t="s">
        <v>1203</v>
      </c>
      <c r="L1034">
        <v>1346</v>
      </c>
      <c r="N1034">
        <v>1009</v>
      </c>
      <c r="O1034" t="s">
        <v>1204</v>
      </c>
      <c r="P1034" t="s">
        <v>1204</v>
      </c>
      <c r="Q1034">
        <v>1</v>
      </c>
      <c r="X1034">
        <v>0.01</v>
      </c>
      <c r="Y1034">
        <v>26.09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0</v>
      </c>
      <c r="AF1034" t="s">
        <v>128</v>
      </c>
      <c r="AG1034">
        <v>0.02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ROW(Source!A1058)</f>
        <v>1058</v>
      </c>
      <c r="B1035">
        <v>1391991384</v>
      </c>
      <c r="C1035">
        <v>1391988495</v>
      </c>
      <c r="D1035">
        <v>1364551380</v>
      </c>
      <c r="E1035">
        <v>1</v>
      </c>
      <c r="F1035">
        <v>1</v>
      </c>
      <c r="G1035">
        <v>39</v>
      </c>
      <c r="H1035">
        <v>3</v>
      </c>
      <c r="I1035" t="s">
        <v>1290</v>
      </c>
      <c r="J1035" t="s">
        <v>1291</v>
      </c>
      <c r="K1035" t="s">
        <v>1292</v>
      </c>
      <c r="L1035">
        <v>1348</v>
      </c>
      <c r="N1035">
        <v>1009</v>
      </c>
      <c r="O1035" t="s">
        <v>1218</v>
      </c>
      <c r="P1035" t="s">
        <v>1218</v>
      </c>
      <c r="Q1035">
        <v>1000</v>
      </c>
      <c r="X1035">
        <v>2.0000000000000002E-5</v>
      </c>
      <c r="Y1035">
        <v>68764.41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128</v>
      </c>
      <c r="AG1035">
        <v>4.0000000000000003E-5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ROW(Source!A1059)</f>
        <v>1059</v>
      </c>
      <c r="B1036">
        <v>1391991385</v>
      </c>
      <c r="C1036">
        <v>1391988502</v>
      </c>
      <c r="D1036">
        <v>1364549319</v>
      </c>
      <c r="E1036">
        <v>39</v>
      </c>
      <c r="F1036">
        <v>1</v>
      </c>
      <c r="G1036">
        <v>39</v>
      </c>
      <c r="H1036">
        <v>1</v>
      </c>
      <c r="I1036" t="s">
        <v>1198</v>
      </c>
      <c r="J1036" t="s">
        <v>3</v>
      </c>
      <c r="K1036" t="s">
        <v>1199</v>
      </c>
      <c r="L1036">
        <v>1191</v>
      </c>
      <c r="N1036">
        <v>1013</v>
      </c>
      <c r="O1036" t="s">
        <v>1200</v>
      </c>
      <c r="P1036" t="s">
        <v>1200</v>
      </c>
      <c r="Q1036">
        <v>1</v>
      </c>
      <c r="X1036">
        <v>0.04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1</v>
      </c>
      <c r="AF1036" t="s">
        <v>128</v>
      </c>
      <c r="AG1036">
        <v>0.08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ROW(Source!A1059)</f>
        <v>1059</v>
      </c>
      <c r="B1037">
        <v>1391991386</v>
      </c>
      <c r="C1037">
        <v>1391988502</v>
      </c>
      <c r="D1037">
        <v>1364552913</v>
      </c>
      <c r="E1037">
        <v>1</v>
      </c>
      <c r="F1037">
        <v>1</v>
      </c>
      <c r="G1037">
        <v>39</v>
      </c>
      <c r="H1037">
        <v>3</v>
      </c>
      <c r="I1037" t="s">
        <v>1201</v>
      </c>
      <c r="J1037" t="s">
        <v>1202</v>
      </c>
      <c r="K1037" t="s">
        <v>1203</v>
      </c>
      <c r="L1037">
        <v>1346</v>
      </c>
      <c r="N1037">
        <v>1009</v>
      </c>
      <c r="O1037" t="s">
        <v>1204</v>
      </c>
      <c r="P1037" t="s">
        <v>1204</v>
      </c>
      <c r="Q1037">
        <v>1</v>
      </c>
      <c r="X1037">
        <v>2.0000000000000001E-4</v>
      </c>
      <c r="Y1037">
        <v>26.09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0</v>
      </c>
      <c r="AF1037" t="s">
        <v>128</v>
      </c>
      <c r="AG1037">
        <v>4.0000000000000002E-4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ROW(Source!A1060)</f>
        <v>1060</v>
      </c>
      <c r="B1038">
        <v>1391991387</v>
      </c>
      <c r="C1038">
        <v>1391988507</v>
      </c>
      <c r="D1038">
        <v>1364549319</v>
      </c>
      <c r="E1038">
        <v>39</v>
      </c>
      <c r="F1038">
        <v>1</v>
      </c>
      <c r="G1038">
        <v>39</v>
      </c>
      <c r="H1038">
        <v>1</v>
      </c>
      <c r="I1038" t="s">
        <v>1198</v>
      </c>
      <c r="J1038" t="s">
        <v>3</v>
      </c>
      <c r="K1038" t="s">
        <v>1199</v>
      </c>
      <c r="L1038">
        <v>1191</v>
      </c>
      <c r="N1038">
        <v>1013</v>
      </c>
      <c r="O1038" t="s">
        <v>1200</v>
      </c>
      <c r="P1038" t="s">
        <v>1200</v>
      </c>
      <c r="Q1038">
        <v>1</v>
      </c>
      <c r="X1038">
        <v>1.2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1</v>
      </c>
      <c r="AF1038" t="s">
        <v>128</v>
      </c>
      <c r="AG1038">
        <v>2.4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ROW(Source!A1060)</f>
        <v>1060</v>
      </c>
      <c r="B1039">
        <v>1391991389</v>
      </c>
      <c r="C1039">
        <v>1391988507</v>
      </c>
      <c r="D1039">
        <v>1364552913</v>
      </c>
      <c r="E1039">
        <v>1</v>
      </c>
      <c r="F1039">
        <v>1</v>
      </c>
      <c r="G1039">
        <v>39</v>
      </c>
      <c r="H1039">
        <v>3</v>
      </c>
      <c r="I1039" t="s">
        <v>1201</v>
      </c>
      <c r="J1039" t="s">
        <v>1202</v>
      </c>
      <c r="K1039" t="s">
        <v>1203</v>
      </c>
      <c r="L1039">
        <v>1346</v>
      </c>
      <c r="N1039">
        <v>1009</v>
      </c>
      <c r="O1039" t="s">
        <v>1204</v>
      </c>
      <c r="P1039" t="s">
        <v>1204</v>
      </c>
      <c r="Q1039">
        <v>1</v>
      </c>
      <c r="X1039">
        <v>0.01</v>
      </c>
      <c r="Y1039">
        <v>26.09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0</v>
      </c>
      <c r="AF1039" t="s">
        <v>128</v>
      </c>
      <c r="AG1039">
        <v>0.02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ROW(Source!A1060)</f>
        <v>1060</v>
      </c>
      <c r="B1040">
        <v>1391991388</v>
      </c>
      <c r="C1040">
        <v>1391988507</v>
      </c>
      <c r="D1040">
        <v>1364549377</v>
      </c>
      <c r="E1040">
        <v>39</v>
      </c>
      <c r="F1040">
        <v>1</v>
      </c>
      <c r="G1040">
        <v>39</v>
      </c>
      <c r="H1040">
        <v>3</v>
      </c>
      <c r="I1040" t="s">
        <v>1290</v>
      </c>
      <c r="J1040" t="s">
        <v>3</v>
      </c>
      <c r="K1040" t="s">
        <v>1292</v>
      </c>
      <c r="L1040">
        <v>1346</v>
      </c>
      <c r="N1040">
        <v>1009</v>
      </c>
      <c r="O1040" t="s">
        <v>1204</v>
      </c>
      <c r="P1040" t="s">
        <v>1204</v>
      </c>
      <c r="Q1040">
        <v>1</v>
      </c>
      <c r="X1040">
        <v>0.02</v>
      </c>
      <c r="Y1040">
        <v>68.764409999999998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0</v>
      </c>
      <c r="AF1040" t="s">
        <v>128</v>
      </c>
      <c r="AG1040">
        <v>0.04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ROW(Source!A1060)</f>
        <v>1060</v>
      </c>
      <c r="B1041">
        <v>1391991390</v>
      </c>
      <c r="C1041">
        <v>1391988507</v>
      </c>
      <c r="D1041">
        <v>1364551652</v>
      </c>
      <c r="E1041">
        <v>1</v>
      </c>
      <c r="F1041">
        <v>1</v>
      </c>
      <c r="G1041">
        <v>39</v>
      </c>
      <c r="H1041">
        <v>3</v>
      </c>
      <c r="I1041" t="s">
        <v>1370</v>
      </c>
      <c r="J1041" t="s">
        <v>1371</v>
      </c>
      <c r="K1041" t="s">
        <v>1372</v>
      </c>
      <c r="L1041">
        <v>1346</v>
      </c>
      <c r="N1041">
        <v>1009</v>
      </c>
      <c r="O1041" t="s">
        <v>1204</v>
      </c>
      <c r="P1041" t="s">
        <v>1204</v>
      </c>
      <c r="Q1041">
        <v>1</v>
      </c>
      <c r="X1041">
        <v>5.0000000000000001E-3</v>
      </c>
      <c r="Y1041">
        <v>121.7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 t="s">
        <v>128</v>
      </c>
      <c r="AG1041">
        <v>0.01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ROW(Source!A1061)</f>
        <v>1061</v>
      </c>
      <c r="B1042">
        <v>1391991391</v>
      </c>
      <c r="C1042">
        <v>1391988516</v>
      </c>
      <c r="D1042">
        <v>1364549319</v>
      </c>
      <c r="E1042">
        <v>39</v>
      </c>
      <c r="F1042">
        <v>1</v>
      </c>
      <c r="G1042">
        <v>39</v>
      </c>
      <c r="H1042">
        <v>1</v>
      </c>
      <c r="I1042" t="s">
        <v>1198</v>
      </c>
      <c r="J1042" t="s">
        <v>3</v>
      </c>
      <c r="K1042" t="s">
        <v>1199</v>
      </c>
      <c r="L1042">
        <v>1191</v>
      </c>
      <c r="N1042">
        <v>1013</v>
      </c>
      <c r="O1042" t="s">
        <v>1200</v>
      </c>
      <c r="P1042" t="s">
        <v>1200</v>
      </c>
      <c r="Q1042">
        <v>1</v>
      </c>
      <c r="X1042">
        <v>0.4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1</v>
      </c>
      <c r="AF1042" t="s">
        <v>128</v>
      </c>
      <c r="AG1042">
        <v>0.8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ROW(Source!A1061)</f>
        <v>1061</v>
      </c>
      <c r="B1043">
        <v>1391991393</v>
      </c>
      <c r="C1043">
        <v>1391988516</v>
      </c>
      <c r="D1043">
        <v>1364552913</v>
      </c>
      <c r="E1043">
        <v>1</v>
      </c>
      <c r="F1043">
        <v>1</v>
      </c>
      <c r="G1043">
        <v>39</v>
      </c>
      <c r="H1043">
        <v>3</v>
      </c>
      <c r="I1043" t="s">
        <v>1201</v>
      </c>
      <c r="J1043" t="s">
        <v>1202</v>
      </c>
      <c r="K1043" t="s">
        <v>1203</v>
      </c>
      <c r="L1043">
        <v>1346</v>
      </c>
      <c r="N1043">
        <v>1009</v>
      </c>
      <c r="O1043" t="s">
        <v>1204</v>
      </c>
      <c r="P1043" t="s">
        <v>1204</v>
      </c>
      <c r="Q1043">
        <v>1</v>
      </c>
      <c r="X1043">
        <v>0.01</v>
      </c>
      <c r="Y1043">
        <v>26.09</v>
      </c>
      <c r="Z1043">
        <v>0</v>
      </c>
      <c r="AA1043">
        <v>0</v>
      </c>
      <c r="AB1043">
        <v>0</v>
      </c>
      <c r="AC1043">
        <v>0</v>
      </c>
      <c r="AD1043">
        <v>1</v>
      </c>
      <c r="AE1043">
        <v>0</v>
      </c>
      <c r="AF1043" t="s">
        <v>128</v>
      </c>
      <c r="AG1043">
        <v>0.02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ROW(Source!A1061)</f>
        <v>1061</v>
      </c>
      <c r="B1044">
        <v>1391991392</v>
      </c>
      <c r="C1044">
        <v>1391988516</v>
      </c>
      <c r="D1044">
        <v>1364549377</v>
      </c>
      <c r="E1044">
        <v>39</v>
      </c>
      <c r="F1044">
        <v>1</v>
      </c>
      <c r="G1044">
        <v>39</v>
      </c>
      <c r="H1044">
        <v>3</v>
      </c>
      <c r="I1044" t="s">
        <v>1290</v>
      </c>
      <c r="J1044" t="s">
        <v>3</v>
      </c>
      <c r="K1044" t="s">
        <v>1292</v>
      </c>
      <c r="L1044">
        <v>1346</v>
      </c>
      <c r="N1044">
        <v>1009</v>
      </c>
      <c r="O1044" t="s">
        <v>1204</v>
      </c>
      <c r="P1044" t="s">
        <v>1204</v>
      </c>
      <c r="Q1044">
        <v>1</v>
      </c>
      <c r="X1044">
        <v>0.01</v>
      </c>
      <c r="Y1044">
        <v>68.764409999999998</v>
      </c>
      <c r="Z1044">
        <v>0</v>
      </c>
      <c r="AA1044">
        <v>0</v>
      </c>
      <c r="AB1044">
        <v>0</v>
      </c>
      <c r="AC1044">
        <v>0</v>
      </c>
      <c r="AD1044">
        <v>1</v>
      </c>
      <c r="AE1044">
        <v>0</v>
      </c>
      <c r="AF1044" t="s">
        <v>128</v>
      </c>
      <c r="AG1044">
        <v>0.02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ROW(Source!A1062)</f>
        <v>1062</v>
      </c>
      <c r="B1045">
        <v>1391991394</v>
      </c>
      <c r="C1045">
        <v>1391988523</v>
      </c>
      <c r="D1045">
        <v>1364549319</v>
      </c>
      <c r="E1045">
        <v>39</v>
      </c>
      <c r="F1045">
        <v>1</v>
      </c>
      <c r="G1045">
        <v>39</v>
      </c>
      <c r="H1045">
        <v>1</v>
      </c>
      <c r="I1045" t="s">
        <v>1198</v>
      </c>
      <c r="J1045" t="s">
        <v>3</v>
      </c>
      <c r="K1045" t="s">
        <v>1199</v>
      </c>
      <c r="L1045">
        <v>1191</v>
      </c>
      <c r="N1045">
        <v>1013</v>
      </c>
      <c r="O1045" t="s">
        <v>1200</v>
      </c>
      <c r="P1045" t="s">
        <v>1200</v>
      </c>
      <c r="Q1045">
        <v>1</v>
      </c>
      <c r="X1045">
        <v>2.4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1</v>
      </c>
      <c r="AF1045" t="s">
        <v>3</v>
      </c>
      <c r="AG1045">
        <v>2.4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ROW(Source!A1062)</f>
        <v>1062</v>
      </c>
      <c r="B1046">
        <v>1391991395</v>
      </c>
      <c r="C1046">
        <v>1391988523</v>
      </c>
      <c r="D1046">
        <v>1364552913</v>
      </c>
      <c r="E1046">
        <v>1</v>
      </c>
      <c r="F1046">
        <v>1</v>
      </c>
      <c r="G1046">
        <v>39</v>
      </c>
      <c r="H1046">
        <v>3</v>
      </c>
      <c r="I1046" t="s">
        <v>1201</v>
      </c>
      <c r="J1046" t="s">
        <v>1202</v>
      </c>
      <c r="K1046" t="s">
        <v>1203</v>
      </c>
      <c r="L1046">
        <v>1346</v>
      </c>
      <c r="N1046">
        <v>1009</v>
      </c>
      <c r="O1046" t="s">
        <v>1204</v>
      </c>
      <c r="P1046" t="s">
        <v>1204</v>
      </c>
      <c r="Q1046">
        <v>1</v>
      </c>
      <c r="X1046">
        <v>0.5</v>
      </c>
      <c r="Y1046">
        <v>26.09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0</v>
      </c>
      <c r="AF1046" t="s">
        <v>3</v>
      </c>
      <c r="AG1046">
        <v>0.5</v>
      </c>
      <c r="AH1046">
        <v>3</v>
      </c>
      <c r="AI1046">
        <v>-1</v>
      </c>
      <c r="AJ1046" t="s">
        <v>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ROW(Source!A1062)</f>
        <v>1062</v>
      </c>
      <c r="B1047">
        <v>1391991396</v>
      </c>
      <c r="C1047">
        <v>1391988523</v>
      </c>
      <c r="D1047">
        <v>1364551410</v>
      </c>
      <c r="E1047">
        <v>1</v>
      </c>
      <c r="F1047">
        <v>1</v>
      </c>
      <c r="G1047">
        <v>39</v>
      </c>
      <c r="H1047">
        <v>3</v>
      </c>
      <c r="I1047" t="s">
        <v>1326</v>
      </c>
      <c r="J1047" t="s">
        <v>1327</v>
      </c>
      <c r="K1047" t="s">
        <v>1328</v>
      </c>
      <c r="L1047">
        <v>1348</v>
      </c>
      <c r="N1047">
        <v>1009</v>
      </c>
      <c r="O1047" t="s">
        <v>1218</v>
      </c>
      <c r="P1047" t="s">
        <v>1218</v>
      </c>
      <c r="Q1047">
        <v>1000</v>
      </c>
      <c r="X1047">
        <v>3.4000000000000002E-4</v>
      </c>
      <c r="Y1047">
        <v>200678.06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0</v>
      </c>
      <c r="AF1047" t="s">
        <v>3</v>
      </c>
      <c r="AG1047">
        <v>3.4000000000000002E-4</v>
      </c>
      <c r="AH1047">
        <v>3</v>
      </c>
      <c r="AI1047">
        <v>-1</v>
      </c>
      <c r="AJ1047" t="s">
        <v>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ROW(Source!A1063)</f>
        <v>1063</v>
      </c>
      <c r="B1048">
        <v>1391991397</v>
      </c>
      <c r="C1048">
        <v>1391988530</v>
      </c>
      <c r="D1048">
        <v>1364549319</v>
      </c>
      <c r="E1048">
        <v>39</v>
      </c>
      <c r="F1048">
        <v>1</v>
      </c>
      <c r="G1048">
        <v>39</v>
      </c>
      <c r="H1048">
        <v>1</v>
      </c>
      <c r="I1048" t="s">
        <v>1198</v>
      </c>
      <c r="J1048" t="s">
        <v>3</v>
      </c>
      <c r="K1048" t="s">
        <v>1199</v>
      </c>
      <c r="L1048">
        <v>1191</v>
      </c>
      <c r="N1048">
        <v>1013</v>
      </c>
      <c r="O1048" t="s">
        <v>1200</v>
      </c>
      <c r="P1048" t="s">
        <v>1200</v>
      </c>
      <c r="Q1048">
        <v>1</v>
      </c>
      <c r="X1048">
        <v>0.3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1</v>
      </c>
      <c r="AF1048" t="s">
        <v>3</v>
      </c>
      <c r="AG1048">
        <v>0.3</v>
      </c>
      <c r="AH1048">
        <v>3</v>
      </c>
      <c r="AI1048">
        <v>-1</v>
      </c>
      <c r="AJ1048" t="s">
        <v>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ROW(Source!A1064)</f>
        <v>1064</v>
      </c>
      <c r="B1049">
        <v>1391991398</v>
      </c>
      <c r="C1049">
        <v>1391988533</v>
      </c>
      <c r="D1049">
        <v>1364549319</v>
      </c>
      <c r="E1049">
        <v>39</v>
      </c>
      <c r="F1049">
        <v>1</v>
      </c>
      <c r="G1049">
        <v>39</v>
      </c>
      <c r="H1049">
        <v>1</v>
      </c>
      <c r="I1049" t="s">
        <v>1198</v>
      </c>
      <c r="J1049" t="s">
        <v>3</v>
      </c>
      <c r="K1049" t="s">
        <v>1199</v>
      </c>
      <c r="L1049">
        <v>1191</v>
      </c>
      <c r="N1049">
        <v>1013</v>
      </c>
      <c r="O1049" t="s">
        <v>1200</v>
      </c>
      <c r="P1049" t="s">
        <v>1200</v>
      </c>
      <c r="Q1049">
        <v>1</v>
      </c>
      <c r="X1049">
        <v>0.3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1</v>
      </c>
      <c r="AE1049">
        <v>1</v>
      </c>
      <c r="AF1049" t="s">
        <v>3</v>
      </c>
      <c r="AG1049">
        <v>0.3</v>
      </c>
      <c r="AH1049">
        <v>3</v>
      </c>
      <c r="AI1049">
        <v>-1</v>
      </c>
      <c r="AJ1049" t="s">
        <v>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ROW(Source!A1064)</f>
        <v>1064</v>
      </c>
      <c r="B1050">
        <v>1391991399</v>
      </c>
      <c r="C1050">
        <v>1391988533</v>
      </c>
      <c r="D1050">
        <v>1364552913</v>
      </c>
      <c r="E1050">
        <v>1</v>
      </c>
      <c r="F1050">
        <v>1</v>
      </c>
      <c r="G1050">
        <v>39</v>
      </c>
      <c r="H1050">
        <v>3</v>
      </c>
      <c r="I1050" t="s">
        <v>1201</v>
      </c>
      <c r="J1050" t="s">
        <v>1202</v>
      </c>
      <c r="K1050" t="s">
        <v>1203</v>
      </c>
      <c r="L1050">
        <v>1346</v>
      </c>
      <c r="N1050">
        <v>1009</v>
      </c>
      <c r="O1050" t="s">
        <v>1204</v>
      </c>
      <c r="P1050" t="s">
        <v>1204</v>
      </c>
      <c r="Q1050">
        <v>1</v>
      </c>
      <c r="X1050">
        <v>0.02</v>
      </c>
      <c r="Y1050">
        <v>26.09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0</v>
      </c>
      <c r="AF1050" t="s">
        <v>3</v>
      </c>
      <c r="AG1050">
        <v>0.02</v>
      </c>
      <c r="AH1050">
        <v>3</v>
      </c>
      <c r="AI1050">
        <v>-1</v>
      </c>
      <c r="AJ1050" t="s">
        <v>3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ROW(Source!A1065)</f>
        <v>1065</v>
      </c>
      <c r="B1051">
        <v>1391991400</v>
      </c>
      <c r="C1051">
        <v>1391988538</v>
      </c>
      <c r="D1051">
        <v>1364549319</v>
      </c>
      <c r="E1051">
        <v>39</v>
      </c>
      <c r="F1051">
        <v>1</v>
      </c>
      <c r="G1051">
        <v>39</v>
      </c>
      <c r="H1051">
        <v>1</v>
      </c>
      <c r="I1051" t="s">
        <v>1198</v>
      </c>
      <c r="J1051" t="s">
        <v>3</v>
      </c>
      <c r="K1051" t="s">
        <v>1199</v>
      </c>
      <c r="L1051">
        <v>1191</v>
      </c>
      <c r="N1051">
        <v>1013</v>
      </c>
      <c r="O1051" t="s">
        <v>1200</v>
      </c>
      <c r="P1051" t="s">
        <v>1200</v>
      </c>
      <c r="Q1051">
        <v>1</v>
      </c>
      <c r="X1051">
        <v>0.18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1</v>
      </c>
      <c r="AF1051" t="s">
        <v>3</v>
      </c>
      <c r="AG1051">
        <v>0.18</v>
      </c>
      <c r="AH1051">
        <v>3</v>
      </c>
      <c r="AI1051">
        <v>-1</v>
      </c>
      <c r="AJ1051" t="s">
        <v>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ROW(Source!A1065)</f>
        <v>1065</v>
      </c>
      <c r="B1052">
        <v>1391991401</v>
      </c>
      <c r="C1052">
        <v>1391988538</v>
      </c>
      <c r="D1052">
        <v>1364552913</v>
      </c>
      <c r="E1052">
        <v>1</v>
      </c>
      <c r="F1052">
        <v>1</v>
      </c>
      <c r="G1052">
        <v>39</v>
      </c>
      <c r="H1052">
        <v>3</v>
      </c>
      <c r="I1052" t="s">
        <v>1201</v>
      </c>
      <c r="J1052" t="s">
        <v>1202</v>
      </c>
      <c r="K1052" t="s">
        <v>1203</v>
      </c>
      <c r="L1052">
        <v>1346</v>
      </c>
      <c r="N1052">
        <v>1009</v>
      </c>
      <c r="O1052" t="s">
        <v>1204</v>
      </c>
      <c r="P1052" t="s">
        <v>1204</v>
      </c>
      <c r="Q1052">
        <v>1</v>
      </c>
      <c r="X1052">
        <v>0.04</v>
      </c>
      <c r="Y1052">
        <v>26.09</v>
      </c>
      <c r="Z1052">
        <v>0</v>
      </c>
      <c r="AA1052">
        <v>0</v>
      </c>
      <c r="AB1052">
        <v>0</v>
      </c>
      <c r="AC1052">
        <v>0</v>
      </c>
      <c r="AD1052">
        <v>1</v>
      </c>
      <c r="AE1052">
        <v>0</v>
      </c>
      <c r="AF1052" t="s">
        <v>3</v>
      </c>
      <c r="AG1052">
        <v>0.04</v>
      </c>
      <c r="AH1052">
        <v>3</v>
      </c>
      <c r="AI1052">
        <v>-1</v>
      </c>
      <c r="AJ1052" t="s">
        <v>3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ROW(Source!A1067)</f>
        <v>1067</v>
      </c>
      <c r="B1053">
        <v>1391991402</v>
      </c>
      <c r="C1053">
        <v>1391988544</v>
      </c>
      <c r="D1053">
        <v>1364549319</v>
      </c>
      <c r="E1053">
        <v>39</v>
      </c>
      <c r="F1053">
        <v>1</v>
      </c>
      <c r="G1053">
        <v>39</v>
      </c>
      <c r="H1053">
        <v>1</v>
      </c>
      <c r="I1053" t="s">
        <v>1198</v>
      </c>
      <c r="J1053" t="s">
        <v>3</v>
      </c>
      <c r="K1053" t="s">
        <v>1199</v>
      </c>
      <c r="L1053">
        <v>1191</v>
      </c>
      <c r="N1053">
        <v>1013</v>
      </c>
      <c r="O1053" t="s">
        <v>1200</v>
      </c>
      <c r="P1053" t="s">
        <v>1200</v>
      </c>
      <c r="Q1053">
        <v>1</v>
      </c>
      <c r="X1053">
        <v>10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</v>
      </c>
      <c r="AE1053">
        <v>1</v>
      </c>
      <c r="AF1053" t="s">
        <v>3</v>
      </c>
      <c r="AG1053">
        <v>10</v>
      </c>
      <c r="AH1053">
        <v>3</v>
      </c>
      <c r="AI1053">
        <v>-1</v>
      </c>
      <c r="AJ1053" t="s">
        <v>3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ROW(Source!A1067)</f>
        <v>1067</v>
      </c>
      <c r="B1054">
        <v>1391991403</v>
      </c>
      <c r="C1054">
        <v>1391988544</v>
      </c>
      <c r="D1054">
        <v>1364552915</v>
      </c>
      <c r="E1054">
        <v>1</v>
      </c>
      <c r="F1054">
        <v>1</v>
      </c>
      <c r="G1054">
        <v>39</v>
      </c>
      <c r="H1054">
        <v>3</v>
      </c>
      <c r="I1054" t="s">
        <v>1367</v>
      </c>
      <c r="J1054" t="s">
        <v>1368</v>
      </c>
      <c r="K1054" t="s">
        <v>1369</v>
      </c>
      <c r="L1054">
        <v>1346</v>
      </c>
      <c r="N1054">
        <v>1009</v>
      </c>
      <c r="O1054" t="s">
        <v>1204</v>
      </c>
      <c r="P1054" t="s">
        <v>1204</v>
      </c>
      <c r="Q1054">
        <v>1</v>
      </c>
      <c r="X1054">
        <v>0.06</v>
      </c>
      <c r="Y1054">
        <v>350.97</v>
      </c>
      <c r="Z1054">
        <v>0</v>
      </c>
      <c r="AA1054">
        <v>0</v>
      </c>
      <c r="AB1054">
        <v>0</v>
      </c>
      <c r="AC1054">
        <v>0</v>
      </c>
      <c r="AD1054">
        <v>1</v>
      </c>
      <c r="AE1054">
        <v>0</v>
      </c>
      <c r="AF1054" t="s">
        <v>3</v>
      </c>
      <c r="AG1054">
        <v>0.06</v>
      </c>
      <c r="AH1054">
        <v>3</v>
      </c>
      <c r="AI1054">
        <v>-1</v>
      </c>
      <c r="AJ1054" t="s">
        <v>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ROW(Source!A1068)</f>
        <v>1068</v>
      </c>
      <c r="B1055">
        <v>1391991404</v>
      </c>
      <c r="C1055">
        <v>1391988549</v>
      </c>
      <c r="D1055">
        <v>1364549319</v>
      </c>
      <c r="E1055">
        <v>39</v>
      </c>
      <c r="F1055">
        <v>1</v>
      </c>
      <c r="G1055">
        <v>39</v>
      </c>
      <c r="H1055">
        <v>1</v>
      </c>
      <c r="I1055" t="s">
        <v>1198</v>
      </c>
      <c r="J1055" t="s">
        <v>3</v>
      </c>
      <c r="K1055" t="s">
        <v>1199</v>
      </c>
      <c r="L1055">
        <v>1191</v>
      </c>
      <c r="N1055">
        <v>1013</v>
      </c>
      <c r="O1055" t="s">
        <v>1200</v>
      </c>
      <c r="P1055" t="s">
        <v>1200</v>
      </c>
      <c r="Q1055">
        <v>1</v>
      </c>
      <c r="X1055">
        <v>0.33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1</v>
      </c>
      <c r="AF1055" t="s">
        <v>3</v>
      </c>
      <c r="AG1055">
        <v>0.33</v>
      </c>
      <c r="AH1055">
        <v>3</v>
      </c>
      <c r="AI1055">
        <v>-1</v>
      </c>
      <c r="AJ1055" t="s">
        <v>3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ROW(Source!A1138)</f>
        <v>1138</v>
      </c>
      <c r="B1056">
        <v>1391991405</v>
      </c>
      <c r="C1056">
        <v>1391988552</v>
      </c>
      <c r="D1056">
        <v>1364549319</v>
      </c>
      <c r="E1056">
        <v>39</v>
      </c>
      <c r="F1056">
        <v>1</v>
      </c>
      <c r="G1056">
        <v>39</v>
      </c>
      <c r="H1056">
        <v>1</v>
      </c>
      <c r="I1056" t="s">
        <v>1198</v>
      </c>
      <c r="J1056" t="s">
        <v>3</v>
      </c>
      <c r="K1056" t="s">
        <v>1199</v>
      </c>
      <c r="L1056">
        <v>1191</v>
      </c>
      <c r="N1056">
        <v>1013</v>
      </c>
      <c r="O1056" t="s">
        <v>1200</v>
      </c>
      <c r="P1056" t="s">
        <v>1200</v>
      </c>
      <c r="Q1056">
        <v>1</v>
      </c>
      <c r="X1056">
        <v>0.7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1</v>
      </c>
      <c r="AF1056" t="s">
        <v>3</v>
      </c>
      <c r="AG1056">
        <v>0.7</v>
      </c>
      <c r="AH1056">
        <v>3</v>
      </c>
      <c r="AI1056">
        <v>-1</v>
      </c>
      <c r="AJ1056" t="s">
        <v>3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ROW(Source!A1139)</f>
        <v>1139</v>
      </c>
      <c r="B1057">
        <v>1391991406</v>
      </c>
      <c r="C1057">
        <v>1391988555</v>
      </c>
      <c r="D1057">
        <v>1364549319</v>
      </c>
      <c r="E1057">
        <v>39</v>
      </c>
      <c r="F1057">
        <v>1</v>
      </c>
      <c r="G1057">
        <v>39</v>
      </c>
      <c r="H1057">
        <v>1</v>
      </c>
      <c r="I1057" t="s">
        <v>1198</v>
      </c>
      <c r="J1057" t="s">
        <v>3</v>
      </c>
      <c r="K1057" t="s">
        <v>1199</v>
      </c>
      <c r="L1057">
        <v>1191</v>
      </c>
      <c r="N1057">
        <v>1013</v>
      </c>
      <c r="O1057" t="s">
        <v>1200</v>
      </c>
      <c r="P1057" t="s">
        <v>1200</v>
      </c>
      <c r="Q1057">
        <v>1</v>
      </c>
      <c r="X1057">
        <v>1.92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 t="s">
        <v>128</v>
      </c>
      <c r="AG1057">
        <v>3.84</v>
      </c>
      <c r="AH1057">
        <v>3</v>
      </c>
      <c r="AI1057">
        <v>-1</v>
      </c>
      <c r="AJ1057" t="s">
        <v>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ROW(Source!A1140)</f>
        <v>1140</v>
      </c>
      <c r="B1058">
        <v>1391991407</v>
      </c>
      <c r="C1058">
        <v>1391988558</v>
      </c>
      <c r="D1058">
        <v>1364549319</v>
      </c>
      <c r="E1058">
        <v>39</v>
      </c>
      <c r="F1058">
        <v>1</v>
      </c>
      <c r="G1058">
        <v>39</v>
      </c>
      <c r="H1058">
        <v>1</v>
      </c>
      <c r="I1058" t="s">
        <v>1198</v>
      </c>
      <c r="J1058" t="s">
        <v>3</v>
      </c>
      <c r="K1058" t="s">
        <v>1199</v>
      </c>
      <c r="L1058">
        <v>1191</v>
      </c>
      <c r="N1058">
        <v>1013</v>
      </c>
      <c r="O1058" t="s">
        <v>1200</v>
      </c>
      <c r="P1058" t="s">
        <v>1200</v>
      </c>
      <c r="Q1058">
        <v>1</v>
      </c>
      <c r="X1058">
        <v>0.92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1</v>
      </c>
      <c r="AE1058">
        <v>1</v>
      </c>
      <c r="AF1058" t="s">
        <v>128</v>
      </c>
      <c r="AG1058">
        <v>1.84</v>
      </c>
      <c r="AH1058">
        <v>3</v>
      </c>
      <c r="AI1058">
        <v>-1</v>
      </c>
      <c r="AJ1058" t="s">
        <v>3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ROW(Source!A1140)</f>
        <v>1140</v>
      </c>
      <c r="B1059">
        <v>1391991408</v>
      </c>
      <c r="C1059">
        <v>1391988558</v>
      </c>
      <c r="D1059">
        <v>1364552866</v>
      </c>
      <c r="E1059">
        <v>1</v>
      </c>
      <c r="F1059">
        <v>1</v>
      </c>
      <c r="G1059">
        <v>39</v>
      </c>
      <c r="H1059">
        <v>3</v>
      </c>
      <c r="I1059" t="s">
        <v>1222</v>
      </c>
      <c r="J1059" t="s">
        <v>1223</v>
      </c>
      <c r="K1059" t="s">
        <v>1224</v>
      </c>
      <c r="L1059">
        <v>1346</v>
      </c>
      <c r="N1059">
        <v>1009</v>
      </c>
      <c r="O1059" t="s">
        <v>1204</v>
      </c>
      <c r="P1059" t="s">
        <v>1204</v>
      </c>
      <c r="Q1059">
        <v>1</v>
      </c>
      <c r="X1059">
        <v>8.0000000000000002E-3</v>
      </c>
      <c r="Y1059">
        <v>276.63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0</v>
      </c>
      <c r="AF1059" t="s">
        <v>128</v>
      </c>
      <c r="AG1059">
        <v>1.6E-2</v>
      </c>
      <c r="AH1059">
        <v>3</v>
      </c>
      <c r="AI1059">
        <v>-1</v>
      </c>
      <c r="AJ1059" t="s">
        <v>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ROW(Source!A1140)</f>
        <v>1140</v>
      </c>
      <c r="B1060">
        <v>1391991409</v>
      </c>
      <c r="C1060">
        <v>1391988558</v>
      </c>
      <c r="D1060">
        <v>1364552913</v>
      </c>
      <c r="E1060">
        <v>1</v>
      </c>
      <c r="F1060">
        <v>1</v>
      </c>
      <c r="G1060">
        <v>39</v>
      </c>
      <c r="H1060">
        <v>3</v>
      </c>
      <c r="I1060" t="s">
        <v>1201</v>
      </c>
      <c r="J1060" t="s">
        <v>1202</v>
      </c>
      <c r="K1060" t="s">
        <v>1203</v>
      </c>
      <c r="L1060">
        <v>1346</v>
      </c>
      <c r="N1060">
        <v>1009</v>
      </c>
      <c r="O1060" t="s">
        <v>1204</v>
      </c>
      <c r="P1060" t="s">
        <v>1204</v>
      </c>
      <c r="Q1060">
        <v>1</v>
      </c>
      <c r="X1060">
        <v>0.05</v>
      </c>
      <c r="Y1060">
        <v>26.09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128</v>
      </c>
      <c r="AG1060">
        <v>0.1</v>
      </c>
      <c r="AH1060">
        <v>3</v>
      </c>
      <c r="AI1060">
        <v>-1</v>
      </c>
      <c r="AJ1060" t="s">
        <v>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ROW(Source!A1141)</f>
        <v>1141</v>
      </c>
      <c r="B1061">
        <v>1391991410</v>
      </c>
      <c r="C1061">
        <v>1391988565</v>
      </c>
      <c r="D1061">
        <v>1364549319</v>
      </c>
      <c r="E1061">
        <v>39</v>
      </c>
      <c r="F1061">
        <v>1</v>
      </c>
      <c r="G1061">
        <v>39</v>
      </c>
      <c r="H1061">
        <v>1</v>
      </c>
      <c r="I1061" t="s">
        <v>1198</v>
      </c>
      <c r="J1061" t="s">
        <v>3</v>
      </c>
      <c r="K1061" t="s">
        <v>1199</v>
      </c>
      <c r="L1061">
        <v>1191</v>
      </c>
      <c r="N1061">
        <v>1013</v>
      </c>
      <c r="O1061" t="s">
        <v>1200</v>
      </c>
      <c r="P1061" t="s">
        <v>1200</v>
      </c>
      <c r="Q1061">
        <v>1</v>
      </c>
      <c r="X1061">
        <v>1.92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1</v>
      </c>
      <c r="AF1061" t="s">
        <v>128</v>
      </c>
      <c r="AG1061">
        <v>3.84</v>
      </c>
      <c r="AH1061">
        <v>3</v>
      </c>
      <c r="AI1061">
        <v>-1</v>
      </c>
      <c r="AJ1061" t="s">
        <v>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ROW(Source!A1143)</f>
        <v>1143</v>
      </c>
      <c r="B1062">
        <v>1391991411</v>
      </c>
      <c r="C1062">
        <v>1391988569</v>
      </c>
      <c r="D1062">
        <v>1364549319</v>
      </c>
      <c r="E1062">
        <v>39</v>
      </c>
      <c r="F1062">
        <v>1</v>
      </c>
      <c r="G1062">
        <v>39</v>
      </c>
      <c r="H1062">
        <v>1</v>
      </c>
      <c r="I1062" t="s">
        <v>1198</v>
      </c>
      <c r="J1062" t="s">
        <v>3</v>
      </c>
      <c r="K1062" t="s">
        <v>1199</v>
      </c>
      <c r="L1062">
        <v>1191</v>
      </c>
      <c r="N1062">
        <v>1013</v>
      </c>
      <c r="O1062" t="s">
        <v>1200</v>
      </c>
      <c r="P1062" t="s">
        <v>1200</v>
      </c>
      <c r="Q1062">
        <v>1</v>
      </c>
      <c r="X1062">
        <v>1.06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1</v>
      </c>
      <c r="AF1062" t="s">
        <v>128</v>
      </c>
      <c r="AG1062">
        <v>2.12</v>
      </c>
      <c r="AH1062">
        <v>3</v>
      </c>
      <c r="AI1062">
        <v>-1</v>
      </c>
      <c r="AJ1062" t="s">
        <v>3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ROW(Source!A1144)</f>
        <v>1144</v>
      </c>
      <c r="B1063">
        <v>1391991412</v>
      </c>
      <c r="C1063">
        <v>1391988572</v>
      </c>
      <c r="D1063">
        <v>1364549319</v>
      </c>
      <c r="E1063">
        <v>39</v>
      </c>
      <c r="F1063">
        <v>1</v>
      </c>
      <c r="G1063">
        <v>39</v>
      </c>
      <c r="H1063">
        <v>1</v>
      </c>
      <c r="I1063" t="s">
        <v>1198</v>
      </c>
      <c r="J1063" t="s">
        <v>3</v>
      </c>
      <c r="K1063" t="s">
        <v>1199</v>
      </c>
      <c r="L1063">
        <v>1191</v>
      </c>
      <c r="N1063">
        <v>1013</v>
      </c>
      <c r="O1063" t="s">
        <v>1200</v>
      </c>
      <c r="P1063" t="s">
        <v>1200</v>
      </c>
      <c r="Q1063">
        <v>1</v>
      </c>
      <c r="X1063">
        <v>7.61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1</v>
      </c>
      <c r="AF1063" t="s">
        <v>128</v>
      </c>
      <c r="AG1063">
        <v>15.22</v>
      </c>
      <c r="AH1063">
        <v>3</v>
      </c>
      <c r="AI1063">
        <v>-1</v>
      </c>
      <c r="AJ1063" t="s">
        <v>3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ROW(Source!A1144)</f>
        <v>1144</v>
      </c>
      <c r="B1064">
        <v>1391991413</v>
      </c>
      <c r="C1064">
        <v>1391988572</v>
      </c>
      <c r="D1064">
        <v>1364552756</v>
      </c>
      <c r="E1064">
        <v>1</v>
      </c>
      <c r="F1064">
        <v>1</v>
      </c>
      <c r="G1064">
        <v>39</v>
      </c>
      <c r="H1064">
        <v>3</v>
      </c>
      <c r="I1064" t="s">
        <v>1385</v>
      </c>
      <c r="J1064" t="s">
        <v>1386</v>
      </c>
      <c r="K1064" t="s">
        <v>1387</v>
      </c>
      <c r="L1064">
        <v>1348</v>
      </c>
      <c r="N1064">
        <v>1009</v>
      </c>
      <c r="O1064" t="s">
        <v>1218</v>
      </c>
      <c r="P1064" t="s">
        <v>1218</v>
      </c>
      <c r="Q1064">
        <v>1000</v>
      </c>
      <c r="X1064">
        <v>2.0000000000000002E-5</v>
      </c>
      <c r="Y1064">
        <v>3065640.63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0</v>
      </c>
      <c r="AF1064" t="s">
        <v>128</v>
      </c>
      <c r="AG1064">
        <v>4.0000000000000003E-5</v>
      </c>
      <c r="AH1064">
        <v>3</v>
      </c>
      <c r="AI1064">
        <v>-1</v>
      </c>
      <c r="AJ1064" t="s">
        <v>3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ROW(Source!A1144)</f>
        <v>1144</v>
      </c>
      <c r="B1065">
        <v>1391991414</v>
      </c>
      <c r="C1065">
        <v>1391988572</v>
      </c>
      <c r="D1065">
        <v>1364552866</v>
      </c>
      <c r="E1065">
        <v>1</v>
      </c>
      <c r="F1065">
        <v>1</v>
      </c>
      <c r="G1065">
        <v>39</v>
      </c>
      <c r="H1065">
        <v>3</v>
      </c>
      <c r="I1065" t="s">
        <v>1222</v>
      </c>
      <c r="J1065" t="s">
        <v>1223</v>
      </c>
      <c r="K1065" t="s">
        <v>1224</v>
      </c>
      <c r="L1065">
        <v>1346</v>
      </c>
      <c r="N1065">
        <v>1009</v>
      </c>
      <c r="O1065" t="s">
        <v>1204</v>
      </c>
      <c r="P1065" t="s">
        <v>1204</v>
      </c>
      <c r="Q1065">
        <v>1</v>
      </c>
      <c r="X1065">
        <v>2.4E-2</v>
      </c>
      <c r="Y1065">
        <v>276.63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 t="s">
        <v>128</v>
      </c>
      <c r="AG1065">
        <v>4.8000000000000001E-2</v>
      </c>
      <c r="AH1065">
        <v>3</v>
      </c>
      <c r="AI1065">
        <v>-1</v>
      </c>
      <c r="AJ1065" t="s">
        <v>3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ROW(Source!A1144)</f>
        <v>1144</v>
      </c>
      <c r="B1066">
        <v>1391991415</v>
      </c>
      <c r="C1066">
        <v>1391988572</v>
      </c>
      <c r="D1066">
        <v>1364552822</v>
      </c>
      <c r="E1066">
        <v>1</v>
      </c>
      <c r="F1066">
        <v>1</v>
      </c>
      <c r="G1066">
        <v>39</v>
      </c>
      <c r="H1066">
        <v>3</v>
      </c>
      <c r="I1066" t="s">
        <v>1225</v>
      </c>
      <c r="J1066" t="s">
        <v>1226</v>
      </c>
      <c r="K1066" t="s">
        <v>1227</v>
      </c>
      <c r="L1066">
        <v>1346</v>
      </c>
      <c r="N1066">
        <v>1009</v>
      </c>
      <c r="O1066" t="s">
        <v>1204</v>
      </c>
      <c r="P1066" t="s">
        <v>1204</v>
      </c>
      <c r="Q1066">
        <v>1</v>
      </c>
      <c r="X1066">
        <v>0.01</v>
      </c>
      <c r="Y1066">
        <v>464.27</v>
      </c>
      <c r="Z1066">
        <v>0</v>
      </c>
      <c r="AA1066">
        <v>0</v>
      </c>
      <c r="AB1066">
        <v>0</v>
      </c>
      <c r="AC1066">
        <v>0</v>
      </c>
      <c r="AD1066">
        <v>1</v>
      </c>
      <c r="AE1066">
        <v>0</v>
      </c>
      <c r="AF1066" t="s">
        <v>128</v>
      </c>
      <c r="AG1066">
        <v>0.02</v>
      </c>
      <c r="AH1066">
        <v>3</v>
      </c>
      <c r="AI1066">
        <v>-1</v>
      </c>
      <c r="AJ1066" t="s">
        <v>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ROW(Source!A1144)</f>
        <v>1144</v>
      </c>
      <c r="B1067">
        <v>1391991416</v>
      </c>
      <c r="C1067">
        <v>1391988572</v>
      </c>
      <c r="D1067">
        <v>1364552913</v>
      </c>
      <c r="E1067">
        <v>1</v>
      </c>
      <c r="F1067">
        <v>1</v>
      </c>
      <c r="G1067">
        <v>39</v>
      </c>
      <c r="H1067">
        <v>3</v>
      </c>
      <c r="I1067" t="s">
        <v>1201</v>
      </c>
      <c r="J1067" t="s">
        <v>1202</v>
      </c>
      <c r="K1067" t="s">
        <v>1203</v>
      </c>
      <c r="L1067">
        <v>1346</v>
      </c>
      <c r="N1067">
        <v>1009</v>
      </c>
      <c r="O1067" t="s">
        <v>1204</v>
      </c>
      <c r="P1067" t="s">
        <v>1204</v>
      </c>
      <c r="Q1067">
        <v>1</v>
      </c>
      <c r="X1067">
        <v>0.5</v>
      </c>
      <c r="Y1067">
        <v>26.09</v>
      </c>
      <c r="Z1067">
        <v>0</v>
      </c>
      <c r="AA1067">
        <v>0</v>
      </c>
      <c r="AB1067">
        <v>0</v>
      </c>
      <c r="AC1067">
        <v>0</v>
      </c>
      <c r="AD1067">
        <v>1</v>
      </c>
      <c r="AE1067">
        <v>0</v>
      </c>
      <c r="AF1067" t="s">
        <v>128</v>
      </c>
      <c r="AG1067">
        <v>1</v>
      </c>
      <c r="AH1067">
        <v>3</v>
      </c>
      <c r="AI1067">
        <v>-1</v>
      </c>
      <c r="AJ1067" t="s">
        <v>3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ROW(Source!A1145)</f>
        <v>1145</v>
      </c>
      <c r="B1068">
        <v>1391991417</v>
      </c>
      <c r="C1068">
        <v>1391988583</v>
      </c>
      <c r="D1068">
        <v>1364549319</v>
      </c>
      <c r="E1068">
        <v>39</v>
      </c>
      <c r="F1068">
        <v>1</v>
      </c>
      <c r="G1068">
        <v>39</v>
      </c>
      <c r="H1068">
        <v>1</v>
      </c>
      <c r="I1068" t="s">
        <v>1198</v>
      </c>
      <c r="J1068" t="s">
        <v>3</v>
      </c>
      <c r="K1068" t="s">
        <v>1199</v>
      </c>
      <c r="L1068">
        <v>1191</v>
      </c>
      <c r="N1068">
        <v>1013</v>
      </c>
      <c r="O1068" t="s">
        <v>1200</v>
      </c>
      <c r="P1068" t="s">
        <v>1200</v>
      </c>
      <c r="Q1068">
        <v>1</v>
      </c>
      <c r="X1068">
        <v>0.72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1</v>
      </c>
      <c r="AE1068">
        <v>1</v>
      </c>
      <c r="AF1068" t="s">
        <v>128</v>
      </c>
      <c r="AG1068">
        <v>1.44</v>
      </c>
      <c r="AH1068">
        <v>3</v>
      </c>
      <c r="AI1068">
        <v>-1</v>
      </c>
      <c r="AJ1068" t="s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ROW(Source!A1145)</f>
        <v>1145</v>
      </c>
      <c r="B1069">
        <v>1391991418</v>
      </c>
      <c r="C1069">
        <v>1391988583</v>
      </c>
      <c r="D1069">
        <v>1364552866</v>
      </c>
      <c r="E1069">
        <v>1</v>
      </c>
      <c r="F1069">
        <v>1</v>
      </c>
      <c r="G1069">
        <v>39</v>
      </c>
      <c r="H1069">
        <v>3</v>
      </c>
      <c r="I1069" t="s">
        <v>1222</v>
      </c>
      <c r="J1069" t="s">
        <v>1223</v>
      </c>
      <c r="K1069" t="s">
        <v>1224</v>
      </c>
      <c r="L1069">
        <v>1346</v>
      </c>
      <c r="N1069">
        <v>1009</v>
      </c>
      <c r="O1069" t="s">
        <v>1204</v>
      </c>
      <c r="P1069" t="s">
        <v>1204</v>
      </c>
      <c r="Q1069">
        <v>1</v>
      </c>
      <c r="X1069">
        <v>5.0000000000000001E-4</v>
      </c>
      <c r="Y1069">
        <v>276.63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0</v>
      </c>
      <c r="AF1069" t="s">
        <v>128</v>
      </c>
      <c r="AG1069">
        <v>1E-3</v>
      </c>
      <c r="AH1069">
        <v>3</v>
      </c>
      <c r="AI1069">
        <v>-1</v>
      </c>
      <c r="AJ1069" t="s">
        <v>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ROW(Source!A1145)</f>
        <v>1145</v>
      </c>
      <c r="B1070">
        <v>1391991419</v>
      </c>
      <c r="C1070">
        <v>1391988583</v>
      </c>
      <c r="D1070">
        <v>1364552908</v>
      </c>
      <c r="E1070">
        <v>1</v>
      </c>
      <c r="F1070">
        <v>1</v>
      </c>
      <c r="G1070">
        <v>39</v>
      </c>
      <c r="H1070">
        <v>3</v>
      </c>
      <c r="I1070" t="s">
        <v>1373</v>
      </c>
      <c r="J1070" t="s">
        <v>1374</v>
      </c>
      <c r="K1070" t="s">
        <v>1375</v>
      </c>
      <c r="L1070">
        <v>1327</v>
      </c>
      <c r="N1070">
        <v>1005</v>
      </c>
      <c r="O1070" t="s">
        <v>1296</v>
      </c>
      <c r="P1070" t="s">
        <v>1296</v>
      </c>
      <c r="Q1070">
        <v>1</v>
      </c>
      <c r="X1070">
        <v>0.05</v>
      </c>
      <c r="Y1070">
        <v>51.79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 t="s">
        <v>128</v>
      </c>
      <c r="AG1070">
        <v>0.1</v>
      </c>
      <c r="AH1070">
        <v>3</v>
      </c>
      <c r="AI1070">
        <v>-1</v>
      </c>
      <c r="AJ1070" t="s">
        <v>3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ROW(Source!A1145)</f>
        <v>1145</v>
      </c>
      <c r="B1071">
        <v>1391991420</v>
      </c>
      <c r="C1071">
        <v>1391988583</v>
      </c>
      <c r="D1071">
        <v>1364552913</v>
      </c>
      <c r="E1071">
        <v>1</v>
      </c>
      <c r="F1071">
        <v>1</v>
      </c>
      <c r="G1071">
        <v>39</v>
      </c>
      <c r="H1071">
        <v>3</v>
      </c>
      <c r="I1071" t="s">
        <v>1201</v>
      </c>
      <c r="J1071" t="s">
        <v>1202</v>
      </c>
      <c r="K1071" t="s">
        <v>1203</v>
      </c>
      <c r="L1071">
        <v>1346</v>
      </c>
      <c r="N1071">
        <v>1009</v>
      </c>
      <c r="O1071" t="s">
        <v>1204</v>
      </c>
      <c r="P1071" t="s">
        <v>1204</v>
      </c>
      <c r="Q1071">
        <v>1</v>
      </c>
      <c r="X1071">
        <v>0.05</v>
      </c>
      <c r="Y1071">
        <v>26.09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0</v>
      </c>
      <c r="AF1071" t="s">
        <v>128</v>
      </c>
      <c r="AG1071">
        <v>0.1</v>
      </c>
      <c r="AH1071">
        <v>3</v>
      </c>
      <c r="AI1071">
        <v>-1</v>
      </c>
      <c r="AJ1071" t="s">
        <v>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ROW(Source!A1146)</f>
        <v>1146</v>
      </c>
      <c r="B1072">
        <v>1391991421</v>
      </c>
      <c r="C1072">
        <v>1391988592</v>
      </c>
      <c r="D1072">
        <v>1364549319</v>
      </c>
      <c r="E1072">
        <v>39</v>
      </c>
      <c r="F1072">
        <v>1</v>
      </c>
      <c r="G1072">
        <v>39</v>
      </c>
      <c r="H1072">
        <v>1</v>
      </c>
      <c r="I1072" t="s">
        <v>1198</v>
      </c>
      <c r="J1072" t="s">
        <v>3</v>
      </c>
      <c r="K1072" t="s">
        <v>1199</v>
      </c>
      <c r="L1072">
        <v>1191</v>
      </c>
      <c r="N1072">
        <v>1013</v>
      </c>
      <c r="O1072" t="s">
        <v>1200</v>
      </c>
      <c r="P1072" t="s">
        <v>1200</v>
      </c>
      <c r="Q1072">
        <v>1</v>
      </c>
      <c r="X1072">
        <v>0.2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</v>
      </c>
      <c r="AE1072">
        <v>1</v>
      </c>
      <c r="AF1072" t="s">
        <v>128</v>
      </c>
      <c r="AG1072">
        <v>0.4</v>
      </c>
      <c r="AH1072">
        <v>3</v>
      </c>
      <c r="AI1072">
        <v>-1</v>
      </c>
      <c r="AJ1072" t="s">
        <v>3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ROW(Source!A1146)</f>
        <v>1146</v>
      </c>
      <c r="B1073">
        <v>1391991422</v>
      </c>
      <c r="C1073">
        <v>1391988592</v>
      </c>
      <c r="D1073">
        <v>1364552908</v>
      </c>
      <c r="E1073">
        <v>1</v>
      </c>
      <c r="F1073">
        <v>1</v>
      </c>
      <c r="G1073">
        <v>39</v>
      </c>
      <c r="H1073">
        <v>3</v>
      </c>
      <c r="I1073" t="s">
        <v>1373</v>
      </c>
      <c r="J1073" t="s">
        <v>1374</v>
      </c>
      <c r="K1073" t="s">
        <v>1375</v>
      </c>
      <c r="L1073">
        <v>1327</v>
      </c>
      <c r="N1073">
        <v>1005</v>
      </c>
      <c r="O1073" t="s">
        <v>1296</v>
      </c>
      <c r="P1073" t="s">
        <v>1296</v>
      </c>
      <c r="Q1073">
        <v>1</v>
      </c>
      <c r="X1073">
        <v>0.1</v>
      </c>
      <c r="Y1073">
        <v>51.79</v>
      </c>
      <c r="Z1073">
        <v>0</v>
      </c>
      <c r="AA1073">
        <v>0</v>
      </c>
      <c r="AB1073">
        <v>0</v>
      </c>
      <c r="AC1073">
        <v>0</v>
      </c>
      <c r="AD1073">
        <v>1</v>
      </c>
      <c r="AE1073">
        <v>0</v>
      </c>
      <c r="AF1073" t="s">
        <v>128</v>
      </c>
      <c r="AG1073">
        <v>0.2</v>
      </c>
      <c r="AH1073">
        <v>3</v>
      </c>
      <c r="AI1073">
        <v>-1</v>
      </c>
      <c r="AJ1073" t="s">
        <v>3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ROW(Source!A1146)</f>
        <v>1146</v>
      </c>
      <c r="B1074">
        <v>1391991423</v>
      </c>
      <c r="C1074">
        <v>1391988592</v>
      </c>
      <c r="D1074">
        <v>1364552913</v>
      </c>
      <c r="E1074">
        <v>1</v>
      </c>
      <c r="F1074">
        <v>1</v>
      </c>
      <c r="G1074">
        <v>39</v>
      </c>
      <c r="H1074">
        <v>3</v>
      </c>
      <c r="I1074" t="s">
        <v>1201</v>
      </c>
      <c r="J1074" t="s">
        <v>1202</v>
      </c>
      <c r="K1074" t="s">
        <v>1203</v>
      </c>
      <c r="L1074">
        <v>1346</v>
      </c>
      <c r="N1074">
        <v>1009</v>
      </c>
      <c r="O1074" t="s">
        <v>1204</v>
      </c>
      <c r="P1074" t="s">
        <v>1204</v>
      </c>
      <c r="Q1074">
        <v>1</v>
      </c>
      <c r="X1074">
        <v>0.1</v>
      </c>
      <c r="Y1074">
        <v>26.09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0</v>
      </c>
      <c r="AF1074" t="s">
        <v>128</v>
      </c>
      <c r="AG1074">
        <v>0.2</v>
      </c>
      <c r="AH1074">
        <v>3</v>
      </c>
      <c r="AI1074">
        <v>-1</v>
      </c>
      <c r="AJ1074" t="s">
        <v>3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ROW(Source!A1147)</f>
        <v>1147</v>
      </c>
      <c r="B1075">
        <v>1391991424</v>
      </c>
      <c r="C1075">
        <v>1391988599</v>
      </c>
      <c r="D1075">
        <v>1364549319</v>
      </c>
      <c r="E1075">
        <v>39</v>
      </c>
      <c r="F1075">
        <v>1</v>
      </c>
      <c r="G1075">
        <v>39</v>
      </c>
      <c r="H1075">
        <v>1</v>
      </c>
      <c r="I1075" t="s">
        <v>1198</v>
      </c>
      <c r="J1075" t="s">
        <v>3</v>
      </c>
      <c r="K1075" t="s">
        <v>1199</v>
      </c>
      <c r="L1075">
        <v>1191</v>
      </c>
      <c r="N1075">
        <v>1013</v>
      </c>
      <c r="O1075" t="s">
        <v>1200</v>
      </c>
      <c r="P1075" t="s">
        <v>1200</v>
      </c>
      <c r="Q1075">
        <v>1</v>
      </c>
      <c r="X1075">
        <v>2.4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1</v>
      </c>
      <c r="AF1075" t="s">
        <v>3</v>
      </c>
      <c r="AG1075">
        <v>2.4</v>
      </c>
      <c r="AH1075">
        <v>3</v>
      </c>
      <c r="AI1075">
        <v>-1</v>
      </c>
      <c r="AJ1075" t="s">
        <v>3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ROW(Source!A1147)</f>
        <v>1147</v>
      </c>
      <c r="B1076">
        <v>1391991425</v>
      </c>
      <c r="C1076">
        <v>1391988599</v>
      </c>
      <c r="D1076">
        <v>1364552913</v>
      </c>
      <c r="E1076">
        <v>1</v>
      </c>
      <c r="F1076">
        <v>1</v>
      </c>
      <c r="G1076">
        <v>39</v>
      </c>
      <c r="H1076">
        <v>3</v>
      </c>
      <c r="I1076" t="s">
        <v>1201</v>
      </c>
      <c r="J1076" t="s">
        <v>1202</v>
      </c>
      <c r="K1076" t="s">
        <v>1203</v>
      </c>
      <c r="L1076">
        <v>1346</v>
      </c>
      <c r="N1076">
        <v>1009</v>
      </c>
      <c r="O1076" t="s">
        <v>1204</v>
      </c>
      <c r="P1076" t="s">
        <v>1204</v>
      </c>
      <c r="Q1076">
        <v>1</v>
      </c>
      <c r="X1076">
        <v>0.5</v>
      </c>
      <c r="Y1076">
        <v>26.09</v>
      </c>
      <c r="Z1076">
        <v>0</v>
      </c>
      <c r="AA1076">
        <v>0</v>
      </c>
      <c r="AB1076">
        <v>0</v>
      </c>
      <c r="AC1076">
        <v>0</v>
      </c>
      <c r="AD1076">
        <v>1</v>
      </c>
      <c r="AE1076">
        <v>0</v>
      </c>
      <c r="AF1076" t="s">
        <v>3</v>
      </c>
      <c r="AG1076">
        <v>0.5</v>
      </c>
      <c r="AH1076">
        <v>3</v>
      </c>
      <c r="AI1076">
        <v>-1</v>
      </c>
      <c r="AJ1076" t="s">
        <v>3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ROW(Source!A1147)</f>
        <v>1147</v>
      </c>
      <c r="B1077">
        <v>1391991426</v>
      </c>
      <c r="C1077">
        <v>1391988599</v>
      </c>
      <c r="D1077">
        <v>1364551410</v>
      </c>
      <c r="E1077">
        <v>1</v>
      </c>
      <c r="F1077">
        <v>1</v>
      </c>
      <c r="G1077">
        <v>39</v>
      </c>
      <c r="H1077">
        <v>3</v>
      </c>
      <c r="I1077" t="s">
        <v>1326</v>
      </c>
      <c r="J1077" t="s">
        <v>1327</v>
      </c>
      <c r="K1077" t="s">
        <v>1328</v>
      </c>
      <c r="L1077">
        <v>1348</v>
      </c>
      <c r="N1077">
        <v>1009</v>
      </c>
      <c r="O1077" t="s">
        <v>1218</v>
      </c>
      <c r="P1077" t="s">
        <v>1218</v>
      </c>
      <c r="Q1077">
        <v>1000</v>
      </c>
      <c r="X1077">
        <v>3.4000000000000002E-4</v>
      </c>
      <c r="Y1077">
        <v>200678.06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 t="s">
        <v>3</v>
      </c>
      <c r="AG1077">
        <v>3.4000000000000002E-4</v>
      </c>
      <c r="AH1077">
        <v>3</v>
      </c>
      <c r="AI1077">
        <v>-1</v>
      </c>
      <c r="AJ1077" t="s">
        <v>3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ROW(Source!A1148)</f>
        <v>1148</v>
      </c>
      <c r="B1078">
        <v>1391991427</v>
      </c>
      <c r="C1078">
        <v>1391988606</v>
      </c>
      <c r="D1078">
        <v>1364549319</v>
      </c>
      <c r="E1078">
        <v>39</v>
      </c>
      <c r="F1078">
        <v>1</v>
      </c>
      <c r="G1078">
        <v>39</v>
      </c>
      <c r="H1078">
        <v>1</v>
      </c>
      <c r="I1078" t="s">
        <v>1198</v>
      </c>
      <c r="J1078" t="s">
        <v>3</v>
      </c>
      <c r="K1078" t="s">
        <v>1199</v>
      </c>
      <c r="L1078">
        <v>1191</v>
      </c>
      <c r="N1078">
        <v>1013</v>
      </c>
      <c r="O1078" t="s">
        <v>1200</v>
      </c>
      <c r="P1078" t="s">
        <v>1200</v>
      </c>
      <c r="Q1078">
        <v>1</v>
      </c>
      <c r="X1078">
        <v>1.2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1</v>
      </c>
      <c r="AF1078" t="s">
        <v>3</v>
      </c>
      <c r="AG1078">
        <v>1.2</v>
      </c>
      <c r="AH1078">
        <v>3</v>
      </c>
      <c r="AI1078">
        <v>-1</v>
      </c>
      <c r="AJ1078" t="s">
        <v>3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ROW(Source!A1148)</f>
        <v>1148</v>
      </c>
      <c r="B1079">
        <v>1391991428</v>
      </c>
      <c r="C1079">
        <v>1391988606</v>
      </c>
      <c r="D1079">
        <v>1364552913</v>
      </c>
      <c r="E1079">
        <v>1</v>
      </c>
      <c r="F1079">
        <v>1</v>
      </c>
      <c r="G1079">
        <v>39</v>
      </c>
      <c r="H1079">
        <v>3</v>
      </c>
      <c r="I1079" t="s">
        <v>1201</v>
      </c>
      <c r="J1079" t="s">
        <v>1202</v>
      </c>
      <c r="K1079" t="s">
        <v>1203</v>
      </c>
      <c r="L1079">
        <v>1346</v>
      </c>
      <c r="N1079">
        <v>1009</v>
      </c>
      <c r="O1079" t="s">
        <v>1204</v>
      </c>
      <c r="P1079" t="s">
        <v>1204</v>
      </c>
      <c r="Q1079">
        <v>1</v>
      </c>
      <c r="X1079">
        <v>7.0000000000000001E-3</v>
      </c>
      <c r="Y1079">
        <v>26.09</v>
      </c>
      <c r="Z1079">
        <v>0</v>
      </c>
      <c r="AA1079">
        <v>0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7.0000000000000001E-3</v>
      </c>
      <c r="AH1079">
        <v>3</v>
      </c>
      <c r="AI1079">
        <v>-1</v>
      </c>
      <c r="AJ1079" t="s">
        <v>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ROW(Source!A1148)</f>
        <v>1148</v>
      </c>
      <c r="B1080">
        <v>1391991429</v>
      </c>
      <c r="C1080">
        <v>1391988606</v>
      </c>
      <c r="D1080">
        <v>1364551380</v>
      </c>
      <c r="E1080">
        <v>1</v>
      </c>
      <c r="F1080">
        <v>1</v>
      </c>
      <c r="G1080">
        <v>39</v>
      </c>
      <c r="H1080">
        <v>3</v>
      </c>
      <c r="I1080" t="s">
        <v>1290</v>
      </c>
      <c r="J1080" t="s">
        <v>1291</v>
      </c>
      <c r="K1080" t="s">
        <v>1292</v>
      </c>
      <c r="L1080">
        <v>1348</v>
      </c>
      <c r="N1080">
        <v>1009</v>
      </c>
      <c r="O1080" t="s">
        <v>1218</v>
      </c>
      <c r="P1080" t="s">
        <v>1218</v>
      </c>
      <c r="Q1080">
        <v>1000</v>
      </c>
      <c r="X1080">
        <v>2.0000000000000002E-5</v>
      </c>
      <c r="Y1080">
        <v>68764.41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2.0000000000000002E-5</v>
      </c>
      <c r="AH1080">
        <v>3</v>
      </c>
      <c r="AI1080">
        <v>-1</v>
      </c>
      <c r="AJ1080" t="s">
        <v>3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ROW(Source!A1149)</f>
        <v>1149</v>
      </c>
      <c r="B1081">
        <v>1391991430</v>
      </c>
      <c r="C1081">
        <v>1391988613</v>
      </c>
      <c r="D1081">
        <v>1364549319</v>
      </c>
      <c r="E1081">
        <v>39</v>
      </c>
      <c r="F1081">
        <v>1</v>
      </c>
      <c r="G1081">
        <v>39</v>
      </c>
      <c r="H1081">
        <v>1</v>
      </c>
      <c r="I1081" t="s">
        <v>1198</v>
      </c>
      <c r="J1081" t="s">
        <v>3</v>
      </c>
      <c r="K1081" t="s">
        <v>1199</v>
      </c>
      <c r="L1081">
        <v>1191</v>
      </c>
      <c r="N1081">
        <v>1013</v>
      </c>
      <c r="O1081" t="s">
        <v>1200</v>
      </c>
      <c r="P1081" t="s">
        <v>1200</v>
      </c>
      <c r="Q1081">
        <v>1</v>
      </c>
      <c r="X1081">
        <v>0.04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1</v>
      </c>
      <c r="AF1081" t="s">
        <v>232</v>
      </c>
      <c r="AG1081">
        <v>0.12</v>
      </c>
      <c r="AH1081">
        <v>3</v>
      </c>
      <c r="AI1081">
        <v>-1</v>
      </c>
      <c r="AJ1081" t="s">
        <v>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ROW(Source!A1149)</f>
        <v>1149</v>
      </c>
      <c r="B1082">
        <v>1391991431</v>
      </c>
      <c r="C1082">
        <v>1391988613</v>
      </c>
      <c r="D1082">
        <v>1364552913</v>
      </c>
      <c r="E1082">
        <v>1</v>
      </c>
      <c r="F1082">
        <v>1</v>
      </c>
      <c r="G1082">
        <v>39</v>
      </c>
      <c r="H1082">
        <v>3</v>
      </c>
      <c r="I1082" t="s">
        <v>1201</v>
      </c>
      <c r="J1082" t="s">
        <v>1202</v>
      </c>
      <c r="K1082" t="s">
        <v>1203</v>
      </c>
      <c r="L1082">
        <v>1346</v>
      </c>
      <c r="N1082">
        <v>1009</v>
      </c>
      <c r="O1082" t="s">
        <v>1204</v>
      </c>
      <c r="P1082" t="s">
        <v>1204</v>
      </c>
      <c r="Q1082">
        <v>1</v>
      </c>
      <c r="X1082">
        <v>2.0000000000000001E-4</v>
      </c>
      <c r="Y1082">
        <v>26.09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 t="s">
        <v>232</v>
      </c>
      <c r="AG1082">
        <v>6.0000000000000006E-4</v>
      </c>
      <c r="AH1082">
        <v>3</v>
      </c>
      <c r="AI1082">
        <v>-1</v>
      </c>
      <c r="AJ1082" t="s">
        <v>3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ROW(Source!A1150)</f>
        <v>1150</v>
      </c>
      <c r="B1083">
        <v>1391991432</v>
      </c>
      <c r="C1083">
        <v>1391988618</v>
      </c>
      <c r="D1083">
        <v>1364549319</v>
      </c>
      <c r="E1083">
        <v>39</v>
      </c>
      <c r="F1083">
        <v>1</v>
      </c>
      <c r="G1083">
        <v>39</v>
      </c>
      <c r="H1083">
        <v>1</v>
      </c>
      <c r="I1083" t="s">
        <v>1198</v>
      </c>
      <c r="J1083" t="s">
        <v>3</v>
      </c>
      <c r="K1083" t="s">
        <v>1199</v>
      </c>
      <c r="L1083">
        <v>1191</v>
      </c>
      <c r="N1083">
        <v>1013</v>
      </c>
      <c r="O1083" t="s">
        <v>1200</v>
      </c>
      <c r="P1083" t="s">
        <v>1200</v>
      </c>
      <c r="Q1083">
        <v>1</v>
      </c>
      <c r="X1083">
        <v>1.23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1</v>
      </c>
      <c r="AE1083">
        <v>1</v>
      </c>
      <c r="AF1083" t="s">
        <v>128</v>
      </c>
      <c r="AG1083">
        <v>2.46</v>
      </c>
      <c r="AH1083">
        <v>3</v>
      </c>
      <c r="AI1083">
        <v>-1</v>
      </c>
      <c r="AJ1083" t="s">
        <v>3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ROW(Source!A1150)</f>
        <v>1150</v>
      </c>
      <c r="B1084">
        <v>1391991433</v>
      </c>
      <c r="C1084">
        <v>1391988618</v>
      </c>
      <c r="D1084">
        <v>1364552866</v>
      </c>
      <c r="E1084">
        <v>1</v>
      </c>
      <c r="F1084">
        <v>1</v>
      </c>
      <c r="G1084">
        <v>39</v>
      </c>
      <c r="H1084">
        <v>3</v>
      </c>
      <c r="I1084" t="s">
        <v>1222</v>
      </c>
      <c r="J1084" t="s">
        <v>1223</v>
      </c>
      <c r="K1084" t="s">
        <v>1224</v>
      </c>
      <c r="L1084">
        <v>1346</v>
      </c>
      <c r="N1084">
        <v>1009</v>
      </c>
      <c r="O1084" t="s">
        <v>1204</v>
      </c>
      <c r="P1084" t="s">
        <v>1204</v>
      </c>
      <c r="Q1084">
        <v>1</v>
      </c>
      <c r="X1084">
        <v>1.6E-2</v>
      </c>
      <c r="Y1084">
        <v>276.63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 t="s">
        <v>128</v>
      </c>
      <c r="AG1084">
        <v>3.2000000000000001E-2</v>
      </c>
      <c r="AH1084">
        <v>3</v>
      </c>
      <c r="AI1084">
        <v>-1</v>
      </c>
      <c r="AJ1084" t="s">
        <v>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ROW(Source!A1150)</f>
        <v>1150</v>
      </c>
      <c r="B1085">
        <v>1391991434</v>
      </c>
      <c r="C1085">
        <v>1391988618</v>
      </c>
      <c r="D1085">
        <v>1364552913</v>
      </c>
      <c r="E1085">
        <v>1</v>
      </c>
      <c r="F1085">
        <v>1</v>
      </c>
      <c r="G1085">
        <v>39</v>
      </c>
      <c r="H1085">
        <v>3</v>
      </c>
      <c r="I1085" t="s">
        <v>1201</v>
      </c>
      <c r="J1085" t="s">
        <v>1202</v>
      </c>
      <c r="K1085" t="s">
        <v>1203</v>
      </c>
      <c r="L1085">
        <v>1346</v>
      </c>
      <c r="N1085">
        <v>1009</v>
      </c>
      <c r="O1085" t="s">
        <v>1204</v>
      </c>
      <c r="P1085" t="s">
        <v>1204</v>
      </c>
      <c r="Q1085">
        <v>1</v>
      </c>
      <c r="X1085">
        <v>0.5</v>
      </c>
      <c r="Y1085">
        <v>26.09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0</v>
      </c>
      <c r="AF1085" t="s">
        <v>128</v>
      </c>
      <c r="AG1085">
        <v>1</v>
      </c>
      <c r="AH1085">
        <v>3</v>
      </c>
      <c r="AI1085">
        <v>-1</v>
      </c>
      <c r="AJ1085" t="s">
        <v>3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ROW(Source!A1150)</f>
        <v>1150</v>
      </c>
      <c r="B1086">
        <v>1391991435</v>
      </c>
      <c r="C1086">
        <v>1391988618</v>
      </c>
      <c r="D1086">
        <v>1364553473</v>
      </c>
      <c r="E1086">
        <v>1</v>
      </c>
      <c r="F1086">
        <v>1</v>
      </c>
      <c r="G1086">
        <v>39</v>
      </c>
      <c r="H1086">
        <v>3</v>
      </c>
      <c r="I1086" t="s">
        <v>1293</v>
      </c>
      <c r="J1086" t="s">
        <v>1294</v>
      </c>
      <c r="K1086" t="s">
        <v>1295</v>
      </c>
      <c r="L1086">
        <v>1327</v>
      </c>
      <c r="N1086">
        <v>1005</v>
      </c>
      <c r="O1086" t="s">
        <v>1296</v>
      </c>
      <c r="P1086" t="s">
        <v>1296</v>
      </c>
      <c r="Q1086">
        <v>1</v>
      </c>
      <c r="X1086">
        <v>0.01</v>
      </c>
      <c r="Y1086">
        <v>338.51</v>
      </c>
      <c r="Z1086">
        <v>0</v>
      </c>
      <c r="AA1086">
        <v>0</v>
      </c>
      <c r="AB1086">
        <v>0</v>
      </c>
      <c r="AC1086">
        <v>0</v>
      </c>
      <c r="AD1086">
        <v>1</v>
      </c>
      <c r="AE1086">
        <v>0</v>
      </c>
      <c r="AF1086" t="s">
        <v>128</v>
      </c>
      <c r="AG1086">
        <v>0.02</v>
      </c>
      <c r="AH1086">
        <v>3</v>
      </c>
      <c r="AI1086">
        <v>-1</v>
      </c>
      <c r="AJ1086" t="s">
        <v>3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ROW(Source!A1151)</f>
        <v>1151</v>
      </c>
      <c r="B1087">
        <v>1391991436</v>
      </c>
      <c r="C1087">
        <v>1391988627</v>
      </c>
      <c r="D1087">
        <v>1364549319</v>
      </c>
      <c r="E1087">
        <v>39</v>
      </c>
      <c r="F1087">
        <v>1</v>
      </c>
      <c r="G1087">
        <v>39</v>
      </c>
      <c r="H1087">
        <v>1</v>
      </c>
      <c r="I1087" t="s">
        <v>1198</v>
      </c>
      <c r="J1087" t="s">
        <v>3</v>
      </c>
      <c r="K1087" t="s">
        <v>1199</v>
      </c>
      <c r="L1087">
        <v>1191</v>
      </c>
      <c r="N1087">
        <v>1013</v>
      </c>
      <c r="O1087" t="s">
        <v>1200</v>
      </c>
      <c r="P1087" t="s">
        <v>1200</v>
      </c>
      <c r="Q1087">
        <v>1</v>
      </c>
      <c r="X1087">
        <v>2.88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1</v>
      </c>
      <c r="AE1087">
        <v>1</v>
      </c>
      <c r="AF1087" t="s">
        <v>128</v>
      </c>
      <c r="AG1087">
        <v>5.76</v>
      </c>
      <c r="AH1087">
        <v>3</v>
      </c>
      <c r="AI1087">
        <v>-1</v>
      </c>
      <c r="AJ1087" t="s">
        <v>3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ROW(Source!A1151)</f>
        <v>1151</v>
      </c>
      <c r="B1088">
        <v>1391991437</v>
      </c>
      <c r="C1088">
        <v>1391988627</v>
      </c>
      <c r="D1088">
        <v>1364552866</v>
      </c>
      <c r="E1088">
        <v>1</v>
      </c>
      <c r="F1088">
        <v>1</v>
      </c>
      <c r="G1088">
        <v>39</v>
      </c>
      <c r="H1088">
        <v>3</v>
      </c>
      <c r="I1088" t="s">
        <v>1222</v>
      </c>
      <c r="J1088" t="s">
        <v>1223</v>
      </c>
      <c r="K1088" t="s">
        <v>1224</v>
      </c>
      <c r="L1088">
        <v>1346</v>
      </c>
      <c r="N1088">
        <v>1009</v>
      </c>
      <c r="O1088" t="s">
        <v>1204</v>
      </c>
      <c r="P1088" t="s">
        <v>1204</v>
      </c>
      <c r="Q1088">
        <v>1</v>
      </c>
      <c r="X1088">
        <v>8.0000000000000002E-3</v>
      </c>
      <c r="Y1088">
        <v>276.63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0</v>
      </c>
      <c r="AF1088" t="s">
        <v>128</v>
      </c>
      <c r="AG1088">
        <v>1.6E-2</v>
      </c>
      <c r="AH1088">
        <v>3</v>
      </c>
      <c r="AI1088">
        <v>-1</v>
      </c>
      <c r="AJ1088" t="s">
        <v>3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ROW(Source!A1151)</f>
        <v>1151</v>
      </c>
      <c r="B1089">
        <v>1391991438</v>
      </c>
      <c r="C1089">
        <v>1391988627</v>
      </c>
      <c r="D1089">
        <v>1364552913</v>
      </c>
      <c r="E1089">
        <v>1</v>
      </c>
      <c r="F1089">
        <v>1</v>
      </c>
      <c r="G1089">
        <v>39</v>
      </c>
      <c r="H1089">
        <v>3</v>
      </c>
      <c r="I1089" t="s">
        <v>1201</v>
      </c>
      <c r="J1089" t="s">
        <v>1202</v>
      </c>
      <c r="K1089" t="s">
        <v>1203</v>
      </c>
      <c r="L1089">
        <v>1346</v>
      </c>
      <c r="N1089">
        <v>1009</v>
      </c>
      <c r="O1089" t="s">
        <v>1204</v>
      </c>
      <c r="P1089" t="s">
        <v>1204</v>
      </c>
      <c r="Q1089">
        <v>1</v>
      </c>
      <c r="X1089">
        <v>0.05</v>
      </c>
      <c r="Y1089">
        <v>26.09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128</v>
      </c>
      <c r="AG1089">
        <v>0.1</v>
      </c>
      <c r="AH1089">
        <v>3</v>
      </c>
      <c r="AI1089">
        <v>-1</v>
      </c>
      <c r="AJ1089" t="s">
        <v>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ROW(Source!A1189)</f>
        <v>1189</v>
      </c>
      <c r="B1090">
        <v>1391991439</v>
      </c>
      <c r="C1090">
        <v>1391988636</v>
      </c>
      <c r="D1090">
        <v>1364549319</v>
      </c>
      <c r="E1090">
        <v>39</v>
      </c>
      <c r="F1090">
        <v>1</v>
      </c>
      <c r="G1090">
        <v>39</v>
      </c>
      <c r="H1090">
        <v>1</v>
      </c>
      <c r="I1090" t="s">
        <v>1198</v>
      </c>
      <c r="J1090" t="s">
        <v>3</v>
      </c>
      <c r="K1090" t="s">
        <v>1199</v>
      </c>
      <c r="L1090">
        <v>1191</v>
      </c>
      <c r="N1090">
        <v>1013</v>
      </c>
      <c r="O1090" t="s">
        <v>1200</v>
      </c>
      <c r="P1090" t="s">
        <v>1200</v>
      </c>
      <c r="Q1090">
        <v>1</v>
      </c>
      <c r="X1090">
        <v>0.87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1</v>
      </c>
      <c r="AF1090" t="s">
        <v>1128</v>
      </c>
      <c r="AG1090">
        <v>1.218</v>
      </c>
      <c r="AH1090">
        <v>3</v>
      </c>
      <c r="AI1090">
        <v>-1</v>
      </c>
      <c r="AJ1090" t="s">
        <v>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ROW(Source!A1189)</f>
        <v>1189</v>
      </c>
      <c r="B1091">
        <v>1391991440</v>
      </c>
      <c r="C1091">
        <v>1391988636</v>
      </c>
      <c r="D1091">
        <v>1364551021</v>
      </c>
      <c r="E1091">
        <v>1</v>
      </c>
      <c r="F1091">
        <v>1</v>
      </c>
      <c r="G1091">
        <v>39</v>
      </c>
      <c r="H1091">
        <v>2</v>
      </c>
      <c r="I1091" t="s">
        <v>1205</v>
      </c>
      <c r="J1091" t="s">
        <v>1206</v>
      </c>
      <c r="K1091" t="s">
        <v>1207</v>
      </c>
      <c r="L1091">
        <v>1368</v>
      </c>
      <c r="N1091">
        <v>1011</v>
      </c>
      <c r="O1091" t="s">
        <v>1086</v>
      </c>
      <c r="P1091" t="s">
        <v>1086</v>
      </c>
      <c r="Q1091">
        <v>1</v>
      </c>
      <c r="X1091">
        <v>0.05</v>
      </c>
      <c r="Y1091">
        <v>0</v>
      </c>
      <c r="Z1091">
        <v>1490.46</v>
      </c>
      <c r="AA1091">
        <v>808.44</v>
      </c>
      <c r="AB1091">
        <v>0</v>
      </c>
      <c r="AC1091">
        <v>0</v>
      </c>
      <c r="AD1091">
        <v>1</v>
      </c>
      <c r="AE1091">
        <v>0</v>
      </c>
      <c r="AF1091" t="s">
        <v>1128</v>
      </c>
      <c r="AG1091">
        <v>6.9999999999999993E-2</v>
      </c>
      <c r="AH1091">
        <v>3</v>
      </c>
      <c r="AI1091">
        <v>-1</v>
      </c>
      <c r="AJ1091" t="s">
        <v>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ROW(Source!A1189)</f>
        <v>1189</v>
      </c>
      <c r="B1092">
        <v>1391991441</v>
      </c>
      <c r="C1092">
        <v>1391988636</v>
      </c>
      <c r="D1092">
        <v>1364552865</v>
      </c>
      <c r="E1092">
        <v>1</v>
      </c>
      <c r="F1092">
        <v>1</v>
      </c>
      <c r="G1092">
        <v>39</v>
      </c>
      <c r="H1092">
        <v>3</v>
      </c>
      <c r="I1092" t="s">
        <v>1382</v>
      </c>
      <c r="J1092" t="s">
        <v>1383</v>
      </c>
      <c r="K1092" t="s">
        <v>1384</v>
      </c>
      <c r="L1092">
        <v>1346</v>
      </c>
      <c r="N1092">
        <v>1009</v>
      </c>
      <c r="O1092" t="s">
        <v>1204</v>
      </c>
      <c r="P1092" t="s">
        <v>1204</v>
      </c>
      <c r="Q1092">
        <v>1</v>
      </c>
      <c r="X1092">
        <v>2.0000000000000002E-5</v>
      </c>
      <c r="Y1092">
        <v>422.54</v>
      </c>
      <c r="Z1092">
        <v>0</v>
      </c>
      <c r="AA1092">
        <v>0</v>
      </c>
      <c r="AB1092">
        <v>0</v>
      </c>
      <c r="AC1092">
        <v>0</v>
      </c>
      <c r="AD1092">
        <v>1</v>
      </c>
      <c r="AE1092">
        <v>0</v>
      </c>
      <c r="AF1092" t="s">
        <v>1127</v>
      </c>
      <c r="AG1092">
        <v>4.0000000000000003E-5</v>
      </c>
      <c r="AH1092">
        <v>3</v>
      </c>
      <c r="AI1092">
        <v>-1</v>
      </c>
      <c r="AJ1092" t="s">
        <v>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ROW(Source!A1189)</f>
        <v>1189</v>
      </c>
      <c r="B1093">
        <v>1391991442</v>
      </c>
      <c r="C1093">
        <v>1391988636</v>
      </c>
      <c r="D1093">
        <v>1364552908</v>
      </c>
      <c r="E1093">
        <v>1</v>
      </c>
      <c r="F1093">
        <v>1</v>
      </c>
      <c r="G1093">
        <v>39</v>
      </c>
      <c r="H1093">
        <v>3</v>
      </c>
      <c r="I1093" t="s">
        <v>1373</v>
      </c>
      <c r="J1093" t="s">
        <v>1374</v>
      </c>
      <c r="K1093" t="s">
        <v>1375</v>
      </c>
      <c r="L1093">
        <v>1327</v>
      </c>
      <c r="N1093">
        <v>1005</v>
      </c>
      <c r="O1093" t="s">
        <v>1296</v>
      </c>
      <c r="P1093" t="s">
        <v>1296</v>
      </c>
      <c r="Q1093">
        <v>1</v>
      </c>
      <c r="X1093">
        <v>0.01</v>
      </c>
      <c r="Y1093">
        <v>51.79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0</v>
      </c>
      <c r="AF1093" t="s">
        <v>1127</v>
      </c>
      <c r="AG1093">
        <v>0.02</v>
      </c>
      <c r="AH1093">
        <v>3</v>
      </c>
      <c r="AI1093">
        <v>-1</v>
      </c>
      <c r="AJ1093" t="s">
        <v>3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ROW(Source!A1190)</f>
        <v>1190</v>
      </c>
      <c r="B1094">
        <v>1391991443</v>
      </c>
      <c r="C1094">
        <v>1391988645</v>
      </c>
      <c r="D1094">
        <v>1364549319</v>
      </c>
      <c r="E1094">
        <v>39</v>
      </c>
      <c r="F1094">
        <v>1</v>
      </c>
      <c r="G1094">
        <v>39</v>
      </c>
      <c r="H1094">
        <v>1</v>
      </c>
      <c r="I1094" t="s">
        <v>1198</v>
      </c>
      <c r="J1094" t="s">
        <v>3</v>
      </c>
      <c r="K1094" t="s">
        <v>1199</v>
      </c>
      <c r="L1094">
        <v>1191</v>
      </c>
      <c r="N1094">
        <v>1013</v>
      </c>
      <c r="O1094" t="s">
        <v>1200</v>
      </c>
      <c r="P1094" t="s">
        <v>1200</v>
      </c>
      <c r="Q1094">
        <v>1</v>
      </c>
      <c r="X1094">
        <v>0.13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</v>
      </c>
      <c r="AE1094">
        <v>1</v>
      </c>
      <c r="AF1094" t="s">
        <v>1133</v>
      </c>
      <c r="AG1094">
        <v>0.19500000000000001</v>
      </c>
      <c r="AH1094">
        <v>3</v>
      </c>
      <c r="AI1094">
        <v>-1</v>
      </c>
      <c r="AJ1094" t="s">
        <v>3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ROW(Source!A1190)</f>
        <v>1190</v>
      </c>
      <c r="B1095">
        <v>1391991444</v>
      </c>
      <c r="C1095">
        <v>1391988645</v>
      </c>
      <c r="D1095">
        <v>1364551021</v>
      </c>
      <c r="E1095">
        <v>1</v>
      </c>
      <c r="F1095">
        <v>1</v>
      </c>
      <c r="G1095">
        <v>39</v>
      </c>
      <c r="H1095">
        <v>2</v>
      </c>
      <c r="I1095" t="s">
        <v>1205</v>
      </c>
      <c r="J1095" t="s">
        <v>1206</v>
      </c>
      <c r="K1095" t="s">
        <v>1207</v>
      </c>
      <c r="L1095">
        <v>1368</v>
      </c>
      <c r="N1095">
        <v>1011</v>
      </c>
      <c r="O1095" t="s">
        <v>1086</v>
      </c>
      <c r="P1095" t="s">
        <v>1086</v>
      </c>
      <c r="Q1095">
        <v>1</v>
      </c>
      <c r="X1095">
        <v>0.01</v>
      </c>
      <c r="Y1095">
        <v>0</v>
      </c>
      <c r="Z1095">
        <v>1490.46</v>
      </c>
      <c r="AA1095">
        <v>808.44</v>
      </c>
      <c r="AB1095">
        <v>0</v>
      </c>
      <c r="AC1095">
        <v>0</v>
      </c>
      <c r="AD1095">
        <v>1</v>
      </c>
      <c r="AE1095">
        <v>0</v>
      </c>
      <c r="AF1095" t="s">
        <v>1133</v>
      </c>
      <c r="AG1095">
        <v>1.4999999999999999E-2</v>
      </c>
      <c r="AH1095">
        <v>3</v>
      </c>
      <c r="AI1095">
        <v>-1</v>
      </c>
      <c r="AJ1095" t="s">
        <v>3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ROW(Source!A1190)</f>
        <v>1190</v>
      </c>
      <c r="B1096">
        <v>1391991445</v>
      </c>
      <c r="C1096">
        <v>1391988645</v>
      </c>
      <c r="D1096">
        <v>1364552865</v>
      </c>
      <c r="E1096">
        <v>1</v>
      </c>
      <c r="F1096">
        <v>1</v>
      </c>
      <c r="G1096">
        <v>39</v>
      </c>
      <c r="H1096">
        <v>3</v>
      </c>
      <c r="I1096" t="s">
        <v>1382</v>
      </c>
      <c r="J1096" t="s">
        <v>1383</v>
      </c>
      <c r="K1096" t="s">
        <v>1384</v>
      </c>
      <c r="L1096">
        <v>1346</v>
      </c>
      <c r="N1096">
        <v>1009</v>
      </c>
      <c r="O1096" t="s">
        <v>1204</v>
      </c>
      <c r="P1096" t="s">
        <v>1204</v>
      </c>
      <c r="Q1096">
        <v>1</v>
      </c>
      <c r="X1096">
        <v>2E-3</v>
      </c>
      <c r="Y1096">
        <v>422.54</v>
      </c>
      <c r="Z1096">
        <v>0</v>
      </c>
      <c r="AA1096">
        <v>0</v>
      </c>
      <c r="AB1096">
        <v>0</v>
      </c>
      <c r="AC1096">
        <v>0</v>
      </c>
      <c r="AD1096">
        <v>1</v>
      </c>
      <c r="AE1096">
        <v>0</v>
      </c>
      <c r="AF1096" t="s">
        <v>1127</v>
      </c>
      <c r="AG1096">
        <v>4.0000000000000001E-3</v>
      </c>
      <c r="AH1096">
        <v>3</v>
      </c>
      <c r="AI1096">
        <v>-1</v>
      </c>
      <c r="AJ1096" t="s">
        <v>3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ROW(Source!A1190)</f>
        <v>1190</v>
      </c>
      <c r="B1097">
        <v>1391991446</v>
      </c>
      <c r="C1097">
        <v>1391988645</v>
      </c>
      <c r="D1097">
        <v>1364552908</v>
      </c>
      <c r="E1097">
        <v>1</v>
      </c>
      <c r="F1097">
        <v>1</v>
      </c>
      <c r="G1097">
        <v>39</v>
      </c>
      <c r="H1097">
        <v>3</v>
      </c>
      <c r="I1097" t="s">
        <v>1373</v>
      </c>
      <c r="J1097" t="s">
        <v>1374</v>
      </c>
      <c r="K1097" t="s">
        <v>1375</v>
      </c>
      <c r="L1097">
        <v>1327</v>
      </c>
      <c r="N1097">
        <v>1005</v>
      </c>
      <c r="O1097" t="s">
        <v>1296</v>
      </c>
      <c r="P1097" t="s">
        <v>1296</v>
      </c>
      <c r="Q1097">
        <v>1</v>
      </c>
      <c r="X1097">
        <v>0.01</v>
      </c>
      <c r="Y1097">
        <v>51.79</v>
      </c>
      <c r="Z1097">
        <v>0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 t="s">
        <v>1127</v>
      </c>
      <c r="AG1097">
        <v>0.02</v>
      </c>
      <c r="AH1097">
        <v>3</v>
      </c>
      <c r="AI1097">
        <v>-1</v>
      </c>
      <c r="AJ1097" t="s">
        <v>3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ROW(Source!A1191)</f>
        <v>1191</v>
      </c>
      <c r="B1098">
        <v>1391991447</v>
      </c>
      <c r="C1098">
        <v>1391988654</v>
      </c>
      <c r="D1098">
        <v>1364549319</v>
      </c>
      <c r="E1098">
        <v>39</v>
      </c>
      <c r="F1098">
        <v>1</v>
      </c>
      <c r="G1098">
        <v>39</v>
      </c>
      <c r="H1098">
        <v>1</v>
      </c>
      <c r="I1098" t="s">
        <v>1198</v>
      </c>
      <c r="J1098" t="s">
        <v>3</v>
      </c>
      <c r="K1098" t="s">
        <v>1199</v>
      </c>
      <c r="L1098">
        <v>1191</v>
      </c>
      <c r="N1098">
        <v>1013</v>
      </c>
      <c r="O1098" t="s">
        <v>1200</v>
      </c>
      <c r="P1098" t="s">
        <v>1200</v>
      </c>
      <c r="Q1098">
        <v>1</v>
      </c>
      <c r="X1098">
        <v>0.36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1</v>
      </c>
      <c r="AF1098" t="s">
        <v>3</v>
      </c>
      <c r="AG1098">
        <v>0.36</v>
      </c>
      <c r="AH1098">
        <v>3</v>
      </c>
      <c r="AI1098">
        <v>-1</v>
      </c>
      <c r="AJ1098" t="s">
        <v>3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ROW(Source!A1191)</f>
        <v>1191</v>
      </c>
      <c r="B1099">
        <v>1391991448</v>
      </c>
      <c r="C1099">
        <v>1391988654</v>
      </c>
      <c r="D1099">
        <v>1364552913</v>
      </c>
      <c r="E1099">
        <v>1</v>
      </c>
      <c r="F1099">
        <v>1</v>
      </c>
      <c r="G1099">
        <v>39</v>
      </c>
      <c r="H1099">
        <v>3</v>
      </c>
      <c r="I1099" t="s">
        <v>1201</v>
      </c>
      <c r="J1099" t="s">
        <v>1202</v>
      </c>
      <c r="K1099" t="s">
        <v>1203</v>
      </c>
      <c r="L1099">
        <v>1346</v>
      </c>
      <c r="N1099">
        <v>1009</v>
      </c>
      <c r="O1099" t="s">
        <v>1204</v>
      </c>
      <c r="P1099" t="s">
        <v>1204</v>
      </c>
      <c r="Q1099">
        <v>1</v>
      </c>
      <c r="X1099">
        <v>0.05</v>
      </c>
      <c r="Y1099">
        <v>26.09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0</v>
      </c>
      <c r="AF1099" t="s">
        <v>3</v>
      </c>
      <c r="AG1099">
        <v>0.05</v>
      </c>
      <c r="AH1099">
        <v>3</v>
      </c>
      <c r="AI1099">
        <v>-1</v>
      </c>
      <c r="AJ1099" t="s">
        <v>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ROW(Source!A1191)</f>
        <v>1191</v>
      </c>
      <c r="B1100">
        <v>1391991449</v>
      </c>
      <c r="C1100">
        <v>1391988654</v>
      </c>
      <c r="D1100">
        <v>1364554007</v>
      </c>
      <c r="E1100">
        <v>1</v>
      </c>
      <c r="F1100">
        <v>1</v>
      </c>
      <c r="G1100">
        <v>39</v>
      </c>
      <c r="H1100">
        <v>3</v>
      </c>
      <c r="I1100" t="s">
        <v>1388</v>
      </c>
      <c r="J1100" t="s">
        <v>1389</v>
      </c>
      <c r="K1100" t="s">
        <v>1390</v>
      </c>
      <c r="L1100">
        <v>1296</v>
      </c>
      <c r="N1100">
        <v>1002</v>
      </c>
      <c r="O1100" t="s">
        <v>1211</v>
      </c>
      <c r="P1100" t="s">
        <v>1211</v>
      </c>
      <c r="Q1100">
        <v>1</v>
      </c>
      <c r="X1100">
        <v>0.03</v>
      </c>
      <c r="Y1100">
        <v>153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0</v>
      </c>
      <c r="AF1100" t="s">
        <v>3</v>
      </c>
      <c r="AG1100">
        <v>0.03</v>
      </c>
      <c r="AH1100">
        <v>3</v>
      </c>
      <c r="AI1100">
        <v>-1</v>
      </c>
      <c r="AJ1100" t="s">
        <v>3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ROW(Source!A1192)</f>
        <v>1192</v>
      </c>
      <c r="B1101">
        <v>1391991450</v>
      </c>
      <c r="C1101">
        <v>1391988661</v>
      </c>
      <c r="D1101">
        <v>1364549319</v>
      </c>
      <c r="E1101">
        <v>39</v>
      </c>
      <c r="F1101">
        <v>1</v>
      </c>
      <c r="G1101">
        <v>39</v>
      </c>
      <c r="H1101">
        <v>1</v>
      </c>
      <c r="I1101" t="s">
        <v>1198</v>
      </c>
      <c r="J1101" t="s">
        <v>3</v>
      </c>
      <c r="K1101" t="s">
        <v>1199</v>
      </c>
      <c r="L1101">
        <v>1191</v>
      </c>
      <c r="N1101">
        <v>1013</v>
      </c>
      <c r="O1101" t="s">
        <v>1200</v>
      </c>
      <c r="P1101" t="s">
        <v>1200</v>
      </c>
      <c r="Q1101">
        <v>1</v>
      </c>
      <c r="X1101">
        <v>0.6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1</v>
      </c>
      <c r="AF1101" t="s">
        <v>1142</v>
      </c>
      <c r="AG1101">
        <v>72.599999999999994</v>
      </c>
      <c r="AH1101">
        <v>3</v>
      </c>
      <c r="AI1101">
        <v>-1</v>
      </c>
      <c r="AJ1101" t="s">
        <v>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ROW(Source!A1228)</f>
        <v>1228</v>
      </c>
      <c r="B1102">
        <v>1391991451</v>
      </c>
      <c r="C1102">
        <v>1391988664</v>
      </c>
      <c r="D1102">
        <v>1364549319</v>
      </c>
      <c r="E1102">
        <v>39</v>
      </c>
      <c r="F1102">
        <v>1</v>
      </c>
      <c r="G1102">
        <v>39</v>
      </c>
      <c r="H1102">
        <v>1</v>
      </c>
      <c r="I1102" t="s">
        <v>1198</v>
      </c>
      <c r="J1102" t="s">
        <v>3</v>
      </c>
      <c r="K1102" t="s">
        <v>1199</v>
      </c>
      <c r="L1102">
        <v>1191</v>
      </c>
      <c r="N1102">
        <v>1013</v>
      </c>
      <c r="O1102" t="s">
        <v>1200</v>
      </c>
      <c r="P1102" t="s">
        <v>1200</v>
      </c>
      <c r="Q1102">
        <v>1</v>
      </c>
      <c r="X1102">
        <v>1.8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1</v>
      </c>
      <c r="AE1102">
        <v>1</v>
      </c>
      <c r="AF1102" t="s">
        <v>128</v>
      </c>
      <c r="AG1102">
        <v>3.6</v>
      </c>
      <c r="AH1102">
        <v>3</v>
      </c>
      <c r="AI1102">
        <v>-1</v>
      </c>
      <c r="AJ1102" t="s">
        <v>3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ROW(Source!A1228)</f>
        <v>1228</v>
      </c>
      <c r="B1103">
        <v>1391991452</v>
      </c>
      <c r="C1103">
        <v>1391988664</v>
      </c>
      <c r="D1103">
        <v>1364552866</v>
      </c>
      <c r="E1103">
        <v>1</v>
      </c>
      <c r="F1103">
        <v>1</v>
      </c>
      <c r="G1103">
        <v>39</v>
      </c>
      <c r="H1103">
        <v>3</v>
      </c>
      <c r="I1103" t="s">
        <v>1222</v>
      </c>
      <c r="J1103" t="s">
        <v>1223</v>
      </c>
      <c r="K1103" t="s">
        <v>1224</v>
      </c>
      <c r="L1103">
        <v>1346</v>
      </c>
      <c r="N1103">
        <v>1009</v>
      </c>
      <c r="O1103" t="s">
        <v>1204</v>
      </c>
      <c r="P1103" t="s">
        <v>1204</v>
      </c>
      <c r="Q1103">
        <v>1</v>
      </c>
      <c r="X1103">
        <v>8.0000000000000002E-3</v>
      </c>
      <c r="Y1103">
        <v>276.63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0</v>
      </c>
      <c r="AF1103" t="s">
        <v>128</v>
      </c>
      <c r="AG1103">
        <v>1.6E-2</v>
      </c>
      <c r="AH1103">
        <v>3</v>
      </c>
      <c r="AI1103">
        <v>-1</v>
      </c>
      <c r="AJ1103" t="s">
        <v>3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ROW(Source!A1228)</f>
        <v>1228</v>
      </c>
      <c r="B1104">
        <v>1391991453</v>
      </c>
      <c r="C1104">
        <v>1391988664</v>
      </c>
      <c r="D1104">
        <v>1364552913</v>
      </c>
      <c r="E1104">
        <v>1</v>
      </c>
      <c r="F1104">
        <v>1</v>
      </c>
      <c r="G1104">
        <v>39</v>
      </c>
      <c r="H1104">
        <v>3</v>
      </c>
      <c r="I1104" t="s">
        <v>1201</v>
      </c>
      <c r="J1104" t="s">
        <v>1202</v>
      </c>
      <c r="K1104" t="s">
        <v>1203</v>
      </c>
      <c r="L1104">
        <v>1346</v>
      </c>
      <c r="N1104">
        <v>1009</v>
      </c>
      <c r="O1104" t="s">
        <v>1204</v>
      </c>
      <c r="P1104" t="s">
        <v>1204</v>
      </c>
      <c r="Q1104">
        <v>1</v>
      </c>
      <c r="X1104">
        <v>0.5</v>
      </c>
      <c r="Y1104">
        <v>26.09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0</v>
      </c>
      <c r="AF1104" t="s">
        <v>128</v>
      </c>
      <c r="AG1104">
        <v>1</v>
      </c>
      <c r="AH1104">
        <v>3</v>
      </c>
      <c r="AI1104">
        <v>-1</v>
      </c>
      <c r="AJ1104" t="s">
        <v>3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ROW(Source!A1229)</f>
        <v>1229</v>
      </c>
      <c r="B1105">
        <v>1391991454</v>
      </c>
      <c r="C1105">
        <v>1391988671</v>
      </c>
      <c r="D1105">
        <v>1364549319</v>
      </c>
      <c r="E1105">
        <v>39</v>
      </c>
      <c r="F1105">
        <v>1</v>
      </c>
      <c r="G1105">
        <v>39</v>
      </c>
      <c r="H1105">
        <v>1</v>
      </c>
      <c r="I1105" t="s">
        <v>1198</v>
      </c>
      <c r="J1105" t="s">
        <v>3</v>
      </c>
      <c r="K1105" t="s">
        <v>1199</v>
      </c>
      <c r="L1105">
        <v>1191</v>
      </c>
      <c r="N1105">
        <v>1013</v>
      </c>
      <c r="O1105" t="s">
        <v>1200</v>
      </c>
      <c r="P1105" t="s">
        <v>1200</v>
      </c>
      <c r="Q1105">
        <v>1</v>
      </c>
      <c r="X1105">
        <v>1.1299999999999999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1</v>
      </c>
      <c r="AF1105" t="s">
        <v>128</v>
      </c>
      <c r="AG1105">
        <v>2.2599999999999998</v>
      </c>
      <c r="AH1105">
        <v>3</v>
      </c>
      <c r="AI1105">
        <v>-1</v>
      </c>
      <c r="AJ1105" t="s">
        <v>3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ROW(Source!A1229)</f>
        <v>1229</v>
      </c>
      <c r="B1106">
        <v>1391991455</v>
      </c>
      <c r="C1106">
        <v>1391988671</v>
      </c>
      <c r="D1106">
        <v>1364552866</v>
      </c>
      <c r="E1106">
        <v>1</v>
      </c>
      <c r="F1106">
        <v>1</v>
      </c>
      <c r="G1106">
        <v>39</v>
      </c>
      <c r="H1106">
        <v>3</v>
      </c>
      <c r="I1106" t="s">
        <v>1222</v>
      </c>
      <c r="J1106" t="s">
        <v>1223</v>
      </c>
      <c r="K1106" t="s">
        <v>1224</v>
      </c>
      <c r="L1106">
        <v>1346</v>
      </c>
      <c r="N1106">
        <v>1009</v>
      </c>
      <c r="O1106" t="s">
        <v>1204</v>
      </c>
      <c r="P1106" t="s">
        <v>1204</v>
      </c>
      <c r="Q1106">
        <v>1</v>
      </c>
      <c r="X1106">
        <v>8.0000000000000002E-3</v>
      </c>
      <c r="Y1106">
        <v>276.63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 t="s">
        <v>128</v>
      </c>
      <c r="AG1106">
        <v>1.6E-2</v>
      </c>
      <c r="AH1106">
        <v>3</v>
      </c>
      <c r="AI1106">
        <v>-1</v>
      </c>
      <c r="AJ1106" t="s">
        <v>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ROW(Source!A1229)</f>
        <v>1229</v>
      </c>
      <c r="B1107">
        <v>1391991456</v>
      </c>
      <c r="C1107">
        <v>1391988671</v>
      </c>
      <c r="D1107">
        <v>1364552913</v>
      </c>
      <c r="E1107">
        <v>1</v>
      </c>
      <c r="F1107">
        <v>1</v>
      </c>
      <c r="G1107">
        <v>39</v>
      </c>
      <c r="H1107">
        <v>3</v>
      </c>
      <c r="I1107" t="s">
        <v>1201</v>
      </c>
      <c r="J1107" t="s">
        <v>1202</v>
      </c>
      <c r="K1107" t="s">
        <v>1203</v>
      </c>
      <c r="L1107">
        <v>1346</v>
      </c>
      <c r="N1107">
        <v>1009</v>
      </c>
      <c r="O1107" t="s">
        <v>1204</v>
      </c>
      <c r="P1107" t="s">
        <v>1204</v>
      </c>
      <c r="Q1107">
        <v>1</v>
      </c>
      <c r="X1107">
        <v>0.2</v>
      </c>
      <c r="Y1107">
        <v>26.09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0</v>
      </c>
      <c r="AF1107" t="s">
        <v>128</v>
      </c>
      <c r="AG1107">
        <v>0.4</v>
      </c>
      <c r="AH1107">
        <v>3</v>
      </c>
      <c r="AI1107">
        <v>-1</v>
      </c>
      <c r="AJ1107" t="s">
        <v>3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ROW(Source!A1229)</f>
        <v>1229</v>
      </c>
      <c r="B1108">
        <v>1391991457</v>
      </c>
      <c r="C1108">
        <v>1391988671</v>
      </c>
      <c r="D1108">
        <v>1364553473</v>
      </c>
      <c r="E1108">
        <v>1</v>
      </c>
      <c r="F1108">
        <v>1</v>
      </c>
      <c r="G1108">
        <v>39</v>
      </c>
      <c r="H1108">
        <v>3</v>
      </c>
      <c r="I1108" t="s">
        <v>1293</v>
      </c>
      <c r="J1108" t="s">
        <v>1294</v>
      </c>
      <c r="K1108" t="s">
        <v>1295</v>
      </c>
      <c r="L1108">
        <v>1327</v>
      </c>
      <c r="N1108">
        <v>1005</v>
      </c>
      <c r="O1108" t="s">
        <v>1296</v>
      </c>
      <c r="P1108" t="s">
        <v>1296</v>
      </c>
      <c r="Q1108">
        <v>1</v>
      </c>
      <c r="X1108">
        <v>0.01</v>
      </c>
      <c r="Y1108">
        <v>338.51</v>
      </c>
      <c r="Z1108">
        <v>0</v>
      </c>
      <c r="AA1108">
        <v>0</v>
      </c>
      <c r="AB1108">
        <v>0</v>
      </c>
      <c r="AC1108">
        <v>0</v>
      </c>
      <c r="AD1108">
        <v>1</v>
      </c>
      <c r="AE1108">
        <v>0</v>
      </c>
      <c r="AF1108" t="s">
        <v>128</v>
      </c>
      <c r="AG1108">
        <v>0.02</v>
      </c>
      <c r="AH1108">
        <v>3</v>
      </c>
      <c r="AI1108">
        <v>-1</v>
      </c>
      <c r="AJ1108" t="s">
        <v>3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ROW(Source!A1230)</f>
        <v>1230</v>
      </c>
      <c r="B1109">
        <v>1391991458</v>
      </c>
      <c r="C1109">
        <v>1391988680</v>
      </c>
      <c r="D1109">
        <v>1364549319</v>
      </c>
      <c r="E1109">
        <v>39</v>
      </c>
      <c r="F1109">
        <v>1</v>
      </c>
      <c r="G1109">
        <v>39</v>
      </c>
      <c r="H1109">
        <v>1</v>
      </c>
      <c r="I1109" t="s">
        <v>1198</v>
      </c>
      <c r="J1109" t="s">
        <v>3</v>
      </c>
      <c r="K1109" t="s">
        <v>1199</v>
      </c>
      <c r="L1109">
        <v>1191</v>
      </c>
      <c r="N1109">
        <v>1013</v>
      </c>
      <c r="O1109" t="s">
        <v>1200</v>
      </c>
      <c r="P1109" t="s">
        <v>1200</v>
      </c>
      <c r="Q1109">
        <v>1</v>
      </c>
      <c r="X1109">
        <v>0.72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1</v>
      </c>
      <c r="AE1109">
        <v>1</v>
      </c>
      <c r="AF1109" t="s">
        <v>128</v>
      </c>
      <c r="AG1109">
        <v>1.44</v>
      </c>
      <c r="AH1109">
        <v>3</v>
      </c>
      <c r="AI1109">
        <v>-1</v>
      </c>
      <c r="AJ1109" t="s">
        <v>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ROW(Source!A1230)</f>
        <v>1230</v>
      </c>
      <c r="B1110">
        <v>1391991459</v>
      </c>
      <c r="C1110">
        <v>1391988680</v>
      </c>
      <c r="D1110">
        <v>1364552866</v>
      </c>
      <c r="E1110">
        <v>1</v>
      </c>
      <c r="F1110">
        <v>1</v>
      </c>
      <c r="G1110">
        <v>39</v>
      </c>
      <c r="H1110">
        <v>3</v>
      </c>
      <c r="I1110" t="s">
        <v>1222</v>
      </c>
      <c r="J1110" t="s">
        <v>1223</v>
      </c>
      <c r="K1110" t="s">
        <v>1224</v>
      </c>
      <c r="L1110">
        <v>1346</v>
      </c>
      <c r="N1110">
        <v>1009</v>
      </c>
      <c r="O1110" t="s">
        <v>1204</v>
      </c>
      <c r="P1110" t="s">
        <v>1204</v>
      </c>
      <c r="Q1110">
        <v>1</v>
      </c>
      <c r="X1110">
        <v>5.0000000000000001E-4</v>
      </c>
      <c r="Y1110">
        <v>276.63</v>
      </c>
      <c r="Z1110">
        <v>0</v>
      </c>
      <c r="AA1110">
        <v>0</v>
      </c>
      <c r="AB1110">
        <v>0</v>
      </c>
      <c r="AC1110">
        <v>0</v>
      </c>
      <c r="AD1110">
        <v>1</v>
      </c>
      <c r="AE1110">
        <v>0</v>
      </c>
      <c r="AF1110" t="s">
        <v>128</v>
      </c>
      <c r="AG1110">
        <v>1E-3</v>
      </c>
      <c r="AH1110">
        <v>3</v>
      </c>
      <c r="AI1110">
        <v>-1</v>
      </c>
      <c r="AJ1110" t="s">
        <v>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ROW(Source!A1230)</f>
        <v>1230</v>
      </c>
      <c r="B1111">
        <v>1391991460</v>
      </c>
      <c r="C1111">
        <v>1391988680</v>
      </c>
      <c r="D1111">
        <v>1364552908</v>
      </c>
      <c r="E1111">
        <v>1</v>
      </c>
      <c r="F1111">
        <v>1</v>
      </c>
      <c r="G1111">
        <v>39</v>
      </c>
      <c r="H1111">
        <v>3</v>
      </c>
      <c r="I1111" t="s">
        <v>1373</v>
      </c>
      <c r="J1111" t="s">
        <v>1374</v>
      </c>
      <c r="K1111" t="s">
        <v>1375</v>
      </c>
      <c r="L1111">
        <v>1327</v>
      </c>
      <c r="N1111">
        <v>1005</v>
      </c>
      <c r="O1111" t="s">
        <v>1296</v>
      </c>
      <c r="P1111" t="s">
        <v>1296</v>
      </c>
      <c r="Q1111">
        <v>1</v>
      </c>
      <c r="X1111">
        <v>0.05</v>
      </c>
      <c r="Y1111">
        <v>51.79</v>
      </c>
      <c r="Z1111">
        <v>0</v>
      </c>
      <c r="AA1111">
        <v>0</v>
      </c>
      <c r="AB1111">
        <v>0</v>
      </c>
      <c r="AC1111">
        <v>0</v>
      </c>
      <c r="AD1111">
        <v>1</v>
      </c>
      <c r="AE1111">
        <v>0</v>
      </c>
      <c r="AF1111" t="s">
        <v>128</v>
      </c>
      <c r="AG1111">
        <v>0.1</v>
      </c>
      <c r="AH1111">
        <v>3</v>
      </c>
      <c r="AI1111">
        <v>-1</v>
      </c>
      <c r="AJ1111" t="s">
        <v>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ROW(Source!A1230)</f>
        <v>1230</v>
      </c>
      <c r="B1112">
        <v>1391991461</v>
      </c>
      <c r="C1112">
        <v>1391988680</v>
      </c>
      <c r="D1112">
        <v>1364552913</v>
      </c>
      <c r="E1112">
        <v>1</v>
      </c>
      <c r="F1112">
        <v>1</v>
      </c>
      <c r="G1112">
        <v>39</v>
      </c>
      <c r="H1112">
        <v>3</v>
      </c>
      <c r="I1112" t="s">
        <v>1201</v>
      </c>
      <c r="J1112" t="s">
        <v>1202</v>
      </c>
      <c r="K1112" t="s">
        <v>1203</v>
      </c>
      <c r="L1112">
        <v>1346</v>
      </c>
      <c r="N1112">
        <v>1009</v>
      </c>
      <c r="O1112" t="s">
        <v>1204</v>
      </c>
      <c r="P1112" t="s">
        <v>1204</v>
      </c>
      <c r="Q1112">
        <v>1</v>
      </c>
      <c r="X1112">
        <v>0.05</v>
      </c>
      <c r="Y1112">
        <v>26.09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0</v>
      </c>
      <c r="AF1112" t="s">
        <v>128</v>
      </c>
      <c r="AG1112">
        <v>0.1</v>
      </c>
      <c r="AH1112">
        <v>3</v>
      </c>
      <c r="AI1112">
        <v>-1</v>
      </c>
      <c r="AJ1112" t="s">
        <v>3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ROW(Source!A1231)</f>
        <v>1231</v>
      </c>
      <c r="B1113">
        <v>1391991462</v>
      </c>
      <c r="C1113">
        <v>1391988689</v>
      </c>
      <c r="D1113">
        <v>1364549319</v>
      </c>
      <c r="E1113">
        <v>39</v>
      </c>
      <c r="F1113">
        <v>1</v>
      </c>
      <c r="G1113">
        <v>39</v>
      </c>
      <c r="H1113">
        <v>1</v>
      </c>
      <c r="I1113" t="s">
        <v>1198</v>
      </c>
      <c r="J1113" t="s">
        <v>3</v>
      </c>
      <c r="K1113" t="s">
        <v>1199</v>
      </c>
      <c r="L1113">
        <v>1191</v>
      </c>
      <c r="N1113">
        <v>1013</v>
      </c>
      <c r="O1113" t="s">
        <v>1200</v>
      </c>
      <c r="P1113" t="s">
        <v>1200</v>
      </c>
      <c r="Q1113">
        <v>1</v>
      </c>
      <c r="X1113">
        <v>0.2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</v>
      </c>
      <c r="AE1113">
        <v>1</v>
      </c>
      <c r="AF1113" t="s">
        <v>128</v>
      </c>
      <c r="AG1113">
        <v>0.4</v>
      </c>
      <c r="AH1113">
        <v>3</v>
      </c>
      <c r="AI1113">
        <v>-1</v>
      </c>
      <c r="AJ1113" t="s">
        <v>3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ROW(Source!A1231)</f>
        <v>1231</v>
      </c>
      <c r="B1114">
        <v>1391991463</v>
      </c>
      <c r="C1114">
        <v>1391988689</v>
      </c>
      <c r="D1114">
        <v>1364552908</v>
      </c>
      <c r="E1114">
        <v>1</v>
      </c>
      <c r="F1114">
        <v>1</v>
      </c>
      <c r="G1114">
        <v>39</v>
      </c>
      <c r="H1114">
        <v>3</v>
      </c>
      <c r="I1114" t="s">
        <v>1373</v>
      </c>
      <c r="J1114" t="s">
        <v>1374</v>
      </c>
      <c r="K1114" t="s">
        <v>1375</v>
      </c>
      <c r="L1114">
        <v>1327</v>
      </c>
      <c r="N1114">
        <v>1005</v>
      </c>
      <c r="O1114" t="s">
        <v>1296</v>
      </c>
      <c r="P1114" t="s">
        <v>1296</v>
      </c>
      <c r="Q1114">
        <v>1</v>
      </c>
      <c r="X1114">
        <v>0.1</v>
      </c>
      <c r="Y1114">
        <v>51.79</v>
      </c>
      <c r="Z1114">
        <v>0</v>
      </c>
      <c r="AA1114">
        <v>0</v>
      </c>
      <c r="AB1114">
        <v>0</v>
      </c>
      <c r="AC1114">
        <v>0</v>
      </c>
      <c r="AD1114">
        <v>1</v>
      </c>
      <c r="AE1114">
        <v>0</v>
      </c>
      <c r="AF1114" t="s">
        <v>128</v>
      </c>
      <c r="AG1114">
        <v>0.2</v>
      </c>
      <c r="AH1114">
        <v>3</v>
      </c>
      <c r="AI1114">
        <v>-1</v>
      </c>
      <c r="AJ1114" t="s">
        <v>3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ROW(Source!A1231)</f>
        <v>1231</v>
      </c>
      <c r="B1115">
        <v>1391991464</v>
      </c>
      <c r="C1115">
        <v>1391988689</v>
      </c>
      <c r="D1115">
        <v>1364552913</v>
      </c>
      <c r="E1115">
        <v>1</v>
      </c>
      <c r="F1115">
        <v>1</v>
      </c>
      <c r="G1115">
        <v>39</v>
      </c>
      <c r="H1115">
        <v>3</v>
      </c>
      <c r="I1115" t="s">
        <v>1201</v>
      </c>
      <c r="J1115" t="s">
        <v>1202</v>
      </c>
      <c r="K1115" t="s">
        <v>1203</v>
      </c>
      <c r="L1115">
        <v>1346</v>
      </c>
      <c r="N1115">
        <v>1009</v>
      </c>
      <c r="O1115" t="s">
        <v>1204</v>
      </c>
      <c r="P1115" t="s">
        <v>1204</v>
      </c>
      <c r="Q1115">
        <v>1</v>
      </c>
      <c r="X1115">
        <v>0.1</v>
      </c>
      <c r="Y1115">
        <v>26.09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0</v>
      </c>
      <c r="AF1115" t="s">
        <v>128</v>
      </c>
      <c r="AG1115">
        <v>0.2</v>
      </c>
      <c r="AH1115">
        <v>3</v>
      </c>
      <c r="AI1115">
        <v>-1</v>
      </c>
      <c r="AJ1115" t="s">
        <v>3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ROW(Source!A1232)</f>
        <v>1232</v>
      </c>
      <c r="B1116">
        <v>1391991465</v>
      </c>
      <c r="C1116">
        <v>1391988696</v>
      </c>
      <c r="D1116">
        <v>1364549319</v>
      </c>
      <c r="E1116">
        <v>39</v>
      </c>
      <c r="F1116">
        <v>1</v>
      </c>
      <c r="G1116">
        <v>39</v>
      </c>
      <c r="H1116">
        <v>1</v>
      </c>
      <c r="I1116" t="s">
        <v>1198</v>
      </c>
      <c r="J1116" t="s">
        <v>3</v>
      </c>
      <c r="K1116" t="s">
        <v>1199</v>
      </c>
      <c r="L1116">
        <v>1191</v>
      </c>
      <c r="N1116">
        <v>1013</v>
      </c>
      <c r="O1116" t="s">
        <v>1200</v>
      </c>
      <c r="P1116" t="s">
        <v>1200</v>
      </c>
      <c r="Q1116">
        <v>1</v>
      </c>
      <c r="X1116">
        <v>2.4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1</v>
      </c>
      <c r="AF1116" t="s">
        <v>3</v>
      </c>
      <c r="AG1116">
        <v>2.4</v>
      </c>
      <c r="AH1116">
        <v>3</v>
      </c>
      <c r="AI1116">
        <v>-1</v>
      </c>
      <c r="AJ1116" t="s">
        <v>3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ROW(Source!A1232)</f>
        <v>1232</v>
      </c>
      <c r="B1117">
        <v>1391991466</v>
      </c>
      <c r="C1117">
        <v>1391988696</v>
      </c>
      <c r="D1117">
        <v>1364552913</v>
      </c>
      <c r="E1117">
        <v>1</v>
      </c>
      <c r="F1117">
        <v>1</v>
      </c>
      <c r="G1117">
        <v>39</v>
      </c>
      <c r="H1117">
        <v>3</v>
      </c>
      <c r="I1117" t="s">
        <v>1201</v>
      </c>
      <c r="J1117" t="s">
        <v>1202</v>
      </c>
      <c r="K1117" t="s">
        <v>1203</v>
      </c>
      <c r="L1117">
        <v>1346</v>
      </c>
      <c r="N1117">
        <v>1009</v>
      </c>
      <c r="O1117" t="s">
        <v>1204</v>
      </c>
      <c r="P1117" t="s">
        <v>1204</v>
      </c>
      <c r="Q1117">
        <v>1</v>
      </c>
      <c r="X1117">
        <v>0.5</v>
      </c>
      <c r="Y1117">
        <v>26.09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0</v>
      </c>
      <c r="AF1117" t="s">
        <v>3</v>
      </c>
      <c r="AG1117">
        <v>0.5</v>
      </c>
      <c r="AH1117">
        <v>3</v>
      </c>
      <c r="AI1117">
        <v>-1</v>
      </c>
      <c r="AJ1117" t="s">
        <v>3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ROW(Source!A1232)</f>
        <v>1232</v>
      </c>
      <c r="B1118">
        <v>1391991467</v>
      </c>
      <c r="C1118">
        <v>1391988696</v>
      </c>
      <c r="D1118">
        <v>1364551410</v>
      </c>
      <c r="E1118">
        <v>1</v>
      </c>
      <c r="F1118">
        <v>1</v>
      </c>
      <c r="G1118">
        <v>39</v>
      </c>
      <c r="H1118">
        <v>3</v>
      </c>
      <c r="I1118" t="s">
        <v>1326</v>
      </c>
      <c r="J1118" t="s">
        <v>1327</v>
      </c>
      <c r="K1118" t="s">
        <v>1328</v>
      </c>
      <c r="L1118">
        <v>1348</v>
      </c>
      <c r="N1118">
        <v>1009</v>
      </c>
      <c r="O1118" t="s">
        <v>1218</v>
      </c>
      <c r="P1118" t="s">
        <v>1218</v>
      </c>
      <c r="Q1118">
        <v>1000</v>
      </c>
      <c r="X1118">
        <v>3.4000000000000002E-4</v>
      </c>
      <c r="Y1118">
        <v>200678.06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 t="s">
        <v>3</v>
      </c>
      <c r="AG1118">
        <v>3.4000000000000002E-4</v>
      </c>
      <c r="AH1118">
        <v>3</v>
      </c>
      <c r="AI1118">
        <v>-1</v>
      </c>
      <c r="AJ1118" t="s">
        <v>3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ROW(Source!A1233)</f>
        <v>1233</v>
      </c>
      <c r="B1119">
        <v>1391991468</v>
      </c>
      <c r="C1119">
        <v>1391988703</v>
      </c>
      <c r="D1119">
        <v>1364549319</v>
      </c>
      <c r="E1119">
        <v>39</v>
      </c>
      <c r="F1119">
        <v>1</v>
      </c>
      <c r="G1119">
        <v>39</v>
      </c>
      <c r="H1119">
        <v>1</v>
      </c>
      <c r="I1119" t="s">
        <v>1198</v>
      </c>
      <c r="J1119" t="s">
        <v>3</v>
      </c>
      <c r="K1119" t="s">
        <v>1199</v>
      </c>
      <c r="L1119">
        <v>1191</v>
      </c>
      <c r="N1119">
        <v>1013</v>
      </c>
      <c r="O1119" t="s">
        <v>1200</v>
      </c>
      <c r="P1119" t="s">
        <v>1200</v>
      </c>
      <c r="Q1119">
        <v>1</v>
      </c>
      <c r="X1119">
        <v>1.2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1</v>
      </c>
      <c r="AF1119" t="s">
        <v>3</v>
      </c>
      <c r="AG1119">
        <v>1.2</v>
      </c>
      <c r="AH1119">
        <v>3</v>
      </c>
      <c r="AI1119">
        <v>-1</v>
      </c>
      <c r="AJ1119" t="s">
        <v>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ROW(Source!A1233)</f>
        <v>1233</v>
      </c>
      <c r="B1120">
        <v>1391991469</v>
      </c>
      <c r="C1120">
        <v>1391988703</v>
      </c>
      <c r="D1120">
        <v>1364552913</v>
      </c>
      <c r="E1120">
        <v>1</v>
      </c>
      <c r="F1120">
        <v>1</v>
      </c>
      <c r="G1120">
        <v>39</v>
      </c>
      <c r="H1120">
        <v>3</v>
      </c>
      <c r="I1120" t="s">
        <v>1201</v>
      </c>
      <c r="J1120" t="s">
        <v>1202</v>
      </c>
      <c r="K1120" t="s">
        <v>1203</v>
      </c>
      <c r="L1120">
        <v>1346</v>
      </c>
      <c r="N1120">
        <v>1009</v>
      </c>
      <c r="O1120" t="s">
        <v>1204</v>
      </c>
      <c r="P1120" t="s">
        <v>1204</v>
      </c>
      <c r="Q1120">
        <v>1</v>
      </c>
      <c r="X1120">
        <v>7.0000000000000001E-3</v>
      </c>
      <c r="Y1120">
        <v>26.09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0</v>
      </c>
      <c r="AF1120" t="s">
        <v>3</v>
      </c>
      <c r="AG1120">
        <v>7.0000000000000001E-3</v>
      </c>
      <c r="AH1120">
        <v>3</v>
      </c>
      <c r="AI1120">
        <v>-1</v>
      </c>
      <c r="AJ1120" t="s">
        <v>3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ROW(Source!A1233)</f>
        <v>1233</v>
      </c>
      <c r="B1121">
        <v>1391991470</v>
      </c>
      <c r="C1121">
        <v>1391988703</v>
      </c>
      <c r="D1121">
        <v>1364551380</v>
      </c>
      <c r="E1121">
        <v>1</v>
      </c>
      <c r="F1121">
        <v>1</v>
      </c>
      <c r="G1121">
        <v>39</v>
      </c>
      <c r="H1121">
        <v>3</v>
      </c>
      <c r="I1121" t="s">
        <v>1290</v>
      </c>
      <c r="J1121" t="s">
        <v>1291</v>
      </c>
      <c r="K1121" t="s">
        <v>1292</v>
      </c>
      <c r="L1121">
        <v>1348</v>
      </c>
      <c r="N1121">
        <v>1009</v>
      </c>
      <c r="O1121" t="s">
        <v>1218</v>
      </c>
      <c r="P1121" t="s">
        <v>1218</v>
      </c>
      <c r="Q1121">
        <v>1000</v>
      </c>
      <c r="X1121">
        <v>2.0000000000000002E-5</v>
      </c>
      <c r="Y1121">
        <v>68764.41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0</v>
      </c>
      <c r="AF1121" t="s">
        <v>3</v>
      </c>
      <c r="AG1121">
        <v>2.0000000000000002E-5</v>
      </c>
      <c r="AH1121">
        <v>3</v>
      </c>
      <c r="AI1121">
        <v>-1</v>
      </c>
      <c r="AJ1121" t="s">
        <v>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ROW(Source!A1234)</f>
        <v>1234</v>
      </c>
      <c r="B1122">
        <v>1391991471</v>
      </c>
      <c r="C1122">
        <v>1391988710</v>
      </c>
      <c r="D1122">
        <v>1364549319</v>
      </c>
      <c r="E1122">
        <v>39</v>
      </c>
      <c r="F1122">
        <v>1</v>
      </c>
      <c r="G1122">
        <v>39</v>
      </c>
      <c r="H1122">
        <v>1</v>
      </c>
      <c r="I1122" t="s">
        <v>1198</v>
      </c>
      <c r="J1122" t="s">
        <v>3</v>
      </c>
      <c r="K1122" t="s">
        <v>1199</v>
      </c>
      <c r="L1122">
        <v>1191</v>
      </c>
      <c r="N1122">
        <v>1013</v>
      </c>
      <c r="O1122" t="s">
        <v>1200</v>
      </c>
      <c r="P1122" t="s">
        <v>1200</v>
      </c>
      <c r="Q1122">
        <v>1</v>
      </c>
      <c r="X1122">
        <v>0.04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 t="s">
        <v>232</v>
      </c>
      <c r="AG1122">
        <v>0.12</v>
      </c>
      <c r="AH1122">
        <v>3</v>
      </c>
      <c r="AI1122">
        <v>-1</v>
      </c>
      <c r="AJ1122" t="s">
        <v>3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ROW(Source!A1234)</f>
        <v>1234</v>
      </c>
      <c r="B1123">
        <v>1391991472</v>
      </c>
      <c r="C1123">
        <v>1391988710</v>
      </c>
      <c r="D1123">
        <v>1364552913</v>
      </c>
      <c r="E1123">
        <v>1</v>
      </c>
      <c r="F1123">
        <v>1</v>
      </c>
      <c r="G1123">
        <v>39</v>
      </c>
      <c r="H1123">
        <v>3</v>
      </c>
      <c r="I1123" t="s">
        <v>1201</v>
      </c>
      <c r="J1123" t="s">
        <v>1202</v>
      </c>
      <c r="K1123" t="s">
        <v>1203</v>
      </c>
      <c r="L1123">
        <v>1346</v>
      </c>
      <c r="N1123">
        <v>1009</v>
      </c>
      <c r="O1123" t="s">
        <v>1204</v>
      </c>
      <c r="P1123" t="s">
        <v>1204</v>
      </c>
      <c r="Q1123">
        <v>1</v>
      </c>
      <c r="X1123">
        <v>2.0000000000000001E-4</v>
      </c>
      <c r="Y1123">
        <v>26.09</v>
      </c>
      <c r="Z1123">
        <v>0</v>
      </c>
      <c r="AA1123">
        <v>0</v>
      </c>
      <c r="AB1123">
        <v>0</v>
      </c>
      <c r="AC1123">
        <v>0</v>
      </c>
      <c r="AD1123">
        <v>1</v>
      </c>
      <c r="AE1123">
        <v>0</v>
      </c>
      <c r="AF1123" t="s">
        <v>232</v>
      </c>
      <c r="AG1123">
        <v>6.0000000000000006E-4</v>
      </c>
      <c r="AH1123">
        <v>3</v>
      </c>
      <c r="AI1123">
        <v>-1</v>
      </c>
      <c r="AJ1123" t="s">
        <v>3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ROW(Source!A1300)</f>
        <v>1300</v>
      </c>
      <c r="B1124">
        <v>1391991473</v>
      </c>
      <c r="C1124">
        <v>1391988715</v>
      </c>
      <c r="D1124">
        <v>1364549319</v>
      </c>
      <c r="E1124">
        <v>39</v>
      </c>
      <c r="F1124">
        <v>1</v>
      </c>
      <c r="G1124">
        <v>39</v>
      </c>
      <c r="H1124">
        <v>1</v>
      </c>
      <c r="I1124" t="s">
        <v>1198</v>
      </c>
      <c r="J1124" t="s">
        <v>3</v>
      </c>
      <c r="K1124" t="s">
        <v>1199</v>
      </c>
      <c r="L1124">
        <v>1191</v>
      </c>
      <c r="N1124">
        <v>1013</v>
      </c>
      <c r="O1124" t="s">
        <v>1200</v>
      </c>
      <c r="P1124" t="s">
        <v>1200</v>
      </c>
      <c r="Q1124">
        <v>1</v>
      </c>
      <c r="X1124">
        <v>0.42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1</v>
      </c>
      <c r="AF1124" t="s">
        <v>3</v>
      </c>
      <c r="AG1124">
        <v>0.42</v>
      </c>
      <c r="AH1124">
        <v>3</v>
      </c>
      <c r="AI1124">
        <v>-1</v>
      </c>
      <c r="AJ1124" t="s">
        <v>3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ROW(Source!A1300)</f>
        <v>1300</v>
      </c>
      <c r="B1125">
        <v>1391991474</v>
      </c>
      <c r="C1125">
        <v>1391988715</v>
      </c>
      <c r="D1125">
        <v>1364550622</v>
      </c>
      <c r="E1125">
        <v>1</v>
      </c>
      <c r="F1125">
        <v>1</v>
      </c>
      <c r="G1125">
        <v>39</v>
      </c>
      <c r="H1125">
        <v>2</v>
      </c>
      <c r="I1125" t="s">
        <v>1391</v>
      </c>
      <c r="J1125" t="s">
        <v>1392</v>
      </c>
      <c r="K1125" t="s">
        <v>1393</v>
      </c>
      <c r="L1125">
        <v>1368</v>
      </c>
      <c r="N1125">
        <v>1011</v>
      </c>
      <c r="O1125" t="s">
        <v>1086</v>
      </c>
      <c r="P1125" t="s">
        <v>1086</v>
      </c>
      <c r="Q1125">
        <v>1</v>
      </c>
      <c r="X1125">
        <v>0.01</v>
      </c>
      <c r="Y1125">
        <v>0</v>
      </c>
      <c r="Z1125">
        <v>7.05</v>
      </c>
      <c r="AA1125">
        <v>0.02</v>
      </c>
      <c r="AB1125">
        <v>0</v>
      </c>
      <c r="AC1125">
        <v>0</v>
      </c>
      <c r="AD1125">
        <v>1</v>
      </c>
      <c r="AE1125">
        <v>0</v>
      </c>
      <c r="AF1125" t="s">
        <v>3</v>
      </c>
      <c r="AG1125">
        <v>0.01</v>
      </c>
      <c r="AH1125">
        <v>3</v>
      </c>
      <c r="AI1125">
        <v>-1</v>
      </c>
      <c r="AJ1125" t="s">
        <v>3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ROW(Source!A1300)</f>
        <v>1300</v>
      </c>
      <c r="B1126">
        <v>1391991475</v>
      </c>
      <c r="C1126">
        <v>1391988715</v>
      </c>
      <c r="D1126">
        <v>1364552913</v>
      </c>
      <c r="E1126">
        <v>1</v>
      </c>
      <c r="F1126">
        <v>1</v>
      </c>
      <c r="G1126">
        <v>39</v>
      </c>
      <c r="H1126">
        <v>3</v>
      </c>
      <c r="I1126" t="s">
        <v>1201</v>
      </c>
      <c r="J1126" t="s">
        <v>1202</v>
      </c>
      <c r="K1126" t="s">
        <v>1203</v>
      </c>
      <c r="L1126">
        <v>1346</v>
      </c>
      <c r="N1126">
        <v>1009</v>
      </c>
      <c r="O1126" t="s">
        <v>1204</v>
      </c>
      <c r="P1126" t="s">
        <v>1204</v>
      </c>
      <c r="Q1126">
        <v>1</v>
      </c>
      <c r="X1126">
        <v>0.05</v>
      </c>
      <c r="Y1126">
        <v>26.09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0</v>
      </c>
      <c r="AF1126" t="s">
        <v>3</v>
      </c>
      <c r="AG1126">
        <v>0.05</v>
      </c>
      <c r="AH1126">
        <v>3</v>
      </c>
      <c r="AI1126">
        <v>-1</v>
      </c>
      <c r="AJ1126" t="s">
        <v>3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ROW(Source!A1301)</f>
        <v>1301</v>
      </c>
      <c r="B1127">
        <v>1391991476</v>
      </c>
      <c r="C1127">
        <v>1391988722</v>
      </c>
      <c r="D1127">
        <v>1364549319</v>
      </c>
      <c r="E1127">
        <v>39</v>
      </c>
      <c r="F1127">
        <v>1</v>
      </c>
      <c r="G1127">
        <v>39</v>
      </c>
      <c r="H1127">
        <v>1</v>
      </c>
      <c r="I1127" t="s">
        <v>1198</v>
      </c>
      <c r="J1127" t="s">
        <v>3</v>
      </c>
      <c r="K1127" t="s">
        <v>1199</v>
      </c>
      <c r="L1127">
        <v>1191</v>
      </c>
      <c r="N1127">
        <v>1013</v>
      </c>
      <c r="O1127" t="s">
        <v>1200</v>
      </c>
      <c r="P1127" t="s">
        <v>1200</v>
      </c>
      <c r="Q1127">
        <v>1</v>
      </c>
      <c r="X1127">
        <v>0.36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1</v>
      </c>
      <c r="AE1127">
        <v>1</v>
      </c>
      <c r="AF1127" t="s">
        <v>3</v>
      </c>
      <c r="AG1127">
        <v>0.36</v>
      </c>
      <c r="AH1127">
        <v>3</v>
      </c>
      <c r="AI1127">
        <v>-1</v>
      </c>
      <c r="AJ1127" t="s">
        <v>3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ROW(Source!A1301)</f>
        <v>1301</v>
      </c>
      <c r="B1128">
        <v>1391991477</v>
      </c>
      <c r="C1128">
        <v>1391988722</v>
      </c>
      <c r="D1128">
        <v>1364550622</v>
      </c>
      <c r="E1128">
        <v>1</v>
      </c>
      <c r="F1128">
        <v>1</v>
      </c>
      <c r="G1128">
        <v>39</v>
      </c>
      <c r="H1128">
        <v>2</v>
      </c>
      <c r="I1128" t="s">
        <v>1391</v>
      </c>
      <c r="J1128" t="s">
        <v>1392</v>
      </c>
      <c r="K1128" t="s">
        <v>1393</v>
      </c>
      <c r="L1128">
        <v>1368</v>
      </c>
      <c r="N1128">
        <v>1011</v>
      </c>
      <c r="O1128" t="s">
        <v>1086</v>
      </c>
      <c r="P1128" t="s">
        <v>1086</v>
      </c>
      <c r="Q1128">
        <v>1</v>
      </c>
      <c r="X1128">
        <v>0.01</v>
      </c>
      <c r="Y1128">
        <v>0</v>
      </c>
      <c r="Z1128">
        <v>7.05</v>
      </c>
      <c r="AA1128">
        <v>0.02</v>
      </c>
      <c r="AB1128">
        <v>0</v>
      </c>
      <c r="AC1128">
        <v>0</v>
      </c>
      <c r="AD1128">
        <v>1</v>
      </c>
      <c r="AE1128">
        <v>0</v>
      </c>
      <c r="AF1128" t="s">
        <v>3</v>
      </c>
      <c r="AG1128">
        <v>0.01</v>
      </c>
      <c r="AH1128">
        <v>3</v>
      </c>
      <c r="AI1128">
        <v>-1</v>
      </c>
      <c r="AJ1128" t="s">
        <v>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ROW(Source!A1301)</f>
        <v>1301</v>
      </c>
      <c r="B1129">
        <v>1391991478</v>
      </c>
      <c r="C1129">
        <v>1391988722</v>
      </c>
      <c r="D1129">
        <v>1364552913</v>
      </c>
      <c r="E1129">
        <v>1</v>
      </c>
      <c r="F1129">
        <v>1</v>
      </c>
      <c r="G1129">
        <v>39</v>
      </c>
      <c r="H1129">
        <v>3</v>
      </c>
      <c r="I1129" t="s">
        <v>1201</v>
      </c>
      <c r="J1129" t="s">
        <v>1202</v>
      </c>
      <c r="K1129" t="s">
        <v>1203</v>
      </c>
      <c r="L1129">
        <v>1346</v>
      </c>
      <c r="N1129">
        <v>1009</v>
      </c>
      <c r="O1129" t="s">
        <v>1204</v>
      </c>
      <c r="P1129" t="s">
        <v>1204</v>
      </c>
      <c r="Q1129">
        <v>1</v>
      </c>
      <c r="X1129">
        <v>0.05</v>
      </c>
      <c r="Y1129">
        <v>26.09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 t="s">
        <v>3</v>
      </c>
      <c r="AG1129">
        <v>0.05</v>
      </c>
      <c r="AH1129">
        <v>3</v>
      </c>
      <c r="AI1129">
        <v>-1</v>
      </c>
      <c r="AJ1129" t="s">
        <v>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ROW(Source!A1302)</f>
        <v>1302</v>
      </c>
      <c r="B1130">
        <v>1391991479</v>
      </c>
      <c r="C1130">
        <v>1391988729</v>
      </c>
      <c r="D1130">
        <v>1364549319</v>
      </c>
      <c r="E1130">
        <v>39</v>
      </c>
      <c r="F1130">
        <v>1</v>
      </c>
      <c r="G1130">
        <v>39</v>
      </c>
      <c r="H1130">
        <v>1</v>
      </c>
      <c r="I1130" t="s">
        <v>1198</v>
      </c>
      <c r="J1130" t="s">
        <v>3</v>
      </c>
      <c r="K1130" t="s">
        <v>1199</v>
      </c>
      <c r="L1130">
        <v>1191</v>
      </c>
      <c r="N1130">
        <v>1013</v>
      </c>
      <c r="O1130" t="s">
        <v>1200</v>
      </c>
      <c r="P1130" t="s">
        <v>1200</v>
      </c>
      <c r="Q1130">
        <v>1</v>
      </c>
      <c r="X1130">
        <v>0.26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1</v>
      </c>
      <c r="AF1130" t="s">
        <v>128</v>
      </c>
      <c r="AG1130">
        <v>0.52</v>
      </c>
      <c r="AH1130">
        <v>3</v>
      </c>
      <c r="AI1130">
        <v>-1</v>
      </c>
      <c r="AJ1130" t="s">
        <v>3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ROW(Source!A1302)</f>
        <v>1302</v>
      </c>
      <c r="B1131">
        <v>1391991480</v>
      </c>
      <c r="C1131">
        <v>1391988729</v>
      </c>
      <c r="D1131">
        <v>1364550622</v>
      </c>
      <c r="E1131">
        <v>1</v>
      </c>
      <c r="F1131">
        <v>1</v>
      </c>
      <c r="G1131">
        <v>39</v>
      </c>
      <c r="H1131">
        <v>2</v>
      </c>
      <c r="I1131" t="s">
        <v>1391</v>
      </c>
      <c r="J1131" t="s">
        <v>1392</v>
      </c>
      <c r="K1131" t="s">
        <v>1393</v>
      </c>
      <c r="L1131">
        <v>1368</v>
      </c>
      <c r="N1131">
        <v>1011</v>
      </c>
      <c r="O1131" t="s">
        <v>1086</v>
      </c>
      <c r="P1131" t="s">
        <v>1086</v>
      </c>
      <c r="Q1131">
        <v>1</v>
      </c>
      <c r="X1131">
        <v>0.01</v>
      </c>
      <c r="Y1131">
        <v>0</v>
      </c>
      <c r="Z1131">
        <v>7.05</v>
      </c>
      <c r="AA1131">
        <v>0.02</v>
      </c>
      <c r="AB1131">
        <v>0</v>
      </c>
      <c r="AC1131">
        <v>0</v>
      </c>
      <c r="AD1131">
        <v>1</v>
      </c>
      <c r="AE1131">
        <v>0</v>
      </c>
      <c r="AF1131" t="s">
        <v>128</v>
      </c>
      <c r="AG1131">
        <v>0.02</v>
      </c>
      <c r="AH1131">
        <v>3</v>
      </c>
      <c r="AI1131">
        <v>-1</v>
      </c>
      <c r="AJ1131" t="s">
        <v>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ROW(Source!A1302)</f>
        <v>1302</v>
      </c>
      <c r="B1132">
        <v>1391991481</v>
      </c>
      <c r="C1132">
        <v>1391988729</v>
      </c>
      <c r="D1132">
        <v>1364552913</v>
      </c>
      <c r="E1132">
        <v>1</v>
      </c>
      <c r="F1132">
        <v>1</v>
      </c>
      <c r="G1132">
        <v>39</v>
      </c>
      <c r="H1132">
        <v>3</v>
      </c>
      <c r="I1132" t="s">
        <v>1201</v>
      </c>
      <c r="J1132" t="s">
        <v>1202</v>
      </c>
      <c r="K1132" t="s">
        <v>1203</v>
      </c>
      <c r="L1132">
        <v>1346</v>
      </c>
      <c r="N1132">
        <v>1009</v>
      </c>
      <c r="O1132" t="s">
        <v>1204</v>
      </c>
      <c r="P1132" t="s">
        <v>1204</v>
      </c>
      <c r="Q1132">
        <v>1</v>
      </c>
      <c r="X1132">
        <v>0.05</v>
      </c>
      <c r="Y1132">
        <v>26.09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128</v>
      </c>
      <c r="AG1132">
        <v>0.1</v>
      </c>
      <c r="AH1132">
        <v>3</v>
      </c>
      <c r="AI1132">
        <v>-1</v>
      </c>
      <c r="AJ1132" t="s">
        <v>3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ROW(Source!A1303)</f>
        <v>1303</v>
      </c>
      <c r="B1133">
        <v>1391991482</v>
      </c>
      <c r="C1133">
        <v>1391988736</v>
      </c>
      <c r="D1133">
        <v>1364549319</v>
      </c>
      <c r="E1133">
        <v>39</v>
      </c>
      <c r="F1133">
        <v>1</v>
      </c>
      <c r="G1133">
        <v>39</v>
      </c>
      <c r="H1133">
        <v>1</v>
      </c>
      <c r="I1133" t="s">
        <v>1198</v>
      </c>
      <c r="J1133" t="s">
        <v>3</v>
      </c>
      <c r="K1133" t="s">
        <v>1199</v>
      </c>
      <c r="L1133">
        <v>1191</v>
      </c>
      <c r="N1133">
        <v>1013</v>
      </c>
      <c r="O1133" t="s">
        <v>1200</v>
      </c>
      <c r="P1133" t="s">
        <v>1200</v>
      </c>
      <c r="Q1133">
        <v>1</v>
      </c>
      <c r="X1133">
        <v>0.18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1</v>
      </c>
      <c r="AF1133" t="s">
        <v>24</v>
      </c>
      <c r="AG1133">
        <v>0.72</v>
      </c>
      <c r="AH1133">
        <v>3</v>
      </c>
      <c r="AI1133">
        <v>-1</v>
      </c>
      <c r="AJ1133" t="s">
        <v>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ROW(Source!A1303)</f>
        <v>1303</v>
      </c>
      <c r="B1134">
        <v>1391991483</v>
      </c>
      <c r="C1134">
        <v>1391988736</v>
      </c>
      <c r="D1134">
        <v>1364552863</v>
      </c>
      <c r="E1134">
        <v>1</v>
      </c>
      <c r="F1134">
        <v>1</v>
      </c>
      <c r="G1134">
        <v>39</v>
      </c>
      <c r="H1134">
        <v>3</v>
      </c>
      <c r="I1134" t="s">
        <v>1394</v>
      </c>
      <c r="J1134" t="s">
        <v>1395</v>
      </c>
      <c r="K1134" t="s">
        <v>1396</v>
      </c>
      <c r="L1134">
        <v>1296</v>
      </c>
      <c r="N1134">
        <v>1002</v>
      </c>
      <c r="O1134" t="s">
        <v>1211</v>
      </c>
      <c r="P1134" t="s">
        <v>1211</v>
      </c>
      <c r="Q1134">
        <v>1</v>
      </c>
      <c r="X1134">
        <v>0.01</v>
      </c>
      <c r="Y1134">
        <v>467.75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0</v>
      </c>
      <c r="AF1134" t="s">
        <v>24</v>
      </c>
      <c r="AG1134">
        <v>0.04</v>
      </c>
      <c r="AH1134">
        <v>3</v>
      </c>
      <c r="AI1134">
        <v>-1</v>
      </c>
      <c r="AJ1134" t="s">
        <v>3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ROW(Source!A1303)</f>
        <v>1303</v>
      </c>
      <c r="B1135">
        <v>1391991484</v>
      </c>
      <c r="C1135">
        <v>1391988736</v>
      </c>
      <c r="D1135">
        <v>1364552913</v>
      </c>
      <c r="E1135">
        <v>1</v>
      </c>
      <c r="F1135">
        <v>1</v>
      </c>
      <c r="G1135">
        <v>39</v>
      </c>
      <c r="H1135">
        <v>3</v>
      </c>
      <c r="I1135" t="s">
        <v>1201</v>
      </c>
      <c r="J1135" t="s">
        <v>1202</v>
      </c>
      <c r="K1135" t="s">
        <v>1203</v>
      </c>
      <c r="L1135">
        <v>1346</v>
      </c>
      <c r="N1135">
        <v>1009</v>
      </c>
      <c r="O1135" t="s">
        <v>1204</v>
      </c>
      <c r="P1135" t="s">
        <v>1204</v>
      </c>
      <c r="Q1135">
        <v>1</v>
      </c>
      <c r="X1135">
        <v>0.03</v>
      </c>
      <c r="Y1135">
        <v>26.09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0</v>
      </c>
      <c r="AF1135" t="s">
        <v>24</v>
      </c>
      <c r="AG1135">
        <v>0.12</v>
      </c>
      <c r="AH1135">
        <v>3</v>
      </c>
      <c r="AI1135">
        <v>-1</v>
      </c>
      <c r="AJ1135" t="s">
        <v>3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ROW(Source!A1304)</f>
        <v>1304</v>
      </c>
      <c r="B1136">
        <v>1391991485</v>
      </c>
      <c r="C1136">
        <v>1391988743</v>
      </c>
      <c r="D1136">
        <v>1364549319</v>
      </c>
      <c r="E1136">
        <v>39</v>
      </c>
      <c r="F1136">
        <v>1</v>
      </c>
      <c r="G1136">
        <v>39</v>
      </c>
      <c r="H1136">
        <v>1</v>
      </c>
      <c r="I1136" t="s">
        <v>1198</v>
      </c>
      <c r="J1136" t="s">
        <v>3</v>
      </c>
      <c r="K1136" t="s">
        <v>1199</v>
      </c>
      <c r="L1136">
        <v>1191</v>
      </c>
      <c r="N1136">
        <v>1013</v>
      </c>
      <c r="O1136" t="s">
        <v>1200</v>
      </c>
      <c r="P1136" t="s">
        <v>1200</v>
      </c>
      <c r="Q1136">
        <v>1</v>
      </c>
      <c r="X1136">
        <v>0.12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1</v>
      </c>
      <c r="AE1136">
        <v>1</v>
      </c>
      <c r="AF1136" t="s">
        <v>24</v>
      </c>
      <c r="AG1136">
        <v>0.48</v>
      </c>
      <c r="AH1136">
        <v>3</v>
      </c>
      <c r="AI1136">
        <v>-1</v>
      </c>
      <c r="AJ1136" t="s">
        <v>3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ROW(Source!A1304)</f>
        <v>1304</v>
      </c>
      <c r="B1137">
        <v>1391991486</v>
      </c>
      <c r="C1137">
        <v>1391988743</v>
      </c>
      <c r="D1137">
        <v>1364552863</v>
      </c>
      <c r="E1137">
        <v>1</v>
      </c>
      <c r="F1137">
        <v>1</v>
      </c>
      <c r="G1137">
        <v>39</v>
      </c>
      <c r="H1137">
        <v>3</v>
      </c>
      <c r="I1137" t="s">
        <v>1394</v>
      </c>
      <c r="J1137" t="s">
        <v>1395</v>
      </c>
      <c r="K1137" t="s">
        <v>1396</v>
      </c>
      <c r="L1137">
        <v>1296</v>
      </c>
      <c r="N1137">
        <v>1002</v>
      </c>
      <c r="O1137" t="s">
        <v>1211</v>
      </c>
      <c r="P1137" t="s">
        <v>1211</v>
      </c>
      <c r="Q1137">
        <v>1</v>
      </c>
      <c r="X1137">
        <v>0.01</v>
      </c>
      <c r="Y1137">
        <v>467.75</v>
      </c>
      <c r="Z1137">
        <v>0</v>
      </c>
      <c r="AA1137">
        <v>0</v>
      </c>
      <c r="AB1137">
        <v>0</v>
      </c>
      <c r="AC1137">
        <v>0</v>
      </c>
      <c r="AD1137">
        <v>1</v>
      </c>
      <c r="AE1137">
        <v>0</v>
      </c>
      <c r="AF1137" t="s">
        <v>24</v>
      </c>
      <c r="AG1137">
        <v>0.04</v>
      </c>
      <c r="AH1137">
        <v>3</v>
      </c>
      <c r="AI1137">
        <v>-1</v>
      </c>
      <c r="AJ1137" t="s">
        <v>3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ROW(Source!A1304)</f>
        <v>1304</v>
      </c>
      <c r="B1138">
        <v>1391991487</v>
      </c>
      <c r="C1138">
        <v>1391988743</v>
      </c>
      <c r="D1138">
        <v>1364552913</v>
      </c>
      <c r="E1138">
        <v>1</v>
      </c>
      <c r="F1138">
        <v>1</v>
      </c>
      <c r="G1138">
        <v>39</v>
      </c>
      <c r="H1138">
        <v>3</v>
      </c>
      <c r="I1138" t="s">
        <v>1201</v>
      </c>
      <c r="J1138" t="s">
        <v>1202</v>
      </c>
      <c r="K1138" t="s">
        <v>1203</v>
      </c>
      <c r="L1138">
        <v>1346</v>
      </c>
      <c r="N1138">
        <v>1009</v>
      </c>
      <c r="O1138" t="s">
        <v>1204</v>
      </c>
      <c r="P1138" t="s">
        <v>1204</v>
      </c>
      <c r="Q1138">
        <v>1</v>
      </c>
      <c r="X1138">
        <v>0.03</v>
      </c>
      <c r="Y1138">
        <v>26.09</v>
      </c>
      <c r="Z1138">
        <v>0</v>
      </c>
      <c r="AA1138">
        <v>0</v>
      </c>
      <c r="AB1138">
        <v>0</v>
      </c>
      <c r="AC1138">
        <v>0</v>
      </c>
      <c r="AD1138">
        <v>1</v>
      </c>
      <c r="AE1138">
        <v>0</v>
      </c>
      <c r="AF1138" t="s">
        <v>24</v>
      </c>
      <c r="AG1138">
        <v>0.12</v>
      </c>
      <c r="AH1138">
        <v>3</v>
      </c>
      <c r="AI1138">
        <v>-1</v>
      </c>
      <c r="AJ1138" t="s">
        <v>3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ROW(Source!A1305)</f>
        <v>1305</v>
      </c>
      <c r="B1139">
        <v>1391991488</v>
      </c>
      <c r="C1139">
        <v>1391988750</v>
      </c>
      <c r="D1139">
        <v>1364549319</v>
      </c>
      <c r="E1139">
        <v>39</v>
      </c>
      <c r="F1139">
        <v>1</v>
      </c>
      <c r="G1139">
        <v>39</v>
      </c>
      <c r="H1139">
        <v>1</v>
      </c>
      <c r="I1139" t="s">
        <v>1198</v>
      </c>
      <c r="J1139" t="s">
        <v>3</v>
      </c>
      <c r="K1139" t="s">
        <v>1199</v>
      </c>
      <c r="L1139">
        <v>1191</v>
      </c>
      <c r="N1139">
        <v>1013</v>
      </c>
      <c r="O1139" t="s">
        <v>1200</v>
      </c>
      <c r="P1139" t="s">
        <v>1200</v>
      </c>
      <c r="Q1139">
        <v>1</v>
      </c>
      <c r="X1139">
        <v>0.2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1</v>
      </c>
      <c r="AF1139" t="s">
        <v>128</v>
      </c>
      <c r="AG1139">
        <v>0.4</v>
      </c>
      <c r="AH1139">
        <v>3</v>
      </c>
      <c r="AI1139">
        <v>-1</v>
      </c>
      <c r="AJ1139" t="s">
        <v>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ROW(Source!A1305)</f>
        <v>1305</v>
      </c>
      <c r="B1140">
        <v>1391991489</v>
      </c>
      <c r="C1140">
        <v>1391988750</v>
      </c>
      <c r="D1140">
        <v>1364552863</v>
      </c>
      <c r="E1140">
        <v>1</v>
      </c>
      <c r="F1140">
        <v>1</v>
      </c>
      <c r="G1140">
        <v>39</v>
      </c>
      <c r="H1140">
        <v>3</v>
      </c>
      <c r="I1140" t="s">
        <v>1394</v>
      </c>
      <c r="J1140" t="s">
        <v>1395</v>
      </c>
      <c r="K1140" t="s">
        <v>1396</v>
      </c>
      <c r="L1140">
        <v>1296</v>
      </c>
      <c r="N1140">
        <v>1002</v>
      </c>
      <c r="O1140" t="s">
        <v>1211</v>
      </c>
      <c r="P1140" t="s">
        <v>1211</v>
      </c>
      <c r="Q1140">
        <v>1</v>
      </c>
      <c r="X1140">
        <v>5.0000000000000001E-3</v>
      </c>
      <c r="Y1140">
        <v>467.75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0</v>
      </c>
      <c r="AF1140" t="s">
        <v>128</v>
      </c>
      <c r="AG1140">
        <v>0.01</v>
      </c>
      <c r="AH1140">
        <v>3</v>
      </c>
      <c r="AI1140">
        <v>-1</v>
      </c>
      <c r="AJ1140" t="s">
        <v>3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ROW(Source!A1305)</f>
        <v>1305</v>
      </c>
      <c r="B1141">
        <v>1391991490</v>
      </c>
      <c r="C1141">
        <v>1391988750</v>
      </c>
      <c r="D1141">
        <v>1364552913</v>
      </c>
      <c r="E1141">
        <v>1</v>
      </c>
      <c r="F1141">
        <v>1</v>
      </c>
      <c r="G1141">
        <v>39</v>
      </c>
      <c r="H1141">
        <v>3</v>
      </c>
      <c r="I1141" t="s">
        <v>1201</v>
      </c>
      <c r="J1141" t="s">
        <v>1202</v>
      </c>
      <c r="K1141" t="s">
        <v>1203</v>
      </c>
      <c r="L1141">
        <v>1346</v>
      </c>
      <c r="N1141">
        <v>1009</v>
      </c>
      <c r="O1141" t="s">
        <v>1204</v>
      </c>
      <c r="P1141" t="s">
        <v>1204</v>
      </c>
      <c r="Q1141">
        <v>1</v>
      </c>
      <c r="X1141">
        <v>0.05</v>
      </c>
      <c r="Y1141">
        <v>26.09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 t="s">
        <v>128</v>
      </c>
      <c r="AG1141">
        <v>0.1</v>
      </c>
      <c r="AH1141">
        <v>3</v>
      </c>
      <c r="AI1141">
        <v>-1</v>
      </c>
      <c r="AJ1141" t="s">
        <v>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ROW(Source!A1306)</f>
        <v>1306</v>
      </c>
      <c r="B1142">
        <v>1391991491</v>
      </c>
      <c r="C1142">
        <v>1391988757</v>
      </c>
      <c r="D1142">
        <v>1364549319</v>
      </c>
      <c r="E1142">
        <v>39</v>
      </c>
      <c r="F1142">
        <v>1</v>
      </c>
      <c r="G1142">
        <v>39</v>
      </c>
      <c r="H1142">
        <v>1</v>
      </c>
      <c r="I1142" t="s">
        <v>1198</v>
      </c>
      <c r="J1142" t="s">
        <v>3</v>
      </c>
      <c r="K1142" t="s">
        <v>1199</v>
      </c>
      <c r="L1142">
        <v>1191</v>
      </c>
      <c r="N1142">
        <v>1013</v>
      </c>
      <c r="O1142" t="s">
        <v>1200</v>
      </c>
      <c r="P1142" t="s">
        <v>1200</v>
      </c>
      <c r="Q1142">
        <v>1</v>
      </c>
      <c r="X1142">
        <v>0.12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1</v>
      </c>
      <c r="AF1142" t="s">
        <v>128</v>
      </c>
      <c r="AG1142">
        <v>0.24</v>
      </c>
      <c r="AH1142">
        <v>3</v>
      </c>
      <c r="AI1142">
        <v>-1</v>
      </c>
      <c r="AJ1142" t="s">
        <v>3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ROW(Source!A1306)</f>
        <v>1306</v>
      </c>
      <c r="B1143">
        <v>1391991492</v>
      </c>
      <c r="C1143">
        <v>1391988757</v>
      </c>
      <c r="D1143">
        <v>1364552863</v>
      </c>
      <c r="E1143">
        <v>1</v>
      </c>
      <c r="F1143">
        <v>1</v>
      </c>
      <c r="G1143">
        <v>39</v>
      </c>
      <c r="H1143">
        <v>3</v>
      </c>
      <c r="I1143" t="s">
        <v>1394</v>
      </c>
      <c r="J1143" t="s">
        <v>1395</v>
      </c>
      <c r="K1143" t="s">
        <v>1396</v>
      </c>
      <c r="L1143">
        <v>1296</v>
      </c>
      <c r="N1143">
        <v>1002</v>
      </c>
      <c r="O1143" t="s">
        <v>1211</v>
      </c>
      <c r="P1143" t="s">
        <v>1211</v>
      </c>
      <c r="Q1143">
        <v>1</v>
      </c>
      <c r="X1143">
        <v>5.0000000000000001E-3</v>
      </c>
      <c r="Y1143">
        <v>467.75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 t="s">
        <v>128</v>
      </c>
      <c r="AG1143">
        <v>0.01</v>
      </c>
      <c r="AH1143">
        <v>3</v>
      </c>
      <c r="AI1143">
        <v>-1</v>
      </c>
      <c r="AJ1143" t="s">
        <v>3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ROW(Source!A1306)</f>
        <v>1306</v>
      </c>
      <c r="B1144">
        <v>1391991493</v>
      </c>
      <c r="C1144">
        <v>1391988757</v>
      </c>
      <c r="D1144">
        <v>1364552913</v>
      </c>
      <c r="E1144">
        <v>1</v>
      </c>
      <c r="F1144">
        <v>1</v>
      </c>
      <c r="G1144">
        <v>39</v>
      </c>
      <c r="H1144">
        <v>3</v>
      </c>
      <c r="I1144" t="s">
        <v>1201</v>
      </c>
      <c r="J1144" t="s">
        <v>1202</v>
      </c>
      <c r="K1144" t="s">
        <v>1203</v>
      </c>
      <c r="L1144">
        <v>1346</v>
      </c>
      <c r="N1144">
        <v>1009</v>
      </c>
      <c r="O1144" t="s">
        <v>1204</v>
      </c>
      <c r="P1144" t="s">
        <v>1204</v>
      </c>
      <c r="Q1144">
        <v>1</v>
      </c>
      <c r="X1144">
        <v>0.05</v>
      </c>
      <c r="Y1144">
        <v>26.09</v>
      </c>
      <c r="Z1144">
        <v>0</v>
      </c>
      <c r="AA1144">
        <v>0</v>
      </c>
      <c r="AB1144">
        <v>0</v>
      </c>
      <c r="AC1144">
        <v>0</v>
      </c>
      <c r="AD1144">
        <v>1</v>
      </c>
      <c r="AE1144">
        <v>0</v>
      </c>
      <c r="AF1144" t="s">
        <v>128</v>
      </c>
      <c r="AG1144">
        <v>0.1</v>
      </c>
      <c r="AH1144">
        <v>3</v>
      </c>
      <c r="AI1144">
        <v>-1</v>
      </c>
      <c r="AJ1144" t="s">
        <v>3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ROW(Source!A1307)</f>
        <v>1307</v>
      </c>
      <c r="B1145">
        <v>1391991494</v>
      </c>
      <c r="C1145">
        <v>1391988764</v>
      </c>
      <c r="D1145">
        <v>1364549319</v>
      </c>
      <c r="E1145">
        <v>39</v>
      </c>
      <c r="F1145">
        <v>1</v>
      </c>
      <c r="G1145">
        <v>39</v>
      </c>
      <c r="H1145">
        <v>1</v>
      </c>
      <c r="I1145" t="s">
        <v>1198</v>
      </c>
      <c r="J1145" t="s">
        <v>3</v>
      </c>
      <c r="K1145" t="s">
        <v>1199</v>
      </c>
      <c r="L1145">
        <v>1191</v>
      </c>
      <c r="N1145">
        <v>1013</v>
      </c>
      <c r="O1145" t="s">
        <v>1200</v>
      </c>
      <c r="P1145" t="s">
        <v>1200</v>
      </c>
      <c r="Q1145">
        <v>1</v>
      </c>
      <c r="X1145">
        <v>7.14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1</v>
      </c>
      <c r="AE1145">
        <v>1</v>
      </c>
      <c r="AF1145" t="s">
        <v>3</v>
      </c>
      <c r="AG1145">
        <v>7.14</v>
      </c>
      <c r="AH1145">
        <v>3</v>
      </c>
      <c r="AI1145">
        <v>-1</v>
      </c>
      <c r="AJ1145" t="s">
        <v>3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ROW(Source!A1307)</f>
        <v>1307</v>
      </c>
      <c r="B1146">
        <v>1391991495</v>
      </c>
      <c r="C1146">
        <v>1391988764</v>
      </c>
      <c r="D1146">
        <v>1364552915</v>
      </c>
      <c r="E1146">
        <v>1</v>
      </c>
      <c r="F1146">
        <v>1</v>
      </c>
      <c r="G1146">
        <v>39</v>
      </c>
      <c r="H1146">
        <v>3</v>
      </c>
      <c r="I1146" t="s">
        <v>1367</v>
      </c>
      <c r="J1146" t="s">
        <v>1368</v>
      </c>
      <c r="K1146" t="s">
        <v>1369</v>
      </c>
      <c r="L1146">
        <v>1346</v>
      </c>
      <c r="N1146">
        <v>1009</v>
      </c>
      <c r="O1146" t="s">
        <v>1204</v>
      </c>
      <c r="P1146" t="s">
        <v>1204</v>
      </c>
      <c r="Q1146">
        <v>1</v>
      </c>
      <c r="X1146">
        <v>0.06</v>
      </c>
      <c r="Y1146">
        <v>350.97</v>
      </c>
      <c r="Z1146">
        <v>0</v>
      </c>
      <c r="AA1146">
        <v>0</v>
      </c>
      <c r="AB1146">
        <v>0</v>
      </c>
      <c r="AC1146">
        <v>0</v>
      </c>
      <c r="AD1146">
        <v>1</v>
      </c>
      <c r="AE1146">
        <v>0</v>
      </c>
      <c r="AF1146" t="s">
        <v>3</v>
      </c>
      <c r="AG1146">
        <v>0.06</v>
      </c>
      <c r="AH1146">
        <v>3</v>
      </c>
      <c r="AI1146">
        <v>-1</v>
      </c>
      <c r="AJ1146" t="s">
        <v>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ROW(Source!A1308)</f>
        <v>1308</v>
      </c>
      <c r="B1147">
        <v>1391991496</v>
      </c>
      <c r="C1147">
        <v>1391988769</v>
      </c>
      <c r="D1147">
        <v>1364549319</v>
      </c>
      <c r="E1147">
        <v>39</v>
      </c>
      <c r="F1147">
        <v>1</v>
      </c>
      <c r="G1147">
        <v>39</v>
      </c>
      <c r="H1147">
        <v>1</v>
      </c>
      <c r="I1147" t="s">
        <v>1198</v>
      </c>
      <c r="J1147" t="s">
        <v>3</v>
      </c>
      <c r="K1147" t="s">
        <v>1199</v>
      </c>
      <c r="L1147">
        <v>1191</v>
      </c>
      <c r="N1147">
        <v>1013</v>
      </c>
      <c r="O1147" t="s">
        <v>1200</v>
      </c>
      <c r="P1147" t="s">
        <v>1200</v>
      </c>
      <c r="Q1147">
        <v>1</v>
      </c>
      <c r="X1147">
        <v>0.24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1</v>
      </c>
      <c r="AF1147" t="s">
        <v>3</v>
      </c>
      <c r="AG1147">
        <v>0.24</v>
      </c>
      <c r="AH1147">
        <v>3</v>
      </c>
      <c r="AI1147">
        <v>-1</v>
      </c>
      <c r="AJ1147" t="s">
        <v>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СН-2012 по гл. 1-5</vt:lpstr>
      <vt:lpstr>Source</vt:lpstr>
      <vt:lpstr>SourceObSm</vt:lpstr>
      <vt:lpstr>SmtRes</vt:lpstr>
      <vt:lpstr>EtalonRes</vt:lpstr>
      <vt:lpstr>SrcKA</vt:lpstr>
      <vt:lpstr>'Смета СН-2012 по гл. 1-5'!Заголовки_для_печати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Lenovo</cp:lastModifiedBy>
  <dcterms:created xsi:type="dcterms:W3CDTF">2025-08-04T11:42:57Z</dcterms:created>
  <dcterms:modified xsi:type="dcterms:W3CDTF">2025-08-05T05:14:45Z</dcterms:modified>
</cp:coreProperties>
</file>