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E:\1\сметы кинопарк\ТО Кинопарк с 01.09. по 31.12\"/>
    </mc:Choice>
  </mc:AlternateContent>
  <xr:revisionPtr revIDLastSave="0" documentId="13_ncr:1_{14E1FBDE-A476-4CB3-9FAE-5B2881CEFA0F}" xr6:coauthVersionLast="47" xr6:coauthVersionMax="47" xr10:uidLastSave="{00000000-0000-0000-0000-000000000000}"/>
  <bookViews>
    <workbookView xWindow="5880" yWindow="5880" windowWidth="24645" windowHeight="12495" xr2:uid="{00000000-000D-0000-FFFF-FFFF00000000}"/>
  </bookViews>
  <sheets>
    <sheet name="Смета СН-2012 по гл. 1-5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СН-2012 по гл. 1-5'!$30:$30</definedName>
    <definedName name="_xlnm.Print_Area" localSheetId="0">'Смета СН-2012 по гл. 1-5'!$A$1:$K$2751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749" i="6" l="1"/>
  <c r="H2746" i="6"/>
  <c r="C2749" i="6"/>
  <c r="C2746" i="6"/>
  <c r="C2743" i="6"/>
  <c r="C2742" i="6"/>
  <c r="C2741" i="6"/>
  <c r="H2731" i="6"/>
  <c r="G2731" i="6"/>
  <c r="E2731" i="6"/>
  <c r="E2730" i="6"/>
  <c r="E2729" i="6"/>
  <c r="I2728" i="6"/>
  <c r="H2728" i="6"/>
  <c r="G2728" i="6"/>
  <c r="F2728" i="6"/>
  <c r="D2726" i="6"/>
  <c r="C2726" i="6"/>
  <c r="B2726" i="6"/>
  <c r="H2724" i="6"/>
  <c r="G2724" i="6"/>
  <c r="E2724" i="6"/>
  <c r="E2723" i="6"/>
  <c r="E2722" i="6"/>
  <c r="I2721" i="6"/>
  <c r="H2721" i="6"/>
  <c r="G2721" i="6"/>
  <c r="F2721" i="6"/>
  <c r="I2720" i="6"/>
  <c r="H2720" i="6"/>
  <c r="G2720" i="6"/>
  <c r="F2720" i="6"/>
  <c r="E2719" i="6"/>
  <c r="D2719" i="6"/>
  <c r="C2719" i="6"/>
  <c r="B2719" i="6"/>
  <c r="H2717" i="6"/>
  <c r="G2717" i="6"/>
  <c r="E2717" i="6"/>
  <c r="E2716" i="6"/>
  <c r="E2715" i="6"/>
  <c r="I2714" i="6"/>
  <c r="H2714" i="6"/>
  <c r="G2714" i="6"/>
  <c r="F2714" i="6"/>
  <c r="E2713" i="6"/>
  <c r="D2713" i="6"/>
  <c r="C2713" i="6"/>
  <c r="B2713" i="6"/>
  <c r="H2711" i="6"/>
  <c r="G2711" i="6"/>
  <c r="E2711" i="6"/>
  <c r="E2710" i="6"/>
  <c r="E2709" i="6"/>
  <c r="E2708" i="6"/>
  <c r="I2707" i="6"/>
  <c r="H2707" i="6"/>
  <c r="G2707" i="6"/>
  <c r="F2707" i="6"/>
  <c r="I2706" i="6"/>
  <c r="H2706" i="6"/>
  <c r="G2706" i="6"/>
  <c r="F2706" i="6"/>
  <c r="I2705" i="6"/>
  <c r="H2705" i="6"/>
  <c r="G2705" i="6"/>
  <c r="F2705" i="6"/>
  <c r="I2704" i="6"/>
  <c r="H2704" i="6"/>
  <c r="G2704" i="6"/>
  <c r="F2704" i="6"/>
  <c r="D2702" i="6"/>
  <c r="C2702" i="6"/>
  <c r="B2702" i="6"/>
  <c r="A2701" i="6"/>
  <c r="H2692" i="6"/>
  <c r="G2692" i="6"/>
  <c r="E2692" i="6"/>
  <c r="E2691" i="6"/>
  <c r="E2690" i="6"/>
  <c r="I2689" i="6"/>
  <c r="H2689" i="6"/>
  <c r="G2689" i="6"/>
  <c r="F2689" i="6"/>
  <c r="D2687" i="6"/>
  <c r="C2687" i="6"/>
  <c r="B2687" i="6"/>
  <c r="H2685" i="6"/>
  <c r="G2685" i="6"/>
  <c r="E2685" i="6"/>
  <c r="E2684" i="6"/>
  <c r="E2683" i="6"/>
  <c r="E2682" i="6"/>
  <c r="I2681" i="6"/>
  <c r="H2681" i="6"/>
  <c r="G2681" i="6"/>
  <c r="F2681" i="6"/>
  <c r="I2680" i="6"/>
  <c r="H2680" i="6"/>
  <c r="G2680" i="6"/>
  <c r="F2680" i="6"/>
  <c r="I2679" i="6"/>
  <c r="H2679" i="6"/>
  <c r="G2679" i="6"/>
  <c r="F2679" i="6"/>
  <c r="I2678" i="6"/>
  <c r="H2678" i="6"/>
  <c r="G2678" i="6"/>
  <c r="F2678" i="6"/>
  <c r="D2676" i="6"/>
  <c r="C2676" i="6"/>
  <c r="B2676" i="6"/>
  <c r="H2674" i="6"/>
  <c r="G2674" i="6"/>
  <c r="E2674" i="6"/>
  <c r="E2673" i="6"/>
  <c r="E2672" i="6"/>
  <c r="I2671" i="6"/>
  <c r="H2671" i="6"/>
  <c r="G2671" i="6"/>
  <c r="F2671" i="6"/>
  <c r="I2670" i="6"/>
  <c r="H2670" i="6"/>
  <c r="G2670" i="6"/>
  <c r="F2670" i="6"/>
  <c r="E2669" i="6"/>
  <c r="D2669" i="6"/>
  <c r="C2669" i="6"/>
  <c r="B2669" i="6"/>
  <c r="H2667" i="6"/>
  <c r="G2667" i="6"/>
  <c r="E2667" i="6"/>
  <c r="E2666" i="6"/>
  <c r="E2665" i="6"/>
  <c r="I2664" i="6"/>
  <c r="H2664" i="6"/>
  <c r="G2664" i="6"/>
  <c r="F2664" i="6"/>
  <c r="I2663" i="6"/>
  <c r="H2663" i="6"/>
  <c r="G2663" i="6"/>
  <c r="F2663" i="6"/>
  <c r="E2662" i="6"/>
  <c r="D2662" i="6"/>
  <c r="C2662" i="6"/>
  <c r="B2662" i="6"/>
  <c r="H2660" i="6"/>
  <c r="G2660" i="6"/>
  <c r="E2660" i="6"/>
  <c r="E2659" i="6"/>
  <c r="E2658" i="6"/>
  <c r="I2657" i="6"/>
  <c r="H2657" i="6"/>
  <c r="G2657" i="6"/>
  <c r="F2657" i="6"/>
  <c r="I2656" i="6"/>
  <c r="H2656" i="6"/>
  <c r="G2656" i="6"/>
  <c r="F2656" i="6"/>
  <c r="E2655" i="6"/>
  <c r="D2655" i="6"/>
  <c r="C2655" i="6"/>
  <c r="B2655" i="6"/>
  <c r="H2653" i="6"/>
  <c r="G2653" i="6"/>
  <c r="E2653" i="6"/>
  <c r="E2652" i="6"/>
  <c r="E2651" i="6"/>
  <c r="I2650" i="6"/>
  <c r="H2650" i="6"/>
  <c r="G2650" i="6"/>
  <c r="F2650" i="6"/>
  <c r="I2649" i="6"/>
  <c r="H2649" i="6"/>
  <c r="G2649" i="6"/>
  <c r="F2649" i="6"/>
  <c r="E2648" i="6"/>
  <c r="D2648" i="6"/>
  <c r="C2648" i="6"/>
  <c r="B2648" i="6"/>
  <c r="H2646" i="6"/>
  <c r="G2646" i="6"/>
  <c r="E2646" i="6"/>
  <c r="E2645" i="6"/>
  <c r="E2644" i="6"/>
  <c r="I2643" i="6"/>
  <c r="H2643" i="6"/>
  <c r="G2643" i="6"/>
  <c r="F2643" i="6"/>
  <c r="I2642" i="6"/>
  <c r="H2642" i="6"/>
  <c r="G2642" i="6"/>
  <c r="F2642" i="6"/>
  <c r="E2641" i="6"/>
  <c r="D2641" i="6"/>
  <c r="C2641" i="6"/>
  <c r="B2641" i="6"/>
  <c r="H2639" i="6"/>
  <c r="G2639" i="6"/>
  <c r="E2639" i="6"/>
  <c r="E2638" i="6"/>
  <c r="E2637" i="6"/>
  <c r="I2636" i="6"/>
  <c r="H2636" i="6"/>
  <c r="G2636" i="6"/>
  <c r="F2636" i="6"/>
  <c r="E2635" i="6"/>
  <c r="D2635" i="6"/>
  <c r="C2635" i="6"/>
  <c r="B2635" i="6"/>
  <c r="H2633" i="6"/>
  <c r="G2633" i="6"/>
  <c r="E2633" i="6"/>
  <c r="E2632" i="6"/>
  <c r="E2631" i="6"/>
  <c r="I2630" i="6"/>
  <c r="H2630" i="6"/>
  <c r="G2630" i="6"/>
  <c r="F2630" i="6"/>
  <c r="I2629" i="6"/>
  <c r="H2629" i="6"/>
  <c r="G2629" i="6"/>
  <c r="F2629" i="6"/>
  <c r="E2628" i="6"/>
  <c r="D2628" i="6"/>
  <c r="C2628" i="6"/>
  <c r="B2628" i="6"/>
  <c r="H2626" i="6"/>
  <c r="G2626" i="6"/>
  <c r="E2626" i="6"/>
  <c r="E2625" i="6"/>
  <c r="E2624" i="6"/>
  <c r="I2623" i="6"/>
  <c r="H2623" i="6"/>
  <c r="G2623" i="6"/>
  <c r="F2623" i="6"/>
  <c r="I2622" i="6"/>
  <c r="H2622" i="6"/>
  <c r="G2622" i="6"/>
  <c r="F2622" i="6"/>
  <c r="E2621" i="6"/>
  <c r="D2621" i="6"/>
  <c r="C2621" i="6"/>
  <c r="B2621" i="6"/>
  <c r="H2619" i="6"/>
  <c r="G2619" i="6"/>
  <c r="E2619" i="6"/>
  <c r="E2618" i="6"/>
  <c r="E2617" i="6"/>
  <c r="I2616" i="6"/>
  <c r="H2616" i="6"/>
  <c r="G2616" i="6"/>
  <c r="F2616" i="6"/>
  <c r="I2615" i="6"/>
  <c r="H2615" i="6"/>
  <c r="G2615" i="6"/>
  <c r="F2615" i="6"/>
  <c r="E2614" i="6"/>
  <c r="D2614" i="6"/>
  <c r="C2614" i="6"/>
  <c r="B2614" i="6"/>
  <c r="H2612" i="6"/>
  <c r="G2612" i="6"/>
  <c r="E2612" i="6"/>
  <c r="E2611" i="6"/>
  <c r="E2610" i="6"/>
  <c r="I2609" i="6"/>
  <c r="H2609" i="6"/>
  <c r="G2609" i="6"/>
  <c r="F2609" i="6"/>
  <c r="I2608" i="6"/>
  <c r="H2608" i="6"/>
  <c r="G2608" i="6"/>
  <c r="F2608" i="6"/>
  <c r="E2607" i="6"/>
  <c r="D2607" i="6"/>
  <c r="C2607" i="6"/>
  <c r="B2607" i="6"/>
  <c r="H2605" i="6"/>
  <c r="G2605" i="6"/>
  <c r="E2605" i="6"/>
  <c r="E2604" i="6"/>
  <c r="E2603" i="6"/>
  <c r="I2602" i="6"/>
  <c r="H2602" i="6"/>
  <c r="G2602" i="6"/>
  <c r="F2602" i="6"/>
  <c r="I2601" i="6"/>
  <c r="H2601" i="6"/>
  <c r="G2601" i="6"/>
  <c r="F2601" i="6"/>
  <c r="E2600" i="6"/>
  <c r="D2600" i="6"/>
  <c r="C2600" i="6"/>
  <c r="B2600" i="6"/>
  <c r="H2598" i="6"/>
  <c r="G2598" i="6"/>
  <c r="E2598" i="6"/>
  <c r="E2597" i="6"/>
  <c r="E2596" i="6"/>
  <c r="I2595" i="6"/>
  <c r="H2595" i="6"/>
  <c r="G2595" i="6"/>
  <c r="F2595" i="6"/>
  <c r="I2594" i="6"/>
  <c r="H2594" i="6"/>
  <c r="G2594" i="6"/>
  <c r="F2594" i="6"/>
  <c r="E2593" i="6"/>
  <c r="D2593" i="6"/>
  <c r="C2593" i="6"/>
  <c r="B2593" i="6"/>
  <c r="H2591" i="6"/>
  <c r="G2591" i="6"/>
  <c r="E2591" i="6"/>
  <c r="E2590" i="6"/>
  <c r="E2589" i="6"/>
  <c r="I2588" i="6"/>
  <c r="H2588" i="6"/>
  <c r="G2588" i="6"/>
  <c r="F2588" i="6"/>
  <c r="I2587" i="6"/>
  <c r="H2587" i="6"/>
  <c r="G2587" i="6"/>
  <c r="F2587" i="6"/>
  <c r="E2586" i="6"/>
  <c r="D2586" i="6"/>
  <c r="C2586" i="6"/>
  <c r="B2586" i="6"/>
  <c r="H2584" i="6"/>
  <c r="G2584" i="6"/>
  <c r="E2584" i="6"/>
  <c r="E2583" i="6"/>
  <c r="E2582" i="6"/>
  <c r="I2581" i="6"/>
  <c r="H2581" i="6"/>
  <c r="G2581" i="6"/>
  <c r="F2581" i="6"/>
  <c r="I2580" i="6"/>
  <c r="H2580" i="6"/>
  <c r="G2580" i="6"/>
  <c r="F2580" i="6"/>
  <c r="E2579" i="6"/>
  <c r="D2579" i="6"/>
  <c r="C2579" i="6"/>
  <c r="B2579" i="6"/>
  <c r="H2577" i="6"/>
  <c r="G2577" i="6"/>
  <c r="E2577" i="6"/>
  <c r="E2576" i="6"/>
  <c r="E2575" i="6"/>
  <c r="I2574" i="6"/>
  <c r="H2574" i="6"/>
  <c r="G2574" i="6"/>
  <c r="F2574" i="6"/>
  <c r="E2573" i="6"/>
  <c r="D2573" i="6"/>
  <c r="C2573" i="6"/>
  <c r="B2573" i="6"/>
  <c r="H2571" i="6"/>
  <c r="G2571" i="6"/>
  <c r="E2571" i="6"/>
  <c r="E2570" i="6"/>
  <c r="E2569" i="6"/>
  <c r="I2568" i="6"/>
  <c r="H2568" i="6"/>
  <c r="G2568" i="6"/>
  <c r="F2568" i="6"/>
  <c r="I2567" i="6"/>
  <c r="H2567" i="6"/>
  <c r="G2567" i="6"/>
  <c r="F2567" i="6"/>
  <c r="E2566" i="6"/>
  <c r="D2566" i="6"/>
  <c r="C2566" i="6"/>
  <c r="B2566" i="6"/>
  <c r="H2564" i="6"/>
  <c r="G2564" i="6"/>
  <c r="E2564" i="6"/>
  <c r="E2563" i="6"/>
  <c r="E2562" i="6"/>
  <c r="I2561" i="6"/>
  <c r="H2561" i="6"/>
  <c r="G2561" i="6"/>
  <c r="F2561" i="6"/>
  <c r="I2560" i="6"/>
  <c r="H2560" i="6"/>
  <c r="G2560" i="6"/>
  <c r="F2560" i="6"/>
  <c r="E2559" i="6"/>
  <c r="D2559" i="6"/>
  <c r="C2559" i="6"/>
  <c r="B2559" i="6"/>
  <c r="H2557" i="6"/>
  <c r="G2557" i="6"/>
  <c r="E2557" i="6"/>
  <c r="E2556" i="6"/>
  <c r="E2555" i="6"/>
  <c r="I2554" i="6"/>
  <c r="H2554" i="6"/>
  <c r="G2554" i="6"/>
  <c r="F2554" i="6"/>
  <c r="I2553" i="6"/>
  <c r="H2553" i="6"/>
  <c r="G2553" i="6"/>
  <c r="F2553" i="6"/>
  <c r="E2552" i="6"/>
  <c r="D2552" i="6"/>
  <c r="C2552" i="6"/>
  <c r="B2552" i="6"/>
  <c r="H2550" i="6"/>
  <c r="G2550" i="6"/>
  <c r="E2550" i="6"/>
  <c r="E2549" i="6"/>
  <c r="E2548" i="6"/>
  <c r="I2547" i="6"/>
  <c r="H2547" i="6"/>
  <c r="G2547" i="6"/>
  <c r="F2547" i="6"/>
  <c r="I2546" i="6"/>
  <c r="H2546" i="6"/>
  <c r="G2546" i="6"/>
  <c r="F2546" i="6"/>
  <c r="E2545" i="6"/>
  <c r="D2545" i="6"/>
  <c r="C2545" i="6"/>
  <c r="B2545" i="6"/>
  <c r="H2543" i="6"/>
  <c r="G2543" i="6"/>
  <c r="E2543" i="6"/>
  <c r="E2542" i="6"/>
  <c r="E2541" i="6"/>
  <c r="I2540" i="6"/>
  <c r="H2540" i="6"/>
  <c r="G2540" i="6"/>
  <c r="F2540" i="6"/>
  <c r="I2539" i="6"/>
  <c r="H2539" i="6"/>
  <c r="G2539" i="6"/>
  <c r="F2539" i="6"/>
  <c r="E2538" i="6"/>
  <c r="D2538" i="6"/>
  <c r="C2538" i="6"/>
  <c r="B2538" i="6"/>
  <c r="H2536" i="6"/>
  <c r="G2536" i="6"/>
  <c r="E2536" i="6"/>
  <c r="E2535" i="6"/>
  <c r="E2534" i="6"/>
  <c r="I2533" i="6"/>
  <c r="H2533" i="6"/>
  <c r="G2533" i="6"/>
  <c r="F2533" i="6"/>
  <c r="I2532" i="6"/>
  <c r="H2532" i="6"/>
  <c r="G2532" i="6"/>
  <c r="F2532" i="6"/>
  <c r="E2531" i="6"/>
  <c r="D2531" i="6"/>
  <c r="C2531" i="6"/>
  <c r="B2531" i="6"/>
  <c r="H2529" i="6"/>
  <c r="G2529" i="6"/>
  <c r="E2529" i="6"/>
  <c r="E2528" i="6"/>
  <c r="E2527" i="6"/>
  <c r="I2526" i="6"/>
  <c r="H2526" i="6"/>
  <c r="G2526" i="6"/>
  <c r="F2526" i="6"/>
  <c r="E2525" i="6"/>
  <c r="D2525" i="6"/>
  <c r="C2525" i="6"/>
  <c r="B2525" i="6"/>
  <c r="H2523" i="6"/>
  <c r="G2523" i="6"/>
  <c r="E2523" i="6"/>
  <c r="E2522" i="6"/>
  <c r="E2521" i="6"/>
  <c r="I2520" i="6"/>
  <c r="H2520" i="6"/>
  <c r="G2520" i="6"/>
  <c r="F2520" i="6"/>
  <c r="I2519" i="6"/>
  <c r="H2519" i="6"/>
  <c r="G2519" i="6"/>
  <c r="F2519" i="6"/>
  <c r="E2518" i="6"/>
  <c r="D2518" i="6"/>
  <c r="C2518" i="6"/>
  <c r="B2518" i="6"/>
  <c r="H2516" i="6"/>
  <c r="G2516" i="6"/>
  <c r="E2516" i="6"/>
  <c r="E2515" i="6"/>
  <c r="E2514" i="6"/>
  <c r="I2513" i="6"/>
  <c r="H2513" i="6"/>
  <c r="G2513" i="6"/>
  <c r="F2513" i="6"/>
  <c r="I2512" i="6"/>
  <c r="H2512" i="6"/>
  <c r="G2512" i="6"/>
  <c r="F2512" i="6"/>
  <c r="E2511" i="6"/>
  <c r="D2511" i="6"/>
  <c r="C2511" i="6"/>
  <c r="B2511" i="6"/>
  <c r="H2509" i="6"/>
  <c r="G2509" i="6"/>
  <c r="E2509" i="6"/>
  <c r="E2508" i="6"/>
  <c r="E2507" i="6"/>
  <c r="I2506" i="6"/>
  <c r="H2506" i="6"/>
  <c r="G2506" i="6"/>
  <c r="F2506" i="6"/>
  <c r="I2505" i="6"/>
  <c r="H2505" i="6"/>
  <c r="G2505" i="6"/>
  <c r="F2505" i="6"/>
  <c r="E2504" i="6"/>
  <c r="D2504" i="6"/>
  <c r="C2504" i="6"/>
  <c r="B2504" i="6"/>
  <c r="H2502" i="6"/>
  <c r="G2502" i="6"/>
  <c r="E2502" i="6"/>
  <c r="E2501" i="6"/>
  <c r="E2500" i="6"/>
  <c r="I2499" i="6"/>
  <c r="H2499" i="6"/>
  <c r="G2499" i="6"/>
  <c r="F2499" i="6"/>
  <c r="I2498" i="6"/>
  <c r="H2498" i="6"/>
  <c r="G2498" i="6"/>
  <c r="F2498" i="6"/>
  <c r="E2497" i="6"/>
  <c r="D2497" i="6"/>
  <c r="C2497" i="6"/>
  <c r="B2497" i="6"/>
  <c r="H2495" i="6"/>
  <c r="G2495" i="6"/>
  <c r="E2495" i="6"/>
  <c r="E2494" i="6"/>
  <c r="E2493" i="6"/>
  <c r="I2492" i="6"/>
  <c r="H2492" i="6"/>
  <c r="G2492" i="6"/>
  <c r="F2492" i="6"/>
  <c r="I2491" i="6"/>
  <c r="H2491" i="6"/>
  <c r="G2491" i="6"/>
  <c r="F2491" i="6"/>
  <c r="E2490" i="6"/>
  <c r="D2490" i="6"/>
  <c r="C2490" i="6"/>
  <c r="B2490" i="6"/>
  <c r="H2488" i="6"/>
  <c r="G2488" i="6"/>
  <c r="E2488" i="6"/>
  <c r="E2487" i="6"/>
  <c r="E2486" i="6"/>
  <c r="I2485" i="6"/>
  <c r="H2485" i="6"/>
  <c r="G2485" i="6"/>
  <c r="F2485" i="6"/>
  <c r="I2484" i="6"/>
  <c r="H2484" i="6"/>
  <c r="G2484" i="6"/>
  <c r="F2484" i="6"/>
  <c r="E2483" i="6"/>
  <c r="D2483" i="6"/>
  <c r="C2483" i="6"/>
  <c r="B2483" i="6"/>
  <c r="H2481" i="6"/>
  <c r="G2481" i="6"/>
  <c r="E2481" i="6"/>
  <c r="E2480" i="6"/>
  <c r="E2479" i="6"/>
  <c r="I2478" i="6"/>
  <c r="H2478" i="6"/>
  <c r="G2478" i="6"/>
  <c r="F2478" i="6"/>
  <c r="I2477" i="6"/>
  <c r="H2477" i="6"/>
  <c r="G2477" i="6"/>
  <c r="F2477" i="6"/>
  <c r="E2476" i="6"/>
  <c r="D2476" i="6"/>
  <c r="C2476" i="6"/>
  <c r="B2476" i="6"/>
  <c r="H2474" i="6"/>
  <c r="G2474" i="6"/>
  <c r="E2474" i="6"/>
  <c r="E2473" i="6"/>
  <c r="E2472" i="6"/>
  <c r="I2471" i="6"/>
  <c r="H2471" i="6"/>
  <c r="G2471" i="6"/>
  <c r="F2471" i="6"/>
  <c r="I2470" i="6"/>
  <c r="H2470" i="6"/>
  <c r="G2470" i="6"/>
  <c r="F2470" i="6"/>
  <c r="E2469" i="6"/>
  <c r="D2469" i="6"/>
  <c r="C2469" i="6"/>
  <c r="B2469" i="6"/>
  <c r="H2467" i="6"/>
  <c r="G2467" i="6"/>
  <c r="E2467" i="6"/>
  <c r="E2466" i="6"/>
  <c r="E2465" i="6"/>
  <c r="I2464" i="6"/>
  <c r="H2464" i="6"/>
  <c r="G2464" i="6"/>
  <c r="F2464" i="6"/>
  <c r="E2463" i="6"/>
  <c r="D2463" i="6"/>
  <c r="C2463" i="6"/>
  <c r="B2463" i="6"/>
  <c r="H2461" i="6"/>
  <c r="G2461" i="6"/>
  <c r="E2461" i="6"/>
  <c r="E2460" i="6"/>
  <c r="E2459" i="6"/>
  <c r="I2458" i="6"/>
  <c r="H2458" i="6"/>
  <c r="G2458" i="6"/>
  <c r="F2458" i="6"/>
  <c r="I2457" i="6"/>
  <c r="H2457" i="6"/>
  <c r="G2457" i="6"/>
  <c r="F2457" i="6"/>
  <c r="E2456" i="6"/>
  <c r="D2456" i="6"/>
  <c r="C2456" i="6"/>
  <c r="B2456" i="6"/>
  <c r="H2454" i="6"/>
  <c r="G2454" i="6"/>
  <c r="E2454" i="6"/>
  <c r="E2453" i="6"/>
  <c r="E2452" i="6"/>
  <c r="I2451" i="6"/>
  <c r="H2451" i="6"/>
  <c r="G2451" i="6"/>
  <c r="F2451" i="6"/>
  <c r="I2450" i="6"/>
  <c r="H2450" i="6"/>
  <c r="G2450" i="6"/>
  <c r="F2450" i="6"/>
  <c r="E2449" i="6"/>
  <c r="D2449" i="6"/>
  <c r="C2449" i="6"/>
  <c r="B2449" i="6"/>
  <c r="A2448" i="6"/>
  <c r="A2446" i="6"/>
  <c r="H2437" i="6"/>
  <c r="G2437" i="6"/>
  <c r="E2437" i="6"/>
  <c r="E2436" i="6"/>
  <c r="E2435" i="6"/>
  <c r="I2434" i="6"/>
  <c r="H2434" i="6"/>
  <c r="G2434" i="6"/>
  <c r="F2434" i="6"/>
  <c r="D2432" i="6"/>
  <c r="C2432" i="6"/>
  <c r="B2432" i="6"/>
  <c r="H2430" i="6"/>
  <c r="G2430" i="6"/>
  <c r="E2430" i="6"/>
  <c r="E2429" i="6"/>
  <c r="E2428" i="6"/>
  <c r="I2427" i="6"/>
  <c r="H2427" i="6"/>
  <c r="G2427" i="6"/>
  <c r="F2427" i="6"/>
  <c r="D2425" i="6"/>
  <c r="C2425" i="6"/>
  <c r="B2425" i="6"/>
  <c r="H2423" i="6"/>
  <c r="G2423" i="6"/>
  <c r="E2423" i="6"/>
  <c r="E2422" i="6"/>
  <c r="E2421" i="6"/>
  <c r="I2420" i="6"/>
  <c r="H2420" i="6"/>
  <c r="G2420" i="6"/>
  <c r="F2420" i="6"/>
  <c r="I2419" i="6"/>
  <c r="H2419" i="6"/>
  <c r="G2419" i="6"/>
  <c r="F2419" i="6"/>
  <c r="E2418" i="6"/>
  <c r="D2418" i="6"/>
  <c r="C2418" i="6"/>
  <c r="B2418" i="6"/>
  <c r="H2416" i="6"/>
  <c r="G2416" i="6"/>
  <c r="E2416" i="6"/>
  <c r="E2415" i="6"/>
  <c r="E2414" i="6"/>
  <c r="I2413" i="6"/>
  <c r="H2413" i="6"/>
  <c r="G2413" i="6"/>
  <c r="F2413" i="6"/>
  <c r="I2412" i="6"/>
  <c r="H2412" i="6"/>
  <c r="G2412" i="6"/>
  <c r="F2412" i="6"/>
  <c r="E2411" i="6"/>
  <c r="D2411" i="6"/>
  <c r="C2411" i="6"/>
  <c r="B2411" i="6"/>
  <c r="H2409" i="6"/>
  <c r="G2409" i="6"/>
  <c r="E2409" i="6"/>
  <c r="E2408" i="6"/>
  <c r="E2407" i="6"/>
  <c r="I2406" i="6"/>
  <c r="H2406" i="6"/>
  <c r="G2406" i="6"/>
  <c r="F2406" i="6"/>
  <c r="I2405" i="6"/>
  <c r="H2405" i="6"/>
  <c r="G2405" i="6"/>
  <c r="F2405" i="6"/>
  <c r="E2404" i="6"/>
  <c r="D2404" i="6"/>
  <c r="C2404" i="6"/>
  <c r="B2404" i="6"/>
  <c r="H2402" i="6"/>
  <c r="G2402" i="6"/>
  <c r="E2402" i="6"/>
  <c r="E2401" i="6"/>
  <c r="E2400" i="6"/>
  <c r="I2399" i="6"/>
  <c r="H2399" i="6"/>
  <c r="G2399" i="6"/>
  <c r="F2399" i="6"/>
  <c r="I2398" i="6"/>
  <c r="H2398" i="6"/>
  <c r="G2398" i="6"/>
  <c r="F2398" i="6"/>
  <c r="E2397" i="6"/>
  <c r="D2397" i="6"/>
  <c r="C2397" i="6"/>
  <c r="B2397" i="6"/>
  <c r="H2395" i="6"/>
  <c r="G2395" i="6"/>
  <c r="E2395" i="6"/>
  <c r="E2394" i="6"/>
  <c r="E2393" i="6"/>
  <c r="I2392" i="6"/>
  <c r="H2392" i="6"/>
  <c r="G2392" i="6"/>
  <c r="F2392" i="6"/>
  <c r="I2391" i="6"/>
  <c r="H2391" i="6"/>
  <c r="G2391" i="6"/>
  <c r="F2391" i="6"/>
  <c r="E2390" i="6"/>
  <c r="D2390" i="6"/>
  <c r="C2390" i="6"/>
  <c r="B2390" i="6"/>
  <c r="H2388" i="6"/>
  <c r="G2388" i="6"/>
  <c r="E2388" i="6"/>
  <c r="E2387" i="6"/>
  <c r="E2386" i="6"/>
  <c r="I2385" i="6"/>
  <c r="H2385" i="6"/>
  <c r="G2385" i="6"/>
  <c r="F2385" i="6"/>
  <c r="E2384" i="6"/>
  <c r="D2384" i="6"/>
  <c r="C2384" i="6"/>
  <c r="B2384" i="6"/>
  <c r="H2382" i="6"/>
  <c r="G2382" i="6"/>
  <c r="E2382" i="6"/>
  <c r="E2381" i="6"/>
  <c r="E2380" i="6"/>
  <c r="I2379" i="6"/>
  <c r="H2379" i="6"/>
  <c r="G2379" i="6"/>
  <c r="F2379" i="6"/>
  <c r="I2378" i="6"/>
  <c r="H2378" i="6"/>
  <c r="G2378" i="6"/>
  <c r="F2378" i="6"/>
  <c r="E2377" i="6"/>
  <c r="D2377" i="6"/>
  <c r="C2377" i="6"/>
  <c r="B2377" i="6"/>
  <c r="H2375" i="6"/>
  <c r="G2375" i="6"/>
  <c r="E2375" i="6"/>
  <c r="E2374" i="6"/>
  <c r="E2373" i="6"/>
  <c r="I2372" i="6"/>
  <c r="H2372" i="6"/>
  <c r="G2372" i="6"/>
  <c r="F2372" i="6"/>
  <c r="I2371" i="6"/>
  <c r="H2371" i="6"/>
  <c r="G2371" i="6"/>
  <c r="F2371" i="6"/>
  <c r="E2370" i="6"/>
  <c r="D2370" i="6"/>
  <c r="C2370" i="6"/>
  <c r="B2370" i="6"/>
  <c r="H2368" i="6"/>
  <c r="G2368" i="6"/>
  <c r="E2368" i="6"/>
  <c r="E2367" i="6"/>
  <c r="E2366" i="6"/>
  <c r="I2365" i="6"/>
  <c r="H2365" i="6"/>
  <c r="G2365" i="6"/>
  <c r="F2365" i="6"/>
  <c r="I2364" i="6"/>
  <c r="H2364" i="6"/>
  <c r="G2364" i="6"/>
  <c r="F2364" i="6"/>
  <c r="E2363" i="6"/>
  <c r="D2363" i="6"/>
  <c r="C2363" i="6"/>
  <c r="B2363" i="6"/>
  <c r="H2361" i="6"/>
  <c r="G2361" i="6"/>
  <c r="E2361" i="6"/>
  <c r="E2360" i="6"/>
  <c r="E2359" i="6"/>
  <c r="I2358" i="6"/>
  <c r="H2358" i="6"/>
  <c r="G2358" i="6"/>
  <c r="F2358" i="6"/>
  <c r="I2357" i="6"/>
  <c r="H2357" i="6"/>
  <c r="G2357" i="6"/>
  <c r="F2357" i="6"/>
  <c r="E2356" i="6"/>
  <c r="D2356" i="6"/>
  <c r="C2356" i="6"/>
  <c r="B2356" i="6"/>
  <c r="H2354" i="6"/>
  <c r="G2354" i="6"/>
  <c r="E2354" i="6"/>
  <c r="E2353" i="6"/>
  <c r="E2352" i="6"/>
  <c r="I2351" i="6"/>
  <c r="H2351" i="6"/>
  <c r="G2351" i="6"/>
  <c r="F2351" i="6"/>
  <c r="I2350" i="6"/>
  <c r="H2350" i="6"/>
  <c r="G2350" i="6"/>
  <c r="F2350" i="6"/>
  <c r="E2349" i="6"/>
  <c r="D2349" i="6"/>
  <c r="C2349" i="6"/>
  <c r="B2349" i="6"/>
  <c r="H2347" i="6"/>
  <c r="G2347" i="6"/>
  <c r="E2347" i="6"/>
  <c r="E2346" i="6"/>
  <c r="E2345" i="6"/>
  <c r="I2344" i="6"/>
  <c r="H2344" i="6"/>
  <c r="G2344" i="6"/>
  <c r="F2344" i="6"/>
  <c r="I2343" i="6"/>
  <c r="H2343" i="6"/>
  <c r="G2343" i="6"/>
  <c r="F2343" i="6"/>
  <c r="E2342" i="6"/>
  <c r="D2342" i="6"/>
  <c r="C2342" i="6"/>
  <c r="B2342" i="6"/>
  <c r="H2340" i="6"/>
  <c r="G2340" i="6"/>
  <c r="E2340" i="6"/>
  <c r="E2339" i="6"/>
  <c r="E2338" i="6"/>
  <c r="I2337" i="6"/>
  <c r="H2337" i="6"/>
  <c r="G2337" i="6"/>
  <c r="F2337" i="6"/>
  <c r="I2336" i="6"/>
  <c r="H2336" i="6"/>
  <c r="G2336" i="6"/>
  <c r="F2336" i="6"/>
  <c r="E2335" i="6"/>
  <c r="D2335" i="6"/>
  <c r="C2335" i="6"/>
  <c r="B2335" i="6"/>
  <c r="H2333" i="6"/>
  <c r="G2333" i="6"/>
  <c r="E2333" i="6"/>
  <c r="E2332" i="6"/>
  <c r="E2331" i="6"/>
  <c r="I2330" i="6"/>
  <c r="H2330" i="6"/>
  <c r="G2330" i="6"/>
  <c r="F2330" i="6"/>
  <c r="E2329" i="6"/>
  <c r="D2329" i="6"/>
  <c r="C2329" i="6"/>
  <c r="B2329" i="6"/>
  <c r="H2327" i="6"/>
  <c r="G2327" i="6"/>
  <c r="E2327" i="6"/>
  <c r="E2326" i="6"/>
  <c r="E2325" i="6"/>
  <c r="I2324" i="6"/>
  <c r="H2324" i="6"/>
  <c r="G2324" i="6"/>
  <c r="F2324" i="6"/>
  <c r="I2323" i="6"/>
  <c r="H2323" i="6"/>
  <c r="G2323" i="6"/>
  <c r="F2323" i="6"/>
  <c r="E2322" i="6"/>
  <c r="D2322" i="6"/>
  <c r="C2322" i="6"/>
  <c r="B2322" i="6"/>
  <c r="H2320" i="6"/>
  <c r="G2320" i="6"/>
  <c r="E2320" i="6"/>
  <c r="E2319" i="6"/>
  <c r="E2318" i="6"/>
  <c r="I2317" i="6"/>
  <c r="H2317" i="6"/>
  <c r="G2317" i="6"/>
  <c r="F2317" i="6"/>
  <c r="I2316" i="6"/>
  <c r="H2316" i="6"/>
  <c r="G2316" i="6"/>
  <c r="F2316" i="6"/>
  <c r="E2315" i="6"/>
  <c r="D2315" i="6"/>
  <c r="C2315" i="6"/>
  <c r="B2315" i="6"/>
  <c r="H2313" i="6"/>
  <c r="G2313" i="6"/>
  <c r="E2313" i="6"/>
  <c r="E2312" i="6"/>
  <c r="E2311" i="6"/>
  <c r="I2310" i="6"/>
  <c r="H2310" i="6"/>
  <c r="G2310" i="6"/>
  <c r="F2310" i="6"/>
  <c r="I2309" i="6"/>
  <c r="H2309" i="6"/>
  <c r="G2309" i="6"/>
  <c r="F2309" i="6"/>
  <c r="E2308" i="6"/>
  <c r="D2308" i="6"/>
  <c r="C2308" i="6"/>
  <c r="B2308" i="6"/>
  <c r="H2306" i="6"/>
  <c r="G2306" i="6"/>
  <c r="E2306" i="6"/>
  <c r="E2305" i="6"/>
  <c r="E2304" i="6"/>
  <c r="I2303" i="6"/>
  <c r="H2303" i="6"/>
  <c r="G2303" i="6"/>
  <c r="F2303" i="6"/>
  <c r="I2302" i="6"/>
  <c r="H2302" i="6"/>
  <c r="G2302" i="6"/>
  <c r="F2302" i="6"/>
  <c r="E2301" i="6"/>
  <c r="D2301" i="6"/>
  <c r="C2301" i="6"/>
  <c r="B2301" i="6"/>
  <c r="H2299" i="6"/>
  <c r="G2299" i="6"/>
  <c r="E2299" i="6"/>
  <c r="E2298" i="6"/>
  <c r="E2297" i="6"/>
  <c r="I2296" i="6"/>
  <c r="H2296" i="6"/>
  <c r="G2296" i="6"/>
  <c r="F2296" i="6"/>
  <c r="I2295" i="6"/>
  <c r="H2295" i="6"/>
  <c r="G2295" i="6"/>
  <c r="F2295" i="6"/>
  <c r="E2294" i="6"/>
  <c r="D2294" i="6"/>
  <c r="C2294" i="6"/>
  <c r="B2294" i="6"/>
  <c r="H2292" i="6"/>
  <c r="G2292" i="6"/>
  <c r="E2292" i="6"/>
  <c r="E2291" i="6"/>
  <c r="E2290" i="6"/>
  <c r="I2289" i="6"/>
  <c r="H2289" i="6"/>
  <c r="G2289" i="6"/>
  <c r="F2289" i="6"/>
  <c r="E2288" i="6"/>
  <c r="D2288" i="6"/>
  <c r="C2288" i="6"/>
  <c r="B2288" i="6"/>
  <c r="H2286" i="6"/>
  <c r="G2286" i="6"/>
  <c r="E2286" i="6"/>
  <c r="E2285" i="6"/>
  <c r="E2284" i="6"/>
  <c r="I2283" i="6"/>
  <c r="H2283" i="6"/>
  <c r="G2283" i="6"/>
  <c r="F2283" i="6"/>
  <c r="I2282" i="6"/>
  <c r="H2282" i="6"/>
  <c r="G2282" i="6"/>
  <c r="F2282" i="6"/>
  <c r="E2281" i="6"/>
  <c r="D2281" i="6"/>
  <c r="C2281" i="6"/>
  <c r="B2281" i="6"/>
  <c r="H2279" i="6"/>
  <c r="G2279" i="6"/>
  <c r="E2279" i="6"/>
  <c r="E2278" i="6"/>
  <c r="E2277" i="6"/>
  <c r="I2276" i="6"/>
  <c r="H2276" i="6"/>
  <c r="G2276" i="6"/>
  <c r="F2276" i="6"/>
  <c r="I2275" i="6"/>
  <c r="H2275" i="6"/>
  <c r="G2275" i="6"/>
  <c r="F2275" i="6"/>
  <c r="E2274" i="6"/>
  <c r="D2274" i="6"/>
  <c r="C2274" i="6"/>
  <c r="B2274" i="6"/>
  <c r="H2272" i="6"/>
  <c r="G2272" i="6"/>
  <c r="E2272" i="6"/>
  <c r="E2271" i="6"/>
  <c r="E2270" i="6"/>
  <c r="I2269" i="6"/>
  <c r="H2269" i="6"/>
  <c r="G2269" i="6"/>
  <c r="F2269" i="6"/>
  <c r="I2268" i="6"/>
  <c r="H2268" i="6"/>
  <c r="G2268" i="6"/>
  <c r="F2268" i="6"/>
  <c r="E2267" i="6"/>
  <c r="D2267" i="6"/>
  <c r="C2267" i="6"/>
  <c r="B2267" i="6"/>
  <c r="H2265" i="6"/>
  <c r="G2265" i="6"/>
  <c r="E2265" i="6"/>
  <c r="E2264" i="6"/>
  <c r="E2263" i="6"/>
  <c r="I2262" i="6"/>
  <c r="H2262" i="6"/>
  <c r="G2262" i="6"/>
  <c r="F2262" i="6"/>
  <c r="I2261" i="6"/>
  <c r="H2261" i="6"/>
  <c r="G2261" i="6"/>
  <c r="F2261" i="6"/>
  <c r="E2260" i="6"/>
  <c r="D2260" i="6"/>
  <c r="C2260" i="6"/>
  <c r="B2260" i="6"/>
  <c r="H2258" i="6"/>
  <c r="G2258" i="6"/>
  <c r="E2258" i="6"/>
  <c r="E2257" i="6"/>
  <c r="E2256" i="6"/>
  <c r="I2255" i="6"/>
  <c r="H2255" i="6"/>
  <c r="G2255" i="6"/>
  <c r="F2255" i="6"/>
  <c r="I2254" i="6"/>
  <c r="H2254" i="6"/>
  <c r="G2254" i="6"/>
  <c r="F2254" i="6"/>
  <c r="E2253" i="6"/>
  <c r="D2253" i="6"/>
  <c r="C2253" i="6"/>
  <c r="B2253" i="6"/>
  <c r="H2251" i="6"/>
  <c r="G2251" i="6"/>
  <c r="E2251" i="6"/>
  <c r="E2250" i="6"/>
  <c r="E2249" i="6"/>
  <c r="I2248" i="6"/>
  <c r="H2248" i="6"/>
  <c r="G2248" i="6"/>
  <c r="F2248" i="6"/>
  <c r="E2247" i="6"/>
  <c r="D2247" i="6"/>
  <c r="C2247" i="6"/>
  <c r="B2247" i="6"/>
  <c r="H2245" i="6"/>
  <c r="G2245" i="6"/>
  <c r="E2245" i="6"/>
  <c r="E2244" i="6"/>
  <c r="E2243" i="6"/>
  <c r="I2242" i="6"/>
  <c r="H2242" i="6"/>
  <c r="G2242" i="6"/>
  <c r="F2242" i="6"/>
  <c r="I2241" i="6"/>
  <c r="H2241" i="6"/>
  <c r="G2241" i="6"/>
  <c r="F2241" i="6"/>
  <c r="E2240" i="6"/>
  <c r="D2240" i="6"/>
  <c r="C2240" i="6"/>
  <c r="B2240" i="6"/>
  <c r="H2238" i="6"/>
  <c r="G2238" i="6"/>
  <c r="E2238" i="6"/>
  <c r="E2237" i="6"/>
  <c r="E2236" i="6"/>
  <c r="I2235" i="6"/>
  <c r="H2235" i="6"/>
  <c r="G2235" i="6"/>
  <c r="F2235" i="6"/>
  <c r="I2234" i="6"/>
  <c r="H2234" i="6"/>
  <c r="G2234" i="6"/>
  <c r="F2234" i="6"/>
  <c r="E2233" i="6"/>
  <c r="D2233" i="6"/>
  <c r="C2233" i="6"/>
  <c r="B2233" i="6"/>
  <c r="H2231" i="6"/>
  <c r="G2231" i="6"/>
  <c r="E2231" i="6"/>
  <c r="E2230" i="6"/>
  <c r="E2229" i="6"/>
  <c r="I2228" i="6"/>
  <c r="H2228" i="6"/>
  <c r="G2228" i="6"/>
  <c r="F2228" i="6"/>
  <c r="I2227" i="6"/>
  <c r="H2227" i="6"/>
  <c r="G2227" i="6"/>
  <c r="F2227" i="6"/>
  <c r="E2226" i="6"/>
  <c r="D2226" i="6"/>
  <c r="C2226" i="6"/>
  <c r="B2226" i="6"/>
  <c r="H2224" i="6"/>
  <c r="G2224" i="6"/>
  <c r="E2224" i="6"/>
  <c r="E2223" i="6"/>
  <c r="E2222" i="6"/>
  <c r="I2221" i="6"/>
  <c r="H2221" i="6"/>
  <c r="G2221" i="6"/>
  <c r="F2221" i="6"/>
  <c r="I2220" i="6"/>
  <c r="H2220" i="6"/>
  <c r="G2220" i="6"/>
  <c r="F2220" i="6"/>
  <c r="E2219" i="6"/>
  <c r="D2219" i="6"/>
  <c r="C2219" i="6"/>
  <c r="B2219" i="6"/>
  <c r="H2217" i="6"/>
  <c r="G2217" i="6"/>
  <c r="E2217" i="6"/>
  <c r="E2216" i="6"/>
  <c r="E2215" i="6"/>
  <c r="I2214" i="6"/>
  <c r="H2214" i="6"/>
  <c r="G2214" i="6"/>
  <c r="F2214" i="6"/>
  <c r="I2213" i="6"/>
  <c r="H2213" i="6"/>
  <c r="G2213" i="6"/>
  <c r="F2213" i="6"/>
  <c r="E2212" i="6"/>
  <c r="D2212" i="6"/>
  <c r="C2212" i="6"/>
  <c r="B2212" i="6"/>
  <c r="H2210" i="6"/>
  <c r="G2210" i="6"/>
  <c r="E2210" i="6"/>
  <c r="E2209" i="6"/>
  <c r="E2208" i="6"/>
  <c r="I2207" i="6"/>
  <c r="H2207" i="6"/>
  <c r="G2207" i="6"/>
  <c r="F2207" i="6"/>
  <c r="I2206" i="6"/>
  <c r="H2206" i="6"/>
  <c r="G2206" i="6"/>
  <c r="F2206" i="6"/>
  <c r="E2205" i="6"/>
  <c r="D2205" i="6"/>
  <c r="C2205" i="6"/>
  <c r="B2205" i="6"/>
  <c r="H2203" i="6"/>
  <c r="G2203" i="6"/>
  <c r="E2203" i="6"/>
  <c r="E2202" i="6"/>
  <c r="E2201" i="6"/>
  <c r="I2200" i="6"/>
  <c r="H2200" i="6"/>
  <c r="G2200" i="6"/>
  <c r="F2200" i="6"/>
  <c r="E2199" i="6"/>
  <c r="D2199" i="6"/>
  <c r="C2199" i="6"/>
  <c r="B2199" i="6"/>
  <c r="H2197" i="6"/>
  <c r="G2197" i="6"/>
  <c r="E2197" i="6"/>
  <c r="E2196" i="6"/>
  <c r="E2195" i="6"/>
  <c r="I2194" i="6"/>
  <c r="H2194" i="6"/>
  <c r="G2194" i="6"/>
  <c r="F2194" i="6"/>
  <c r="I2193" i="6"/>
  <c r="H2193" i="6"/>
  <c r="G2193" i="6"/>
  <c r="F2193" i="6"/>
  <c r="E2192" i="6"/>
  <c r="D2192" i="6"/>
  <c r="C2192" i="6"/>
  <c r="B2192" i="6"/>
  <c r="H2190" i="6"/>
  <c r="G2190" i="6"/>
  <c r="E2190" i="6"/>
  <c r="E2189" i="6"/>
  <c r="E2188" i="6"/>
  <c r="I2187" i="6"/>
  <c r="H2187" i="6"/>
  <c r="G2187" i="6"/>
  <c r="F2187" i="6"/>
  <c r="E2186" i="6"/>
  <c r="D2186" i="6"/>
  <c r="C2186" i="6"/>
  <c r="B2186" i="6"/>
  <c r="H2184" i="6"/>
  <c r="G2184" i="6"/>
  <c r="E2184" i="6"/>
  <c r="E2183" i="6"/>
  <c r="E2182" i="6"/>
  <c r="I2181" i="6"/>
  <c r="H2181" i="6"/>
  <c r="G2181" i="6"/>
  <c r="F2181" i="6"/>
  <c r="I2180" i="6"/>
  <c r="H2180" i="6"/>
  <c r="G2180" i="6"/>
  <c r="F2180" i="6"/>
  <c r="E2179" i="6"/>
  <c r="D2179" i="6"/>
  <c r="C2179" i="6"/>
  <c r="B2179" i="6"/>
  <c r="H2177" i="6"/>
  <c r="G2177" i="6"/>
  <c r="E2177" i="6"/>
  <c r="E2176" i="6"/>
  <c r="E2175" i="6"/>
  <c r="I2174" i="6"/>
  <c r="H2174" i="6"/>
  <c r="G2174" i="6"/>
  <c r="F2174" i="6"/>
  <c r="E2173" i="6"/>
  <c r="D2173" i="6"/>
  <c r="C2173" i="6"/>
  <c r="B2173" i="6"/>
  <c r="H2171" i="6"/>
  <c r="G2171" i="6"/>
  <c r="E2171" i="6"/>
  <c r="E2170" i="6"/>
  <c r="E2169" i="6"/>
  <c r="I2168" i="6"/>
  <c r="H2168" i="6"/>
  <c r="G2168" i="6"/>
  <c r="F2168" i="6"/>
  <c r="I2167" i="6"/>
  <c r="H2167" i="6"/>
  <c r="G2167" i="6"/>
  <c r="F2167" i="6"/>
  <c r="E2166" i="6"/>
  <c r="D2166" i="6"/>
  <c r="C2166" i="6"/>
  <c r="B2166" i="6"/>
  <c r="H2164" i="6"/>
  <c r="G2164" i="6"/>
  <c r="E2164" i="6"/>
  <c r="E2163" i="6"/>
  <c r="E2162" i="6"/>
  <c r="I2161" i="6"/>
  <c r="H2161" i="6"/>
  <c r="G2161" i="6"/>
  <c r="F2161" i="6"/>
  <c r="E2160" i="6"/>
  <c r="D2160" i="6"/>
  <c r="C2160" i="6"/>
  <c r="B2160" i="6"/>
  <c r="H2158" i="6"/>
  <c r="G2158" i="6"/>
  <c r="E2158" i="6"/>
  <c r="E2157" i="6"/>
  <c r="E2156" i="6"/>
  <c r="I2155" i="6"/>
  <c r="H2155" i="6"/>
  <c r="G2155" i="6"/>
  <c r="F2155" i="6"/>
  <c r="I2154" i="6"/>
  <c r="H2154" i="6"/>
  <c r="G2154" i="6"/>
  <c r="F2154" i="6"/>
  <c r="D2152" i="6"/>
  <c r="C2152" i="6"/>
  <c r="B2152" i="6"/>
  <c r="H2150" i="6"/>
  <c r="G2150" i="6"/>
  <c r="E2150" i="6"/>
  <c r="E2149" i="6"/>
  <c r="E2148" i="6"/>
  <c r="I2147" i="6"/>
  <c r="H2147" i="6"/>
  <c r="G2147" i="6"/>
  <c r="F2147" i="6"/>
  <c r="D2145" i="6"/>
  <c r="C2145" i="6"/>
  <c r="B2145" i="6"/>
  <c r="H2143" i="6"/>
  <c r="G2143" i="6"/>
  <c r="E2143" i="6"/>
  <c r="E2142" i="6"/>
  <c r="E2141" i="6"/>
  <c r="I2140" i="6"/>
  <c r="H2140" i="6"/>
  <c r="G2140" i="6"/>
  <c r="F2140" i="6"/>
  <c r="I2139" i="6"/>
  <c r="H2139" i="6"/>
  <c r="G2139" i="6"/>
  <c r="F2139" i="6"/>
  <c r="E2138" i="6"/>
  <c r="D2138" i="6"/>
  <c r="C2138" i="6"/>
  <c r="B2138" i="6"/>
  <c r="H2136" i="6"/>
  <c r="G2136" i="6"/>
  <c r="E2136" i="6"/>
  <c r="E2135" i="6"/>
  <c r="E2134" i="6"/>
  <c r="I2133" i="6"/>
  <c r="H2133" i="6"/>
  <c r="G2133" i="6"/>
  <c r="F2133" i="6"/>
  <c r="I2132" i="6"/>
  <c r="H2132" i="6"/>
  <c r="G2132" i="6"/>
  <c r="F2132" i="6"/>
  <c r="E2131" i="6"/>
  <c r="D2131" i="6"/>
  <c r="C2131" i="6"/>
  <c r="B2131" i="6"/>
  <c r="H2129" i="6"/>
  <c r="G2129" i="6"/>
  <c r="E2129" i="6"/>
  <c r="E2128" i="6"/>
  <c r="E2127" i="6"/>
  <c r="I2126" i="6"/>
  <c r="H2126" i="6"/>
  <c r="G2126" i="6"/>
  <c r="F2126" i="6"/>
  <c r="D2124" i="6"/>
  <c r="C2124" i="6"/>
  <c r="B2124" i="6"/>
  <c r="H2122" i="6"/>
  <c r="G2122" i="6"/>
  <c r="E2122" i="6"/>
  <c r="E2121" i="6"/>
  <c r="E2120" i="6"/>
  <c r="I2119" i="6"/>
  <c r="H2119" i="6"/>
  <c r="G2119" i="6"/>
  <c r="F2119" i="6"/>
  <c r="I2118" i="6"/>
  <c r="H2118" i="6"/>
  <c r="G2118" i="6"/>
  <c r="F2118" i="6"/>
  <c r="E2117" i="6"/>
  <c r="D2117" i="6"/>
  <c r="C2117" i="6"/>
  <c r="B2117" i="6"/>
  <c r="H2115" i="6"/>
  <c r="G2115" i="6"/>
  <c r="E2115" i="6"/>
  <c r="E2114" i="6"/>
  <c r="E2113" i="6"/>
  <c r="I2112" i="6"/>
  <c r="H2112" i="6"/>
  <c r="G2112" i="6"/>
  <c r="F2112" i="6"/>
  <c r="E2111" i="6"/>
  <c r="D2111" i="6"/>
  <c r="C2111" i="6"/>
  <c r="B2111" i="6"/>
  <c r="H2109" i="6"/>
  <c r="G2109" i="6"/>
  <c r="E2109" i="6"/>
  <c r="E2108" i="6"/>
  <c r="E2107" i="6"/>
  <c r="I2106" i="6"/>
  <c r="H2106" i="6"/>
  <c r="G2106" i="6"/>
  <c r="F2106" i="6"/>
  <c r="E2105" i="6"/>
  <c r="D2105" i="6"/>
  <c r="C2105" i="6"/>
  <c r="B2105" i="6"/>
  <c r="A2104" i="6"/>
  <c r="H2098" i="6"/>
  <c r="G2098" i="6"/>
  <c r="E2098" i="6"/>
  <c r="E2097" i="6"/>
  <c r="E2096" i="6"/>
  <c r="I2095" i="6"/>
  <c r="H2095" i="6"/>
  <c r="G2095" i="6"/>
  <c r="F2095" i="6"/>
  <c r="I2094" i="6"/>
  <c r="H2094" i="6"/>
  <c r="G2094" i="6"/>
  <c r="F2094" i="6"/>
  <c r="E2093" i="6"/>
  <c r="D2093" i="6"/>
  <c r="C2093" i="6"/>
  <c r="B2093" i="6"/>
  <c r="H2091" i="6"/>
  <c r="G2091" i="6"/>
  <c r="E2091" i="6"/>
  <c r="E2090" i="6"/>
  <c r="E2089" i="6"/>
  <c r="I2088" i="6"/>
  <c r="H2088" i="6"/>
  <c r="G2088" i="6"/>
  <c r="F2088" i="6"/>
  <c r="I2087" i="6"/>
  <c r="H2087" i="6"/>
  <c r="G2087" i="6"/>
  <c r="F2087" i="6"/>
  <c r="E2086" i="6"/>
  <c r="D2086" i="6"/>
  <c r="C2086" i="6"/>
  <c r="B2086" i="6"/>
  <c r="H2084" i="6"/>
  <c r="G2084" i="6"/>
  <c r="E2084" i="6"/>
  <c r="E2083" i="6"/>
  <c r="E2082" i="6"/>
  <c r="I2081" i="6"/>
  <c r="H2081" i="6"/>
  <c r="G2081" i="6"/>
  <c r="F2081" i="6"/>
  <c r="I2080" i="6"/>
  <c r="H2080" i="6"/>
  <c r="G2080" i="6"/>
  <c r="F2080" i="6"/>
  <c r="E2079" i="6"/>
  <c r="D2079" i="6"/>
  <c r="C2079" i="6"/>
  <c r="B2079" i="6"/>
  <c r="H2077" i="6"/>
  <c r="G2077" i="6"/>
  <c r="E2077" i="6"/>
  <c r="E2076" i="6"/>
  <c r="E2075" i="6"/>
  <c r="I2074" i="6"/>
  <c r="H2074" i="6"/>
  <c r="G2074" i="6"/>
  <c r="F2074" i="6"/>
  <c r="E2073" i="6"/>
  <c r="D2073" i="6"/>
  <c r="C2073" i="6"/>
  <c r="B2073" i="6"/>
  <c r="H2071" i="6"/>
  <c r="G2071" i="6"/>
  <c r="E2071" i="6"/>
  <c r="E2070" i="6"/>
  <c r="E2069" i="6"/>
  <c r="I2068" i="6"/>
  <c r="H2068" i="6"/>
  <c r="G2068" i="6"/>
  <c r="F2068" i="6"/>
  <c r="I2067" i="6"/>
  <c r="H2067" i="6"/>
  <c r="G2067" i="6"/>
  <c r="F2067" i="6"/>
  <c r="E2066" i="6"/>
  <c r="D2066" i="6"/>
  <c r="C2066" i="6"/>
  <c r="B2066" i="6"/>
  <c r="H2064" i="6"/>
  <c r="G2064" i="6"/>
  <c r="E2064" i="6"/>
  <c r="E2063" i="6"/>
  <c r="E2062" i="6"/>
  <c r="I2061" i="6"/>
  <c r="H2061" i="6"/>
  <c r="G2061" i="6"/>
  <c r="F2061" i="6"/>
  <c r="I2060" i="6"/>
  <c r="H2060" i="6"/>
  <c r="G2060" i="6"/>
  <c r="F2060" i="6"/>
  <c r="E2059" i="6"/>
  <c r="D2059" i="6"/>
  <c r="C2059" i="6"/>
  <c r="B2059" i="6"/>
  <c r="H2057" i="6"/>
  <c r="G2057" i="6"/>
  <c r="E2057" i="6"/>
  <c r="E2056" i="6"/>
  <c r="E2055" i="6"/>
  <c r="I2054" i="6"/>
  <c r="H2054" i="6"/>
  <c r="G2054" i="6"/>
  <c r="F2054" i="6"/>
  <c r="I2053" i="6"/>
  <c r="H2053" i="6"/>
  <c r="G2053" i="6"/>
  <c r="F2053" i="6"/>
  <c r="E2052" i="6"/>
  <c r="D2052" i="6"/>
  <c r="C2052" i="6"/>
  <c r="B2052" i="6"/>
  <c r="H2050" i="6"/>
  <c r="G2050" i="6"/>
  <c r="E2050" i="6"/>
  <c r="E2049" i="6"/>
  <c r="E2048" i="6"/>
  <c r="I2047" i="6"/>
  <c r="H2047" i="6"/>
  <c r="G2047" i="6"/>
  <c r="F2047" i="6"/>
  <c r="I2046" i="6"/>
  <c r="H2046" i="6"/>
  <c r="G2046" i="6"/>
  <c r="F2046" i="6"/>
  <c r="E2045" i="6"/>
  <c r="D2045" i="6"/>
  <c r="C2045" i="6"/>
  <c r="B2045" i="6"/>
  <c r="H2043" i="6"/>
  <c r="G2043" i="6"/>
  <c r="E2043" i="6"/>
  <c r="E2042" i="6"/>
  <c r="E2041" i="6"/>
  <c r="I2040" i="6"/>
  <c r="H2040" i="6"/>
  <c r="G2040" i="6"/>
  <c r="F2040" i="6"/>
  <c r="I2039" i="6"/>
  <c r="H2039" i="6"/>
  <c r="G2039" i="6"/>
  <c r="F2039" i="6"/>
  <c r="E2038" i="6"/>
  <c r="D2038" i="6"/>
  <c r="C2038" i="6"/>
  <c r="B2038" i="6"/>
  <c r="H2036" i="6"/>
  <c r="G2036" i="6"/>
  <c r="E2036" i="6"/>
  <c r="E2035" i="6"/>
  <c r="E2034" i="6"/>
  <c r="I2033" i="6"/>
  <c r="H2033" i="6"/>
  <c r="G2033" i="6"/>
  <c r="F2033" i="6"/>
  <c r="D2031" i="6"/>
  <c r="C2031" i="6"/>
  <c r="B2031" i="6"/>
  <c r="H2029" i="6"/>
  <c r="G2029" i="6"/>
  <c r="E2029" i="6"/>
  <c r="E2028" i="6"/>
  <c r="E2027" i="6"/>
  <c r="I2026" i="6"/>
  <c r="H2026" i="6"/>
  <c r="G2026" i="6"/>
  <c r="F2026" i="6"/>
  <c r="I2025" i="6"/>
  <c r="H2025" i="6"/>
  <c r="G2025" i="6"/>
  <c r="F2025" i="6"/>
  <c r="E2024" i="6"/>
  <c r="D2024" i="6"/>
  <c r="C2024" i="6"/>
  <c r="B2024" i="6"/>
  <c r="H2022" i="6"/>
  <c r="G2022" i="6"/>
  <c r="E2022" i="6"/>
  <c r="E2021" i="6"/>
  <c r="E2020" i="6"/>
  <c r="I2019" i="6"/>
  <c r="H2019" i="6"/>
  <c r="G2019" i="6"/>
  <c r="F2019" i="6"/>
  <c r="I2018" i="6"/>
  <c r="H2018" i="6"/>
  <c r="G2018" i="6"/>
  <c r="F2018" i="6"/>
  <c r="E2017" i="6"/>
  <c r="D2017" i="6"/>
  <c r="C2017" i="6"/>
  <c r="B2017" i="6"/>
  <c r="H2015" i="6"/>
  <c r="G2015" i="6"/>
  <c r="E2015" i="6"/>
  <c r="E2014" i="6"/>
  <c r="E2013" i="6"/>
  <c r="I2012" i="6"/>
  <c r="H2012" i="6"/>
  <c r="G2012" i="6"/>
  <c r="F2012" i="6"/>
  <c r="I2011" i="6"/>
  <c r="H2011" i="6"/>
  <c r="G2011" i="6"/>
  <c r="F2011" i="6"/>
  <c r="E2010" i="6"/>
  <c r="D2010" i="6"/>
  <c r="C2010" i="6"/>
  <c r="B2010" i="6"/>
  <c r="H2008" i="6"/>
  <c r="G2008" i="6"/>
  <c r="E2008" i="6"/>
  <c r="E2007" i="6"/>
  <c r="E2006" i="6"/>
  <c r="I2005" i="6"/>
  <c r="H2005" i="6"/>
  <c r="G2005" i="6"/>
  <c r="F2005" i="6"/>
  <c r="I2004" i="6"/>
  <c r="H2004" i="6"/>
  <c r="G2004" i="6"/>
  <c r="F2004" i="6"/>
  <c r="E2003" i="6"/>
  <c r="D2003" i="6"/>
  <c r="C2003" i="6"/>
  <c r="B2003" i="6"/>
  <c r="H2001" i="6"/>
  <c r="G2001" i="6"/>
  <c r="E2001" i="6"/>
  <c r="E2000" i="6"/>
  <c r="E1999" i="6"/>
  <c r="I1998" i="6"/>
  <c r="H1998" i="6"/>
  <c r="G1998" i="6"/>
  <c r="F1998" i="6"/>
  <c r="D1996" i="6"/>
  <c r="C1996" i="6"/>
  <c r="B1996" i="6"/>
  <c r="H1994" i="6"/>
  <c r="G1994" i="6"/>
  <c r="E1994" i="6"/>
  <c r="E1993" i="6"/>
  <c r="E1992" i="6"/>
  <c r="I1991" i="6"/>
  <c r="H1991" i="6"/>
  <c r="G1991" i="6"/>
  <c r="F1991" i="6"/>
  <c r="I1990" i="6"/>
  <c r="H1990" i="6"/>
  <c r="G1990" i="6"/>
  <c r="F1990" i="6"/>
  <c r="E1989" i="6"/>
  <c r="D1989" i="6"/>
  <c r="C1989" i="6"/>
  <c r="B1989" i="6"/>
  <c r="H1987" i="6"/>
  <c r="G1987" i="6"/>
  <c r="E1987" i="6"/>
  <c r="E1986" i="6"/>
  <c r="E1985" i="6"/>
  <c r="I1984" i="6"/>
  <c r="H1984" i="6"/>
  <c r="G1984" i="6"/>
  <c r="F1984" i="6"/>
  <c r="I1983" i="6"/>
  <c r="H1983" i="6"/>
  <c r="G1983" i="6"/>
  <c r="F1983" i="6"/>
  <c r="E1982" i="6"/>
  <c r="D1982" i="6"/>
  <c r="C1982" i="6"/>
  <c r="B1982" i="6"/>
  <c r="A1981" i="6"/>
  <c r="H1975" i="6"/>
  <c r="G1975" i="6"/>
  <c r="E1975" i="6"/>
  <c r="E1974" i="6"/>
  <c r="E1973" i="6"/>
  <c r="I1972" i="6"/>
  <c r="H1972" i="6"/>
  <c r="G1972" i="6"/>
  <c r="F1972" i="6"/>
  <c r="I1971" i="6"/>
  <c r="H1971" i="6"/>
  <c r="G1971" i="6"/>
  <c r="F1971" i="6"/>
  <c r="E1970" i="6"/>
  <c r="D1970" i="6"/>
  <c r="C1970" i="6"/>
  <c r="B1970" i="6"/>
  <c r="H1968" i="6"/>
  <c r="G1968" i="6"/>
  <c r="E1968" i="6"/>
  <c r="E1967" i="6"/>
  <c r="E1966" i="6"/>
  <c r="I1965" i="6"/>
  <c r="H1965" i="6"/>
  <c r="G1965" i="6"/>
  <c r="F1965" i="6"/>
  <c r="I1964" i="6"/>
  <c r="H1964" i="6"/>
  <c r="G1964" i="6"/>
  <c r="F1964" i="6"/>
  <c r="E1963" i="6"/>
  <c r="D1963" i="6"/>
  <c r="C1963" i="6"/>
  <c r="B1963" i="6"/>
  <c r="H1961" i="6"/>
  <c r="G1961" i="6"/>
  <c r="E1961" i="6"/>
  <c r="E1960" i="6"/>
  <c r="E1959" i="6"/>
  <c r="I1958" i="6"/>
  <c r="H1958" i="6"/>
  <c r="G1958" i="6"/>
  <c r="F1958" i="6"/>
  <c r="I1957" i="6"/>
  <c r="H1957" i="6"/>
  <c r="G1957" i="6"/>
  <c r="F1957" i="6"/>
  <c r="E1956" i="6"/>
  <c r="D1956" i="6"/>
  <c r="C1956" i="6"/>
  <c r="B1956" i="6"/>
  <c r="H1954" i="6"/>
  <c r="G1954" i="6"/>
  <c r="E1954" i="6"/>
  <c r="E1953" i="6"/>
  <c r="E1952" i="6"/>
  <c r="I1951" i="6"/>
  <c r="H1951" i="6"/>
  <c r="G1951" i="6"/>
  <c r="F1951" i="6"/>
  <c r="E1950" i="6"/>
  <c r="D1950" i="6"/>
  <c r="C1950" i="6"/>
  <c r="B1950" i="6"/>
  <c r="H1948" i="6"/>
  <c r="G1948" i="6"/>
  <c r="E1948" i="6"/>
  <c r="E1947" i="6"/>
  <c r="E1946" i="6"/>
  <c r="I1945" i="6"/>
  <c r="H1945" i="6"/>
  <c r="G1945" i="6"/>
  <c r="F1945" i="6"/>
  <c r="I1944" i="6"/>
  <c r="H1944" i="6"/>
  <c r="G1944" i="6"/>
  <c r="F1944" i="6"/>
  <c r="E1943" i="6"/>
  <c r="D1943" i="6"/>
  <c r="C1943" i="6"/>
  <c r="B1943" i="6"/>
  <c r="H1941" i="6"/>
  <c r="G1941" i="6"/>
  <c r="E1941" i="6"/>
  <c r="E1940" i="6"/>
  <c r="E1939" i="6"/>
  <c r="I1938" i="6"/>
  <c r="H1938" i="6"/>
  <c r="G1938" i="6"/>
  <c r="F1938" i="6"/>
  <c r="E1937" i="6"/>
  <c r="D1937" i="6"/>
  <c r="C1937" i="6"/>
  <c r="B1937" i="6"/>
  <c r="A1936" i="6"/>
  <c r="H1930" i="6"/>
  <c r="G1930" i="6"/>
  <c r="E1930" i="6"/>
  <c r="E1929" i="6"/>
  <c r="E1928" i="6"/>
  <c r="I1927" i="6"/>
  <c r="H1927" i="6"/>
  <c r="G1927" i="6"/>
  <c r="F1927" i="6"/>
  <c r="I1926" i="6"/>
  <c r="H1926" i="6"/>
  <c r="G1926" i="6"/>
  <c r="F1926" i="6"/>
  <c r="E1925" i="6"/>
  <c r="D1925" i="6"/>
  <c r="C1925" i="6"/>
  <c r="B1925" i="6"/>
  <c r="H1923" i="6"/>
  <c r="G1923" i="6"/>
  <c r="E1923" i="6"/>
  <c r="E1922" i="6"/>
  <c r="E1921" i="6"/>
  <c r="I1920" i="6"/>
  <c r="H1920" i="6"/>
  <c r="G1920" i="6"/>
  <c r="F1920" i="6"/>
  <c r="E1919" i="6"/>
  <c r="D1919" i="6"/>
  <c r="C1919" i="6"/>
  <c r="B1919" i="6"/>
  <c r="H1917" i="6"/>
  <c r="G1917" i="6"/>
  <c r="E1917" i="6"/>
  <c r="E1916" i="6"/>
  <c r="E1915" i="6"/>
  <c r="I1914" i="6"/>
  <c r="H1914" i="6"/>
  <c r="G1914" i="6"/>
  <c r="F1914" i="6"/>
  <c r="D1912" i="6"/>
  <c r="C1912" i="6"/>
  <c r="B1912" i="6"/>
  <c r="H1910" i="6"/>
  <c r="G1910" i="6"/>
  <c r="E1910" i="6"/>
  <c r="E1909" i="6"/>
  <c r="E1908" i="6"/>
  <c r="I1907" i="6"/>
  <c r="H1907" i="6"/>
  <c r="G1907" i="6"/>
  <c r="F1907" i="6"/>
  <c r="I1906" i="6"/>
  <c r="H1906" i="6"/>
  <c r="G1906" i="6"/>
  <c r="F1906" i="6"/>
  <c r="E1905" i="6"/>
  <c r="D1905" i="6"/>
  <c r="C1905" i="6"/>
  <c r="B1905" i="6"/>
  <c r="H1903" i="6"/>
  <c r="G1903" i="6"/>
  <c r="E1903" i="6"/>
  <c r="E1902" i="6"/>
  <c r="E1901" i="6"/>
  <c r="I1900" i="6"/>
  <c r="H1900" i="6"/>
  <c r="G1900" i="6"/>
  <c r="F1900" i="6"/>
  <c r="I1899" i="6"/>
  <c r="H1899" i="6"/>
  <c r="G1899" i="6"/>
  <c r="F1899" i="6"/>
  <c r="E1898" i="6"/>
  <c r="D1898" i="6"/>
  <c r="C1898" i="6"/>
  <c r="B1898" i="6"/>
  <c r="H1896" i="6"/>
  <c r="G1896" i="6"/>
  <c r="E1896" i="6"/>
  <c r="E1895" i="6"/>
  <c r="E1894" i="6"/>
  <c r="I1893" i="6"/>
  <c r="H1893" i="6"/>
  <c r="G1893" i="6"/>
  <c r="F1893" i="6"/>
  <c r="I1892" i="6"/>
  <c r="H1892" i="6"/>
  <c r="G1892" i="6"/>
  <c r="F1892" i="6"/>
  <c r="E1891" i="6"/>
  <c r="D1891" i="6"/>
  <c r="C1891" i="6"/>
  <c r="B1891" i="6"/>
  <c r="H1889" i="6"/>
  <c r="G1889" i="6"/>
  <c r="E1889" i="6"/>
  <c r="E1888" i="6"/>
  <c r="E1887" i="6"/>
  <c r="I1886" i="6"/>
  <c r="H1886" i="6"/>
  <c r="G1886" i="6"/>
  <c r="F1886" i="6"/>
  <c r="E1885" i="6"/>
  <c r="D1885" i="6"/>
  <c r="C1885" i="6"/>
  <c r="B1885" i="6"/>
  <c r="H1883" i="6"/>
  <c r="G1883" i="6"/>
  <c r="E1883" i="6"/>
  <c r="E1882" i="6"/>
  <c r="E1881" i="6"/>
  <c r="I1880" i="6"/>
  <c r="H1880" i="6"/>
  <c r="G1880" i="6"/>
  <c r="F1880" i="6"/>
  <c r="I1879" i="6"/>
  <c r="H1879" i="6"/>
  <c r="G1879" i="6"/>
  <c r="F1879" i="6"/>
  <c r="E1878" i="6"/>
  <c r="D1878" i="6"/>
  <c r="C1878" i="6"/>
  <c r="B1878" i="6"/>
  <c r="H1876" i="6"/>
  <c r="G1876" i="6"/>
  <c r="E1876" i="6"/>
  <c r="E1875" i="6"/>
  <c r="E1874" i="6"/>
  <c r="I1873" i="6"/>
  <c r="H1873" i="6"/>
  <c r="G1873" i="6"/>
  <c r="F1873" i="6"/>
  <c r="I1872" i="6"/>
  <c r="H1872" i="6"/>
  <c r="G1872" i="6"/>
  <c r="F1872" i="6"/>
  <c r="E1871" i="6"/>
  <c r="D1871" i="6"/>
  <c r="C1871" i="6"/>
  <c r="B1871" i="6"/>
  <c r="H1869" i="6"/>
  <c r="G1869" i="6"/>
  <c r="E1869" i="6"/>
  <c r="E1868" i="6"/>
  <c r="E1867" i="6"/>
  <c r="I1866" i="6"/>
  <c r="H1866" i="6"/>
  <c r="G1866" i="6"/>
  <c r="F1866" i="6"/>
  <c r="I1865" i="6"/>
  <c r="H1865" i="6"/>
  <c r="G1865" i="6"/>
  <c r="F1865" i="6"/>
  <c r="E1864" i="6"/>
  <c r="D1864" i="6"/>
  <c r="C1864" i="6"/>
  <c r="B1864" i="6"/>
  <c r="H1862" i="6"/>
  <c r="G1862" i="6"/>
  <c r="E1862" i="6"/>
  <c r="E1861" i="6"/>
  <c r="E1860" i="6"/>
  <c r="I1859" i="6"/>
  <c r="H1859" i="6"/>
  <c r="G1859" i="6"/>
  <c r="F1859" i="6"/>
  <c r="E1858" i="6"/>
  <c r="D1858" i="6"/>
  <c r="C1858" i="6"/>
  <c r="B1858" i="6"/>
  <c r="H1856" i="6"/>
  <c r="G1856" i="6"/>
  <c r="E1856" i="6"/>
  <c r="E1855" i="6"/>
  <c r="E1854" i="6"/>
  <c r="I1853" i="6"/>
  <c r="H1853" i="6"/>
  <c r="G1853" i="6"/>
  <c r="F1853" i="6"/>
  <c r="I1852" i="6"/>
  <c r="H1852" i="6"/>
  <c r="G1852" i="6"/>
  <c r="F1852" i="6"/>
  <c r="E1851" i="6"/>
  <c r="D1851" i="6"/>
  <c r="C1851" i="6"/>
  <c r="B1851" i="6"/>
  <c r="H1849" i="6"/>
  <c r="G1849" i="6"/>
  <c r="E1849" i="6"/>
  <c r="E1848" i="6"/>
  <c r="E1847" i="6"/>
  <c r="I1846" i="6"/>
  <c r="H1846" i="6"/>
  <c r="G1846" i="6"/>
  <c r="F1846" i="6"/>
  <c r="E1845" i="6"/>
  <c r="D1845" i="6"/>
  <c r="C1845" i="6"/>
  <c r="B1845" i="6"/>
  <c r="H1843" i="6"/>
  <c r="G1843" i="6"/>
  <c r="E1843" i="6"/>
  <c r="E1842" i="6"/>
  <c r="E1841" i="6"/>
  <c r="I1840" i="6"/>
  <c r="H1840" i="6"/>
  <c r="G1840" i="6"/>
  <c r="F1840" i="6"/>
  <c r="I1839" i="6"/>
  <c r="H1839" i="6"/>
  <c r="G1839" i="6"/>
  <c r="F1839" i="6"/>
  <c r="E1838" i="6"/>
  <c r="D1838" i="6"/>
  <c r="C1838" i="6"/>
  <c r="B1838" i="6"/>
  <c r="H1836" i="6"/>
  <c r="G1836" i="6"/>
  <c r="E1836" i="6"/>
  <c r="E1835" i="6"/>
  <c r="E1834" i="6"/>
  <c r="I1833" i="6"/>
  <c r="H1833" i="6"/>
  <c r="G1833" i="6"/>
  <c r="F1833" i="6"/>
  <c r="E1832" i="6"/>
  <c r="D1832" i="6"/>
  <c r="C1832" i="6"/>
  <c r="B1832" i="6"/>
  <c r="H1830" i="6"/>
  <c r="G1830" i="6"/>
  <c r="E1830" i="6"/>
  <c r="E1829" i="6"/>
  <c r="E1828" i="6"/>
  <c r="I1827" i="6"/>
  <c r="H1827" i="6"/>
  <c r="G1827" i="6"/>
  <c r="F1827" i="6"/>
  <c r="I1826" i="6"/>
  <c r="H1826" i="6"/>
  <c r="G1826" i="6"/>
  <c r="F1826" i="6"/>
  <c r="D1824" i="6"/>
  <c r="C1824" i="6"/>
  <c r="B1824" i="6"/>
  <c r="H1822" i="6"/>
  <c r="G1822" i="6"/>
  <c r="E1822" i="6"/>
  <c r="E1821" i="6"/>
  <c r="E1820" i="6"/>
  <c r="I1819" i="6"/>
  <c r="H1819" i="6"/>
  <c r="G1819" i="6"/>
  <c r="F1819" i="6"/>
  <c r="D1817" i="6"/>
  <c r="C1817" i="6"/>
  <c r="B1817" i="6"/>
  <c r="H1815" i="6"/>
  <c r="G1815" i="6"/>
  <c r="E1815" i="6"/>
  <c r="E1814" i="6"/>
  <c r="E1813" i="6"/>
  <c r="I1812" i="6"/>
  <c r="H1812" i="6"/>
  <c r="G1812" i="6"/>
  <c r="F1812" i="6"/>
  <c r="I1811" i="6"/>
  <c r="H1811" i="6"/>
  <c r="G1811" i="6"/>
  <c r="F1811" i="6"/>
  <c r="E1810" i="6"/>
  <c r="D1810" i="6"/>
  <c r="C1810" i="6"/>
  <c r="B1810" i="6"/>
  <c r="H1808" i="6"/>
  <c r="G1808" i="6"/>
  <c r="E1808" i="6"/>
  <c r="E1807" i="6"/>
  <c r="E1806" i="6"/>
  <c r="I1805" i="6"/>
  <c r="H1805" i="6"/>
  <c r="G1805" i="6"/>
  <c r="F1805" i="6"/>
  <c r="I1804" i="6"/>
  <c r="H1804" i="6"/>
  <c r="G1804" i="6"/>
  <c r="F1804" i="6"/>
  <c r="E1803" i="6"/>
  <c r="D1803" i="6"/>
  <c r="C1803" i="6"/>
  <c r="B1803" i="6"/>
  <c r="H1801" i="6"/>
  <c r="G1801" i="6"/>
  <c r="E1801" i="6"/>
  <c r="E1800" i="6"/>
  <c r="E1799" i="6"/>
  <c r="I1798" i="6"/>
  <c r="H1798" i="6"/>
  <c r="G1798" i="6"/>
  <c r="F1798" i="6"/>
  <c r="D1796" i="6"/>
  <c r="C1796" i="6"/>
  <c r="B1796" i="6"/>
  <c r="H1794" i="6"/>
  <c r="G1794" i="6"/>
  <c r="E1794" i="6"/>
  <c r="E1793" i="6"/>
  <c r="E1792" i="6"/>
  <c r="I1791" i="6"/>
  <c r="H1791" i="6"/>
  <c r="G1791" i="6"/>
  <c r="F1791" i="6"/>
  <c r="I1790" i="6"/>
  <c r="H1790" i="6"/>
  <c r="G1790" i="6"/>
  <c r="F1790" i="6"/>
  <c r="E1789" i="6"/>
  <c r="D1789" i="6"/>
  <c r="C1789" i="6"/>
  <c r="B1789" i="6"/>
  <c r="H1787" i="6"/>
  <c r="G1787" i="6"/>
  <c r="E1787" i="6"/>
  <c r="E1786" i="6"/>
  <c r="E1785" i="6"/>
  <c r="I1784" i="6"/>
  <c r="H1784" i="6"/>
  <c r="G1784" i="6"/>
  <c r="F1784" i="6"/>
  <c r="E1783" i="6"/>
  <c r="D1783" i="6"/>
  <c r="C1783" i="6"/>
  <c r="B1783" i="6"/>
  <c r="H1781" i="6"/>
  <c r="G1781" i="6"/>
  <c r="E1781" i="6"/>
  <c r="E1780" i="6"/>
  <c r="E1779" i="6"/>
  <c r="I1778" i="6"/>
  <c r="H1778" i="6"/>
  <c r="G1778" i="6"/>
  <c r="F1778" i="6"/>
  <c r="E1777" i="6"/>
  <c r="D1777" i="6"/>
  <c r="C1777" i="6"/>
  <c r="B1777" i="6"/>
  <c r="A1776" i="6"/>
  <c r="H1770" i="6"/>
  <c r="G1770" i="6"/>
  <c r="E1770" i="6"/>
  <c r="E1769" i="6"/>
  <c r="E1768" i="6"/>
  <c r="I1767" i="6"/>
  <c r="H1767" i="6"/>
  <c r="G1767" i="6"/>
  <c r="F1767" i="6"/>
  <c r="I1766" i="6"/>
  <c r="H1766" i="6"/>
  <c r="G1766" i="6"/>
  <c r="F1766" i="6"/>
  <c r="E1765" i="6"/>
  <c r="D1765" i="6"/>
  <c r="C1765" i="6"/>
  <c r="B1765" i="6"/>
  <c r="H1763" i="6"/>
  <c r="G1763" i="6"/>
  <c r="E1763" i="6"/>
  <c r="E1762" i="6"/>
  <c r="E1761" i="6"/>
  <c r="I1760" i="6"/>
  <c r="H1760" i="6"/>
  <c r="G1760" i="6"/>
  <c r="F1760" i="6"/>
  <c r="E1759" i="6"/>
  <c r="D1759" i="6"/>
  <c r="C1759" i="6"/>
  <c r="B1759" i="6"/>
  <c r="H1757" i="6"/>
  <c r="G1757" i="6"/>
  <c r="E1757" i="6"/>
  <c r="E1756" i="6"/>
  <c r="E1755" i="6"/>
  <c r="I1754" i="6"/>
  <c r="H1754" i="6"/>
  <c r="G1754" i="6"/>
  <c r="F1754" i="6"/>
  <c r="I1753" i="6"/>
  <c r="H1753" i="6"/>
  <c r="G1753" i="6"/>
  <c r="F1753" i="6"/>
  <c r="E1752" i="6"/>
  <c r="D1752" i="6"/>
  <c r="C1752" i="6"/>
  <c r="B1752" i="6"/>
  <c r="H1750" i="6"/>
  <c r="G1750" i="6"/>
  <c r="E1750" i="6"/>
  <c r="E1749" i="6"/>
  <c r="E1748" i="6"/>
  <c r="I1747" i="6"/>
  <c r="H1747" i="6"/>
  <c r="G1747" i="6"/>
  <c r="F1747" i="6"/>
  <c r="I1746" i="6"/>
  <c r="H1746" i="6"/>
  <c r="G1746" i="6"/>
  <c r="F1746" i="6"/>
  <c r="E1745" i="6"/>
  <c r="D1745" i="6"/>
  <c r="C1745" i="6"/>
  <c r="B1745" i="6"/>
  <c r="H1743" i="6"/>
  <c r="G1743" i="6"/>
  <c r="E1743" i="6"/>
  <c r="E1742" i="6"/>
  <c r="E1741" i="6"/>
  <c r="I1740" i="6"/>
  <c r="H1740" i="6"/>
  <c r="G1740" i="6"/>
  <c r="F1740" i="6"/>
  <c r="I1739" i="6"/>
  <c r="H1739" i="6"/>
  <c r="G1739" i="6"/>
  <c r="F1739" i="6"/>
  <c r="E1738" i="6"/>
  <c r="D1738" i="6"/>
  <c r="C1738" i="6"/>
  <c r="B1738" i="6"/>
  <c r="H1736" i="6"/>
  <c r="G1736" i="6"/>
  <c r="E1736" i="6"/>
  <c r="E1735" i="6"/>
  <c r="E1734" i="6"/>
  <c r="I1733" i="6"/>
  <c r="H1733" i="6"/>
  <c r="G1733" i="6"/>
  <c r="F1733" i="6"/>
  <c r="I1732" i="6"/>
  <c r="H1732" i="6"/>
  <c r="G1732" i="6"/>
  <c r="F1732" i="6"/>
  <c r="E1731" i="6"/>
  <c r="D1731" i="6"/>
  <c r="C1731" i="6"/>
  <c r="B1731" i="6"/>
  <c r="H1729" i="6"/>
  <c r="G1729" i="6"/>
  <c r="E1729" i="6"/>
  <c r="E1728" i="6"/>
  <c r="E1727" i="6"/>
  <c r="I1726" i="6"/>
  <c r="H1726" i="6"/>
  <c r="G1726" i="6"/>
  <c r="F1726" i="6"/>
  <c r="I1725" i="6"/>
  <c r="H1725" i="6"/>
  <c r="G1725" i="6"/>
  <c r="F1725" i="6"/>
  <c r="E1724" i="6"/>
  <c r="D1724" i="6"/>
  <c r="C1724" i="6"/>
  <c r="B1724" i="6"/>
  <c r="H1722" i="6"/>
  <c r="G1722" i="6"/>
  <c r="E1722" i="6"/>
  <c r="E1721" i="6"/>
  <c r="E1720" i="6"/>
  <c r="I1719" i="6"/>
  <c r="H1719" i="6"/>
  <c r="G1719" i="6"/>
  <c r="F1719" i="6"/>
  <c r="I1718" i="6"/>
  <c r="H1718" i="6"/>
  <c r="G1718" i="6"/>
  <c r="F1718" i="6"/>
  <c r="E1717" i="6"/>
  <c r="D1717" i="6"/>
  <c r="C1717" i="6"/>
  <c r="B1717" i="6"/>
  <c r="H1715" i="6"/>
  <c r="G1715" i="6"/>
  <c r="E1715" i="6"/>
  <c r="E1714" i="6"/>
  <c r="E1713" i="6"/>
  <c r="I1712" i="6"/>
  <c r="H1712" i="6"/>
  <c r="G1712" i="6"/>
  <c r="F1712" i="6"/>
  <c r="I1711" i="6"/>
  <c r="H1711" i="6"/>
  <c r="G1711" i="6"/>
  <c r="F1711" i="6"/>
  <c r="I1710" i="6"/>
  <c r="H1710" i="6"/>
  <c r="G1710" i="6"/>
  <c r="F1710" i="6"/>
  <c r="E1709" i="6"/>
  <c r="D1709" i="6"/>
  <c r="C1709" i="6"/>
  <c r="B1709" i="6"/>
  <c r="H1707" i="6"/>
  <c r="G1707" i="6"/>
  <c r="E1707" i="6"/>
  <c r="E1706" i="6"/>
  <c r="E1705" i="6"/>
  <c r="I1704" i="6"/>
  <c r="H1704" i="6"/>
  <c r="G1704" i="6"/>
  <c r="F1704" i="6"/>
  <c r="E1703" i="6"/>
  <c r="D1703" i="6"/>
  <c r="C1703" i="6"/>
  <c r="B1703" i="6"/>
  <c r="H1701" i="6"/>
  <c r="G1701" i="6"/>
  <c r="E1701" i="6"/>
  <c r="E1700" i="6"/>
  <c r="E1699" i="6"/>
  <c r="I1698" i="6"/>
  <c r="H1698" i="6"/>
  <c r="G1698" i="6"/>
  <c r="F1698" i="6"/>
  <c r="I1697" i="6"/>
  <c r="H1697" i="6"/>
  <c r="G1697" i="6"/>
  <c r="F1697" i="6"/>
  <c r="E1696" i="6"/>
  <c r="D1696" i="6"/>
  <c r="C1696" i="6"/>
  <c r="B1696" i="6"/>
  <c r="H1694" i="6"/>
  <c r="G1694" i="6"/>
  <c r="E1694" i="6"/>
  <c r="E1693" i="6"/>
  <c r="E1692" i="6"/>
  <c r="I1691" i="6"/>
  <c r="H1691" i="6"/>
  <c r="G1691" i="6"/>
  <c r="F1691" i="6"/>
  <c r="I1690" i="6"/>
  <c r="H1690" i="6"/>
  <c r="G1690" i="6"/>
  <c r="F1690" i="6"/>
  <c r="E1689" i="6"/>
  <c r="D1689" i="6"/>
  <c r="C1689" i="6"/>
  <c r="B1689" i="6"/>
  <c r="H1687" i="6"/>
  <c r="G1687" i="6"/>
  <c r="E1687" i="6"/>
  <c r="E1686" i="6"/>
  <c r="E1685" i="6"/>
  <c r="I1684" i="6"/>
  <c r="H1684" i="6"/>
  <c r="G1684" i="6"/>
  <c r="F1684" i="6"/>
  <c r="E1683" i="6"/>
  <c r="D1683" i="6"/>
  <c r="C1683" i="6"/>
  <c r="B1683" i="6"/>
  <c r="H1681" i="6"/>
  <c r="G1681" i="6"/>
  <c r="E1681" i="6"/>
  <c r="E1680" i="6"/>
  <c r="E1679" i="6"/>
  <c r="I1678" i="6"/>
  <c r="H1678" i="6"/>
  <c r="G1678" i="6"/>
  <c r="F1678" i="6"/>
  <c r="D1676" i="6"/>
  <c r="C1676" i="6"/>
  <c r="B1676" i="6"/>
  <c r="H1674" i="6"/>
  <c r="G1674" i="6"/>
  <c r="E1674" i="6"/>
  <c r="E1673" i="6"/>
  <c r="E1672" i="6"/>
  <c r="I1671" i="6"/>
  <c r="H1671" i="6"/>
  <c r="G1671" i="6"/>
  <c r="F1671" i="6"/>
  <c r="I1670" i="6"/>
  <c r="H1670" i="6"/>
  <c r="G1670" i="6"/>
  <c r="F1670" i="6"/>
  <c r="I1669" i="6"/>
  <c r="H1669" i="6"/>
  <c r="G1669" i="6"/>
  <c r="F1669" i="6"/>
  <c r="E1668" i="6"/>
  <c r="D1668" i="6"/>
  <c r="C1668" i="6"/>
  <c r="B1668" i="6"/>
  <c r="H1666" i="6"/>
  <c r="G1666" i="6"/>
  <c r="E1666" i="6"/>
  <c r="E1665" i="6"/>
  <c r="E1664" i="6"/>
  <c r="I1663" i="6"/>
  <c r="H1663" i="6"/>
  <c r="G1663" i="6"/>
  <c r="F1663" i="6"/>
  <c r="E1662" i="6"/>
  <c r="D1662" i="6"/>
  <c r="C1662" i="6"/>
  <c r="B1662" i="6"/>
  <c r="H1660" i="6"/>
  <c r="G1660" i="6"/>
  <c r="E1660" i="6"/>
  <c r="E1659" i="6"/>
  <c r="E1658" i="6"/>
  <c r="I1657" i="6"/>
  <c r="H1657" i="6"/>
  <c r="G1657" i="6"/>
  <c r="F1657" i="6"/>
  <c r="I1656" i="6"/>
  <c r="H1656" i="6"/>
  <c r="G1656" i="6"/>
  <c r="F1656" i="6"/>
  <c r="E1655" i="6"/>
  <c r="D1655" i="6"/>
  <c r="C1655" i="6"/>
  <c r="B1655" i="6"/>
  <c r="H1653" i="6"/>
  <c r="G1653" i="6"/>
  <c r="E1653" i="6"/>
  <c r="E1652" i="6"/>
  <c r="E1651" i="6"/>
  <c r="I1650" i="6"/>
  <c r="H1650" i="6"/>
  <c r="G1650" i="6"/>
  <c r="F1650" i="6"/>
  <c r="I1649" i="6"/>
  <c r="H1649" i="6"/>
  <c r="G1649" i="6"/>
  <c r="F1649" i="6"/>
  <c r="E1648" i="6"/>
  <c r="D1648" i="6"/>
  <c r="C1648" i="6"/>
  <c r="B1648" i="6"/>
  <c r="H1646" i="6"/>
  <c r="G1646" i="6"/>
  <c r="E1646" i="6"/>
  <c r="E1645" i="6"/>
  <c r="E1644" i="6"/>
  <c r="I1643" i="6"/>
  <c r="H1643" i="6"/>
  <c r="G1643" i="6"/>
  <c r="F1643" i="6"/>
  <c r="I1642" i="6"/>
  <c r="H1642" i="6"/>
  <c r="G1642" i="6"/>
  <c r="F1642" i="6"/>
  <c r="E1641" i="6"/>
  <c r="D1641" i="6"/>
  <c r="C1641" i="6"/>
  <c r="B1641" i="6"/>
  <c r="H1639" i="6"/>
  <c r="G1639" i="6"/>
  <c r="E1639" i="6"/>
  <c r="E1638" i="6"/>
  <c r="E1637" i="6"/>
  <c r="I1636" i="6"/>
  <c r="H1636" i="6"/>
  <c r="G1636" i="6"/>
  <c r="F1636" i="6"/>
  <c r="E1635" i="6"/>
  <c r="D1635" i="6"/>
  <c r="C1635" i="6"/>
  <c r="B1635" i="6"/>
  <c r="H1633" i="6"/>
  <c r="G1633" i="6"/>
  <c r="E1633" i="6"/>
  <c r="E1632" i="6"/>
  <c r="E1631" i="6"/>
  <c r="I1630" i="6"/>
  <c r="H1630" i="6"/>
  <c r="G1630" i="6"/>
  <c r="F1630" i="6"/>
  <c r="I1629" i="6"/>
  <c r="H1629" i="6"/>
  <c r="G1629" i="6"/>
  <c r="F1629" i="6"/>
  <c r="E1628" i="6"/>
  <c r="D1628" i="6"/>
  <c r="C1628" i="6"/>
  <c r="B1628" i="6"/>
  <c r="H1626" i="6"/>
  <c r="G1626" i="6"/>
  <c r="E1626" i="6"/>
  <c r="E1625" i="6"/>
  <c r="E1624" i="6"/>
  <c r="I1623" i="6"/>
  <c r="H1623" i="6"/>
  <c r="G1623" i="6"/>
  <c r="F1623" i="6"/>
  <c r="E1622" i="6"/>
  <c r="D1622" i="6"/>
  <c r="C1622" i="6"/>
  <c r="B1622" i="6"/>
  <c r="H1620" i="6"/>
  <c r="G1620" i="6"/>
  <c r="E1620" i="6"/>
  <c r="E1619" i="6"/>
  <c r="E1618" i="6"/>
  <c r="I1617" i="6"/>
  <c r="H1617" i="6"/>
  <c r="G1617" i="6"/>
  <c r="F1617" i="6"/>
  <c r="I1616" i="6"/>
  <c r="H1616" i="6"/>
  <c r="G1616" i="6"/>
  <c r="F1616" i="6"/>
  <c r="E1615" i="6"/>
  <c r="D1615" i="6"/>
  <c r="C1615" i="6"/>
  <c r="B1615" i="6"/>
  <c r="H1613" i="6"/>
  <c r="G1613" i="6"/>
  <c r="E1613" i="6"/>
  <c r="E1612" i="6"/>
  <c r="E1611" i="6"/>
  <c r="I1610" i="6"/>
  <c r="H1610" i="6"/>
  <c r="G1610" i="6"/>
  <c r="F1610" i="6"/>
  <c r="E1609" i="6"/>
  <c r="D1609" i="6"/>
  <c r="C1609" i="6"/>
  <c r="B1609" i="6"/>
  <c r="H1607" i="6"/>
  <c r="G1607" i="6"/>
  <c r="E1607" i="6"/>
  <c r="E1606" i="6"/>
  <c r="E1605" i="6"/>
  <c r="I1604" i="6"/>
  <c r="H1604" i="6"/>
  <c r="G1604" i="6"/>
  <c r="F1604" i="6"/>
  <c r="I1603" i="6"/>
  <c r="H1603" i="6"/>
  <c r="G1603" i="6"/>
  <c r="F1603" i="6"/>
  <c r="D1601" i="6"/>
  <c r="C1601" i="6"/>
  <c r="B1601" i="6"/>
  <c r="H1599" i="6"/>
  <c r="G1599" i="6"/>
  <c r="E1599" i="6"/>
  <c r="E1598" i="6"/>
  <c r="E1597" i="6"/>
  <c r="I1596" i="6"/>
  <c r="H1596" i="6"/>
  <c r="G1596" i="6"/>
  <c r="F1596" i="6"/>
  <c r="D1594" i="6"/>
  <c r="C1594" i="6"/>
  <c r="B1594" i="6"/>
  <c r="H1592" i="6"/>
  <c r="G1592" i="6"/>
  <c r="E1592" i="6"/>
  <c r="E1591" i="6"/>
  <c r="E1590" i="6"/>
  <c r="I1589" i="6"/>
  <c r="H1589" i="6"/>
  <c r="G1589" i="6"/>
  <c r="F1589" i="6"/>
  <c r="I1588" i="6"/>
  <c r="H1588" i="6"/>
  <c r="G1588" i="6"/>
  <c r="F1588" i="6"/>
  <c r="E1587" i="6"/>
  <c r="D1587" i="6"/>
  <c r="C1587" i="6"/>
  <c r="B1587" i="6"/>
  <c r="H1585" i="6"/>
  <c r="G1585" i="6"/>
  <c r="E1585" i="6"/>
  <c r="E1584" i="6"/>
  <c r="E1583" i="6"/>
  <c r="I1582" i="6"/>
  <c r="H1582" i="6"/>
  <c r="G1582" i="6"/>
  <c r="F1582" i="6"/>
  <c r="I1581" i="6"/>
  <c r="H1581" i="6"/>
  <c r="G1581" i="6"/>
  <c r="F1581" i="6"/>
  <c r="E1580" i="6"/>
  <c r="D1580" i="6"/>
  <c r="C1580" i="6"/>
  <c r="B1580" i="6"/>
  <c r="H1578" i="6"/>
  <c r="G1578" i="6"/>
  <c r="E1578" i="6"/>
  <c r="E1577" i="6"/>
  <c r="E1576" i="6"/>
  <c r="I1575" i="6"/>
  <c r="H1575" i="6"/>
  <c r="G1575" i="6"/>
  <c r="F1575" i="6"/>
  <c r="D1573" i="6"/>
  <c r="C1573" i="6"/>
  <c r="B1573" i="6"/>
  <c r="H1571" i="6"/>
  <c r="G1571" i="6"/>
  <c r="E1571" i="6"/>
  <c r="E1570" i="6"/>
  <c r="E1569" i="6"/>
  <c r="I1568" i="6"/>
  <c r="H1568" i="6"/>
  <c r="G1568" i="6"/>
  <c r="F1568" i="6"/>
  <c r="I1567" i="6"/>
  <c r="H1567" i="6"/>
  <c r="G1567" i="6"/>
  <c r="F1567" i="6"/>
  <c r="E1566" i="6"/>
  <c r="D1566" i="6"/>
  <c r="C1566" i="6"/>
  <c r="B1566" i="6"/>
  <c r="H1564" i="6"/>
  <c r="G1564" i="6"/>
  <c r="E1564" i="6"/>
  <c r="E1563" i="6"/>
  <c r="E1562" i="6"/>
  <c r="I1561" i="6"/>
  <c r="H1561" i="6"/>
  <c r="G1561" i="6"/>
  <c r="F1561" i="6"/>
  <c r="E1560" i="6"/>
  <c r="D1560" i="6"/>
  <c r="C1560" i="6"/>
  <c r="B1560" i="6"/>
  <c r="H1558" i="6"/>
  <c r="G1558" i="6"/>
  <c r="E1558" i="6"/>
  <c r="E1557" i="6"/>
  <c r="E1556" i="6"/>
  <c r="I1555" i="6"/>
  <c r="H1555" i="6"/>
  <c r="G1555" i="6"/>
  <c r="F1555" i="6"/>
  <c r="E1554" i="6"/>
  <c r="D1554" i="6"/>
  <c r="C1554" i="6"/>
  <c r="B1554" i="6"/>
  <c r="A1553" i="6"/>
  <c r="A1551" i="6"/>
  <c r="A1549" i="6"/>
  <c r="H1540" i="6"/>
  <c r="G1540" i="6"/>
  <c r="E1540" i="6"/>
  <c r="E1539" i="6"/>
  <c r="E1538" i="6"/>
  <c r="I1537" i="6"/>
  <c r="H1537" i="6"/>
  <c r="G1537" i="6"/>
  <c r="F1537" i="6"/>
  <c r="I1536" i="6"/>
  <c r="H1536" i="6"/>
  <c r="G1536" i="6"/>
  <c r="F1536" i="6"/>
  <c r="D1534" i="6"/>
  <c r="C1534" i="6"/>
  <c r="B1534" i="6"/>
  <c r="H1532" i="6"/>
  <c r="G1532" i="6"/>
  <c r="E1532" i="6"/>
  <c r="E1531" i="6"/>
  <c r="E1530" i="6"/>
  <c r="I1529" i="6"/>
  <c r="H1529" i="6"/>
  <c r="G1529" i="6"/>
  <c r="F1529" i="6"/>
  <c r="I1528" i="6"/>
  <c r="H1528" i="6"/>
  <c r="G1528" i="6"/>
  <c r="F1528" i="6"/>
  <c r="D1526" i="6"/>
  <c r="C1526" i="6"/>
  <c r="B1526" i="6"/>
  <c r="H1524" i="6"/>
  <c r="G1524" i="6"/>
  <c r="E1524" i="6"/>
  <c r="E1523" i="6"/>
  <c r="E1522" i="6"/>
  <c r="I1521" i="6"/>
  <c r="H1521" i="6"/>
  <c r="G1521" i="6"/>
  <c r="F1521" i="6"/>
  <c r="I1520" i="6"/>
  <c r="H1520" i="6"/>
  <c r="G1520" i="6"/>
  <c r="F1520" i="6"/>
  <c r="D1518" i="6"/>
  <c r="C1518" i="6"/>
  <c r="B1518" i="6"/>
  <c r="H1516" i="6"/>
  <c r="G1516" i="6"/>
  <c r="E1516" i="6"/>
  <c r="E1515" i="6"/>
  <c r="E1514" i="6"/>
  <c r="I1513" i="6"/>
  <c r="H1513" i="6"/>
  <c r="G1513" i="6"/>
  <c r="F1513" i="6"/>
  <c r="D1511" i="6"/>
  <c r="C1511" i="6"/>
  <c r="B1511" i="6"/>
  <c r="H1509" i="6"/>
  <c r="G1509" i="6"/>
  <c r="E1509" i="6"/>
  <c r="E1508" i="6"/>
  <c r="E1507" i="6"/>
  <c r="I1506" i="6"/>
  <c r="H1506" i="6"/>
  <c r="G1506" i="6"/>
  <c r="F1506" i="6"/>
  <c r="I1505" i="6"/>
  <c r="H1505" i="6"/>
  <c r="G1505" i="6"/>
  <c r="F1505" i="6"/>
  <c r="E1504" i="6"/>
  <c r="D1504" i="6"/>
  <c r="C1504" i="6"/>
  <c r="B1504" i="6"/>
  <c r="H1502" i="6"/>
  <c r="G1502" i="6"/>
  <c r="E1502" i="6"/>
  <c r="E1501" i="6"/>
  <c r="E1500" i="6"/>
  <c r="I1499" i="6"/>
  <c r="H1499" i="6"/>
  <c r="G1499" i="6"/>
  <c r="F1499" i="6"/>
  <c r="I1498" i="6"/>
  <c r="H1498" i="6"/>
  <c r="G1498" i="6"/>
  <c r="F1498" i="6"/>
  <c r="E1497" i="6"/>
  <c r="D1497" i="6"/>
  <c r="C1497" i="6"/>
  <c r="B1497" i="6"/>
  <c r="H1495" i="6"/>
  <c r="G1495" i="6"/>
  <c r="E1495" i="6"/>
  <c r="E1494" i="6"/>
  <c r="E1493" i="6"/>
  <c r="I1492" i="6"/>
  <c r="H1492" i="6"/>
  <c r="G1492" i="6"/>
  <c r="F1492" i="6"/>
  <c r="I1491" i="6"/>
  <c r="H1491" i="6"/>
  <c r="G1491" i="6"/>
  <c r="F1491" i="6"/>
  <c r="E1490" i="6"/>
  <c r="D1490" i="6"/>
  <c r="C1490" i="6"/>
  <c r="B1490" i="6"/>
  <c r="H1488" i="6"/>
  <c r="G1488" i="6"/>
  <c r="E1488" i="6"/>
  <c r="E1487" i="6"/>
  <c r="E1486" i="6"/>
  <c r="I1485" i="6"/>
  <c r="H1485" i="6"/>
  <c r="G1485" i="6"/>
  <c r="F1485" i="6"/>
  <c r="E1484" i="6"/>
  <c r="D1484" i="6"/>
  <c r="C1484" i="6"/>
  <c r="B1484" i="6"/>
  <c r="H1482" i="6"/>
  <c r="G1482" i="6"/>
  <c r="E1482" i="6"/>
  <c r="E1481" i="6"/>
  <c r="E1480" i="6"/>
  <c r="I1479" i="6"/>
  <c r="H1479" i="6"/>
  <c r="G1479" i="6"/>
  <c r="F1479" i="6"/>
  <c r="I1478" i="6"/>
  <c r="H1478" i="6"/>
  <c r="G1478" i="6"/>
  <c r="F1478" i="6"/>
  <c r="E1477" i="6"/>
  <c r="D1477" i="6"/>
  <c r="C1477" i="6"/>
  <c r="B1477" i="6"/>
  <c r="H1475" i="6"/>
  <c r="G1475" i="6"/>
  <c r="E1475" i="6"/>
  <c r="E1474" i="6"/>
  <c r="E1473" i="6"/>
  <c r="I1472" i="6"/>
  <c r="H1472" i="6"/>
  <c r="G1472" i="6"/>
  <c r="F1472" i="6"/>
  <c r="I1471" i="6"/>
  <c r="H1471" i="6"/>
  <c r="G1471" i="6"/>
  <c r="F1471" i="6"/>
  <c r="E1470" i="6"/>
  <c r="D1470" i="6"/>
  <c r="C1470" i="6"/>
  <c r="B1470" i="6"/>
  <c r="H1468" i="6"/>
  <c r="G1468" i="6"/>
  <c r="E1468" i="6"/>
  <c r="E1467" i="6"/>
  <c r="E1466" i="6"/>
  <c r="I1465" i="6"/>
  <c r="H1465" i="6"/>
  <c r="G1465" i="6"/>
  <c r="F1465" i="6"/>
  <c r="I1464" i="6"/>
  <c r="H1464" i="6"/>
  <c r="G1464" i="6"/>
  <c r="F1464" i="6"/>
  <c r="E1463" i="6"/>
  <c r="D1463" i="6"/>
  <c r="C1463" i="6"/>
  <c r="B1463" i="6"/>
  <c r="H1461" i="6"/>
  <c r="G1461" i="6"/>
  <c r="E1461" i="6"/>
  <c r="E1460" i="6"/>
  <c r="E1459" i="6"/>
  <c r="I1458" i="6"/>
  <c r="H1458" i="6"/>
  <c r="G1458" i="6"/>
  <c r="F1458" i="6"/>
  <c r="I1457" i="6"/>
  <c r="H1457" i="6"/>
  <c r="G1457" i="6"/>
  <c r="F1457" i="6"/>
  <c r="E1456" i="6"/>
  <c r="D1456" i="6"/>
  <c r="C1456" i="6"/>
  <c r="B1456" i="6"/>
  <c r="H1454" i="6"/>
  <c r="G1454" i="6"/>
  <c r="E1454" i="6"/>
  <c r="E1453" i="6"/>
  <c r="E1452" i="6"/>
  <c r="I1451" i="6"/>
  <c r="H1451" i="6"/>
  <c r="G1451" i="6"/>
  <c r="F1451" i="6"/>
  <c r="I1450" i="6"/>
  <c r="H1450" i="6"/>
  <c r="G1450" i="6"/>
  <c r="F1450" i="6"/>
  <c r="E1449" i="6"/>
  <c r="D1449" i="6"/>
  <c r="C1449" i="6"/>
  <c r="B1449" i="6"/>
  <c r="H1447" i="6"/>
  <c r="G1447" i="6"/>
  <c r="E1447" i="6"/>
  <c r="E1446" i="6"/>
  <c r="E1445" i="6"/>
  <c r="I1444" i="6"/>
  <c r="H1444" i="6"/>
  <c r="G1444" i="6"/>
  <c r="F1444" i="6"/>
  <c r="I1443" i="6"/>
  <c r="H1443" i="6"/>
  <c r="G1443" i="6"/>
  <c r="F1443" i="6"/>
  <c r="E1442" i="6"/>
  <c r="D1442" i="6"/>
  <c r="C1442" i="6"/>
  <c r="B1442" i="6"/>
  <c r="H1440" i="6"/>
  <c r="G1440" i="6"/>
  <c r="E1440" i="6"/>
  <c r="E1439" i="6"/>
  <c r="E1438" i="6"/>
  <c r="I1437" i="6"/>
  <c r="H1437" i="6"/>
  <c r="G1437" i="6"/>
  <c r="F1437" i="6"/>
  <c r="E1436" i="6"/>
  <c r="D1436" i="6"/>
  <c r="C1436" i="6"/>
  <c r="B1436" i="6"/>
  <c r="H1434" i="6"/>
  <c r="G1434" i="6"/>
  <c r="E1434" i="6"/>
  <c r="E1433" i="6"/>
  <c r="E1432" i="6"/>
  <c r="I1431" i="6"/>
  <c r="H1431" i="6"/>
  <c r="G1431" i="6"/>
  <c r="F1431" i="6"/>
  <c r="I1430" i="6"/>
  <c r="H1430" i="6"/>
  <c r="G1430" i="6"/>
  <c r="F1430" i="6"/>
  <c r="E1429" i="6"/>
  <c r="D1429" i="6"/>
  <c r="C1429" i="6"/>
  <c r="B1429" i="6"/>
  <c r="H1427" i="6"/>
  <c r="G1427" i="6"/>
  <c r="E1427" i="6"/>
  <c r="E1426" i="6"/>
  <c r="E1425" i="6"/>
  <c r="I1424" i="6"/>
  <c r="H1424" i="6"/>
  <c r="G1424" i="6"/>
  <c r="F1424" i="6"/>
  <c r="I1423" i="6"/>
  <c r="H1423" i="6"/>
  <c r="G1423" i="6"/>
  <c r="F1423" i="6"/>
  <c r="E1422" i="6"/>
  <c r="D1422" i="6"/>
  <c r="C1422" i="6"/>
  <c r="B1422" i="6"/>
  <c r="H1420" i="6"/>
  <c r="G1420" i="6"/>
  <c r="E1420" i="6"/>
  <c r="E1419" i="6"/>
  <c r="E1418" i="6"/>
  <c r="I1417" i="6"/>
  <c r="H1417" i="6"/>
  <c r="G1417" i="6"/>
  <c r="F1417" i="6"/>
  <c r="I1416" i="6"/>
  <c r="H1416" i="6"/>
  <c r="G1416" i="6"/>
  <c r="F1416" i="6"/>
  <c r="E1415" i="6"/>
  <c r="D1415" i="6"/>
  <c r="C1415" i="6"/>
  <c r="B1415" i="6"/>
  <c r="H1413" i="6"/>
  <c r="G1413" i="6"/>
  <c r="E1413" i="6"/>
  <c r="E1412" i="6"/>
  <c r="E1411" i="6"/>
  <c r="I1410" i="6"/>
  <c r="H1410" i="6"/>
  <c r="G1410" i="6"/>
  <c r="F1410" i="6"/>
  <c r="I1409" i="6"/>
  <c r="H1409" i="6"/>
  <c r="G1409" i="6"/>
  <c r="F1409" i="6"/>
  <c r="E1408" i="6"/>
  <c r="D1408" i="6"/>
  <c r="C1408" i="6"/>
  <c r="B1408" i="6"/>
  <c r="H1406" i="6"/>
  <c r="G1406" i="6"/>
  <c r="E1406" i="6"/>
  <c r="E1405" i="6"/>
  <c r="E1404" i="6"/>
  <c r="I1403" i="6"/>
  <c r="H1403" i="6"/>
  <c r="G1403" i="6"/>
  <c r="F1403" i="6"/>
  <c r="I1402" i="6"/>
  <c r="H1402" i="6"/>
  <c r="G1402" i="6"/>
  <c r="F1402" i="6"/>
  <c r="E1401" i="6"/>
  <c r="D1401" i="6"/>
  <c r="C1401" i="6"/>
  <c r="B1401" i="6"/>
  <c r="H1399" i="6"/>
  <c r="G1399" i="6"/>
  <c r="E1399" i="6"/>
  <c r="E1398" i="6"/>
  <c r="E1397" i="6"/>
  <c r="I1396" i="6"/>
  <c r="H1396" i="6"/>
  <c r="G1396" i="6"/>
  <c r="F1396" i="6"/>
  <c r="I1395" i="6"/>
  <c r="H1395" i="6"/>
  <c r="G1395" i="6"/>
  <c r="F1395" i="6"/>
  <c r="E1394" i="6"/>
  <c r="D1394" i="6"/>
  <c r="C1394" i="6"/>
  <c r="B1394" i="6"/>
  <c r="H1392" i="6"/>
  <c r="G1392" i="6"/>
  <c r="E1392" i="6"/>
  <c r="E1391" i="6"/>
  <c r="E1390" i="6"/>
  <c r="I1389" i="6"/>
  <c r="H1389" i="6"/>
  <c r="G1389" i="6"/>
  <c r="F1389" i="6"/>
  <c r="I1388" i="6"/>
  <c r="H1388" i="6"/>
  <c r="G1388" i="6"/>
  <c r="F1388" i="6"/>
  <c r="E1387" i="6"/>
  <c r="D1387" i="6"/>
  <c r="C1387" i="6"/>
  <c r="B1387" i="6"/>
  <c r="H1385" i="6"/>
  <c r="G1385" i="6"/>
  <c r="E1385" i="6"/>
  <c r="E1384" i="6"/>
  <c r="E1383" i="6"/>
  <c r="I1382" i="6"/>
  <c r="H1382" i="6"/>
  <c r="G1382" i="6"/>
  <c r="F1382" i="6"/>
  <c r="E1381" i="6"/>
  <c r="D1381" i="6"/>
  <c r="C1381" i="6"/>
  <c r="B1381" i="6"/>
  <c r="H1379" i="6"/>
  <c r="G1379" i="6"/>
  <c r="E1379" i="6"/>
  <c r="E1378" i="6"/>
  <c r="E1377" i="6"/>
  <c r="I1376" i="6"/>
  <c r="H1376" i="6"/>
  <c r="G1376" i="6"/>
  <c r="F1376" i="6"/>
  <c r="I1375" i="6"/>
  <c r="H1375" i="6"/>
  <c r="G1375" i="6"/>
  <c r="F1375" i="6"/>
  <c r="E1374" i="6"/>
  <c r="D1374" i="6"/>
  <c r="C1374" i="6"/>
  <c r="B1374" i="6"/>
  <c r="H1372" i="6"/>
  <c r="G1372" i="6"/>
  <c r="E1372" i="6"/>
  <c r="E1371" i="6"/>
  <c r="E1370" i="6"/>
  <c r="I1369" i="6"/>
  <c r="H1369" i="6"/>
  <c r="G1369" i="6"/>
  <c r="F1369" i="6"/>
  <c r="E1368" i="6"/>
  <c r="D1368" i="6"/>
  <c r="C1368" i="6"/>
  <c r="B1368" i="6"/>
  <c r="H1366" i="6"/>
  <c r="G1366" i="6"/>
  <c r="E1366" i="6"/>
  <c r="E1365" i="6"/>
  <c r="E1364" i="6"/>
  <c r="I1363" i="6"/>
  <c r="H1363" i="6"/>
  <c r="G1363" i="6"/>
  <c r="F1363" i="6"/>
  <c r="I1362" i="6"/>
  <c r="H1362" i="6"/>
  <c r="G1362" i="6"/>
  <c r="F1362" i="6"/>
  <c r="E1361" i="6"/>
  <c r="D1361" i="6"/>
  <c r="C1361" i="6"/>
  <c r="B1361" i="6"/>
  <c r="H1359" i="6"/>
  <c r="G1359" i="6"/>
  <c r="E1359" i="6"/>
  <c r="E1358" i="6"/>
  <c r="E1357" i="6"/>
  <c r="I1356" i="6"/>
  <c r="H1356" i="6"/>
  <c r="G1356" i="6"/>
  <c r="F1356" i="6"/>
  <c r="I1355" i="6"/>
  <c r="H1355" i="6"/>
  <c r="G1355" i="6"/>
  <c r="F1355" i="6"/>
  <c r="E1354" i="6"/>
  <c r="D1354" i="6"/>
  <c r="C1354" i="6"/>
  <c r="B1354" i="6"/>
  <c r="H1352" i="6"/>
  <c r="G1352" i="6"/>
  <c r="E1352" i="6"/>
  <c r="E1351" i="6"/>
  <c r="E1350" i="6"/>
  <c r="I1349" i="6"/>
  <c r="H1349" i="6"/>
  <c r="G1349" i="6"/>
  <c r="F1349" i="6"/>
  <c r="E1348" i="6"/>
  <c r="D1348" i="6"/>
  <c r="C1348" i="6"/>
  <c r="B1348" i="6"/>
  <c r="H1346" i="6"/>
  <c r="G1346" i="6"/>
  <c r="E1346" i="6"/>
  <c r="E1345" i="6"/>
  <c r="E1344" i="6"/>
  <c r="I1343" i="6"/>
  <c r="H1343" i="6"/>
  <c r="G1343" i="6"/>
  <c r="F1343" i="6"/>
  <c r="I1342" i="6"/>
  <c r="H1342" i="6"/>
  <c r="G1342" i="6"/>
  <c r="F1342" i="6"/>
  <c r="D1340" i="6"/>
  <c r="C1340" i="6"/>
  <c r="B1340" i="6"/>
  <c r="H1338" i="6"/>
  <c r="G1338" i="6"/>
  <c r="E1338" i="6"/>
  <c r="E1337" i="6"/>
  <c r="E1336" i="6"/>
  <c r="I1335" i="6"/>
  <c r="H1335" i="6"/>
  <c r="G1335" i="6"/>
  <c r="F1335" i="6"/>
  <c r="D1333" i="6"/>
  <c r="C1333" i="6"/>
  <c r="B1333" i="6"/>
  <c r="H1331" i="6"/>
  <c r="G1331" i="6"/>
  <c r="E1331" i="6"/>
  <c r="E1330" i="6"/>
  <c r="E1329" i="6"/>
  <c r="I1328" i="6"/>
  <c r="H1328" i="6"/>
  <c r="G1328" i="6"/>
  <c r="F1328" i="6"/>
  <c r="I1327" i="6"/>
  <c r="H1327" i="6"/>
  <c r="G1327" i="6"/>
  <c r="F1327" i="6"/>
  <c r="E1326" i="6"/>
  <c r="D1326" i="6"/>
  <c r="C1326" i="6"/>
  <c r="B1326" i="6"/>
  <c r="H1324" i="6"/>
  <c r="G1324" i="6"/>
  <c r="E1324" i="6"/>
  <c r="E1323" i="6"/>
  <c r="E1322" i="6"/>
  <c r="I1321" i="6"/>
  <c r="H1321" i="6"/>
  <c r="G1321" i="6"/>
  <c r="F1321" i="6"/>
  <c r="E1320" i="6"/>
  <c r="D1320" i="6"/>
  <c r="C1320" i="6"/>
  <c r="B1320" i="6"/>
  <c r="H1318" i="6"/>
  <c r="G1318" i="6"/>
  <c r="E1318" i="6"/>
  <c r="E1317" i="6"/>
  <c r="E1316" i="6"/>
  <c r="I1315" i="6"/>
  <c r="H1315" i="6"/>
  <c r="G1315" i="6"/>
  <c r="F1315" i="6"/>
  <c r="E1314" i="6"/>
  <c r="D1314" i="6"/>
  <c r="C1314" i="6"/>
  <c r="B1314" i="6"/>
  <c r="H1312" i="6"/>
  <c r="G1312" i="6"/>
  <c r="E1312" i="6"/>
  <c r="E1311" i="6"/>
  <c r="E1310" i="6"/>
  <c r="I1309" i="6"/>
  <c r="H1309" i="6"/>
  <c r="G1309" i="6"/>
  <c r="F1309" i="6"/>
  <c r="E1308" i="6"/>
  <c r="D1308" i="6"/>
  <c r="C1308" i="6"/>
  <c r="B1308" i="6"/>
  <c r="H1306" i="6"/>
  <c r="G1306" i="6"/>
  <c r="E1306" i="6"/>
  <c r="E1305" i="6"/>
  <c r="E1304" i="6"/>
  <c r="I1303" i="6"/>
  <c r="H1303" i="6"/>
  <c r="G1303" i="6"/>
  <c r="F1303" i="6"/>
  <c r="I1302" i="6"/>
  <c r="H1302" i="6"/>
  <c r="G1302" i="6"/>
  <c r="F1302" i="6"/>
  <c r="E1301" i="6"/>
  <c r="D1301" i="6"/>
  <c r="C1301" i="6"/>
  <c r="B1301" i="6"/>
  <c r="H1299" i="6"/>
  <c r="G1299" i="6"/>
  <c r="E1299" i="6"/>
  <c r="E1298" i="6"/>
  <c r="E1297" i="6"/>
  <c r="I1296" i="6"/>
  <c r="H1296" i="6"/>
  <c r="G1296" i="6"/>
  <c r="F1296" i="6"/>
  <c r="I1295" i="6"/>
  <c r="H1295" i="6"/>
  <c r="G1295" i="6"/>
  <c r="F1295" i="6"/>
  <c r="E1294" i="6"/>
  <c r="D1294" i="6"/>
  <c r="C1294" i="6"/>
  <c r="B1294" i="6"/>
  <c r="H1292" i="6"/>
  <c r="G1292" i="6"/>
  <c r="E1292" i="6"/>
  <c r="E1291" i="6"/>
  <c r="E1290" i="6"/>
  <c r="I1289" i="6"/>
  <c r="H1289" i="6"/>
  <c r="G1289" i="6"/>
  <c r="F1289" i="6"/>
  <c r="I1288" i="6"/>
  <c r="H1288" i="6"/>
  <c r="G1288" i="6"/>
  <c r="F1288" i="6"/>
  <c r="E1287" i="6"/>
  <c r="D1287" i="6"/>
  <c r="C1287" i="6"/>
  <c r="B1287" i="6"/>
  <c r="H1285" i="6"/>
  <c r="G1285" i="6"/>
  <c r="E1285" i="6"/>
  <c r="E1284" i="6"/>
  <c r="E1283" i="6"/>
  <c r="I1282" i="6"/>
  <c r="H1282" i="6"/>
  <c r="G1282" i="6"/>
  <c r="F1282" i="6"/>
  <c r="E1281" i="6"/>
  <c r="D1281" i="6"/>
  <c r="C1281" i="6"/>
  <c r="B1281" i="6"/>
  <c r="H1279" i="6"/>
  <c r="G1279" i="6"/>
  <c r="E1279" i="6"/>
  <c r="E1278" i="6"/>
  <c r="E1277" i="6"/>
  <c r="I1276" i="6"/>
  <c r="H1276" i="6"/>
  <c r="G1276" i="6"/>
  <c r="F1276" i="6"/>
  <c r="I1275" i="6"/>
  <c r="H1275" i="6"/>
  <c r="G1275" i="6"/>
  <c r="F1275" i="6"/>
  <c r="E1274" i="6"/>
  <c r="D1274" i="6"/>
  <c r="C1274" i="6"/>
  <c r="B1274" i="6"/>
  <c r="H1272" i="6"/>
  <c r="G1272" i="6"/>
  <c r="E1272" i="6"/>
  <c r="E1271" i="6"/>
  <c r="E1270" i="6"/>
  <c r="I1269" i="6"/>
  <c r="H1269" i="6"/>
  <c r="G1269" i="6"/>
  <c r="F1269" i="6"/>
  <c r="I1268" i="6"/>
  <c r="H1268" i="6"/>
  <c r="G1268" i="6"/>
  <c r="F1268" i="6"/>
  <c r="E1267" i="6"/>
  <c r="D1267" i="6"/>
  <c r="C1267" i="6"/>
  <c r="B1267" i="6"/>
  <c r="H1265" i="6"/>
  <c r="G1265" i="6"/>
  <c r="E1265" i="6"/>
  <c r="E1264" i="6"/>
  <c r="E1263" i="6"/>
  <c r="I1262" i="6"/>
  <c r="H1262" i="6"/>
  <c r="G1262" i="6"/>
  <c r="F1262" i="6"/>
  <c r="I1261" i="6"/>
  <c r="H1261" i="6"/>
  <c r="G1261" i="6"/>
  <c r="F1261" i="6"/>
  <c r="E1260" i="6"/>
  <c r="D1260" i="6"/>
  <c r="C1260" i="6"/>
  <c r="B1260" i="6"/>
  <c r="H1258" i="6"/>
  <c r="G1258" i="6"/>
  <c r="E1258" i="6"/>
  <c r="E1257" i="6"/>
  <c r="E1256" i="6"/>
  <c r="I1255" i="6"/>
  <c r="H1255" i="6"/>
  <c r="G1255" i="6"/>
  <c r="F1255" i="6"/>
  <c r="I1254" i="6"/>
  <c r="H1254" i="6"/>
  <c r="G1254" i="6"/>
  <c r="F1254" i="6"/>
  <c r="D1252" i="6"/>
  <c r="C1252" i="6"/>
  <c r="B1252" i="6"/>
  <c r="H1250" i="6"/>
  <c r="G1250" i="6"/>
  <c r="E1250" i="6"/>
  <c r="E1249" i="6"/>
  <c r="E1248" i="6"/>
  <c r="I1247" i="6"/>
  <c r="H1247" i="6"/>
  <c r="G1247" i="6"/>
  <c r="F1247" i="6"/>
  <c r="I1246" i="6"/>
  <c r="H1246" i="6"/>
  <c r="G1246" i="6"/>
  <c r="F1246" i="6"/>
  <c r="D1244" i="6"/>
  <c r="C1244" i="6"/>
  <c r="B1244" i="6"/>
  <c r="H1242" i="6"/>
  <c r="G1242" i="6"/>
  <c r="E1242" i="6"/>
  <c r="E1241" i="6"/>
  <c r="E1240" i="6"/>
  <c r="I1239" i="6"/>
  <c r="H1239" i="6"/>
  <c r="G1239" i="6"/>
  <c r="F1239" i="6"/>
  <c r="D1237" i="6"/>
  <c r="C1237" i="6"/>
  <c r="B1237" i="6"/>
  <c r="H1235" i="6"/>
  <c r="G1235" i="6"/>
  <c r="E1235" i="6"/>
  <c r="E1234" i="6"/>
  <c r="E1233" i="6"/>
  <c r="I1232" i="6"/>
  <c r="H1232" i="6"/>
  <c r="G1232" i="6"/>
  <c r="F1232" i="6"/>
  <c r="I1231" i="6"/>
  <c r="H1231" i="6"/>
  <c r="G1231" i="6"/>
  <c r="F1231" i="6"/>
  <c r="E1230" i="6"/>
  <c r="D1230" i="6"/>
  <c r="C1230" i="6"/>
  <c r="B1230" i="6"/>
  <c r="H1228" i="6"/>
  <c r="G1228" i="6"/>
  <c r="E1228" i="6"/>
  <c r="E1227" i="6"/>
  <c r="E1226" i="6"/>
  <c r="I1225" i="6"/>
  <c r="H1225" i="6"/>
  <c r="G1225" i="6"/>
  <c r="F1225" i="6"/>
  <c r="I1224" i="6"/>
  <c r="H1224" i="6"/>
  <c r="G1224" i="6"/>
  <c r="F1224" i="6"/>
  <c r="E1223" i="6"/>
  <c r="D1223" i="6"/>
  <c r="C1223" i="6"/>
  <c r="B1223" i="6"/>
  <c r="H1221" i="6"/>
  <c r="G1221" i="6"/>
  <c r="E1221" i="6"/>
  <c r="E1220" i="6"/>
  <c r="E1219" i="6"/>
  <c r="I1218" i="6"/>
  <c r="H1218" i="6"/>
  <c r="G1218" i="6"/>
  <c r="F1218" i="6"/>
  <c r="I1217" i="6"/>
  <c r="H1217" i="6"/>
  <c r="G1217" i="6"/>
  <c r="F1217" i="6"/>
  <c r="E1216" i="6"/>
  <c r="D1216" i="6"/>
  <c r="C1216" i="6"/>
  <c r="B1216" i="6"/>
  <c r="H1214" i="6"/>
  <c r="G1214" i="6"/>
  <c r="E1214" i="6"/>
  <c r="E1213" i="6"/>
  <c r="E1212" i="6"/>
  <c r="I1211" i="6"/>
  <c r="H1211" i="6"/>
  <c r="G1211" i="6"/>
  <c r="F1211" i="6"/>
  <c r="I1210" i="6"/>
  <c r="H1210" i="6"/>
  <c r="G1210" i="6"/>
  <c r="F1210" i="6"/>
  <c r="E1209" i="6"/>
  <c r="D1209" i="6"/>
  <c r="C1209" i="6"/>
  <c r="B1209" i="6"/>
  <c r="H1207" i="6"/>
  <c r="G1207" i="6"/>
  <c r="E1207" i="6"/>
  <c r="E1206" i="6"/>
  <c r="E1205" i="6"/>
  <c r="I1204" i="6"/>
  <c r="H1204" i="6"/>
  <c r="G1204" i="6"/>
  <c r="F1204" i="6"/>
  <c r="I1203" i="6"/>
  <c r="H1203" i="6"/>
  <c r="G1203" i="6"/>
  <c r="F1203" i="6"/>
  <c r="E1202" i="6"/>
  <c r="D1202" i="6"/>
  <c r="C1202" i="6"/>
  <c r="B1202" i="6"/>
  <c r="H1200" i="6"/>
  <c r="G1200" i="6"/>
  <c r="E1200" i="6"/>
  <c r="E1199" i="6"/>
  <c r="E1198" i="6"/>
  <c r="I1197" i="6"/>
  <c r="H1197" i="6"/>
  <c r="G1197" i="6"/>
  <c r="F1197" i="6"/>
  <c r="I1196" i="6"/>
  <c r="H1196" i="6"/>
  <c r="G1196" i="6"/>
  <c r="F1196" i="6"/>
  <c r="E1195" i="6"/>
  <c r="D1195" i="6"/>
  <c r="C1195" i="6"/>
  <c r="B1195" i="6"/>
  <c r="H1193" i="6"/>
  <c r="G1193" i="6"/>
  <c r="E1193" i="6"/>
  <c r="E1192" i="6"/>
  <c r="E1191" i="6"/>
  <c r="I1190" i="6"/>
  <c r="H1190" i="6"/>
  <c r="G1190" i="6"/>
  <c r="F1190" i="6"/>
  <c r="I1189" i="6"/>
  <c r="H1189" i="6"/>
  <c r="G1189" i="6"/>
  <c r="F1189" i="6"/>
  <c r="D1187" i="6"/>
  <c r="C1187" i="6"/>
  <c r="B1187" i="6"/>
  <c r="H1185" i="6"/>
  <c r="G1185" i="6"/>
  <c r="E1185" i="6"/>
  <c r="E1184" i="6"/>
  <c r="E1183" i="6"/>
  <c r="I1182" i="6"/>
  <c r="H1182" i="6"/>
  <c r="G1182" i="6"/>
  <c r="F1182" i="6"/>
  <c r="I1181" i="6"/>
  <c r="H1181" i="6"/>
  <c r="G1181" i="6"/>
  <c r="F1181" i="6"/>
  <c r="D1179" i="6"/>
  <c r="C1179" i="6"/>
  <c r="B1179" i="6"/>
  <c r="H1177" i="6"/>
  <c r="G1177" i="6"/>
  <c r="E1177" i="6"/>
  <c r="E1176" i="6"/>
  <c r="E1175" i="6"/>
  <c r="I1174" i="6"/>
  <c r="H1174" i="6"/>
  <c r="G1174" i="6"/>
  <c r="F1174" i="6"/>
  <c r="D1172" i="6"/>
  <c r="C1172" i="6"/>
  <c r="B1172" i="6"/>
  <c r="H1170" i="6"/>
  <c r="G1170" i="6"/>
  <c r="E1170" i="6"/>
  <c r="E1169" i="6"/>
  <c r="E1168" i="6"/>
  <c r="I1167" i="6"/>
  <c r="H1167" i="6"/>
  <c r="G1167" i="6"/>
  <c r="F1167" i="6"/>
  <c r="I1166" i="6"/>
  <c r="H1166" i="6"/>
  <c r="G1166" i="6"/>
  <c r="F1166" i="6"/>
  <c r="E1165" i="6"/>
  <c r="D1165" i="6"/>
  <c r="C1165" i="6"/>
  <c r="B1165" i="6"/>
  <c r="H1163" i="6"/>
  <c r="G1163" i="6"/>
  <c r="E1163" i="6"/>
  <c r="E1162" i="6"/>
  <c r="E1161" i="6"/>
  <c r="I1160" i="6"/>
  <c r="H1160" i="6"/>
  <c r="G1160" i="6"/>
  <c r="F1160" i="6"/>
  <c r="E1159" i="6"/>
  <c r="D1159" i="6"/>
  <c r="C1159" i="6"/>
  <c r="B1159" i="6"/>
  <c r="H1157" i="6"/>
  <c r="G1157" i="6"/>
  <c r="E1157" i="6"/>
  <c r="E1156" i="6"/>
  <c r="E1155" i="6"/>
  <c r="I1154" i="6"/>
  <c r="H1154" i="6"/>
  <c r="G1154" i="6"/>
  <c r="F1154" i="6"/>
  <c r="E1153" i="6"/>
  <c r="D1153" i="6"/>
  <c r="C1153" i="6"/>
  <c r="B1153" i="6"/>
  <c r="H1151" i="6"/>
  <c r="G1151" i="6"/>
  <c r="E1151" i="6"/>
  <c r="E1150" i="6"/>
  <c r="E1149" i="6"/>
  <c r="I1148" i="6"/>
  <c r="H1148" i="6"/>
  <c r="G1148" i="6"/>
  <c r="F1148" i="6"/>
  <c r="I1147" i="6"/>
  <c r="H1147" i="6"/>
  <c r="G1147" i="6"/>
  <c r="F1147" i="6"/>
  <c r="E1146" i="6"/>
  <c r="D1146" i="6"/>
  <c r="C1146" i="6"/>
  <c r="B1146" i="6"/>
  <c r="H1144" i="6"/>
  <c r="G1144" i="6"/>
  <c r="E1144" i="6"/>
  <c r="E1143" i="6"/>
  <c r="E1142" i="6"/>
  <c r="I1141" i="6"/>
  <c r="H1141" i="6"/>
  <c r="G1141" i="6"/>
  <c r="F1141" i="6"/>
  <c r="I1140" i="6"/>
  <c r="H1140" i="6"/>
  <c r="G1140" i="6"/>
  <c r="F1140" i="6"/>
  <c r="E1139" i="6"/>
  <c r="D1139" i="6"/>
  <c r="C1139" i="6"/>
  <c r="B1139" i="6"/>
  <c r="H1137" i="6"/>
  <c r="G1137" i="6"/>
  <c r="E1137" i="6"/>
  <c r="E1136" i="6"/>
  <c r="E1135" i="6"/>
  <c r="I1134" i="6"/>
  <c r="H1134" i="6"/>
  <c r="G1134" i="6"/>
  <c r="F1134" i="6"/>
  <c r="I1133" i="6"/>
  <c r="H1133" i="6"/>
  <c r="G1133" i="6"/>
  <c r="F1133" i="6"/>
  <c r="E1132" i="6"/>
  <c r="D1132" i="6"/>
  <c r="C1132" i="6"/>
  <c r="B1132" i="6"/>
  <c r="H1130" i="6"/>
  <c r="G1130" i="6"/>
  <c r="E1130" i="6"/>
  <c r="E1129" i="6"/>
  <c r="E1128" i="6"/>
  <c r="I1127" i="6"/>
  <c r="H1127" i="6"/>
  <c r="G1127" i="6"/>
  <c r="F1127" i="6"/>
  <c r="E1126" i="6"/>
  <c r="D1126" i="6"/>
  <c r="C1126" i="6"/>
  <c r="B1126" i="6"/>
  <c r="H1124" i="6"/>
  <c r="G1124" i="6"/>
  <c r="E1124" i="6"/>
  <c r="E1123" i="6"/>
  <c r="E1122" i="6"/>
  <c r="I1121" i="6"/>
  <c r="H1121" i="6"/>
  <c r="G1121" i="6"/>
  <c r="F1121" i="6"/>
  <c r="I1120" i="6"/>
  <c r="H1120" i="6"/>
  <c r="G1120" i="6"/>
  <c r="F1120" i="6"/>
  <c r="E1119" i="6"/>
  <c r="D1119" i="6"/>
  <c r="C1119" i="6"/>
  <c r="B1119" i="6"/>
  <c r="H1117" i="6"/>
  <c r="G1117" i="6"/>
  <c r="E1117" i="6"/>
  <c r="E1116" i="6"/>
  <c r="E1115" i="6"/>
  <c r="I1114" i="6"/>
  <c r="H1114" i="6"/>
  <c r="G1114" i="6"/>
  <c r="F1114" i="6"/>
  <c r="E1113" i="6"/>
  <c r="D1113" i="6"/>
  <c r="C1113" i="6"/>
  <c r="B1113" i="6"/>
  <c r="H1111" i="6"/>
  <c r="G1111" i="6"/>
  <c r="E1111" i="6"/>
  <c r="E1110" i="6"/>
  <c r="E1109" i="6"/>
  <c r="I1108" i="6"/>
  <c r="H1108" i="6"/>
  <c r="G1108" i="6"/>
  <c r="F1108" i="6"/>
  <c r="I1107" i="6"/>
  <c r="H1107" i="6"/>
  <c r="G1107" i="6"/>
  <c r="F1107" i="6"/>
  <c r="E1106" i="6"/>
  <c r="D1106" i="6"/>
  <c r="C1106" i="6"/>
  <c r="B1106" i="6"/>
  <c r="H1104" i="6"/>
  <c r="G1104" i="6"/>
  <c r="E1104" i="6"/>
  <c r="E1103" i="6"/>
  <c r="E1102" i="6"/>
  <c r="I1101" i="6"/>
  <c r="H1101" i="6"/>
  <c r="G1101" i="6"/>
  <c r="F1101" i="6"/>
  <c r="I1100" i="6"/>
  <c r="H1100" i="6"/>
  <c r="G1100" i="6"/>
  <c r="F1100" i="6"/>
  <c r="E1099" i="6"/>
  <c r="D1099" i="6"/>
  <c r="C1099" i="6"/>
  <c r="B1099" i="6"/>
  <c r="H1097" i="6"/>
  <c r="G1097" i="6"/>
  <c r="E1097" i="6"/>
  <c r="E1096" i="6"/>
  <c r="E1095" i="6"/>
  <c r="I1094" i="6"/>
  <c r="H1094" i="6"/>
  <c r="G1094" i="6"/>
  <c r="F1094" i="6"/>
  <c r="E1093" i="6"/>
  <c r="D1093" i="6"/>
  <c r="C1093" i="6"/>
  <c r="B1093" i="6"/>
  <c r="H1091" i="6"/>
  <c r="G1091" i="6"/>
  <c r="E1091" i="6"/>
  <c r="E1090" i="6"/>
  <c r="E1089" i="6"/>
  <c r="I1088" i="6"/>
  <c r="H1088" i="6"/>
  <c r="G1088" i="6"/>
  <c r="F1088" i="6"/>
  <c r="D1086" i="6"/>
  <c r="C1086" i="6"/>
  <c r="B1086" i="6"/>
  <c r="H1084" i="6"/>
  <c r="G1084" i="6"/>
  <c r="E1084" i="6"/>
  <c r="E1083" i="6"/>
  <c r="E1082" i="6"/>
  <c r="I1081" i="6"/>
  <c r="H1081" i="6"/>
  <c r="G1081" i="6"/>
  <c r="F1081" i="6"/>
  <c r="I1080" i="6"/>
  <c r="H1080" i="6"/>
  <c r="G1080" i="6"/>
  <c r="F1080" i="6"/>
  <c r="E1079" i="6"/>
  <c r="D1079" i="6"/>
  <c r="C1079" i="6"/>
  <c r="B1079" i="6"/>
  <c r="H1077" i="6"/>
  <c r="G1077" i="6"/>
  <c r="E1077" i="6"/>
  <c r="E1076" i="6"/>
  <c r="E1075" i="6"/>
  <c r="I1074" i="6"/>
  <c r="H1074" i="6"/>
  <c r="G1074" i="6"/>
  <c r="F1074" i="6"/>
  <c r="E1073" i="6"/>
  <c r="D1073" i="6"/>
  <c r="C1073" i="6"/>
  <c r="B1073" i="6"/>
  <c r="H1071" i="6"/>
  <c r="G1071" i="6"/>
  <c r="E1071" i="6"/>
  <c r="E1070" i="6"/>
  <c r="E1069" i="6"/>
  <c r="I1068" i="6"/>
  <c r="H1068" i="6"/>
  <c r="G1068" i="6"/>
  <c r="F1068" i="6"/>
  <c r="I1067" i="6"/>
  <c r="H1067" i="6"/>
  <c r="G1067" i="6"/>
  <c r="F1067" i="6"/>
  <c r="E1066" i="6"/>
  <c r="D1066" i="6"/>
  <c r="C1066" i="6"/>
  <c r="B1066" i="6"/>
  <c r="H1064" i="6"/>
  <c r="G1064" i="6"/>
  <c r="E1064" i="6"/>
  <c r="E1063" i="6"/>
  <c r="E1062" i="6"/>
  <c r="I1061" i="6"/>
  <c r="H1061" i="6"/>
  <c r="G1061" i="6"/>
  <c r="F1061" i="6"/>
  <c r="I1060" i="6"/>
  <c r="H1060" i="6"/>
  <c r="G1060" i="6"/>
  <c r="F1060" i="6"/>
  <c r="I1059" i="6"/>
  <c r="H1059" i="6"/>
  <c r="G1059" i="6"/>
  <c r="F1059" i="6"/>
  <c r="E1058" i="6"/>
  <c r="D1058" i="6"/>
  <c r="C1058" i="6"/>
  <c r="B1058" i="6"/>
  <c r="H1056" i="6"/>
  <c r="G1056" i="6"/>
  <c r="E1056" i="6"/>
  <c r="E1055" i="6"/>
  <c r="E1054" i="6"/>
  <c r="I1053" i="6"/>
  <c r="H1053" i="6"/>
  <c r="G1053" i="6"/>
  <c r="F1053" i="6"/>
  <c r="I1052" i="6"/>
  <c r="H1052" i="6"/>
  <c r="G1052" i="6"/>
  <c r="F1052" i="6"/>
  <c r="E1051" i="6"/>
  <c r="D1051" i="6"/>
  <c r="C1051" i="6"/>
  <c r="B1051" i="6"/>
  <c r="H1049" i="6"/>
  <c r="G1049" i="6"/>
  <c r="E1049" i="6"/>
  <c r="E1048" i="6"/>
  <c r="E1047" i="6"/>
  <c r="I1046" i="6"/>
  <c r="H1046" i="6"/>
  <c r="G1046" i="6"/>
  <c r="F1046" i="6"/>
  <c r="I1045" i="6"/>
  <c r="H1045" i="6"/>
  <c r="G1045" i="6"/>
  <c r="F1045" i="6"/>
  <c r="E1044" i="6"/>
  <c r="D1044" i="6"/>
  <c r="C1044" i="6"/>
  <c r="B1044" i="6"/>
  <c r="H1042" i="6"/>
  <c r="G1042" i="6"/>
  <c r="E1042" i="6"/>
  <c r="E1041" i="6"/>
  <c r="E1040" i="6"/>
  <c r="I1039" i="6"/>
  <c r="H1039" i="6"/>
  <c r="G1039" i="6"/>
  <c r="F1039" i="6"/>
  <c r="E1038" i="6"/>
  <c r="D1038" i="6"/>
  <c r="C1038" i="6"/>
  <c r="B1038" i="6"/>
  <c r="H1036" i="6"/>
  <c r="G1036" i="6"/>
  <c r="E1036" i="6"/>
  <c r="E1035" i="6"/>
  <c r="E1034" i="6"/>
  <c r="I1033" i="6"/>
  <c r="H1033" i="6"/>
  <c r="G1033" i="6"/>
  <c r="F1033" i="6"/>
  <c r="E1032" i="6"/>
  <c r="D1032" i="6"/>
  <c r="C1032" i="6"/>
  <c r="B1032" i="6"/>
  <c r="H1030" i="6"/>
  <c r="G1030" i="6"/>
  <c r="E1030" i="6"/>
  <c r="E1029" i="6"/>
  <c r="E1028" i="6"/>
  <c r="I1027" i="6"/>
  <c r="H1027" i="6"/>
  <c r="G1027" i="6"/>
  <c r="F1027" i="6"/>
  <c r="I1026" i="6"/>
  <c r="H1026" i="6"/>
  <c r="G1026" i="6"/>
  <c r="F1026" i="6"/>
  <c r="D1024" i="6"/>
  <c r="C1024" i="6"/>
  <c r="B1024" i="6"/>
  <c r="H1022" i="6"/>
  <c r="G1022" i="6"/>
  <c r="E1022" i="6"/>
  <c r="E1021" i="6"/>
  <c r="E1020" i="6"/>
  <c r="I1019" i="6"/>
  <c r="H1019" i="6"/>
  <c r="G1019" i="6"/>
  <c r="F1019" i="6"/>
  <c r="D1017" i="6"/>
  <c r="C1017" i="6"/>
  <c r="B1017" i="6"/>
  <c r="H1015" i="6"/>
  <c r="G1015" i="6"/>
  <c r="E1015" i="6"/>
  <c r="E1014" i="6"/>
  <c r="E1013" i="6"/>
  <c r="I1012" i="6"/>
  <c r="H1012" i="6"/>
  <c r="G1012" i="6"/>
  <c r="F1012" i="6"/>
  <c r="E1011" i="6"/>
  <c r="D1011" i="6"/>
  <c r="C1011" i="6"/>
  <c r="B1011" i="6"/>
  <c r="H1009" i="6"/>
  <c r="G1009" i="6"/>
  <c r="E1009" i="6"/>
  <c r="E1008" i="6"/>
  <c r="E1007" i="6"/>
  <c r="I1006" i="6"/>
  <c r="H1006" i="6"/>
  <c r="G1006" i="6"/>
  <c r="F1006" i="6"/>
  <c r="E1005" i="6"/>
  <c r="D1005" i="6"/>
  <c r="C1005" i="6"/>
  <c r="B1005" i="6"/>
  <c r="H1003" i="6"/>
  <c r="G1003" i="6"/>
  <c r="E1003" i="6"/>
  <c r="E1002" i="6"/>
  <c r="E1001" i="6"/>
  <c r="I1000" i="6"/>
  <c r="H1000" i="6"/>
  <c r="G1000" i="6"/>
  <c r="F1000" i="6"/>
  <c r="E999" i="6"/>
  <c r="D999" i="6"/>
  <c r="C999" i="6"/>
  <c r="B999" i="6"/>
  <c r="H997" i="6"/>
  <c r="G997" i="6"/>
  <c r="E997" i="6"/>
  <c r="E996" i="6"/>
  <c r="E995" i="6"/>
  <c r="I994" i="6"/>
  <c r="H994" i="6"/>
  <c r="G994" i="6"/>
  <c r="F994" i="6"/>
  <c r="E993" i="6"/>
  <c r="D993" i="6"/>
  <c r="C993" i="6"/>
  <c r="B993" i="6"/>
  <c r="H991" i="6"/>
  <c r="G991" i="6"/>
  <c r="E991" i="6"/>
  <c r="E990" i="6"/>
  <c r="E989" i="6"/>
  <c r="I988" i="6"/>
  <c r="H988" i="6"/>
  <c r="G988" i="6"/>
  <c r="F988" i="6"/>
  <c r="I987" i="6"/>
  <c r="H987" i="6"/>
  <c r="G987" i="6"/>
  <c r="F987" i="6"/>
  <c r="E986" i="6"/>
  <c r="D986" i="6"/>
  <c r="C986" i="6"/>
  <c r="B986" i="6"/>
  <c r="H984" i="6"/>
  <c r="G984" i="6"/>
  <c r="E984" i="6"/>
  <c r="E983" i="6"/>
  <c r="E982" i="6"/>
  <c r="I981" i="6"/>
  <c r="H981" i="6"/>
  <c r="G981" i="6"/>
  <c r="F981" i="6"/>
  <c r="E980" i="6"/>
  <c r="D980" i="6"/>
  <c r="C980" i="6"/>
  <c r="B980" i="6"/>
  <c r="H978" i="6"/>
  <c r="G978" i="6"/>
  <c r="E978" i="6"/>
  <c r="E977" i="6"/>
  <c r="E976" i="6"/>
  <c r="I975" i="6"/>
  <c r="H975" i="6"/>
  <c r="G975" i="6"/>
  <c r="F975" i="6"/>
  <c r="I974" i="6"/>
  <c r="H974" i="6"/>
  <c r="G974" i="6"/>
  <c r="F974" i="6"/>
  <c r="E973" i="6"/>
  <c r="D973" i="6"/>
  <c r="C973" i="6"/>
  <c r="B973" i="6"/>
  <c r="H971" i="6"/>
  <c r="G971" i="6"/>
  <c r="E971" i="6"/>
  <c r="E970" i="6"/>
  <c r="E969" i="6"/>
  <c r="I968" i="6"/>
  <c r="H968" i="6"/>
  <c r="G968" i="6"/>
  <c r="F968" i="6"/>
  <c r="I967" i="6"/>
  <c r="H967" i="6"/>
  <c r="G967" i="6"/>
  <c r="F967" i="6"/>
  <c r="E966" i="6"/>
  <c r="D966" i="6"/>
  <c r="C966" i="6"/>
  <c r="B966" i="6"/>
  <c r="H964" i="6"/>
  <c r="G964" i="6"/>
  <c r="E964" i="6"/>
  <c r="E963" i="6"/>
  <c r="E962" i="6"/>
  <c r="I961" i="6"/>
  <c r="H961" i="6"/>
  <c r="G961" i="6"/>
  <c r="F961" i="6"/>
  <c r="I960" i="6"/>
  <c r="H960" i="6"/>
  <c r="G960" i="6"/>
  <c r="F960" i="6"/>
  <c r="E959" i="6"/>
  <c r="D959" i="6"/>
  <c r="C959" i="6"/>
  <c r="B959" i="6"/>
  <c r="H957" i="6"/>
  <c r="G957" i="6"/>
  <c r="E957" i="6"/>
  <c r="E956" i="6"/>
  <c r="E955" i="6"/>
  <c r="I954" i="6"/>
  <c r="H954" i="6"/>
  <c r="G954" i="6"/>
  <c r="F954" i="6"/>
  <c r="I953" i="6"/>
  <c r="H953" i="6"/>
  <c r="G953" i="6"/>
  <c r="F953" i="6"/>
  <c r="I952" i="6"/>
  <c r="H952" i="6"/>
  <c r="G952" i="6"/>
  <c r="F952" i="6"/>
  <c r="E951" i="6"/>
  <c r="D951" i="6"/>
  <c r="C951" i="6"/>
  <c r="B951" i="6"/>
  <c r="H949" i="6"/>
  <c r="G949" i="6"/>
  <c r="E949" i="6"/>
  <c r="E948" i="6"/>
  <c r="E947" i="6"/>
  <c r="I946" i="6"/>
  <c r="H946" i="6"/>
  <c r="G946" i="6"/>
  <c r="F946" i="6"/>
  <c r="I945" i="6"/>
  <c r="H945" i="6"/>
  <c r="G945" i="6"/>
  <c r="F945" i="6"/>
  <c r="E944" i="6"/>
  <c r="D944" i="6"/>
  <c r="C944" i="6"/>
  <c r="B944" i="6"/>
  <c r="H942" i="6"/>
  <c r="G942" i="6"/>
  <c r="E942" i="6"/>
  <c r="E941" i="6"/>
  <c r="E940" i="6"/>
  <c r="I939" i="6"/>
  <c r="H939" i="6"/>
  <c r="G939" i="6"/>
  <c r="F939" i="6"/>
  <c r="I938" i="6"/>
  <c r="H938" i="6"/>
  <c r="G938" i="6"/>
  <c r="F938" i="6"/>
  <c r="E937" i="6"/>
  <c r="D937" i="6"/>
  <c r="C937" i="6"/>
  <c r="B937" i="6"/>
  <c r="H935" i="6"/>
  <c r="G935" i="6"/>
  <c r="E935" i="6"/>
  <c r="E934" i="6"/>
  <c r="E933" i="6"/>
  <c r="I932" i="6"/>
  <c r="H932" i="6"/>
  <c r="G932" i="6"/>
  <c r="F932" i="6"/>
  <c r="E931" i="6"/>
  <c r="D931" i="6"/>
  <c r="C931" i="6"/>
  <c r="B931" i="6"/>
  <c r="H929" i="6"/>
  <c r="G929" i="6"/>
  <c r="E929" i="6"/>
  <c r="E928" i="6"/>
  <c r="E927" i="6"/>
  <c r="I926" i="6"/>
  <c r="H926" i="6"/>
  <c r="G926" i="6"/>
  <c r="F926" i="6"/>
  <c r="E925" i="6"/>
  <c r="D925" i="6"/>
  <c r="C925" i="6"/>
  <c r="B925" i="6"/>
  <c r="H923" i="6"/>
  <c r="G923" i="6"/>
  <c r="E923" i="6"/>
  <c r="E922" i="6"/>
  <c r="E921" i="6"/>
  <c r="I920" i="6"/>
  <c r="H920" i="6"/>
  <c r="G920" i="6"/>
  <c r="F920" i="6"/>
  <c r="I919" i="6"/>
  <c r="H919" i="6"/>
  <c r="G919" i="6"/>
  <c r="F919" i="6"/>
  <c r="D917" i="6"/>
  <c r="C917" i="6"/>
  <c r="B917" i="6"/>
  <c r="H915" i="6"/>
  <c r="G915" i="6"/>
  <c r="E915" i="6"/>
  <c r="E914" i="6"/>
  <c r="E913" i="6"/>
  <c r="I912" i="6"/>
  <c r="H912" i="6"/>
  <c r="G912" i="6"/>
  <c r="F912" i="6"/>
  <c r="D910" i="6"/>
  <c r="C910" i="6"/>
  <c r="B910" i="6"/>
  <c r="H908" i="6"/>
  <c r="G908" i="6"/>
  <c r="E908" i="6"/>
  <c r="E907" i="6"/>
  <c r="E906" i="6"/>
  <c r="I905" i="6"/>
  <c r="H905" i="6"/>
  <c r="G905" i="6"/>
  <c r="F905" i="6"/>
  <c r="E904" i="6"/>
  <c r="D904" i="6"/>
  <c r="C904" i="6"/>
  <c r="B904" i="6"/>
  <c r="H902" i="6"/>
  <c r="G902" i="6"/>
  <c r="E902" i="6"/>
  <c r="E901" i="6"/>
  <c r="E900" i="6"/>
  <c r="I899" i="6"/>
  <c r="H899" i="6"/>
  <c r="G899" i="6"/>
  <c r="F899" i="6"/>
  <c r="I898" i="6"/>
  <c r="H898" i="6"/>
  <c r="G898" i="6"/>
  <c r="F898" i="6"/>
  <c r="E897" i="6"/>
  <c r="D897" i="6"/>
  <c r="C897" i="6"/>
  <c r="B897" i="6"/>
  <c r="H895" i="6"/>
  <c r="G895" i="6"/>
  <c r="E895" i="6"/>
  <c r="E894" i="6"/>
  <c r="E893" i="6"/>
  <c r="I892" i="6"/>
  <c r="H892" i="6"/>
  <c r="G892" i="6"/>
  <c r="F892" i="6"/>
  <c r="E891" i="6"/>
  <c r="D891" i="6"/>
  <c r="C891" i="6"/>
  <c r="B891" i="6"/>
  <c r="H889" i="6"/>
  <c r="G889" i="6"/>
  <c r="E889" i="6"/>
  <c r="E888" i="6"/>
  <c r="E887" i="6"/>
  <c r="I886" i="6"/>
  <c r="H886" i="6"/>
  <c r="G886" i="6"/>
  <c r="F886" i="6"/>
  <c r="E885" i="6"/>
  <c r="D885" i="6"/>
  <c r="C885" i="6"/>
  <c r="B885" i="6"/>
  <c r="H883" i="6"/>
  <c r="G883" i="6"/>
  <c r="E883" i="6"/>
  <c r="E882" i="6"/>
  <c r="E881" i="6"/>
  <c r="E880" i="6"/>
  <c r="I879" i="6"/>
  <c r="H879" i="6"/>
  <c r="G879" i="6"/>
  <c r="F879" i="6"/>
  <c r="I878" i="6"/>
  <c r="H878" i="6"/>
  <c r="G878" i="6"/>
  <c r="F878" i="6"/>
  <c r="I877" i="6"/>
  <c r="H877" i="6"/>
  <c r="G877" i="6"/>
  <c r="F877" i="6"/>
  <c r="I876" i="6"/>
  <c r="H876" i="6"/>
  <c r="G876" i="6"/>
  <c r="F876" i="6"/>
  <c r="E875" i="6"/>
  <c r="D875" i="6"/>
  <c r="C875" i="6"/>
  <c r="B875" i="6"/>
  <c r="H873" i="6"/>
  <c r="G873" i="6"/>
  <c r="E873" i="6"/>
  <c r="E872" i="6"/>
  <c r="E871" i="6"/>
  <c r="I870" i="6"/>
  <c r="H870" i="6"/>
  <c r="G870" i="6"/>
  <c r="F870" i="6"/>
  <c r="E869" i="6"/>
  <c r="D869" i="6"/>
  <c r="C869" i="6"/>
  <c r="B869" i="6"/>
  <c r="H867" i="6"/>
  <c r="G867" i="6"/>
  <c r="E867" i="6"/>
  <c r="E866" i="6"/>
  <c r="E865" i="6"/>
  <c r="I864" i="6"/>
  <c r="H864" i="6"/>
  <c r="G864" i="6"/>
  <c r="F864" i="6"/>
  <c r="E863" i="6"/>
  <c r="D863" i="6"/>
  <c r="C863" i="6"/>
  <c r="B863" i="6"/>
  <c r="A862" i="6"/>
  <c r="A860" i="6"/>
  <c r="H848" i="6"/>
  <c r="G848" i="6"/>
  <c r="E848" i="6"/>
  <c r="E847" i="6"/>
  <c r="E846" i="6"/>
  <c r="I845" i="6"/>
  <c r="H845" i="6"/>
  <c r="G845" i="6"/>
  <c r="F845" i="6"/>
  <c r="I844" i="6"/>
  <c r="H844" i="6"/>
  <c r="G844" i="6"/>
  <c r="F844" i="6"/>
  <c r="E843" i="6"/>
  <c r="D843" i="6"/>
  <c r="C843" i="6"/>
  <c r="B843" i="6"/>
  <c r="H841" i="6"/>
  <c r="G841" i="6"/>
  <c r="E841" i="6"/>
  <c r="E840" i="6"/>
  <c r="E839" i="6"/>
  <c r="I838" i="6"/>
  <c r="H838" i="6"/>
  <c r="G838" i="6"/>
  <c r="F838" i="6"/>
  <c r="I837" i="6"/>
  <c r="H837" i="6"/>
  <c r="G837" i="6"/>
  <c r="F837" i="6"/>
  <c r="D835" i="6"/>
  <c r="C835" i="6"/>
  <c r="B835" i="6"/>
  <c r="H833" i="6"/>
  <c r="G833" i="6"/>
  <c r="E833" i="6"/>
  <c r="E832" i="6"/>
  <c r="E831" i="6"/>
  <c r="I830" i="6"/>
  <c r="H830" i="6"/>
  <c r="G830" i="6"/>
  <c r="F830" i="6"/>
  <c r="D828" i="6"/>
  <c r="C828" i="6"/>
  <c r="B828" i="6"/>
  <c r="H826" i="6"/>
  <c r="G826" i="6"/>
  <c r="E826" i="6"/>
  <c r="E825" i="6"/>
  <c r="E824" i="6"/>
  <c r="I823" i="6"/>
  <c r="H823" i="6"/>
  <c r="G823" i="6"/>
  <c r="F823" i="6"/>
  <c r="I822" i="6"/>
  <c r="H822" i="6"/>
  <c r="G822" i="6"/>
  <c r="F822" i="6"/>
  <c r="E821" i="6"/>
  <c r="D821" i="6"/>
  <c r="C821" i="6"/>
  <c r="B821" i="6"/>
  <c r="H819" i="6"/>
  <c r="G819" i="6"/>
  <c r="E819" i="6"/>
  <c r="E818" i="6"/>
  <c r="E817" i="6"/>
  <c r="I816" i="6"/>
  <c r="H816" i="6"/>
  <c r="G816" i="6"/>
  <c r="F816" i="6"/>
  <c r="I815" i="6"/>
  <c r="H815" i="6"/>
  <c r="G815" i="6"/>
  <c r="F815" i="6"/>
  <c r="E814" i="6"/>
  <c r="D814" i="6"/>
  <c r="C814" i="6"/>
  <c r="B814" i="6"/>
  <c r="H812" i="6"/>
  <c r="G812" i="6"/>
  <c r="E812" i="6"/>
  <c r="E811" i="6"/>
  <c r="E810" i="6"/>
  <c r="I809" i="6"/>
  <c r="H809" i="6"/>
  <c r="G809" i="6"/>
  <c r="F809" i="6"/>
  <c r="E808" i="6"/>
  <c r="D808" i="6"/>
  <c r="C808" i="6"/>
  <c r="B808" i="6"/>
  <c r="A807" i="6"/>
  <c r="A805" i="6"/>
  <c r="H796" i="6"/>
  <c r="G796" i="6"/>
  <c r="E796" i="6"/>
  <c r="E795" i="6"/>
  <c r="E794" i="6"/>
  <c r="I793" i="6"/>
  <c r="H793" i="6"/>
  <c r="G793" i="6"/>
  <c r="F793" i="6"/>
  <c r="I792" i="6"/>
  <c r="H792" i="6"/>
  <c r="G792" i="6"/>
  <c r="F792" i="6"/>
  <c r="E791" i="6"/>
  <c r="D791" i="6"/>
  <c r="C791" i="6"/>
  <c r="B791" i="6"/>
  <c r="H789" i="6"/>
  <c r="G789" i="6"/>
  <c r="E789" i="6"/>
  <c r="E788" i="6"/>
  <c r="E787" i="6"/>
  <c r="I786" i="6"/>
  <c r="H786" i="6"/>
  <c r="G786" i="6"/>
  <c r="F786" i="6"/>
  <c r="I785" i="6"/>
  <c r="H785" i="6"/>
  <c r="G785" i="6"/>
  <c r="F785" i="6"/>
  <c r="D783" i="6"/>
  <c r="C783" i="6"/>
  <c r="B783" i="6"/>
  <c r="H781" i="6"/>
  <c r="G781" i="6"/>
  <c r="E781" i="6"/>
  <c r="E780" i="6"/>
  <c r="E779" i="6"/>
  <c r="I778" i="6"/>
  <c r="H778" i="6"/>
  <c r="G778" i="6"/>
  <c r="F778" i="6"/>
  <c r="D776" i="6"/>
  <c r="C776" i="6"/>
  <c r="B776" i="6"/>
  <c r="H774" i="6"/>
  <c r="G774" i="6"/>
  <c r="E774" i="6"/>
  <c r="E773" i="6"/>
  <c r="E772" i="6"/>
  <c r="I771" i="6"/>
  <c r="H771" i="6"/>
  <c r="G771" i="6"/>
  <c r="F771" i="6"/>
  <c r="I770" i="6"/>
  <c r="H770" i="6"/>
  <c r="G770" i="6"/>
  <c r="F770" i="6"/>
  <c r="E769" i="6"/>
  <c r="D769" i="6"/>
  <c r="C769" i="6"/>
  <c r="B769" i="6"/>
  <c r="H767" i="6"/>
  <c r="G767" i="6"/>
  <c r="E767" i="6"/>
  <c r="E766" i="6"/>
  <c r="E765" i="6"/>
  <c r="I764" i="6"/>
  <c r="H764" i="6"/>
  <c r="G764" i="6"/>
  <c r="F764" i="6"/>
  <c r="I763" i="6"/>
  <c r="H763" i="6"/>
  <c r="G763" i="6"/>
  <c r="F763" i="6"/>
  <c r="E762" i="6"/>
  <c r="D762" i="6"/>
  <c r="C762" i="6"/>
  <c r="B762" i="6"/>
  <c r="H760" i="6"/>
  <c r="G760" i="6"/>
  <c r="E760" i="6"/>
  <c r="E759" i="6"/>
  <c r="E758" i="6"/>
  <c r="I757" i="6"/>
  <c r="H757" i="6"/>
  <c r="G757" i="6"/>
  <c r="F757" i="6"/>
  <c r="E756" i="6"/>
  <c r="D756" i="6"/>
  <c r="C756" i="6"/>
  <c r="B756" i="6"/>
  <c r="A755" i="6"/>
  <c r="A753" i="6"/>
  <c r="H747" i="6"/>
  <c r="G747" i="6"/>
  <c r="E747" i="6"/>
  <c r="E746" i="6"/>
  <c r="E745" i="6"/>
  <c r="I744" i="6"/>
  <c r="H744" i="6"/>
  <c r="G744" i="6"/>
  <c r="F744" i="6"/>
  <c r="E743" i="6"/>
  <c r="D743" i="6"/>
  <c r="C743" i="6"/>
  <c r="B743" i="6"/>
  <c r="H741" i="6"/>
  <c r="G741" i="6"/>
  <c r="E741" i="6"/>
  <c r="E740" i="6"/>
  <c r="E739" i="6"/>
  <c r="I738" i="6"/>
  <c r="H738" i="6"/>
  <c r="G738" i="6"/>
  <c r="F738" i="6"/>
  <c r="E737" i="6"/>
  <c r="D737" i="6"/>
  <c r="C737" i="6"/>
  <c r="B737" i="6"/>
  <c r="H735" i="6"/>
  <c r="G735" i="6"/>
  <c r="E735" i="6"/>
  <c r="E734" i="6"/>
  <c r="E733" i="6"/>
  <c r="I732" i="6"/>
  <c r="H732" i="6"/>
  <c r="G732" i="6"/>
  <c r="F732" i="6"/>
  <c r="E731" i="6"/>
  <c r="D731" i="6"/>
  <c r="C731" i="6"/>
  <c r="B731" i="6"/>
  <c r="H729" i="6"/>
  <c r="G729" i="6"/>
  <c r="E729" i="6"/>
  <c r="E728" i="6"/>
  <c r="E727" i="6"/>
  <c r="I726" i="6"/>
  <c r="H726" i="6"/>
  <c r="G726" i="6"/>
  <c r="F726" i="6"/>
  <c r="E725" i="6"/>
  <c r="D725" i="6"/>
  <c r="C725" i="6"/>
  <c r="B725" i="6"/>
  <c r="AE724" i="6"/>
  <c r="A724" i="6"/>
  <c r="A722" i="6"/>
  <c r="H710" i="6"/>
  <c r="G710" i="6"/>
  <c r="E710" i="6"/>
  <c r="E709" i="6"/>
  <c r="E708" i="6"/>
  <c r="I707" i="6"/>
  <c r="H707" i="6"/>
  <c r="G707" i="6"/>
  <c r="F707" i="6"/>
  <c r="I706" i="6"/>
  <c r="H706" i="6"/>
  <c r="G706" i="6"/>
  <c r="F706" i="6"/>
  <c r="E705" i="6"/>
  <c r="D705" i="6"/>
  <c r="C705" i="6"/>
  <c r="B705" i="6"/>
  <c r="H703" i="6"/>
  <c r="G703" i="6"/>
  <c r="E703" i="6"/>
  <c r="E702" i="6"/>
  <c r="E701" i="6"/>
  <c r="I700" i="6"/>
  <c r="H700" i="6"/>
  <c r="G700" i="6"/>
  <c r="F700" i="6"/>
  <c r="E699" i="6"/>
  <c r="D699" i="6"/>
  <c r="C699" i="6"/>
  <c r="B699" i="6"/>
  <c r="H697" i="6"/>
  <c r="G697" i="6"/>
  <c r="E697" i="6"/>
  <c r="E696" i="6"/>
  <c r="E695" i="6"/>
  <c r="E694" i="6"/>
  <c r="I693" i="6"/>
  <c r="H693" i="6"/>
  <c r="G693" i="6"/>
  <c r="F693" i="6"/>
  <c r="I692" i="6"/>
  <c r="H692" i="6"/>
  <c r="G692" i="6"/>
  <c r="F692" i="6"/>
  <c r="I691" i="6"/>
  <c r="H691" i="6"/>
  <c r="G691" i="6"/>
  <c r="F691" i="6"/>
  <c r="I690" i="6"/>
  <c r="H690" i="6"/>
  <c r="G690" i="6"/>
  <c r="F690" i="6"/>
  <c r="E689" i="6"/>
  <c r="D689" i="6"/>
  <c r="C689" i="6"/>
  <c r="B689" i="6"/>
  <c r="H687" i="6"/>
  <c r="G687" i="6"/>
  <c r="E687" i="6"/>
  <c r="E686" i="6"/>
  <c r="E685" i="6"/>
  <c r="I684" i="6"/>
  <c r="H684" i="6"/>
  <c r="G684" i="6"/>
  <c r="F684" i="6"/>
  <c r="I683" i="6"/>
  <c r="H683" i="6"/>
  <c r="G683" i="6"/>
  <c r="F683" i="6"/>
  <c r="E682" i="6"/>
  <c r="D682" i="6"/>
  <c r="C682" i="6"/>
  <c r="B682" i="6"/>
  <c r="H680" i="6"/>
  <c r="G680" i="6"/>
  <c r="E680" i="6"/>
  <c r="E679" i="6"/>
  <c r="E678" i="6"/>
  <c r="E677" i="6"/>
  <c r="I676" i="6"/>
  <c r="H676" i="6"/>
  <c r="G676" i="6"/>
  <c r="F676" i="6"/>
  <c r="I675" i="6"/>
  <c r="H675" i="6"/>
  <c r="G675" i="6"/>
  <c r="F675" i="6"/>
  <c r="I674" i="6"/>
  <c r="H674" i="6"/>
  <c r="G674" i="6"/>
  <c r="F674" i="6"/>
  <c r="I673" i="6"/>
  <c r="H673" i="6"/>
  <c r="G673" i="6"/>
  <c r="F673" i="6"/>
  <c r="E672" i="6"/>
  <c r="D672" i="6"/>
  <c r="C672" i="6"/>
  <c r="B672" i="6"/>
  <c r="H670" i="6"/>
  <c r="G670" i="6"/>
  <c r="E670" i="6"/>
  <c r="E669" i="6"/>
  <c r="E668" i="6"/>
  <c r="E667" i="6"/>
  <c r="I666" i="6"/>
  <c r="H666" i="6"/>
  <c r="G666" i="6"/>
  <c r="F666" i="6"/>
  <c r="I665" i="6"/>
  <c r="H665" i="6"/>
  <c r="G665" i="6"/>
  <c r="F665" i="6"/>
  <c r="I664" i="6"/>
  <c r="H664" i="6"/>
  <c r="G664" i="6"/>
  <c r="F664" i="6"/>
  <c r="I663" i="6"/>
  <c r="H663" i="6"/>
  <c r="G663" i="6"/>
  <c r="F663" i="6"/>
  <c r="E662" i="6"/>
  <c r="D662" i="6"/>
  <c r="C662" i="6"/>
  <c r="B662" i="6"/>
  <c r="H660" i="6"/>
  <c r="G660" i="6"/>
  <c r="E660" i="6"/>
  <c r="E659" i="6"/>
  <c r="E658" i="6"/>
  <c r="E657" i="6"/>
  <c r="I656" i="6"/>
  <c r="H656" i="6"/>
  <c r="G656" i="6"/>
  <c r="F656" i="6"/>
  <c r="I655" i="6"/>
  <c r="H655" i="6"/>
  <c r="G655" i="6"/>
  <c r="F655" i="6"/>
  <c r="I654" i="6"/>
  <c r="H654" i="6"/>
  <c r="G654" i="6"/>
  <c r="F654" i="6"/>
  <c r="I653" i="6"/>
  <c r="H653" i="6"/>
  <c r="G653" i="6"/>
  <c r="F653" i="6"/>
  <c r="E652" i="6"/>
  <c r="D652" i="6"/>
  <c r="C652" i="6"/>
  <c r="B652" i="6"/>
  <c r="H650" i="6"/>
  <c r="G650" i="6"/>
  <c r="E650" i="6"/>
  <c r="E649" i="6"/>
  <c r="E648" i="6"/>
  <c r="E647" i="6"/>
  <c r="I646" i="6"/>
  <c r="H646" i="6"/>
  <c r="G646" i="6"/>
  <c r="F646" i="6"/>
  <c r="I645" i="6"/>
  <c r="H645" i="6"/>
  <c r="G645" i="6"/>
  <c r="F645" i="6"/>
  <c r="I644" i="6"/>
  <c r="H644" i="6"/>
  <c r="G644" i="6"/>
  <c r="F644" i="6"/>
  <c r="I643" i="6"/>
  <c r="H643" i="6"/>
  <c r="G643" i="6"/>
  <c r="F643" i="6"/>
  <c r="E642" i="6"/>
  <c r="D642" i="6"/>
  <c r="C642" i="6"/>
  <c r="B642" i="6"/>
  <c r="H640" i="6"/>
  <c r="G640" i="6"/>
  <c r="E640" i="6"/>
  <c r="E639" i="6"/>
  <c r="E638" i="6"/>
  <c r="E637" i="6"/>
  <c r="I636" i="6"/>
  <c r="H636" i="6"/>
  <c r="G636" i="6"/>
  <c r="F636" i="6"/>
  <c r="I635" i="6"/>
  <c r="H635" i="6"/>
  <c r="G635" i="6"/>
  <c r="F635" i="6"/>
  <c r="I634" i="6"/>
  <c r="H634" i="6"/>
  <c r="G634" i="6"/>
  <c r="F634" i="6"/>
  <c r="I633" i="6"/>
  <c r="H633" i="6"/>
  <c r="G633" i="6"/>
  <c r="F633" i="6"/>
  <c r="E632" i="6"/>
  <c r="D632" i="6"/>
  <c r="C632" i="6"/>
  <c r="B632" i="6"/>
  <c r="H630" i="6"/>
  <c r="G630" i="6"/>
  <c r="E630" i="6"/>
  <c r="E629" i="6"/>
  <c r="E628" i="6"/>
  <c r="I627" i="6"/>
  <c r="H627" i="6"/>
  <c r="G627" i="6"/>
  <c r="F627" i="6"/>
  <c r="I626" i="6"/>
  <c r="H626" i="6"/>
  <c r="G626" i="6"/>
  <c r="F626" i="6"/>
  <c r="E625" i="6"/>
  <c r="D625" i="6"/>
  <c r="C625" i="6"/>
  <c r="B625" i="6"/>
  <c r="A624" i="6"/>
  <c r="I621" i="6"/>
  <c r="A619" i="6"/>
  <c r="H613" i="6"/>
  <c r="G613" i="6"/>
  <c r="E613" i="6"/>
  <c r="E612" i="6"/>
  <c r="E611" i="6"/>
  <c r="I610" i="6"/>
  <c r="H610" i="6"/>
  <c r="G610" i="6"/>
  <c r="F610" i="6"/>
  <c r="I609" i="6"/>
  <c r="H609" i="6"/>
  <c r="G609" i="6"/>
  <c r="F609" i="6"/>
  <c r="E608" i="6"/>
  <c r="D608" i="6"/>
  <c r="C608" i="6"/>
  <c r="B608" i="6"/>
  <c r="H606" i="6"/>
  <c r="G606" i="6"/>
  <c r="E606" i="6"/>
  <c r="E605" i="6"/>
  <c r="E604" i="6"/>
  <c r="I603" i="6"/>
  <c r="H603" i="6"/>
  <c r="G603" i="6"/>
  <c r="F603" i="6"/>
  <c r="I602" i="6"/>
  <c r="H602" i="6"/>
  <c r="G602" i="6"/>
  <c r="F602" i="6"/>
  <c r="E601" i="6"/>
  <c r="D601" i="6"/>
  <c r="C601" i="6"/>
  <c r="B601" i="6"/>
  <c r="H599" i="6"/>
  <c r="G599" i="6"/>
  <c r="E599" i="6"/>
  <c r="E598" i="6"/>
  <c r="E597" i="6"/>
  <c r="I596" i="6"/>
  <c r="H596" i="6"/>
  <c r="G596" i="6"/>
  <c r="F596" i="6"/>
  <c r="I595" i="6"/>
  <c r="H595" i="6"/>
  <c r="G595" i="6"/>
  <c r="F595" i="6"/>
  <c r="E594" i="6"/>
  <c r="D594" i="6"/>
  <c r="C594" i="6"/>
  <c r="B594" i="6"/>
  <c r="H592" i="6"/>
  <c r="G592" i="6"/>
  <c r="E592" i="6"/>
  <c r="E591" i="6"/>
  <c r="E590" i="6"/>
  <c r="I589" i="6"/>
  <c r="H589" i="6"/>
  <c r="G589" i="6"/>
  <c r="F589" i="6"/>
  <c r="I588" i="6"/>
  <c r="H588" i="6"/>
  <c r="G588" i="6"/>
  <c r="F588" i="6"/>
  <c r="E587" i="6"/>
  <c r="D587" i="6"/>
  <c r="C587" i="6"/>
  <c r="B587" i="6"/>
  <c r="H585" i="6"/>
  <c r="G585" i="6"/>
  <c r="E585" i="6"/>
  <c r="E584" i="6"/>
  <c r="E583" i="6"/>
  <c r="E582" i="6"/>
  <c r="I581" i="6"/>
  <c r="H581" i="6"/>
  <c r="G581" i="6"/>
  <c r="F581" i="6"/>
  <c r="I580" i="6"/>
  <c r="H580" i="6"/>
  <c r="G580" i="6"/>
  <c r="F580" i="6"/>
  <c r="I579" i="6"/>
  <c r="H579" i="6"/>
  <c r="G579" i="6"/>
  <c r="F579" i="6"/>
  <c r="I578" i="6"/>
  <c r="H578" i="6"/>
  <c r="G578" i="6"/>
  <c r="F578" i="6"/>
  <c r="E577" i="6"/>
  <c r="D577" i="6"/>
  <c r="C577" i="6"/>
  <c r="B577" i="6"/>
  <c r="H575" i="6"/>
  <c r="G575" i="6"/>
  <c r="E575" i="6"/>
  <c r="E574" i="6"/>
  <c r="E573" i="6"/>
  <c r="E572" i="6"/>
  <c r="I571" i="6"/>
  <c r="H571" i="6"/>
  <c r="G571" i="6"/>
  <c r="F571" i="6"/>
  <c r="I570" i="6"/>
  <c r="H570" i="6"/>
  <c r="G570" i="6"/>
  <c r="F570" i="6"/>
  <c r="I569" i="6"/>
  <c r="H569" i="6"/>
  <c r="G569" i="6"/>
  <c r="F569" i="6"/>
  <c r="I568" i="6"/>
  <c r="H568" i="6"/>
  <c r="G568" i="6"/>
  <c r="F568" i="6"/>
  <c r="E567" i="6"/>
  <c r="D567" i="6"/>
  <c r="C567" i="6"/>
  <c r="B567" i="6"/>
  <c r="H565" i="6"/>
  <c r="G565" i="6"/>
  <c r="E565" i="6"/>
  <c r="E564" i="6"/>
  <c r="E563" i="6"/>
  <c r="E562" i="6"/>
  <c r="I561" i="6"/>
  <c r="H561" i="6"/>
  <c r="G561" i="6"/>
  <c r="F561" i="6"/>
  <c r="I560" i="6"/>
  <c r="H560" i="6"/>
  <c r="G560" i="6"/>
  <c r="F560" i="6"/>
  <c r="I559" i="6"/>
  <c r="H559" i="6"/>
  <c r="G559" i="6"/>
  <c r="F559" i="6"/>
  <c r="I558" i="6"/>
  <c r="H558" i="6"/>
  <c r="G558" i="6"/>
  <c r="F558" i="6"/>
  <c r="E557" i="6"/>
  <c r="D557" i="6"/>
  <c r="C557" i="6"/>
  <c r="B557" i="6"/>
  <c r="H555" i="6"/>
  <c r="G555" i="6"/>
  <c r="E555" i="6"/>
  <c r="E554" i="6"/>
  <c r="E553" i="6"/>
  <c r="E552" i="6"/>
  <c r="I551" i="6"/>
  <c r="H551" i="6"/>
  <c r="G551" i="6"/>
  <c r="F551" i="6"/>
  <c r="I550" i="6"/>
  <c r="H550" i="6"/>
  <c r="G550" i="6"/>
  <c r="F550" i="6"/>
  <c r="I549" i="6"/>
  <c r="H549" i="6"/>
  <c r="G549" i="6"/>
  <c r="F549" i="6"/>
  <c r="I548" i="6"/>
  <c r="H548" i="6"/>
  <c r="G548" i="6"/>
  <c r="F548" i="6"/>
  <c r="E547" i="6"/>
  <c r="D547" i="6"/>
  <c r="C547" i="6"/>
  <c r="B547" i="6"/>
  <c r="A546" i="6"/>
  <c r="A544" i="6"/>
  <c r="A542" i="6"/>
  <c r="H530" i="6"/>
  <c r="G530" i="6"/>
  <c r="E530" i="6"/>
  <c r="E529" i="6"/>
  <c r="E528" i="6"/>
  <c r="I527" i="6"/>
  <c r="H527" i="6"/>
  <c r="G527" i="6"/>
  <c r="F527" i="6"/>
  <c r="I526" i="6"/>
  <c r="H526" i="6"/>
  <c r="G526" i="6"/>
  <c r="F526" i="6"/>
  <c r="E525" i="6"/>
  <c r="D525" i="6"/>
  <c r="C525" i="6"/>
  <c r="B525" i="6"/>
  <c r="H523" i="6"/>
  <c r="G523" i="6"/>
  <c r="E523" i="6"/>
  <c r="E522" i="6"/>
  <c r="E521" i="6"/>
  <c r="I520" i="6"/>
  <c r="H520" i="6"/>
  <c r="G520" i="6"/>
  <c r="F520" i="6"/>
  <c r="I519" i="6"/>
  <c r="H519" i="6"/>
  <c r="G519" i="6"/>
  <c r="F519" i="6"/>
  <c r="E518" i="6"/>
  <c r="D518" i="6"/>
  <c r="C518" i="6"/>
  <c r="B518" i="6"/>
  <c r="H516" i="6"/>
  <c r="G516" i="6"/>
  <c r="E516" i="6"/>
  <c r="E515" i="6"/>
  <c r="E514" i="6"/>
  <c r="I513" i="6"/>
  <c r="H513" i="6"/>
  <c r="G513" i="6"/>
  <c r="F513" i="6"/>
  <c r="I512" i="6"/>
  <c r="H512" i="6"/>
  <c r="G512" i="6"/>
  <c r="F512" i="6"/>
  <c r="E511" i="6"/>
  <c r="D511" i="6"/>
  <c r="C511" i="6"/>
  <c r="B511" i="6"/>
  <c r="H509" i="6"/>
  <c r="G509" i="6"/>
  <c r="E509" i="6"/>
  <c r="E508" i="6"/>
  <c r="E507" i="6"/>
  <c r="I506" i="6"/>
  <c r="H506" i="6"/>
  <c r="G506" i="6"/>
  <c r="F506" i="6"/>
  <c r="I505" i="6"/>
  <c r="H505" i="6"/>
  <c r="G505" i="6"/>
  <c r="F505" i="6"/>
  <c r="E504" i="6"/>
  <c r="D504" i="6"/>
  <c r="C504" i="6"/>
  <c r="B504" i="6"/>
  <c r="H502" i="6"/>
  <c r="G502" i="6"/>
  <c r="E502" i="6"/>
  <c r="E501" i="6"/>
  <c r="E500" i="6"/>
  <c r="I499" i="6"/>
  <c r="H499" i="6"/>
  <c r="G499" i="6"/>
  <c r="F499" i="6"/>
  <c r="E498" i="6"/>
  <c r="D498" i="6"/>
  <c r="C498" i="6"/>
  <c r="B498" i="6"/>
  <c r="H496" i="6"/>
  <c r="G496" i="6"/>
  <c r="E496" i="6"/>
  <c r="E495" i="6"/>
  <c r="E494" i="6"/>
  <c r="E493" i="6"/>
  <c r="I492" i="6"/>
  <c r="H492" i="6"/>
  <c r="G492" i="6"/>
  <c r="F492" i="6"/>
  <c r="I491" i="6"/>
  <c r="H491" i="6"/>
  <c r="G491" i="6"/>
  <c r="F491" i="6"/>
  <c r="I490" i="6"/>
  <c r="H490" i="6"/>
  <c r="G490" i="6"/>
  <c r="F490" i="6"/>
  <c r="I489" i="6"/>
  <c r="H489" i="6"/>
  <c r="G489" i="6"/>
  <c r="F489" i="6"/>
  <c r="E488" i="6"/>
  <c r="D488" i="6"/>
  <c r="C488" i="6"/>
  <c r="B488" i="6"/>
  <c r="H486" i="6"/>
  <c r="G486" i="6"/>
  <c r="E486" i="6"/>
  <c r="E485" i="6"/>
  <c r="E484" i="6"/>
  <c r="I483" i="6"/>
  <c r="H483" i="6"/>
  <c r="G483" i="6"/>
  <c r="F483" i="6"/>
  <c r="E482" i="6"/>
  <c r="D482" i="6"/>
  <c r="C482" i="6"/>
  <c r="B482" i="6"/>
  <c r="H480" i="6"/>
  <c r="G480" i="6"/>
  <c r="E480" i="6"/>
  <c r="E479" i="6"/>
  <c r="E478" i="6"/>
  <c r="E477" i="6"/>
  <c r="I476" i="6"/>
  <c r="H476" i="6"/>
  <c r="G476" i="6"/>
  <c r="F476" i="6"/>
  <c r="I475" i="6"/>
  <c r="H475" i="6"/>
  <c r="G475" i="6"/>
  <c r="F475" i="6"/>
  <c r="I474" i="6"/>
  <c r="H474" i="6"/>
  <c r="G474" i="6"/>
  <c r="F474" i="6"/>
  <c r="I473" i="6"/>
  <c r="H473" i="6"/>
  <c r="G473" i="6"/>
  <c r="F473" i="6"/>
  <c r="E472" i="6"/>
  <c r="D472" i="6"/>
  <c r="C472" i="6"/>
  <c r="B472" i="6"/>
  <c r="H470" i="6"/>
  <c r="G470" i="6"/>
  <c r="E470" i="6"/>
  <c r="E469" i="6"/>
  <c r="E468" i="6"/>
  <c r="I467" i="6"/>
  <c r="H467" i="6"/>
  <c r="G467" i="6"/>
  <c r="F467" i="6"/>
  <c r="I466" i="6"/>
  <c r="H466" i="6"/>
  <c r="G466" i="6"/>
  <c r="F466" i="6"/>
  <c r="E465" i="6"/>
  <c r="D465" i="6"/>
  <c r="C465" i="6"/>
  <c r="B465" i="6"/>
  <c r="H463" i="6"/>
  <c r="G463" i="6"/>
  <c r="E463" i="6"/>
  <c r="E462" i="6"/>
  <c r="E461" i="6"/>
  <c r="I460" i="6"/>
  <c r="H460" i="6"/>
  <c r="G460" i="6"/>
  <c r="F460" i="6"/>
  <c r="E459" i="6"/>
  <c r="D459" i="6"/>
  <c r="C459" i="6"/>
  <c r="B459" i="6"/>
  <c r="H457" i="6"/>
  <c r="G457" i="6"/>
  <c r="E457" i="6"/>
  <c r="E456" i="6"/>
  <c r="E455" i="6"/>
  <c r="I454" i="6"/>
  <c r="H454" i="6"/>
  <c r="G454" i="6"/>
  <c r="F454" i="6"/>
  <c r="I453" i="6"/>
  <c r="H453" i="6"/>
  <c r="G453" i="6"/>
  <c r="F453" i="6"/>
  <c r="E452" i="6"/>
  <c r="D452" i="6"/>
  <c r="C452" i="6"/>
  <c r="B452" i="6"/>
  <c r="A451" i="6"/>
  <c r="H445" i="6"/>
  <c r="G445" i="6"/>
  <c r="E445" i="6"/>
  <c r="E444" i="6"/>
  <c r="E443" i="6"/>
  <c r="I442" i="6"/>
  <c r="H442" i="6"/>
  <c r="G442" i="6"/>
  <c r="F442" i="6"/>
  <c r="D440" i="6"/>
  <c r="C440" i="6"/>
  <c r="B440" i="6"/>
  <c r="H438" i="6"/>
  <c r="G438" i="6"/>
  <c r="E438" i="6"/>
  <c r="E437" i="6"/>
  <c r="E436" i="6"/>
  <c r="I435" i="6"/>
  <c r="H435" i="6"/>
  <c r="G435" i="6"/>
  <c r="F435" i="6"/>
  <c r="D433" i="6"/>
  <c r="C433" i="6"/>
  <c r="B433" i="6"/>
  <c r="H431" i="6"/>
  <c r="G431" i="6"/>
  <c r="E431" i="6"/>
  <c r="E430" i="6"/>
  <c r="E429" i="6"/>
  <c r="I428" i="6"/>
  <c r="H428" i="6"/>
  <c r="G428" i="6"/>
  <c r="F428" i="6"/>
  <c r="I427" i="6"/>
  <c r="H427" i="6"/>
  <c r="G427" i="6"/>
  <c r="F427" i="6"/>
  <c r="E426" i="6"/>
  <c r="D426" i="6"/>
  <c r="C426" i="6"/>
  <c r="B426" i="6"/>
  <c r="H424" i="6"/>
  <c r="G424" i="6"/>
  <c r="E424" i="6"/>
  <c r="E423" i="6"/>
  <c r="E422" i="6"/>
  <c r="I421" i="6"/>
  <c r="H421" i="6"/>
  <c r="G421" i="6"/>
  <c r="F421" i="6"/>
  <c r="D419" i="6"/>
  <c r="C419" i="6"/>
  <c r="B419" i="6"/>
  <c r="A418" i="6"/>
  <c r="A416" i="6"/>
  <c r="A414" i="6"/>
  <c r="H405" i="6"/>
  <c r="G405" i="6"/>
  <c r="E405" i="6"/>
  <c r="E404" i="6"/>
  <c r="E403" i="6"/>
  <c r="I402" i="6"/>
  <c r="H402" i="6"/>
  <c r="G402" i="6"/>
  <c r="F402" i="6"/>
  <c r="I401" i="6"/>
  <c r="H401" i="6"/>
  <c r="G401" i="6"/>
  <c r="F401" i="6"/>
  <c r="D399" i="6"/>
  <c r="C399" i="6"/>
  <c r="B399" i="6"/>
  <c r="H397" i="6"/>
  <c r="G397" i="6"/>
  <c r="E397" i="6"/>
  <c r="E396" i="6"/>
  <c r="E395" i="6"/>
  <c r="I394" i="6"/>
  <c r="H394" i="6"/>
  <c r="G394" i="6"/>
  <c r="F394" i="6"/>
  <c r="D392" i="6"/>
  <c r="H390" i="6"/>
  <c r="G390" i="6"/>
  <c r="E390" i="6"/>
  <c r="E389" i="6"/>
  <c r="E388" i="6"/>
  <c r="I387" i="6"/>
  <c r="H387" i="6"/>
  <c r="G387" i="6"/>
  <c r="F387" i="6"/>
  <c r="D385" i="6"/>
  <c r="C385" i="6"/>
  <c r="B385" i="6"/>
  <c r="H383" i="6"/>
  <c r="G383" i="6"/>
  <c r="E383" i="6"/>
  <c r="E382" i="6"/>
  <c r="E381" i="6"/>
  <c r="I380" i="6"/>
  <c r="H380" i="6"/>
  <c r="G380" i="6"/>
  <c r="F380" i="6"/>
  <c r="I379" i="6"/>
  <c r="H379" i="6"/>
  <c r="G379" i="6"/>
  <c r="F379" i="6"/>
  <c r="D377" i="6"/>
  <c r="C377" i="6"/>
  <c r="B377" i="6"/>
  <c r="H375" i="6"/>
  <c r="G375" i="6"/>
  <c r="E375" i="6"/>
  <c r="E374" i="6"/>
  <c r="E373" i="6"/>
  <c r="E372" i="6"/>
  <c r="I371" i="6"/>
  <c r="H371" i="6"/>
  <c r="G371" i="6"/>
  <c r="F371" i="6"/>
  <c r="I370" i="6"/>
  <c r="H370" i="6"/>
  <c r="G370" i="6"/>
  <c r="F370" i="6"/>
  <c r="I369" i="6"/>
  <c r="H369" i="6"/>
  <c r="G369" i="6"/>
  <c r="F369" i="6"/>
  <c r="I368" i="6"/>
  <c r="H368" i="6"/>
  <c r="G368" i="6"/>
  <c r="F368" i="6"/>
  <c r="D366" i="6"/>
  <c r="C366" i="6"/>
  <c r="B366" i="6"/>
  <c r="H364" i="6"/>
  <c r="G364" i="6"/>
  <c r="E364" i="6"/>
  <c r="E363" i="6"/>
  <c r="E362" i="6"/>
  <c r="E361" i="6"/>
  <c r="I360" i="6"/>
  <c r="H360" i="6"/>
  <c r="G360" i="6"/>
  <c r="F360" i="6"/>
  <c r="I359" i="6"/>
  <c r="H359" i="6"/>
  <c r="G359" i="6"/>
  <c r="F359" i="6"/>
  <c r="I358" i="6"/>
  <c r="H358" i="6"/>
  <c r="G358" i="6"/>
  <c r="F358" i="6"/>
  <c r="I357" i="6"/>
  <c r="H357" i="6"/>
  <c r="G357" i="6"/>
  <c r="F357" i="6"/>
  <c r="D355" i="6"/>
  <c r="C355" i="6"/>
  <c r="B355" i="6"/>
  <c r="H353" i="6"/>
  <c r="G353" i="6"/>
  <c r="E353" i="6"/>
  <c r="E352" i="6"/>
  <c r="E351" i="6"/>
  <c r="I350" i="6"/>
  <c r="H350" i="6"/>
  <c r="G350" i="6"/>
  <c r="F350" i="6"/>
  <c r="D348" i="6"/>
  <c r="C348" i="6"/>
  <c r="B348" i="6"/>
  <c r="H346" i="6"/>
  <c r="G346" i="6"/>
  <c r="E346" i="6"/>
  <c r="E345" i="6"/>
  <c r="E344" i="6"/>
  <c r="I343" i="6"/>
  <c r="H343" i="6"/>
  <c r="G343" i="6"/>
  <c r="F343" i="6"/>
  <c r="D341" i="6"/>
  <c r="C341" i="6"/>
  <c r="B341" i="6"/>
  <c r="A340" i="6"/>
  <c r="H331" i="6"/>
  <c r="G331" i="6"/>
  <c r="E331" i="6"/>
  <c r="E330" i="6"/>
  <c r="E329" i="6"/>
  <c r="I328" i="6"/>
  <c r="H328" i="6"/>
  <c r="G328" i="6"/>
  <c r="F328" i="6"/>
  <c r="I327" i="6"/>
  <c r="H327" i="6"/>
  <c r="G327" i="6"/>
  <c r="F327" i="6"/>
  <c r="E326" i="6"/>
  <c r="D326" i="6"/>
  <c r="C326" i="6"/>
  <c r="B326" i="6"/>
  <c r="A325" i="6"/>
  <c r="H322" i="6"/>
  <c r="G322" i="6"/>
  <c r="E322" i="6"/>
  <c r="E321" i="6"/>
  <c r="E320" i="6"/>
  <c r="I319" i="6"/>
  <c r="H319" i="6"/>
  <c r="G319" i="6"/>
  <c r="F319" i="6"/>
  <c r="I318" i="6"/>
  <c r="H318" i="6"/>
  <c r="G318" i="6"/>
  <c r="F318" i="6"/>
  <c r="D316" i="6"/>
  <c r="C316" i="6"/>
  <c r="B316" i="6"/>
  <c r="H314" i="6"/>
  <c r="G314" i="6"/>
  <c r="E314" i="6"/>
  <c r="E313" i="6"/>
  <c r="E312" i="6"/>
  <c r="I311" i="6"/>
  <c r="H311" i="6"/>
  <c r="G311" i="6"/>
  <c r="F311" i="6"/>
  <c r="I310" i="6"/>
  <c r="H310" i="6"/>
  <c r="G310" i="6"/>
  <c r="F310" i="6"/>
  <c r="D308" i="6"/>
  <c r="C308" i="6"/>
  <c r="B308" i="6"/>
  <c r="H306" i="6"/>
  <c r="G306" i="6"/>
  <c r="E306" i="6"/>
  <c r="E305" i="6"/>
  <c r="E304" i="6"/>
  <c r="I303" i="6"/>
  <c r="H303" i="6"/>
  <c r="G303" i="6"/>
  <c r="F303" i="6"/>
  <c r="I302" i="6"/>
  <c r="H302" i="6"/>
  <c r="G302" i="6"/>
  <c r="F302" i="6"/>
  <c r="D300" i="6"/>
  <c r="C300" i="6"/>
  <c r="B300" i="6"/>
  <c r="H298" i="6"/>
  <c r="G298" i="6"/>
  <c r="E298" i="6"/>
  <c r="E297" i="6"/>
  <c r="E296" i="6"/>
  <c r="I295" i="6"/>
  <c r="H295" i="6"/>
  <c r="G295" i="6"/>
  <c r="F295" i="6"/>
  <c r="D293" i="6"/>
  <c r="H291" i="6"/>
  <c r="G291" i="6"/>
  <c r="E291" i="6"/>
  <c r="E290" i="6"/>
  <c r="E289" i="6"/>
  <c r="I288" i="6"/>
  <c r="H288" i="6"/>
  <c r="G288" i="6"/>
  <c r="F288" i="6"/>
  <c r="D286" i="6"/>
  <c r="C286" i="6"/>
  <c r="B286" i="6"/>
  <c r="A285" i="6"/>
  <c r="H276" i="6"/>
  <c r="G276" i="6"/>
  <c r="E276" i="6"/>
  <c r="E275" i="6"/>
  <c r="E274" i="6"/>
  <c r="I273" i="6"/>
  <c r="H273" i="6"/>
  <c r="G273" i="6"/>
  <c r="F273" i="6"/>
  <c r="D271" i="6"/>
  <c r="H269" i="6"/>
  <c r="G269" i="6"/>
  <c r="E269" i="6"/>
  <c r="E268" i="6"/>
  <c r="E267" i="6"/>
  <c r="I266" i="6"/>
  <c r="H266" i="6"/>
  <c r="G266" i="6"/>
  <c r="F266" i="6"/>
  <c r="D264" i="6"/>
  <c r="C264" i="6"/>
  <c r="B264" i="6"/>
  <c r="H262" i="6"/>
  <c r="G262" i="6"/>
  <c r="E262" i="6"/>
  <c r="E261" i="6"/>
  <c r="E260" i="6"/>
  <c r="I259" i="6"/>
  <c r="H259" i="6"/>
  <c r="F259" i="6"/>
  <c r="D259" i="6"/>
  <c r="C259" i="6"/>
  <c r="B259" i="6"/>
  <c r="I258" i="6"/>
  <c r="H258" i="6"/>
  <c r="G258" i="6"/>
  <c r="F258" i="6"/>
  <c r="I257" i="6"/>
  <c r="H257" i="6"/>
  <c r="G257" i="6"/>
  <c r="F257" i="6"/>
  <c r="D255" i="6"/>
  <c r="C255" i="6"/>
  <c r="B255" i="6"/>
  <c r="H253" i="6"/>
  <c r="G253" i="6"/>
  <c r="E253" i="6"/>
  <c r="E252" i="6"/>
  <c r="E251" i="6"/>
  <c r="E250" i="6"/>
  <c r="I249" i="6"/>
  <c r="H249" i="6"/>
  <c r="G249" i="6"/>
  <c r="F249" i="6"/>
  <c r="I248" i="6"/>
  <c r="H248" i="6"/>
  <c r="G248" i="6"/>
  <c r="F248" i="6"/>
  <c r="I247" i="6"/>
  <c r="H247" i="6"/>
  <c r="G247" i="6"/>
  <c r="F247" i="6"/>
  <c r="E246" i="6"/>
  <c r="D246" i="6"/>
  <c r="C246" i="6"/>
  <c r="B246" i="6"/>
  <c r="H244" i="6"/>
  <c r="G244" i="6"/>
  <c r="E244" i="6"/>
  <c r="E243" i="6"/>
  <c r="E242" i="6"/>
  <c r="E241" i="6"/>
  <c r="I240" i="6"/>
  <c r="H240" i="6"/>
  <c r="G240" i="6"/>
  <c r="F240" i="6"/>
  <c r="I239" i="6"/>
  <c r="H239" i="6"/>
  <c r="G239" i="6"/>
  <c r="F239" i="6"/>
  <c r="I238" i="6"/>
  <c r="H238" i="6"/>
  <c r="G238" i="6"/>
  <c r="F238" i="6"/>
  <c r="D236" i="6"/>
  <c r="C236" i="6"/>
  <c r="B236" i="6"/>
  <c r="H234" i="6"/>
  <c r="G234" i="6"/>
  <c r="E234" i="6"/>
  <c r="E233" i="6"/>
  <c r="E232" i="6"/>
  <c r="I231" i="6"/>
  <c r="H231" i="6"/>
  <c r="F231" i="6"/>
  <c r="D231" i="6"/>
  <c r="C231" i="6"/>
  <c r="B231" i="6"/>
  <c r="I230" i="6"/>
  <c r="H230" i="6"/>
  <c r="G230" i="6"/>
  <c r="F230" i="6"/>
  <c r="I229" i="6"/>
  <c r="H229" i="6"/>
  <c r="G229" i="6"/>
  <c r="F229" i="6"/>
  <c r="D227" i="6"/>
  <c r="C227" i="6"/>
  <c r="B227" i="6"/>
  <c r="H225" i="6"/>
  <c r="G225" i="6"/>
  <c r="E225" i="6"/>
  <c r="E224" i="6"/>
  <c r="E223" i="6"/>
  <c r="E222" i="6"/>
  <c r="I221" i="6"/>
  <c r="H221" i="6"/>
  <c r="G221" i="6"/>
  <c r="F221" i="6"/>
  <c r="I220" i="6"/>
  <c r="H220" i="6"/>
  <c r="G220" i="6"/>
  <c r="F220" i="6"/>
  <c r="I219" i="6"/>
  <c r="H219" i="6"/>
  <c r="G219" i="6"/>
  <c r="F219" i="6"/>
  <c r="E218" i="6"/>
  <c r="D218" i="6"/>
  <c r="C218" i="6"/>
  <c r="B218" i="6"/>
  <c r="H216" i="6"/>
  <c r="G216" i="6"/>
  <c r="E216" i="6"/>
  <c r="E215" i="6"/>
  <c r="E214" i="6"/>
  <c r="E213" i="6"/>
  <c r="I212" i="6"/>
  <c r="H212" i="6"/>
  <c r="G212" i="6"/>
  <c r="F212" i="6"/>
  <c r="I211" i="6"/>
  <c r="H211" i="6"/>
  <c r="G211" i="6"/>
  <c r="F211" i="6"/>
  <c r="I210" i="6"/>
  <c r="H210" i="6"/>
  <c r="G210" i="6"/>
  <c r="F210" i="6"/>
  <c r="D208" i="6"/>
  <c r="C208" i="6"/>
  <c r="B208" i="6"/>
  <c r="H206" i="6"/>
  <c r="G206" i="6"/>
  <c r="E206" i="6"/>
  <c r="E205" i="6"/>
  <c r="E204" i="6"/>
  <c r="E203" i="6"/>
  <c r="I202" i="6"/>
  <c r="H202" i="6"/>
  <c r="G202" i="6"/>
  <c r="F202" i="6"/>
  <c r="I201" i="6"/>
  <c r="H201" i="6"/>
  <c r="G201" i="6"/>
  <c r="F201" i="6"/>
  <c r="I200" i="6"/>
  <c r="H200" i="6"/>
  <c r="G200" i="6"/>
  <c r="F200" i="6"/>
  <c r="I199" i="6"/>
  <c r="H199" i="6"/>
  <c r="G199" i="6"/>
  <c r="F199" i="6"/>
  <c r="E198" i="6"/>
  <c r="D198" i="6"/>
  <c r="C198" i="6"/>
  <c r="B198" i="6"/>
  <c r="H196" i="6"/>
  <c r="G196" i="6"/>
  <c r="E196" i="6"/>
  <c r="E195" i="6"/>
  <c r="E194" i="6"/>
  <c r="I193" i="6"/>
  <c r="H193" i="6"/>
  <c r="F193" i="6"/>
  <c r="D193" i="6"/>
  <c r="C193" i="6"/>
  <c r="B193" i="6"/>
  <c r="I192" i="6"/>
  <c r="H192" i="6"/>
  <c r="G192" i="6"/>
  <c r="F192" i="6"/>
  <c r="I191" i="6"/>
  <c r="H191" i="6"/>
  <c r="G191" i="6"/>
  <c r="F191" i="6"/>
  <c r="D189" i="6"/>
  <c r="C189" i="6"/>
  <c r="B189" i="6"/>
  <c r="H187" i="6"/>
  <c r="G187" i="6"/>
  <c r="E187" i="6"/>
  <c r="E186" i="6"/>
  <c r="E185" i="6"/>
  <c r="E184" i="6"/>
  <c r="I183" i="6"/>
  <c r="H183" i="6"/>
  <c r="G183" i="6"/>
  <c r="F183" i="6"/>
  <c r="I182" i="6"/>
  <c r="H182" i="6"/>
  <c r="G182" i="6"/>
  <c r="F182" i="6"/>
  <c r="I181" i="6"/>
  <c r="H181" i="6"/>
  <c r="G181" i="6"/>
  <c r="F181" i="6"/>
  <c r="E180" i="6"/>
  <c r="D180" i="6"/>
  <c r="C180" i="6"/>
  <c r="B180" i="6"/>
  <c r="H178" i="6"/>
  <c r="G178" i="6"/>
  <c r="E178" i="6"/>
  <c r="E177" i="6"/>
  <c r="E176" i="6"/>
  <c r="E175" i="6"/>
  <c r="I174" i="6"/>
  <c r="H174" i="6"/>
  <c r="G174" i="6"/>
  <c r="F174" i="6"/>
  <c r="I173" i="6"/>
  <c r="H173" i="6"/>
  <c r="G173" i="6"/>
  <c r="F173" i="6"/>
  <c r="I172" i="6"/>
  <c r="H172" i="6"/>
  <c r="G172" i="6"/>
  <c r="F172" i="6"/>
  <c r="D170" i="6"/>
  <c r="C170" i="6"/>
  <c r="B170" i="6"/>
  <c r="H168" i="6"/>
  <c r="G168" i="6"/>
  <c r="E168" i="6"/>
  <c r="E167" i="6"/>
  <c r="E166" i="6"/>
  <c r="E165" i="6"/>
  <c r="I164" i="6"/>
  <c r="H164" i="6"/>
  <c r="G164" i="6"/>
  <c r="F164" i="6"/>
  <c r="I163" i="6"/>
  <c r="H163" i="6"/>
  <c r="G163" i="6"/>
  <c r="F163" i="6"/>
  <c r="I162" i="6"/>
  <c r="H162" i="6"/>
  <c r="G162" i="6"/>
  <c r="F162" i="6"/>
  <c r="I161" i="6"/>
  <c r="H161" i="6"/>
  <c r="G161" i="6"/>
  <c r="F161" i="6"/>
  <c r="D159" i="6"/>
  <c r="C159" i="6"/>
  <c r="B159" i="6"/>
  <c r="H157" i="6"/>
  <c r="G157" i="6"/>
  <c r="E157" i="6"/>
  <c r="E156" i="6"/>
  <c r="E155" i="6"/>
  <c r="E154" i="6"/>
  <c r="I153" i="6"/>
  <c r="H153" i="6"/>
  <c r="G153" i="6"/>
  <c r="F153" i="6"/>
  <c r="I152" i="6"/>
  <c r="H152" i="6"/>
  <c r="G152" i="6"/>
  <c r="F152" i="6"/>
  <c r="I151" i="6"/>
  <c r="H151" i="6"/>
  <c r="G151" i="6"/>
  <c r="F151" i="6"/>
  <c r="I150" i="6"/>
  <c r="H150" i="6"/>
  <c r="G150" i="6"/>
  <c r="F150" i="6"/>
  <c r="E149" i="6"/>
  <c r="D149" i="6"/>
  <c r="C149" i="6"/>
  <c r="B149" i="6"/>
  <c r="H147" i="6"/>
  <c r="G147" i="6"/>
  <c r="E147" i="6"/>
  <c r="E146" i="6"/>
  <c r="E145" i="6"/>
  <c r="I144" i="6"/>
  <c r="H144" i="6"/>
  <c r="F144" i="6"/>
  <c r="D144" i="6"/>
  <c r="C144" i="6"/>
  <c r="B144" i="6"/>
  <c r="I143" i="6"/>
  <c r="H143" i="6"/>
  <c r="G143" i="6"/>
  <c r="F143" i="6"/>
  <c r="I142" i="6"/>
  <c r="H142" i="6"/>
  <c r="G142" i="6"/>
  <c r="F142" i="6"/>
  <c r="D140" i="6"/>
  <c r="C140" i="6"/>
  <c r="B140" i="6"/>
  <c r="H138" i="6"/>
  <c r="G138" i="6"/>
  <c r="E138" i="6"/>
  <c r="E137" i="6"/>
  <c r="E136" i="6"/>
  <c r="E135" i="6"/>
  <c r="I134" i="6"/>
  <c r="H134" i="6"/>
  <c r="G134" i="6"/>
  <c r="F134" i="6"/>
  <c r="I133" i="6"/>
  <c r="H133" i="6"/>
  <c r="G133" i="6"/>
  <c r="F133" i="6"/>
  <c r="I132" i="6"/>
  <c r="H132" i="6"/>
  <c r="G132" i="6"/>
  <c r="F132" i="6"/>
  <c r="E131" i="6"/>
  <c r="D131" i="6"/>
  <c r="C131" i="6"/>
  <c r="B131" i="6"/>
  <c r="H129" i="6"/>
  <c r="G129" i="6"/>
  <c r="E129" i="6"/>
  <c r="E128" i="6"/>
  <c r="E127" i="6"/>
  <c r="E126" i="6"/>
  <c r="I125" i="6"/>
  <c r="H125" i="6"/>
  <c r="G125" i="6"/>
  <c r="F125" i="6"/>
  <c r="I124" i="6"/>
  <c r="H124" i="6"/>
  <c r="G124" i="6"/>
  <c r="F124" i="6"/>
  <c r="I123" i="6"/>
  <c r="H123" i="6"/>
  <c r="G123" i="6"/>
  <c r="F123" i="6"/>
  <c r="D121" i="6"/>
  <c r="C121" i="6"/>
  <c r="B121" i="6"/>
  <c r="H119" i="6"/>
  <c r="G119" i="6"/>
  <c r="E119" i="6"/>
  <c r="E118" i="6"/>
  <c r="E117" i="6"/>
  <c r="E116" i="6"/>
  <c r="I115" i="6"/>
  <c r="H115" i="6"/>
  <c r="G115" i="6"/>
  <c r="F115" i="6"/>
  <c r="I114" i="6"/>
  <c r="H114" i="6"/>
  <c r="G114" i="6"/>
  <c r="F114" i="6"/>
  <c r="I113" i="6"/>
  <c r="H113" i="6"/>
  <c r="G113" i="6"/>
  <c r="F113" i="6"/>
  <c r="I112" i="6"/>
  <c r="H112" i="6"/>
  <c r="G112" i="6"/>
  <c r="F112" i="6"/>
  <c r="D110" i="6"/>
  <c r="C110" i="6"/>
  <c r="B110" i="6"/>
  <c r="H108" i="6"/>
  <c r="G108" i="6"/>
  <c r="E108" i="6"/>
  <c r="E107" i="6"/>
  <c r="E106" i="6"/>
  <c r="E105" i="6"/>
  <c r="I104" i="6"/>
  <c r="H104" i="6"/>
  <c r="G104" i="6"/>
  <c r="F104" i="6"/>
  <c r="I103" i="6"/>
  <c r="H103" i="6"/>
  <c r="G103" i="6"/>
  <c r="F103" i="6"/>
  <c r="I102" i="6"/>
  <c r="H102" i="6"/>
  <c r="G102" i="6"/>
  <c r="F102" i="6"/>
  <c r="I101" i="6"/>
  <c r="H101" i="6"/>
  <c r="G101" i="6"/>
  <c r="F101" i="6"/>
  <c r="D99" i="6"/>
  <c r="C99" i="6"/>
  <c r="B99" i="6"/>
  <c r="H97" i="6"/>
  <c r="G97" i="6"/>
  <c r="E97" i="6"/>
  <c r="E96" i="6"/>
  <c r="E95" i="6"/>
  <c r="E94" i="6"/>
  <c r="I93" i="6"/>
  <c r="H93" i="6"/>
  <c r="G93" i="6"/>
  <c r="F93" i="6"/>
  <c r="I92" i="6"/>
  <c r="H92" i="6"/>
  <c r="G92" i="6"/>
  <c r="F92" i="6"/>
  <c r="I91" i="6"/>
  <c r="H91" i="6"/>
  <c r="G91" i="6"/>
  <c r="F91" i="6"/>
  <c r="I90" i="6"/>
  <c r="H90" i="6"/>
  <c r="G90" i="6"/>
  <c r="F90" i="6"/>
  <c r="E89" i="6"/>
  <c r="D89" i="6"/>
  <c r="C89" i="6"/>
  <c r="B89" i="6"/>
  <c r="A88" i="6"/>
  <c r="H85" i="6"/>
  <c r="G85" i="6"/>
  <c r="E85" i="6"/>
  <c r="E84" i="6"/>
  <c r="E83" i="6"/>
  <c r="I82" i="6"/>
  <c r="H82" i="6"/>
  <c r="F82" i="6"/>
  <c r="D82" i="6"/>
  <c r="C82" i="6"/>
  <c r="B82" i="6"/>
  <c r="I81" i="6"/>
  <c r="H81" i="6"/>
  <c r="G81" i="6"/>
  <c r="F81" i="6"/>
  <c r="I80" i="6"/>
  <c r="H80" i="6"/>
  <c r="G80" i="6"/>
  <c r="F80" i="6"/>
  <c r="E79" i="6"/>
  <c r="D79" i="6"/>
  <c r="C79" i="6"/>
  <c r="B79" i="6"/>
  <c r="H77" i="6"/>
  <c r="G77" i="6"/>
  <c r="E77" i="6"/>
  <c r="E76" i="6"/>
  <c r="E75" i="6"/>
  <c r="I74" i="6"/>
  <c r="H74" i="6"/>
  <c r="F74" i="6"/>
  <c r="D74" i="6"/>
  <c r="C74" i="6"/>
  <c r="B74" i="6"/>
  <c r="I73" i="6"/>
  <c r="H73" i="6"/>
  <c r="G73" i="6"/>
  <c r="F73" i="6"/>
  <c r="I72" i="6"/>
  <c r="H72" i="6"/>
  <c r="G72" i="6"/>
  <c r="F72" i="6"/>
  <c r="E71" i="6"/>
  <c r="D71" i="6"/>
  <c r="C71" i="6"/>
  <c r="B71" i="6"/>
  <c r="H69" i="6"/>
  <c r="G69" i="6"/>
  <c r="E69" i="6"/>
  <c r="E68" i="6"/>
  <c r="E67" i="6"/>
  <c r="I66" i="6"/>
  <c r="H66" i="6"/>
  <c r="G66" i="6"/>
  <c r="F66" i="6"/>
  <c r="I65" i="6"/>
  <c r="H65" i="6"/>
  <c r="G65" i="6"/>
  <c r="F65" i="6"/>
  <c r="I64" i="6"/>
  <c r="H64" i="6"/>
  <c r="G64" i="6"/>
  <c r="F64" i="6"/>
  <c r="E63" i="6"/>
  <c r="D63" i="6"/>
  <c r="C63" i="6"/>
  <c r="B63" i="6"/>
  <c r="H61" i="6"/>
  <c r="G61" i="6"/>
  <c r="E61" i="6"/>
  <c r="E60" i="6"/>
  <c r="E59" i="6"/>
  <c r="I58" i="6"/>
  <c r="H58" i="6"/>
  <c r="G58" i="6"/>
  <c r="F58" i="6"/>
  <c r="D56" i="6"/>
  <c r="C56" i="6"/>
  <c r="B56" i="6"/>
  <c r="H54" i="6"/>
  <c r="G54" i="6"/>
  <c r="E54" i="6"/>
  <c r="E53" i="6"/>
  <c r="E52" i="6"/>
  <c r="I51" i="6"/>
  <c r="H51" i="6"/>
  <c r="G51" i="6"/>
  <c r="F51" i="6"/>
  <c r="I50" i="6"/>
  <c r="H50" i="6"/>
  <c r="G50" i="6"/>
  <c r="F50" i="6"/>
  <c r="E49" i="6"/>
  <c r="D49" i="6"/>
  <c r="C49" i="6"/>
  <c r="B49" i="6"/>
  <c r="H47" i="6"/>
  <c r="G47" i="6"/>
  <c r="E47" i="6"/>
  <c r="E46" i="6"/>
  <c r="E45" i="6"/>
  <c r="I44" i="6"/>
  <c r="H44" i="6"/>
  <c r="G44" i="6"/>
  <c r="F44" i="6"/>
  <c r="D42" i="6"/>
  <c r="H40" i="6"/>
  <c r="G40" i="6"/>
  <c r="E40" i="6"/>
  <c r="E39" i="6"/>
  <c r="E38" i="6"/>
  <c r="I37" i="6"/>
  <c r="H37" i="6"/>
  <c r="G37" i="6"/>
  <c r="F37" i="6"/>
  <c r="D35" i="6"/>
  <c r="C35" i="6"/>
  <c r="B35" i="6"/>
  <c r="A34" i="6"/>
  <c r="A32" i="6"/>
  <c r="A18" i="6"/>
  <c r="A15" i="6"/>
  <c r="A10" i="6"/>
  <c r="G6" i="6"/>
  <c r="B6" i="6"/>
  <c r="A1" i="6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I28" i="1"/>
  <c r="K28" i="1"/>
  <c r="P28" i="1"/>
  <c r="AC28" i="1"/>
  <c r="AE28" i="1"/>
  <c r="AF28" i="1"/>
  <c r="AG28" i="1"/>
  <c r="CU28" i="1" s="1"/>
  <c r="T28" i="1" s="1"/>
  <c r="AH28" i="1"/>
  <c r="CV28" i="1" s="1"/>
  <c r="U28" i="1" s="1"/>
  <c r="K40" i="6" s="1"/>
  <c r="AI28" i="1"/>
  <c r="CW28" i="1" s="1"/>
  <c r="V28" i="1" s="1"/>
  <c r="AJ28" i="1"/>
  <c r="CX28" i="1" s="1"/>
  <c r="W28" i="1" s="1"/>
  <c r="CQ28" i="1"/>
  <c r="FR28" i="1"/>
  <c r="GL28" i="1"/>
  <c r="GN28" i="1"/>
  <c r="GO28" i="1"/>
  <c r="GV28" i="1"/>
  <c r="HC28" i="1" s="1"/>
  <c r="GX28" i="1" s="1"/>
  <c r="D29" i="1"/>
  <c r="I29" i="1"/>
  <c r="K29" i="1"/>
  <c r="T29" i="1"/>
  <c r="V29" i="1"/>
  <c r="AC29" i="1"/>
  <c r="CQ29" i="1" s="1"/>
  <c r="P29" i="1" s="1"/>
  <c r="AE29" i="1"/>
  <c r="AF29" i="1"/>
  <c r="AG29" i="1"/>
  <c r="AH29" i="1"/>
  <c r="CV29" i="1" s="1"/>
  <c r="AI29" i="1"/>
  <c r="CW29" i="1" s="1"/>
  <c r="AJ29" i="1"/>
  <c r="CX29" i="1" s="1"/>
  <c r="CR29" i="1"/>
  <c r="Q29" i="1" s="1"/>
  <c r="CS29" i="1"/>
  <c r="CT29" i="1"/>
  <c r="S29" i="1" s="1"/>
  <c r="J44" i="6" s="1"/>
  <c r="CU29" i="1"/>
  <c r="FR29" i="1"/>
  <c r="GL29" i="1"/>
  <c r="GN29" i="1"/>
  <c r="GO29" i="1"/>
  <c r="GV29" i="1"/>
  <c r="HC29" i="1" s="1"/>
  <c r="D30" i="1"/>
  <c r="I30" i="1"/>
  <c r="K30" i="1"/>
  <c r="AC30" i="1"/>
  <c r="CQ30" i="1" s="1"/>
  <c r="P30" i="1" s="1"/>
  <c r="AD30" i="1"/>
  <c r="AE30" i="1"/>
  <c r="AF30" i="1"/>
  <c r="CT30" i="1" s="1"/>
  <c r="S30" i="1" s="1"/>
  <c r="AG30" i="1"/>
  <c r="AH30" i="1"/>
  <c r="AI30" i="1"/>
  <c r="AJ30" i="1"/>
  <c r="CX30" i="1" s="1"/>
  <c r="W30" i="1" s="1"/>
  <c r="CU30" i="1"/>
  <c r="T30" i="1" s="1"/>
  <c r="CV30" i="1"/>
  <c r="U30" i="1" s="1"/>
  <c r="CW30" i="1"/>
  <c r="V30" i="1" s="1"/>
  <c r="FR30" i="1"/>
  <c r="GL30" i="1"/>
  <c r="GN30" i="1"/>
  <c r="GO30" i="1"/>
  <c r="GV30" i="1"/>
  <c r="HC30" i="1"/>
  <c r="GX30" i="1" s="1"/>
  <c r="D31" i="1"/>
  <c r="I31" i="1"/>
  <c r="K31" i="1"/>
  <c r="AC31" i="1"/>
  <c r="AE31" i="1"/>
  <c r="CS31" i="1" s="1"/>
  <c r="AF31" i="1"/>
  <c r="CT31" i="1" s="1"/>
  <c r="S31" i="1" s="1"/>
  <c r="AG31" i="1"/>
  <c r="CU31" i="1" s="1"/>
  <c r="AH31" i="1"/>
  <c r="CV31" i="1" s="1"/>
  <c r="AI31" i="1"/>
  <c r="AJ31" i="1"/>
  <c r="CW31" i="1"/>
  <c r="CX31" i="1"/>
  <c r="FR31" i="1"/>
  <c r="GL31" i="1"/>
  <c r="GN31" i="1"/>
  <c r="GO31" i="1"/>
  <c r="GV31" i="1"/>
  <c r="HC31" i="1" s="1"/>
  <c r="D32" i="1"/>
  <c r="AC32" i="1"/>
  <c r="AD32" i="1"/>
  <c r="AE32" i="1"/>
  <c r="U49" i="6" s="1"/>
  <c r="AF32" i="1"/>
  <c r="AG32" i="1"/>
  <c r="CU32" i="1" s="1"/>
  <c r="T32" i="1" s="1"/>
  <c r="AH32" i="1"/>
  <c r="CV32" i="1" s="1"/>
  <c r="U32" i="1" s="1"/>
  <c r="K54" i="6" s="1"/>
  <c r="AI32" i="1"/>
  <c r="CW32" i="1" s="1"/>
  <c r="V32" i="1" s="1"/>
  <c r="AJ32" i="1"/>
  <c r="CX32" i="1" s="1"/>
  <c r="W32" i="1" s="1"/>
  <c r="CQ32" i="1"/>
  <c r="P32" i="1" s="1"/>
  <c r="FR32" i="1"/>
  <c r="GL32" i="1"/>
  <c r="GN32" i="1"/>
  <c r="GO32" i="1"/>
  <c r="GV32" i="1"/>
  <c r="HC32" i="1" s="1"/>
  <c r="GX32" i="1" s="1"/>
  <c r="D33" i="1"/>
  <c r="I33" i="1"/>
  <c r="K33" i="1"/>
  <c r="AC33" i="1"/>
  <c r="AD33" i="1"/>
  <c r="AE33" i="1"/>
  <c r="AF33" i="1"/>
  <c r="AG33" i="1"/>
  <c r="CU33" i="1" s="1"/>
  <c r="T33" i="1" s="1"/>
  <c r="AH33" i="1"/>
  <c r="CV33" i="1" s="1"/>
  <c r="U33" i="1" s="1"/>
  <c r="K61" i="6" s="1"/>
  <c r="AI33" i="1"/>
  <c r="CW33" i="1" s="1"/>
  <c r="V33" i="1" s="1"/>
  <c r="AJ33" i="1"/>
  <c r="CX33" i="1" s="1"/>
  <c r="W33" i="1" s="1"/>
  <c r="CQ33" i="1"/>
  <c r="P33" i="1" s="1"/>
  <c r="CR33" i="1"/>
  <c r="FR33" i="1"/>
  <c r="GL33" i="1"/>
  <c r="GN33" i="1"/>
  <c r="CB109" i="1" s="1"/>
  <c r="CB26" i="1" s="1"/>
  <c r="GO33" i="1"/>
  <c r="GV33" i="1"/>
  <c r="HC33" i="1" s="1"/>
  <c r="GX33" i="1" s="1"/>
  <c r="D34" i="1"/>
  <c r="AC34" i="1"/>
  <c r="AE34" i="1"/>
  <c r="AF34" i="1"/>
  <c r="AG34" i="1"/>
  <c r="CU34" i="1" s="1"/>
  <c r="T34" i="1" s="1"/>
  <c r="AH34" i="1"/>
  <c r="CV34" i="1" s="1"/>
  <c r="U34" i="1" s="1"/>
  <c r="K69" i="6" s="1"/>
  <c r="AI34" i="1"/>
  <c r="AJ34" i="1"/>
  <c r="CW34" i="1"/>
  <c r="V34" i="1" s="1"/>
  <c r="CX34" i="1"/>
  <c r="W34" i="1" s="1"/>
  <c r="FR34" i="1"/>
  <c r="GL34" i="1"/>
  <c r="GN34" i="1"/>
  <c r="GO34" i="1"/>
  <c r="GV34" i="1"/>
  <c r="GX34" i="1"/>
  <c r="HC34" i="1"/>
  <c r="D35" i="1"/>
  <c r="R35" i="1"/>
  <c r="GK35" i="1" s="1"/>
  <c r="S35" i="1"/>
  <c r="CZ35" i="1" s="1"/>
  <c r="Y35" i="1" s="1"/>
  <c r="T35" i="1"/>
  <c r="U35" i="1"/>
  <c r="AC35" i="1"/>
  <c r="AE35" i="1"/>
  <c r="AD35" i="1" s="1"/>
  <c r="AB35" i="1" s="1"/>
  <c r="AF35" i="1"/>
  <c r="CT35" i="1" s="1"/>
  <c r="AG35" i="1"/>
  <c r="CU35" i="1" s="1"/>
  <c r="AH35" i="1"/>
  <c r="CV35" i="1" s="1"/>
  <c r="AI35" i="1"/>
  <c r="CW35" i="1" s="1"/>
  <c r="V35" i="1" s="1"/>
  <c r="AJ35" i="1"/>
  <c r="CX35" i="1" s="1"/>
  <c r="W35" i="1" s="1"/>
  <c r="CQ35" i="1"/>
  <c r="P35" i="1" s="1"/>
  <c r="CR35" i="1"/>
  <c r="Q35" i="1" s="1"/>
  <c r="CP35" i="1" s="1"/>
  <c r="O35" i="1" s="1"/>
  <c r="CS35" i="1"/>
  <c r="FR35" i="1"/>
  <c r="GL35" i="1"/>
  <c r="GN35" i="1"/>
  <c r="GO35" i="1"/>
  <c r="GV35" i="1"/>
  <c r="HC35" i="1" s="1"/>
  <c r="GX35" i="1" s="1"/>
  <c r="D36" i="1"/>
  <c r="AC36" i="1"/>
  <c r="CQ36" i="1" s="1"/>
  <c r="P36" i="1" s="1"/>
  <c r="AE36" i="1"/>
  <c r="AF36" i="1"/>
  <c r="AG36" i="1"/>
  <c r="CU36" i="1" s="1"/>
  <c r="T36" i="1" s="1"/>
  <c r="AH36" i="1"/>
  <c r="CV36" i="1" s="1"/>
  <c r="U36" i="1" s="1"/>
  <c r="K77" i="6" s="1"/>
  <c r="AI36" i="1"/>
  <c r="AJ36" i="1"/>
  <c r="CX36" i="1" s="1"/>
  <c r="W36" i="1" s="1"/>
  <c r="CS36" i="1"/>
  <c r="CW36" i="1"/>
  <c r="V36" i="1" s="1"/>
  <c r="FR36" i="1"/>
  <c r="GL36" i="1"/>
  <c r="GN36" i="1"/>
  <c r="GO36" i="1"/>
  <c r="GV36" i="1"/>
  <c r="HC36" i="1"/>
  <c r="GX36" i="1" s="1"/>
  <c r="I37" i="1"/>
  <c r="E74" i="6" s="1"/>
  <c r="AC37" i="1"/>
  <c r="CQ37" i="1" s="1"/>
  <c r="AE37" i="1"/>
  <c r="AF37" i="1"/>
  <c r="AG37" i="1"/>
  <c r="AH37" i="1"/>
  <c r="CV37" i="1" s="1"/>
  <c r="AI37" i="1"/>
  <c r="CW37" i="1" s="1"/>
  <c r="AJ37" i="1"/>
  <c r="CX37" i="1" s="1"/>
  <c r="CU37" i="1"/>
  <c r="FR37" i="1"/>
  <c r="GL37" i="1"/>
  <c r="GN37" i="1"/>
  <c r="GO37" i="1"/>
  <c r="GV37" i="1"/>
  <c r="HC37" i="1" s="1"/>
  <c r="D38" i="1"/>
  <c r="U38" i="1"/>
  <c r="K85" i="6" s="1"/>
  <c r="W38" i="1"/>
  <c r="AC38" i="1"/>
  <c r="CQ38" i="1" s="1"/>
  <c r="P38" i="1" s="1"/>
  <c r="J81" i="6" s="1"/>
  <c r="AE38" i="1"/>
  <c r="U79" i="6" s="1"/>
  <c r="AF38" i="1"/>
  <c r="AG38" i="1"/>
  <c r="AH38" i="1"/>
  <c r="CV38" i="1" s="1"/>
  <c r="AI38" i="1"/>
  <c r="CW38" i="1" s="1"/>
  <c r="V38" i="1" s="1"/>
  <c r="AJ38" i="1"/>
  <c r="CX38" i="1" s="1"/>
  <c r="CR38" i="1"/>
  <c r="Q38" i="1" s="1"/>
  <c r="CS38" i="1"/>
  <c r="CU38" i="1"/>
  <c r="T38" i="1" s="1"/>
  <c r="FR38" i="1"/>
  <c r="GL38" i="1"/>
  <c r="GN38" i="1"/>
  <c r="GO38" i="1"/>
  <c r="GV38" i="1"/>
  <c r="HC38" i="1" s="1"/>
  <c r="GX38" i="1"/>
  <c r="I39" i="1"/>
  <c r="E82" i="6" s="1"/>
  <c r="AC39" i="1"/>
  <c r="CQ39" i="1" s="1"/>
  <c r="P39" i="1" s="1"/>
  <c r="AE39" i="1"/>
  <c r="U82" i="6" s="1"/>
  <c r="AF39" i="1"/>
  <c r="AG39" i="1"/>
  <c r="CU39" i="1" s="1"/>
  <c r="T39" i="1" s="1"/>
  <c r="AH39" i="1"/>
  <c r="CV39" i="1" s="1"/>
  <c r="AI39" i="1"/>
  <c r="AJ39" i="1"/>
  <c r="CX39" i="1" s="1"/>
  <c r="CW39" i="1"/>
  <c r="FR39" i="1"/>
  <c r="GL39" i="1"/>
  <c r="BZ109" i="1" s="1"/>
  <c r="BZ26" i="1" s="1"/>
  <c r="GN39" i="1"/>
  <c r="GO39" i="1"/>
  <c r="GV39" i="1"/>
  <c r="HC39" i="1"/>
  <c r="GX39" i="1" s="1"/>
  <c r="D41" i="1"/>
  <c r="E43" i="1"/>
  <c r="Z43" i="1"/>
  <c r="AA43" i="1"/>
  <c r="AM43" i="1"/>
  <c r="AN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EH43" i="1"/>
  <c r="EI43" i="1"/>
  <c r="EJ43" i="1"/>
  <c r="EK43" i="1"/>
  <c r="EL43" i="1"/>
  <c r="EM43" i="1"/>
  <c r="EN43" i="1"/>
  <c r="EO43" i="1"/>
  <c r="EP43" i="1"/>
  <c r="EQ43" i="1"/>
  <c r="ER43" i="1"/>
  <c r="ES43" i="1"/>
  <c r="ET43" i="1"/>
  <c r="EU43" i="1"/>
  <c r="EV43" i="1"/>
  <c r="EW43" i="1"/>
  <c r="EX43" i="1"/>
  <c r="EY43" i="1"/>
  <c r="EZ43" i="1"/>
  <c r="FA43" i="1"/>
  <c r="FB43" i="1"/>
  <c r="FC43" i="1"/>
  <c r="FD43" i="1"/>
  <c r="FE43" i="1"/>
  <c r="FF43" i="1"/>
  <c r="FG43" i="1"/>
  <c r="FH43" i="1"/>
  <c r="FI43" i="1"/>
  <c r="FJ43" i="1"/>
  <c r="FK43" i="1"/>
  <c r="FL43" i="1"/>
  <c r="FM43" i="1"/>
  <c r="FN43" i="1"/>
  <c r="FO43" i="1"/>
  <c r="FP43" i="1"/>
  <c r="FQ43" i="1"/>
  <c r="FR43" i="1"/>
  <c r="FS43" i="1"/>
  <c r="FT43" i="1"/>
  <c r="FU43" i="1"/>
  <c r="FV43" i="1"/>
  <c r="FW43" i="1"/>
  <c r="FX43" i="1"/>
  <c r="FY43" i="1"/>
  <c r="FZ43" i="1"/>
  <c r="GA43" i="1"/>
  <c r="GB43" i="1"/>
  <c r="GC43" i="1"/>
  <c r="GD43" i="1"/>
  <c r="GE43" i="1"/>
  <c r="GF43" i="1"/>
  <c r="GG43" i="1"/>
  <c r="GH43" i="1"/>
  <c r="GI43" i="1"/>
  <c r="GJ43" i="1"/>
  <c r="GK43" i="1"/>
  <c r="GL43" i="1"/>
  <c r="GM43" i="1"/>
  <c r="GN43" i="1"/>
  <c r="GO43" i="1"/>
  <c r="GP43" i="1"/>
  <c r="GQ43" i="1"/>
  <c r="GR43" i="1"/>
  <c r="GS43" i="1"/>
  <c r="GT43" i="1"/>
  <c r="GU43" i="1"/>
  <c r="GV43" i="1"/>
  <c r="GW43" i="1"/>
  <c r="GX43" i="1"/>
  <c r="D45" i="1"/>
  <c r="AC45" i="1"/>
  <c r="CQ45" i="1" s="1"/>
  <c r="P45" i="1" s="1"/>
  <c r="J93" i="6" s="1"/>
  <c r="AE45" i="1"/>
  <c r="AF45" i="1"/>
  <c r="AG45" i="1"/>
  <c r="AH45" i="1"/>
  <c r="AI45" i="1"/>
  <c r="CW45" i="1" s="1"/>
  <c r="V45" i="1" s="1"/>
  <c r="AJ45" i="1"/>
  <c r="CX45" i="1" s="1"/>
  <c r="W45" i="1" s="1"/>
  <c r="CS45" i="1"/>
  <c r="CT45" i="1"/>
  <c r="S45" i="1" s="1"/>
  <c r="CU45" i="1"/>
  <c r="T45" i="1" s="1"/>
  <c r="CV45" i="1"/>
  <c r="U45" i="1" s="1"/>
  <c r="K97" i="6" s="1"/>
  <c r="CZ45" i="1"/>
  <c r="Y45" i="1" s="1"/>
  <c r="T89" i="6" s="1"/>
  <c r="J95" i="6" s="1"/>
  <c r="FR45" i="1"/>
  <c r="GL45" i="1"/>
  <c r="GN45" i="1"/>
  <c r="GO45" i="1"/>
  <c r="GV45" i="1"/>
  <c r="HC45" i="1"/>
  <c r="GX45" i="1" s="1"/>
  <c r="D46" i="1"/>
  <c r="I46" i="1"/>
  <c r="K46" i="1"/>
  <c r="AC46" i="1"/>
  <c r="CQ46" i="1" s="1"/>
  <c r="AE46" i="1"/>
  <c r="U99" i="6" s="1"/>
  <c r="AF46" i="1"/>
  <c r="AG46" i="1"/>
  <c r="CU46" i="1" s="1"/>
  <c r="AH46" i="1"/>
  <c r="CV46" i="1" s="1"/>
  <c r="AI46" i="1"/>
  <c r="CW46" i="1" s="1"/>
  <c r="V46" i="1" s="1"/>
  <c r="AJ46" i="1"/>
  <c r="CT46" i="1"/>
  <c r="CX46" i="1"/>
  <c r="FR46" i="1"/>
  <c r="GL46" i="1"/>
  <c r="GN46" i="1"/>
  <c r="GO46" i="1"/>
  <c r="GV46" i="1"/>
  <c r="HC46" i="1" s="1"/>
  <c r="D47" i="1"/>
  <c r="I47" i="1"/>
  <c r="K47" i="1"/>
  <c r="AC47" i="1"/>
  <c r="AE47" i="1"/>
  <c r="AF47" i="1"/>
  <c r="AG47" i="1"/>
  <c r="CU47" i="1" s="1"/>
  <c r="AH47" i="1"/>
  <c r="CV47" i="1" s="1"/>
  <c r="AI47" i="1"/>
  <c r="CW47" i="1" s="1"/>
  <c r="AJ47" i="1"/>
  <c r="CX47" i="1"/>
  <c r="FR47" i="1"/>
  <c r="GL47" i="1"/>
  <c r="GN47" i="1"/>
  <c r="GO47" i="1"/>
  <c r="GV47" i="1"/>
  <c r="HC47" i="1" s="1"/>
  <c r="D48" i="1"/>
  <c r="I48" i="1"/>
  <c r="K48" i="1"/>
  <c r="AC48" i="1"/>
  <c r="AE48" i="1"/>
  <c r="AF48" i="1"/>
  <c r="AG48" i="1"/>
  <c r="CU48" i="1" s="1"/>
  <c r="T48" i="1" s="1"/>
  <c r="AH48" i="1"/>
  <c r="CV48" i="1" s="1"/>
  <c r="U48" i="1" s="1"/>
  <c r="K129" i="6" s="1"/>
  <c r="AI48" i="1"/>
  <c r="CW48" i="1" s="1"/>
  <c r="V48" i="1" s="1"/>
  <c r="AJ48" i="1"/>
  <c r="CX48" i="1" s="1"/>
  <c r="W48" i="1" s="1"/>
  <c r="FR48" i="1"/>
  <c r="GL48" i="1"/>
  <c r="GN48" i="1"/>
  <c r="GO48" i="1"/>
  <c r="GV48" i="1"/>
  <c r="HC48" i="1" s="1"/>
  <c r="GX48" i="1" s="1"/>
  <c r="D49" i="1"/>
  <c r="I49" i="1"/>
  <c r="K49" i="1"/>
  <c r="AC49" i="1"/>
  <c r="CQ49" i="1" s="1"/>
  <c r="AD49" i="1"/>
  <c r="AE49" i="1"/>
  <c r="CR49" i="1" s="1"/>
  <c r="AF49" i="1"/>
  <c r="AG49" i="1"/>
  <c r="CU49" i="1" s="1"/>
  <c r="AH49" i="1"/>
  <c r="CV49" i="1" s="1"/>
  <c r="AI49" i="1"/>
  <c r="CW49" i="1" s="1"/>
  <c r="V49" i="1" s="1"/>
  <c r="AJ49" i="1"/>
  <c r="CS49" i="1"/>
  <c r="CT49" i="1"/>
  <c r="CX49" i="1"/>
  <c r="FR49" i="1"/>
  <c r="GL49" i="1"/>
  <c r="GN49" i="1"/>
  <c r="GO49" i="1"/>
  <c r="GV49" i="1"/>
  <c r="HC49" i="1"/>
  <c r="D50" i="1"/>
  <c r="P50" i="1"/>
  <c r="AC50" i="1"/>
  <c r="CQ50" i="1" s="1"/>
  <c r="AE50" i="1"/>
  <c r="U131" i="6" s="1"/>
  <c r="AF50" i="1"/>
  <c r="AG50" i="1"/>
  <c r="CU50" i="1" s="1"/>
  <c r="T50" i="1" s="1"/>
  <c r="AH50" i="1"/>
  <c r="AI50" i="1"/>
  <c r="CW50" i="1" s="1"/>
  <c r="V50" i="1" s="1"/>
  <c r="AJ50" i="1"/>
  <c r="CX50" i="1" s="1"/>
  <c r="W50" i="1" s="1"/>
  <c r="CV50" i="1"/>
  <c r="U50" i="1" s="1"/>
  <c r="K138" i="6" s="1"/>
  <c r="FR50" i="1"/>
  <c r="GL50" i="1"/>
  <c r="GN50" i="1"/>
  <c r="GO50" i="1"/>
  <c r="GV50" i="1"/>
  <c r="HC50" i="1"/>
  <c r="GX50" i="1" s="1"/>
  <c r="D51" i="1"/>
  <c r="I51" i="1"/>
  <c r="K51" i="1"/>
  <c r="U51" i="1"/>
  <c r="K147" i="6" s="1"/>
  <c r="AC51" i="1"/>
  <c r="AE51" i="1"/>
  <c r="AF51" i="1"/>
  <c r="AG51" i="1"/>
  <c r="CU51" i="1" s="1"/>
  <c r="T51" i="1" s="1"/>
  <c r="AH51" i="1"/>
  <c r="CV51" i="1" s="1"/>
  <c r="AI51" i="1"/>
  <c r="CW51" i="1" s="1"/>
  <c r="AJ51" i="1"/>
  <c r="CX51" i="1" s="1"/>
  <c r="CQ51" i="1"/>
  <c r="P51" i="1" s="1"/>
  <c r="J143" i="6" s="1"/>
  <c r="CT51" i="1"/>
  <c r="S51" i="1" s="1"/>
  <c r="J142" i="6" s="1"/>
  <c r="FR51" i="1"/>
  <c r="GL51" i="1"/>
  <c r="GN51" i="1"/>
  <c r="GO51" i="1"/>
  <c r="GV51" i="1"/>
  <c r="HC51" i="1" s="1"/>
  <c r="GX51" i="1" s="1"/>
  <c r="AC52" i="1"/>
  <c r="CQ52" i="1" s="1"/>
  <c r="AE52" i="1"/>
  <c r="AF52" i="1"/>
  <c r="AG52" i="1"/>
  <c r="AH52" i="1"/>
  <c r="CV52" i="1" s="1"/>
  <c r="AI52" i="1"/>
  <c r="CW52" i="1" s="1"/>
  <c r="AJ52" i="1"/>
  <c r="CX52" i="1" s="1"/>
  <c r="CT52" i="1"/>
  <c r="CU52" i="1"/>
  <c r="FR52" i="1"/>
  <c r="GL52" i="1"/>
  <c r="GN52" i="1"/>
  <c r="GO52" i="1"/>
  <c r="GV52" i="1"/>
  <c r="HC52" i="1" s="1"/>
  <c r="D53" i="1"/>
  <c r="S53" i="1"/>
  <c r="CY53" i="1" s="1"/>
  <c r="X53" i="1" s="1"/>
  <c r="AC53" i="1"/>
  <c r="CQ53" i="1" s="1"/>
  <c r="P53" i="1" s="1"/>
  <c r="AE53" i="1"/>
  <c r="AD53" i="1" s="1"/>
  <c r="AB53" i="1" s="1"/>
  <c r="AF53" i="1"/>
  <c r="CT53" i="1" s="1"/>
  <c r="AG53" i="1"/>
  <c r="CU53" i="1" s="1"/>
  <c r="T53" i="1" s="1"/>
  <c r="AH53" i="1"/>
  <c r="AI53" i="1"/>
  <c r="CW53" i="1" s="1"/>
  <c r="V53" i="1" s="1"/>
  <c r="AJ53" i="1"/>
  <c r="CX53" i="1" s="1"/>
  <c r="W53" i="1" s="1"/>
  <c r="CV53" i="1"/>
  <c r="U53" i="1" s="1"/>
  <c r="FR53" i="1"/>
  <c r="GL53" i="1"/>
  <c r="GN53" i="1"/>
  <c r="GO53" i="1"/>
  <c r="GV53" i="1"/>
  <c r="HC53" i="1"/>
  <c r="GX53" i="1" s="1"/>
  <c r="D54" i="1"/>
  <c r="V54" i="1"/>
  <c r="AC54" i="1"/>
  <c r="AE54" i="1"/>
  <c r="AF54" i="1"/>
  <c r="AG54" i="1"/>
  <c r="CU54" i="1" s="1"/>
  <c r="T54" i="1" s="1"/>
  <c r="AH54" i="1"/>
  <c r="AI54" i="1"/>
  <c r="CW54" i="1" s="1"/>
  <c r="AJ54" i="1"/>
  <c r="CX54" i="1" s="1"/>
  <c r="W54" i="1" s="1"/>
  <c r="CQ54" i="1"/>
  <c r="P54" i="1" s="1"/>
  <c r="J153" i="6" s="1"/>
  <c r="CV54" i="1"/>
  <c r="U54" i="1" s="1"/>
  <c r="K157" i="6" s="1"/>
  <c r="FR54" i="1"/>
  <c r="GL54" i="1"/>
  <c r="GN54" i="1"/>
  <c r="GO54" i="1"/>
  <c r="GV54" i="1"/>
  <c r="HC54" i="1"/>
  <c r="GX54" i="1" s="1"/>
  <c r="D55" i="1"/>
  <c r="I55" i="1"/>
  <c r="K55" i="1"/>
  <c r="AC55" i="1"/>
  <c r="AE55" i="1"/>
  <c r="AF55" i="1"/>
  <c r="AG55" i="1"/>
  <c r="AH55" i="1"/>
  <c r="AI55" i="1"/>
  <c r="AJ55" i="1"/>
  <c r="CX55" i="1" s="1"/>
  <c r="W55" i="1" s="1"/>
  <c r="CU55" i="1"/>
  <c r="T55" i="1" s="1"/>
  <c r="CV55" i="1"/>
  <c r="U55" i="1" s="1"/>
  <c r="K168" i="6" s="1"/>
  <c r="CW55" i="1"/>
  <c r="V55" i="1" s="1"/>
  <c r="FR55" i="1"/>
  <c r="GL55" i="1"/>
  <c r="GN55" i="1"/>
  <c r="GO55" i="1"/>
  <c r="GV55" i="1"/>
  <c r="HC55" i="1" s="1"/>
  <c r="GX55" i="1" s="1"/>
  <c r="D56" i="1"/>
  <c r="I56" i="1"/>
  <c r="K56" i="1"/>
  <c r="P56" i="1"/>
  <c r="AC56" i="1"/>
  <c r="CQ56" i="1" s="1"/>
  <c r="AE56" i="1"/>
  <c r="AF56" i="1"/>
  <c r="AG56" i="1"/>
  <c r="AH56" i="1"/>
  <c r="CV56" i="1" s="1"/>
  <c r="AI56" i="1"/>
  <c r="AJ56" i="1"/>
  <c r="CT56" i="1"/>
  <c r="CU56" i="1"/>
  <c r="T56" i="1" s="1"/>
  <c r="CW56" i="1"/>
  <c r="V56" i="1" s="1"/>
  <c r="CX56" i="1"/>
  <c r="W56" i="1" s="1"/>
  <c r="FR56" i="1"/>
  <c r="GL56" i="1"/>
  <c r="GN56" i="1"/>
  <c r="GO56" i="1"/>
  <c r="GV56" i="1"/>
  <c r="HC56" i="1" s="1"/>
  <c r="GX56" i="1" s="1"/>
  <c r="D57" i="1"/>
  <c r="I57" i="1"/>
  <c r="S57" i="1" s="1"/>
  <c r="K57" i="1"/>
  <c r="P57" i="1"/>
  <c r="CP57" i="1" s="1"/>
  <c r="O57" i="1" s="1"/>
  <c r="R57" i="1"/>
  <c r="GK57" i="1" s="1"/>
  <c r="AC57" i="1"/>
  <c r="AD57" i="1"/>
  <c r="AE57" i="1"/>
  <c r="CS57" i="1" s="1"/>
  <c r="AF57" i="1"/>
  <c r="CT57" i="1" s="1"/>
  <c r="AG57" i="1"/>
  <c r="CU57" i="1" s="1"/>
  <c r="T57" i="1" s="1"/>
  <c r="AH57" i="1"/>
  <c r="AI57" i="1"/>
  <c r="CW57" i="1" s="1"/>
  <c r="AJ57" i="1"/>
  <c r="CX57" i="1" s="1"/>
  <c r="CQ57" i="1"/>
  <c r="CR57" i="1"/>
  <c r="Q57" i="1" s="1"/>
  <c r="CV57" i="1"/>
  <c r="U57" i="1" s="1"/>
  <c r="FR57" i="1"/>
  <c r="GL57" i="1"/>
  <c r="GN57" i="1"/>
  <c r="GO57" i="1"/>
  <c r="GV57" i="1"/>
  <c r="HC57" i="1" s="1"/>
  <c r="GX57" i="1" s="1"/>
  <c r="D58" i="1"/>
  <c r="U58" i="1"/>
  <c r="K187" i="6" s="1"/>
  <c r="AC58" i="1"/>
  <c r="AE58" i="1"/>
  <c r="AF58" i="1"/>
  <c r="AG58" i="1"/>
  <c r="CU58" i="1" s="1"/>
  <c r="T58" i="1" s="1"/>
  <c r="AH58" i="1"/>
  <c r="AI58" i="1"/>
  <c r="CW58" i="1" s="1"/>
  <c r="V58" i="1" s="1"/>
  <c r="AJ58" i="1"/>
  <c r="CX58" i="1" s="1"/>
  <c r="W58" i="1" s="1"/>
  <c r="CV58" i="1"/>
  <c r="FR58" i="1"/>
  <c r="GL58" i="1"/>
  <c r="GN58" i="1"/>
  <c r="GO58" i="1"/>
  <c r="GV58" i="1"/>
  <c r="HC58" i="1" s="1"/>
  <c r="GX58" i="1" s="1"/>
  <c r="D59" i="1"/>
  <c r="I59" i="1"/>
  <c r="K59" i="1"/>
  <c r="AC59" i="1"/>
  <c r="CQ59" i="1" s="1"/>
  <c r="AE59" i="1"/>
  <c r="AF59" i="1"/>
  <c r="AG59" i="1"/>
  <c r="CU59" i="1" s="1"/>
  <c r="T59" i="1" s="1"/>
  <c r="AH59" i="1"/>
  <c r="CV59" i="1" s="1"/>
  <c r="U59" i="1" s="1"/>
  <c r="K196" i="6" s="1"/>
  <c r="AI59" i="1"/>
  <c r="AJ59" i="1"/>
  <c r="CW59" i="1"/>
  <c r="V59" i="1" s="1"/>
  <c r="CX59" i="1"/>
  <c r="FR59" i="1"/>
  <c r="GL59" i="1"/>
  <c r="GN59" i="1"/>
  <c r="GO59" i="1"/>
  <c r="GV59" i="1"/>
  <c r="HC59" i="1"/>
  <c r="GX59" i="1" s="1"/>
  <c r="I60" i="1"/>
  <c r="E193" i="6" s="1"/>
  <c r="AC60" i="1"/>
  <c r="AE60" i="1"/>
  <c r="AF60" i="1"/>
  <c r="AG60" i="1"/>
  <c r="AH60" i="1"/>
  <c r="CV60" i="1" s="1"/>
  <c r="AI60" i="1"/>
  <c r="CW60" i="1" s="1"/>
  <c r="AJ60" i="1"/>
  <c r="CX60" i="1" s="1"/>
  <c r="CT60" i="1"/>
  <c r="CU60" i="1"/>
  <c r="FR60" i="1"/>
  <c r="GL60" i="1"/>
  <c r="GN60" i="1"/>
  <c r="GO60" i="1"/>
  <c r="GV60" i="1"/>
  <c r="HC60" i="1"/>
  <c r="D61" i="1"/>
  <c r="AB61" i="1"/>
  <c r="AC61" i="1"/>
  <c r="AE61" i="1"/>
  <c r="AD61" i="1" s="1"/>
  <c r="AF61" i="1"/>
  <c r="CT61" i="1" s="1"/>
  <c r="S61" i="1" s="1"/>
  <c r="AG61" i="1"/>
  <c r="CU61" i="1" s="1"/>
  <c r="T61" i="1" s="1"/>
  <c r="AH61" i="1"/>
  <c r="CV61" i="1" s="1"/>
  <c r="U61" i="1" s="1"/>
  <c r="AI61" i="1"/>
  <c r="CW61" i="1" s="1"/>
  <c r="V61" i="1" s="1"/>
  <c r="AJ61" i="1"/>
  <c r="CQ61" i="1"/>
  <c r="P61" i="1" s="1"/>
  <c r="CR61" i="1"/>
  <c r="Q61" i="1" s="1"/>
  <c r="CP61" i="1" s="1"/>
  <c r="O61" i="1" s="1"/>
  <c r="CS61" i="1"/>
  <c r="R61" i="1" s="1"/>
  <c r="GK61" i="1" s="1"/>
  <c r="CX61" i="1"/>
  <c r="W61" i="1" s="1"/>
  <c r="FR61" i="1"/>
  <c r="GL61" i="1"/>
  <c r="GN61" i="1"/>
  <c r="GO61" i="1"/>
  <c r="GV61" i="1"/>
  <c r="HC61" i="1" s="1"/>
  <c r="GX61" i="1" s="1"/>
  <c r="D62" i="1"/>
  <c r="AC62" i="1"/>
  <c r="CQ62" i="1" s="1"/>
  <c r="P62" i="1" s="1"/>
  <c r="J202" i="6" s="1"/>
  <c r="AE62" i="1"/>
  <c r="AD62" i="1" s="1"/>
  <c r="AF62" i="1"/>
  <c r="AG62" i="1"/>
  <c r="CU62" i="1" s="1"/>
  <c r="T62" i="1" s="1"/>
  <c r="AH62" i="1"/>
  <c r="AI62" i="1"/>
  <c r="AJ62" i="1"/>
  <c r="CV62" i="1"/>
  <c r="U62" i="1" s="1"/>
  <c r="K206" i="6" s="1"/>
  <c r="CW62" i="1"/>
  <c r="V62" i="1" s="1"/>
  <c r="CX62" i="1"/>
  <c r="W62" i="1" s="1"/>
  <c r="FR62" i="1"/>
  <c r="GL62" i="1"/>
  <c r="GN62" i="1"/>
  <c r="GO62" i="1"/>
  <c r="GV62" i="1"/>
  <c r="HC62" i="1" s="1"/>
  <c r="GX62" i="1" s="1"/>
  <c r="D63" i="1"/>
  <c r="I63" i="1"/>
  <c r="K63" i="1"/>
  <c r="AC63" i="1"/>
  <c r="CQ63" i="1" s="1"/>
  <c r="P63" i="1" s="1"/>
  <c r="AE63" i="1"/>
  <c r="AF63" i="1"/>
  <c r="AG63" i="1"/>
  <c r="CU63" i="1" s="1"/>
  <c r="T63" i="1" s="1"/>
  <c r="AH63" i="1"/>
  <c r="CV63" i="1" s="1"/>
  <c r="U63" i="1" s="1"/>
  <c r="K216" i="6" s="1"/>
  <c r="AI63" i="1"/>
  <c r="CW63" i="1" s="1"/>
  <c r="AJ63" i="1"/>
  <c r="CX63" i="1" s="1"/>
  <c r="W63" i="1" s="1"/>
  <c r="FR63" i="1"/>
  <c r="GL63" i="1"/>
  <c r="GN63" i="1"/>
  <c r="GO63" i="1"/>
  <c r="GV63" i="1"/>
  <c r="HC63" i="1" s="1"/>
  <c r="GX63" i="1" s="1"/>
  <c r="D64" i="1"/>
  <c r="I64" i="1"/>
  <c r="K64" i="1"/>
  <c r="AC64" i="1"/>
  <c r="CQ64" i="1" s="1"/>
  <c r="P64" i="1" s="1"/>
  <c r="AD64" i="1"/>
  <c r="AE64" i="1"/>
  <c r="CR64" i="1" s="1"/>
  <c r="Q64" i="1" s="1"/>
  <c r="AF64" i="1"/>
  <c r="CT64" i="1" s="1"/>
  <c r="S64" i="1" s="1"/>
  <c r="CY64" i="1" s="1"/>
  <c r="X64" i="1" s="1"/>
  <c r="AG64" i="1"/>
  <c r="CU64" i="1" s="1"/>
  <c r="T64" i="1" s="1"/>
  <c r="AH64" i="1"/>
  <c r="CV64" i="1" s="1"/>
  <c r="U64" i="1" s="1"/>
  <c r="AI64" i="1"/>
  <c r="CW64" i="1" s="1"/>
  <c r="AJ64" i="1"/>
  <c r="CX64" i="1" s="1"/>
  <c r="FR64" i="1"/>
  <c r="GL64" i="1"/>
  <c r="GN64" i="1"/>
  <c r="GO64" i="1"/>
  <c r="GV64" i="1"/>
  <c r="HC64" i="1" s="1"/>
  <c r="GX64" i="1" s="1"/>
  <c r="AC65" i="1"/>
  <c r="CQ65" i="1" s="1"/>
  <c r="AE65" i="1"/>
  <c r="AF65" i="1"/>
  <c r="CT65" i="1" s="1"/>
  <c r="AG65" i="1"/>
  <c r="CU65" i="1" s="1"/>
  <c r="AH65" i="1"/>
  <c r="AI65" i="1"/>
  <c r="CW65" i="1" s="1"/>
  <c r="AJ65" i="1"/>
  <c r="CX65" i="1" s="1"/>
  <c r="CS65" i="1"/>
  <c r="CV65" i="1"/>
  <c r="FR65" i="1"/>
  <c r="GL65" i="1"/>
  <c r="GN65" i="1"/>
  <c r="GO65" i="1"/>
  <c r="GV65" i="1"/>
  <c r="HC65" i="1" s="1"/>
  <c r="D66" i="1"/>
  <c r="AC66" i="1"/>
  <c r="AE66" i="1"/>
  <c r="AF66" i="1"/>
  <c r="AG66" i="1"/>
  <c r="AH66" i="1"/>
  <c r="CV66" i="1" s="1"/>
  <c r="U66" i="1" s="1"/>
  <c r="K225" i="6" s="1"/>
  <c r="AI66" i="1"/>
  <c r="CW66" i="1" s="1"/>
  <c r="V66" i="1" s="1"/>
  <c r="AJ66" i="1"/>
  <c r="CX66" i="1" s="1"/>
  <c r="W66" i="1" s="1"/>
  <c r="CU66" i="1"/>
  <c r="T66" i="1" s="1"/>
  <c r="FR66" i="1"/>
  <c r="GL66" i="1"/>
  <c r="GN66" i="1"/>
  <c r="GO66" i="1"/>
  <c r="GV66" i="1"/>
  <c r="HC66" i="1" s="1"/>
  <c r="GX66" i="1" s="1"/>
  <c r="D67" i="1"/>
  <c r="I67" i="1"/>
  <c r="K67" i="1"/>
  <c r="R67" i="1"/>
  <c r="GK67" i="1" s="1"/>
  <c r="V67" i="1"/>
  <c r="AC67" i="1"/>
  <c r="CQ67" i="1" s="1"/>
  <c r="P67" i="1" s="1"/>
  <c r="AE67" i="1"/>
  <c r="AF67" i="1"/>
  <c r="AG67" i="1"/>
  <c r="CU67" i="1" s="1"/>
  <c r="AH67" i="1"/>
  <c r="AI67" i="1"/>
  <c r="CW67" i="1" s="1"/>
  <c r="AJ67" i="1"/>
  <c r="CS67" i="1"/>
  <c r="V227" i="6" s="1"/>
  <c r="CT67" i="1"/>
  <c r="S67" i="1" s="1"/>
  <c r="J229" i="6" s="1"/>
  <c r="CV67" i="1"/>
  <c r="U67" i="1" s="1"/>
  <c r="K234" i="6" s="1"/>
  <c r="CX67" i="1"/>
  <c r="W67" i="1" s="1"/>
  <c r="FR67" i="1"/>
  <c r="GL67" i="1"/>
  <c r="GN67" i="1"/>
  <c r="GO67" i="1"/>
  <c r="GV67" i="1"/>
  <c r="HC67" i="1"/>
  <c r="GX67" i="1" s="1"/>
  <c r="I68" i="1"/>
  <c r="E231" i="6" s="1"/>
  <c r="AC68" i="1"/>
  <c r="CQ68" i="1" s="1"/>
  <c r="AD68" i="1"/>
  <c r="AE68" i="1"/>
  <c r="AF68" i="1"/>
  <c r="AG68" i="1"/>
  <c r="CU68" i="1" s="1"/>
  <c r="T68" i="1" s="1"/>
  <c r="AH68" i="1"/>
  <c r="CV68" i="1" s="1"/>
  <c r="U68" i="1" s="1"/>
  <c r="AI68" i="1"/>
  <c r="CW68" i="1" s="1"/>
  <c r="V68" i="1" s="1"/>
  <c r="AJ68" i="1"/>
  <c r="CX68" i="1" s="1"/>
  <c r="FR68" i="1"/>
  <c r="GL68" i="1"/>
  <c r="GN68" i="1"/>
  <c r="GO68" i="1"/>
  <c r="GV68" i="1"/>
  <c r="HC68" i="1" s="1"/>
  <c r="GX68" i="1" s="1"/>
  <c r="D69" i="1"/>
  <c r="I69" i="1"/>
  <c r="K69" i="1"/>
  <c r="Q69" i="1"/>
  <c r="J239" i="6" s="1"/>
  <c r="AC69" i="1"/>
  <c r="AE69" i="1"/>
  <c r="AF69" i="1"/>
  <c r="AG69" i="1"/>
  <c r="CU69" i="1" s="1"/>
  <c r="AH69" i="1"/>
  <c r="CV69" i="1" s="1"/>
  <c r="AI69" i="1"/>
  <c r="CW69" i="1" s="1"/>
  <c r="AJ69" i="1"/>
  <c r="CQ69" i="1"/>
  <c r="P69" i="1" s="1"/>
  <c r="CR69" i="1"/>
  <c r="CS69" i="1"/>
  <c r="V236" i="6" s="1"/>
  <c r="J243" i="6" s="1"/>
  <c r="CX69" i="1"/>
  <c r="W69" i="1" s="1"/>
  <c r="FR69" i="1"/>
  <c r="GL69" i="1"/>
  <c r="GN69" i="1"/>
  <c r="GO69" i="1"/>
  <c r="GV69" i="1"/>
  <c r="HC69" i="1" s="1"/>
  <c r="D70" i="1"/>
  <c r="I70" i="1"/>
  <c r="I71" i="1" s="1"/>
  <c r="K70" i="1"/>
  <c r="AC70" i="1"/>
  <c r="CQ70" i="1" s="1"/>
  <c r="AE70" i="1"/>
  <c r="AF70" i="1"/>
  <c r="CT70" i="1" s="1"/>
  <c r="S70" i="1" s="1"/>
  <c r="AG70" i="1"/>
  <c r="CU70" i="1" s="1"/>
  <c r="AH70" i="1"/>
  <c r="CV70" i="1" s="1"/>
  <c r="AI70" i="1"/>
  <c r="CW70" i="1" s="1"/>
  <c r="V70" i="1" s="1"/>
  <c r="AJ70" i="1"/>
  <c r="CR70" i="1"/>
  <c r="CX70" i="1"/>
  <c r="FR70" i="1"/>
  <c r="GL70" i="1"/>
  <c r="GN70" i="1"/>
  <c r="GO70" i="1"/>
  <c r="GV70" i="1"/>
  <c r="HC70" i="1" s="1"/>
  <c r="GX70" i="1" s="1"/>
  <c r="AC71" i="1"/>
  <c r="CQ71" i="1" s="1"/>
  <c r="AE71" i="1"/>
  <c r="AF71" i="1"/>
  <c r="CT71" i="1" s="1"/>
  <c r="AG71" i="1"/>
  <c r="AH71" i="1"/>
  <c r="CV71" i="1" s="1"/>
  <c r="AI71" i="1"/>
  <c r="CW71" i="1" s="1"/>
  <c r="AJ71" i="1"/>
  <c r="CU71" i="1"/>
  <c r="CX71" i="1"/>
  <c r="FR71" i="1"/>
  <c r="GL71" i="1"/>
  <c r="GN71" i="1"/>
  <c r="GO71" i="1"/>
  <c r="GV71" i="1"/>
  <c r="HC71" i="1" s="1"/>
  <c r="GX71" i="1" s="1"/>
  <c r="D72" i="1"/>
  <c r="AC72" i="1"/>
  <c r="AD72" i="1"/>
  <c r="AE72" i="1"/>
  <c r="AF72" i="1"/>
  <c r="AG72" i="1"/>
  <c r="CU72" i="1" s="1"/>
  <c r="T72" i="1" s="1"/>
  <c r="AH72" i="1"/>
  <c r="AI72" i="1"/>
  <c r="CW72" i="1" s="1"/>
  <c r="V72" i="1" s="1"/>
  <c r="AJ72" i="1"/>
  <c r="CX72" i="1" s="1"/>
  <c r="W72" i="1" s="1"/>
  <c r="CQ72" i="1"/>
  <c r="P72" i="1" s="1"/>
  <c r="CV72" i="1"/>
  <c r="U72" i="1" s="1"/>
  <c r="K253" i="6" s="1"/>
  <c r="FR72" i="1"/>
  <c r="GL72" i="1"/>
  <c r="GN72" i="1"/>
  <c r="GO72" i="1"/>
  <c r="GV72" i="1"/>
  <c r="HC72" i="1" s="1"/>
  <c r="GX72" i="1" s="1"/>
  <c r="D73" i="1"/>
  <c r="I73" i="1"/>
  <c r="K73" i="1"/>
  <c r="AC73" i="1"/>
  <c r="CQ73" i="1" s="1"/>
  <c r="P73" i="1" s="1"/>
  <c r="J258" i="6" s="1"/>
  <c r="AE73" i="1"/>
  <c r="AF73" i="1"/>
  <c r="AG73" i="1"/>
  <c r="CU73" i="1" s="1"/>
  <c r="AH73" i="1"/>
  <c r="CV73" i="1" s="1"/>
  <c r="AI73" i="1"/>
  <c r="AJ73" i="1"/>
  <c r="CX73" i="1" s="1"/>
  <c r="CR73" i="1"/>
  <c r="CW73" i="1"/>
  <c r="V73" i="1" s="1"/>
  <c r="FR73" i="1"/>
  <c r="GL73" i="1"/>
  <c r="GN73" i="1"/>
  <c r="GO73" i="1"/>
  <c r="GV73" i="1"/>
  <c r="HC73" i="1" s="1"/>
  <c r="AC74" i="1"/>
  <c r="CQ74" i="1" s="1"/>
  <c r="AE74" i="1"/>
  <c r="AF74" i="1"/>
  <c r="AG74" i="1"/>
  <c r="AH74" i="1"/>
  <c r="CV74" i="1" s="1"/>
  <c r="AI74" i="1"/>
  <c r="CW74" i="1" s="1"/>
  <c r="AJ74" i="1"/>
  <c r="CX74" i="1" s="1"/>
  <c r="CT74" i="1"/>
  <c r="CU74" i="1"/>
  <c r="FR74" i="1"/>
  <c r="GL74" i="1"/>
  <c r="GN74" i="1"/>
  <c r="GO74" i="1"/>
  <c r="GV74" i="1"/>
  <c r="HC74" i="1" s="1"/>
  <c r="D75" i="1"/>
  <c r="I75" i="1"/>
  <c r="K75" i="1"/>
  <c r="AC75" i="1"/>
  <c r="CQ75" i="1" s="1"/>
  <c r="AE75" i="1"/>
  <c r="AF75" i="1"/>
  <c r="AG75" i="1"/>
  <c r="CU75" i="1" s="1"/>
  <c r="T75" i="1" s="1"/>
  <c r="AH75" i="1"/>
  <c r="CV75" i="1" s="1"/>
  <c r="AI75" i="1"/>
  <c r="CW75" i="1" s="1"/>
  <c r="AJ75" i="1"/>
  <c r="CX75" i="1" s="1"/>
  <c r="W75" i="1" s="1"/>
  <c r="FR75" i="1"/>
  <c r="GL75" i="1"/>
  <c r="GN75" i="1"/>
  <c r="GO75" i="1"/>
  <c r="GV75" i="1"/>
  <c r="HC75" i="1" s="1"/>
  <c r="D76" i="1"/>
  <c r="I76" i="1"/>
  <c r="K76" i="1"/>
  <c r="AC76" i="1"/>
  <c r="CQ76" i="1" s="1"/>
  <c r="AE76" i="1"/>
  <c r="AF76" i="1"/>
  <c r="AG76" i="1"/>
  <c r="AH76" i="1"/>
  <c r="CV76" i="1" s="1"/>
  <c r="AI76" i="1"/>
  <c r="CW76" i="1" s="1"/>
  <c r="AJ76" i="1"/>
  <c r="CX76" i="1" s="1"/>
  <c r="CU76" i="1"/>
  <c r="FR76" i="1"/>
  <c r="GL76" i="1"/>
  <c r="GN76" i="1"/>
  <c r="GO76" i="1"/>
  <c r="GV76" i="1"/>
  <c r="HC76" i="1" s="1"/>
  <c r="D77" i="1"/>
  <c r="I77" i="1"/>
  <c r="K77" i="1"/>
  <c r="AC77" i="1"/>
  <c r="CQ77" i="1" s="1"/>
  <c r="AD77" i="1"/>
  <c r="AB77" i="1" s="1"/>
  <c r="AE77" i="1"/>
  <c r="AF77" i="1"/>
  <c r="CT77" i="1" s="1"/>
  <c r="AG77" i="1"/>
  <c r="CU77" i="1" s="1"/>
  <c r="T77" i="1" s="1"/>
  <c r="AH77" i="1"/>
  <c r="CV77" i="1" s="1"/>
  <c r="U77" i="1" s="1"/>
  <c r="AI77" i="1"/>
  <c r="CW77" i="1" s="1"/>
  <c r="V77" i="1" s="1"/>
  <c r="AJ77" i="1"/>
  <c r="CR77" i="1"/>
  <c r="CS77" i="1"/>
  <c r="CX77" i="1"/>
  <c r="W77" i="1" s="1"/>
  <c r="FR77" i="1"/>
  <c r="GL77" i="1"/>
  <c r="GN77" i="1"/>
  <c r="GO77" i="1"/>
  <c r="GV77" i="1"/>
  <c r="HC77" i="1" s="1"/>
  <c r="GX77" i="1" s="1"/>
  <c r="B79" i="1"/>
  <c r="B43" i="1" s="1"/>
  <c r="C79" i="1"/>
  <c r="C43" i="1" s="1"/>
  <c r="D79" i="1"/>
  <c r="D43" i="1" s="1"/>
  <c r="F79" i="1"/>
  <c r="F43" i="1" s="1"/>
  <c r="G79" i="1"/>
  <c r="BX79" i="1"/>
  <c r="BX43" i="1" s="1"/>
  <c r="CK79" i="1"/>
  <c r="CL79" i="1"/>
  <c r="CM79" i="1"/>
  <c r="B109" i="1"/>
  <c r="B26" i="1" s="1"/>
  <c r="C109" i="1"/>
  <c r="C26" i="1" s="1"/>
  <c r="D109" i="1"/>
  <c r="D26" i="1" s="1"/>
  <c r="F109" i="1"/>
  <c r="F26" i="1" s="1"/>
  <c r="G109" i="1"/>
  <c r="BX109" i="1"/>
  <c r="BX26" i="1" s="1"/>
  <c r="CK109" i="1"/>
  <c r="CK26" i="1" s="1"/>
  <c r="CL109" i="1"/>
  <c r="CL26" i="1" s="1"/>
  <c r="CM109" i="1"/>
  <c r="CM26" i="1" s="1"/>
  <c r="D139" i="1"/>
  <c r="E141" i="1"/>
  <c r="Z141" i="1"/>
  <c r="AA141" i="1"/>
  <c r="AM141" i="1"/>
  <c r="AN141" i="1"/>
  <c r="BE141" i="1"/>
  <c r="BF141" i="1"/>
  <c r="BG141" i="1"/>
  <c r="BH141" i="1"/>
  <c r="BI141" i="1"/>
  <c r="BJ141" i="1"/>
  <c r="BK141" i="1"/>
  <c r="BL141" i="1"/>
  <c r="BM141" i="1"/>
  <c r="BN141" i="1"/>
  <c r="BO141" i="1"/>
  <c r="BP141" i="1"/>
  <c r="BQ141" i="1"/>
  <c r="BR141" i="1"/>
  <c r="BS141" i="1"/>
  <c r="BT141" i="1"/>
  <c r="BU141" i="1"/>
  <c r="BV141" i="1"/>
  <c r="BW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EH141" i="1"/>
  <c r="EI141" i="1"/>
  <c r="EJ141" i="1"/>
  <c r="EK141" i="1"/>
  <c r="EL141" i="1"/>
  <c r="EM141" i="1"/>
  <c r="EN141" i="1"/>
  <c r="EO141" i="1"/>
  <c r="EP141" i="1"/>
  <c r="EQ141" i="1"/>
  <c r="ER141" i="1"/>
  <c r="ES141" i="1"/>
  <c r="ET141" i="1"/>
  <c r="EU141" i="1"/>
  <c r="EV141" i="1"/>
  <c r="EW141" i="1"/>
  <c r="EX141" i="1"/>
  <c r="EY141" i="1"/>
  <c r="EZ141" i="1"/>
  <c r="FA141" i="1"/>
  <c r="FB141" i="1"/>
  <c r="FC141" i="1"/>
  <c r="FD141" i="1"/>
  <c r="FE141" i="1"/>
  <c r="FF141" i="1"/>
  <c r="FG141" i="1"/>
  <c r="FH141" i="1"/>
  <c r="FI141" i="1"/>
  <c r="FJ141" i="1"/>
  <c r="FK141" i="1"/>
  <c r="FL141" i="1"/>
  <c r="FM141" i="1"/>
  <c r="FN141" i="1"/>
  <c r="FO141" i="1"/>
  <c r="FP141" i="1"/>
  <c r="FQ141" i="1"/>
  <c r="FR141" i="1"/>
  <c r="FS141" i="1"/>
  <c r="FT141" i="1"/>
  <c r="FU141" i="1"/>
  <c r="FV141" i="1"/>
  <c r="FW141" i="1"/>
  <c r="FX141" i="1"/>
  <c r="FY141" i="1"/>
  <c r="FZ141" i="1"/>
  <c r="GA141" i="1"/>
  <c r="GB141" i="1"/>
  <c r="GC141" i="1"/>
  <c r="GD141" i="1"/>
  <c r="GE141" i="1"/>
  <c r="GF141" i="1"/>
  <c r="GG141" i="1"/>
  <c r="GH141" i="1"/>
  <c r="GI141" i="1"/>
  <c r="GJ141" i="1"/>
  <c r="GK141" i="1"/>
  <c r="GL141" i="1"/>
  <c r="GM141" i="1"/>
  <c r="GN141" i="1"/>
  <c r="GO141" i="1"/>
  <c r="GP141" i="1"/>
  <c r="GQ141" i="1"/>
  <c r="GR141" i="1"/>
  <c r="GS141" i="1"/>
  <c r="GT141" i="1"/>
  <c r="GU141" i="1"/>
  <c r="GV141" i="1"/>
  <c r="GW141" i="1"/>
  <c r="GX141" i="1"/>
  <c r="D143" i="1"/>
  <c r="I143" i="1"/>
  <c r="K143" i="1"/>
  <c r="AC143" i="1"/>
  <c r="CQ143" i="1" s="1"/>
  <c r="AD143" i="1"/>
  <c r="AE143" i="1"/>
  <c r="AF143" i="1"/>
  <c r="AG143" i="1"/>
  <c r="CU143" i="1" s="1"/>
  <c r="T143" i="1" s="1"/>
  <c r="AH143" i="1"/>
  <c r="CV143" i="1" s="1"/>
  <c r="U143" i="1" s="1"/>
  <c r="K291" i="6" s="1"/>
  <c r="AI143" i="1"/>
  <c r="CW143" i="1" s="1"/>
  <c r="V143" i="1" s="1"/>
  <c r="AJ143" i="1"/>
  <c r="CX143" i="1" s="1"/>
  <c r="W143" i="1" s="1"/>
  <c r="CR143" i="1"/>
  <c r="Q143" i="1" s="1"/>
  <c r="CS143" i="1"/>
  <c r="FR143" i="1"/>
  <c r="GL143" i="1"/>
  <c r="GN143" i="1"/>
  <c r="GO143" i="1"/>
  <c r="GV143" i="1"/>
  <c r="HC143" i="1"/>
  <c r="GX143" i="1" s="1"/>
  <c r="D144" i="1"/>
  <c r="I144" i="1"/>
  <c r="K144" i="1"/>
  <c r="AC144" i="1"/>
  <c r="AD144" i="1"/>
  <c r="AE144" i="1"/>
  <c r="AF144" i="1"/>
  <c r="AG144" i="1"/>
  <c r="CU144" i="1" s="1"/>
  <c r="T144" i="1" s="1"/>
  <c r="AH144" i="1"/>
  <c r="CV144" i="1" s="1"/>
  <c r="U144" i="1" s="1"/>
  <c r="K298" i="6" s="1"/>
  <c r="AI144" i="1"/>
  <c r="CW144" i="1" s="1"/>
  <c r="V144" i="1" s="1"/>
  <c r="AJ144" i="1"/>
  <c r="CX144" i="1" s="1"/>
  <c r="W144" i="1" s="1"/>
  <c r="FR144" i="1"/>
  <c r="GL144" i="1"/>
  <c r="GN144" i="1"/>
  <c r="GO144" i="1"/>
  <c r="GV144" i="1"/>
  <c r="HC144" i="1" s="1"/>
  <c r="D145" i="1"/>
  <c r="I145" i="1"/>
  <c r="K145" i="1"/>
  <c r="S145" i="1"/>
  <c r="AC145" i="1"/>
  <c r="AE145" i="1"/>
  <c r="AD145" i="1" s="1"/>
  <c r="AF145" i="1"/>
  <c r="CT145" i="1" s="1"/>
  <c r="AG145" i="1"/>
  <c r="AH145" i="1"/>
  <c r="AI145" i="1"/>
  <c r="CW145" i="1" s="1"/>
  <c r="AJ145" i="1"/>
  <c r="CX145" i="1" s="1"/>
  <c r="CQ145" i="1"/>
  <c r="P145" i="1" s="1"/>
  <c r="CR145" i="1"/>
  <c r="CS145" i="1"/>
  <c r="R145" i="1" s="1"/>
  <c r="GK145" i="1" s="1"/>
  <c r="CU145" i="1"/>
  <c r="T145" i="1" s="1"/>
  <c r="CV145" i="1"/>
  <c r="U145" i="1" s="1"/>
  <c r="FR145" i="1"/>
  <c r="GL145" i="1"/>
  <c r="GN145" i="1"/>
  <c r="GO145" i="1"/>
  <c r="GV145" i="1"/>
  <c r="HC145" i="1" s="1"/>
  <c r="GX145" i="1" s="1"/>
  <c r="D146" i="1"/>
  <c r="Y146" i="1"/>
  <c r="AC146" i="1"/>
  <c r="CQ146" i="1" s="1"/>
  <c r="P146" i="1" s="1"/>
  <c r="AE146" i="1"/>
  <c r="AF146" i="1"/>
  <c r="CT146" i="1" s="1"/>
  <c r="S146" i="1" s="1"/>
  <c r="CZ146" i="1" s="1"/>
  <c r="AG146" i="1"/>
  <c r="CU146" i="1" s="1"/>
  <c r="T146" i="1" s="1"/>
  <c r="AH146" i="1"/>
  <c r="AI146" i="1"/>
  <c r="CW146" i="1" s="1"/>
  <c r="V146" i="1" s="1"/>
  <c r="AJ146" i="1"/>
  <c r="CS146" i="1"/>
  <c r="R146" i="1" s="1"/>
  <c r="GK146" i="1" s="1"/>
  <c r="CV146" i="1"/>
  <c r="U146" i="1" s="1"/>
  <c r="CX146" i="1"/>
  <c r="W146" i="1" s="1"/>
  <c r="CY146" i="1"/>
  <c r="X146" i="1" s="1"/>
  <c r="FR146" i="1"/>
  <c r="GL146" i="1"/>
  <c r="GN146" i="1"/>
  <c r="GO146" i="1"/>
  <c r="GV146" i="1"/>
  <c r="HC146" i="1"/>
  <c r="GX146" i="1" s="1"/>
  <c r="D147" i="1"/>
  <c r="I147" i="1"/>
  <c r="K147" i="1"/>
  <c r="AC147" i="1"/>
  <c r="AD147" i="1"/>
  <c r="AE147" i="1"/>
  <c r="AF147" i="1"/>
  <c r="AG147" i="1"/>
  <c r="CU147" i="1" s="1"/>
  <c r="AH147" i="1"/>
  <c r="CV147" i="1" s="1"/>
  <c r="AI147" i="1"/>
  <c r="CW147" i="1" s="1"/>
  <c r="AJ147" i="1"/>
  <c r="CX147" i="1" s="1"/>
  <c r="W147" i="1" s="1"/>
  <c r="CQ147" i="1"/>
  <c r="P147" i="1" s="1"/>
  <c r="CR147" i="1"/>
  <c r="FR147" i="1"/>
  <c r="GL147" i="1"/>
  <c r="GN147" i="1"/>
  <c r="GO147" i="1"/>
  <c r="GV147" i="1"/>
  <c r="HC147" i="1" s="1"/>
  <c r="D148" i="1"/>
  <c r="V148" i="1"/>
  <c r="AC148" i="1"/>
  <c r="CQ148" i="1" s="1"/>
  <c r="P148" i="1" s="1"/>
  <c r="AE148" i="1"/>
  <c r="AF148" i="1"/>
  <c r="CT148" i="1" s="1"/>
  <c r="S148" i="1" s="1"/>
  <c r="CY148" i="1" s="1"/>
  <c r="X148" i="1" s="1"/>
  <c r="AG148" i="1"/>
  <c r="AH148" i="1"/>
  <c r="AI148" i="1"/>
  <c r="AJ148" i="1"/>
  <c r="CU148" i="1"/>
  <c r="T148" i="1" s="1"/>
  <c r="CV148" i="1"/>
  <c r="U148" i="1" s="1"/>
  <c r="CW148" i="1"/>
  <c r="CX148" i="1"/>
  <c r="W148" i="1" s="1"/>
  <c r="FR148" i="1"/>
  <c r="GL148" i="1"/>
  <c r="GN148" i="1"/>
  <c r="GO148" i="1"/>
  <c r="GV148" i="1"/>
  <c r="HC148" i="1" s="1"/>
  <c r="GX148" i="1" s="1"/>
  <c r="D149" i="1"/>
  <c r="T149" i="1"/>
  <c r="U149" i="1"/>
  <c r="AC149" i="1"/>
  <c r="AE149" i="1"/>
  <c r="AF149" i="1"/>
  <c r="CT149" i="1" s="1"/>
  <c r="S149" i="1" s="1"/>
  <c r="AG149" i="1"/>
  <c r="CU149" i="1" s="1"/>
  <c r="AH149" i="1"/>
  <c r="CV149" i="1" s="1"/>
  <c r="AI149" i="1"/>
  <c r="CW149" i="1" s="1"/>
  <c r="V149" i="1" s="1"/>
  <c r="AJ149" i="1"/>
  <c r="CX149" i="1" s="1"/>
  <c r="W149" i="1" s="1"/>
  <c r="FR149" i="1"/>
  <c r="GL149" i="1"/>
  <c r="GN149" i="1"/>
  <c r="GO149" i="1"/>
  <c r="GV149" i="1"/>
  <c r="HC149" i="1" s="1"/>
  <c r="GX149" i="1" s="1"/>
  <c r="D150" i="1"/>
  <c r="I150" i="1"/>
  <c r="K150" i="1"/>
  <c r="AC150" i="1"/>
  <c r="CQ150" i="1" s="1"/>
  <c r="P150" i="1" s="1"/>
  <c r="J311" i="6" s="1"/>
  <c r="AD150" i="1"/>
  <c r="AB150" i="1" s="1"/>
  <c r="AE150" i="1"/>
  <c r="AF150" i="1"/>
  <c r="AG150" i="1"/>
  <c r="CU150" i="1" s="1"/>
  <c r="T150" i="1" s="1"/>
  <c r="AH150" i="1"/>
  <c r="AI150" i="1"/>
  <c r="AJ150" i="1"/>
  <c r="CS150" i="1"/>
  <c r="CV150" i="1"/>
  <c r="U150" i="1" s="1"/>
  <c r="K314" i="6" s="1"/>
  <c r="CW150" i="1"/>
  <c r="V150" i="1" s="1"/>
  <c r="CX150" i="1"/>
  <c r="W150" i="1" s="1"/>
  <c r="FR150" i="1"/>
  <c r="GL150" i="1"/>
  <c r="GN150" i="1"/>
  <c r="GO150" i="1"/>
  <c r="GV150" i="1"/>
  <c r="HC150" i="1"/>
  <c r="GX150" i="1" s="1"/>
  <c r="D151" i="1"/>
  <c r="I151" i="1"/>
  <c r="K151" i="1"/>
  <c r="AC151" i="1"/>
  <c r="CQ151" i="1" s="1"/>
  <c r="P151" i="1" s="1"/>
  <c r="J319" i="6" s="1"/>
  <c r="AE151" i="1"/>
  <c r="U316" i="6" s="1"/>
  <c r="AF151" i="1"/>
  <c r="AG151" i="1"/>
  <c r="CU151" i="1" s="1"/>
  <c r="T151" i="1" s="1"/>
  <c r="AH151" i="1"/>
  <c r="CV151" i="1" s="1"/>
  <c r="AI151" i="1"/>
  <c r="CW151" i="1" s="1"/>
  <c r="V151" i="1" s="1"/>
  <c r="AJ151" i="1"/>
  <c r="CX151" i="1"/>
  <c r="W151" i="1" s="1"/>
  <c r="FR151" i="1"/>
  <c r="GL151" i="1"/>
  <c r="GN151" i="1"/>
  <c r="GO151" i="1"/>
  <c r="GV151" i="1"/>
  <c r="HC151" i="1"/>
  <c r="GX151" i="1" s="1"/>
  <c r="D153" i="1"/>
  <c r="B155" i="1"/>
  <c r="E155" i="1"/>
  <c r="Z155" i="1"/>
  <c r="AA155" i="1"/>
  <c r="AM155" i="1"/>
  <c r="AN155" i="1"/>
  <c r="BE155" i="1"/>
  <c r="BF155" i="1"/>
  <c r="BG155" i="1"/>
  <c r="BH155" i="1"/>
  <c r="BI155" i="1"/>
  <c r="BJ155" i="1"/>
  <c r="BK155" i="1"/>
  <c r="BL155" i="1"/>
  <c r="BM155" i="1"/>
  <c r="BN155" i="1"/>
  <c r="BO155" i="1"/>
  <c r="BP155" i="1"/>
  <c r="BQ155" i="1"/>
  <c r="BR155" i="1"/>
  <c r="BS155" i="1"/>
  <c r="BT155" i="1"/>
  <c r="BU155" i="1"/>
  <c r="BV155" i="1"/>
  <c r="BW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EH155" i="1"/>
  <c r="EI155" i="1"/>
  <c r="EJ155" i="1"/>
  <c r="EK155" i="1"/>
  <c r="EL155" i="1"/>
  <c r="EM155" i="1"/>
  <c r="EN155" i="1"/>
  <c r="EO155" i="1"/>
  <c r="EP155" i="1"/>
  <c r="EQ155" i="1"/>
  <c r="ER155" i="1"/>
  <c r="ES155" i="1"/>
  <c r="ET155" i="1"/>
  <c r="EU155" i="1"/>
  <c r="EV155" i="1"/>
  <c r="EW155" i="1"/>
  <c r="EX155" i="1"/>
  <c r="EY155" i="1"/>
  <c r="EZ155" i="1"/>
  <c r="FA155" i="1"/>
  <c r="FB155" i="1"/>
  <c r="FC155" i="1"/>
  <c r="FD155" i="1"/>
  <c r="FE155" i="1"/>
  <c r="FF155" i="1"/>
  <c r="FG155" i="1"/>
  <c r="FH155" i="1"/>
  <c r="FI155" i="1"/>
  <c r="FJ155" i="1"/>
  <c r="FK155" i="1"/>
  <c r="FL155" i="1"/>
  <c r="FM155" i="1"/>
  <c r="FN155" i="1"/>
  <c r="FO155" i="1"/>
  <c r="FP155" i="1"/>
  <c r="FQ155" i="1"/>
  <c r="FR155" i="1"/>
  <c r="FS155" i="1"/>
  <c r="FT155" i="1"/>
  <c r="FU155" i="1"/>
  <c r="FV155" i="1"/>
  <c r="FW155" i="1"/>
  <c r="FX155" i="1"/>
  <c r="FY155" i="1"/>
  <c r="FZ155" i="1"/>
  <c r="GA155" i="1"/>
  <c r="GB155" i="1"/>
  <c r="GC155" i="1"/>
  <c r="GD155" i="1"/>
  <c r="GE155" i="1"/>
  <c r="GF155" i="1"/>
  <c r="GG155" i="1"/>
  <c r="GH155" i="1"/>
  <c r="GI155" i="1"/>
  <c r="GJ155" i="1"/>
  <c r="GK155" i="1"/>
  <c r="GL155" i="1"/>
  <c r="GM155" i="1"/>
  <c r="GN155" i="1"/>
  <c r="GO155" i="1"/>
  <c r="GP155" i="1"/>
  <c r="GQ155" i="1"/>
  <c r="GR155" i="1"/>
  <c r="GS155" i="1"/>
  <c r="GT155" i="1"/>
  <c r="GU155" i="1"/>
  <c r="GV155" i="1"/>
  <c r="GW155" i="1"/>
  <c r="GX155" i="1"/>
  <c r="D157" i="1"/>
  <c r="AC157" i="1"/>
  <c r="CQ157" i="1" s="1"/>
  <c r="P157" i="1" s="1"/>
  <c r="AE157" i="1"/>
  <c r="U326" i="6" s="1"/>
  <c r="AF157" i="1"/>
  <c r="AG157" i="1"/>
  <c r="AH157" i="1"/>
  <c r="CV157" i="1" s="1"/>
  <c r="U157" i="1" s="1"/>
  <c r="AI157" i="1"/>
  <c r="CW157" i="1" s="1"/>
  <c r="V157" i="1" s="1"/>
  <c r="AI161" i="1" s="1"/>
  <c r="AJ157" i="1"/>
  <c r="CX157" i="1" s="1"/>
  <c r="W157" i="1" s="1"/>
  <c r="AJ161" i="1" s="1"/>
  <c r="AJ155" i="1" s="1"/>
  <c r="CT157" i="1"/>
  <c r="S157" i="1" s="1"/>
  <c r="J327" i="6" s="1"/>
  <c r="CU157" i="1"/>
  <c r="T157" i="1" s="1"/>
  <c r="AG161" i="1" s="1"/>
  <c r="FR157" i="1"/>
  <c r="BY161" i="1" s="1"/>
  <c r="AP161" i="1" s="1"/>
  <c r="GL157" i="1"/>
  <c r="GN157" i="1"/>
  <c r="GO157" i="1"/>
  <c r="CC161" i="1" s="1"/>
  <c r="GV157" i="1"/>
  <c r="HC157" i="1"/>
  <c r="GX157" i="1" s="1"/>
  <c r="CJ161" i="1" s="1"/>
  <c r="CJ155" i="1" s="1"/>
  <c r="D158" i="1"/>
  <c r="I158" i="1"/>
  <c r="K158" i="1"/>
  <c r="AC158" i="1"/>
  <c r="AE158" i="1"/>
  <c r="AF158" i="1"/>
  <c r="CT158" i="1" s="1"/>
  <c r="AG158" i="1"/>
  <c r="CU158" i="1" s="1"/>
  <c r="AH158" i="1"/>
  <c r="CV158" i="1" s="1"/>
  <c r="AI158" i="1"/>
  <c r="CW158" i="1" s="1"/>
  <c r="AJ158" i="1"/>
  <c r="CX158" i="1"/>
  <c r="W158" i="1" s="1"/>
  <c r="FR158" i="1"/>
  <c r="GL158" i="1"/>
  <c r="GN158" i="1"/>
  <c r="GO158" i="1"/>
  <c r="GV158" i="1"/>
  <c r="HC158" i="1"/>
  <c r="D159" i="1"/>
  <c r="I159" i="1"/>
  <c r="K159" i="1"/>
  <c r="S159" i="1"/>
  <c r="T159" i="1"/>
  <c r="U159" i="1"/>
  <c r="V159" i="1"/>
  <c r="AC159" i="1"/>
  <c r="AE159" i="1"/>
  <c r="AD159" i="1" s="1"/>
  <c r="AF159" i="1"/>
  <c r="CT159" i="1" s="1"/>
  <c r="AG159" i="1"/>
  <c r="CU159" i="1" s="1"/>
  <c r="AH159" i="1"/>
  <c r="CV159" i="1" s="1"/>
  <c r="AI159" i="1"/>
  <c r="CW159" i="1" s="1"/>
  <c r="AJ159" i="1"/>
  <c r="CX159" i="1" s="1"/>
  <c r="W159" i="1" s="1"/>
  <c r="CR159" i="1"/>
  <c r="Q159" i="1" s="1"/>
  <c r="CS159" i="1"/>
  <c r="R159" i="1" s="1"/>
  <c r="GK159" i="1" s="1"/>
  <c r="FR159" i="1"/>
  <c r="GL159" i="1"/>
  <c r="GN159" i="1"/>
  <c r="GO159" i="1"/>
  <c r="GV159" i="1"/>
  <c r="HC159" i="1" s="1"/>
  <c r="GX159" i="1" s="1"/>
  <c r="B161" i="1"/>
  <c r="C161" i="1"/>
  <c r="C155" i="1" s="1"/>
  <c r="D161" i="1"/>
  <c r="D155" i="1" s="1"/>
  <c r="F161" i="1"/>
  <c r="F155" i="1" s="1"/>
  <c r="G161" i="1"/>
  <c r="BX161" i="1"/>
  <c r="BX155" i="1" s="1"/>
  <c r="BZ161" i="1"/>
  <c r="CB161" i="1"/>
  <c r="CB155" i="1" s="1"/>
  <c r="CK161" i="1"/>
  <c r="CL161" i="1"/>
  <c r="CM161" i="1"/>
  <c r="CM155" i="1" s="1"/>
  <c r="B191" i="1"/>
  <c r="B141" i="1" s="1"/>
  <c r="C191" i="1"/>
  <c r="C141" i="1" s="1"/>
  <c r="D191" i="1"/>
  <c r="D141" i="1" s="1"/>
  <c r="F191" i="1"/>
  <c r="F141" i="1" s="1"/>
  <c r="G191" i="1"/>
  <c r="BX191" i="1"/>
  <c r="BX141" i="1" s="1"/>
  <c r="CK191" i="1"/>
  <c r="CK141" i="1" s="1"/>
  <c r="CL191" i="1"/>
  <c r="CL141" i="1" s="1"/>
  <c r="CM191" i="1"/>
  <c r="CM141" i="1" s="1"/>
  <c r="D221" i="1"/>
  <c r="E223" i="1"/>
  <c r="Z223" i="1"/>
  <c r="AA223" i="1"/>
  <c r="AM223" i="1"/>
  <c r="AN223" i="1"/>
  <c r="BB223" i="1"/>
  <c r="BC223" i="1"/>
  <c r="BE223" i="1"/>
  <c r="BF223" i="1"/>
  <c r="BG223" i="1"/>
  <c r="BH223" i="1"/>
  <c r="BI223" i="1"/>
  <c r="BJ223" i="1"/>
  <c r="BK223" i="1"/>
  <c r="BL223" i="1"/>
  <c r="BM223" i="1"/>
  <c r="BN223" i="1"/>
  <c r="BO223" i="1"/>
  <c r="BP223" i="1"/>
  <c r="BQ223" i="1"/>
  <c r="BR223" i="1"/>
  <c r="BS223" i="1"/>
  <c r="BT223" i="1"/>
  <c r="BU223" i="1"/>
  <c r="BV223" i="1"/>
  <c r="BW223" i="1"/>
  <c r="CK223" i="1"/>
  <c r="CL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EH223" i="1"/>
  <c r="EI223" i="1"/>
  <c r="EJ223" i="1"/>
  <c r="EK223" i="1"/>
  <c r="EL223" i="1"/>
  <c r="EM223" i="1"/>
  <c r="EN223" i="1"/>
  <c r="EO223" i="1"/>
  <c r="EP223" i="1"/>
  <c r="EQ223" i="1"/>
  <c r="ER223" i="1"/>
  <c r="ES223" i="1"/>
  <c r="ET223" i="1"/>
  <c r="EU223" i="1"/>
  <c r="EV223" i="1"/>
  <c r="EW223" i="1"/>
  <c r="EX223" i="1"/>
  <c r="EY223" i="1"/>
  <c r="EZ223" i="1"/>
  <c r="FA223" i="1"/>
  <c r="FB223" i="1"/>
  <c r="FC223" i="1"/>
  <c r="FD223" i="1"/>
  <c r="FE223" i="1"/>
  <c r="FF223" i="1"/>
  <c r="FG223" i="1"/>
  <c r="FH223" i="1"/>
  <c r="FI223" i="1"/>
  <c r="FJ223" i="1"/>
  <c r="FK223" i="1"/>
  <c r="FL223" i="1"/>
  <c r="FM223" i="1"/>
  <c r="FN223" i="1"/>
  <c r="FO223" i="1"/>
  <c r="FP223" i="1"/>
  <c r="FQ223" i="1"/>
  <c r="FR223" i="1"/>
  <c r="FS223" i="1"/>
  <c r="FT223" i="1"/>
  <c r="FU223" i="1"/>
  <c r="FV223" i="1"/>
  <c r="FW223" i="1"/>
  <c r="FX223" i="1"/>
  <c r="FY223" i="1"/>
  <c r="FZ223" i="1"/>
  <c r="GA223" i="1"/>
  <c r="GB223" i="1"/>
  <c r="GC223" i="1"/>
  <c r="GD223" i="1"/>
  <c r="GE223" i="1"/>
  <c r="GF223" i="1"/>
  <c r="GG223" i="1"/>
  <c r="GH223" i="1"/>
  <c r="GI223" i="1"/>
  <c r="GJ223" i="1"/>
  <c r="GK223" i="1"/>
  <c r="GL223" i="1"/>
  <c r="GM223" i="1"/>
  <c r="GN223" i="1"/>
  <c r="GO223" i="1"/>
  <c r="GP223" i="1"/>
  <c r="GQ223" i="1"/>
  <c r="GR223" i="1"/>
  <c r="GS223" i="1"/>
  <c r="GT223" i="1"/>
  <c r="GU223" i="1"/>
  <c r="GV223" i="1"/>
  <c r="GW223" i="1"/>
  <c r="GX223" i="1"/>
  <c r="D225" i="1"/>
  <c r="AC225" i="1"/>
  <c r="AD225" i="1"/>
  <c r="AB225" i="1" s="1"/>
  <c r="AE225" i="1"/>
  <c r="CS225" i="1" s="1"/>
  <c r="R225" i="1" s="1"/>
  <c r="GK225" i="1" s="1"/>
  <c r="AF225" i="1"/>
  <c r="CT225" i="1" s="1"/>
  <c r="S225" i="1" s="1"/>
  <c r="AG225" i="1"/>
  <c r="CU225" i="1" s="1"/>
  <c r="T225" i="1" s="1"/>
  <c r="AH225" i="1"/>
  <c r="CV225" i="1" s="1"/>
  <c r="U225" i="1" s="1"/>
  <c r="AI225" i="1"/>
  <c r="CW225" i="1" s="1"/>
  <c r="V225" i="1" s="1"/>
  <c r="AJ225" i="1"/>
  <c r="CX225" i="1" s="1"/>
  <c r="W225" i="1" s="1"/>
  <c r="CQ225" i="1"/>
  <c r="P225" i="1" s="1"/>
  <c r="CR225" i="1"/>
  <c r="Q225" i="1" s="1"/>
  <c r="FR225" i="1"/>
  <c r="GL225" i="1"/>
  <c r="GN225" i="1"/>
  <c r="GO225" i="1"/>
  <c r="GV225" i="1"/>
  <c r="HC225" i="1" s="1"/>
  <c r="GX225" i="1" s="1"/>
  <c r="D226" i="1"/>
  <c r="I226" i="1"/>
  <c r="K226" i="1"/>
  <c r="AC226" i="1"/>
  <c r="CQ226" i="1" s="1"/>
  <c r="AE226" i="1"/>
  <c r="AF226" i="1"/>
  <c r="AG226" i="1"/>
  <c r="AH226" i="1"/>
  <c r="AI226" i="1"/>
  <c r="CW226" i="1" s="1"/>
  <c r="AJ226" i="1"/>
  <c r="CX226" i="1" s="1"/>
  <c r="CT226" i="1"/>
  <c r="CU226" i="1"/>
  <c r="CV226" i="1"/>
  <c r="FR226" i="1"/>
  <c r="GL226" i="1"/>
  <c r="GN226" i="1"/>
  <c r="GO226" i="1"/>
  <c r="GV226" i="1"/>
  <c r="HC226" i="1"/>
  <c r="D227" i="1"/>
  <c r="I227" i="1"/>
  <c r="K227" i="1"/>
  <c r="AC227" i="1"/>
  <c r="CQ227" i="1" s="1"/>
  <c r="P227" i="1" s="1"/>
  <c r="AE227" i="1"/>
  <c r="U348" i="6" s="1"/>
  <c r="AF227" i="1"/>
  <c r="AG227" i="1"/>
  <c r="CU227" i="1" s="1"/>
  <c r="AH227" i="1"/>
  <c r="AI227" i="1"/>
  <c r="AJ227" i="1"/>
  <c r="CV227" i="1"/>
  <c r="CW227" i="1"/>
  <c r="V227" i="1" s="1"/>
  <c r="CX227" i="1"/>
  <c r="W227" i="1" s="1"/>
  <c r="FR227" i="1"/>
  <c r="GL227" i="1"/>
  <c r="GN227" i="1"/>
  <c r="GO227" i="1"/>
  <c r="GV227" i="1"/>
  <c r="HC227" i="1" s="1"/>
  <c r="D228" i="1"/>
  <c r="I228" i="1"/>
  <c r="K228" i="1"/>
  <c r="P228" i="1"/>
  <c r="J360" i="6" s="1"/>
  <c r="T228" i="1"/>
  <c r="AC228" i="1"/>
  <c r="AE228" i="1"/>
  <c r="AF228" i="1"/>
  <c r="AG228" i="1"/>
  <c r="CU228" i="1" s="1"/>
  <c r="AH228" i="1"/>
  <c r="CV228" i="1" s="1"/>
  <c r="U228" i="1" s="1"/>
  <c r="K364" i="6" s="1"/>
  <c r="AI228" i="1"/>
  <c r="AJ228" i="1"/>
  <c r="CQ228" i="1"/>
  <c r="CR228" i="1"/>
  <c r="CW228" i="1"/>
  <c r="V228" i="1" s="1"/>
  <c r="CX228" i="1"/>
  <c r="W228" i="1" s="1"/>
  <c r="FR228" i="1"/>
  <c r="GL228" i="1"/>
  <c r="GN228" i="1"/>
  <c r="GO228" i="1"/>
  <c r="GV228" i="1"/>
  <c r="HC228" i="1" s="1"/>
  <c r="D229" i="1"/>
  <c r="I229" i="1"/>
  <c r="S229" i="1" s="1"/>
  <c r="J368" i="6" s="1"/>
  <c r="K229" i="1"/>
  <c r="AC229" i="1"/>
  <c r="CQ229" i="1" s="1"/>
  <c r="P229" i="1" s="1"/>
  <c r="J371" i="6" s="1"/>
  <c r="AE229" i="1"/>
  <c r="AF229" i="1"/>
  <c r="AG229" i="1"/>
  <c r="CU229" i="1" s="1"/>
  <c r="T229" i="1" s="1"/>
  <c r="AH229" i="1"/>
  <c r="CV229" i="1" s="1"/>
  <c r="U229" i="1" s="1"/>
  <c r="K375" i="6" s="1"/>
  <c r="AI229" i="1"/>
  <c r="CW229" i="1" s="1"/>
  <c r="AJ229" i="1"/>
  <c r="CX229" i="1" s="1"/>
  <c r="W229" i="1" s="1"/>
  <c r="CR229" i="1"/>
  <c r="CS229" i="1"/>
  <c r="CT229" i="1"/>
  <c r="FR229" i="1"/>
  <c r="GL229" i="1"/>
  <c r="GN229" i="1"/>
  <c r="CB236" i="1" s="1"/>
  <c r="GO229" i="1"/>
  <c r="GV229" i="1"/>
  <c r="HC229" i="1" s="1"/>
  <c r="D230" i="1"/>
  <c r="I230" i="1"/>
  <c r="K230" i="1"/>
  <c r="AC230" i="1"/>
  <c r="CQ230" i="1" s="1"/>
  <c r="AE230" i="1"/>
  <c r="AF230" i="1"/>
  <c r="AG230" i="1"/>
  <c r="AH230" i="1"/>
  <c r="AI230" i="1"/>
  <c r="AJ230" i="1"/>
  <c r="CX230" i="1" s="1"/>
  <c r="CT230" i="1"/>
  <c r="CU230" i="1"/>
  <c r="CV230" i="1"/>
  <c r="CW230" i="1"/>
  <c r="FR230" i="1"/>
  <c r="GL230" i="1"/>
  <c r="GN230" i="1"/>
  <c r="GO230" i="1"/>
  <c r="GV230" i="1"/>
  <c r="HC230" i="1"/>
  <c r="D231" i="1"/>
  <c r="I231" i="1"/>
  <c r="K231" i="1"/>
  <c r="AC231" i="1"/>
  <c r="AE231" i="1"/>
  <c r="U385" i="6" s="1"/>
  <c r="AF231" i="1"/>
  <c r="AG231" i="1"/>
  <c r="CU231" i="1" s="1"/>
  <c r="T231" i="1" s="1"/>
  <c r="AH231" i="1"/>
  <c r="CV231" i="1" s="1"/>
  <c r="U231" i="1" s="1"/>
  <c r="K390" i="6" s="1"/>
  <c r="AI231" i="1"/>
  <c r="CW231" i="1" s="1"/>
  <c r="AJ231" i="1"/>
  <c r="CX231" i="1"/>
  <c r="FR231" i="1"/>
  <c r="GL231" i="1"/>
  <c r="GN231" i="1"/>
  <c r="GO231" i="1"/>
  <c r="GV231" i="1"/>
  <c r="HC231" i="1"/>
  <c r="GX231" i="1" s="1"/>
  <c r="D232" i="1"/>
  <c r="I232" i="1"/>
  <c r="K232" i="1"/>
  <c r="AC232" i="1"/>
  <c r="CQ232" i="1" s="1"/>
  <c r="AE232" i="1"/>
  <c r="AF232" i="1"/>
  <c r="AG232" i="1"/>
  <c r="CU232" i="1" s="1"/>
  <c r="T232" i="1" s="1"/>
  <c r="AH232" i="1"/>
  <c r="CV232" i="1" s="1"/>
  <c r="AI232" i="1"/>
  <c r="CW232" i="1" s="1"/>
  <c r="V232" i="1" s="1"/>
  <c r="AJ232" i="1"/>
  <c r="CX232" i="1"/>
  <c r="W232" i="1" s="1"/>
  <c r="FR232" i="1"/>
  <c r="GL232" i="1"/>
  <c r="GN232" i="1"/>
  <c r="GO232" i="1"/>
  <c r="GV232" i="1"/>
  <c r="HC232" i="1" s="1"/>
  <c r="D233" i="1"/>
  <c r="I233" i="1"/>
  <c r="K233" i="1"/>
  <c r="V233" i="1"/>
  <c r="W233" i="1"/>
  <c r="AC233" i="1"/>
  <c r="CQ233" i="1" s="1"/>
  <c r="P233" i="1" s="1"/>
  <c r="AE233" i="1"/>
  <c r="CR233" i="1" s="1"/>
  <c r="Q233" i="1" s="1"/>
  <c r="AF233" i="1"/>
  <c r="AG233" i="1"/>
  <c r="AH233" i="1"/>
  <c r="AI233" i="1"/>
  <c r="CW233" i="1" s="1"/>
  <c r="AJ233" i="1"/>
  <c r="CX233" i="1" s="1"/>
  <c r="CS233" i="1"/>
  <c r="R233" i="1" s="1"/>
  <c r="GK233" i="1" s="1"/>
  <c r="CT233" i="1"/>
  <c r="S233" i="1" s="1"/>
  <c r="CU233" i="1"/>
  <c r="T233" i="1" s="1"/>
  <c r="CV233" i="1"/>
  <c r="U233" i="1" s="1"/>
  <c r="FR233" i="1"/>
  <c r="GL233" i="1"/>
  <c r="GN233" i="1"/>
  <c r="GO233" i="1"/>
  <c r="GV233" i="1"/>
  <c r="HC233" i="1" s="1"/>
  <c r="GX233" i="1" s="1"/>
  <c r="D234" i="1"/>
  <c r="I234" i="1"/>
  <c r="K234" i="1"/>
  <c r="AC234" i="1"/>
  <c r="CQ234" i="1" s="1"/>
  <c r="AE234" i="1"/>
  <c r="AF234" i="1"/>
  <c r="AG234" i="1"/>
  <c r="CU234" i="1" s="1"/>
  <c r="T234" i="1" s="1"/>
  <c r="AH234" i="1"/>
  <c r="AI234" i="1"/>
  <c r="AJ234" i="1"/>
  <c r="CX234" i="1" s="1"/>
  <c r="CV234" i="1"/>
  <c r="CW234" i="1"/>
  <c r="V234" i="1" s="1"/>
  <c r="FR234" i="1"/>
  <c r="GL234" i="1"/>
  <c r="GN234" i="1"/>
  <c r="GO234" i="1"/>
  <c r="GV234" i="1"/>
  <c r="HC234" i="1" s="1"/>
  <c r="B236" i="1"/>
  <c r="B223" i="1" s="1"/>
  <c r="C236" i="1"/>
  <c r="C223" i="1" s="1"/>
  <c r="D236" i="1"/>
  <c r="D223" i="1" s="1"/>
  <c r="F236" i="1"/>
  <c r="F223" i="1" s="1"/>
  <c r="G236" i="1"/>
  <c r="BX236" i="1"/>
  <c r="CK236" i="1"/>
  <c r="BB236" i="1" s="1"/>
  <c r="F249" i="1" s="1"/>
  <c r="CL236" i="1"/>
  <c r="BC236" i="1" s="1"/>
  <c r="F252" i="1" s="1"/>
  <c r="CM236" i="1"/>
  <c r="B266" i="1"/>
  <c r="B22" i="1" s="1"/>
  <c r="C266" i="1"/>
  <c r="C22" i="1" s="1"/>
  <c r="D266" i="1"/>
  <c r="D22" i="1" s="1"/>
  <c r="F266" i="1"/>
  <c r="F22" i="1" s="1"/>
  <c r="G266" i="1"/>
  <c r="D296" i="1"/>
  <c r="E298" i="1"/>
  <c r="Z298" i="1"/>
  <c r="AA298" i="1"/>
  <c r="AB298" i="1"/>
  <c r="AC298" i="1"/>
  <c r="AD298" i="1"/>
  <c r="AE298" i="1"/>
  <c r="AF298" i="1"/>
  <c r="AG298" i="1"/>
  <c r="AH298" i="1"/>
  <c r="AI298" i="1"/>
  <c r="AJ298" i="1"/>
  <c r="AK298" i="1"/>
  <c r="AL298" i="1"/>
  <c r="AM298" i="1"/>
  <c r="AN298" i="1"/>
  <c r="BE298" i="1"/>
  <c r="BF298" i="1"/>
  <c r="BG298" i="1"/>
  <c r="BH298" i="1"/>
  <c r="BI298" i="1"/>
  <c r="BJ298" i="1"/>
  <c r="BK298" i="1"/>
  <c r="BL298" i="1"/>
  <c r="BM298" i="1"/>
  <c r="BN298" i="1"/>
  <c r="BO298" i="1"/>
  <c r="BP298" i="1"/>
  <c r="BQ298" i="1"/>
  <c r="BR298" i="1"/>
  <c r="BS298" i="1"/>
  <c r="BT298" i="1"/>
  <c r="BU298" i="1"/>
  <c r="BV298" i="1"/>
  <c r="BW298" i="1"/>
  <c r="BX298" i="1"/>
  <c r="BY298" i="1"/>
  <c r="BZ298" i="1"/>
  <c r="CA298" i="1"/>
  <c r="CB298" i="1"/>
  <c r="CC298" i="1"/>
  <c r="CD298" i="1"/>
  <c r="CE298" i="1"/>
  <c r="CF298" i="1"/>
  <c r="CG298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EH298" i="1"/>
  <c r="EI298" i="1"/>
  <c r="EJ298" i="1"/>
  <c r="EK298" i="1"/>
  <c r="EL298" i="1"/>
  <c r="EM298" i="1"/>
  <c r="EN298" i="1"/>
  <c r="EO298" i="1"/>
  <c r="EP298" i="1"/>
  <c r="EQ298" i="1"/>
  <c r="ER298" i="1"/>
  <c r="ES298" i="1"/>
  <c r="ET298" i="1"/>
  <c r="EU298" i="1"/>
  <c r="EV298" i="1"/>
  <c r="EW298" i="1"/>
  <c r="EX298" i="1"/>
  <c r="EY298" i="1"/>
  <c r="EZ298" i="1"/>
  <c r="FA298" i="1"/>
  <c r="FB298" i="1"/>
  <c r="FC298" i="1"/>
  <c r="FD298" i="1"/>
  <c r="FE298" i="1"/>
  <c r="FF298" i="1"/>
  <c r="FG298" i="1"/>
  <c r="FH298" i="1"/>
  <c r="FI298" i="1"/>
  <c r="FJ298" i="1"/>
  <c r="FK298" i="1"/>
  <c r="FL298" i="1"/>
  <c r="FM298" i="1"/>
  <c r="FN298" i="1"/>
  <c r="FO298" i="1"/>
  <c r="FP298" i="1"/>
  <c r="FQ298" i="1"/>
  <c r="FR298" i="1"/>
  <c r="FS298" i="1"/>
  <c r="FT298" i="1"/>
  <c r="FU298" i="1"/>
  <c r="FV298" i="1"/>
  <c r="FW298" i="1"/>
  <c r="FX298" i="1"/>
  <c r="FY298" i="1"/>
  <c r="FZ298" i="1"/>
  <c r="GA298" i="1"/>
  <c r="GB298" i="1"/>
  <c r="GC298" i="1"/>
  <c r="GD298" i="1"/>
  <c r="GE298" i="1"/>
  <c r="GF298" i="1"/>
  <c r="GG298" i="1"/>
  <c r="GH298" i="1"/>
  <c r="GI298" i="1"/>
  <c r="GJ298" i="1"/>
  <c r="GK298" i="1"/>
  <c r="GL298" i="1"/>
  <c r="GM298" i="1"/>
  <c r="GN298" i="1"/>
  <c r="GO298" i="1"/>
  <c r="GP298" i="1"/>
  <c r="GQ298" i="1"/>
  <c r="GR298" i="1"/>
  <c r="GS298" i="1"/>
  <c r="GT298" i="1"/>
  <c r="GU298" i="1"/>
  <c r="GV298" i="1"/>
  <c r="GW298" i="1"/>
  <c r="GX298" i="1"/>
  <c r="D300" i="1"/>
  <c r="E302" i="1"/>
  <c r="F302" i="1"/>
  <c r="Z302" i="1"/>
  <c r="AA302" i="1"/>
  <c r="AB302" i="1"/>
  <c r="AC302" i="1"/>
  <c r="AD302" i="1"/>
  <c r="AE302" i="1"/>
  <c r="AF302" i="1"/>
  <c r="AG302" i="1"/>
  <c r="AH302" i="1"/>
  <c r="AI302" i="1"/>
  <c r="AJ302" i="1"/>
  <c r="AK302" i="1"/>
  <c r="AL302" i="1"/>
  <c r="AM302" i="1"/>
  <c r="AN302" i="1"/>
  <c r="BE302" i="1"/>
  <c r="BF302" i="1"/>
  <c r="BG302" i="1"/>
  <c r="BH302" i="1"/>
  <c r="BI302" i="1"/>
  <c r="BJ302" i="1"/>
  <c r="BK302" i="1"/>
  <c r="BL302" i="1"/>
  <c r="BM302" i="1"/>
  <c r="BN302" i="1"/>
  <c r="BO302" i="1"/>
  <c r="BP302" i="1"/>
  <c r="BQ302" i="1"/>
  <c r="BR302" i="1"/>
  <c r="BS302" i="1"/>
  <c r="BT302" i="1"/>
  <c r="BU302" i="1"/>
  <c r="BV302" i="1"/>
  <c r="BW302" i="1"/>
  <c r="BX302" i="1"/>
  <c r="BY302" i="1"/>
  <c r="BZ302" i="1"/>
  <c r="CA302" i="1"/>
  <c r="CB302" i="1"/>
  <c r="CC302" i="1"/>
  <c r="CD302" i="1"/>
  <c r="CE302" i="1"/>
  <c r="CF302" i="1"/>
  <c r="CG302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EH302" i="1"/>
  <c r="EI302" i="1"/>
  <c r="EJ302" i="1"/>
  <c r="EK302" i="1"/>
  <c r="EL302" i="1"/>
  <c r="EM302" i="1"/>
  <c r="EN302" i="1"/>
  <c r="EO302" i="1"/>
  <c r="EP302" i="1"/>
  <c r="EQ302" i="1"/>
  <c r="ER302" i="1"/>
  <c r="ES302" i="1"/>
  <c r="ET302" i="1"/>
  <c r="EU302" i="1"/>
  <c r="EV302" i="1"/>
  <c r="EW302" i="1"/>
  <c r="EX302" i="1"/>
  <c r="EY302" i="1"/>
  <c r="EZ302" i="1"/>
  <c r="FA302" i="1"/>
  <c r="FB302" i="1"/>
  <c r="FC302" i="1"/>
  <c r="FD302" i="1"/>
  <c r="FE302" i="1"/>
  <c r="FF302" i="1"/>
  <c r="FG302" i="1"/>
  <c r="FH302" i="1"/>
  <c r="FI302" i="1"/>
  <c r="FJ302" i="1"/>
  <c r="FK302" i="1"/>
  <c r="FL302" i="1"/>
  <c r="FM302" i="1"/>
  <c r="FN302" i="1"/>
  <c r="FO302" i="1"/>
  <c r="FP302" i="1"/>
  <c r="FQ302" i="1"/>
  <c r="FR302" i="1"/>
  <c r="FS302" i="1"/>
  <c r="FT302" i="1"/>
  <c r="FU302" i="1"/>
  <c r="FV302" i="1"/>
  <c r="FW302" i="1"/>
  <c r="FX302" i="1"/>
  <c r="FY302" i="1"/>
  <c r="FZ302" i="1"/>
  <c r="GA302" i="1"/>
  <c r="GB302" i="1"/>
  <c r="GC302" i="1"/>
  <c r="GD302" i="1"/>
  <c r="GE302" i="1"/>
  <c r="GF302" i="1"/>
  <c r="GG302" i="1"/>
  <c r="GH302" i="1"/>
  <c r="GI302" i="1"/>
  <c r="GJ302" i="1"/>
  <c r="GK302" i="1"/>
  <c r="GL302" i="1"/>
  <c r="GM302" i="1"/>
  <c r="GN302" i="1"/>
  <c r="GO302" i="1"/>
  <c r="GP302" i="1"/>
  <c r="GQ302" i="1"/>
  <c r="GR302" i="1"/>
  <c r="GS302" i="1"/>
  <c r="GT302" i="1"/>
  <c r="GU302" i="1"/>
  <c r="GV302" i="1"/>
  <c r="GW302" i="1"/>
  <c r="GX302" i="1"/>
  <c r="D304" i="1"/>
  <c r="B306" i="1"/>
  <c r="C306" i="1"/>
  <c r="E306" i="1"/>
  <c r="Z306" i="1"/>
  <c r="AA306" i="1"/>
  <c r="AM306" i="1"/>
  <c r="AN306" i="1"/>
  <c r="BE306" i="1"/>
  <c r="BF306" i="1"/>
  <c r="BG306" i="1"/>
  <c r="BH306" i="1"/>
  <c r="BI306" i="1"/>
  <c r="BJ306" i="1"/>
  <c r="BK306" i="1"/>
  <c r="BL306" i="1"/>
  <c r="BM306" i="1"/>
  <c r="BN306" i="1"/>
  <c r="BO306" i="1"/>
  <c r="BP306" i="1"/>
  <c r="BQ306" i="1"/>
  <c r="BR306" i="1"/>
  <c r="BS306" i="1"/>
  <c r="BT306" i="1"/>
  <c r="BU306" i="1"/>
  <c r="BV306" i="1"/>
  <c r="BW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EH306" i="1"/>
  <c r="EI306" i="1"/>
  <c r="EJ306" i="1"/>
  <c r="EK306" i="1"/>
  <c r="EL306" i="1"/>
  <c r="EM306" i="1"/>
  <c r="EN306" i="1"/>
  <c r="EO306" i="1"/>
  <c r="EP306" i="1"/>
  <c r="EQ306" i="1"/>
  <c r="ER306" i="1"/>
  <c r="ES306" i="1"/>
  <c r="ET306" i="1"/>
  <c r="EU306" i="1"/>
  <c r="EV306" i="1"/>
  <c r="EW306" i="1"/>
  <c r="EX306" i="1"/>
  <c r="EY306" i="1"/>
  <c r="EZ306" i="1"/>
  <c r="FA306" i="1"/>
  <c r="FB306" i="1"/>
  <c r="FC306" i="1"/>
  <c r="FD306" i="1"/>
  <c r="FE306" i="1"/>
  <c r="FF306" i="1"/>
  <c r="FG306" i="1"/>
  <c r="FH306" i="1"/>
  <c r="FI306" i="1"/>
  <c r="FJ306" i="1"/>
  <c r="FK306" i="1"/>
  <c r="FL306" i="1"/>
  <c r="FM306" i="1"/>
  <c r="FN306" i="1"/>
  <c r="FO306" i="1"/>
  <c r="FP306" i="1"/>
  <c r="FQ306" i="1"/>
  <c r="FR306" i="1"/>
  <c r="FS306" i="1"/>
  <c r="FT306" i="1"/>
  <c r="FU306" i="1"/>
  <c r="FV306" i="1"/>
  <c r="FW306" i="1"/>
  <c r="FX306" i="1"/>
  <c r="FY306" i="1"/>
  <c r="FZ306" i="1"/>
  <c r="GA306" i="1"/>
  <c r="GB306" i="1"/>
  <c r="GC306" i="1"/>
  <c r="GD306" i="1"/>
  <c r="GE306" i="1"/>
  <c r="GF306" i="1"/>
  <c r="GG306" i="1"/>
  <c r="GH306" i="1"/>
  <c r="GI306" i="1"/>
  <c r="GJ306" i="1"/>
  <c r="GK306" i="1"/>
  <c r="GL306" i="1"/>
  <c r="GM306" i="1"/>
  <c r="GN306" i="1"/>
  <c r="GO306" i="1"/>
  <c r="GP306" i="1"/>
  <c r="GQ306" i="1"/>
  <c r="GR306" i="1"/>
  <c r="GS306" i="1"/>
  <c r="GT306" i="1"/>
  <c r="GU306" i="1"/>
  <c r="GV306" i="1"/>
  <c r="GW306" i="1"/>
  <c r="GX306" i="1"/>
  <c r="D308" i="1"/>
  <c r="R308" i="1"/>
  <c r="GK308" i="1" s="1"/>
  <c r="T308" i="1"/>
  <c r="AC308" i="1"/>
  <c r="AE308" i="1"/>
  <c r="CS308" i="1" s="1"/>
  <c r="AF308" i="1"/>
  <c r="CT308" i="1" s="1"/>
  <c r="S308" i="1" s="1"/>
  <c r="AG308" i="1"/>
  <c r="AH308" i="1"/>
  <c r="CV308" i="1" s="1"/>
  <c r="U308" i="1" s="1"/>
  <c r="AI308" i="1"/>
  <c r="CW308" i="1" s="1"/>
  <c r="V308" i="1" s="1"/>
  <c r="AJ308" i="1"/>
  <c r="CX308" i="1" s="1"/>
  <c r="W308" i="1" s="1"/>
  <c r="CQ308" i="1"/>
  <c r="P308" i="1" s="1"/>
  <c r="CR308" i="1"/>
  <c r="Q308" i="1" s="1"/>
  <c r="CU308" i="1"/>
  <c r="FR308" i="1"/>
  <c r="GL308" i="1"/>
  <c r="GN308" i="1"/>
  <c r="GO308" i="1"/>
  <c r="GV308" i="1"/>
  <c r="HC308" i="1" s="1"/>
  <c r="GX308" i="1" s="1"/>
  <c r="D309" i="1"/>
  <c r="T309" i="1"/>
  <c r="AC309" i="1"/>
  <c r="CQ309" i="1" s="1"/>
  <c r="P309" i="1" s="1"/>
  <c r="AE309" i="1"/>
  <c r="AF309" i="1"/>
  <c r="AG309" i="1"/>
  <c r="AH309" i="1"/>
  <c r="AI309" i="1"/>
  <c r="AJ309" i="1"/>
  <c r="CT309" i="1"/>
  <c r="S309" i="1" s="1"/>
  <c r="CU309" i="1"/>
  <c r="CV309" i="1"/>
  <c r="U309" i="1" s="1"/>
  <c r="CW309" i="1"/>
  <c r="V309" i="1" s="1"/>
  <c r="CX309" i="1"/>
  <c r="W309" i="1" s="1"/>
  <c r="FR309" i="1"/>
  <c r="GL309" i="1"/>
  <c r="GN309" i="1"/>
  <c r="GO309" i="1"/>
  <c r="GV309" i="1"/>
  <c r="HC309" i="1" s="1"/>
  <c r="GX309" i="1" s="1"/>
  <c r="D310" i="1"/>
  <c r="AC310" i="1"/>
  <c r="CQ310" i="1" s="1"/>
  <c r="P310" i="1" s="1"/>
  <c r="AD310" i="1"/>
  <c r="AB310" i="1" s="1"/>
  <c r="AE310" i="1"/>
  <c r="AF310" i="1"/>
  <c r="CT310" i="1" s="1"/>
  <c r="S310" i="1" s="1"/>
  <c r="AG310" i="1"/>
  <c r="CU310" i="1" s="1"/>
  <c r="T310" i="1" s="1"/>
  <c r="AH310" i="1"/>
  <c r="CV310" i="1" s="1"/>
  <c r="U310" i="1" s="1"/>
  <c r="AI310" i="1"/>
  <c r="CW310" i="1" s="1"/>
  <c r="V310" i="1" s="1"/>
  <c r="AJ310" i="1"/>
  <c r="CX310" i="1" s="1"/>
  <c r="W310" i="1" s="1"/>
  <c r="FR310" i="1"/>
  <c r="GL310" i="1"/>
  <c r="GN310" i="1"/>
  <c r="GO310" i="1"/>
  <c r="GV310" i="1"/>
  <c r="HC310" i="1" s="1"/>
  <c r="GX310" i="1" s="1"/>
  <c r="I311" i="1"/>
  <c r="AC311" i="1"/>
  <c r="AE311" i="1"/>
  <c r="AD311" i="1" s="1"/>
  <c r="AF311" i="1"/>
  <c r="AG311" i="1"/>
  <c r="AH311" i="1"/>
  <c r="CV311" i="1" s="1"/>
  <c r="AI311" i="1"/>
  <c r="CW311" i="1" s="1"/>
  <c r="AJ311" i="1"/>
  <c r="CX311" i="1" s="1"/>
  <c r="CR311" i="1"/>
  <c r="CS311" i="1"/>
  <c r="CT311" i="1"/>
  <c r="CU311" i="1"/>
  <c r="T311" i="1" s="1"/>
  <c r="FR311" i="1"/>
  <c r="GL311" i="1"/>
  <c r="GN311" i="1"/>
  <c r="GO311" i="1"/>
  <c r="GV311" i="1"/>
  <c r="HC311" i="1"/>
  <c r="D312" i="1"/>
  <c r="P312" i="1"/>
  <c r="S312" i="1"/>
  <c r="CY312" i="1" s="1"/>
  <c r="X312" i="1" s="1"/>
  <c r="AC312" i="1"/>
  <c r="AE312" i="1"/>
  <c r="AF312" i="1"/>
  <c r="CT312" i="1" s="1"/>
  <c r="AG312" i="1"/>
  <c r="CU312" i="1" s="1"/>
  <c r="T312" i="1" s="1"/>
  <c r="AH312" i="1"/>
  <c r="CV312" i="1" s="1"/>
  <c r="U312" i="1" s="1"/>
  <c r="AI312" i="1"/>
  <c r="CW312" i="1" s="1"/>
  <c r="V312" i="1" s="1"/>
  <c r="AJ312" i="1"/>
  <c r="CX312" i="1" s="1"/>
  <c r="W312" i="1" s="1"/>
  <c r="CQ312" i="1"/>
  <c r="FR312" i="1"/>
  <c r="GL312" i="1"/>
  <c r="GN312" i="1"/>
  <c r="GO312" i="1"/>
  <c r="GV312" i="1"/>
  <c r="HC312" i="1" s="1"/>
  <c r="GX312" i="1" s="1"/>
  <c r="D313" i="1"/>
  <c r="AC313" i="1"/>
  <c r="CQ313" i="1" s="1"/>
  <c r="P313" i="1" s="1"/>
  <c r="CP313" i="1" s="1"/>
  <c r="O313" i="1" s="1"/>
  <c r="AE313" i="1"/>
  <c r="CR313" i="1" s="1"/>
  <c r="Q313" i="1" s="1"/>
  <c r="AF313" i="1"/>
  <c r="CT313" i="1" s="1"/>
  <c r="S313" i="1" s="1"/>
  <c r="CZ313" i="1" s="1"/>
  <c r="Y313" i="1" s="1"/>
  <c r="AG313" i="1"/>
  <c r="CU313" i="1" s="1"/>
  <c r="T313" i="1" s="1"/>
  <c r="AH313" i="1"/>
  <c r="AI313" i="1"/>
  <c r="AJ313" i="1"/>
  <c r="CS313" i="1"/>
  <c r="R313" i="1" s="1"/>
  <c r="GK313" i="1" s="1"/>
  <c r="CV313" i="1"/>
  <c r="U313" i="1" s="1"/>
  <c r="CW313" i="1"/>
  <c r="V313" i="1" s="1"/>
  <c r="CX313" i="1"/>
  <c r="W313" i="1" s="1"/>
  <c r="CY313" i="1"/>
  <c r="X313" i="1" s="1"/>
  <c r="FR313" i="1"/>
  <c r="GL313" i="1"/>
  <c r="GN313" i="1"/>
  <c r="GO313" i="1"/>
  <c r="GV313" i="1"/>
  <c r="HC313" i="1" s="1"/>
  <c r="GX313" i="1" s="1"/>
  <c r="D314" i="1"/>
  <c r="I314" i="1"/>
  <c r="K314" i="1"/>
  <c r="AC314" i="1"/>
  <c r="CQ314" i="1" s="1"/>
  <c r="P314" i="1" s="1"/>
  <c r="AE314" i="1"/>
  <c r="U419" i="6" s="1"/>
  <c r="AF314" i="1"/>
  <c r="AG314" i="1"/>
  <c r="CU314" i="1" s="1"/>
  <c r="AH314" i="1"/>
  <c r="CV314" i="1" s="1"/>
  <c r="U314" i="1" s="1"/>
  <c r="K424" i="6" s="1"/>
  <c r="AI314" i="1"/>
  <c r="AJ314" i="1"/>
  <c r="CW314" i="1"/>
  <c r="V314" i="1" s="1"/>
  <c r="CX314" i="1"/>
  <c r="W314" i="1" s="1"/>
  <c r="FR314" i="1"/>
  <c r="GL314" i="1"/>
  <c r="GN314" i="1"/>
  <c r="GO314" i="1"/>
  <c r="CC332" i="1" s="1"/>
  <c r="GV314" i="1"/>
  <c r="HC314" i="1" s="1"/>
  <c r="GX314" i="1" s="1"/>
  <c r="D315" i="1"/>
  <c r="AC315" i="1"/>
  <c r="AD315" i="1"/>
  <c r="AE315" i="1"/>
  <c r="CR315" i="1" s="1"/>
  <c r="Q315" i="1" s="1"/>
  <c r="AF315" i="1"/>
  <c r="CT315" i="1" s="1"/>
  <c r="S315" i="1" s="1"/>
  <c r="AG315" i="1"/>
  <c r="CU315" i="1" s="1"/>
  <c r="T315" i="1" s="1"/>
  <c r="AH315" i="1"/>
  <c r="AI315" i="1"/>
  <c r="CW315" i="1" s="1"/>
  <c r="V315" i="1" s="1"/>
  <c r="AJ315" i="1"/>
  <c r="CX315" i="1" s="1"/>
  <c r="W315" i="1" s="1"/>
  <c r="CQ315" i="1"/>
  <c r="P315" i="1" s="1"/>
  <c r="CV315" i="1"/>
  <c r="U315" i="1" s="1"/>
  <c r="FR315" i="1"/>
  <c r="GL315" i="1"/>
  <c r="GN315" i="1"/>
  <c r="GO315" i="1"/>
  <c r="GV315" i="1"/>
  <c r="HC315" i="1" s="1"/>
  <c r="GX315" i="1"/>
  <c r="I316" i="1"/>
  <c r="AC316" i="1"/>
  <c r="AE316" i="1"/>
  <c r="AF316" i="1"/>
  <c r="CT316" i="1" s="1"/>
  <c r="S316" i="1" s="1"/>
  <c r="AG316" i="1"/>
  <c r="CU316" i="1" s="1"/>
  <c r="T316" i="1" s="1"/>
  <c r="AH316" i="1"/>
  <c r="CV316" i="1" s="1"/>
  <c r="U316" i="1" s="1"/>
  <c r="AI316" i="1"/>
  <c r="AJ316" i="1"/>
  <c r="CX316" i="1" s="1"/>
  <c r="W316" i="1" s="1"/>
  <c r="CW316" i="1"/>
  <c r="V316" i="1" s="1"/>
  <c r="FR316" i="1"/>
  <c r="GL316" i="1"/>
  <c r="GN316" i="1"/>
  <c r="GO316" i="1"/>
  <c r="GV316" i="1"/>
  <c r="HC316" i="1" s="1"/>
  <c r="D317" i="1"/>
  <c r="AC317" i="1"/>
  <c r="CQ317" i="1" s="1"/>
  <c r="P317" i="1" s="1"/>
  <c r="J428" i="6" s="1"/>
  <c r="AE317" i="1"/>
  <c r="AF317" i="1"/>
  <c r="AG317" i="1"/>
  <c r="CU317" i="1" s="1"/>
  <c r="T317" i="1" s="1"/>
  <c r="AH317" i="1"/>
  <c r="AI317" i="1"/>
  <c r="CW317" i="1" s="1"/>
  <c r="V317" i="1" s="1"/>
  <c r="AJ317" i="1"/>
  <c r="CX317" i="1" s="1"/>
  <c r="W317" i="1" s="1"/>
  <c r="CR317" i="1"/>
  <c r="Q317" i="1" s="1"/>
  <c r="CV317" i="1"/>
  <c r="U317" i="1" s="1"/>
  <c r="K431" i="6" s="1"/>
  <c r="FR317" i="1"/>
  <c r="GL317" i="1"/>
  <c r="GN317" i="1"/>
  <c r="GO317" i="1"/>
  <c r="GV317" i="1"/>
  <c r="GX317" i="1"/>
  <c r="HC317" i="1"/>
  <c r="D318" i="1"/>
  <c r="AC318" i="1"/>
  <c r="CQ318" i="1" s="1"/>
  <c r="P318" i="1" s="1"/>
  <c r="AE318" i="1"/>
  <c r="AF318" i="1"/>
  <c r="CT318" i="1" s="1"/>
  <c r="S318" i="1" s="1"/>
  <c r="AG318" i="1"/>
  <c r="CU318" i="1" s="1"/>
  <c r="T318" i="1" s="1"/>
  <c r="AH318" i="1"/>
  <c r="AI318" i="1"/>
  <c r="CW318" i="1" s="1"/>
  <c r="V318" i="1" s="1"/>
  <c r="AJ318" i="1"/>
  <c r="CX318" i="1" s="1"/>
  <c r="W318" i="1" s="1"/>
  <c r="CV318" i="1"/>
  <c r="U318" i="1" s="1"/>
  <c r="FR318" i="1"/>
  <c r="GL318" i="1"/>
  <c r="GN318" i="1"/>
  <c r="GO318" i="1"/>
  <c r="GV318" i="1"/>
  <c r="GX318" i="1"/>
  <c r="HC318" i="1"/>
  <c r="D319" i="1"/>
  <c r="R319" i="1"/>
  <c r="GK319" i="1" s="1"/>
  <c r="U319" i="1"/>
  <c r="V319" i="1"/>
  <c r="AC319" i="1"/>
  <c r="AE319" i="1"/>
  <c r="AD319" i="1" s="1"/>
  <c r="AF319" i="1"/>
  <c r="AG319" i="1"/>
  <c r="CU319" i="1" s="1"/>
  <c r="T319" i="1" s="1"/>
  <c r="AH319" i="1"/>
  <c r="CV319" i="1" s="1"/>
  <c r="AI319" i="1"/>
  <c r="CW319" i="1" s="1"/>
  <c r="AJ319" i="1"/>
  <c r="CX319" i="1" s="1"/>
  <c r="W319" i="1" s="1"/>
  <c r="CQ319" i="1"/>
  <c r="P319" i="1" s="1"/>
  <c r="CR319" i="1"/>
  <c r="Q319" i="1" s="1"/>
  <c r="CS319" i="1"/>
  <c r="CT319" i="1"/>
  <c r="S319" i="1" s="1"/>
  <c r="FR319" i="1"/>
  <c r="GL319" i="1"/>
  <c r="GN319" i="1"/>
  <c r="GO319" i="1"/>
  <c r="GV319" i="1"/>
  <c r="HC319" i="1" s="1"/>
  <c r="GX319" i="1" s="1"/>
  <c r="D320" i="1"/>
  <c r="I320" i="1"/>
  <c r="K320" i="1"/>
  <c r="AC320" i="1"/>
  <c r="AD320" i="1"/>
  <c r="AE320" i="1"/>
  <c r="AF320" i="1"/>
  <c r="AG320" i="1"/>
  <c r="AH320" i="1"/>
  <c r="AI320" i="1"/>
  <c r="AJ320" i="1"/>
  <c r="CX320" i="1" s="1"/>
  <c r="W320" i="1" s="1"/>
  <c r="CR320" i="1"/>
  <c r="CS320" i="1"/>
  <c r="CT320" i="1"/>
  <c r="S320" i="1" s="1"/>
  <c r="J435" i="6" s="1"/>
  <c r="CU320" i="1"/>
  <c r="T320" i="1" s="1"/>
  <c r="CV320" i="1"/>
  <c r="U320" i="1" s="1"/>
  <c r="K438" i="6" s="1"/>
  <c r="CW320" i="1"/>
  <c r="FR320" i="1"/>
  <c r="GL320" i="1"/>
  <c r="GN320" i="1"/>
  <c r="GO320" i="1"/>
  <c r="GV320" i="1"/>
  <c r="HC320" i="1"/>
  <c r="GX320" i="1" s="1"/>
  <c r="D321" i="1"/>
  <c r="P321" i="1"/>
  <c r="Q321" i="1"/>
  <c r="R321" i="1"/>
  <c r="GK321" i="1" s="1"/>
  <c r="AC321" i="1"/>
  <c r="CQ321" i="1" s="1"/>
  <c r="AD321" i="1"/>
  <c r="AE321" i="1"/>
  <c r="CR321" i="1" s="1"/>
  <c r="AF321" i="1"/>
  <c r="CT321" i="1" s="1"/>
  <c r="S321" i="1" s="1"/>
  <c r="CZ321" i="1" s="1"/>
  <c r="Y321" i="1" s="1"/>
  <c r="AG321" i="1"/>
  <c r="AH321" i="1"/>
  <c r="CV321" i="1" s="1"/>
  <c r="U321" i="1" s="1"/>
  <c r="AI321" i="1"/>
  <c r="CW321" i="1" s="1"/>
  <c r="V321" i="1" s="1"/>
  <c r="AJ321" i="1"/>
  <c r="CX321" i="1" s="1"/>
  <c r="W321" i="1" s="1"/>
  <c r="CS321" i="1"/>
  <c r="CU321" i="1"/>
  <c r="T321" i="1" s="1"/>
  <c r="CY321" i="1"/>
  <c r="X321" i="1" s="1"/>
  <c r="FR321" i="1"/>
  <c r="GL321" i="1"/>
  <c r="GN321" i="1"/>
  <c r="GO321" i="1"/>
  <c r="GV321" i="1"/>
  <c r="HC321" i="1"/>
  <c r="GX321" i="1" s="1"/>
  <c r="I322" i="1"/>
  <c r="AC322" i="1"/>
  <c r="CQ322" i="1" s="1"/>
  <c r="P322" i="1" s="1"/>
  <c r="AD322" i="1"/>
  <c r="AE322" i="1"/>
  <c r="CR322" i="1" s="1"/>
  <c r="AF322" i="1"/>
  <c r="CT322" i="1" s="1"/>
  <c r="AG322" i="1"/>
  <c r="CU322" i="1" s="1"/>
  <c r="AH322" i="1"/>
  <c r="CV322" i="1" s="1"/>
  <c r="AI322" i="1"/>
  <c r="CW322" i="1" s="1"/>
  <c r="AJ322" i="1"/>
  <c r="CX322" i="1" s="1"/>
  <c r="FR322" i="1"/>
  <c r="GL322" i="1"/>
  <c r="GN322" i="1"/>
  <c r="GO322" i="1"/>
  <c r="GV322" i="1"/>
  <c r="HC322" i="1" s="1"/>
  <c r="GX322" i="1" s="1"/>
  <c r="D323" i="1"/>
  <c r="AC323" i="1"/>
  <c r="AB323" i="1" s="1"/>
  <c r="AD323" i="1"/>
  <c r="AE323" i="1"/>
  <c r="CR323" i="1" s="1"/>
  <c r="Q323" i="1" s="1"/>
  <c r="AF323" i="1"/>
  <c r="CT323" i="1" s="1"/>
  <c r="S323" i="1" s="1"/>
  <c r="CY323" i="1" s="1"/>
  <c r="X323" i="1" s="1"/>
  <c r="AG323" i="1"/>
  <c r="AH323" i="1"/>
  <c r="CV323" i="1" s="1"/>
  <c r="U323" i="1" s="1"/>
  <c r="AI323" i="1"/>
  <c r="AJ323" i="1"/>
  <c r="CX323" i="1" s="1"/>
  <c r="W323" i="1" s="1"/>
  <c r="CQ323" i="1"/>
  <c r="P323" i="1" s="1"/>
  <c r="CP323" i="1" s="1"/>
  <c r="O323" i="1" s="1"/>
  <c r="CS323" i="1"/>
  <c r="R323" i="1" s="1"/>
  <c r="GK323" i="1" s="1"/>
  <c r="CU323" i="1"/>
  <c r="T323" i="1" s="1"/>
  <c r="CW323" i="1"/>
  <c r="V323" i="1" s="1"/>
  <c r="FR323" i="1"/>
  <c r="GL323" i="1"/>
  <c r="GN323" i="1"/>
  <c r="GO323" i="1"/>
  <c r="GV323" i="1"/>
  <c r="HC323" i="1" s="1"/>
  <c r="GX323" i="1" s="1"/>
  <c r="D324" i="1"/>
  <c r="S324" i="1"/>
  <c r="CY324" i="1" s="1"/>
  <c r="X324" i="1" s="1"/>
  <c r="T324" i="1"/>
  <c r="AC324" i="1"/>
  <c r="AD324" i="1"/>
  <c r="AE324" i="1"/>
  <c r="AF324" i="1"/>
  <c r="CT324" i="1" s="1"/>
  <c r="AG324" i="1"/>
  <c r="CU324" i="1" s="1"/>
  <c r="AH324" i="1"/>
  <c r="CV324" i="1" s="1"/>
  <c r="U324" i="1" s="1"/>
  <c r="AI324" i="1"/>
  <c r="AJ324" i="1"/>
  <c r="CW324" i="1"/>
  <c r="V324" i="1" s="1"/>
  <c r="CX324" i="1"/>
  <c r="W324" i="1" s="1"/>
  <c r="CZ324" i="1"/>
  <c r="Y324" i="1" s="1"/>
  <c r="FR324" i="1"/>
  <c r="GL324" i="1"/>
  <c r="GN324" i="1"/>
  <c r="GO324" i="1"/>
  <c r="GV324" i="1"/>
  <c r="HC324" i="1"/>
  <c r="GX324" i="1" s="1"/>
  <c r="D325" i="1"/>
  <c r="W325" i="1"/>
  <c r="AC325" i="1"/>
  <c r="CQ325" i="1" s="1"/>
  <c r="P325" i="1" s="1"/>
  <c r="AE325" i="1"/>
  <c r="AF325" i="1"/>
  <c r="CT325" i="1" s="1"/>
  <c r="S325" i="1" s="1"/>
  <c r="AG325" i="1"/>
  <c r="CU325" i="1" s="1"/>
  <c r="T325" i="1" s="1"/>
  <c r="AH325" i="1"/>
  <c r="CV325" i="1" s="1"/>
  <c r="U325" i="1" s="1"/>
  <c r="AI325" i="1"/>
  <c r="AJ325" i="1"/>
  <c r="CX325" i="1" s="1"/>
  <c r="CW325" i="1"/>
  <c r="V325" i="1" s="1"/>
  <c r="FR325" i="1"/>
  <c r="GL325" i="1"/>
  <c r="GN325" i="1"/>
  <c r="GO325" i="1"/>
  <c r="GV325" i="1"/>
  <c r="HC325" i="1" s="1"/>
  <c r="GX325" i="1" s="1"/>
  <c r="D326" i="1"/>
  <c r="I326" i="1"/>
  <c r="K326" i="1"/>
  <c r="AC326" i="1"/>
  <c r="CQ326" i="1" s="1"/>
  <c r="AE326" i="1"/>
  <c r="AF326" i="1"/>
  <c r="AG326" i="1"/>
  <c r="AH326" i="1"/>
  <c r="AI326" i="1"/>
  <c r="CW326" i="1" s="1"/>
  <c r="AJ326" i="1"/>
  <c r="CX326" i="1" s="1"/>
  <c r="CR326" i="1"/>
  <c r="CT326" i="1"/>
  <c r="CU326" i="1"/>
  <c r="CV326" i="1"/>
  <c r="FR326" i="1"/>
  <c r="GL326" i="1"/>
  <c r="GN326" i="1"/>
  <c r="GO326" i="1"/>
  <c r="GV326" i="1"/>
  <c r="HC326" i="1" s="1"/>
  <c r="GX326" i="1" s="1"/>
  <c r="D327" i="1"/>
  <c r="P327" i="1"/>
  <c r="T327" i="1"/>
  <c r="AC327" i="1"/>
  <c r="CQ327" i="1" s="1"/>
  <c r="AE327" i="1"/>
  <c r="AF327" i="1"/>
  <c r="CT327" i="1" s="1"/>
  <c r="S327" i="1" s="1"/>
  <c r="AG327" i="1"/>
  <c r="AH327" i="1"/>
  <c r="CV327" i="1" s="1"/>
  <c r="U327" i="1" s="1"/>
  <c r="AI327" i="1"/>
  <c r="AJ327" i="1"/>
  <c r="CX327" i="1" s="1"/>
  <c r="W327" i="1" s="1"/>
  <c r="CU327" i="1"/>
  <c r="CW327" i="1"/>
  <c r="V327" i="1" s="1"/>
  <c r="CY327" i="1"/>
  <c r="X327" i="1" s="1"/>
  <c r="CZ327" i="1"/>
  <c r="Y327" i="1" s="1"/>
  <c r="FR327" i="1"/>
  <c r="GL327" i="1"/>
  <c r="GN327" i="1"/>
  <c r="GO327" i="1"/>
  <c r="GV327" i="1"/>
  <c r="HC327" i="1" s="1"/>
  <c r="GX327" i="1" s="1"/>
  <c r="I328" i="1"/>
  <c r="W328" i="1"/>
  <c r="AC328" i="1"/>
  <c r="AD328" i="1"/>
  <c r="AE328" i="1"/>
  <c r="CS328" i="1" s="1"/>
  <c r="R328" i="1" s="1"/>
  <c r="GK328" i="1" s="1"/>
  <c r="AF328" i="1"/>
  <c r="CT328" i="1" s="1"/>
  <c r="S328" i="1" s="1"/>
  <c r="AG328" i="1"/>
  <c r="AH328" i="1"/>
  <c r="AI328" i="1"/>
  <c r="AJ328" i="1"/>
  <c r="CX328" i="1" s="1"/>
  <c r="CR328" i="1"/>
  <c r="CU328" i="1"/>
  <c r="T328" i="1" s="1"/>
  <c r="CV328" i="1"/>
  <c r="U328" i="1" s="1"/>
  <c r="CW328" i="1"/>
  <c r="V328" i="1" s="1"/>
  <c r="FR328" i="1"/>
  <c r="GL328" i="1"/>
  <c r="GN328" i="1"/>
  <c r="GO328" i="1"/>
  <c r="GV328" i="1"/>
  <c r="HC328" i="1"/>
  <c r="GX328" i="1" s="1"/>
  <c r="D329" i="1"/>
  <c r="AC329" i="1"/>
  <c r="CQ329" i="1" s="1"/>
  <c r="P329" i="1" s="1"/>
  <c r="AD329" i="1"/>
  <c r="AB329" i="1" s="1"/>
  <c r="AE329" i="1"/>
  <c r="AF329" i="1"/>
  <c r="CT329" i="1" s="1"/>
  <c r="S329" i="1" s="1"/>
  <c r="CY329" i="1" s="1"/>
  <c r="X329" i="1" s="1"/>
  <c r="AG329" i="1"/>
  <c r="CU329" i="1" s="1"/>
  <c r="T329" i="1" s="1"/>
  <c r="AH329" i="1"/>
  <c r="AI329" i="1"/>
  <c r="AJ329" i="1"/>
  <c r="CV329" i="1"/>
  <c r="U329" i="1" s="1"/>
  <c r="CW329" i="1"/>
  <c r="V329" i="1" s="1"/>
  <c r="CX329" i="1"/>
  <c r="W329" i="1" s="1"/>
  <c r="FR329" i="1"/>
  <c r="GL329" i="1"/>
  <c r="GN329" i="1"/>
  <c r="GO329" i="1"/>
  <c r="GV329" i="1"/>
  <c r="HC329" i="1" s="1"/>
  <c r="GX329" i="1" s="1"/>
  <c r="D330" i="1"/>
  <c r="AC330" i="1"/>
  <c r="AE330" i="1"/>
  <c r="AF330" i="1"/>
  <c r="CT330" i="1" s="1"/>
  <c r="S330" i="1" s="1"/>
  <c r="AG330" i="1"/>
  <c r="CU330" i="1" s="1"/>
  <c r="T330" i="1" s="1"/>
  <c r="AH330" i="1"/>
  <c r="CV330" i="1" s="1"/>
  <c r="U330" i="1" s="1"/>
  <c r="AI330" i="1"/>
  <c r="AJ330" i="1"/>
  <c r="CX330" i="1" s="1"/>
  <c r="W330" i="1" s="1"/>
  <c r="CQ330" i="1"/>
  <c r="P330" i="1" s="1"/>
  <c r="CW330" i="1"/>
  <c r="V330" i="1" s="1"/>
  <c r="FR330" i="1"/>
  <c r="GL330" i="1"/>
  <c r="GN330" i="1"/>
  <c r="GO330" i="1"/>
  <c r="GV330" i="1"/>
  <c r="HC330" i="1" s="1"/>
  <c r="GX330" i="1" s="1"/>
  <c r="B332" i="1"/>
  <c r="C332" i="1"/>
  <c r="D332" i="1"/>
  <c r="D306" i="1" s="1"/>
  <c r="F332" i="1"/>
  <c r="F306" i="1" s="1"/>
  <c r="G332" i="1"/>
  <c r="A448" i="6" s="1"/>
  <c r="BC332" i="1"/>
  <c r="BX332" i="1"/>
  <c r="BY332" i="1"/>
  <c r="BY306" i="1" s="1"/>
  <c r="CK332" i="1"/>
  <c r="CL332" i="1"/>
  <c r="CL306" i="1" s="1"/>
  <c r="CM332" i="1"/>
  <c r="D362" i="1"/>
  <c r="E364" i="1"/>
  <c r="Z364" i="1"/>
  <c r="AA364" i="1"/>
  <c r="AM364" i="1"/>
  <c r="AN364" i="1"/>
  <c r="BE364" i="1"/>
  <c r="BF364" i="1"/>
  <c r="BG364" i="1"/>
  <c r="BH364" i="1"/>
  <c r="BI364" i="1"/>
  <c r="BJ364" i="1"/>
  <c r="BK364" i="1"/>
  <c r="BL364" i="1"/>
  <c r="BM364" i="1"/>
  <c r="BN364" i="1"/>
  <c r="BO364" i="1"/>
  <c r="BP364" i="1"/>
  <c r="BQ364" i="1"/>
  <c r="BR364" i="1"/>
  <c r="BS364" i="1"/>
  <c r="BT364" i="1"/>
  <c r="BU364" i="1"/>
  <c r="BV364" i="1"/>
  <c r="BW364" i="1"/>
  <c r="CK364" i="1"/>
  <c r="CL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EH364" i="1"/>
  <c r="EI364" i="1"/>
  <c r="EJ364" i="1"/>
  <c r="EK364" i="1"/>
  <c r="EL364" i="1"/>
  <c r="EM364" i="1"/>
  <c r="EN364" i="1"/>
  <c r="EO364" i="1"/>
  <c r="EP364" i="1"/>
  <c r="EQ364" i="1"/>
  <c r="ER364" i="1"/>
  <c r="ES364" i="1"/>
  <c r="ET364" i="1"/>
  <c r="EU364" i="1"/>
  <c r="EV364" i="1"/>
  <c r="EW364" i="1"/>
  <c r="EX364" i="1"/>
  <c r="EY364" i="1"/>
  <c r="EZ364" i="1"/>
  <c r="FA364" i="1"/>
  <c r="FB364" i="1"/>
  <c r="FC364" i="1"/>
  <c r="FD364" i="1"/>
  <c r="FE364" i="1"/>
  <c r="FF364" i="1"/>
  <c r="FG364" i="1"/>
  <c r="FH364" i="1"/>
  <c r="FI364" i="1"/>
  <c r="FJ364" i="1"/>
  <c r="FK364" i="1"/>
  <c r="FL364" i="1"/>
  <c r="FM364" i="1"/>
  <c r="FN364" i="1"/>
  <c r="FO364" i="1"/>
  <c r="FP364" i="1"/>
  <c r="FQ364" i="1"/>
  <c r="FR364" i="1"/>
  <c r="FS364" i="1"/>
  <c r="FT364" i="1"/>
  <c r="FU364" i="1"/>
  <c r="FV364" i="1"/>
  <c r="FW364" i="1"/>
  <c r="FX364" i="1"/>
  <c r="FY364" i="1"/>
  <c r="FZ364" i="1"/>
  <c r="GA364" i="1"/>
  <c r="GB364" i="1"/>
  <c r="GC364" i="1"/>
  <c r="GD364" i="1"/>
  <c r="GE364" i="1"/>
  <c r="GF364" i="1"/>
  <c r="GG364" i="1"/>
  <c r="GH364" i="1"/>
  <c r="GI364" i="1"/>
  <c r="GJ364" i="1"/>
  <c r="GK364" i="1"/>
  <c r="GL364" i="1"/>
  <c r="GM364" i="1"/>
  <c r="GN364" i="1"/>
  <c r="GO364" i="1"/>
  <c r="GP364" i="1"/>
  <c r="GQ364" i="1"/>
  <c r="GR364" i="1"/>
  <c r="GS364" i="1"/>
  <c r="GT364" i="1"/>
  <c r="GU364" i="1"/>
  <c r="GV364" i="1"/>
  <c r="GW364" i="1"/>
  <c r="GX364" i="1"/>
  <c r="D366" i="1"/>
  <c r="V366" i="1"/>
  <c r="AC366" i="1"/>
  <c r="CQ366" i="1" s="1"/>
  <c r="P366" i="1" s="1"/>
  <c r="J454" i="6" s="1"/>
  <c r="AE366" i="1"/>
  <c r="U452" i="6" s="1"/>
  <c r="AF366" i="1"/>
  <c r="AG366" i="1"/>
  <c r="AH366" i="1"/>
  <c r="AI366" i="1"/>
  <c r="AJ366" i="1"/>
  <c r="CR366" i="1"/>
  <c r="Q366" i="1" s="1"/>
  <c r="CS366" i="1"/>
  <c r="CT366" i="1"/>
  <c r="S366" i="1" s="1"/>
  <c r="J453" i="6" s="1"/>
  <c r="CU366" i="1"/>
  <c r="T366" i="1" s="1"/>
  <c r="CV366" i="1"/>
  <c r="U366" i="1" s="1"/>
  <c r="K457" i="6" s="1"/>
  <c r="CW366" i="1"/>
  <c r="CX366" i="1"/>
  <c r="W366" i="1" s="1"/>
  <c r="FR366" i="1"/>
  <c r="GL366" i="1"/>
  <c r="GN366" i="1"/>
  <c r="GO366" i="1"/>
  <c r="GV366" i="1"/>
  <c r="HC366" i="1"/>
  <c r="GX366" i="1" s="1"/>
  <c r="D367" i="1"/>
  <c r="AC367" i="1"/>
  <c r="CQ367" i="1" s="1"/>
  <c r="P367" i="1" s="1"/>
  <c r="AE367" i="1"/>
  <c r="AF367" i="1"/>
  <c r="AG367" i="1"/>
  <c r="CU367" i="1" s="1"/>
  <c r="T367" i="1" s="1"/>
  <c r="AH367" i="1"/>
  <c r="CV367" i="1" s="1"/>
  <c r="U367" i="1" s="1"/>
  <c r="K463" i="6" s="1"/>
  <c r="AI367" i="1"/>
  <c r="CW367" i="1" s="1"/>
  <c r="V367" i="1" s="1"/>
  <c r="AJ367" i="1"/>
  <c r="CX367" i="1" s="1"/>
  <c r="W367" i="1" s="1"/>
  <c r="FR367" i="1"/>
  <c r="GL367" i="1"/>
  <c r="GN367" i="1"/>
  <c r="GO367" i="1"/>
  <c r="GV367" i="1"/>
  <c r="HC367" i="1"/>
  <c r="GX367" i="1" s="1"/>
  <c r="D368" i="1"/>
  <c r="AC368" i="1"/>
  <c r="CQ368" i="1" s="1"/>
  <c r="P368" i="1" s="1"/>
  <c r="J467" i="6" s="1"/>
  <c r="AE368" i="1"/>
  <c r="AF368" i="1"/>
  <c r="AG368" i="1"/>
  <c r="CU368" i="1" s="1"/>
  <c r="T368" i="1" s="1"/>
  <c r="AH368" i="1"/>
  <c r="CV368" i="1" s="1"/>
  <c r="U368" i="1" s="1"/>
  <c r="K470" i="6" s="1"/>
  <c r="AI368" i="1"/>
  <c r="CW368" i="1" s="1"/>
  <c r="V368" i="1" s="1"/>
  <c r="AJ368" i="1"/>
  <c r="CX368" i="1" s="1"/>
  <c r="W368" i="1" s="1"/>
  <c r="CR368" i="1"/>
  <c r="Q368" i="1" s="1"/>
  <c r="CS368" i="1"/>
  <c r="FR368" i="1"/>
  <c r="GL368" i="1"/>
  <c r="GN368" i="1"/>
  <c r="GO368" i="1"/>
  <c r="GV368" i="1"/>
  <c r="HC368" i="1"/>
  <c r="GX368" i="1" s="1"/>
  <c r="D369" i="1"/>
  <c r="AC369" i="1"/>
  <c r="CQ369" i="1" s="1"/>
  <c r="P369" i="1" s="1"/>
  <c r="J476" i="6" s="1"/>
  <c r="AE369" i="1"/>
  <c r="AF369" i="1"/>
  <c r="AG369" i="1"/>
  <c r="AH369" i="1"/>
  <c r="CV369" i="1" s="1"/>
  <c r="U369" i="1" s="1"/>
  <c r="K480" i="6" s="1"/>
  <c r="AI369" i="1"/>
  <c r="CW369" i="1" s="1"/>
  <c r="V369" i="1" s="1"/>
  <c r="AJ369" i="1"/>
  <c r="CX369" i="1" s="1"/>
  <c r="W369" i="1" s="1"/>
  <c r="CU369" i="1"/>
  <c r="T369" i="1" s="1"/>
  <c r="FR369" i="1"/>
  <c r="GL369" i="1"/>
  <c r="GN369" i="1"/>
  <c r="GO369" i="1"/>
  <c r="GV369" i="1"/>
  <c r="HC369" i="1" s="1"/>
  <c r="GX369" i="1" s="1"/>
  <c r="D370" i="1"/>
  <c r="AC370" i="1"/>
  <c r="CQ370" i="1" s="1"/>
  <c r="P370" i="1" s="1"/>
  <c r="AE370" i="1"/>
  <c r="AF370" i="1"/>
  <c r="AG370" i="1"/>
  <c r="AH370" i="1"/>
  <c r="CV370" i="1" s="1"/>
  <c r="U370" i="1" s="1"/>
  <c r="K486" i="6" s="1"/>
  <c r="AI370" i="1"/>
  <c r="CW370" i="1" s="1"/>
  <c r="V370" i="1" s="1"/>
  <c r="AJ370" i="1"/>
  <c r="CU370" i="1"/>
  <c r="T370" i="1" s="1"/>
  <c r="CX370" i="1"/>
  <c r="W370" i="1" s="1"/>
  <c r="FR370" i="1"/>
  <c r="GL370" i="1"/>
  <c r="GN370" i="1"/>
  <c r="GO370" i="1"/>
  <c r="GV370" i="1"/>
  <c r="HC370" i="1"/>
  <c r="GX370" i="1" s="1"/>
  <c r="D371" i="1"/>
  <c r="P371" i="1"/>
  <c r="J492" i="6" s="1"/>
  <c r="AC371" i="1"/>
  <c r="AE371" i="1"/>
  <c r="U488" i="6" s="1"/>
  <c r="AF371" i="1"/>
  <c r="AG371" i="1"/>
  <c r="CU371" i="1" s="1"/>
  <c r="T371" i="1" s="1"/>
  <c r="AH371" i="1"/>
  <c r="CV371" i="1" s="1"/>
  <c r="U371" i="1" s="1"/>
  <c r="K496" i="6" s="1"/>
  <c r="AI371" i="1"/>
  <c r="CW371" i="1" s="1"/>
  <c r="V371" i="1" s="1"/>
  <c r="AJ371" i="1"/>
  <c r="CX371" i="1" s="1"/>
  <c r="W371" i="1" s="1"/>
  <c r="CQ371" i="1"/>
  <c r="FR371" i="1"/>
  <c r="GL371" i="1"/>
  <c r="GN371" i="1"/>
  <c r="GO371" i="1"/>
  <c r="GV371" i="1"/>
  <c r="HC371" i="1" s="1"/>
  <c r="GX371" i="1" s="1"/>
  <c r="D372" i="1"/>
  <c r="AC372" i="1"/>
  <c r="AE372" i="1"/>
  <c r="AF372" i="1"/>
  <c r="CT372" i="1" s="1"/>
  <c r="S372" i="1" s="1"/>
  <c r="AG372" i="1"/>
  <c r="AH372" i="1"/>
  <c r="AI372" i="1"/>
  <c r="AJ372" i="1"/>
  <c r="CX372" i="1" s="1"/>
  <c r="W372" i="1" s="1"/>
  <c r="CU372" i="1"/>
  <c r="T372" i="1" s="1"/>
  <c r="CV372" i="1"/>
  <c r="U372" i="1" s="1"/>
  <c r="CW372" i="1"/>
  <c r="V372" i="1" s="1"/>
  <c r="FR372" i="1"/>
  <c r="GL372" i="1"/>
  <c r="GN372" i="1"/>
  <c r="GO372" i="1"/>
  <c r="GV372" i="1"/>
  <c r="HC372" i="1" s="1"/>
  <c r="GX372" i="1" s="1"/>
  <c r="D373" i="1"/>
  <c r="P373" i="1"/>
  <c r="AC373" i="1"/>
  <c r="CQ373" i="1" s="1"/>
  <c r="AE373" i="1"/>
  <c r="U498" i="6" s="1"/>
  <c r="AF373" i="1"/>
  <c r="AG373" i="1"/>
  <c r="CU373" i="1" s="1"/>
  <c r="T373" i="1" s="1"/>
  <c r="AH373" i="1"/>
  <c r="CV373" i="1" s="1"/>
  <c r="U373" i="1" s="1"/>
  <c r="K502" i="6" s="1"/>
  <c r="AI373" i="1"/>
  <c r="CW373" i="1" s="1"/>
  <c r="V373" i="1" s="1"/>
  <c r="AJ373" i="1"/>
  <c r="CX373" i="1" s="1"/>
  <c r="W373" i="1" s="1"/>
  <c r="FR373" i="1"/>
  <c r="GL373" i="1"/>
  <c r="GN373" i="1"/>
  <c r="GO373" i="1"/>
  <c r="GV373" i="1"/>
  <c r="HC373" i="1" s="1"/>
  <c r="GX373" i="1" s="1"/>
  <c r="D374" i="1"/>
  <c r="W374" i="1"/>
  <c r="AC374" i="1"/>
  <c r="CQ374" i="1" s="1"/>
  <c r="P374" i="1" s="1"/>
  <c r="AE374" i="1"/>
  <c r="AD374" i="1" s="1"/>
  <c r="AF374" i="1"/>
  <c r="AG374" i="1"/>
  <c r="CU374" i="1" s="1"/>
  <c r="T374" i="1" s="1"/>
  <c r="AH374" i="1"/>
  <c r="CV374" i="1" s="1"/>
  <c r="U374" i="1" s="1"/>
  <c r="AI374" i="1"/>
  <c r="CW374" i="1" s="1"/>
  <c r="V374" i="1" s="1"/>
  <c r="AJ374" i="1"/>
  <c r="CX374" i="1" s="1"/>
  <c r="CR374" i="1"/>
  <c r="Q374" i="1" s="1"/>
  <c r="CS374" i="1"/>
  <c r="R374" i="1" s="1"/>
  <c r="GK374" i="1" s="1"/>
  <c r="CT374" i="1"/>
  <c r="S374" i="1" s="1"/>
  <c r="FR374" i="1"/>
  <c r="GL374" i="1"/>
  <c r="GN374" i="1"/>
  <c r="GO374" i="1"/>
  <c r="GV374" i="1"/>
  <c r="HC374" i="1" s="1"/>
  <c r="GX374" i="1" s="1"/>
  <c r="D375" i="1"/>
  <c r="P375" i="1"/>
  <c r="J506" i="6" s="1"/>
  <c r="AC375" i="1"/>
  <c r="CQ375" i="1" s="1"/>
  <c r="AE375" i="1"/>
  <c r="U504" i="6" s="1"/>
  <c r="AF375" i="1"/>
  <c r="AG375" i="1"/>
  <c r="CU375" i="1" s="1"/>
  <c r="T375" i="1" s="1"/>
  <c r="AH375" i="1"/>
  <c r="CV375" i="1" s="1"/>
  <c r="U375" i="1" s="1"/>
  <c r="K509" i="6" s="1"/>
  <c r="AI375" i="1"/>
  <c r="CW375" i="1" s="1"/>
  <c r="V375" i="1" s="1"/>
  <c r="AJ375" i="1"/>
  <c r="CX375" i="1" s="1"/>
  <c r="W375" i="1" s="1"/>
  <c r="FR375" i="1"/>
  <c r="GL375" i="1"/>
  <c r="GN375" i="1"/>
  <c r="GO375" i="1"/>
  <c r="GV375" i="1"/>
  <c r="HC375" i="1" s="1"/>
  <c r="GX375" i="1" s="1"/>
  <c r="D376" i="1"/>
  <c r="AC376" i="1"/>
  <c r="CQ376" i="1" s="1"/>
  <c r="P376" i="1" s="1"/>
  <c r="J513" i="6" s="1"/>
  <c r="AE376" i="1"/>
  <c r="AF376" i="1"/>
  <c r="AG376" i="1"/>
  <c r="CU376" i="1" s="1"/>
  <c r="T376" i="1" s="1"/>
  <c r="AH376" i="1"/>
  <c r="CV376" i="1" s="1"/>
  <c r="U376" i="1" s="1"/>
  <c r="K516" i="6" s="1"/>
  <c r="AI376" i="1"/>
  <c r="CW376" i="1" s="1"/>
  <c r="V376" i="1" s="1"/>
  <c r="AJ376" i="1"/>
  <c r="CX376" i="1"/>
  <c r="W376" i="1" s="1"/>
  <c r="FR376" i="1"/>
  <c r="GL376" i="1"/>
  <c r="GN376" i="1"/>
  <c r="GO376" i="1"/>
  <c r="GV376" i="1"/>
  <c r="HC376" i="1" s="1"/>
  <c r="GX376" i="1" s="1"/>
  <c r="D377" i="1"/>
  <c r="AC377" i="1"/>
  <c r="CQ377" i="1" s="1"/>
  <c r="P377" i="1" s="1"/>
  <c r="J520" i="6" s="1"/>
  <c r="AE377" i="1"/>
  <c r="U518" i="6" s="1"/>
  <c r="AF377" i="1"/>
  <c r="AG377" i="1"/>
  <c r="AH377" i="1"/>
  <c r="CV377" i="1" s="1"/>
  <c r="U377" i="1" s="1"/>
  <c r="K523" i="6" s="1"/>
  <c r="AI377" i="1"/>
  <c r="CW377" i="1" s="1"/>
  <c r="V377" i="1" s="1"/>
  <c r="AJ377" i="1"/>
  <c r="CX377" i="1" s="1"/>
  <c r="W377" i="1" s="1"/>
  <c r="CU377" i="1"/>
  <c r="T377" i="1" s="1"/>
  <c r="FR377" i="1"/>
  <c r="GL377" i="1"/>
  <c r="GN377" i="1"/>
  <c r="GO377" i="1"/>
  <c r="GV377" i="1"/>
  <c r="HC377" i="1"/>
  <c r="GX377" i="1" s="1"/>
  <c r="D378" i="1"/>
  <c r="AC378" i="1"/>
  <c r="CQ378" i="1" s="1"/>
  <c r="P378" i="1" s="1"/>
  <c r="AE378" i="1"/>
  <c r="AF378" i="1"/>
  <c r="AG378" i="1"/>
  <c r="CU378" i="1" s="1"/>
  <c r="T378" i="1" s="1"/>
  <c r="AH378" i="1"/>
  <c r="CV378" i="1" s="1"/>
  <c r="U378" i="1" s="1"/>
  <c r="K530" i="6" s="1"/>
  <c r="AI378" i="1"/>
  <c r="CW378" i="1" s="1"/>
  <c r="V378" i="1" s="1"/>
  <c r="AJ378" i="1"/>
  <c r="CX378" i="1"/>
  <c r="W378" i="1" s="1"/>
  <c r="FR378" i="1"/>
  <c r="GL378" i="1"/>
  <c r="GN378" i="1"/>
  <c r="GO378" i="1"/>
  <c r="GV378" i="1"/>
  <c r="HC378" i="1"/>
  <c r="GX378" i="1" s="1"/>
  <c r="B380" i="1"/>
  <c r="B364" i="1" s="1"/>
  <c r="C380" i="1"/>
  <c r="C364" i="1" s="1"/>
  <c r="D380" i="1"/>
  <c r="D364" i="1" s="1"/>
  <c r="F380" i="1"/>
  <c r="F364" i="1" s="1"/>
  <c r="G380" i="1"/>
  <c r="BB380" i="1"/>
  <c r="BC380" i="1"/>
  <c r="BX380" i="1"/>
  <c r="CK380" i="1"/>
  <c r="CL380" i="1"/>
  <c r="CM380" i="1"/>
  <c r="B410" i="1"/>
  <c r="B302" i="1" s="1"/>
  <c r="C410" i="1"/>
  <c r="C302" i="1" s="1"/>
  <c r="D410" i="1"/>
  <c r="D302" i="1" s="1"/>
  <c r="F410" i="1"/>
  <c r="G410" i="1"/>
  <c r="B440" i="1"/>
  <c r="B298" i="1" s="1"/>
  <c r="C440" i="1"/>
  <c r="C298" i="1" s="1"/>
  <c r="D440" i="1"/>
  <c r="D298" i="1" s="1"/>
  <c r="F440" i="1"/>
  <c r="F298" i="1" s="1"/>
  <c r="G440" i="1"/>
  <c r="D470" i="1"/>
  <c r="E472" i="1"/>
  <c r="Z472" i="1"/>
  <c r="AA472" i="1"/>
  <c r="AB472" i="1"/>
  <c r="AC472" i="1"/>
  <c r="AD472" i="1"/>
  <c r="AE472" i="1"/>
  <c r="AF472" i="1"/>
  <c r="AG472" i="1"/>
  <c r="AH472" i="1"/>
  <c r="AI472" i="1"/>
  <c r="AJ472" i="1"/>
  <c r="AK472" i="1"/>
  <c r="AL472" i="1"/>
  <c r="AM472" i="1"/>
  <c r="AN472" i="1"/>
  <c r="BE472" i="1"/>
  <c r="BF472" i="1"/>
  <c r="BG472" i="1"/>
  <c r="BH472" i="1"/>
  <c r="BI472" i="1"/>
  <c r="BJ472" i="1"/>
  <c r="BK472" i="1"/>
  <c r="BL472" i="1"/>
  <c r="BM472" i="1"/>
  <c r="BN472" i="1"/>
  <c r="BO472" i="1"/>
  <c r="BP472" i="1"/>
  <c r="BQ472" i="1"/>
  <c r="BR472" i="1"/>
  <c r="BS472" i="1"/>
  <c r="BT472" i="1"/>
  <c r="BU472" i="1"/>
  <c r="BV472" i="1"/>
  <c r="BW472" i="1"/>
  <c r="BX472" i="1"/>
  <c r="BY472" i="1"/>
  <c r="BZ472" i="1"/>
  <c r="CA472" i="1"/>
  <c r="CB472" i="1"/>
  <c r="CC472" i="1"/>
  <c r="CD472" i="1"/>
  <c r="CE472" i="1"/>
  <c r="CF472" i="1"/>
  <c r="CG472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EH472" i="1"/>
  <c r="EI472" i="1"/>
  <c r="EJ472" i="1"/>
  <c r="EK472" i="1"/>
  <c r="EL472" i="1"/>
  <c r="EM472" i="1"/>
  <c r="EN472" i="1"/>
  <c r="EO472" i="1"/>
  <c r="EP472" i="1"/>
  <c r="EQ472" i="1"/>
  <c r="ER472" i="1"/>
  <c r="ES472" i="1"/>
  <c r="ET472" i="1"/>
  <c r="EU472" i="1"/>
  <c r="EV472" i="1"/>
  <c r="EW472" i="1"/>
  <c r="EX472" i="1"/>
  <c r="EY472" i="1"/>
  <c r="EZ472" i="1"/>
  <c r="FA472" i="1"/>
  <c r="FB472" i="1"/>
  <c r="FC472" i="1"/>
  <c r="FD472" i="1"/>
  <c r="FE472" i="1"/>
  <c r="FF472" i="1"/>
  <c r="FG472" i="1"/>
  <c r="FH472" i="1"/>
  <c r="FI472" i="1"/>
  <c r="FJ472" i="1"/>
  <c r="FK472" i="1"/>
  <c r="FL472" i="1"/>
  <c r="FM472" i="1"/>
  <c r="FN472" i="1"/>
  <c r="FO472" i="1"/>
  <c r="FP472" i="1"/>
  <c r="FQ472" i="1"/>
  <c r="FR472" i="1"/>
  <c r="FS472" i="1"/>
  <c r="FT472" i="1"/>
  <c r="FU472" i="1"/>
  <c r="FV472" i="1"/>
  <c r="FW472" i="1"/>
  <c r="FX472" i="1"/>
  <c r="FY472" i="1"/>
  <c r="FZ472" i="1"/>
  <c r="GA472" i="1"/>
  <c r="GB472" i="1"/>
  <c r="GC472" i="1"/>
  <c r="GD472" i="1"/>
  <c r="GE472" i="1"/>
  <c r="GF472" i="1"/>
  <c r="GG472" i="1"/>
  <c r="GH472" i="1"/>
  <c r="GI472" i="1"/>
  <c r="GJ472" i="1"/>
  <c r="GK472" i="1"/>
  <c r="GL472" i="1"/>
  <c r="GM472" i="1"/>
  <c r="GN472" i="1"/>
  <c r="GO472" i="1"/>
  <c r="GP472" i="1"/>
  <c r="GQ472" i="1"/>
  <c r="GR472" i="1"/>
  <c r="GS472" i="1"/>
  <c r="GT472" i="1"/>
  <c r="GU472" i="1"/>
  <c r="GV472" i="1"/>
  <c r="GW472" i="1"/>
  <c r="GX472" i="1"/>
  <c r="D474" i="1"/>
  <c r="E476" i="1"/>
  <c r="Z476" i="1"/>
  <c r="AA476" i="1"/>
  <c r="AB476" i="1"/>
  <c r="AC476" i="1"/>
  <c r="AD476" i="1"/>
  <c r="AE476" i="1"/>
  <c r="AF476" i="1"/>
  <c r="AG476" i="1"/>
  <c r="AH476" i="1"/>
  <c r="AI476" i="1"/>
  <c r="AJ476" i="1"/>
  <c r="AK476" i="1"/>
  <c r="AL476" i="1"/>
  <c r="AM476" i="1"/>
  <c r="AN476" i="1"/>
  <c r="BE476" i="1"/>
  <c r="BF476" i="1"/>
  <c r="BG476" i="1"/>
  <c r="BH476" i="1"/>
  <c r="BI476" i="1"/>
  <c r="BJ476" i="1"/>
  <c r="BK476" i="1"/>
  <c r="BL476" i="1"/>
  <c r="BM476" i="1"/>
  <c r="BN476" i="1"/>
  <c r="BO476" i="1"/>
  <c r="BP476" i="1"/>
  <c r="BQ476" i="1"/>
  <c r="BR476" i="1"/>
  <c r="BS476" i="1"/>
  <c r="BT476" i="1"/>
  <c r="BU476" i="1"/>
  <c r="BV476" i="1"/>
  <c r="BW476" i="1"/>
  <c r="BX476" i="1"/>
  <c r="BY476" i="1"/>
  <c r="BZ476" i="1"/>
  <c r="CA476" i="1"/>
  <c r="CB476" i="1"/>
  <c r="CC476" i="1"/>
  <c r="CD476" i="1"/>
  <c r="CE476" i="1"/>
  <c r="CF476" i="1"/>
  <c r="CG476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EH476" i="1"/>
  <c r="EI476" i="1"/>
  <c r="EJ476" i="1"/>
  <c r="EK476" i="1"/>
  <c r="EL476" i="1"/>
  <c r="EM476" i="1"/>
  <c r="EN476" i="1"/>
  <c r="EO476" i="1"/>
  <c r="EP476" i="1"/>
  <c r="EQ476" i="1"/>
  <c r="ER476" i="1"/>
  <c r="ES476" i="1"/>
  <c r="ET476" i="1"/>
  <c r="EU476" i="1"/>
  <c r="EV476" i="1"/>
  <c r="EW476" i="1"/>
  <c r="EX476" i="1"/>
  <c r="EY476" i="1"/>
  <c r="EZ476" i="1"/>
  <c r="FA476" i="1"/>
  <c r="FB476" i="1"/>
  <c r="FC476" i="1"/>
  <c r="FD476" i="1"/>
  <c r="FE476" i="1"/>
  <c r="FF476" i="1"/>
  <c r="FG476" i="1"/>
  <c r="FH476" i="1"/>
  <c r="FI476" i="1"/>
  <c r="FJ476" i="1"/>
  <c r="FK476" i="1"/>
  <c r="FL476" i="1"/>
  <c r="FM476" i="1"/>
  <c r="FN476" i="1"/>
  <c r="FO476" i="1"/>
  <c r="FP476" i="1"/>
  <c r="FQ476" i="1"/>
  <c r="FR476" i="1"/>
  <c r="FS476" i="1"/>
  <c r="FT476" i="1"/>
  <c r="FU476" i="1"/>
  <c r="FV476" i="1"/>
  <c r="FW476" i="1"/>
  <c r="FX476" i="1"/>
  <c r="FY476" i="1"/>
  <c r="FZ476" i="1"/>
  <c r="GA476" i="1"/>
  <c r="GB476" i="1"/>
  <c r="GC476" i="1"/>
  <c r="GD476" i="1"/>
  <c r="GE476" i="1"/>
  <c r="GF476" i="1"/>
  <c r="GG476" i="1"/>
  <c r="GH476" i="1"/>
  <c r="GI476" i="1"/>
  <c r="GJ476" i="1"/>
  <c r="GK476" i="1"/>
  <c r="GL476" i="1"/>
  <c r="GM476" i="1"/>
  <c r="GN476" i="1"/>
  <c r="GO476" i="1"/>
  <c r="GP476" i="1"/>
  <c r="GQ476" i="1"/>
  <c r="GR476" i="1"/>
  <c r="GS476" i="1"/>
  <c r="GT476" i="1"/>
  <c r="GU476" i="1"/>
  <c r="GV476" i="1"/>
  <c r="GW476" i="1"/>
  <c r="GX476" i="1"/>
  <c r="D478" i="1"/>
  <c r="E480" i="1"/>
  <c r="Z480" i="1"/>
  <c r="AA480" i="1"/>
  <c r="AM480" i="1"/>
  <c r="AN480" i="1"/>
  <c r="BE480" i="1"/>
  <c r="BF480" i="1"/>
  <c r="BG480" i="1"/>
  <c r="BH480" i="1"/>
  <c r="BI480" i="1"/>
  <c r="BJ480" i="1"/>
  <c r="BK480" i="1"/>
  <c r="BL480" i="1"/>
  <c r="BM480" i="1"/>
  <c r="BN480" i="1"/>
  <c r="BO480" i="1"/>
  <c r="BP480" i="1"/>
  <c r="BQ480" i="1"/>
  <c r="BR480" i="1"/>
  <c r="BS480" i="1"/>
  <c r="BT480" i="1"/>
  <c r="BU480" i="1"/>
  <c r="BV480" i="1"/>
  <c r="BW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EH480" i="1"/>
  <c r="EI480" i="1"/>
  <c r="EJ480" i="1"/>
  <c r="EK480" i="1"/>
  <c r="EL480" i="1"/>
  <c r="EM480" i="1"/>
  <c r="EN480" i="1"/>
  <c r="EO480" i="1"/>
  <c r="EP480" i="1"/>
  <c r="EQ480" i="1"/>
  <c r="ER480" i="1"/>
  <c r="ES480" i="1"/>
  <c r="ET480" i="1"/>
  <c r="EU480" i="1"/>
  <c r="EV480" i="1"/>
  <c r="EW480" i="1"/>
  <c r="EX480" i="1"/>
  <c r="EY480" i="1"/>
  <c r="EZ480" i="1"/>
  <c r="FA480" i="1"/>
  <c r="FB480" i="1"/>
  <c r="FC480" i="1"/>
  <c r="FD480" i="1"/>
  <c r="FE480" i="1"/>
  <c r="FF480" i="1"/>
  <c r="FG480" i="1"/>
  <c r="FH480" i="1"/>
  <c r="FI480" i="1"/>
  <c r="FJ480" i="1"/>
  <c r="FK480" i="1"/>
  <c r="FL480" i="1"/>
  <c r="FM480" i="1"/>
  <c r="FN480" i="1"/>
  <c r="FO480" i="1"/>
  <c r="FP480" i="1"/>
  <c r="FQ480" i="1"/>
  <c r="FR480" i="1"/>
  <c r="FS480" i="1"/>
  <c r="FT480" i="1"/>
  <c r="FU480" i="1"/>
  <c r="FV480" i="1"/>
  <c r="FW480" i="1"/>
  <c r="FX480" i="1"/>
  <c r="FY480" i="1"/>
  <c r="FZ480" i="1"/>
  <c r="GA480" i="1"/>
  <c r="GB480" i="1"/>
  <c r="GC480" i="1"/>
  <c r="GD480" i="1"/>
  <c r="GE480" i="1"/>
  <c r="GF480" i="1"/>
  <c r="GG480" i="1"/>
  <c r="GH480" i="1"/>
  <c r="GI480" i="1"/>
  <c r="GJ480" i="1"/>
  <c r="GK480" i="1"/>
  <c r="GL480" i="1"/>
  <c r="GM480" i="1"/>
  <c r="GN480" i="1"/>
  <c r="GO480" i="1"/>
  <c r="GP480" i="1"/>
  <c r="GQ480" i="1"/>
  <c r="GR480" i="1"/>
  <c r="GS480" i="1"/>
  <c r="GT480" i="1"/>
  <c r="GU480" i="1"/>
  <c r="GV480" i="1"/>
  <c r="GW480" i="1"/>
  <c r="GX480" i="1"/>
  <c r="D482" i="1"/>
  <c r="AC482" i="1"/>
  <c r="AE482" i="1"/>
  <c r="U547" i="6" s="1"/>
  <c r="AF482" i="1"/>
  <c r="AG482" i="1"/>
  <c r="AH482" i="1"/>
  <c r="AI482" i="1"/>
  <c r="CW482" i="1" s="1"/>
  <c r="V482" i="1" s="1"/>
  <c r="AJ482" i="1"/>
  <c r="CX482" i="1" s="1"/>
  <c r="W482" i="1" s="1"/>
  <c r="CT482" i="1"/>
  <c r="S482" i="1" s="1"/>
  <c r="J548" i="6" s="1"/>
  <c r="CU482" i="1"/>
  <c r="T482" i="1" s="1"/>
  <c r="CV482" i="1"/>
  <c r="U482" i="1" s="1"/>
  <c r="K555" i="6" s="1"/>
  <c r="CY482" i="1"/>
  <c r="X482" i="1" s="1"/>
  <c r="R547" i="6" s="1"/>
  <c r="J552" i="6" s="1"/>
  <c r="CZ482" i="1"/>
  <c r="Y482" i="1" s="1"/>
  <c r="T547" i="6" s="1"/>
  <c r="J553" i="6" s="1"/>
  <c r="FR482" i="1"/>
  <c r="GL482" i="1"/>
  <c r="GN482" i="1"/>
  <c r="GO482" i="1"/>
  <c r="GV482" i="1"/>
  <c r="HC482" i="1" s="1"/>
  <c r="GX482" i="1" s="1"/>
  <c r="D483" i="1"/>
  <c r="V483" i="1"/>
  <c r="AC483" i="1"/>
  <c r="AE483" i="1"/>
  <c r="U557" i="6" s="1"/>
  <c r="AF483" i="1"/>
  <c r="AG483" i="1"/>
  <c r="CU483" i="1" s="1"/>
  <c r="T483" i="1" s="1"/>
  <c r="AH483" i="1"/>
  <c r="CV483" i="1" s="1"/>
  <c r="U483" i="1" s="1"/>
  <c r="K565" i="6" s="1"/>
  <c r="AI483" i="1"/>
  <c r="CW483" i="1" s="1"/>
  <c r="AJ483" i="1"/>
  <c r="CX483" i="1" s="1"/>
  <c r="W483" i="1" s="1"/>
  <c r="CQ483" i="1"/>
  <c r="P483" i="1" s="1"/>
  <c r="J561" i="6" s="1"/>
  <c r="FR483" i="1"/>
  <c r="GL483" i="1"/>
  <c r="GN483" i="1"/>
  <c r="GO483" i="1"/>
  <c r="CC502" i="1" s="1"/>
  <c r="GV483" i="1"/>
  <c r="HC483" i="1" s="1"/>
  <c r="GX483" i="1"/>
  <c r="D484" i="1"/>
  <c r="S484" i="1"/>
  <c r="AC484" i="1"/>
  <c r="CQ484" i="1" s="1"/>
  <c r="P484" i="1" s="1"/>
  <c r="AE484" i="1"/>
  <c r="CS484" i="1" s="1"/>
  <c r="R484" i="1" s="1"/>
  <c r="GK484" i="1" s="1"/>
  <c r="AF484" i="1"/>
  <c r="CT484" i="1" s="1"/>
  <c r="AG484" i="1"/>
  <c r="CU484" i="1" s="1"/>
  <c r="T484" i="1" s="1"/>
  <c r="AH484" i="1"/>
  <c r="AI484" i="1"/>
  <c r="AJ484" i="1"/>
  <c r="CR484" i="1"/>
  <c r="Q484" i="1" s="1"/>
  <c r="CP484" i="1" s="1"/>
  <c r="O484" i="1" s="1"/>
  <c r="CV484" i="1"/>
  <c r="U484" i="1" s="1"/>
  <c r="CW484" i="1"/>
  <c r="V484" i="1" s="1"/>
  <c r="CX484" i="1"/>
  <c r="W484" i="1" s="1"/>
  <c r="FR484" i="1"/>
  <c r="GL484" i="1"/>
  <c r="GN484" i="1"/>
  <c r="GO484" i="1"/>
  <c r="GV484" i="1"/>
  <c r="HC484" i="1" s="1"/>
  <c r="GX484" i="1" s="1"/>
  <c r="D485" i="1"/>
  <c r="AC485" i="1"/>
  <c r="CQ485" i="1" s="1"/>
  <c r="P485" i="1" s="1"/>
  <c r="AE485" i="1"/>
  <c r="AF485" i="1"/>
  <c r="CT485" i="1" s="1"/>
  <c r="S485" i="1" s="1"/>
  <c r="AG485" i="1"/>
  <c r="CU485" i="1" s="1"/>
  <c r="T485" i="1" s="1"/>
  <c r="AH485" i="1"/>
  <c r="AI485" i="1"/>
  <c r="AJ485" i="1"/>
  <c r="CV485" i="1"/>
  <c r="U485" i="1" s="1"/>
  <c r="CW485" i="1"/>
  <c r="V485" i="1" s="1"/>
  <c r="CX485" i="1"/>
  <c r="W485" i="1" s="1"/>
  <c r="FR485" i="1"/>
  <c r="GL485" i="1"/>
  <c r="GN485" i="1"/>
  <c r="GO485" i="1"/>
  <c r="GV485" i="1"/>
  <c r="HC485" i="1"/>
  <c r="GX485" i="1" s="1"/>
  <c r="D486" i="1"/>
  <c r="U486" i="1"/>
  <c r="K575" i="6" s="1"/>
  <c r="V486" i="1"/>
  <c r="W486" i="1"/>
  <c r="AC486" i="1"/>
  <c r="AD486" i="1"/>
  <c r="AE486" i="1"/>
  <c r="U567" i="6" s="1"/>
  <c r="AF486" i="1"/>
  <c r="AG486" i="1"/>
  <c r="CU486" i="1" s="1"/>
  <c r="T486" i="1" s="1"/>
  <c r="AH486" i="1"/>
  <c r="CV486" i="1" s="1"/>
  <c r="AI486" i="1"/>
  <c r="CW486" i="1" s="1"/>
  <c r="AJ486" i="1"/>
  <c r="CX486" i="1" s="1"/>
  <c r="CQ486" i="1"/>
  <c r="P486" i="1" s="1"/>
  <c r="J571" i="6" s="1"/>
  <c r="CR486" i="1"/>
  <c r="Q486" i="1" s="1"/>
  <c r="J569" i="6" s="1"/>
  <c r="CS486" i="1"/>
  <c r="FR486" i="1"/>
  <c r="GL486" i="1"/>
  <c r="GN486" i="1"/>
  <c r="GO486" i="1"/>
  <c r="GV486" i="1"/>
  <c r="HC486" i="1"/>
  <c r="GX486" i="1" s="1"/>
  <c r="D487" i="1"/>
  <c r="W487" i="1"/>
  <c r="AC487" i="1"/>
  <c r="CQ487" i="1" s="1"/>
  <c r="P487" i="1" s="1"/>
  <c r="J581" i="6" s="1"/>
  <c r="AE487" i="1"/>
  <c r="U577" i="6" s="1"/>
  <c r="AF487" i="1"/>
  <c r="AG487" i="1"/>
  <c r="AH487" i="1"/>
  <c r="AI487" i="1"/>
  <c r="AJ487" i="1"/>
  <c r="CT487" i="1"/>
  <c r="S487" i="1" s="1"/>
  <c r="CU487" i="1"/>
  <c r="T487" i="1" s="1"/>
  <c r="CV487" i="1"/>
  <c r="U487" i="1" s="1"/>
  <c r="K585" i="6" s="1"/>
  <c r="CW487" i="1"/>
  <c r="V487" i="1" s="1"/>
  <c r="CX487" i="1"/>
  <c r="FR487" i="1"/>
  <c r="GL487" i="1"/>
  <c r="GN487" i="1"/>
  <c r="GO487" i="1"/>
  <c r="GV487" i="1"/>
  <c r="HC487" i="1"/>
  <c r="GX487" i="1" s="1"/>
  <c r="D488" i="1"/>
  <c r="T488" i="1"/>
  <c r="AC488" i="1"/>
  <c r="AD488" i="1"/>
  <c r="AE488" i="1"/>
  <c r="AF488" i="1"/>
  <c r="CT488" i="1" s="1"/>
  <c r="S488" i="1" s="1"/>
  <c r="AG488" i="1"/>
  <c r="CU488" i="1" s="1"/>
  <c r="AH488" i="1"/>
  <c r="CV488" i="1" s="1"/>
  <c r="U488" i="1" s="1"/>
  <c r="AI488" i="1"/>
  <c r="CW488" i="1" s="1"/>
  <c r="V488" i="1" s="1"/>
  <c r="AJ488" i="1"/>
  <c r="CX488" i="1"/>
  <c r="W488" i="1" s="1"/>
  <c r="FR488" i="1"/>
  <c r="GL488" i="1"/>
  <c r="GN488" i="1"/>
  <c r="GO488" i="1"/>
  <c r="GV488" i="1"/>
  <c r="HC488" i="1" s="1"/>
  <c r="GX488" i="1" s="1"/>
  <c r="D489" i="1"/>
  <c r="AC489" i="1"/>
  <c r="AE489" i="1"/>
  <c r="AF489" i="1"/>
  <c r="CT489" i="1" s="1"/>
  <c r="S489" i="1" s="1"/>
  <c r="AG489" i="1"/>
  <c r="CU489" i="1" s="1"/>
  <c r="T489" i="1" s="1"/>
  <c r="AH489" i="1"/>
  <c r="CV489" i="1" s="1"/>
  <c r="U489" i="1" s="1"/>
  <c r="AI489" i="1"/>
  <c r="CW489" i="1" s="1"/>
  <c r="V489" i="1" s="1"/>
  <c r="AJ489" i="1"/>
  <c r="CX489" i="1" s="1"/>
  <c r="W489" i="1" s="1"/>
  <c r="FR489" i="1"/>
  <c r="GL489" i="1"/>
  <c r="GN489" i="1"/>
  <c r="GO489" i="1"/>
  <c r="GV489" i="1"/>
  <c r="HC489" i="1" s="1"/>
  <c r="GX489" i="1" s="1"/>
  <c r="D490" i="1"/>
  <c r="P490" i="1"/>
  <c r="AC490" i="1"/>
  <c r="CQ490" i="1" s="1"/>
  <c r="AE490" i="1"/>
  <c r="AD490" i="1" s="1"/>
  <c r="AF490" i="1"/>
  <c r="AG490" i="1"/>
  <c r="AH490" i="1"/>
  <c r="AI490" i="1"/>
  <c r="CW490" i="1" s="1"/>
  <c r="V490" i="1" s="1"/>
  <c r="AJ490" i="1"/>
  <c r="CX490" i="1" s="1"/>
  <c r="W490" i="1" s="1"/>
  <c r="CT490" i="1"/>
  <c r="S490" i="1" s="1"/>
  <c r="CU490" i="1"/>
  <c r="T490" i="1" s="1"/>
  <c r="CV490" i="1"/>
  <c r="U490" i="1" s="1"/>
  <c r="FR490" i="1"/>
  <c r="GL490" i="1"/>
  <c r="GN490" i="1"/>
  <c r="GO490" i="1"/>
  <c r="GV490" i="1"/>
  <c r="HC490" i="1" s="1"/>
  <c r="GX490" i="1" s="1"/>
  <c r="D491" i="1"/>
  <c r="U491" i="1"/>
  <c r="K592" i="6" s="1"/>
  <c r="V491" i="1"/>
  <c r="AC491" i="1"/>
  <c r="CQ491" i="1" s="1"/>
  <c r="P491" i="1" s="1"/>
  <c r="J589" i="6" s="1"/>
  <c r="AE491" i="1"/>
  <c r="AF491" i="1"/>
  <c r="AG491" i="1"/>
  <c r="CU491" i="1" s="1"/>
  <c r="T491" i="1" s="1"/>
  <c r="AH491" i="1"/>
  <c r="CV491" i="1" s="1"/>
  <c r="AI491" i="1"/>
  <c r="CW491" i="1" s="1"/>
  <c r="AJ491" i="1"/>
  <c r="CX491" i="1" s="1"/>
  <c r="W491" i="1" s="1"/>
  <c r="FR491" i="1"/>
  <c r="GL491" i="1"/>
  <c r="BZ502" i="1" s="1"/>
  <c r="GN491" i="1"/>
  <c r="CB502" i="1" s="1"/>
  <c r="GO491" i="1"/>
  <c r="GV491" i="1"/>
  <c r="HC491" i="1" s="1"/>
  <c r="GX491" i="1"/>
  <c r="D492" i="1"/>
  <c r="AC492" i="1"/>
  <c r="CQ492" i="1" s="1"/>
  <c r="P492" i="1" s="1"/>
  <c r="AE492" i="1"/>
  <c r="U594" i="6" s="1"/>
  <c r="AF492" i="1"/>
  <c r="AG492" i="1"/>
  <c r="AH492" i="1"/>
  <c r="CV492" i="1" s="1"/>
  <c r="U492" i="1" s="1"/>
  <c r="K599" i="6" s="1"/>
  <c r="AI492" i="1"/>
  <c r="CW492" i="1" s="1"/>
  <c r="V492" i="1" s="1"/>
  <c r="AJ492" i="1"/>
  <c r="CX492" i="1" s="1"/>
  <c r="W492" i="1" s="1"/>
  <c r="CR492" i="1"/>
  <c r="Q492" i="1" s="1"/>
  <c r="CS492" i="1"/>
  <c r="CT492" i="1"/>
  <c r="S492" i="1" s="1"/>
  <c r="CU492" i="1"/>
  <c r="T492" i="1" s="1"/>
  <c r="FR492" i="1"/>
  <c r="GL492" i="1"/>
  <c r="GN492" i="1"/>
  <c r="GO492" i="1"/>
  <c r="GV492" i="1"/>
  <c r="HC492" i="1"/>
  <c r="GX492" i="1" s="1"/>
  <c r="D493" i="1"/>
  <c r="AC493" i="1"/>
  <c r="CQ493" i="1" s="1"/>
  <c r="P493" i="1" s="1"/>
  <c r="AE493" i="1"/>
  <c r="AD493" i="1" s="1"/>
  <c r="AF493" i="1"/>
  <c r="CT493" i="1" s="1"/>
  <c r="S493" i="1" s="1"/>
  <c r="CY493" i="1" s="1"/>
  <c r="X493" i="1" s="1"/>
  <c r="AG493" i="1"/>
  <c r="CU493" i="1" s="1"/>
  <c r="T493" i="1" s="1"/>
  <c r="AH493" i="1"/>
  <c r="CV493" i="1" s="1"/>
  <c r="U493" i="1" s="1"/>
  <c r="AI493" i="1"/>
  <c r="CW493" i="1" s="1"/>
  <c r="V493" i="1" s="1"/>
  <c r="AJ493" i="1"/>
  <c r="CX493" i="1"/>
  <c r="W493" i="1" s="1"/>
  <c r="FR493" i="1"/>
  <c r="GL493" i="1"/>
  <c r="GN493" i="1"/>
  <c r="GO493" i="1"/>
  <c r="GV493" i="1"/>
  <c r="GX493" i="1"/>
  <c r="HC493" i="1"/>
  <c r="D494" i="1"/>
  <c r="AC494" i="1"/>
  <c r="CQ494" i="1" s="1"/>
  <c r="P494" i="1" s="1"/>
  <c r="AE494" i="1"/>
  <c r="AD494" i="1" s="1"/>
  <c r="AB494" i="1" s="1"/>
  <c r="AF494" i="1"/>
  <c r="AG494" i="1"/>
  <c r="AH494" i="1"/>
  <c r="CV494" i="1" s="1"/>
  <c r="U494" i="1" s="1"/>
  <c r="AI494" i="1"/>
  <c r="CW494" i="1" s="1"/>
  <c r="V494" i="1" s="1"/>
  <c r="AJ494" i="1"/>
  <c r="CX494" i="1" s="1"/>
  <c r="W494" i="1" s="1"/>
  <c r="CR494" i="1"/>
  <c r="Q494" i="1" s="1"/>
  <c r="CS494" i="1"/>
  <c r="R494" i="1" s="1"/>
  <c r="GK494" i="1" s="1"/>
  <c r="CT494" i="1"/>
  <c r="S494" i="1" s="1"/>
  <c r="CU494" i="1"/>
  <c r="T494" i="1" s="1"/>
  <c r="FR494" i="1"/>
  <c r="GL494" i="1"/>
  <c r="GN494" i="1"/>
  <c r="GO494" i="1"/>
  <c r="GV494" i="1"/>
  <c r="HC494" i="1" s="1"/>
  <c r="GX494" i="1" s="1"/>
  <c r="D495" i="1"/>
  <c r="AC495" i="1"/>
  <c r="AE495" i="1"/>
  <c r="U601" i="6" s="1"/>
  <c r="AF495" i="1"/>
  <c r="AG495" i="1"/>
  <c r="AH495" i="1"/>
  <c r="AI495" i="1"/>
  <c r="AJ495" i="1"/>
  <c r="CX495" i="1" s="1"/>
  <c r="W495" i="1" s="1"/>
  <c r="CR495" i="1"/>
  <c r="Q495" i="1" s="1"/>
  <c r="CS495" i="1"/>
  <c r="CU495" i="1"/>
  <c r="T495" i="1" s="1"/>
  <c r="CV495" i="1"/>
  <c r="U495" i="1" s="1"/>
  <c r="K606" i="6" s="1"/>
  <c r="CW495" i="1"/>
  <c r="V495" i="1" s="1"/>
  <c r="FR495" i="1"/>
  <c r="GL495" i="1"/>
  <c r="GN495" i="1"/>
  <c r="GO495" i="1"/>
  <c r="GV495" i="1"/>
  <c r="HC495" i="1" s="1"/>
  <c r="GX495" i="1"/>
  <c r="D496" i="1"/>
  <c r="AC496" i="1"/>
  <c r="CQ496" i="1" s="1"/>
  <c r="P496" i="1" s="1"/>
  <c r="J610" i="6" s="1"/>
  <c r="AE496" i="1"/>
  <c r="U608" i="6" s="1"/>
  <c r="AF496" i="1"/>
  <c r="AG496" i="1"/>
  <c r="AH496" i="1"/>
  <c r="CV496" i="1" s="1"/>
  <c r="U496" i="1" s="1"/>
  <c r="K613" i="6" s="1"/>
  <c r="AI496" i="1"/>
  <c r="AJ496" i="1"/>
  <c r="CX496" i="1" s="1"/>
  <c r="W496" i="1" s="1"/>
  <c r="CU496" i="1"/>
  <c r="T496" i="1" s="1"/>
  <c r="CW496" i="1"/>
  <c r="V496" i="1" s="1"/>
  <c r="FR496" i="1"/>
  <c r="GL496" i="1"/>
  <c r="GN496" i="1"/>
  <c r="GO496" i="1"/>
  <c r="GV496" i="1"/>
  <c r="HC496" i="1" s="1"/>
  <c r="GX496" i="1" s="1"/>
  <c r="D497" i="1"/>
  <c r="AC497" i="1"/>
  <c r="CQ497" i="1" s="1"/>
  <c r="P497" i="1" s="1"/>
  <c r="AE497" i="1"/>
  <c r="AF497" i="1"/>
  <c r="CT497" i="1" s="1"/>
  <c r="S497" i="1" s="1"/>
  <c r="AG497" i="1"/>
  <c r="AH497" i="1"/>
  <c r="CV497" i="1" s="1"/>
  <c r="U497" i="1" s="1"/>
  <c r="AI497" i="1"/>
  <c r="CW497" i="1" s="1"/>
  <c r="V497" i="1" s="1"/>
  <c r="AJ497" i="1"/>
  <c r="CX497" i="1" s="1"/>
  <c r="W497" i="1" s="1"/>
  <c r="CU497" i="1"/>
  <c r="T497" i="1" s="1"/>
  <c r="FR497" i="1"/>
  <c r="GL497" i="1"/>
  <c r="GN497" i="1"/>
  <c r="GO497" i="1"/>
  <c r="GV497" i="1"/>
  <c r="HC497" i="1" s="1"/>
  <c r="GX497" i="1" s="1"/>
  <c r="D498" i="1"/>
  <c r="V498" i="1"/>
  <c r="AC498" i="1"/>
  <c r="AE498" i="1"/>
  <c r="CR498" i="1" s="1"/>
  <c r="Q498" i="1" s="1"/>
  <c r="AF498" i="1"/>
  <c r="CT498" i="1" s="1"/>
  <c r="S498" i="1" s="1"/>
  <c r="CY498" i="1" s="1"/>
  <c r="X498" i="1" s="1"/>
  <c r="AG498" i="1"/>
  <c r="AH498" i="1"/>
  <c r="CV498" i="1" s="1"/>
  <c r="U498" i="1" s="1"/>
  <c r="AI498" i="1"/>
  <c r="AJ498" i="1"/>
  <c r="CQ498" i="1"/>
  <c r="P498" i="1" s="1"/>
  <c r="CP498" i="1" s="1"/>
  <c r="O498" i="1" s="1"/>
  <c r="CS498" i="1"/>
  <c r="R498" i="1" s="1"/>
  <c r="GK498" i="1" s="1"/>
  <c r="CU498" i="1"/>
  <c r="T498" i="1" s="1"/>
  <c r="CW498" i="1"/>
  <c r="CX498" i="1"/>
  <c r="W498" i="1" s="1"/>
  <c r="CZ498" i="1"/>
  <c r="Y498" i="1" s="1"/>
  <c r="FR498" i="1"/>
  <c r="GL498" i="1"/>
  <c r="GN498" i="1"/>
  <c r="GO498" i="1"/>
  <c r="GV498" i="1"/>
  <c r="HC498" i="1" s="1"/>
  <c r="GX498" i="1" s="1"/>
  <c r="D499" i="1"/>
  <c r="T499" i="1"/>
  <c r="AC499" i="1"/>
  <c r="CQ499" i="1" s="1"/>
  <c r="P499" i="1" s="1"/>
  <c r="AE499" i="1"/>
  <c r="AD499" i="1" s="1"/>
  <c r="AB499" i="1" s="1"/>
  <c r="AF499" i="1"/>
  <c r="CT499" i="1" s="1"/>
  <c r="S499" i="1" s="1"/>
  <c r="CY499" i="1" s="1"/>
  <c r="X499" i="1" s="1"/>
  <c r="AG499" i="1"/>
  <c r="CU499" i="1" s="1"/>
  <c r="AH499" i="1"/>
  <c r="CV499" i="1" s="1"/>
  <c r="U499" i="1" s="1"/>
  <c r="AI499" i="1"/>
  <c r="AJ499" i="1"/>
  <c r="CX499" i="1" s="1"/>
  <c r="W499" i="1" s="1"/>
  <c r="CW499" i="1"/>
  <c r="V499" i="1" s="1"/>
  <c r="FR499" i="1"/>
  <c r="GL499" i="1"/>
  <c r="GN499" i="1"/>
  <c r="GO499" i="1"/>
  <c r="GV499" i="1"/>
  <c r="HC499" i="1" s="1"/>
  <c r="GX499" i="1" s="1"/>
  <c r="D500" i="1"/>
  <c r="AC500" i="1"/>
  <c r="CQ500" i="1" s="1"/>
  <c r="P500" i="1" s="1"/>
  <c r="AE500" i="1"/>
  <c r="AD500" i="1" s="1"/>
  <c r="AF500" i="1"/>
  <c r="AG500" i="1"/>
  <c r="CU500" i="1" s="1"/>
  <c r="T500" i="1" s="1"/>
  <c r="AH500" i="1"/>
  <c r="CV500" i="1" s="1"/>
  <c r="U500" i="1" s="1"/>
  <c r="AI500" i="1"/>
  <c r="CW500" i="1" s="1"/>
  <c r="V500" i="1" s="1"/>
  <c r="AJ500" i="1"/>
  <c r="CX500" i="1" s="1"/>
  <c r="W500" i="1" s="1"/>
  <c r="CR500" i="1"/>
  <c r="Q500" i="1" s="1"/>
  <c r="CS500" i="1"/>
  <c r="R500" i="1" s="1"/>
  <c r="GK500" i="1" s="1"/>
  <c r="CT500" i="1"/>
  <c r="S500" i="1" s="1"/>
  <c r="FR500" i="1"/>
  <c r="GL500" i="1"/>
  <c r="GN500" i="1"/>
  <c r="GO500" i="1"/>
  <c r="GV500" i="1"/>
  <c r="HC500" i="1" s="1"/>
  <c r="GX500" i="1" s="1"/>
  <c r="B502" i="1"/>
  <c r="B480" i="1" s="1"/>
  <c r="C502" i="1"/>
  <c r="C480" i="1" s="1"/>
  <c r="D502" i="1"/>
  <c r="D480" i="1" s="1"/>
  <c r="F502" i="1"/>
  <c r="F480" i="1" s="1"/>
  <c r="G502" i="1"/>
  <c r="BX502" i="1"/>
  <c r="CK502" i="1"/>
  <c r="CL502" i="1"/>
  <c r="CL480" i="1" s="1"/>
  <c r="CM502" i="1"/>
  <c r="BD502" i="1" s="1"/>
  <c r="D532" i="1"/>
  <c r="B534" i="1"/>
  <c r="C534" i="1"/>
  <c r="D534" i="1"/>
  <c r="E534" i="1"/>
  <c r="F534" i="1"/>
  <c r="Z534" i="1"/>
  <c r="AA534" i="1"/>
  <c r="AB534" i="1"/>
  <c r="AE534" i="1"/>
  <c r="AM534" i="1"/>
  <c r="AN534" i="1"/>
  <c r="BA534" i="1"/>
  <c r="BE534" i="1"/>
  <c r="BF534" i="1"/>
  <c r="BG534" i="1"/>
  <c r="BH534" i="1"/>
  <c r="BI534" i="1"/>
  <c r="BJ534" i="1"/>
  <c r="BK534" i="1"/>
  <c r="BL534" i="1"/>
  <c r="BM534" i="1"/>
  <c r="BN534" i="1"/>
  <c r="BO534" i="1"/>
  <c r="BP534" i="1"/>
  <c r="BQ534" i="1"/>
  <c r="BR534" i="1"/>
  <c r="BS534" i="1"/>
  <c r="BT534" i="1"/>
  <c r="BU534" i="1"/>
  <c r="BV534" i="1"/>
  <c r="BW534" i="1"/>
  <c r="CJ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EH534" i="1"/>
  <c r="EI534" i="1"/>
  <c r="EJ534" i="1"/>
  <c r="EK534" i="1"/>
  <c r="EL534" i="1"/>
  <c r="EM534" i="1"/>
  <c r="EN534" i="1"/>
  <c r="EO534" i="1"/>
  <c r="EP534" i="1"/>
  <c r="EQ534" i="1"/>
  <c r="ER534" i="1"/>
  <c r="ES534" i="1"/>
  <c r="ET534" i="1"/>
  <c r="EU534" i="1"/>
  <c r="EV534" i="1"/>
  <c r="EW534" i="1"/>
  <c r="EX534" i="1"/>
  <c r="EY534" i="1"/>
  <c r="EZ534" i="1"/>
  <c r="FA534" i="1"/>
  <c r="FB534" i="1"/>
  <c r="FC534" i="1"/>
  <c r="FD534" i="1"/>
  <c r="FE534" i="1"/>
  <c r="FF534" i="1"/>
  <c r="FG534" i="1"/>
  <c r="FH534" i="1"/>
  <c r="FI534" i="1"/>
  <c r="FJ534" i="1"/>
  <c r="FK534" i="1"/>
  <c r="FL534" i="1"/>
  <c r="FM534" i="1"/>
  <c r="FN534" i="1"/>
  <c r="FO534" i="1"/>
  <c r="FP534" i="1"/>
  <c r="FQ534" i="1"/>
  <c r="FR534" i="1"/>
  <c r="FS534" i="1"/>
  <c r="FT534" i="1"/>
  <c r="FU534" i="1"/>
  <c r="FV534" i="1"/>
  <c r="FW534" i="1"/>
  <c r="FX534" i="1"/>
  <c r="FY534" i="1"/>
  <c r="FZ534" i="1"/>
  <c r="GA534" i="1"/>
  <c r="GB534" i="1"/>
  <c r="GC534" i="1"/>
  <c r="GD534" i="1"/>
  <c r="GE534" i="1"/>
  <c r="GF534" i="1"/>
  <c r="GG534" i="1"/>
  <c r="GH534" i="1"/>
  <c r="GI534" i="1"/>
  <c r="GJ534" i="1"/>
  <c r="GK534" i="1"/>
  <c r="GL534" i="1"/>
  <c r="GM534" i="1"/>
  <c r="GN534" i="1"/>
  <c r="GO534" i="1"/>
  <c r="GP534" i="1"/>
  <c r="GQ534" i="1"/>
  <c r="GR534" i="1"/>
  <c r="GS534" i="1"/>
  <c r="GT534" i="1"/>
  <c r="GU534" i="1"/>
  <c r="GV534" i="1"/>
  <c r="GW534" i="1"/>
  <c r="GX534" i="1"/>
  <c r="D536" i="1"/>
  <c r="I536" i="1"/>
  <c r="K536" i="1"/>
  <c r="AC536" i="1"/>
  <c r="AE536" i="1"/>
  <c r="AF536" i="1"/>
  <c r="CT536" i="1" s="1"/>
  <c r="S536" i="1" s="1"/>
  <c r="AG536" i="1"/>
  <c r="CU536" i="1" s="1"/>
  <c r="T536" i="1" s="1"/>
  <c r="AH536" i="1"/>
  <c r="CV536" i="1" s="1"/>
  <c r="U536" i="1" s="1"/>
  <c r="AI536" i="1"/>
  <c r="CW536" i="1" s="1"/>
  <c r="V536" i="1" s="1"/>
  <c r="AJ536" i="1"/>
  <c r="CX536" i="1" s="1"/>
  <c r="W536" i="1" s="1"/>
  <c r="FR536" i="1"/>
  <c r="GL536" i="1"/>
  <c r="GN536" i="1"/>
  <c r="GO536" i="1"/>
  <c r="GV536" i="1"/>
  <c r="HC536" i="1" s="1"/>
  <c r="GX536" i="1" s="1"/>
  <c r="D537" i="1"/>
  <c r="I537" i="1"/>
  <c r="K537" i="1"/>
  <c r="AC537" i="1"/>
  <c r="AE537" i="1"/>
  <c r="CS537" i="1" s="1"/>
  <c r="AF537" i="1"/>
  <c r="CT537" i="1" s="1"/>
  <c r="AG537" i="1"/>
  <c r="CU537" i="1" s="1"/>
  <c r="AH537" i="1"/>
  <c r="CV537" i="1" s="1"/>
  <c r="AI537" i="1"/>
  <c r="CW537" i="1" s="1"/>
  <c r="AJ537" i="1"/>
  <c r="CX537" i="1" s="1"/>
  <c r="W537" i="1" s="1"/>
  <c r="FR537" i="1"/>
  <c r="GL537" i="1"/>
  <c r="GN537" i="1"/>
  <c r="GO537" i="1"/>
  <c r="GV537" i="1"/>
  <c r="HC537" i="1" s="1"/>
  <c r="B539" i="1"/>
  <c r="C539" i="1"/>
  <c r="D539" i="1"/>
  <c r="F539" i="1"/>
  <c r="G539" i="1"/>
  <c r="O539" i="1"/>
  <c r="O534" i="1" s="1"/>
  <c r="P539" i="1"/>
  <c r="Q539" i="1"/>
  <c r="R539" i="1"/>
  <c r="T539" i="1"/>
  <c r="F560" i="1" s="1"/>
  <c r="Y539" i="1"/>
  <c r="Y534" i="1" s="1"/>
  <c r="AB539" i="1"/>
  <c r="AC539" i="1"/>
  <c r="AC534" i="1" s="1"/>
  <c r="AD539" i="1"/>
  <c r="AD534" i="1" s="1"/>
  <c r="AE539" i="1"/>
  <c r="AF539" i="1"/>
  <c r="S539" i="1" s="1"/>
  <c r="AG539" i="1"/>
  <c r="AG534" i="1" s="1"/>
  <c r="AH539" i="1"/>
  <c r="AH534" i="1" s="1"/>
  <c r="AI539" i="1"/>
  <c r="AJ539" i="1"/>
  <c r="W539" i="1" s="1"/>
  <c r="AK539" i="1"/>
  <c r="X539" i="1" s="1"/>
  <c r="AL539" i="1"/>
  <c r="AL534" i="1" s="1"/>
  <c r="BB539" i="1"/>
  <c r="F552" i="1" s="1"/>
  <c r="BC539" i="1"/>
  <c r="BD539" i="1"/>
  <c r="BX539" i="1"/>
  <c r="BY539" i="1"/>
  <c r="BZ539" i="1"/>
  <c r="BZ534" i="1" s="1"/>
  <c r="CA539" i="1"/>
  <c r="AR539" i="1" s="1"/>
  <c r="CB539" i="1"/>
  <c r="CC539" i="1"/>
  <c r="CD539" i="1"/>
  <c r="CJ539" i="1"/>
  <c r="BA539" i="1" s="1"/>
  <c r="CK539" i="1"/>
  <c r="CK534" i="1" s="1"/>
  <c r="CL539" i="1"/>
  <c r="CL534" i="1" s="1"/>
  <c r="CM539" i="1"/>
  <c r="CM534" i="1" s="1"/>
  <c r="F541" i="1"/>
  <c r="F559" i="1"/>
  <c r="D569" i="1"/>
  <c r="E571" i="1"/>
  <c r="Z571" i="1"/>
  <c r="AA571" i="1"/>
  <c r="AM571" i="1"/>
  <c r="AN571" i="1"/>
  <c r="BE571" i="1"/>
  <c r="BF571" i="1"/>
  <c r="BG571" i="1"/>
  <c r="BH571" i="1"/>
  <c r="BI571" i="1"/>
  <c r="BJ571" i="1"/>
  <c r="BK571" i="1"/>
  <c r="BL571" i="1"/>
  <c r="BM571" i="1"/>
  <c r="BN571" i="1"/>
  <c r="BO571" i="1"/>
  <c r="BP571" i="1"/>
  <c r="BQ571" i="1"/>
  <c r="BR571" i="1"/>
  <c r="BS571" i="1"/>
  <c r="BT571" i="1"/>
  <c r="BU571" i="1"/>
  <c r="BV571" i="1"/>
  <c r="BW571" i="1"/>
  <c r="BX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EH571" i="1"/>
  <c r="EI571" i="1"/>
  <c r="EJ571" i="1"/>
  <c r="EK571" i="1"/>
  <c r="EL571" i="1"/>
  <c r="EM571" i="1"/>
  <c r="EN571" i="1"/>
  <c r="EO571" i="1"/>
  <c r="EP571" i="1"/>
  <c r="EQ571" i="1"/>
  <c r="ER571" i="1"/>
  <c r="ES571" i="1"/>
  <c r="ET571" i="1"/>
  <c r="EU571" i="1"/>
  <c r="EV571" i="1"/>
  <c r="EW571" i="1"/>
  <c r="EX571" i="1"/>
  <c r="EY571" i="1"/>
  <c r="EZ571" i="1"/>
  <c r="FA571" i="1"/>
  <c r="FB571" i="1"/>
  <c r="FC571" i="1"/>
  <c r="FD571" i="1"/>
  <c r="FE571" i="1"/>
  <c r="FF571" i="1"/>
  <c r="FG571" i="1"/>
  <c r="FH571" i="1"/>
  <c r="FI571" i="1"/>
  <c r="FJ571" i="1"/>
  <c r="FK571" i="1"/>
  <c r="FL571" i="1"/>
  <c r="FM571" i="1"/>
  <c r="FN571" i="1"/>
  <c r="FO571" i="1"/>
  <c r="FP571" i="1"/>
  <c r="FQ571" i="1"/>
  <c r="FR571" i="1"/>
  <c r="FS571" i="1"/>
  <c r="FT571" i="1"/>
  <c r="FU571" i="1"/>
  <c r="FV571" i="1"/>
  <c r="FW571" i="1"/>
  <c r="FX571" i="1"/>
  <c r="FY571" i="1"/>
  <c r="FZ571" i="1"/>
  <c r="GA571" i="1"/>
  <c r="GB571" i="1"/>
  <c r="GC571" i="1"/>
  <c r="GD571" i="1"/>
  <c r="GE571" i="1"/>
  <c r="GF571" i="1"/>
  <c r="GG571" i="1"/>
  <c r="GH571" i="1"/>
  <c r="GI571" i="1"/>
  <c r="GJ571" i="1"/>
  <c r="GK571" i="1"/>
  <c r="GL571" i="1"/>
  <c r="GM571" i="1"/>
  <c r="GN571" i="1"/>
  <c r="GO571" i="1"/>
  <c r="GP571" i="1"/>
  <c r="GQ571" i="1"/>
  <c r="GR571" i="1"/>
  <c r="GS571" i="1"/>
  <c r="GT571" i="1"/>
  <c r="GU571" i="1"/>
  <c r="GV571" i="1"/>
  <c r="GW571" i="1"/>
  <c r="GX571" i="1"/>
  <c r="D573" i="1"/>
  <c r="AC573" i="1"/>
  <c r="AE573" i="1"/>
  <c r="AF573" i="1"/>
  <c r="AG573" i="1"/>
  <c r="CU573" i="1" s="1"/>
  <c r="T573" i="1" s="1"/>
  <c r="AH573" i="1"/>
  <c r="CV573" i="1" s="1"/>
  <c r="U573" i="1" s="1"/>
  <c r="K630" i="6" s="1"/>
  <c r="AI573" i="1"/>
  <c r="CW573" i="1" s="1"/>
  <c r="V573" i="1" s="1"/>
  <c r="AJ573" i="1"/>
  <c r="CX573" i="1" s="1"/>
  <c r="W573" i="1" s="1"/>
  <c r="FR573" i="1"/>
  <c r="GL573" i="1"/>
  <c r="GN573" i="1"/>
  <c r="GO573" i="1"/>
  <c r="GV573" i="1"/>
  <c r="HC573" i="1"/>
  <c r="GX573" i="1" s="1"/>
  <c r="D574" i="1"/>
  <c r="AC574" i="1"/>
  <c r="AE574" i="1"/>
  <c r="AF574" i="1"/>
  <c r="AG574" i="1"/>
  <c r="CU574" i="1" s="1"/>
  <c r="T574" i="1" s="1"/>
  <c r="AH574" i="1"/>
  <c r="CV574" i="1" s="1"/>
  <c r="U574" i="1" s="1"/>
  <c r="K640" i="6" s="1"/>
  <c r="AI574" i="1"/>
  <c r="CW574" i="1" s="1"/>
  <c r="V574" i="1" s="1"/>
  <c r="AJ574" i="1"/>
  <c r="CX574" i="1" s="1"/>
  <c r="W574" i="1" s="1"/>
  <c r="CQ574" i="1"/>
  <c r="P574" i="1" s="1"/>
  <c r="J636" i="6" s="1"/>
  <c r="FR574" i="1"/>
  <c r="GL574" i="1"/>
  <c r="GN574" i="1"/>
  <c r="GO574" i="1"/>
  <c r="GV574" i="1"/>
  <c r="HC574" i="1" s="1"/>
  <c r="GX574" i="1"/>
  <c r="D575" i="1"/>
  <c r="AC575" i="1"/>
  <c r="CQ575" i="1" s="1"/>
  <c r="P575" i="1" s="1"/>
  <c r="J646" i="6" s="1"/>
  <c r="AD575" i="1"/>
  <c r="AE575" i="1"/>
  <c r="AF575" i="1"/>
  <c r="AG575" i="1"/>
  <c r="CU575" i="1" s="1"/>
  <c r="T575" i="1" s="1"/>
  <c r="AH575" i="1"/>
  <c r="CV575" i="1" s="1"/>
  <c r="U575" i="1" s="1"/>
  <c r="K650" i="6" s="1"/>
  <c r="AI575" i="1"/>
  <c r="CW575" i="1" s="1"/>
  <c r="V575" i="1" s="1"/>
  <c r="AJ575" i="1"/>
  <c r="CX575" i="1" s="1"/>
  <c r="W575" i="1" s="1"/>
  <c r="FR575" i="1"/>
  <c r="GL575" i="1"/>
  <c r="GN575" i="1"/>
  <c r="GO575" i="1"/>
  <c r="GV575" i="1"/>
  <c r="HC575" i="1"/>
  <c r="GX575" i="1" s="1"/>
  <c r="D576" i="1"/>
  <c r="P576" i="1"/>
  <c r="J656" i="6" s="1"/>
  <c r="AC576" i="1"/>
  <c r="AE576" i="1"/>
  <c r="U652" i="6" s="1"/>
  <c r="AF576" i="1"/>
  <c r="AG576" i="1"/>
  <c r="CU576" i="1" s="1"/>
  <c r="T576" i="1" s="1"/>
  <c r="AH576" i="1"/>
  <c r="CV576" i="1" s="1"/>
  <c r="U576" i="1" s="1"/>
  <c r="K660" i="6" s="1"/>
  <c r="AI576" i="1"/>
  <c r="CW576" i="1" s="1"/>
  <c r="V576" i="1" s="1"/>
  <c r="AJ576" i="1"/>
  <c r="CX576" i="1" s="1"/>
  <c r="W576" i="1" s="1"/>
  <c r="CQ576" i="1"/>
  <c r="CS576" i="1"/>
  <c r="FR576" i="1"/>
  <c r="GL576" i="1"/>
  <c r="GN576" i="1"/>
  <c r="GO576" i="1"/>
  <c r="GV576" i="1"/>
  <c r="HC576" i="1" s="1"/>
  <c r="GX576" i="1" s="1"/>
  <c r="D577" i="1"/>
  <c r="AC577" i="1"/>
  <c r="CQ577" i="1" s="1"/>
  <c r="P577" i="1" s="1"/>
  <c r="J666" i="6" s="1"/>
  <c r="AE577" i="1"/>
  <c r="AF577" i="1"/>
  <c r="AG577" i="1"/>
  <c r="AH577" i="1"/>
  <c r="CV577" i="1" s="1"/>
  <c r="U577" i="1" s="1"/>
  <c r="K670" i="6" s="1"/>
  <c r="AI577" i="1"/>
  <c r="CW577" i="1" s="1"/>
  <c r="V577" i="1" s="1"/>
  <c r="AJ577" i="1"/>
  <c r="CX577" i="1" s="1"/>
  <c r="W577" i="1" s="1"/>
  <c r="CR577" i="1"/>
  <c r="Q577" i="1" s="1"/>
  <c r="J664" i="6" s="1"/>
  <c r="CU577" i="1"/>
  <c r="T577" i="1" s="1"/>
  <c r="FR577" i="1"/>
  <c r="GL577" i="1"/>
  <c r="GN577" i="1"/>
  <c r="GO577" i="1"/>
  <c r="GV577" i="1"/>
  <c r="GX577" i="1"/>
  <c r="HC577" i="1"/>
  <c r="D578" i="1"/>
  <c r="AC578" i="1"/>
  <c r="CQ578" i="1" s="1"/>
  <c r="P578" i="1" s="1"/>
  <c r="J676" i="6" s="1"/>
  <c r="AE578" i="1"/>
  <c r="AF578" i="1"/>
  <c r="AG578" i="1"/>
  <c r="AH578" i="1"/>
  <c r="CV578" i="1" s="1"/>
  <c r="U578" i="1" s="1"/>
  <c r="K680" i="6" s="1"/>
  <c r="AI578" i="1"/>
  <c r="CW578" i="1" s="1"/>
  <c r="V578" i="1" s="1"/>
  <c r="AJ578" i="1"/>
  <c r="CX578" i="1" s="1"/>
  <c r="W578" i="1" s="1"/>
  <c r="CU578" i="1"/>
  <c r="T578" i="1" s="1"/>
  <c r="FR578" i="1"/>
  <c r="GL578" i="1"/>
  <c r="GN578" i="1"/>
  <c r="GO578" i="1"/>
  <c r="GV578" i="1"/>
  <c r="HC578" i="1"/>
  <c r="GX578" i="1" s="1"/>
  <c r="D579" i="1"/>
  <c r="AC579" i="1"/>
  <c r="CQ579" i="1" s="1"/>
  <c r="P579" i="1" s="1"/>
  <c r="J684" i="6" s="1"/>
  <c r="AD579" i="1"/>
  <c r="AE579" i="1"/>
  <c r="AF579" i="1"/>
  <c r="AG579" i="1"/>
  <c r="CU579" i="1" s="1"/>
  <c r="T579" i="1" s="1"/>
  <c r="AH579" i="1"/>
  <c r="CV579" i="1" s="1"/>
  <c r="U579" i="1" s="1"/>
  <c r="K687" i="6" s="1"/>
  <c r="AI579" i="1"/>
  <c r="CW579" i="1" s="1"/>
  <c r="V579" i="1" s="1"/>
  <c r="AJ579" i="1"/>
  <c r="CX579" i="1"/>
  <c r="W579" i="1" s="1"/>
  <c r="FR579" i="1"/>
  <c r="GL579" i="1"/>
  <c r="GN579" i="1"/>
  <c r="GO579" i="1"/>
  <c r="GV579" i="1"/>
  <c r="HC579" i="1" s="1"/>
  <c r="GX579" i="1" s="1"/>
  <c r="D580" i="1"/>
  <c r="T580" i="1"/>
  <c r="AC580" i="1"/>
  <c r="AE580" i="1"/>
  <c r="U689" i="6" s="1"/>
  <c r="AF580" i="1"/>
  <c r="AG580" i="1"/>
  <c r="CU580" i="1" s="1"/>
  <c r="AH580" i="1"/>
  <c r="CV580" i="1" s="1"/>
  <c r="U580" i="1" s="1"/>
  <c r="K697" i="6" s="1"/>
  <c r="AI580" i="1"/>
  <c r="CW580" i="1" s="1"/>
  <c r="V580" i="1" s="1"/>
  <c r="AJ580" i="1"/>
  <c r="CX580" i="1" s="1"/>
  <c r="W580" i="1" s="1"/>
  <c r="CQ580" i="1"/>
  <c r="P580" i="1" s="1"/>
  <c r="J693" i="6" s="1"/>
  <c r="FR580" i="1"/>
  <c r="GL580" i="1"/>
  <c r="GN580" i="1"/>
  <c r="GO580" i="1"/>
  <c r="GV580" i="1"/>
  <c r="HC580" i="1" s="1"/>
  <c r="GX580" i="1"/>
  <c r="D581" i="1"/>
  <c r="AC581" i="1"/>
  <c r="AE581" i="1"/>
  <c r="AD581" i="1" s="1"/>
  <c r="AF581" i="1"/>
  <c r="CT581" i="1" s="1"/>
  <c r="S581" i="1" s="1"/>
  <c r="CZ581" i="1" s="1"/>
  <c r="Y581" i="1" s="1"/>
  <c r="AG581" i="1"/>
  <c r="CU581" i="1" s="1"/>
  <c r="T581" i="1" s="1"/>
  <c r="AH581" i="1"/>
  <c r="AI581" i="1"/>
  <c r="AJ581" i="1"/>
  <c r="CV581" i="1"/>
  <c r="U581" i="1" s="1"/>
  <c r="CW581" i="1"/>
  <c r="V581" i="1" s="1"/>
  <c r="CX581" i="1"/>
  <c r="W581" i="1" s="1"/>
  <c r="CY581" i="1"/>
  <c r="X581" i="1" s="1"/>
  <c r="FR581" i="1"/>
  <c r="GL581" i="1"/>
  <c r="GN581" i="1"/>
  <c r="GO581" i="1"/>
  <c r="GV581" i="1"/>
  <c r="HC581" i="1" s="1"/>
  <c r="GX581" i="1" s="1"/>
  <c r="D582" i="1"/>
  <c r="V582" i="1"/>
  <c r="AC582" i="1"/>
  <c r="CQ582" i="1" s="1"/>
  <c r="P582" i="1" s="1"/>
  <c r="AE582" i="1"/>
  <c r="CR582" i="1" s="1"/>
  <c r="Q582" i="1" s="1"/>
  <c r="AF582" i="1"/>
  <c r="CT582" i="1" s="1"/>
  <c r="S582" i="1" s="1"/>
  <c r="AG582" i="1"/>
  <c r="CU582" i="1" s="1"/>
  <c r="T582" i="1" s="1"/>
  <c r="AH582" i="1"/>
  <c r="CV582" i="1" s="1"/>
  <c r="U582" i="1" s="1"/>
  <c r="AI582" i="1"/>
  <c r="CW582" i="1" s="1"/>
  <c r="AJ582" i="1"/>
  <c r="CX582" i="1" s="1"/>
  <c r="W582" i="1" s="1"/>
  <c r="FR582" i="1"/>
  <c r="GL582" i="1"/>
  <c r="GN582" i="1"/>
  <c r="GO582" i="1"/>
  <c r="GV582" i="1"/>
  <c r="HC582" i="1" s="1"/>
  <c r="GX582" i="1" s="1"/>
  <c r="D583" i="1"/>
  <c r="AC583" i="1"/>
  <c r="AD583" i="1"/>
  <c r="AB583" i="1" s="1"/>
  <c r="AE583" i="1"/>
  <c r="CS583" i="1" s="1"/>
  <c r="R583" i="1" s="1"/>
  <c r="GK583" i="1" s="1"/>
  <c r="AF583" i="1"/>
  <c r="CT583" i="1" s="1"/>
  <c r="S583" i="1" s="1"/>
  <c r="CZ583" i="1" s="1"/>
  <c r="Y583" i="1" s="1"/>
  <c r="AG583" i="1"/>
  <c r="CU583" i="1" s="1"/>
  <c r="T583" i="1" s="1"/>
  <c r="AH583" i="1"/>
  <c r="AI583" i="1"/>
  <c r="AJ583" i="1"/>
  <c r="CQ583" i="1"/>
  <c r="P583" i="1" s="1"/>
  <c r="CR583" i="1"/>
  <c r="Q583" i="1" s="1"/>
  <c r="CV583" i="1"/>
  <c r="U583" i="1" s="1"/>
  <c r="CW583" i="1"/>
  <c r="V583" i="1" s="1"/>
  <c r="CX583" i="1"/>
  <c r="W583" i="1" s="1"/>
  <c r="CY583" i="1"/>
  <c r="X583" i="1" s="1"/>
  <c r="FR583" i="1"/>
  <c r="GL583" i="1"/>
  <c r="GN583" i="1"/>
  <c r="GO583" i="1"/>
  <c r="GV583" i="1"/>
  <c r="HC583" i="1" s="1"/>
  <c r="GX583" i="1" s="1"/>
  <c r="D584" i="1"/>
  <c r="AC584" i="1"/>
  <c r="CQ584" i="1" s="1"/>
  <c r="P584" i="1" s="1"/>
  <c r="AE584" i="1"/>
  <c r="AD584" i="1" s="1"/>
  <c r="AF584" i="1"/>
  <c r="AG584" i="1"/>
  <c r="CU584" i="1" s="1"/>
  <c r="T584" i="1" s="1"/>
  <c r="AH584" i="1"/>
  <c r="CV584" i="1" s="1"/>
  <c r="U584" i="1" s="1"/>
  <c r="K703" i="6" s="1"/>
  <c r="AI584" i="1"/>
  <c r="CW584" i="1" s="1"/>
  <c r="V584" i="1" s="1"/>
  <c r="AJ584" i="1"/>
  <c r="CX584" i="1" s="1"/>
  <c r="W584" i="1" s="1"/>
  <c r="FR584" i="1"/>
  <c r="GL584" i="1"/>
  <c r="GN584" i="1"/>
  <c r="GO584" i="1"/>
  <c r="GV584" i="1"/>
  <c r="HC584" i="1" s="1"/>
  <c r="GX584" i="1"/>
  <c r="D585" i="1"/>
  <c r="AC585" i="1"/>
  <c r="CQ585" i="1" s="1"/>
  <c r="P585" i="1" s="1"/>
  <c r="J707" i="6" s="1"/>
  <c r="AE585" i="1"/>
  <c r="CS585" i="1" s="1"/>
  <c r="AF585" i="1"/>
  <c r="AG585" i="1"/>
  <c r="CU585" i="1" s="1"/>
  <c r="T585" i="1" s="1"/>
  <c r="AH585" i="1"/>
  <c r="CV585" i="1" s="1"/>
  <c r="U585" i="1" s="1"/>
  <c r="K710" i="6" s="1"/>
  <c r="AI585" i="1"/>
  <c r="CW585" i="1" s="1"/>
  <c r="V585" i="1" s="1"/>
  <c r="AJ585" i="1"/>
  <c r="CX585" i="1"/>
  <c r="W585" i="1" s="1"/>
  <c r="FR585" i="1"/>
  <c r="GL585" i="1"/>
  <c r="GN585" i="1"/>
  <c r="GO585" i="1"/>
  <c r="GV585" i="1"/>
  <c r="HC585" i="1" s="1"/>
  <c r="GX585" i="1" s="1"/>
  <c r="B587" i="1"/>
  <c r="B571" i="1" s="1"/>
  <c r="C587" i="1"/>
  <c r="C571" i="1" s="1"/>
  <c r="D587" i="1"/>
  <c r="D571" i="1" s="1"/>
  <c r="F587" i="1"/>
  <c r="F571" i="1" s="1"/>
  <c r="G587" i="1"/>
  <c r="BD587" i="1"/>
  <c r="BX587" i="1"/>
  <c r="AO587" i="1" s="1"/>
  <c r="CK587" i="1"/>
  <c r="BB587" i="1" s="1"/>
  <c r="F600" i="1" s="1"/>
  <c r="CL587" i="1"/>
  <c r="BC587" i="1" s="1"/>
  <c r="BC571" i="1" s="1"/>
  <c r="CM587" i="1"/>
  <c r="B617" i="1"/>
  <c r="B476" i="1" s="1"/>
  <c r="C617" i="1"/>
  <c r="C476" i="1" s="1"/>
  <c r="D617" i="1"/>
  <c r="D476" i="1" s="1"/>
  <c r="F617" i="1"/>
  <c r="F476" i="1" s="1"/>
  <c r="G617" i="1"/>
  <c r="B647" i="1"/>
  <c r="B472" i="1" s="1"/>
  <c r="C647" i="1"/>
  <c r="C472" i="1" s="1"/>
  <c r="D647" i="1"/>
  <c r="D472" i="1" s="1"/>
  <c r="F647" i="1"/>
  <c r="F472" i="1" s="1"/>
  <c r="G647" i="1"/>
  <c r="D677" i="1"/>
  <c r="E679" i="1"/>
  <c r="Z679" i="1"/>
  <c r="AA679" i="1"/>
  <c r="AB679" i="1"/>
  <c r="AC679" i="1"/>
  <c r="AD679" i="1"/>
  <c r="AE679" i="1"/>
  <c r="AF679" i="1"/>
  <c r="AG679" i="1"/>
  <c r="AH679" i="1"/>
  <c r="AI679" i="1"/>
  <c r="AJ679" i="1"/>
  <c r="AK679" i="1"/>
  <c r="AL679" i="1"/>
  <c r="AM679" i="1"/>
  <c r="AN679" i="1"/>
  <c r="BE679" i="1"/>
  <c r="BF679" i="1"/>
  <c r="BG679" i="1"/>
  <c r="BH679" i="1"/>
  <c r="BI679" i="1"/>
  <c r="BJ679" i="1"/>
  <c r="BK679" i="1"/>
  <c r="BL679" i="1"/>
  <c r="BM679" i="1"/>
  <c r="BN679" i="1"/>
  <c r="BO679" i="1"/>
  <c r="BP679" i="1"/>
  <c r="BQ679" i="1"/>
  <c r="BR679" i="1"/>
  <c r="BS679" i="1"/>
  <c r="BT679" i="1"/>
  <c r="BU679" i="1"/>
  <c r="BV679" i="1"/>
  <c r="BW679" i="1"/>
  <c r="BX679" i="1"/>
  <c r="BY679" i="1"/>
  <c r="BZ679" i="1"/>
  <c r="CA679" i="1"/>
  <c r="CB679" i="1"/>
  <c r="CC679" i="1"/>
  <c r="CD679" i="1"/>
  <c r="CE679" i="1"/>
  <c r="CF679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EH679" i="1"/>
  <c r="EI679" i="1"/>
  <c r="EJ679" i="1"/>
  <c r="EK679" i="1"/>
  <c r="EL679" i="1"/>
  <c r="EM679" i="1"/>
  <c r="EN679" i="1"/>
  <c r="EO679" i="1"/>
  <c r="EP679" i="1"/>
  <c r="EQ679" i="1"/>
  <c r="ER679" i="1"/>
  <c r="ES679" i="1"/>
  <c r="ET679" i="1"/>
  <c r="EU679" i="1"/>
  <c r="EV679" i="1"/>
  <c r="EW679" i="1"/>
  <c r="EX679" i="1"/>
  <c r="EY679" i="1"/>
  <c r="EZ679" i="1"/>
  <c r="FA679" i="1"/>
  <c r="FB679" i="1"/>
  <c r="FC679" i="1"/>
  <c r="FD679" i="1"/>
  <c r="FE679" i="1"/>
  <c r="FF679" i="1"/>
  <c r="FG679" i="1"/>
  <c r="FH679" i="1"/>
  <c r="FI679" i="1"/>
  <c r="FJ679" i="1"/>
  <c r="FK679" i="1"/>
  <c r="FL679" i="1"/>
  <c r="FM679" i="1"/>
  <c r="FN679" i="1"/>
  <c r="FO679" i="1"/>
  <c r="FP679" i="1"/>
  <c r="FQ679" i="1"/>
  <c r="FR679" i="1"/>
  <c r="FS679" i="1"/>
  <c r="FT679" i="1"/>
  <c r="FU679" i="1"/>
  <c r="FV679" i="1"/>
  <c r="FW679" i="1"/>
  <c r="FX679" i="1"/>
  <c r="FY679" i="1"/>
  <c r="FZ679" i="1"/>
  <c r="GA679" i="1"/>
  <c r="GB679" i="1"/>
  <c r="GC679" i="1"/>
  <c r="GD679" i="1"/>
  <c r="GE679" i="1"/>
  <c r="GF679" i="1"/>
  <c r="GG679" i="1"/>
  <c r="GH679" i="1"/>
  <c r="GI679" i="1"/>
  <c r="GJ679" i="1"/>
  <c r="GK679" i="1"/>
  <c r="GL679" i="1"/>
  <c r="GM679" i="1"/>
  <c r="GN679" i="1"/>
  <c r="GO679" i="1"/>
  <c r="GP679" i="1"/>
  <c r="GQ679" i="1"/>
  <c r="GR679" i="1"/>
  <c r="GS679" i="1"/>
  <c r="GT679" i="1"/>
  <c r="GU679" i="1"/>
  <c r="GV679" i="1"/>
  <c r="GW679" i="1"/>
  <c r="GX679" i="1"/>
  <c r="D681" i="1"/>
  <c r="E683" i="1"/>
  <c r="Z683" i="1"/>
  <c r="AA683" i="1"/>
  <c r="AM683" i="1"/>
  <c r="AN683" i="1"/>
  <c r="BE683" i="1"/>
  <c r="BF683" i="1"/>
  <c r="BG683" i="1"/>
  <c r="BH683" i="1"/>
  <c r="BI683" i="1"/>
  <c r="BJ683" i="1"/>
  <c r="BK683" i="1"/>
  <c r="BL683" i="1"/>
  <c r="BM683" i="1"/>
  <c r="BN683" i="1"/>
  <c r="BO683" i="1"/>
  <c r="BP683" i="1"/>
  <c r="BQ683" i="1"/>
  <c r="BR683" i="1"/>
  <c r="BS683" i="1"/>
  <c r="BT683" i="1"/>
  <c r="BU683" i="1"/>
  <c r="BV683" i="1"/>
  <c r="BW683" i="1"/>
  <c r="BX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EH683" i="1"/>
  <c r="EI683" i="1"/>
  <c r="EJ683" i="1"/>
  <c r="EK683" i="1"/>
  <c r="EL683" i="1"/>
  <c r="EM683" i="1"/>
  <c r="EN683" i="1"/>
  <c r="EO683" i="1"/>
  <c r="EP683" i="1"/>
  <c r="EQ683" i="1"/>
  <c r="ER683" i="1"/>
  <c r="ES683" i="1"/>
  <c r="ET683" i="1"/>
  <c r="EU683" i="1"/>
  <c r="EV683" i="1"/>
  <c r="EW683" i="1"/>
  <c r="EX683" i="1"/>
  <c r="EY683" i="1"/>
  <c r="EZ683" i="1"/>
  <c r="FA683" i="1"/>
  <c r="FB683" i="1"/>
  <c r="FC683" i="1"/>
  <c r="FD683" i="1"/>
  <c r="FE683" i="1"/>
  <c r="FF683" i="1"/>
  <c r="FG683" i="1"/>
  <c r="FH683" i="1"/>
  <c r="FI683" i="1"/>
  <c r="FJ683" i="1"/>
  <c r="FK683" i="1"/>
  <c r="FL683" i="1"/>
  <c r="FM683" i="1"/>
  <c r="FN683" i="1"/>
  <c r="FO683" i="1"/>
  <c r="FP683" i="1"/>
  <c r="FQ683" i="1"/>
  <c r="FR683" i="1"/>
  <c r="FS683" i="1"/>
  <c r="FT683" i="1"/>
  <c r="FU683" i="1"/>
  <c r="FV683" i="1"/>
  <c r="FW683" i="1"/>
  <c r="FX683" i="1"/>
  <c r="FY683" i="1"/>
  <c r="FZ683" i="1"/>
  <c r="GA683" i="1"/>
  <c r="GB683" i="1"/>
  <c r="GC683" i="1"/>
  <c r="GD683" i="1"/>
  <c r="GE683" i="1"/>
  <c r="GF683" i="1"/>
  <c r="GG683" i="1"/>
  <c r="GH683" i="1"/>
  <c r="GI683" i="1"/>
  <c r="GJ683" i="1"/>
  <c r="GK683" i="1"/>
  <c r="GL683" i="1"/>
  <c r="GM683" i="1"/>
  <c r="GN683" i="1"/>
  <c r="GO683" i="1"/>
  <c r="GP683" i="1"/>
  <c r="GQ683" i="1"/>
  <c r="GR683" i="1"/>
  <c r="GS683" i="1"/>
  <c r="GT683" i="1"/>
  <c r="GU683" i="1"/>
  <c r="GV683" i="1"/>
  <c r="GW683" i="1"/>
  <c r="GX683" i="1"/>
  <c r="D685" i="1"/>
  <c r="AC685" i="1"/>
  <c r="CQ685" i="1" s="1"/>
  <c r="P685" i="1" s="1"/>
  <c r="AE685" i="1"/>
  <c r="U725" i="6" s="1"/>
  <c r="AF685" i="1"/>
  <c r="AG685" i="1"/>
  <c r="CU685" i="1" s="1"/>
  <c r="T685" i="1" s="1"/>
  <c r="AG690" i="1" s="1"/>
  <c r="AH685" i="1"/>
  <c r="CV685" i="1" s="1"/>
  <c r="U685" i="1" s="1"/>
  <c r="K729" i="6" s="1"/>
  <c r="AI685" i="1"/>
  <c r="CW685" i="1" s="1"/>
  <c r="V685" i="1" s="1"/>
  <c r="AJ685" i="1"/>
  <c r="CX685" i="1" s="1"/>
  <c r="W685" i="1" s="1"/>
  <c r="FR685" i="1"/>
  <c r="GL685" i="1"/>
  <c r="GN685" i="1"/>
  <c r="GO685" i="1"/>
  <c r="GV685" i="1"/>
  <c r="HC685" i="1"/>
  <c r="GX685" i="1" s="1"/>
  <c r="D686" i="1"/>
  <c r="U686" i="1"/>
  <c r="K735" i="6" s="1"/>
  <c r="W686" i="1"/>
  <c r="AC686" i="1"/>
  <c r="CQ686" i="1" s="1"/>
  <c r="P686" i="1" s="1"/>
  <c r="AD686" i="1"/>
  <c r="AE686" i="1"/>
  <c r="U731" i="6" s="1"/>
  <c r="AF686" i="1"/>
  <c r="AG686" i="1"/>
  <c r="AH686" i="1"/>
  <c r="CV686" i="1" s="1"/>
  <c r="AI686" i="1"/>
  <c r="AJ686" i="1"/>
  <c r="CX686" i="1" s="1"/>
  <c r="CR686" i="1"/>
  <c r="Q686" i="1" s="1"/>
  <c r="CS686" i="1"/>
  <c r="CT686" i="1"/>
  <c r="S686" i="1" s="1"/>
  <c r="CU686" i="1"/>
  <c r="T686" i="1" s="1"/>
  <c r="CW686" i="1"/>
  <c r="V686" i="1" s="1"/>
  <c r="FR686" i="1"/>
  <c r="GL686" i="1"/>
  <c r="GN686" i="1"/>
  <c r="GO686" i="1"/>
  <c r="GV686" i="1"/>
  <c r="HC686" i="1" s="1"/>
  <c r="GX686" i="1" s="1"/>
  <c r="D687" i="1"/>
  <c r="S687" i="1"/>
  <c r="J738" i="6" s="1"/>
  <c r="T687" i="1"/>
  <c r="AC687" i="1"/>
  <c r="AE687" i="1"/>
  <c r="AF687" i="1"/>
  <c r="AG687" i="1"/>
  <c r="AH687" i="1"/>
  <c r="CV687" i="1" s="1"/>
  <c r="U687" i="1" s="1"/>
  <c r="K741" i="6" s="1"/>
  <c r="AI687" i="1"/>
  <c r="CW687" i="1" s="1"/>
  <c r="V687" i="1" s="1"/>
  <c r="AJ687" i="1"/>
  <c r="CX687" i="1" s="1"/>
  <c r="W687" i="1" s="1"/>
  <c r="CQ687" i="1"/>
  <c r="P687" i="1" s="1"/>
  <c r="CT687" i="1"/>
  <c r="CU687" i="1"/>
  <c r="FR687" i="1"/>
  <c r="GL687" i="1"/>
  <c r="GN687" i="1"/>
  <c r="GO687" i="1"/>
  <c r="GV687" i="1"/>
  <c r="HC687" i="1" s="1"/>
  <c r="GX687" i="1" s="1"/>
  <c r="D688" i="1"/>
  <c r="AC688" i="1"/>
  <c r="AD688" i="1"/>
  <c r="AE688" i="1"/>
  <c r="AF688" i="1"/>
  <c r="AG688" i="1"/>
  <c r="CU688" i="1" s="1"/>
  <c r="T688" i="1" s="1"/>
  <c r="AH688" i="1"/>
  <c r="CV688" i="1" s="1"/>
  <c r="U688" i="1" s="1"/>
  <c r="K747" i="6" s="1"/>
  <c r="AI688" i="1"/>
  <c r="CW688" i="1" s="1"/>
  <c r="V688" i="1" s="1"/>
  <c r="AJ688" i="1"/>
  <c r="CX688" i="1" s="1"/>
  <c r="W688" i="1" s="1"/>
  <c r="CS688" i="1"/>
  <c r="FR688" i="1"/>
  <c r="GL688" i="1"/>
  <c r="GN688" i="1"/>
  <c r="GO688" i="1"/>
  <c r="CC690" i="1" s="1"/>
  <c r="CC683" i="1" s="1"/>
  <c r="GV688" i="1"/>
  <c r="HC688" i="1" s="1"/>
  <c r="GX688" i="1" s="1"/>
  <c r="B690" i="1"/>
  <c r="B683" i="1" s="1"/>
  <c r="C690" i="1"/>
  <c r="C683" i="1" s="1"/>
  <c r="D690" i="1"/>
  <c r="D683" i="1" s="1"/>
  <c r="F690" i="1"/>
  <c r="F683" i="1" s="1"/>
  <c r="G690" i="1"/>
  <c r="BX690" i="1"/>
  <c r="AO690" i="1" s="1"/>
  <c r="CK690" i="1"/>
  <c r="CL690" i="1"/>
  <c r="CM690" i="1"/>
  <c r="BD690" i="1" s="1"/>
  <c r="BD683" i="1" s="1"/>
  <c r="D720" i="1"/>
  <c r="E722" i="1"/>
  <c r="Z722" i="1"/>
  <c r="AA722" i="1"/>
  <c r="AB722" i="1"/>
  <c r="AC722" i="1"/>
  <c r="AD722" i="1"/>
  <c r="AE722" i="1"/>
  <c r="AF722" i="1"/>
  <c r="AG722" i="1"/>
  <c r="AH722" i="1"/>
  <c r="AI722" i="1"/>
  <c r="AJ722" i="1"/>
  <c r="AK722" i="1"/>
  <c r="AL722" i="1"/>
  <c r="AM722" i="1"/>
  <c r="AN722" i="1"/>
  <c r="BE722" i="1"/>
  <c r="BF722" i="1"/>
  <c r="BG722" i="1"/>
  <c r="BH722" i="1"/>
  <c r="BI722" i="1"/>
  <c r="BJ722" i="1"/>
  <c r="BK722" i="1"/>
  <c r="BL722" i="1"/>
  <c r="BM722" i="1"/>
  <c r="BN722" i="1"/>
  <c r="BO722" i="1"/>
  <c r="BP722" i="1"/>
  <c r="BQ722" i="1"/>
  <c r="BR722" i="1"/>
  <c r="BS722" i="1"/>
  <c r="BT722" i="1"/>
  <c r="BU722" i="1"/>
  <c r="BV722" i="1"/>
  <c r="BW722" i="1"/>
  <c r="BX722" i="1"/>
  <c r="BY722" i="1"/>
  <c r="BZ722" i="1"/>
  <c r="CA722" i="1"/>
  <c r="CB722" i="1"/>
  <c r="CC722" i="1"/>
  <c r="CD722" i="1"/>
  <c r="CE722" i="1"/>
  <c r="CF722" i="1"/>
  <c r="CG722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EH722" i="1"/>
  <c r="EI722" i="1"/>
  <c r="EJ722" i="1"/>
  <c r="EK722" i="1"/>
  <c r="EL722" i="1"/>
  <c r="EM722" i="1"/>
  <c r="EN722" i="1"/>
  <c r="EO722" i="1"/>
  <c r="EP722" i="1"/>
  <c r="EQ722" i="1"/>
  <c r="ER722" i="1"/>
  <c r="ES722" i="1"/>
  <c r="ET722" i="1"/>
  <c r="EU722" i="1"/>
  <c r="EV722" i="1"/>
  <c r="EW722" i="1"/>
  <c r="EX722" i="1"/>
  <c r="EY722" i="1"/>
  <c r="EZ722" i="1"/>
  <c r="FA722" i="1"/>
  <c r="FB722" i="1"/>
  <c r="FC722" i="1"/>
  <c r="FD722" i="1"/>
  <c r="FE722" i="1"/>
  <c r="FF722" i="1"/>
  <c r="FG722" i="1"/>
  <c r="FH722" i="1"/>
  <c r="FI722" i="1"/>
  <c r="FJ722" i="1"/>
  <c r="FK722" i="1"/>
  <c r="FL722" i="1"/>
  <c r="FM722" i="1"/>
  <c r="FN722" i="1"/>
  <c r="FO722" i="1"/>
  <c r="FP722" i="1"/>
  <c r="FQ722" i="1"/>
  <c r="FR722" i="1"/>
  <c r="FS722" i="1"/>
  <c r="FT722" i="1"/>
  <c r="FU722" i="1"/>
  <c r="FV722" i="1"/>
  <c r="FW722" i="1"/>
  <c r="FX722" i="1"/>
  <c r="FY722" i="1"/>
  <c r="FZ722" i="1"/>
  <c r="GA722" i="1"/>
  <c r="GB722" i="1"/>
  <c r="GC722" i="1"/>
  <c r="GD722" i="1"/>
  <c r="GE722" i="1"/>
  <c r="GF722" i="1"/>
  <c r="GG722" i="1"/>
  <c r="GH722" i="1"/>
  <c r="GI722" i="1"/>
  <c r="GJ722" i="1"/>
  <c r="GK722" i="1"/>
  <c r="GL722" i="1"/>
  <c r="GM722" i="1"/>
  <c r="GN722" i="1"/>
  <c r="GO722" i="1"/>
  <c r="GP722" i="1"/>
  <c r="GQ722" i="1"/>
  <c r="GR722" i="1"/>
  <c r="GS722" i="1"/>
  <c r="GT722" i="1"/>
  <c r="GU722" i="1"/>
  <c r="GV722" i="1"/>
  <c r="GW722" i="1"/>
  <c r="GX722" i="1"/>
  <c r="D724" i="1"/>
  <c r="B726" i="1"/>
  <c r="E726" i="1"/>
  <c r="F726" i="1"/>
  <c r="Z726" i="1"/>
  <c r="AA726" i="1"/>
  <c r="AM726" i="1"/>
  <c r="AN726" i="1"/>
  <c r="BE726" i="1"/>
  <c r="BF726" i="1"/>
  <c r="BG726" i="1"/>
  <c r="BH726" i="1"/>
  <c r="BI726" i="1"/>
  <c r="BJ726" i="1"/>
  <c r="BK726" i="1"/>
  <c r="BL726" i="1"/>
  <c r="BM726" i="1"/>
  <c r="BN726" i="1"/>
  <c r="BO726" i="1"/>
  <c r="BP726" i="1"/>
  <c r="BQ726" i="1"/>
  <c r="BR726" i="1"/>
  <c r="BS726" i="1"/>
  <c r="BT726" i="1"/>
  <c r="BU726" i="1"/>
  <c r="BV726" i="1"/>
  <c r="BW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EH726" i="1"/>
  <c r="EI726" i="1"/>
  <c r="EJ726" i="1"/>
  <c r="EK726" i="1"/>
  <c r="EL726" i="1"/>
  <c r="EM726" i="1"/>
  <c r="EN726" i="1"/>
  <c r="EO726" i="1"/>
  <c r="EP726" i="1"/>
  <c r="EQ726" i="1"/>
  <c r="ER726" i="1"/>
  <c r="ES726" i="1"/>
  <c r="ET726" i="1"/>
  <c r="EU726" i="1"/>
  <c r="EV726" i="1"/>
  <c r="EW726" i="1"/>
  <c r="EX726" i="1"/>
  <c r="EY726" i="1"/>
  <c r="EZ726" i="1"/>
  <c r="FA726" i="1"/>
  <c r="FB726" i="1"/>
  <c r="FC726" i="1"/>
  <c r="FD726" i="1"/>
  <c r="FE726" i="1"/>
  <c r="FF726" i="1"/>
  <c r="FG726" i="1"/>
  <c r="FH726" i="1"/>
  <c r="FI726" i="1"/>
  <c r="FJ726" i="1"/>
  <c r="FK726" i="1"/>
  <c r="FL726" i="1"/>
  <c r="FM726" i="1"/>
  <c r="FN726" i="1"/>
  <c r="FO726" i="1"/>
  <c r="FP726" i="1"/>
  <c r="FQ726" i="1"/>
  <c r="FR726" i="1"/>
  <c r="FS726" i="1"/>
  <c r="FT726" i="1"/>
  <c r="FU726" i="1"/>
  <c r="FV726" i="1"/>
  <c r="FW726" i="1"/>
  <c r="FX726" i="1"/>
  <c r="FY726" i="1"/>
  <c r="FZ726" i="1"/>
  <c r="GA726" i="1"/>
  <c r="GB726" i="1"/>
  <c r="GC726" i="1"/>
  <c r="GD726" i="1"/>
  <c r="GE726" i="1"/>
  <c r="GF726" i="1"/>
  <c r="GG726" i="1"/>
  <c r="GH726" i="1"/>
  <c r="GI726" i="1"/>
  <c r="GJ726" i="1"/>
  <c r="GK726" i="1"/>
  <c r="GL726" i="1"/>
  <c r="GM726" i="1"/>
  <c r="GN726" i="1"/>
  <c r="GO726" i="1"/>
  <c r="GP726" i="1"/>
  <c r="GQ726" i="1"/>
  <c r="GR726" i="1"/>
  <c r="GS726" i="1"/>
  <c r="GT726" i="1"/>
  <c r="GU726" i="1"/>
  <c r="GV726" i="1"/>
  <c r="GW726" i="1"/>
  <c r="GX726" i="1"/>
  <c r="D728" i="1"/>
  <c r="T728" i="1"/>
  <c r="W728" i="1"/>
  <c r="AC728" i="1"/>
  <c r="AE728" i="1"/>
  <c r="U756" i="6" s="1"/>
  <c r="AF728" i="1"/>
  <c r="AG728" i="1"/>
  <c r="AH728" i="1"/>
  <c r="AI728" i="1"/>
  <c r="AJ728" i="1"/>
  <c r="CX728" i="1" s="1"/>
  <c r="CT728" i="1"/>
  <c r="S728" i="1" s="1"/>
  <c r="CU728" i="1"/>
  <c r="CV728" i="1"/>
  <c r="U728" i="1" s="1"/>
  <c r="K760" i="6" s="1"/>
  <c r="CW728" i="1"/>
  <c r="V728" i="1" s="1"/>
  <c r="FR728" i="1"/>
  <c r="GL728" i="1"/>
  <c r="GN728" i="1"/>
  <c r="GO728" i="1"/>
  <c r="GV728" i="1"/>
  <c r="HC728" i="1"/>
  <c r="GX728" i="1" s="1"/>
  <c r="D729" i="1"/>
  <c r="U729" i="1"/>
  <c r="K767" i="6" s="1"/>
  <c r="AC729" i="1"/>
  <c r="AE729" i="1"/>
  <c r="U762" i="6" s="1"/>
  <c r="AF729" i="1"/>
  <c r="AG729" i="1"/>
  <c r="CU729" i="1" s="1"/>
  <c r="T729" i="1" s="1"/>
  <c r="AH729" i="1"/>
  <c r="CV729" i="1" s="1"/>
  <c r="AI729" i="1"/>
  <c r="AJ729" i="1"/>
  <c r="CX729" i="1" s="1"/>
  <c r="W729" i="1" s="1"/>
  <c r="CQ729" i="1"/>
  <c r="P729" i="1" s="1"/>
  <c r="J764" i="6" s="1"/>
  <c r="CR729" i="1"/>
  <c r="Q729" i="1" s="1"/>
  <c r="CW729" i="1"/>
  <c r="V729" i="1" s="1"/>
  <c r="FR729" i="1"/>
  <c r="GL729" i="1"/>
  <c r="BZ735" i="1" s="1"/>
  <c r="AQ735" i="1" s="1"/>
  <c r="AQ765" i="1" s="1"/>
  <c r="GN729" i="1"/>
  <c r="GO729" i="1"/>
  <c r="GV729" i="1"/>
  <c r="HC729" i="1" s="1"/>
  <c r="GX729" i="1" s="1"/>
  <c r="D730" i="1"/>
  <c r="AC730" i="1"/>
  <c r="CQ730" i="1" s="1"/>
  <c r="P730" i="1" s="1"/>
  <c r="J771" i="6" s="1"/>
  <c r="AD730" i="1"/>
  <c r="AB730" i="1" s="1"/>
  <c r="AE730" i="1"/>
  <c r="AF730" i="1"/>
  <c r="AG730" i="1"/>
  <c r="CU730" i="1" s="1"/>
  <c r="T730" i="1" s="1"/>
  <c r="AH730" i="1"/>
  <c r="CV730" i="1" s="1"/>
  <c r="U730" i="1" s="1"/>
  <c r="K774" i="6" s="1"/>
  <c r="AI730" i="1"/>
  <c r="AJ730" i="1"/>
  <c r="CW730" i="1"/>
  <c r="V730" i="1" s="1"/>
  <c r="CX730" i="1"/>
  <c r="W730" i="1" s="1"/>
  <c r="FR730" i="1"/>
  <c r="GL730" i="1"/>
  <c r="GN730" i="1"/>
  <c r="GO730" i="1"/>
  <c r="GV730" i="1"/>
  <c r="HC730" i="1" s="1"/>
  <c r="GX730" i="1" s="1"/>
  <c r="D731" i="1"/>
  <c r="I731" i="1"/>
  <c r="K731" i="1"/>
  <c r="AC731" i="1"/>
  <c r="AE731" i="1"/>
  <c r="U776" i="6" s="1"/>
  <c r="AF731" i="1"/>
  <c r="AG731" i="1"/>
  <c r="CU731" i="1" s="1"/>
  <c r="T731" i="1" s="1"/>
  <c r="AH731" i="1"/>
  <c r="CV731" i="1" s="1"/>
  <c r="U731" i="1" s="1"/>
  <c r="K781" i="6" s="1"/>
  <c r="AI731" i="1"/>
  <c r="AJ731" i="1"/>
  <c r="CW731" i="1"/>
  <c r="V731" i="1" s="1"/>
  <c r="CX731" i="1"/>
  <c r="W731" i="1" s="1"/>
  <c r="FR731" i="1"/>
  <c r="GL731" i="1"/>
  <c r="GN731" i="1"/>
  <c r="GO731" i="1"/>
  <c r="GV731" i="1"/>
  <c r="HC731" i="1" s="1"/>
  <c r="GX731" i="1" s="1"/>
  <c r="D732" i="1"/>
  <c r="I732" i="1"/>
  <c r="K732" i="1"/>
  <c r="AC732" i="1"/>
  <c r="AE732" i="1"/>
  <c r="AF732" i="1"/>
  <c r="AG732" i="1"/>
  <c r="AH732" i="1"/>
  <c r="CV732" i="1" s="1"/>
  <c r="AI732" i="1"/>
  <c r="CW732" i="1" s="1"/>
  <c r="V732" i="1" s="1"/>
  <c r="AJ732" i="1"/>
  <c r="CU732" i="1"/>
  <c r="T732" i="1" s="1"/>
  <c r="CX732" i="1"/>
  <c r="FR732" i="1"/>
  <c r="GL732" i="1"/>
  <c r="GN732" i="1"/>
  <c r="GO732" i="1"/>
  <c r="GV732" i="1"/>
  <c r="HC732" i="1"/>
  <c r="D733" i="1"/>
  <c r="W733" i="1"/>
  <c r="AC733" i="1"/>
  <c r="CQ733" i="1" s="1"/>
  <c r="P733" i="1" s="1"/>
  <c r="AD733" i="1"/>
  <c r="AE733" i="1"/>
  <c r="AF733" i="1"/>
  <c r="AG733" i="1"/>
  <c r="AH733" i="1"/>
  <c r="CV733" i="1" s="1"/>
  <c r="U733" i="1" s="1"/>
  <c r="K796" i="6" s="1"/>
  <c r="AI733" i="1"/>
  <c r="CW733" i="1" s="1"/>
  <c r="V733" i="1" s="1"/>
  <c r="AJ733" i="1"/>
  <c r="CX733" i="1" s="1"/>
  <c r="CU733" i="1"/>
  <c r="T733" i="1" s="1"/>
  <c r="FR733" i="1"/>
  <c r="GL733" i="1"/>
  <c r="GN733" i="1"/>
  <c r="GO733" i="1"/>
  <c r="GV733" i="1"/>
  <c r="HC733" i="1"/>
  <c r="GX733" i="1" s="1"/>
  <c r="B735" i="1"/>
  <c r="C735" i="1"/>
  <c r="C726" i="1" s="1"/>
  <c r="D735" i="1"/>
  <c r="D726" i="1" s="1"/>
  <c r="F735" i="1"/>
  <c r="G735" i="1"/>
  <c r="BC735" i="1"/>
  <c r="BD735" i="1"/>
  <c r="F760" i="1" s="1"/>
  <c r="BX735" i="1"/>
  <c r="AO735" i="1" s="1"/>
  <c r="CK735" i="1"/>
  <c r="CL735" i="1"/>
  <c r="CL726" i="1" s="1"/>
  <c r="CM735" i="1"/>
  <c r="CM726" i="1" s="1"/>
  <c r="B765" i="1"/>
  <c r="B722" i="1" s="1"/>
  <c r="C765" i="1"/>
  <c r="C722" i="1" s="1"/>
  <c r="D765" i="1"/>
  <c r="D722" i="1" s="1"/>
  <c r="F765" i="1"/>
  <c r="F722" i="1" s="1"/>
  <c r="G765" i="1"/>
  <c r="BC765" i="1"/>
  <c r="BD765" i="1"/>
  <c r="BD722" i="1" s="1"/>
  <c r="D795" i="1"/>
  <c r="B797" i="1"/>
  <c r="E797" i="1"/>
  <c r="Z797" i="1"/>
  <c r="AA797" i="1"/>
  <c r="AB797" i="1"/>
  <c r="AC797" i="1"/>
  <c r="AD797" i="1"/>
  <c r="AE797" i="1"/>
  <c r="AF797" i="1"/>
  <c r="AG797" i="1"/>
  <c r="AH797" i="1"/>
  <c r="AI797" i="1"/>
  <c r="AJ797" i="1"/>
  <c r="AK797" i="1"/>
  <c r="AL797" i="1"/>
  <c r="AM797" i="1"/>
  <c r="AN797" i="1"/>
  <c r="BE797" i="1"/>
  <c r="BF797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S797" i="1"/>
  <c r="BT797" i="1"/>
  <c r="BU797" i="1"/>
  <c r="BV797" i="1"/>
  <c r="BW797" i="1"/>
  <c r="BX797" i="1"/>
  <c r="BY797" i="1"/>
  <c r="BZ797" i="1"/>
  <c r="CA797" i="1"/>
  <c r="CB797" i="1"/>
  <c r="CC797" i="1"/>
  <c r="CD797" i="1"/>
  <c r="CE797" i="1"/>
  <c r="CF797" i="1"/>
  <c r="CG797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FB797" i="1"/>
  <c r="FC797" i="1"/>
  <c r="FD797" i="1"/>
  <c r="FE797" i="1"/>
  <c r="FF797" i="1"/>
  <c r="FG797" i="1"/>
  <c r="FH797" i="1"/>
  <c r="FI797" i="1"/>
  <c r="FJ797" i="1"/>
  <c r="FK797" i="1"/>
  <c r="FL797" i="1"/>
  <c r="FM797" i="1"/>
  <c r="FN797" i="1"/>
  <c r="FO797" i="1"/>
  <c r="FP797" i="1"/>
  <c r="FQ797" i="1"/>
  <c r="FR797" i="1"/>
  <c r="FS797" i="1"/>
  <c r="FT797" i="1"/>
  <c r="FU797" i="1"/>
  <c r="FV797" i="1"/>
  <c r="FW797" i="1"/>
  <c r="FX797" i="1"/>
  <c r="FY797" i="1"/>
  <c r="FZ797" i="1"/>
  <c r="GA797" i="1"/>
  <c r="GB797" i="1"/>
  <c r="GC797" i="1"/>
  <c r="GD797" i="1"/>
  <c r="GE797" i="1"/>
  <c r="GF797" i="1"/>
  <c r="GG797" i="1"/>
  <c r="GH797" i="1"/>
  <c r="GI797" i="1"/>
  <c r="GJ797" i="1"/>
  <c r="GK797" i="1"/>
  <c r="GL797" i="1"/>
  <c r="GM797" i="1"/>
  <c r="GN797" i="1"/>
  <c r="GO797" i="1"/>
  <c r="GP797" i="1"/>
  <c r="GQ797" i="1"/>
  <c r="GR797" i="1"/>
  <c r="GS797" i="1"/>
  <c r="GT797" i="1"/>
  <c r="GU797" i="1"/>
  <c r="GV797" i="1"/>
  <c r="GW797" i="1"/>
  <c r="GX797" i="1"/>
  <c r="D799" i="1"/>
  <c r="E801" i="1"/>
  <c r="Z801" i="1"/>
  <c r="AA801" i="1"/>
  <c r="AM801" i="1"/>
  <c r="AN801" i="1"/>
  <c r="BE801" i="1"/>
  <c r="BF801" i="1"/>
  <c r="BG801" i="1"/>
  <c r="BH801" i="1"/>
  <c r="BI801" i="1"/>
  <c r="BJ801" i="1"/>
  <c r="BK801" i="1"/>
  <c r="BL801" i="1"/>
  <c r="BM801" i="1"/>
  <c r="BN801" i="1"/>
  <c r="BO801" i="1"/>
  <c r="BP801" i="1"/>
  <c r="BQ801" i="1"/>
  <c r="BR801" i="1"/>
  <c r="BS801" i="1"/>
  <c r="BT801" i="1"/>
  <c r="BU801" i="1"/>
  <c r="BV801" i="1"/>
  <c r="BW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EH801" i="1"/>
  <c r="EI801" i="1"/>
  <c r="EJ801" i="1"/>
  <c r="EK801" i="1"/>
  <c r="EL801" i="1"/>
  <c r="EM801" i="1"/>
  <c r="EN801" i="1"/>
  <c r="EO801" i="1"/>
  <c r="EP801" i="1"/>
  <c r="EQ801" i="1"/>
  <c r="ER801" i="1"/>
  <c r="ES801" i="1"/>
  <c r="ET801" i="1"/>
  <c r="EU801" i="1"/>
  <c r="EV801" i="1"/>
  <c r="EW801" i="1"/>
  <c r="EX801" i="1"/>
  <c r="EY801" i="1"/>
  <c r="EZ801" i="1"/>
  <c r="FA801" i="1"/>
  <c r="FB801" i="1"/>
  <c r="FC801" i="1"/>
  <c r="FD801" i="1"/>
  <c r="FE801" i="1"/>
  <c r="FF801" i="1"/>
  <c r="FG801" i="1"/>
  <c r="FH801" i="1"/>
  <c r="FI801" i="1"/>
  <c r="FJ801" i="1"/>
  <c r="FK801" i="1"/>
  <c r="FL801" i="1"/>
  <c r="FM801" i="1"/>
  <c r="FN801" i="1"/>
  <c r="FO801" i="1"/>
  <c r="FP801" i="1"/>
  <c r="FQ801" i="1"/>
  <c r="FR801" i="1"/>
  <c r="FS801" i="1"/>
  <c r="FT801" i="1"/>
  <c r="FU801" i="1"/>
  <c r="FV801" i="1"/>
  <c r="FW801" i="1"/>
  <c r="FX801" i="1"/>
  <c r="FY801" i="1"/>
  <c r="FZ801" i="1"/>
  <c r="GA801" i="1"/>
  <c r="GB801" i="1"/>
  <c r="GC801" i="1"/>
  <c r="GD801" i="1"/>
  <c r="GE801" i="1"/>
  <c r="GF801" i="1"/>
  <c r="GG801" i="1"/>
  <c r="GH801" i="1"/>
  <c r="GI801" i="1"/>
  <c r="GJ801" i="1"/>
  <c r="GK801" i="1"/>
  <c r="GL801" i="1"/>
  <c r="GM801" i="1"/>
  <c r="GN801" i="1"/>
  <c r="GO801" i="1"/>
  <c r="GP801" i="1"/>
  <c r="GQ801" i="1"/>
  <c r="GR801" i="1"/>
  <c r="GS801" i="1"/>
  <c r="GT801" i="1"/>
  <c r="GU801" i="1"/>
  <c r="GV801" i="1"/>
  <c r="GW801" i="1"/>
  <c r="GX801" i="1"/>
  <c r="D803" i="1"/>
  <c r="W803" i="1"/>
  <c r="AC803" i="1"/>
  <c r="AE803" i="1"/>
  <c r="AF803" i="1"/>
  <c r="AG803" i="1"/>
  <c r="CU803" i="1" s="1"/>
  <c r="T803" i="1" s="1"/>
  <c r="AH803" i="1"/>
  <c r="CV803" i="1" s="1"/>
  <c r="U803" i="1" s="1"/>
  <c r="K812" i="6" s="1"/>
  <c r="AI803" i="1"/>
  <c r="AJ803" i="1"/>
  <c r="CT803" i="1"/>
  <c r="S803" i="1" s="1"/>
  <c r="J809" i="6" s="1"/>
  <c r="CW803" i="1"/>
  <c r="V803" i="1" s="1"/>
  <c r="CX803" i="1"/>
  <c r="FR803" i="1"/>
  <c r="GL803" i="1"/>
  <c r="GN803" i="1"/>
  <c r="GO803" i="1"/>
  <c r="GV803" i="1"/>
  <c r="HC803" i="1" s="1"/>
  <c r="GX803" i="1" s="1"/>
  <c r="D804" i="1"/>
  <c r="AC804" i="1"/>
  <c r="CQ804" i="1" s="1"/>
  <c r="P804" i="1" s="1"/>
  <c r="J816" i="6" s="1"/>
  <c r="AE804" i="1"/>
  <c r="AF804" i="1"/>
  <c r="AG804" i="1"/>
  <c r="CU804" i="1" s="1"/>
  <c r="T804" i="1" s="1"/>
  <c r="AH804" i="1"/>
  <c r="CV804" i="1" s="1"/>
  <c r="U804" i="1" s="1"/>
  <c r="K819" i="6" s="1"/>
  <c r="AI804" i="1"/>
  <c r="CW804" i="1" s="1"/>
  <c r="V804" i="1" s="1"/>
  <c r="AJ804" i="1"/>
  <c r="CX804" i="1" s="1"/>
  <c r="W804" i="1" s="1"/>
  <c r="FR804" i="1"/>
  <c r="GL804" i="1"/>
  <c r="GN804" i="1"/>
  <c r="GO804" i="1"/>
  <c r="GV804" i="1"/>
  <c r="HC804" i="1"/>
  <c r="GX804" i="1" s="1"/>
  <c r="D805" i="1"/>
  <c r="S805" i="1"/>
  <c r="AC805" i="1"/>
  <c r="AE805" i="1"/>
  <c r="AF805" i="1"/>
  <c r="AG805" i="1"/>
  <c r="AH805" i="1"/>
  <c r="CV805" i="1" s="1"/>
  <c r="U805" i="1" s="1"/>
  <c r="K826" i="6" s="1"/>
  <c r="AI805" i="1"/>
  <c r="CW805" i="1" s="1"/>
  <c r="V805" i="1" s="1"/>
  <c r="AJ805" i="1"/>
  <c r="CX805" i="1" s="1"/>
  <c r="W805" i="1" s="1"/>
  <c r="CQ805" i="1"/>
  <c r="P805" i="1" s="1"/>
  <c r="CR805" i="1"/>
  <c r="Q805" i="1" s="1"/>
  <c r="CS805" i="1"/>
  <c r="CT805" i="1"/>
  <c r="CU805" i="1"/>
  <c r="T805" i="1" s="1"/>
  <c r="FR805" i="1"/>
  <c r="GL805" i="1"/>
  <c r="GN805" i="1"/>
  <c r="GO805" i="1"/>
  <c r="GV805" i="1"/>
  <c r="HC805" i="1"/>
  <c r="GX805" i="1" s="1"/>
  <c r="D806" i="1"/>
  <c r="I806" i="1"/>
  <c r="K806" i="1"/>
  <c r="AC806" i="1"/>
  <c r="AD806" i="1"/>
  <c r="AE806" i="1"/>
  <c r="AF806" i="1"/>
  <c r="AG806" i="1"/>
  <c r="AH806" i="1"/>
  <c r="CV806" i="1" s="1"/>
  <c r="AI806" i="1"/>
  <c r="AJ806" i="1"/>
  <c r="CT806" i="1"/>
  <c r="CU806" i="1"/>
  <c r="CW806" i="1"/>
  <c r="V806" i="1" s="1"/>
  <c r="CX806" i="1"/>
  <c r="W806" i="1" s="1"/>
  <c r="FR806" i="1"/>
  <c r="GL806" i="1"/>
  <c r="GN806" i="1"/>
  <c r="GO806" i="1"/>
  <c r="GV806" i="1"/>
  <c r="HC806" i="1"/>
  <c r="D807" i="1"/>
  <c r="I807" i="1"/>
  <c r="K807" i="1"/>
  <c r="T807" i="1"/>
  <c r="AC807" i="1"/>
  <c r="AE807" i="1"/>
  <c r="AF807" i="1"/>
  <c r="AG807" i="1"/>
  <c r="CU807" i="1" s="1"/>
  <c r="AH807" i="1"/>
  <c r="CV807" i="1" s="1"/>
  <c r="AI807" i="1"/>
  <c r="CW807" i="1" s="1"/>
  <c r="AJ807" i="1"/>
  <c r="CX807" i="1"/>
  <c r="W807" i="1" s="1"/>
  <c r="FR807" i="1"/>
  <c r="GL807" i="1"/>
  <c r="GN807" i="1"/>
  <c r="GO807" i="1"/>
  <c r="GV807" i="1"/>
  <c r="HC807" i="1" s="1"/>
  <c r="D808" i="1"/>
  <c r="AC808" i="1"/>
  <c r="AE808" i="1"/>
  <c r="AF808" i="1"/>
  <c r="AG808" i="1"/>
  <c r="CU808" i="1" s="1"/>
  <c r="T808" i="1" s="1"/>
  <c r="AH808" i="1"/>
  <c r="CV808" i="1" s="1"/>
  <c r="U808" i="1" s="1"/>
  <c r="K848" i="6" s="1"/>
  <c r="AI808" i="1"/>
  <c r="CW808" i="1" s="1"/>
  <c r="V808" i="1" s="1"/>
  <c r="AJ808" i="1"/>
  <c r="CX808" i="1" s="1"/>
  <c r="W808" i="1" s="1"/>
  <c r="CQ808" i="1"/>
  <c r="P808" i="1" s="1"/>
  <c r="J845" i="6" s="1"/>
  <c r="CR808" i="1"/>
  <c r="Q808" i="1" s="1"/>
  <c r="CS808" i="1"/>
  <c r="CT808" i="1"/>
  <c r="S808" i="1" s="1"/>
  <c r="J844" i="6" s="1"/>
  <c r="FR808" i="1"/>
  <c r="GL808" i="1"/>
  <c r="GN808" i="1"/>
  <c r="GO808" i="1"/>
  <c r="GV808" i="1"/>
  <c r="HC808" i="1" s="1"/>
  <c r="GX808" i="1" s="1"/>
  <c r="B810" i="1"/>
  <c r="B801" i="1" s="1"/>
  <c r="C810" i="1"/>
  <c r="C801" i="1" s="1"/>
  <c r="D810" i="1"/>
  <c r="D801" i="1" s="1"/>
  <c r="F810" i="1"/>
  <c r="F801" i="1" s="1"/>
  <c r="G810" i="1"/>
  <c r="BX810" i="1"/>
  <c r="CK810" i="1"/>
  <c r="BB810" i="1" s="1"/>
  <c r="CL810" i="1"/>
  <c r="CL801" i="1" s="1"/>
  <c r="CM810" i="1"/>
  <c r="BD810" i="1" s="1"/>
  <c r="B840" i="1"/>
  <c r="C840" i="1"/>
  <c r="C797" i="1" s="1"/>
  <c r="D840" i="1"/>
  <c r="D797" i="1" s="1"/>
  <c r="F840" i="1"/>
  <c r="F797" i="1" s="1"/>
  <c r="G840" i="1"/>
  <c r="B870" i="1"/>
  <c r="B679" i="1" s="1"/>
  <c r="C870" i="1"/>
  <c r="C679" i="1" s="1"/>
  <c r="D870" i="1"/>
  <c r="D679" i="1" s="1"/>
  <c r="F870" i="1"/>
  <c r="F679" i="1" s="1"/>
  <c r="G870" i="1"/>
  <c r="D900" i="1"/>
  <c r="E902" i="1"/>
  <c r="Z902" i="1"/>
  <c r="AA902" i="1"/>
  <c r="AB902" i="1"/>
  <c r="AC902" i="1"/>
  <c r="AD902" i="1"/>
  <c r="AE902" i="1"/>
  <c r="AF902" i="1"/>
  <c r="AG902" i="1"/>
  <c r="AH902" i="1"/>
  <c r="AI902" i="1"/>
  <c r="AJ902" i="1"/>
  <c r="AK902" i="1"/>
  <c r="AL902" i="1"/>
  <c r="AM902" i="1"/>
  <c r="AN902" i="1"/>
  <c r="BE902" i="1"/>
  <c r="BF902" i="1"/>
  <c r="BG902" i="1"/>
  <c r="BH902" i="1"/>
  <c r="BI902" i="1"/>
  <c r="BJ902" i="1"/>
  <c r="BK902" i="1"/>
  <c r="BL902" i="1"/>
  <c r="BM902" i="1"/>
  <c r="BN902" i="1"/>
  <c r="BO902" i="1"/>
  <c r="BP902" i="1"/>
  <c r="BQ902" i="1"/>
  <c r="BR902" i="1"/>
  <c r="BS902" i="1"/>
  <c r="BT902" i="1"/>
  <c r="BU902" i="1"/>
  <c r="BV902" i="1"/>
  <c r="BW902" i="1"/>
  <c r="BX902" i="1"/>
  <c r="BY902" i="1"/>
  <c r="BZ902" i="1"/>
  <c r="CA902" i="1"/>
  <c r="CB902" i="1"/>
  <c r="CC902" i="1"/>
  <c r="CD902" i="1"/>
  <c r="CE902" i="1"/>
  <c r="CF902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EH902" i="1"/>
  <c r="EI902" i="1"/>
  <c r="EJ902" i="1"/>
  <c r="EK902" i="1"/>
  <c r="EL902" i="1"/>
  <c r="EM902" i="1"/>
  <c r="EN902" i="1"/>
  <c r="EO902" i="1"/>
  <c r="EP902" i="1"/>
  <c r="EQ902" i="1"/>
  <c r="ER902" i="1"/>
  <c r="ES902" i="1"/>
  <c r="ET902" i="1"/>
  <c r="EU902" i="1"/>
  <c r="EV902" i="1"/>
  <c r="EW902" i="1"/>
  <c r="EX902" i="1"/>
  <c r="EY902" i="1"/>
  <c r="EZ902" i="1"/>
  <c r="FA902" i="1"/>
  <c r="FB902" i="1"/>
  <c r="FC902" i="1"/>
  <c r="FD902" i="1"/>
  <c r="FE902" i="1"/>
  <c r="FF902" i="1"/>
  <c r="FG902" i="1"/>
  <c r="FH902" i="1"/>
  <c r="FI902" i="1"/>
  <c r="FJ902" i="1"/>
  <c r="FK902" i="1"/>
  <c r="FL902" i="1"/>
  <c r="FM902" i="1"/>
  <c r="FN902" i="1"/>
  <c r="FO902" i="1"/>
  <c r="FP902" i="1"/>
  <c r="FQ902" i="1"/>
  <c r="FR902" i="1"/>
  <c r="FS902" i="1"/>
  <c r="FT902" i="1"/>
  <c r="FU902" i="1"/>
  <c r="FV902" i="1"/>
  <c r="FW902" i="1"/>
  <c r="FX902" i="1"/>
  <c r="FY902" i="1"/>
  <c r="FZ902" i="1"/>
  <c r="GA902" i="1"/>
  <c r="GB902" i="1"/>
  <c r="GC902" i="1"/>
  <c r="GD902" i="1"/>
  <c r="GE902" i="1"/>
  <c r="GF902" i="1"/>
  <c r="GG902" i="1"/>
  <c r="GH902" i="1"/>
  <c r="GI902" i="1"/>
  <c r="GJ902" i="1"/>
  <c r="GK902" i="1"/>
  <c r="GL902" i="1"/>
  <c r="GM902" i="1"/>
  <c r="GN902" i="1"/>
  <c r="GO902" i="1"/>
  <c r="GP902" i="1"/>
  <c r="GQ902" i="1"/>
  <c r="GR902" i="1"/>
  <c r="GS902" i="1"/>
  <c r="GT902" i="1"/>
  <c r="GU902" i="1"/>
  <c r="GV902" i="1"/>
  <c r="GW902" i="1"/>
  <c r="GX902" i="1"/>
  <c r="D904" i="1"/>
  <c r="E906" i="1"/>
  <c r="Z906" i="1"/>
  <c r="AA906" i="1"/>
  <c r="AM906" i="1"/>
  <c r="AN906" i="1"/>
  <c r="BE906" i="1"/>
  <c r="BF906" i="1"/>
  <c r="BG906" i="1"/>
  <c r="BH906" i="1"/>
  <c r="BI906" i="1"/>
  <c r="BJ906" i="1"/>
  <c r="BK906" i="1"/>
  <c r="BL906" i="1"/>
  <c r="BM906" i="1"/>
  <c r="BN906" i="1"/>
  <c r="BO906" i="1"/>
  <c r="BP906" i="1"/>
  <c r="BQ906" i="1"/>
  <c r="BR906" i="1"/>
  <c r="BS906" i="1"/>
  <c r="BT906" i="1"/>
  <c r="BU906" i="1"/>
  <c r="BV906" i="1"/>
  <c r="BW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EH906" i="1"/>
  <c r="EI906" i="1"/>
  <c r="EJ906" i="1"/>
  <c r="EK906" i="1"/>
  <c r="EL906" i="1"/>
  <c r="EM906" i="1"/>
  <c r="EN906" i="1"/>
  <c r="EO906" i="1"/>
  <c r="EP906" i="1"/>
  <c r="EQ906" i="1"/>
  <c r="ER906" i="1"/>
  <c r="ES906" i="1"/>
  <c r="ET906" i="1"/>
  <c r="EU906" i="1"/>
  <c r="EV906" i="1"/>
  <c r="EW906" i="1"/>
  <c r="EX906" i="1"/>
  <c r="EY906" i="1"/>
  <c r="EZ906" i="1"/>
  <c r="FA906" i="1"/>
  <c r="FB906" i="1"/>
  <c r="FC906" i="1"/>
  <c r="FD906" i="1"/>
  <c r="FE906" i="1"/>
  <c r="FF906" i="1"/>
  <c r="FG906" i="1"/>
  <c r="FH906" i="1"/>
  <c r="FI906" i="1"/>
  <c r="FJ906" i="1"/>
  <c r="FK906" i="1"/>
  <c r="FL906" i="1"/>
  <c r="FM906" i="1"/>
  <c r="FN906" i="1"/>
  <c r="FO906" i="1"/>
  <c r="FP906" i="1"/>
  <c r="FQ906" i="1"/>
  <c r="FR906" i="1"/>
  <c r="FS906" i="1"/>
  <c r="FT906" i="1"/>
  <c r="FU906" i="1"/>
  <c r="FV906" i="1"/>
  <c r="FW906" i="1"/>
  <c r="FX906" i="1"/>
  <c r="FY906" i="1"/>
  <c r="FZ906" i="1"/>
  <c r="GA906" i="1"/>
  <c r="GB906" i="1"/>
  <c r="GC906" i="1"/>
  <c r="GD906" i="1"/>
  <c r="GE906" i="1"/>
  <c r="GF906" i="1"/>
  <c r="GG906" i="1"/>
  <c r="GH906" i="1"/>
  <c r="GI906" i="1"/>
  <c r="GJ906" i="1"/>
  <c r="GK906" i="1"/>
  <c r="GL906" i="1"/>
  <c r="GM906" i="1"/>
  <c r="GN906" i="1"/>
  <c r="GO906" i="1"/>
  <c r="GP906" i="1"/>
  <c r="GQ906" i="1"/>
  <c r="GR906" i="1"/>
  <c r="GS906" i="1"/>
  <c r="GT906" i="1"/>
  <c r="GU906" i="1"/>
  <c r="GV906" i="1"/>
  <c r="GW906" i="1"/>
  <c r="GX906" i="1"/>
  <c r="D908" i="1"/>
  <c r="V908" i="1"/>
  <c r="AC908" i="1"/>
  <c r="CQ908" i="1" s="1"/>
  <c r="P908" i="1" s="1"/>
  <c r="AE908" i="1"/>
  <c r="U863" i="6" s="1"/>
  <c r="AF908" i="1"/>
  <c r="AG908" i="1"/>
  <c r="CU908" i="1" s="1"/>
  <c r="T908" i="1" s="1"/>
  <c r="AH908" i="1"/>
  <c r="CV908" i="1" s="1"/>
  <c r="U908" i="1" s="1"/>
  <c r="K867" i="6" s="1"/>
  <c r="AI908" i="1"/>
  <c r="CW908" i="1" s="1"/>
  <c r="AJ908" i="1"/>
  <c r="CX908" i="1" s="1"/>
  <c r="W908" i="1" s="1"/>
  <c r="FR908" i="1"/>
  <c r="GL908" i="1"/>
  <c r="GN908" i="1"/>
  <c r="GO908" i="1"/>
  <c r="GV908" i="1"/>
  <c r="HC908" i="1" s="1"/>
  <c r="GX908" i="1" s="1"/>
  <c r="D909" i="1"/>
  <c r="AC909" i="1"/>
  <c r="AE909" i="1"/>
  <c r="AF909" i="1"/>
  <c r="AG909" i="1"/>
  <c r="CU909" i="1" s="1"/>
  <c r="T909" i="1" s="1"/>
  <c r="AH909" i="1"/>
  <c r="AI909" i="1"/>
  <c r="CW909" i="1" s="1"/>
  <c r="V909" i="1" s="1"/>
  <c r="AJ909" i="1"/>
  <c r="CX909" i="1" s="1"/>
  <c r="W909" i="1" s="1"/>
  <c r="CQ909" i="1"/>
  <c r="P909" i="1" s="1"/>
  <c r="CV909" i="1"/>
  <c r="U909" i="1" s="1"/>
  <c r="K873" i="6" s="1"/>
  <c r="FR909" i="1"/>
  <c r="GL909" i="1"/>
  <c r="GN909" i="1"/>
  <c r="GO909" i="1"/>
  <c r="GV909" i="1"/>
  <c r="HC909" i="1"/>
  <c r="GX909" i="1" s="1"/>
  <c r="D910" i="1"/>
  <c r="AC910" i="1"/>
  <c r="CQ910" i="1" s="1"/>
  <c r="P910" i="1" s="1"/>
  <c r="J879" i="6" s="1"/>
  <c r="AE910" i="1"/>
  <c r="U875" i="6" s="1"/>
  <c r="AF910" i="1"/>
  <c r="AG910" i="1"/>
  <c r="CU910" i="1" s="1"/>
  <c r="T910" i="1" s="1"/>
  <c r="AH910" i="1"/>
  <c r="CV910" i="1" s="1"/>
  <c r="U910" i="1" s="1"/>
  <c r="K883" i="6" s="1"/>
  <c r="AI910" i="1"/>
  <c r="CW910" i="1" s="1"/>
  <c r="V910" i="1" s="1"/>
  <c r="AJ910" i="1"/>
  <c r="CX910" i="1" s="1"/>
  <c r="W910" i="1" s="1"/>
  <c r="FR910" i="1"/>
  <c r="GL910" i="1"/>
  <c r="GN910" i="1"/>
  <c r="GO910" i="1"/>
  <c r="GV910" i="1"/>
  <c r="HC910" i="1" s="1"/>
  <c r="GX910" i="1" s="1"/>
  <c r="D911" i="1"/>
  <c r="AC911" i="1"/>
  <c r="AD911" i="1"/>
  <c r="AE911" i="1"/>
  <c r="AF911" i="1"/>
  <c r="AG911" i="1"/>
  <c r="CU911" i="1" s="1"/>
  <c r="T911" i="1" s="1"/>
  <c r="AH911" i="1"/>
  <c r="CV911" i="1" s="1"/>
  <c r="U911" i="1" s="1"/>
  <c r="K889" i="6" s="1"/>
  <c r="AI911" i="1"/>
  <c r="CW911" i="1" s="1"/>
  <c r="V911" i="1" s="1"/>
  <c r="AJ911" i="1"/>
  <c r="CX911" i="1" s="1"/>
  <c r="W911" i="1" s="1"/>
  <c r="FR911" i="1"/>
  <c r="GL911" i="1"/>
  <c r="GN911" i="1"/>
  <c r="GO911" i="1"/>
  <c r="GV911" i="1"/>
  <c r="HC911" i="1" s="1"/>
  <c r="GX911" i="1" s="1"/>
  <c r="D912" i="1"/>
  <c r="AC912" i="1"/>
  <c r="CQ912" i="1" s="1"/>
  <c r="P912" i="1" s="1"/>
  <c r="AE912" i="1"/>
  <c r="AF912" i="1"/>
  <c r="AG912" i="1"/>
  <c r="AH912" i="1"/>
  <c r="AI912" i="1"/>
  <c r="AJ912" i="1"/>
  <c r="CR912" i="1"/>
  <c r="Q912" i="1" s="1"/>
  <c r="CS912" i="1"/>
  <c r="CU912" i="1"/>
  <c r="T912" i="1" s="1"/>
  <c r="CV912" i="1"/>
  <c r="U912" i="1" s="1"/>
  <c r="K895" i="6" s="1"/>
  <c r="CW912" i="1"/>
  <c r="V912" i="1" s="1"/>
  <c r="CX912" i="1"/>
  <c r="W912" i="1" s="1"/>
  <c r="FR912" i="1"/>
  <c r="GL912" i="1"/>
  <c r="GN912" i="1"/>
  <c r="GO912" i="1"/>
  <c r="GV912" i="1"/>
  <c r="HC912" i="1" s="1"/>
  <c r="GX912" i="1" s="1"/>
  <c r="D913" i="1"/>
  <c r="AC913" i="1"/>
  <c r="AE913" i="1"/>
  <c r="AD913" i="1" s="1"/>
  <c r="AF913" i="1"/>
  <c r="AG913" i="1"/>
  <c r="CU913" i="1" s="1"/>
  <c r="T913" i="1" s="1"/>
  <c r="AH913" i="1"/>
  <c r="CV913" i="1" s="1"/>
  <c r="U913" i="1" s="1"/>
  <c r="K902" i="6" s="1"/>
  <c r="AI913" i="1"/>
  <c r="CW913" i="1" s="1"/>
  <c r="V913" i="1" s="1"/>
  <c r="AJ913" i="1"/>
  <c r="CX913" i="1" s="1"/>
  <c r="W913" i="1" s="1"/>
  <c r="FR913" i="1"/>
  <c r="GL913" i="1"/>
  <c r="GN913" i="1"/>
  <c r="GO913" i="1"/>
  <c r="GV913" i="1"/>
  <c r="HC913" i="1" s="1"/>
  <c r="GX913" i="1" s="1"/>
  <c r="D914" i="1"/>
  <c r="Q914" i="1"/>
  <c r="T914" i="1"/>
  <c r="AC914" i="1"/>
  <c r="AE914" i="1"/>
  <c r="AF914" i="1"/>
  <c r="AG914" i="1"/>
  <c r="CU914" i="1" s="1"/>
  <c r="AH914" i="1"/>
  <c r="CV914" i="1" s="1"/>
  <c r="U914" i="1" s="1"/>
  <c r="K908" i="6" s="1"/>
  <c r="AI914" i="1"/>
  <c r="CW914" i="1" s="1"/>
  <c r="V914" i="1" s="1"/>
  <c r="AJ914" i="1"/>
  <c r="CX914" i="1" s="1"/>
  <c r="W914" i="1" s="1"/>
  <c r="CQ914" i="1"/>
  <c r="P914" i="1" s="1"/>
  <c r="CR914" i="1"/>
  <c r="CS914" i="1"/>
  <c r="V904" i="6" s="1"/>
  <c r="FR914" i="1"/>
  <c r="GL914" i="1"/>
  <c r="GN914" i="1"/>
  <c r="GO914" i="1"/>
  <c r="GV914" i="1"/>
  <c r="HC914" i="1"/>
  <c r="GX914" i="1" s="1"/>
  <c r="D915" i="1"/>
  <c r="I915" i="1"/>
  <c r="K915" i="1"/>
  <c r="V915" i="1"/>
  <c r="AC915" i="1"/>
  <c r="CQ915" i="1" s="1"/>
  <c r="AE915" i="1"/>
  <c r="AF915" i="1"/>
  <c r="AG915" i="1"/>
  <c r="CU915" i="1" s="1"/>
  <c r="T915" i="1" s="1"/>
  <c r="AH915" i="1"/>
  <c r="AI915" i="1"/>
  <c r="AJ915" i="1"/>
  <c r="CX915" i="1" s="1"/>
  <c r="CR915" i="1"/>
  <c r="CS915" i="1"/>
  <c r="CV915" i="1"/>
  <c r="U915" i="1" s="1"/>
  <c r="K915" i="6" s="1"/>
  <c r="CW915" i="1"/>
  <c r="FR915" i="1"/>
  <c r="GL915" i="1"/>
  <c r="GN915" i="1"/>
  <c r="GO915" i="1"/>
  <c r="GV915" i="1"/>
  <c r="HC915" i="1" s="1"/>
  <c r="D916" i="1"/>
  <c r="I916" i="1"/>
  <c r="K916" i="1"/>
  <c r="AC916" i="1"/>
  <c r="CQ916" i="1" s="1"/>
  <c r="P916" i="1" s="1"/>
  <c r="J920" i="6" s="1"/>
  <c r="AE916" i="1"/>
  <c r="U917" i="6" s="1"/>
  <c r="AF916" i="1"/>
  <c r="AG916" i="1"/>
  <c r="AH916" i="1"/>
  <c r="AI916" i="1"/>
  <c r="CW916" i="1" s="1"/>
  <c r="AJ916" i="1"/>
  <c r="CX916" i="1" s="1"/>
  <c r="W916" i="1" s="1"/>
  <c r="CU916" i="1"/>
  <c r="CV916" i="1"/>
  <c r="U916" i="1" s="1"/>
  <c r="K923" i="6" s="1"/>
  <c r="FR916" i="1"/>
  <c r="GL916" i="1"/>
  <c r="GN916" i="1"/>
  <c r="GO916" i="1"/>
  <c r="GV916" i="1"/>
  <c r="HC916" i="1" s="1"/>
  <c r="D917" i="1"/>
  <c r="AC917" i="1"/>
  <c r="CQ917" i="1" s="1"/>
  <c r="P917" i="1" s="1"/>
  <c r="AE917" i="1"/>
  <c r="AF917" i="1"/>
  <c r="AG917" i="1"/>
  <c r="CU917" i="1" s="1"/>
  <c r="T917" i="1" s="1"/>
  <c r="AH917" i="1"/>
  <c r="CV917" i="1" s="1"/>
  <c r="U917" i="1" s="1"/>
  <c r="K929" i="6" s="1"/>
  <c r="AI917" i="1"/>
  <c r="CW917" i="1" s="1"/>
  <c r="V917" i="1" s="1"/>
  <c r="AJ917" i="1"/>
  <c r="CX917" i="1" s="1"/>
  <c r="W917" i="1" s="1"/>
  <c r="FR917" i="1"/>
  <c r="GL917" i="1"/>
  <c r="GN917" i="1"/>
  <c r="GO917" i="1"/>
  <c r="GV917" i="1"/>
  <c r="HC917" i="1" s="1"/>
  <c r="GX917" i="1" s="1"/>
  <c r="D918" i="1"/>
  <c r="AC918" i="1"/>
  <c r="AE918" i="1"/>
  <c r="AF918" i="1"/>
  <c r="AG918" i="1"/>
  <c r="AH918" i="1"/>
  <c r="AI918" i="1"/>
  <c r="CW918" i="1" s="1"/>
  <c r="V918" i="1" s="1"/>
  <c r="AJ918" i="1"/>
  <c r="CX918" i="1" s="1"/>
  <c r="W918" i="1" s="1"/>
  <c r="CQ918" i="1"/>
  <c r="P918" i="1" s="1"/>
  <c r="CR918" i="1"/>
  <c r="Q918" i="1" s="1"/>
  <c r="CS918" i="1"/>
  <c r="CU918" i="1"/>
  <c r="T918" i="1" s="1"/>
  <c r="CV918" i="1"/>
  <c r="U918" i="1" s="1"/>
  <c r="K935" i="6" s="1"/>
  <c r="FR918" i="1"/>
  <c r="GL918" i="1"/>
  <c r="GN918" i="1"/>
  <c r="GO918" i="1"/>
  <c r="GV918" i="1"/>
  <c r="HC918" i="1"/>
  <c r="GX918" i="1" s="1"/>
  <c r="D919" i="1"/>
  <c r="AC919" i="1"/>
  <c r="CQ919" i="1" s="1"/>
  <c r="P919" i="1" s="1"/>
  <c r="J939" i="6" s="1"/>
  <c r="AE919" i="1"/>
  <c r="U937" i="6" s="1"/>
  <c r="AF919" i="1"/>
  <c r="AG919" i="1"/>
  <c r="CU919" i="1" s="1"/>
  <c r="T919" i="1" s="1"/>
  <c r="AH919" i="1"/>
  <c r="CV919" i="1" s="1"/>
  <c r="U919" i="1" s="1"/>
  <c r="K942" i="6" s="1"/>
  <c r="AI919" i="1"/>
  <c r="AJ919" i="1"/>
  <c r="CW919" i="1"/>
  <c r="V919" i="1" s="1"/>
  <c r="CX919" i="1"/>
  <c r="W919" i="1" s="1"/>
  <c r="FR919" i="1"/>
  <c r="BY1015" i="1" s="1"/>
  <c r="GL919" i="1"/>
  <c r="GN919" i="1"/>
  <c r="GO919" i="1"/>
  <c r="GV919" i="1"/>
  <c r="HC919" i="1" s="1"/>
  <c r="GX919" i="1" s="1"/>
  <c r="D920" i="1"/>
  <c r="AC920" i="1"/>
  <c r="CQ920" i="1" s="1"/>
  <c r="P920" i="1" s="1"/>
  <c r="J946" i="6" s="1"/>
  <c r="AE920" i="1"/>
  <c r="AF920" i="1"/>
  <c r="AG920" i="1"/>
  <c r="CU920" i="1" s="1"/>
  <c r="T920" i="1" s="1"/>
  <c r="AH920" i="1"/>
  <c r="CV920" i="1" s="1"/>
  <c r="U920" i="1" s="1"/>
  <c r="K949" i="6" s="1"/>
  <c r="AI920" i="1"/>
  <c r="AJ920" i="1"/>
  <c r="CX920" i="1" s="1"/>
  <c r="W920" i="1" s="1"/>
  <c r="CW920" i="1"/>
  <c r="V920" i="1" s="1"/>
  <c r="FR920" i="1"/>
  <c r="GL920" i="1"/>
  <c r="GN920" i="1"/>
  <c r="GO920" i="1"/>
  <c r="GV920" i="1"/>
  <c r="HC920" i="1" s="1"/>
  <c r="GX920" i="1" s="1"/>
  <c r="D921" i="1"/>
  <c r="AC921" i="1"/>
  <c r="CQ921" i="1" s="1"/>
  <c r="P921" i="1" s="1"/>
  <c r="AE921" i="1"/>
  <c r="AF921" i="1"/>
  <c r="AG921" i="1"/>
  <c r="AH921" i="1"/>
  <c r="CV921" i="1" s="1"/>
  <c r="U921" i="1" s="1"/>
  <c r="K957" i="6" s="1"/>
  <c r="AI921" i="1"/>
  <c r="CW921" i="1" s="1"/>
  <c r="V921" i="1" s="1"/>
  <c r="AJ921" i="1"/>
  <c r="CX921" i="1" s="1"/>
  <c r="W921" i="1" s="1"/>
  <c r="CS921" i="1"/>
  <c r="CT921" i="1"/>
  <c r="S921" i="1" s="1"/>
  <c r="CZ921" i="1" s="1"/>
  <c r="Y921" i="1" s="1"/>
  <c r="T951" i="6" s="1"/>
  <c r="J956" i="6" s="1"/>
  <c r="CU921" i="1"/>
  <c r="T921" i="1" s="1"/>
  <c r="FR921" i="1"/>
  <c r="GL921" i="1"/>
  <c r="GN921" i="1"/>
  <c r="GO921" i="1"/>
  <c r="GV921" i="1"/>
  <c r="HC921" i="1"/>
  <c r="GX921" i="1" s="1"/>
  <c r="D922" i="1"/>
  <c r="AC922" i="1"/>
  <c r="CQ922" i="1" s="1"/>
  <c r="P922" i="1" s="1"/>
  <c r="J961" i="6" s="1"/>
  <c r="AE922" i="1"/>
  <c r="AF922" i="1"/>
  <c r="AG922" i="1"/>
  <c r="CU922" i="1" s="1"/>
  <c r="T922" i="1" s="1"/>
  <c r="AH922" i="1"/>
  <c r="CV922" i="1" s="1"/>
  <c r="U922" i="1" s="1"/>
  <c r="K964" i="6" s="1"/>
  <c r="AI922" i="1"/>
  <c r="CW922" i="1" s="1"/>
  <c r="V922" i="1" s="1"/>
  <c r="AJ922" i="1"/>
  <c r="CX922" i="1" s="1"/>
  <c r="W922" i="1" s="1"/>
  <c r="FR922" i="1"/>
  <c r="GL922" i="1"/>
  <c r="GN922" i="1"/>
  <c r="GO922" i="1"/>
  <c r="GV922" i="1"/>
  <c r="HC922" i="1" s="1"/>
  <c r="GX922" i="1" s="1"/>
  <c r="D923" i="1"/>
  <c r="V923" i="1"/>
  <c r="AC923" i="1"/>
  <c r="CQ923" i="1" s="1"/>
  <c r="P923" i="1" s="1"/>
  <c r="J968" i="6" s="1"/>
  <c r="AD923" i="1"/>
  <c r="AE923" i="1"/>
  <c r="AF923" i="1"/>
  <c r="AG923" i="1"/>
  <c r="CU923" i="1" s="1"/>
  <c r="T923" i="1" s="1"/>
  <c r="AH923" i="1"/>
  <c r="AI923" i="1"/>
  <c r="CW923" i="1" s="1"/>
  <c r="AJ923" i="1"/>
  <c r="CX923" i="1" s="1"/>
  <c r="W923" i="1" s="1"/>
  <c r="CS923" i="1"/>
  <c r="CV923" i="1"/>
  <c r="U923" i="1" s="1"/>
  <c r="K971" i="6" s="1"/>
  <c r="FR923" i="1"/>
  <c r="GL923" i="1"/>
  <c r="GN923" i="1"/>
  <c r="GO923" i="1"/>
  <c r="GV923" i="1"/>
  <c r="HC923" i="1" s="1"/>
  <c r="GX923" i="1" s="1"/>
  <c r="D924" i="1"/>
  <c r="AC924" i="1"/>
  <c r="CQ924" i="1" s="1"/>
  <c r="P924" i="1" s="1"/>
  <c r="J975" i="6" s="1"/>
  <c r="AE924" i="1"/>
  <c r="AF924" i="1"/>
  <c r="AG924" i="1"/>
  <c r="CU924" i="1" s="1"/>
  <c r="T924" i="1" s="1"/>
  <c r="AH924" i="1"/>
  <c r="CV924" i="1" s="1"/>
  <c r="U924" i="1" s="1"/>
  <c r="K978" i="6" s="1"/>
  <c r="AI924" i="1"/>
  <c r="AJ924" i="1"/>
  <c r="CX924" i="1" s="1"/>
  <c r="W924" i="1" s="1"/>
  <c r="CW924" i="1"/>
  <c r="V924" i="1" s="1"/>
  <c r="FR924" i="1"/>
  <c r="GL924" i="1"/>
  <c r="GN924" i="1"/>
  <c r="GO924" i="1"/>
  <c r="GV924" i="1"/>
  <c r="HC924" i="1" s="1"/>
  <c r="GX924" i="1" s="1"/>
  <c r="D925" i="1"/>
  <c r="AC925" i="1"/>
  <c r="CQ925" i="1" s="1"/>
  <c r="P925" i="1" s="1"/>
  <c r="AD925" i="1"/>
  <c r="AE925" i="1"/>
  <c r="AF925" i="1"/>
  <c r="AG925" i="1"/>
  <c r="CU925" i="1" s="1"/>
  <c r="T925" i="1" s="1"/>
  <c r="AH925" i="1"/>
  <c r="CV925" i="1" s="1"/>
  <c r="U925" i="1" s="1"/>
  <c r="K984" i="6" s="1"/>
  <c r="AI925" i="1"/>
  <c r="CW925" i="1" s="1"/>
  <c r="V925" i="1" s="1"/>
  <c r="AJ925" i="1"/>
  <c r="CX925" i="1" s="1"/>
  <c r="W925" i="1" s="1"/>
  <c r="FR925" i="1"/>
  <c r="GL925" i="1"/>
  <c r="GN925" i="1"/>
  <c r="GO925" i="1"/>
  <c r="GV925" i="1"/>
  <c r="HC925" i="1" s="1"/>
  <c r="GX925" i="1" s="1"/>
  <c r="D926" i="1"/>
  <c r="AC926" i="1"/>
  <c r="AE926" i="1"/>
  <c r="AF926" i="1"/>
  <c r="AG926" i="1"/>
  <c r="CU926" i="1" s="1"/>
  <c r="T926" i="1" s="1"/>
  <c r="AH926" i="1"/>
  <c r="AI926" i="1"/>
  <c r="AJ926" i="1"/>
  <c r="CQ926" i="1"/>
  <c r="P926" i="1" s="1"/>
  <c r="J988" i="6" s="1"/>
  <c r="CR926" i="1"/>
  <c r="Q926" i="1" s="1"/>
  <c r="CV926" i="1"/>
  <c r="U926" i="1" s="1"/>
  <c r="K991" i="6" s="1"/>
  <c r="CW926" i="1"/>
  <c r="V926" i="1" s="1"/>
  <c r="CX926" i="1"/>
  <c r="W926" i="1" s="1"/>
  <c r="FR926" i="1"/>
  <c r="GL926" i="1"/>
  <c r="GN926" i="1"/>
  <c r="GO926" i="1"/>
  <c r="GV926" i="1"/>
  <c r="HC926" i="1" s="1"/>
  <c r="GX926" i="1" s="1"/>
  <c r="D927" i="1"/>
  <c r="AC927" i="1"/>
  <c r="AE927" i="1"/>
  <c r="AD927" i="1" s="1"/>
  <c r="AF927" i="1"/>
  <c r="CT927" i="1" s="1"/>
  <c r="S927" i="1" s="1"/>
  <c r="CY927" i="1" s="1"/>
  <c r="X927" i="1" s="1"/>
  <c r="AG927" i="1"/>
  <c r="CU927" i="1" s="1"/>
  <c r="T927" i="1" s="1"/>
  <c r="AH927" i="1"/>
  <c r="CV927" i="1" s="1"/>
  <c r="U927" i="1" s="1"/>
  <c r="AI927" i="1"/>
  <c r="CW927" i="1" s="1"/>
  <c r="V927" i="1" s="1"/>
  <c r="AJ927" i="1"/>
  <c r="CX927" i="1" s="1"/>
  <c r="W927" i="1" s="1"/>
  <c r="FR927" i="1"/>
  <c r="GL927" i="1"/>
  <c r="GN927" i="1"/>
  <c r="GO927" i="1"/>
  <c r="GV927" i="1"/>
  <c r="HC927" i="1" s="1"/>
  <c r="GX927" i="1" s="1"/>
  <c r="D928" i="1"/>
  <c r="Q928" i="1"/>
  <c r="T928" i="1"/>
  <c r="AC928" i="1"/>
  <c r="AE928" i="1"/>
  <c r="AF928" i="1"/>
  <c r="AG928" i="1"/>
  <c r="CU928" i="1" s="1"/>
  <c r="AH928" i="1"/>
  <c r="CV928" i="1" s="1"/>
  <c r="U928" i="1" s="1"/>
  <c r="K997" i="6" s="1"/>
  <c r="AI928" i="1"/>
  <c r="CW928" i="1" s="1"/>
  <c r="V928" i="1" s="1"/>
  <c r="AJ928" i="1"/>
  <c r="CX928" i="1" s="1"/>
  <c r="W928" i="1" s="1"/>
  <c r="CQ928" i="1"/>
  <c r="P928" i="1" s="1"/>
  <c r="CR928" i="1"/>
  <c r="CS928" i="1"/>
  <c r="FR928" i="1"/>
  <c r="GL928" i="1"/>
  <c r="GN928" i="1"/>
  <c r="GO928" i="1"/>
  <c r="GV928" i="1"/>
  <c r="HC928" i="1"/>
  <c r="GX928" i="1" s="1"/>
  <c r="D929" i="1"/>
  <c r="AC929" i="1"/>
  <c r="AE929" i="1"/>
  <c r="U999" i="6" s="1"/>
  <c r="AF929" i="1"/>
  <c r="AG929" i="1"/>
  <c r="CU929" i="1" s="1"/>
  <c r="T929" i="1" s="1"/>
  <c r="AH929" i="1"/>
  <c r="AI929" i="1"/>
  <c r="AJ929" i="1"/>
  <c r="CX929" i="1" s="1"/>
  <c r="W929" i="1" s="1"/>
  <c r="CQ929" i="1"/>
  <c r="P929" i="1" s="1"/>
  <c r="CT929" i="1"/>
  <c r="S929" i="1" s="1"/>
  <c r="CV929" i="1"/>
  <c r="U929" i="1" s="1"/>
  <c r="K1003" i="6" s="1"/>
  <c r="CW929" i="1"/>
  <c r="V929" i="1" s="1"/>
  <c r="FR929" i="1"/>
  <c r="GL929" i="1"/>
  <c r="GN929" i="1"/>
  <c r="GO929" i="1"/>
  <c r="GV929" i="1"/>
  <c r="HC929" i="1"/>
  <c r="GX929" i="1" s="1"/>
  <c r="D930" i="1"/>
  <c r="AC930" i="1"/>
  <c r="CQ930" i="1" s="1"/>
  <c r="P930" i="1" s="1"/>
  <c r="AE930" i="1"/>
  <c r="AF930" i="1"/>
  <c r="AG930" i="1"/>
  <c r="CU930" i="1" s="1"/>
  <c r="T930" i="1" s="1"/>
  <c r="AH930" i="1"/>
  <c r="CV930" i="1" s="1"/>
  <c r="U930" i="1" s="1"/>
  <c r="K1009" i="6" s="1"/>
  <c r="AI930" i="1"/>
  <c r="CW930" i="1" s="1"/>
  <c r="V930" i="1" s="1"/>
  <c r="AJ930" i="1"/>
  <c r="CX930" i="1" s="1"/>
  <c r="W930" i="1" s="1"/>
  <c r="FR930" i="1"/>
  <c r="GL930" i="1"/>
  <c r="GN930" i="1"/>
  <c r="GO930" i="1"/>
  <c r="GV930" i="1"/>
  <c r="HC930" i="1"/>
  <c r="GX930" i="1" s="1"/>
  <c r="D931" i="1"/>
  <c r="V931" i="1"/>
  <c r="AC931" i="1"/>
  <c r="AD931" i="1"/>
  <c r="AE931" i="1"/>
  <c r="U1011" i="6" s="1"/>
  <c r="AF931" i="1"/>
  <c r="AG931" i="1"/>
  <c r="CU931" i="1" s="1"/>
  <c r="T931" i="1" s="1"/>
  <c r="AH931" i="1"/>
  <c r="CV931" i="1" s="1"/>
  <c r="U931" i="1" s="1"/>
  <c r="K1015" i="6" s="1"/>
  <c r="AI931" i="1"/>
  <c r="CW931" i="1" s="1"/>
  <c r="AJ931" i="1"/>
  <c r="CX931" i="1" s="1"/>
  <c r="W931" i="1" s="1"/>
  <c r="CQ931" i="1"/>
  <c r="P931" i="1" s="1"/>
  <c r="CR931" i="1"/>
  <c r="Q931" i="1" s="1"/>
  <c r="CS931" i="1"/>
  <c r="FR931" i="1"/>
  <c r="GL931" i="1"/>
  <c r="GN931" i="1"/>
  <c r="GO931" i="1"/>
  <c r="GV931" i="1"/>
  <c r="HC931" i="1"/>
  <c r="GX931" i="1" s="1"/>
  <c r="D932" i="1"/>
  <c r="I932" i="1"/>
  <c r="K932" i="1"/>
  <c r="AC932" i="1"/>
  <c r="AE932" i="1"/>
  <c r="AF932" i="1"/>
  <c r="AG932" i="1"/>
  <c r="CU932" i="1" s="1"/>
  <c r="T932" i="1" s="1"/>
  <c r="AH932" i="1"/>
  <c r="AI932" i="1"/>
  <c r="AJ932" i="1"/>
  <c r="CX932" i="1" s="1"/>
  <c r="W932" i="1" s="1"/>
  <c r="CQ932" i="1"/>
  <c r="P932" i="1" s="1"/>
  <c r="CV932" i="1"/>
  <c r="CW932" i="1"/>
  <c r="V932" i="1" s="1"/>
  <c r="FR932" i="1"/>
  <c r="GL932" i="1"/>
  <c r="GN932" i="1"/>
  <c r="GO932" i="1"/>
  <c r="GV932" i="1"/>
  <c r="HC932" i="1" s="1"/>
  <c r="D933" i="1"/>
  <c r="I933" i="1"/>
  <c r="K933" i="1"/>
  <c r="AC933" i="1"/>
  <c r="CQ933" i="1" s="1"/>
  <c r="AE933" i="1"/>
  <c r="AF933" i="1"/>
  <c r="AG933" i="1"/>
  <c r="CU933" i="1" s="1"/>
  <c r="AH933" i="1"/>
  <c r="CV933" i="1" s="1"/>
  <c r="AI933" i="1"/>
  <c r="AJ933" i="1"/>
  <c r="CW933" i="1"/>
  <c r="CX933" i="1"/>
  <c r="FR933" i="1"/>
  <c r="GL933" i="1"/>
  <c r="GN933" i="1"/>
  <c r="GO933" i="1"/>
  <c r="GV933" i="1"/>
  <c r="HC933" i="1" s="1"/>
  <c r="D934" i="1"/>
  <c r="AC934" i="1"/>
  <c r="AE934" i="1"/>
  <c r="AF934" i="1"/>
  <c r="AG934" i="1"/>
  <c r="CU934" i="1" s="1"/>
  <c r="T934" i="1" s="1"/>
  <c r="AH934" i="1"/>
  <c r="CV934" i="1" s="1"/>
  <c r="U934" i="1" s="1"/>
  <c r="K1036" i="6" s="1"/>
  <c r="AI934" i="1"/>
  <c r="CW934" i="1" s="1"/>
  <c r="V934" i="1" s="1"/>
  <c r="AJ934" i="1"/>
  <c r="CX934" i="1" s="1"/>
  <c r="W934" i="1" s="1"/>
  <c r="CQ934" i="1"/>
  <c r="P934" i="1" s="1"/>
  <c r="FR934" i="1"/>
  <c r="GL934" i="1"/>
  <c r="GN934" i="1"/>
  <c r="GO934" i="1"/>
  <c r="GV934" i="1"/>
  <c r="HC934" i="1" s="1"/>
  <c r="GX934" i="1" s="1"/>
  <c r="D935" i="1"/>
  <c r="V935" i="1"/>
  <c r="AC935" i="1"/>
  <c r="AD935" i="1"/>
  <c r="AE935" i="1"/>
  <c r="AF935" i="1"/>
  <c r="AG935" i="1"/>
  <c r="CU935" i="1" s="1"/>
  <c r="T935" i="1" s="1"/>
  <c r="AH935" i="1"/>
  <c r="CV935" i="1" s="1"/>
  <c r="U935" i="1" s="1"/>
  <c r="K1042" i="6" s="1"/>
  <c r="AI935" i="1"/>
  <c r="CW935" i="1" s="1"/>
  <c r="AJ935" i="1"/>
  <c r="CX935" i="1" s="1"/>
  <c r="W935" i="1" s="1"/>
  <c r="CQ935" i="1"/>
  <c r="P935" i="1" s="1"/>
  <c r="CS935" i="1"/>
  <c r="FR935" i="1"/>
  <c r="GL935" i="1"/>
  <c r="GN935" i="1"/>
  <c r="GO935" i="1"/>
  <c r="GV935" i="1"/>
  <c r="HC935" i="1" s="1"/>
  <c r="GX935" i="1" s="1"/>
  <c r="D936" i="1"/>
  <c r="AC936" i="1"/>
  <c r="CQ936" i="1" s="1"/>
  <c r="P936" i="1" s="1"/>
  <c r="AE936" i="1"/>
  <c r="AF936" i="1"/>
  <c r="AG936" i="1"/>
  <c r="CU936" i="1" s="1"/>
  <c r="T936" i="1" s="1"/>
  <c r="AH936" i="1"/>
  <c r="CV936" i="1" s="1"/>
  <c r="U936" i="1" s="1"/>
  <c r="K1049" i="6" s="1"/>
  <c r="AI936" i="1"/>
  <c r="CW936" i="1" s="1"/>
  <c r="V936" i="1" s="1"/>
  <c r="AJ936" i="1"/>
  <c r="CX936" i="1" s="1"/>
  <c r="W936" i="1" s="1"/>
  <c r="CS936" i="1"/>
  <c r="FR936" i="1"/>
  <c r="GL936" i="1"/>
  <c r="GN936" i="1"/>
  <c r="GO936" i="1"/>
  <c r="GV936" i="1"/>
  <c r="GX936" i="1"/>
  <c r="HC936" i="1"/>
  <c r="D937" i="1"/>
  <c r="Q937" i="1"/>
  <c r="R937" i="1"/>
  <c r="GK937" i="1" s="1"/>
  <c r="AC937" i="1"/>
  <c r="AE937" i="1"/>
  <c r="U1051" i="6" s="1"/>
  <c r="AF937" i="1"/>
  <c r="AG937" i="1"/>
  <c r="CU937" i="1" s="1"/>
  <c r="T937" i="1" s="1"/>
  <c r="AH937" i="1"/>
  <c r="CV937" i="1" s="1"/>
  <c r="U937" i="1" s="1"/>
  <c r="K1056" i="6" s="1"/>
  <c r="AI937" i="1"/>
  <c r="CW937" i="1" s="1"/>
  <c r="V937" i="1" s="1"/>
  <c r="AJ937" i="1"/>
  <c r="CX937" i="1" s="1"/>
  <c r="W937" i="1" s="1"/>
  <c r="CQ937" i="1"/>
  <c r="P937" i="1" s="1"/>
  <c r="CR937" i="1"/>
  <c r="CS937" i="1"/>
  <c r="V1051" i="6" s="1"/>
  <c r="FR937" i="1"/>
  <c r="GL937" i="1"/>
  <c r="GN937" i="1"/>
  <c r="GO937" i="1"/>
  <c r="GV937" i="1"/>
  <c r="HC937" i="1" s="1"/>
  <c r="GX937" i="1" s="1"/>
  <c r="D938" i="1"/>
  <c r="AC938" i="1"/>
  <c r="CQ938" i="1" s="1"/>
  <c r="P938" i="1" s="1"/>
  <c r="AD938" i="1"/>
  <c r="AE938" i="1"/>
  <c r="AF938" i="1"/>
  <c r="AG938" i="1"/>
  <c r="CU938" i="1" s="1"/>
  <c r="T938" i="1" s="1"/>
  <c r="AH938" i="1"/>
  <c r="CV938" i="1" s="1"/>
  <c r="U938" i="1" s="1"/>
  <c r="K1064" i="6" s="1"/>
  <c r="AI938" i="1"/>
  <c r="CW938" i="1" s="1"/>
  <c r="V938" i="1" s="1"/>
  <c r="AJ938" i="1"/>
  <c r="CX938" i="1"/>
  <c r="W938" i="1" s="1"/>
  <c r="FR938" i="1"/>
  <c r="GL938" i="1"/>
  <c r="GN938" i="1"/>
  <c r="GO938" i="1"/>
  <c r="GV938" i="1"/>
  <c r="HC938" i="1" s="1"/>
  <c r="GX938" i="1" s="1"/>
  <c r="D939" i="1"/>
  <c r="AC939" i="1"/>
  <c r="AE939" i="1"/>
  <c r="U1066" i="6" s="1"/>
  <c r="AF939" i="1"/>
  <c r="AG939" i="1"/>
  <c r="AH939" i="1"/>
  <c r="CV939" i="1" s="1"/>
  <c r="U939" i="1" s="1"/>
  <c r="K1071" i="6" s="1"/>
  <c r="AI939" i="1"/>
  <c r="CW939" i="1" s="1"/>
  <c r="V939" i="1" s="1"/>
  <c r="AJ939" i="1"/>
  <c r="CX939" i="1" s="1"/>
  <c r="W939" i="1" s="1"/>
  <c r="CU939" i="1"/>
  <c r="T939" i="1" s="1"/>
  <c r="FR939" i="1"/>
  <c r="GL939" i="1"/>
  <c r="GN939" i="1"/>
  <c r="GO939" i="1"/>
  <c r="GV939" i="1"/>
  <c r="HC939" i="1" s="1"/>
  <c r="GX939" i="1" s="1"/>
  <c r="D940" i="1"/>
  <c r="U940" i="1"/>
  <c r="K1077" i="6" s="1"/>
  <c r="W940" i="1"/>
  <c r="AC940" i="1"/>
  <c r="CQ940" i="1" s="1"/>
  <c r="P940" i="1" s="1"/>
  <c r="AE940" i="1"/>
  <c r="U1073" i="6" s="1"/>
  <c r="AF940" i="1"/>
  <c r="AG940" i="1"/>
  <c r="CU940" i="1" s="1"/>
  <c r="T940" i="1" s="1"/>
  <c r="AH940" i="1"/>
  <c r="CV940" i="1" s="1"/>
  <c r="AI940" i="1"/>
  <c r="AJ940" i="1"/>
  <c r="CX940" i="1" s="1"/>
  <c r="CR940" i="1"/>
  <c r="Q940" i="1" s="1"/>
  <c r="CS940" i="1"/>
  <c r="CT940" i="1"/>
  <c r="S940" i="1" s="1"/>
  <c r="J1074" i="6" s="1"/>
  <c r="CW940" i="1"/>
  <c r="V940" i="1" s="1"/>
  <c r="FR940" i="1"/>
  <c r="GL940" i="1"/>
  <c r="GN940" i="1"/>
  <c r="GO940" i="1"/>
  <c r="GV940" i="1"/>
  <c r="HC940" i="1"/>
  <c r="GX940" i="1" s="1"/>
  <c r="D941" i="1"/>
  <c r="AC941" i="1"/>
  <c r="CQ941" i="1" s="1"/>
  <c r="P941" i="1" s="1"/>
  <c r="J1081" i="6" s="1"/>
  <c r="AE941" i="1"/>
  <c r="AF941" i="1"/>
  <c r="AG941" i="1"/>
  <c r="CU941" i="1" s="1"/>
  <c r="T941" i="1" s="1"/>
  <c r="AH941" i="1"/>
  <c r="CV941" i="1" s="1"/>
  <c r="U941" i="1" s="1"/>
  <c r="K1084" i="6" s="1"/>
  <c r="AI941" i="1"/>
  <c r="CW941" i="1" s="1"/>
  <c r="V941" i="1" s="1"/>
  <c r="AJ941" i="1"/>
  <c r="CX941" i="1"/>
  <c r="W941" i="1" s="1"/>
  <c r="FR941" i="1"/>
  <c r="GL941" i="1"/>
  <c r="GN941" i="1"/>
  <c r="GO941" i="1"/>
  <c r="GV941" i="1"/>
  <c r="HC941" i="1" s="1"/>
  <c r="GX941" i="1" s="1"/>
  <c r="D942" i="1"/>
  <c r="I942" i="1"/>
  <c r="K942" i="1"/>
  <c r="AC942" i="1"/>
  <c r="AD942" i="1"/>
  <c r="AE942" i="1"/>
  <c r="AF942" i="1"/>
  <c r="AG942" i="1"/>
  <c r="AH942" i="1"/>
  <c r="AI942" i="1"/>
  <c r="AJ942" i="1"/>
  <c r="CX942" i="1" s="1"/>
  <c r="W942" i="1" s="1"/>
  <c r="CU942" i="1"/>
  <c r="T942" i="1" s="1"/>
  <c r="CV942" i="1"/>
  <c r="U942" i="1" s="1"/>
  <c r="K1091" i="6" s="1"/>
  <c r="CW942" i="1"/>
  <c r="V942" i="1" s="1"/>
  <c r="FR942" i="1"/>
  <c r="GL942" i="1"/>
  <c r="GN942" i="1"/>
  <c r="GO942" i="1"/>
  <c r="GV942" i="1"/>
  <c r="HC942" i="1" s="1"/>
  <c r="GX942" i="1" s="1"/>
  <c r="D943" i="1"/>
  <c r="P943" i="1"/>
  <c r="AC943" i="1"/>
  <c r="CQ943" i="1" s="1"/>
  <c r="AE943" i="1"/>
  <c r="CR943" i="1" s="1"/>
  <c r="Q943" i="1" s="1"/>
  <c r="AF943" i="1"/>
  <c r="AG943" i="1"/>
  <c r="CU943" i="1" s="1"/>
  <c r="T943" i="1" s="1"/>
  <c r="AH943" i="1"/>
  <c r="CV943" i="1" s="1"/>
  <c r="U943" i="1" s="1"/>
  <c r="K1097" i="6" s="1"/>
  <c r="AI943" i="1"/>
  <c r="CW943" i="1" s="1"/>
  <c r="V943" i="1" s="1"/>
  <c r="AJ943" i="1"/>
  <c r="CX943" i="1" s="1"/>
  <c r="W943" i="1" s="1"/>
  <c r="FR943" i="1"/>
  <c r="GL943" i="1"/>
  <c r="GN943" i="1"/>
  <c r="GO943" i="1"/>
  <c r="GV943" i="1"/>
  <c r="HC943" i="1" s="1"/>
  <c r="GX943" i="1" s="1"/>
  <c r="D944" i="1"/>
  <c r="AC944" i="1"/>
  <c r="CQ944" i="1" s="1"/>
  <c r="P944" i="1" s="1"/>
  <c r="J1101" i="6" s="1"/>
  <c r="AE944" i="1"/>
  <c r="U1099" i="6" s="1"/>
  <c r="AF944" i="1"/>
  <c r="AG944" i="1"/>
  <c r="AH944" i="1"/>
  <c r="CV944" i="1" s="1"/>
  <c r="U944" i="1" s="1"/>
  <c r="K1104" i="6" s="1"/>
  <c r="AI944" i="1"/>
  <c r="AJ944" i="1"/>
  <c r="CU944" i="1"/>
  <c r="T944" i="1" s="1"/>
  <c r="CW944" i="1"/>
  <c r="V944" i="1" s="1"/>
  <c r="CX944" i="1"/>
  <c r="W944" i="1" s="1"/>
  <c r="FR944" i="1"/>
  <c r="GL944" i="1"/>
  <c r="GN944" i="1"/>
  <c r="GO944" i="1"/>
  <c r="GV944" i="1"/>
  <c r="HC944" i="1"/>
  <c r="GX944" i="1" s="1"/>
  <c r="D945" i="1"/>
  <c r="T945" i="1"/>
  <c r="AC945" i="1"/>
  <c r="CQ945" i="1" s="1"/>
  <c r="P945" i="1" s="1"/>
  <c r="AD945" i="1"/>
  <c r="AB945" i="1" s="1"/>
  <c r="AE945" i="1"/>
  <c r="AF945" i="1"/>
  <c r="AG945" i="1"/>
  <c r="CU945" i="1" s="1"/>
  <c r="AH945" i="1"/>
  <c r="CV945" i="1" s="1"/>
  <c r="U945" i="1" s="1"/>
  <c r="K1111" i="6" s="1"/>
  <c r="AI945" i="1"/>
  <c r="CW945" i="1" s="1"/>
  <c r="V945" i="1" s="1"/>
  <c r="AJ945" i="1"/>
  <c r="CS945" i="1"/>
  <c r="CX945" i="1"/>
  <c r="W945" i="1" s="1"/>
  <c r="FR945" i="1"/>
  <c r="GL945" i="1"/>
  <c r="GN945" i="1"/>
  <c r="GO945" i="1"/>
  <c r="GV945" i="1"/>
  <c r="HC945" i="1"/>
  <c r="GX945" i="1" s="1"/>
  <c r="D946" i="1"/>
  <c r="AC946" i="1"/>
  <c r="CQ946" i="1" s="1"/>
  <c r="P946" i="1" s="1"/>
  <c r="AE946" i="1"/>
  <c r="AF946" i="1"/>
  <c r="AG946" i="1"/>
  <c r="CU946" i="1" s="1"/>
  <c r="T946" i="1" s="1"/>
  <c r="AH946" i="1"/>
  <c r="CV946" i="1" s="1"/>
  <c r="U946" i="1" s="1"/>
  <c r="AI946" i="1"/>
  <c r="CW946" i="1" s="1"/>
  <c r="V946" i="1" s="1"/>
  <c r="AJ946" i="1"/>
  <c r="CX946" i="1" s="1"/>
  <c r="W946" i="1" s="1"/>
  <c r="CT946" i="1"/>
  <c r="S946" i="1" s="1"/>
  <c r="FR946" i="1"/>
  <c r="GL946" i="1"/>
  <c r="GN946" i="1"/>
  <c r="GO946" i="1"/>
  <c r="GV946" i="1"/>
  <c r="HC946" i="1" s="1"/>
  <c r="GX946" i="1" s="1"/>
  <c r="D947" i="1"/>
  <c r="AC947" i="1"/>
  <c r="AE947" i="1"/>
  <c r="AF947" i="1"/>
  <c r="AG947" i="1"/>
  <c r="CU947" i="1" s="1"/>
  <c r="T947" i="1" s="1"/>
  <c r="AH947" i="1"/>
  <c r="CV947" i="1" s="1"/>
  <c r="U947" i="1" s="1"/>
  <c r="K1117" i="6" s="1"/>
  <c r="AI947" i="1"/>
  <c r="CW947" i="1" s="1"/>
  <c r="V947" i="1" s="1"/>
  <c r="AJ947" i="1"/>
  <c r="CX947" i="1" s="1"/>
  <c r="W947" i="1" s="1"/>
  <c r="CS947" i="1"/>
  <c r="CT947" i="1"/>
  <c r="S947" i="1" s="1"/>
  <c r="FR947" i="1"/>
  <c r="GL947" i="1"/>
  <c r="GN947" i="1"/>
  <c r="GO947" i="1"/>
  <c r="GV947" i="1"/>
  <c r="GX947" i="1"/>
  <c r="HC947" i="1"/>
  <c r="D948" i="1"/>
  <c r="AC948" i="1"/>
  <c r="AE948" i="1"/>
  <c r="AF948" i="1"/>
  <c r="AG948" i="1"/>
  <c r="CU948" i="1" s="1"/>
  <c r="T948" i="1" s="1"/>
  <c r="AH948" i="1"/>
  <c r="CV948" i="1" s="1"/>
  <c r="U948" i="1" s="1"/>
  <c r="K1124" i="6" s="1"/>
  <c r="AI948" i="1"/>
  <c r="CW948" i="1" s="1"/>
  <c r="V948" i="1" s="1"/>
  <c r="AJ948" i="1"/>
  <c r="CX948" i="1" s="1"/>
  <c r="W948" i="1" s="1"/>
  <c r="CQ948" i="1"/>
  <c r="P948" i="1" s="1"/>
  <c r="J1121" i="6" s="1"/>
  <c r="CR948" i="1"/>
  <c r="Q948" i="1" s="1"/>
  <c r="FR948" i="1"/>
  <c r="GL948" i="1"/>
  <c r="GN948" i="1"/>
  <c r="GO948" i="1"/>
  <c r="GV948" i="1"/>
  <c r="HC948" i="1"/>
  <c r="GX948" i="1" s="1"/>
  <c r="D949" i="1"/>
  <c r="AC949" i="1"/>
  <c r="CQ949" i="1" s="1"/>
  <c r="P949" i="1" s="1"/>
  <c r="AE949" i="1"/>
  <c r="AF949" i="1"/>
  <c r="AG949" i="1"/>
  <c r="CU949" i="1" s="1"/>
  <c r="T949" i="1" s="1"/>
  <c r="AH949" i="1"/>
  <c r="AI949" i="1"/>
  <c r="AJ949" i="1"/>
  <c r="CX949" i="1" s="1"/>
  <c r="W949" i="1" s="1"/>
  <c r="CR949" i="1"/>
  <c r="Q949" i="1" s="1"/>
  <c r="CS949" i="1"/>
  <c r="CT949" i="1"/>
  <c r="S949" i="1" s="1"/>
  <c r="CY949" i="1" s="1"/>
  <c r="X949" i="1" s="1"/>
  <c r="R1126" i="6" s="1"/>
  <c r="J1128" i="6" s="1"/>
  <c r="CV949" i="1"/>
  <c r="U949" i="1" s="1"/>
  <c r="K1130" i="6" s="1"/>
  <c r="CW949" i="1"/>
  <c r="V949" i="1" s="1"/>
  <c r="FR949" i="1"/>
  <c r="GL949" i="1"/>
  <c r="GN949" i="1"/>
  <c r="GO949" i="1"/>
  <c r="GV949" i="1"/>
  <c r="HC949" i="1"/>
  <c r="GX949" i="1" s="1"/>
  <c r="D950" i="1"/>
  <c r="AC950" i="1"/>
  <c r="AE950" i="1"/>
  <c r="AF950" i="1"/>
  <c r="AG950" i="1"/>
  <c r="CU950" i="1" s="1"/>
  <c r="T950" i="1" s="1"/>
  <c r="AH950" i="1"/>
  <c r="CV950" i="1" s="1"/>
  <c r="U950" i="1" s="1"/>
  <c r="K1137" i="6" s="1"/>
  <c r="AI950" i="1"/>
  <c r="AJ950" i="1"/>
  <c r="CX950" i="1" s="1"/>
  <c r="W950" i="1" s="1"/>
  <c r="CQ950" i="1"/>
  <c r="P950" i="1" s="1"/>
  <c r="J1134" i="6" s="1"/>
  <c r="CR950" i="1"/>
  <c r="Q950" i="1" s="1"/>
  <c r="CW950" i="1"/>
  <c r="V950" i="1" s="1"/>
  <c r="FR950" i="1"/>
  <c r="GL950" i="1"/>
  <c r="GN950" i="1"/>
  <c r="GO950" i="1"/>
  <c r="GV950" i="1"/>
  <c r="HC950" i="1" s="1"/>
  <c r="GX950" i="1" s="1"/>
  <c r="D951" i="1"/>
  <c r="AC951" i="1"/>
  <c r="CQ951" i="1" s="1"/>
  <c r="P951" i="1" s="1"/>
  <c r="AE951" i="1"/>
  <c r="AF951" i="1"/>
  <c r="AG951" i="1"/>
  <c r="CU951" i="1" s="1"/>
  <c r="T951" i="1" s="1"/>
  <c r="AH951" i="1"/>
  <c r="CV951" i="1" s="1"/>
  <c r="U951" i="1" s="1"/>
  <c r="K1144" i="6" s="1"/>
  <c r="AI951" i="1"/>
  <c r="CW951" i="1" s="1"/>
  <c r="V951" i="1" s="1"/>
  <c r="AJ951" i="1"/>
  <c r="CX951" i="1" s="1"/>
  <c r="W951" i="1" s="1"/>
  <c r="FR951" i="1"/>
  <c r="GL951" i="1"/>
  <c r="GN951" i="1"/>
  <c r="GO951" i="1"/>
  <c r="GV951" i="1"/>
  <c r="HC951" i="1" s="1"/>
  <c r="GX951" i="1" s="1"/>
  <c r="D952" i="1"/>
  <c r="AC952" i="1"/>
  <c r="CQ952" i="1" s="1"/>
  <c r="P952" i="1" s="1"/>
  <c r="AE952" i="1"/>
  <c r="AF952" i="1"/>
  <c r="AG952" i="1"/>
  <c r="AH952" i="1"/>
  <c r="AI952" i="1"/>
  <c r="AJ952" i="1"/>
  <c r="CT952" i="1"/>
  <c r="S952" i="1" s="1"/>
  <c r="CU952" i="1"/>
  <c r="T952" i="1" s="1"/>
  <c r="CV952" i="1"/>
  <c r="U952" i="1" s="1"/>
  <c r="K1151" i="6" s="1"/>
  <c r="CW952" i="1"/>
  <c r="V952" i="1" s="1"/>
  <c r="CX952" i="1"/>
  <c r="W952" i="1" s="1"/>
  <c r="FR952" i="1"/>
  <c r="GL952" i="1"/>
  <c r="GN952" i="1"/>
  <c r="GO952" i="1"/>
  <c r="GV952" i="1"/>
  <c r="HC952" i="1" s="1"/>
  <c r="GX952" i="1" s="1"/>
  <c r="D953" i="1"/>
  <c r="AC953" i="1"/>
  <c r="CQ953" i="1" s="1"/>
  <c r="P953" i="1" s="1"/>
  <c r="AE953" i="1"/>
  <c r="CS953" i="1" s="1"/>
  <c r="R953" i="1" s="1"/>
  <c r="GK953" i="1" s="1"/>
  <c r="AF953" i="1"/>
  <c r="CT953" i="1" s="1"/>
  <c r="S953" i="1" s="1"/>
  <c r="AG953" i="1"/>
  <c r="CU953" i="1" s="1"/>
  <c r="T953" i="1" s="1"/>
  <c r="AH953" i="1"/>
  <c r="CV953" i="1" s="1"/>
  <c r="U953" i="1" s="1"/>
  <c r="AI953" i="1"/>
  <c r="CW953" i="1" s="1"/>
  <c r="V953" i="1" s="1"/>
  <c r="AJ953" i="1"/>
  <c r="CX953" i="1" s="1"/>
  <c r="W953" i="1" s="1"/>
  <c r="FR953" i="1"/>
  <c r="GL953" i="1"/>
  <c r="GN953" i="1"/>
  <c r="GO953" i="1"/>
  <c r="GV953" i="1"/>
  <c r="HC953" i="1" s="1"/>
  <c r="GX953" i="1" s="1"/>
  <c r="D954" i="1"/>
  <c r="AC954" i="1"/>
  <c r="CQ954" i="1" s="1"/>
  <c r="P954" i="1" s="1"/>
  <c r="AE954" i="1"/>
  <c r="U1153" i="6" s="1"/>
  <c r="AF954" i="1"/>
  <c r="AG954" i="1"/>
  <c r="AH954" i="1"/>
  <c r="CV954" i="1" s="1"/>
  <c r="U954" i="1" s="1"/>
  <c r="K1157" i="6" s="1"/>
  <c r="AI954" i="1"/>
  <c r="CW954" i="1" s="1"/>
  <c r="V954" i="1" s="1"/>
  <c r="AJ954" i="1"/>
  <c r="CX954" i="1" s="1"/>
  <c r="W954" i="1" s="1"/>
  <c r="CR954" i="1"/>
  <c r="Q954" i="1" s="1"/>
  <c r="CS954" i="1"/>
  <c r="CT954" i="1"/>
  <c r="S954" i="1" s="1"/>
  <c r="CU954" i="1"/>
  <c r="T954" i="1" s="1"/>
  <c r="FR954" i="1"/>
  <c r="GL954" i="1"/>
  <c r="GN954" i="1"/>
  <c r="GO954" i="1"/>
  <c r="GV954" i="1"/>
  <c r="HC954" i="1" s="1"/>
  <c r="GX954" i="1" s="1"/>
  <c r="D955" i="1"/>
  <c r="P955" i="1"/>
  <c r="Q955" i="1"/>
  <c r="AC955" i="1"/>
  <c r="CQ955" i="1" s="1"/>
  <c r="AE955" i="1"/>
  <c r="CR955" i="1" s="1"/>
  <c r="AF955" i="1"/>
  <c r="CT955" i="1" s="1"/>
  <c r="S955" i="1" s="1"/>
  <c r="AG955" i="1"/>
  <c r="CU955" i="1" s="1"/>
  <c r="T955" i="1" s="1"/>
  <c r="AH955" i="1"/>
  <c r="CV955" i="1" s="1"/>
  <c r="U955" i="1" s="1"/>
  <c r="AI955" i="1"/>
  <c r="AJ955" i="1"/>
  <c r="CX955" i="1" s="1"/>
  <c r="W955" i="1" s="1"/>
  <c r="CS955" i="1"/>
  <c r="R955" i="1" s="1"/>
  <c r="GK955" i="1" s="1"/>
  <c r="CW955" i="1"/>
  <c r="V955" i="1" s="1"/>
  <c r="FR955" i="1"/>
  <c r="GL955" i="1"/>
  <c r="GN955" i="1"/>
  <c r="GO955" i="1"/>
  <c r="GV955" i="1"/>
  <c r="HC955" i="1"/>
  <c r="GX955" i="1" s="1"/>
  <c r="D956" i="1"/>
  <c r="V956" i="1"/>
  <c r="AC956" i="1"/>
  <c r="CQ956" i="1" s="1"/>
  <c r="P956" i="1" s="1"/>
  <c r="AE956" i="1"/>
  <c r="U1159" i="6" s="1"/>
  <c r="AF956" i="1"/>
  <c r="AG956" i="1"/>
  <c r="CU956" i="1" s="1"/>
  <c r="T956" i="1" s="1"/>
  <c r="AH956" i="1"/>
  <c r="CV956" i="1" s="1"/>
  <c r="U956" i="1" s="1"/>
  <c r="K1163" i="6" s="1"/>
  <c r="AI956" i="1"/>
  <c r="CW956" i="1" s="1"/>
  <c r="AJ956" i="1"/>
  <c r="CX956" i="1" s="1"/>
  <c r="W956" i="1" s="1"/>
  <c r="FR956" i="1"/>
  <c r="GL956" i="1"/>
  <c r="GN956" i="1"/>
  <c r="GO956" i="1"/>
  <c r="GV956" i="1"/>
  <c r="HC956" i="1"/>
  <c r="GX956" i="1" s="1"/>
  <c r="D957" i="1"/>
  <c r="AC957" i="1"/>
  <c r="AE957" i="1"/>
  <c r="CS957" i="1" s="1"/>
  <c r="AF957" i="1"/>
  <c r="AG957" i="1"/>
  <c r="CU957" i="1" s="1"/>
  <c r="T957" i="1" s="1"/>
  <c r="AH957" i="1"/>
  <c r="CV957" i="1" s="1"/>
  <c r="U957" i="1" s="1"/>
  <c r="K1170" i="6" s="1"/>
  <c r="AI957" i="1"/>
  <c r="CW957" i="1" s="1"/>
  <c r="V957" i="1" s="1"/>
  <c r="AJ957" i="1"/>
  <c r="CX957" i="1" s="1"/>
  <c r="W957" i="1" s="1"/>
  <c r="CQ957" i="1"/>
  <c r="P957" i="1" s="1"/>
  <c r="FR957" i="1"/>
  <c r="GL957" i="1"/>
  <c r="GN957" i="1"/>
  <c r="GO957" i="1"/>
  <c r="GV957" i="1"/>
  <c r="HC957" i="1"/>
  <c r="GX957" i="1" s="1"/>
  <c r="D958" i="1"/>
  <c r="I958" i="1"/>
  <c r="K958" i="1"/>
  <c r="AC958" i="1"/>
  <c r="CQ958" i="1" s="1"/>
  <c r="AE958" i="1"/>
  <c r="AF958" i="1"/>
  <c r="AG958" i="1"/>
  <c r="AH958" i="1"/>
  <c r="CV958" i="1" s="1"/>
  <c r="AI958" i="1"/>
  <c r="AJ958" i="1"/>
  <c r="CX958" i="1" s="1"/>
  <c r="CT958" i="1"/>
  <c r="CU958" i="1"/>
  <c r="T958" i="1" s="1"/>
  <c r="CW958" i="1"/>
  <c r="V958" i="1" s="1"/>
  <c r="FR958" i="1"/>
  <c r="GL958" i="1"/>
  <c r="GN958" i="1"/>
  <c r="GO958" i="1"/>
  <c r="GV958" i="1"/>
  <c r="HC958" i="1"/>
  <c r="D959" i="1"/>
  <c r="I959" i="1"/>
  <c r="K959" i="1"/>
  <c r="P959" i="1"/>
  <c r="J1182" i="6" s="1"/>
  <c r="T959" i="1"/>
  <c r="AC959" i="1"/>
  <c r="AE959" i="1"/>
  <c r="AF959" i="1"/>
  <c r="AG959" i="1"/>
  <c r="CU959" i="1" s="1"/>
  <c r="AH959" i="1"/>
  <c r="CV959" i="1" s="1"/>
  <c r="AI959" i="1"/>
  <c r="CW959" i="1" s="1"/>
  <c r="AJ959" i="1"/>
  <c r="CQ959" i="1"/>
  <c r="CX959" i="1"/>
  <c r="FR959" i="1"/>
  <c r="GL959" i="1"/>
  <c r="GN959" i="1"/>
  <c r="GO959" i="1"/>
  <c r="GV959" i="1"/>
  <c r="HC959" i="1"/>
  <c r="D960" i="1"/>
  <c r="I960" i="1"/>
  <c r="K960" i="1"/>
  <c r="AC960" i="1"/>
  <c r="AE960" i="1"/>
  <c r="AF960" i="1"/>
  <c r="AG960" i="1"/>
  <c r="AH960" i="1"/>
  <c r="CV960" i="1" s="1"/>
  <c r="AI960" i="1"/>
  <c r="CW960" i="1" s="1"/>
  <c r="V960" i="1" s="1"/>
  <c r="AJ960" i="1"/>
  <c r="CX960" i="1" s="1"/>
  <c r="W960" i="1" s="1"/>
  <c r="CQ960" i="1"/>
  <c r="P960" i="1" s="1"/>
  <c r="CR960" i="1"/>
  <c r="Q960" i="1" s="1"/>
  <c r="CU960" i="1"/>
  <c r="T960" i="1" s="1"/>
  <c r="FR960" i="1"/>
  <c r="GL960" i="1"/>
  <c r="GN960" i="1"/>
  <c r="GO960" i="1"/>
  <c r="GV960" i="1"/>
  <c r="HC960" i="1" s="1"/>
  <c r="D961" i="1"/>
  <c r="V961" i="1"/>
  <c r="AC961" i="1"/>
  <c r="CQ961" i="1" s="1"/>
  <c r="P961" i="1" s="1"/>
  <c r="J1197" i="6" s="1"/>
  <c r="AE961" i="1"/>
  <c r="AF961" i="1"/>
  <c r="AG961" i="1"/>
  <c r="CU961" i="1" s="1"/>
  <c r="T961" i="1" s="1"/>
  <c r="AH961" i="1"/>
  <c r="AI961" i="1"/>
  <c r="AJ961" i="1"/>
  <c r="CV961" i="1"/>
  <c r="U961" i="1" s="1"/>
  <c r="K1200" i="6" s="1"/>
  <c r="CW961" i="1"/>
  <c r="CX961" i="1"/>
  <c r="W961" i="1" s="1"/>
  <c r="FR961" i="1"/>
  <c r="GL961" i="1"/>
  <c r="GN961" i="1"/>
  <c r="GO961" i="1"/>
  <c r="GV961" i="1"/>
  <c r="HC961" i="1" s="1"/>
  <c r="GX961" i="1" s="1"/>
  <c r="D962" i="1"/>
  <c r="AC962" i="1"/>
  <c r="CQ962" i="1" s="1"/>
  <c r="P962" i="1" s="1"/>
  <c r="J1204" i="6" s="1"/>
  <c r="AD962" i="1"/>
  <c r="AE962" i="1"/>
  <c r="U1202" i="6" s="1"/>
  <c r="AF962" i="1"/>
  <c r="AG962" i="1"/>
  <c r="CU962" i="1" s="1"/>
  <c r="T962" i="1" s="1"/>
  <c r="AH962" i="1"/>
  <c r="CV962" i="1" s="1"/>
  <c r="U962" i="1" s="1"/>
  <c r="K1207" i="6" s="1"/>
  <c r="AI962" i="1"/>
  <c r="CW962" i="1" s="1"/>
  <c r="V962" i="1" s="1"/>
  <c r="AJ962" i="1"/>
  <c r="CX962" i="1" s="1"/>
  <c r="W962" i="1" s="1"/>
  <c r="FR962" i="1"/>
  <c r="GL962" i="1"/>
  <c r="GN962" i="1"/>
  <c r="GO962" i="1"/>
  <c r="GV962" i="1"/>
  <c r="HC962" i="1"/>
  <c r="GX962" i="1" s="1"/>
  <c r="D963" i="1"/>
  <c r="Q963" i="1"/>
  <c r="U963" i="1"/>
  <c r="K1214" i="6" s="1"/>
  <c r="AC963" i="1"/>
  <c r="AE963" i="1"/>
  <c r="AF963" i="1"/>
  <c r="AG963" i="1"/>
  <c r="CU963" i="1" s="1"/>
  <c r="T963" i="1" s="1"/>
  <c r="AH963" i="1"/>
  <c r="CV963" i="1" s="1"/>
  <c r="AI963" i="1"/>
  <c r="CW963" i="1" s="1"/>
  <c r="V963" i="1" s="1"/>
  <c r="AJ963" i="1"/>
  <c r="CX963" i="1" s="1"/>
  <c r="W963" i="1" s="1"/>
  <c r="CQ963" i="1"/>
  <c r="P963" i="1" s="1"/>
  <c r="J1211" i="6" s="1"/>
  <c r="CR963" i="1"/>
  <c r="CS963" i="1"/>
  <c r="CT963" i="1"/>
  <c r="S963" i="1" s="1"/>
  <c r="J1210" i="6" s="1"/>
  <c r="FR963" i="1"/>
  <c r="GL963" i="1"/>
  <c r="GN963" i="1"/>
  <c r="GO963" i="1"/>
  <c r="GV963" i="1"/>
  <c r="HC963" i="1" s="1"/>
  <c r="GX963" i="1" s="1"/>
  <c r="D964" i="1"/>
  <c r="AC964" i="1"/>
  <c r="CQ964" i="1" s="1"/>
  <c r="P964" i="1" s="1"/>
  <c r="J1218" i="6" s="1"/>
  <c r="AD964" i="1"/>
  <c r="AE964" i="1"/>
  <c r="U1216" i="6" s="1"/>
  <c r="AF964" i="1"/>
  <c r="AG964" i="1"/>
  <c r="AH964" i="1"/>
  <c r="AI964" i="1"/>
  <c r="AJ964" i="1"/>
  <c r="CU964" i="1"/>
  <c r="T964" i="1" s="1"/>
  <c r="CV964" i="1"/>
  <c r="U964" i="1" s="1"/>
  <c r="K1221" i="6" s="1"/>
  <c r="CW964" i="1"/>
  <c r="V964" i="1" s="1"/>
  <c r="CX964" i="1"/>
  <c r="W964" i="1" s="1"/>
  <c r="FR964" i="1"/>
  <c r="GL964" i="1"/>
  <c r="GN964" i="1"/>
  <c r="GO964" i="1"/>
  <c r="GV964" i="1"/>
  <c r="HC964" i="1" s="1"/>
  <c r="GX964" i="1" s="1"/>
  <c r="D965" i="1"/>
  <c r="AC965" i="1"/>
  <c r="CQ965" i="1" s="1"/>
  <c r="P965" i="1" s="1"/>
  <c r="J1225" i="6" s="1"/>
  <c r="AE965" i="1"/>
  <c r="U1223" i="6" s="1"/>
  <c r="AF965" i="1"/>
  <c r="AG965" i="1"/>
  <c r="CU965" i="1" s="1"/>
  <c r="T965" i="1" s="1"/>
  <c r="AH965" i="1"/>
  <c r="CV965" i="1" s="1"/>
  <c r="U965" i="1" s="1"/>
  <c r="K1228" i="6" s="1"/>
  <c r="AI965" i="1"/>
  <c r="CW965" i="1" s="1"/>
  <c r="V965" i="1" s="1"/>
  <c r="AJ965" i="1"/>
  <c r="CX965" i="1" s="1"/>
  <c r="W965" i="1" s="1"/>
  <c r="FR965" i="1"/>
  <c r="GL965" i="1"/>
  <c r="GN965" i="1"/>
  <c r="GO965" i="1"/>
  <c r="GV965" i="1"/>
  <c r="HC965" i="1" s="1"/>
  <c r="GX965" i="1" s="1"/>
  <c r="D966" i="1"/>
  <c r="AC966" i="1"/>
  <c r="CQ966" i="1" s="1"/>
  <c r="P966" i="1" s="1"/>
  <c r="AE966" i="1"/>
  <c r="U1230" i="6" s="1"/>
  <c r="AF966" i="1"/>
  <c r="AG966" i="1"/>
  <c r="AH966" i="1"/>
  <c r="AI966" i="1"/>
  <c r="CW966" i="1" s="1"/>
  <c r="V966" i="1" s="1"/>
  <c r="AJ966" i="1"/>
  <c r="CX966" i="1" s="1"/>
  <c r="W966" i="1" s="1"/>
  <c r="CT966" i="1"/>
  <c r="S966" i="1" s="1"/>
  <c r="CU966" i="1"/>
  <c r="T966" i="1" s="1"/>
  <c r="CV966" i="1"/>
  <c r="U966" i="1" s="1"/>
  <c r="K1235" i="6" s="1"/>
  <c r="FR966" i="1"/>
  <c r="GL966" i="1"/>
  <c r="GN966" i="1"/>
  <c r="GO966" i="1"/>
  <c r="GV966" i="1"/>
  <c r="HC966" i="1"/>
  <c r="GX966" i="1" s="1"/>
  <c r="D967" i="1"/>
  <c r="I967" i="1"/>
  <c r="K967" i="1"/>
  <c r="AC967" i="1"/>
  <c r="CQ967" i="1" s="1"/>
  <c r="P967" i="1" s="1"/>
  <c r="AD967" i="1"/>
  <c r="AB967" i="1" s="1"/>
  <c r="AE967" i="1"/>
  <c r="AF967" i="1"/>
  <c r="AG967" i="1"/>
  <c r="AH967" i="1"/>
  <c r="CV967" i="1" s="1"/>
  <c r="AI967" i="1"/>
  <c r="AJ967" i="1"/>
  <c r="CX967" i="1" s="1"/>
  <c r="W967" i="1" s="1"/>
  <c r="CS967" i="1"/>
  <c r="CT967" i="1"/>
  <c r="CU967" i="1"/>
  <c r="CW967" i="1"/>
  <c r="V967" i="1" s="1"/>
  <c r="FR967" i="1"/>
  <c r="GL967" i="1"/>
  <c r="GN967" i="1"/>
  <c r="GO967" i="1"/>
  <c r="GV967" i="1"/>
  <c r="HC967" i="1" s="1"/>
  <c r="GX967" i="1" s="1"/>
  <c r="D968" i="1"/>
  <c r="I968" i="1"/>
  <c r="K968" i="1"/>
  <c r="AC968" i="1"/>
  <c r="CQ968" i="1" s="1"/>
  <c r="P968" i="1" s="1"/>
  <c r="J1247" i="6" s="1"/>
  <c r="AE968" i="1"/>
  <c r="AF968" i="1"/>
  <c r="AG968" i="1"/>
  <c r="CU968" i="1" s="1"/>
  <c r="AH968" i="1"/>
  <c r="CV968" i="1" s="1"/>
  <c r="AI968" i="1"/>
  <c r="CW968" i="1" s="1"/>
  <c r="AJ968" i="1"/>
  <c r="CX968" i="1"/>
  <c r="FR968" i="1"/>
  <c r="GL968" i="1"/>
  <c r="GN968" i="1"/>
  <c r="GO968" i="1"/>
  <c r="GV968" i="1"/>
  <c r="HC968" i="1" s="1"/>
  <c r="D969" i="1"/>
  <c r="I969" i="1"/>
  <c r="K969" i="1"/>
  <c r="AC969" i="1"/>
  <c r="AE969" i="1"/>
  <c r="AF969" i="1"/>
  <c r="AG969" i="1"/>
  <c r="CU969" i="1" s="1"/>
  <c r="T969" i="1" s="1"/>
  <c r="AH969" i="1"/>
  <c r="CV969" i="1" s="1"/>
  <c r="U969" i="1" s="1"/>
  <c r="K1258" i="6" s="1"/>
  <c r="AI969" i="1"/>
  <c r="CW969" i="1" s="1"/>
  <c r="V969" i="1" s="1"/>
  <c r="AJ969" i="1"/>
  <c r="CX969" i="1" s="1"/>
  <c r="W969" i="1" s="1"/>
  <c r="CQ969" i="1"/>
  <c r="P969" i="1" s="1"/>
  <c r="J1255" i="6" s="1"/>
  <c r="CR969" i="1"/>
  <c r="FR969" i="1"/>
  <c r="GL969" i="1"/>
  <c r="GN969" i="1"/>
  <c r="GO969" i="1"/>
  <c r="GV969" i="1"/>
  <c r="HC969" i="1" s="1"/>
  <c r="D970" i="1"/>
  <c r="V970" i="1"/>
  <c r="W970" i="1"/>
  <c r="AC970" i="1"/>
  <c r="AE970" i="1"/>
  <c r="AF970" i="1"/>
  <c r="AG970" i="1"/>
  <c r="AH970" i="1"/>
  <c r="AI970" i="1"/>
  <c r="AJ970" i="1"/>
  <c r="CU970" i="1"/>
  <c r="T970" i="1" s="1"/>
  <c r="CV970" i="1"/>
  <c r="U970" i="1" s="1"/>
  <c r="K1265" i="6" s="1"/>
  <c r="CW970" i="1"/>
  <c r="CX970" i="1"/>
  <c r="FR970" i="1"/>
  <c r="GL970" i="1"/>
  <c r="GN970" i="1"/>
  <c r="GO970" i="1"/>
  <c r="GV970" i="1"/>
  <c r="HC970" i="1" s="1"/>
  <c r="GX970" i="1" s="1"/>
  <c r="D971" i="1"/>
  <c r="AC971" i="1"/>
  <c r="CQ971" i="1" s="1"/>
  <c r="P971" i="1" s="1"/>
  <c r="J1269" i="6" s="1"/>
  <c r="AE971" i="1"/>
  <c r="U1267" i="6" s="1"/>
  <c r="AF971" i="1"/>
  <c r="AG971" i="1"/>
  <c r="CU971" i="1" s="1"/>
  <c r="T971" i="1" s="1"/>
  <c r="AH971" i="1"/>
  <c r="CV971" i="1" s="1"/>
  <c r="U971" i="1" s="1"/>
  <c r="K1272" i="6" s="1"/>
  <c r="AI971" i="1"/>
  <c r="CW971" i="1" s="1"/>
  <c r="V971" i="1" s="1"/>
  <c r="AJ971" i="1"/>
  <c r="CX971" i="1" s="1"/>
  <c r="W971" i="1" s="1"/>
  <c r="FR971" i="1"/>
  <c r="GL971" i="1"/>
  <c r="GN971" i="1"/>
  <c r="GO971" i="1"/>
  <c r="GV971" i="1"/>
  <c r="HC971" i="1"/>
  <c r="GX971" i="1" s="1"/>
  <c r="D972" i="1"/>
  <c r="AC972" i="1"/>
  <c r="AE972" i="1"/>
  <c r="AF972" i="1"/>
  <c r="AG972" i="1"/>
  <c r="CU972" i="1" s="1"/>
  <c r="T972" i="1" s="1"/>
  <c r="AH972" i="1"/>
  <c r="CV972" i="1" s="1"/>
  <c r="U972" i="1" s="1"/>
  <c r="K1279" i="6" s="1"/>
  <c r="AI972" i="1"/>
  <c r="CW972" i="1" s="1"/>
  <c r="V972" i="1" s="1"/>
  <c r="AJ972" i="1"/>
  <c r="CX972" i="1" s="1"/>
  <c r="W972" i="1" s="1"/>
  <c r="CQ972" i="1"/>
  <c r="P972" i="1" s="1"/>
  <c r="J1276" i="6" s="1"/>
  <c r="CR972" i="1"/>
  <c r="Q972" i="1" s="1"/>
  <c r="FR972" i="1"/>
  <c r="GL972" i="1"/>
  <c r="GN972" i="1"/>
  <c r="GO972" i="1"/>
  <c r="GV972" i="1"/>
  <c r="HC972" i="1" s="1"/>
  <c r="GX972" i="1" s="1"/>
  <c r="D973" i="1"/>
  <c r="W973" i="1"/>
  <c r="AC973" i="1"/>
  <c r="CQ973" i="1" s="1"/>
  <c r="P973" i="1" s="1"/>
  <c r="AE973" i="1"/>
  <c r="AF973" i="1"/>
  <c r="AG973" i="1"/>
  <c r="AH973" i="1"/>
  <c r="CV973" i="1" s="1"/>
  <c r="U973" i="1" s="1"/>
  <c r="K1285" i="6" s="1"/>
  <c r="AI973" i="1"/>
  <c r="AJ973" i="1"/>
  <c r="CX973" i="1" s="1"/>
  <c r="CR973" i="1"/>
  <c r="Q973" i="1" s="1"/>
  <c r="CT973" i="1"/>
  <c r="S973" i="1" s="1"/>
  <c r="CU973" i="1"/>
  <c r="T973" i="1" s="1"/>
  <c r="CW973" i="1"/>
  <c r="V973" i="1" s="1"/>
  <c r="FR973" i="1"/>
  <c r="GL973" i="1"/>
  <c r="GN973" i="1"/>
  <c r="GO973" i="1"/>
  <c r="GV973" i="1"/>
  <c r="HC973" i="1" s="1"/>
  <c r="GX973" i="1" s="1"/>
  <c r="D974" i="1"/>
  <c r="AC974" i="1"/>
  <c r="AE974" i="1"/>
  <c r="AF974" i="1"/>
  <c r="AG974" i="1"/>
  <c r="CU974" i="1" s="1"/>
  <c r="T974" i="1" s="1"/>
  <c r="AH974" i="1"/>
  <c r="CV974" i="1" s="1"/>
  <c r="U974" i="1" s="1"/>
  <c r="K1292" i="6" s="1"/>
  <c r="AI974" i="1"/>
  <c r="CW974" i="1" s="1"/>
  <c r="V974" i="1" s="1"/>
  <c r="AJ974" i="1"/>
  <c r="CS974" i="1"/>
  <c r="CX974" i="1"/>
  <c r="W974" i="1" s="1"/>
  <c r="FR974" i="1"/>
  <c r="GL974" i="1"/>
  <c r="GN974" i="1"/>
  <c r="GO974" i="1"/>
  <c r="GV974" i="1"/>
  <c r="HC974" i="1" s="1"/>
  <c r="GX974" i="1" s="1"/>
  <c r="D975" i="1"/>
  <c r="AC975" i="1"/>
  <c r="AE975" i="1"/>
  <c r="AF975" i="1"/>
  <c r="AG975" i="1"/>
  <c r="CU975" i="1" s="1"/>
  <c r="T975" i="1" s="1"/>
  <c r="AH975" i="1"/>
  <c r="AI975" i="1"/>
  <c r="CW975" i="1" s="1"/>
  <c r="V975" i="1" s="1"/>
  <c r="AJ975" i="1"/>
  <c r="CX975" i="1" s="1"/>
  <c r="W975" i="1" s="1"/>
  <c r="CQ975" i="1"/>
  <c r="P975" i="1" s="1"/>
  <c r="J1296" i="6" s="1"/>
  <c r="CV975" i="1"/>
  <c r="U975" i="1" s="1"/>
  <c r="K1299" i="6" s="1"/>
  <c r="FR975" i="1"/>
  <c r="GL975" i="1"/>
  <c r="GN975" i="1"/>
  <c r="GO975" i="1"/>
  <c r="GV975" i="1"/>
  <c r="HC975" i="1" s="1"/>
  <c r="GX975" i="1" s="1"/>
  <c r="D976" i="1"/>
  <c r="AC976" i="1"/>
  <c r="CQ976" i="1" s="1"/>
  <c r="P976" i="1" s="1"/>
  <c r="J1303" i="6" s="1"/>
  <c r="AE976" i="1"/>
  <c r="U1301" i="6" s="1"/>
  <c r="AF976" i="1"/>
  <c r="AG976" i="1"/>
  <c r="AH976" i="1"/>
  <c r="AI976" i="1"/>
  <c r="AJ976" i="1"/>
  <c r="CX976" i="1" s="1"/>
  <c r="W976" i="1" s="1"/>
  <c r="CT976" i="1"/>
  <c r="S976" i="1" s="1"/>
  <c r="CU976" i="1"/>
  <c r="T976" i="1" s="1"/>
  <c r="CV976" i="1"/>
  <c r="U976" i="1" s="1"/>
  <c r="K1306" i="6" s="1"/>
  <c r="CW976" i="1"/>
  <c r="V976" i="1" s="1"/>
  <c r="FR976" i="1"/>
  <c r="GL976" i="1"/>
  <c r="GN976" i="1"/>
  <c r="GO976" i="1"/>
  <c r="GV976" i="1"/>
  <c r="HC976" i="1"/>
  <c r="GX976" i="1" s="1"/>
  <c r="D977" i="1"/>
  <c r="P977" i="1"/>
  <c r="AC977" i="1"/>
  <c r="AE977" i="1"/>
  <c r="U1308" i="6" s="1"/>
  <c r="AF977" i="1"/>
  <c r="AG977" i="1"/>
  <c r="CU977" i="1" s="1"/>
  <c r="T977" i="1" s="1"/>
  <c r="AH977" i="1"/>
  <c r="CV977" i="1" s="1"/>
  <c r="U977" i="1" s="1"/>
  <c r="K1312" i="6" s="1"/>
  <c r="AI977" i="1"/>
  <c r="CW977" i="1" s="1"/>
  <c r="V977" i="1" s="1"/>
  <c r="AJ977" i="1"/>
  <c r="CX977" i="1" s="1"/>
  <c r="W977" i="1" s="1"/>
  <c r="CQ977" i="1"/>
  <c r="CR977" i="1"/>
  <c r="Q977" i="1" s="1"/>
  <c r="FR977" i="1"/>
  <c r="GL977" i="1"/>
  <c r="GN977" i="1"/>
  <c r="GO977" i="1"/>
  <c r="GV977" i="1"/>
  <c r="HC977" i="1" s="1"/>
  <c r="GX977" i="1" s="1"/>
  <c r="D978" i="1"/>
  <c r="T978" i="1"/>
  <c r="U978" i="1"/>
  <c r="K1318" i="6" s="1"/>
  <c r="AC978" i="1"/>
  <c r="CQ978" i="1" s="1"/>
  <c r="P978" i="1" s="1"/>
  <c r="AE978" i="1"/>
  <c r="AF978" i="1"/>
  <c r="AG978" i="1"/>
  <c r="AH978" i="1"/>
  <c r="AI978" i="1"/>
  <c r="AJ978" i="1"/>
  <c r="CS978" i="1"/>
  <c r="CU978" i="1"/>
  <c r="CV978" i="1"/>
  <c r="CW978" i="1"/>
  <c r="V978" i="1" s="1"/>
  <c r="CX978" i="1"/>
  <c r="W978" i="1" s="1"/>
  <c r="FR978" i="1"/>
  <c r="GL978" i="1"/>
  <c r="GN978" i="1"/>
  <c r="GO978" i="1"/>
  <c r="GV978" i="1"/>
  <c r="HC978" i="1"/>
  <c r="GX978" i="1" s="1"/>
  <c r="D979" i="1"/>
  <c r="AC979" i="1"/>
  <c r="CQ979" i="1" s="1"/>
  <c r="P979" i="1" s="1"/>
  <c r="AE979" i="1"/>
  <c r="U1320" i="6" s="1"/>
  <c r="AF979" i="1"/>
  <c r="AG979" i="1"/>
  <c r="CU979" i="1" s="1"/>
  <c r="T979" i="1" s="1"/>
  <c r="AH979" i="1"/>
  <c r="CV979" i="1" s="1"/>
  <c r="U979" i="1" s="1"/>
  <c r="K1324" i="6" s="1"/>
  <c r="AI979" i="1"/>
  <c r="CW979" i="1" s="1"/>
  <c r="V979" i="1" s="1"/>
  <c r="AJ979" i="1"/>
  <c r="CX979" i="1"/>
  <c r="W979" i="1" s="1"/>
  <c r="FR979" i="1"/>
  <c r="GL979" i="1"/>
  <c r="GN979" i="1"/>
  <c r="GO979" i="1"/>
  <c r="GV979" i="1"/>
  <c r="HC979" i="1"/>
  <c r="GX979" i="1" s="1"/>
  <c r="D980" i="1"/>
  <c r="AC980" i="1"/>
  <c r="AE980" i="1"/>
  <c r="AF980" i="1"/>
  <c r="AG980" i="1"/>
  <c r="CU980" i="1" s="1"/>
  <c r="T980" i="1" s="1"/>
  <c r="AH980" i="1"/>
  <c r="CV980" i="1" s="1"/>
  <c r="U980" i="1" s="1"/>
  <c r="K1331" i="6" s="1"/>
  <c r="AI980" i="1"/>
  <c r="CW980" i="1" s="1"/>
  <c r="V980" i="1" s="1"/>
  <c r="AJ980" i="1"/>
  <c r="CX980" i="1" s="1"/>
  <c r="W980" i="1" s="1"/>
  <c r="CQ980" i="1"/>
  <c r="P980" i="1" s="1"/>
  <c r="J1328" i="6" s="1"/>
  <c r="FR980" i="1"/>
  <c r="GL980" i="1"/>
  <c r="GN980" i="1"/>
  <c r="GO980" i="1"/>
  <c r="GV980" i="1"/>
  <c r="HC980" i="1"/>
  <c r="GX980" i="1" s="1"/>
  <c r="D981" i="1"/>
  <c r="I981" i="1"/>
  <c r="K981" i="1"/>
  <c r="AC981" i="1"/>
  <c r="AE981" i="1"/>
  <c r="AF981" i="1"/>
  <c r="AG981" i="1"/>
  <c r="CU981" i="1" s="1"/>
  <c r="T981" i="1" s="1"/>
  <c r="AH981" i="1"/>
  <c r="CV981" i="1" s="1"/>
  <c r="U981" i="1" s="1"/>
  <c r="K1338" i="6" s="1"/>
  <c r="AI981" i="1"/>
  <c r="CW981" i="1" s="1"/>
  <c r="V981" i="1" s="1"/>
  <c r="AJ981" i="1"/>
  <c r="CX981" i="1" s="1"/>
  <c r="W981" i="1" s="1"/>
  <c r="CQ981" i="1"/>
  <c r="P981" i="1" s="1"/>
  <c r="CR981" i="1"/>
  <c r="Q981" i="1" s="1"/>
  <c r="CS981" i="1"/>
  <c r="FR981" i="1"/>
  <c r="GL981" i="1"/>
  <c r="GN981" i="1"/>
  <c r="GO981" i="1"/>
  <c r="GV981" i="1"/>
  <c r="HC981" i="1"/>
  <c r="GX981" i="1" s="1"/>
  <c r="D982" i="1"/>
  <c r="I982" i="1"/>
  <c r="K982" i="1"/>
  <c r="AC982" i="1"/>
  <c r="CQ982" i="1" s="1"/>
  <c r="AE982" i="1"/>
  <c r="AF982" i="1"/>
  <c r="AG982" i="1"/>
  <c r="CU982" i="1" s="1"/>
  <c r="AH982" i="1"/>
  <c r="CV982" i="1" s="1"/>
  <c r="AI982" i="1"/>
  <c r="AJ982" i="1"/>
  <c r="CR982" i="1"/>
  <c r="CW982" i="1"/>
  <c r="CX982" i="1"/>
  <c r="FR982" i="1"/>
  <c r="GL982" i="1"/>
  <c r="GN982" i="1"/>
  <c r="GO982" i="1"/>
  <c r="GV982" i="1"/>
  <c r="HC982" i="1" s="1"/>
  <c r="D983" i="1"/>
  <c r="U983" i="1"/>
  <c r="K1352" i="6" s="1"/>
  <c r="AC983" i="1"/>
  <c r="CQ983" i="1" s="1"/>
  <c r="P983" i="1" s="1"/>
  <c r="AE983" i="1"/>
  <c r="AF983" i="1"/>
  <c r="AG983" i="1"/>
  <c r="CU983" i="1" s="1"/>
  <c r="T983" i="1" s="1"/>
  <c r="AH983" i="1"/>
  <c r="CV983" i="1" s="1"/>
  <c r="AI983" i="1"/>
  <c r="CW983" i="1" s="1"/>
  <c r="V983" i="1" s="1"/>
  <c r="AJ983" i="1"/>
  <c r="CX983" i="1" s="1"/>
  <c r="W983" i="1" s="1"/>
  <c r="FR983" i="1"/>
  <c r="GL983" i="1"/>
  <c r="GN983" i="1"/>
  <c r="GO983" i="1"/>
  <c r="GV983" i="1"/>
  <c r="HC983" i="1" s="1"/>
  <c r="GX983" i="1" s="1"/>
  <c r="D984" i="1"/>
  <c r="Q984" i="1"/>
  <c r="AC984" i="1"/>
  <c r="AE984" i="1"/>
  <c r="AF984" i="1"/>
  <c r="AG984" i="1"/>
  <c r="AH984" i="1"/>
  <c r="CV984" i="1" s="1"/>
  <c r="U984" i="1" s="1"/>
  <c r="K1359" i="6" s="1"/>
  <c r="AI984" i="1"/>
  <c r="CW984" i="1" s="1"/>
  <c r="V984" i="1" s="1"/>
  <c r="AJ984" i="1"/>
  <c r="CX984" i="1" s="1"/>
  <c r="W984" i="1" s="1"/>
  <c r="CQ984" i="1"/>
  <c r="P984" i="1" s="1"/>
  <c r="J1356" i="6" s="1"/>
  <c r="CR984" i="1"/>
  <c r="CS984" i="1"/>
  <c r="CT984" i="1"/>
  <c r="S984" i="1" s="1"/>
  <c r="J1355" i="6" s="1"/>
  <c r="CU984" i="1"/>
  <c r="T984" i="1" s="1"/>
  <c r="FR984" i="1"/>
  <c r="GL984" i="1"/>
  <c r="GN984" i="1"/>
  <c r="GO984" i="1"/>
  <c r="GV984" i="1"/>
  <c r="HC984" i="1" s="1"/>
  <c r="GX984" i="1" s="1"/>
  <c r="D985" i="1"/>
  <c r="P985" i="1"/>
  <c r="J1363" i="6" s="1"/>
  <c r="T985" i="1"/>
  <c r="W985" i="1"/>
  <c r="AC985" i="1"/>
  <c r="AD985" i="1"/>
  <c r="AE985" i="1"/>
  <c r="U1361" i="6" s="1"/>
  <c r="AF985" i="1"/>
  <c r="AG985" i="1"/>
  <c r="CU985" i="1" s="1"/>
  <c r="AH985" i="1"/>
  <c r="CV985" i="1" s="1"/>
  <c r="U985" i="1" s="1"/>
  <c r="K1366" i="6" s="1"/>
  <c r="AI985" i="1"/>
  <c r="CW985" i="1" s="1"/>
  <c r="V985" i="1" s="1"/>
  <c r="AJ985" i="1"/>
  <c r="CQ985" i="1"/>
  <c r="CT985" i="1"/>
  <c r="S985" i="1" s="1"/>
  <c r="CX985" i="1"/>
  <c r="CY985" i="1"/>
  <c r="X985" i="1" s="1"/>
  <c r="R1361" i="6" s="1"/>
  <c r="J1364" i="6" s="1"/>
  <c r="FR985" i="1"/>
  <c r="GL985" i="1"/>
  <c r="GN985" i="1"/>
  <c r="GO985" i="1"/>
  <c r="GV985" i="1"/>
  <c r="HC985" i="1"/>
  <c r="GX985" i="1" s="1"/>
  <c r="D986" i="1"/>
  <c r="AC986" i="1"/>
  <c r="CQ986" i="1" s="1"/>
  <c r="P986" i="1" s="1"/>
  <c r="AE986" i="1"/>
  <c r="AF986" i="1"/>
  <c r="AG986" i="1"/>
  <c r="CU986" i="1" s="1"/>
  <c r="T986" i="1" s="1"/>
  <c r="AH986" i="1"/>
  <c r="CV986" i="1" s="1"/>
  <c r="U986" i="1" s="1"/>
  <c r="AI986" i="1"/>
  <c r="CW986" i="1" s="1"/>
  <c r="V986" i="1" s="1"/>
  <c r="AJ986" i="1"/>
  <c r="CX986" i="1" s="1"/>
  <c r="W986" i="1" s="1"/>
  <c r="CT986" i="1"/>
  <c r="S986" i="1" s="1"/>
  <c r="FR986" i="1"/>
  <c r="GL986" i="1"/>
  <c r="GN986" i="1"/>
  <c r="GO986" i="1"/>
  <c r="GV986" i="1"/>
  <c r="GX986" i="1"/>
  <c r="HC986" i="1"/>
  <c r="D987" i="1"/>
  <c r="AC987" i="1"/>
  <c r="AD987" i="1"/>
  <c r="AE987" i="1"/>
  <c r="AF987" i="1"/>
  <c r="AG987" i="1"/>
  <c r="CU987" i="1" s="1"/>
  <c r="T987" i="1" s="1"/>
  <c r="AH987" i="1"/>
  <c r="CV987" i="1" s="1"/>
  <c r="U987" i="1" s="1"/>
  <c r="K1372" i="6" s="1"/>
  <c r="AI987" i="1"/>
  <c r="AJ987" i="1"/>
  <c r="CQ987" i="1"/>
  <c r="P987" i="1" s="1"/>
  <c r="CT987" i="1"/>
  <c r="S987" i="1" s="1"/>
  <c r="CW987" i="1"/>
  <c r="V987" i="1" s="1"/>
  <c r="CX987" i="1"/>
  <c r="W987" i="1" s="1"/>
  <c r="CY987" i="1"/>
  <c r="X987" i="1" s="1"/>
  <c r="R1368" i="6" s="1"/>
  <c r="J1370" i="6" s="1"/>
  <c r="FR987" i="1"/>
  <c r="GL987" i="1"/>
  <c r="GN987" i="1"/>
  <c r="GO987" i="1"/>
  <c r="GV987" i="1"/>
  <c r="HC987" i="1" s="1"/>
  <c r="GX987" i="1" s="1"/>
  <c r="D988" i="1"/>
  <c r="AC988" i="1"/>
  <c r="CQ988" i="1" s="1"/>
  <c r="P988" i="1" s="1"/>
  <c r="CP988" i="1" s="1"/>
  <c r="O988" i="1" s="1"/>
  <c r="AE988" i="1"/>
  <c r="CR988" i="1" s="1"/>
  <c r="Q988" i="1" s="1"/>
  <c r="AF988" i="1"/>
  <c r="CT988" i="1" s="1"/>
  <c r="S988" i="1" s="1"/>
  <c r="CZ988" i="1" s="1"/>
  <c r="Y988" i="1" s="1"/>
  <c r="AG988" i="1"/>
  <c r="CU988" i="1" s="1"/>
  <c r="T988" i="1" s="1"/>
  <c r="AH988" i="1"/>
  <c r="CV988" i="1" s="1"/>
  <c r="U988" i="1" s="1"/>
  <c r="AI988" i="1"/>
  <c r="AJ988" i="1"/>
  <c r="CX988" i="1" s="1"/>
  <c r="W988" i="1" s="1"/>
  <c r="CW988" i="1"/>
  <c r="V988" i="1" s="1"/>
  <c r="FR988" i="1"/>
  <c r="GL988" i="1"/>
  <c r="GN988" i="1"/>
  <c r="GO988" i="1"/>
  <c r="GV988" i="1"/>
  <c r="HC988" i="1" s="1"/>
  <c r="GX988" i="1" s="1"/>
  <c r="D989" i="1"/>
  <c r="AC989" i="1"/>
  <c r="AE989" i="1"/>
  <c r="CS989" i="1" s="1"/>
  <c r="AF989" i="1"/>
  <c r="AG989" i="1"/>
  <c r="CU989" i="1" s="1"/>
  <c r="T989" i="1" s="1"/>
  <c r="AH989" i="1"/>
  <c r="CV989" i="1" s="1"/>
  <c r="U989" i="1" s="1"/>
  <c r="K1379" i="6" s="1"/>
  <c r="AI989" i="1"/>
  <c r="CW989" i="1" s="1"/>
  <c r="V989" i="1" s="1"/>
  <c r="AJ989" i="1"/>
  <c r="CX989" i="1" s="1"/>
  <c r="W989" i="1" s="1"/>
  <c r="CQ989" i="1"/>
  <c r="P989" i="1" s="1"/>
  <c r="J1376" i="6" s="1"/>
  <c r="FR989" i="1"/>
  <c r="GL989" i="1"/>
  <c r="GN989" i="1"/>
  <c r="GO989" i="1"/>
  <c r="GV989" i="1"/>
  <c r="HC989" i="1"/>
  <c r="GX989" i="1" s="1"/>
  <c r="D990" i="1"/>
  <c r="AC990" i="1"/>
  <c r="CQ990" i="1" s="1"/>
  <c r="P990" i="1" s="1"/>
  <c r="AD990" i="1"/>
  <c r="AE990" i="1"/>
  <c r="U1381" i="6" s="1"/>
  <c r="AF990" i="1"/>
  <c r="AG990" i="1"/>
  <c r="CU990" i="1" s="1"/>
  <c r="T990" i="1" s="1"/>
  <c r="AH990" i="1"/>
  <c r="CV990" i="1" s="1"/>
  <c r="U990" i="1" s="1"/>
  <c r="K1385" i="6" s="1"/>
  <c r="AI990" i="1"/>
  <c r="CW990" i="1" s="1"/>
  <c r="V990" i="1" s="1"/>
  <c r="AJ990" i="1"/>
  <c r="CX990" i="1" s="1"/>
  <c r="W990" i="1" s="1"/>
  <c r="CR990" i="1"/>
  <c r="Q990" i="1" s="1"/>
  <c r="CS990" i="1"/>
  <c r="CT990" i="1"/>
  <c r="S990" i="1" s="1"/>
  <c r="FR990" i="1"/>
  <c r="GL990" i="1"/>
  <c r="GN990" i="1"/>
  <c r="GO990" i="1"/>
  <c r="GV990" i="1"/>
  <c r="HC990" i="1" s="1"/>
  <c r="GX990" i="1" s="1"/>
  <c r="D991" i="1"/>
  <c r="AC991" i="1"/>
  <c r="CQ991" i="1" s="1"/>
  <c r="P991" i="1" s="1"/>
  <c r="J1389" i="6" s="1"/>
  <c r="AE991" i="1"/>
  <c r="AF991" i="1"/>
  <c r="AG991" i="1"/>
  <c r="AH991" i="1"/>
  <c r="CV991" i="1" s="1"/>
  <c r="U991" i="1" s="1"/>
  <c r="K1392" i="6" s="1"/>
  <c r="AI991" i="1"/>
  <c r="CW991" i="1" s="1"/>
  <c r="V991" i="1" s="1"/>
  <c r="AJ991" i="1"/>
  <c r="CX991" i="1" s="1"/>
  <c r="W991" i="1" s="1"/>
  <c r="CR991" i="1"/>
  <c r="Q991" i="1" s="1"/>
  <c r="CU991" i="1"/>
  <c r="T991" i="1" s="1"/>
  <c r="FR991" i="1"/>
  <c r="GL991" i="1"/>
  <c r="GN991" i="1"/>
  <c r="GO991" i="1"/>
  <c r="GV991" i="1"/>
  <c r="HC991" i="1" s="1"/>
  <c r="GX991" i="1" s="1"/>
  <c r="D992" i="1"/>
  <c r="U992" i="1"/>
  <c r="K1399" i="6" s="1"/>
  <c r="AC992" i="1"/>
  <c r="CQ992" i="1" s="1"/>
  <c r="P992" i="1" s="1"/>
  <c r="J1396" i="6" s="1"/>
  <c r="AE992" i="1"/>
  <c r="AF992" i="1"/>
  <c r="AG992" i="1"/>
  <c r="CU992" i="1" s="1"/>
  <c r="T992" i="1" s="1"/>
  <c r="AH992" i="1"/>
  <c r="CV992" i="1" s="1"/>
  <c r="AI992" i="1"/>
  <c r="CW992" i="1" s="1"/>
  <c r="V992" i="1" s="1"/>
  <c r="AJ992" i="1"/>
  <c r="CX992" i="1" s="1"/>
  <c r="W992" i="1" s="1"/>
  <c r="CS992" i="1"/>
  <c r="FR992" i="1"/>
  <c r="GL992" i="1"/>
  <c r="GN992" i="1"/>
  <c r="GO992" i="1"/>
  <c r="GV992" i="1"/>
  <c r="HC992" i="1"/>
  <c r="GX992" i="1" s="1"/>
  <c r="D993" i="1"/>
  <c r="AC993" i="1"/>
  <c r="AE993" i="1"/>
  <c r="U1401" i="6" s="1"/>
  <c r="AF993" i="1"/>
  <c r="AG993" i="1"/>
  <c r="CU993" i="1" s="1"/>
  <c r="T993" i="1" s="1"/>
  <c r="AH993" i="1"/>
  <c r="CV993" i="1" s="1"/>
  <c r="U993" i="1" s="1"/>
  <c r="K1406" i="6" s="1"/>
  <c r="AI993" i="1"/>
  <c r="CW993" i="1" s="1"/>
  <c r="V993" i="1" s="1"/>
  <c r="AJ993" i="1"/>
  <c r="CX993" i="1" s="1"/>
  <c r="W993" i="1" s="1"/>
  <c r="FR993" i="1"/>
  <c r="GL993" i="1"/>
  <c r="GN993" i="1"/>
  <c r="GO993" i="1"/>
  <c r="GV993" i="1"/>
  <c r="HC993" i="1" s="1"/>
  <c r="GX993" i="1" s="1"/>
  <c r="D994" i="1"/>
  <c r="P994" i="1"/>
  <c r="W994" i="1"/>
  <c r="AC994" i="1"/>
  <c r="CQ994" i="1" s="1"/>
  <c r="AE994" i="1"/>
  <c r="AD994" i="1" s="1"/>
  <c r="AB994" i="1" s="1"/>
  <c r="AF994" i="1"/>
  <c r="CT994" i="1" s="1"/>
  <c r="S994" i="1" s="1"/>
  <c r="AG994" i="1"/>
  <c r="CU994" i="1" s="1"/>
  <c r="T994" i="1" s="1"/>
  <c r="AH994" i="1"/>
  <c r="CV994" i="1" s="1"/>
  <c r="U994" i="1" s="1"/>
  <c r="AI994" i="1"/>
  <c r="AJ994" i="1"/>
  <c r="CX994" i="1" s="1"/>
  <c r="CW994" i="1"/>
  <c r="V994" i="1" s="1"/>
  <c r="FR994" i="1"/>
  <c r="GL994" i="1"/>
  <c r="GN994" i="1"/>
  <c r="GO994" i="1"/>
  <c r="GV994" i="1"/>
  <c r="HC994" i="1"/>
  <c r="GX994" i="1" s="1"/>
  <c r="D995" i="1"/>
  <c r="AC995" i="1"/>
  <c r="CQ995" i="1" s="1"/>
  <c r="P995" i="1" s="1"/>
  <c r="AD995" i="1"/>
  <c r="AE995" i="1"/>
  <c r="AF995" i="1"/>
  <c r="CT995" i="1" s="1"/>
  <c r="S995" i="1" s="1"/>
  <c r="AG995" i="1"/>
  <c r="CU995" i="1" s="1"/>
  <c r="T995" i="1" s="1"/>
  <c r="AH995" i="1"/>
  <c r="CV995" i="1" s="1"/>
  <c r="U995" i="1" s="1"/>
  <c r="K1413" i="6" s="1"/>
  <c r="AI995" i="1"/>
  <c r="CW995" i="1" s="1"/>
  <c r="V995" i="1" s="1"/>
  <c r="AJ995" i="1"/>
  <c r="CX995" i="1" s="1"/>
  <c r="W995" i="1" s="1"/>
  <c r="CR995" i="1"/>
  <c r="Q995" i="1" s="1"/>
  <c r="FR995" i="1"/>
  <c r="GL995" i="1"/>
  <c r="GN995" i="1"/>
  <c r="GO995" i="1"/>
  <c r="GV995" i="1"/>
  <c r="HC995" i="1"/>
  <c r="GX995" i="1" s="1"/>
  <c r="D996" i="1"/>
  <c r="P996" i="1"/>
  <c r="AC996" i="1"/>
  <c r="CQ996" i="1" s="1"/>
  <c r="AE996" i="1"/>
  <c r="AF996" i="1"/>
  <c r="AG996" i="1"/>
  <c r="CU996" i="1" s="1"/>
  <c r="T996" i="1" s="1"/>
  <c r="AH996" i="1"/>
  <c r="CV996" i="1" s="1"/>
  <c r="U996" i="1" s="1"/>
  <c r="K1420" i="6" s="1"/>
  <c r="AI996" i="1"/>
  <c r="CW996" i="1" s="1"/>
  <c r="V996" i="1" s="1"/>
  <c r="AJ996" i="1"/>
  <c r="CX996" i="1" s="1"/>
  <c r="W996" i="1" s="1"/>
  <c r="CS996" i="1"/>
  <c r="FR996" i="1"/>
  <c r="GL996" i="1"/>
  <c r="GN996" i="1"/>
  <c r="GO996" i="1"/>
  <c r="GV996" i="1"/>
  <c r="HC996" i="1" s="1"/>
  <c r="GX996" i="1"/>
  <c r="D997" i="1"/>
  <c r="AC997" i="1"/>
  <c r="CQ997" i="1" s="1"/>
  <c r="P997" i="1" s="1"/>
  <c r="AD997" i="1"/>
  <c r="AE997" i="1"/>
  <c r="U1422" i="6" s="1"/>
  <c r="AF997" i="1"/>
  <c r="AG997" i="1"/>
  <c r="CU997" i="1" s="1"/>
  <c r="T997" i="1" s="1"/>
  <c r="AH997" i="1"/>
  <c r="CV997" i="1" s="1"/>
  <c r="U997" i="1" s="1"/>
  <c r="K1427" i="6" s="1"/>
  <c r="AI997" i="1"/>
  <c r="CW997" i="1" s="1"/>
  <c r="V997" i="1" s="1"/>
  <c r="AJ997" i="1"/>
  <c r="CX997" i="1" s="1"/>
  <c r="W997" i="1" s="1"/>
  <c r="CR997" i="1"/>
  <c r="Q997" i="1" s="1"/>
  <c r="CS997" i="1"/>
  <c r="CT997" i="1"/>
  <c r="S997" i="1" s="1"/>
  <c r="FR997" i="1"/>
  <c r="GL997" i="1"/>
  <c r="GN997" i="1"/>
  <c r="GO997" i="1"/>
  <c r="GV997" i="1"/>
  <c r="HC997" i="1"/>
  <c r="GX997" i="1" s="1"/>
  <c r="D998" i="1"/>
  <c r="AC998" i="1"/>
  <c r="AE998" i="1"/>
  <c r="AF998" i="1"/>
  <c r="AG998" i="1"/>
  <c r="CU998" i="1" s="1"/>
  <c r="T998" i="1" s="1"/>
  <c r="AH998" i="1"/>
  <c r="CV998" i="1" s="1"/>
  <c r="U998" i="1" s="1"/>
  <c r="K1434" i="6" s="1"/>
  <c r="AI998" i="1"/>
  <c r="CW998" i="1" s="1"/>
  <c r="V998" i="1" s="1"/>
  <c r="AJ998" i="1"/>
  <c r="CX998" i="1" s="1"/>
  <c r="W998" i="1" s="1"/>
  <c r="FR998" i="1"/>
  <c r="GL998" i="1"/>
  <c r="GN998" i="1"/>
  <c r="GO998" i="1"/>
  <c r="GV998" i="1"/>
  <c r="HC998" i="1"/>
  <c r="GX998" i="1" s="1"/>
  <c r="D999" i="1"/>
  <c r="AC999" i="1"/>
  <c r="AD999" i="1"/>
  <c r="AE999" i="1"/>
  <c r="AF999" i="1"/>
  <c r="AG999" i="1"/>
  <c r="CU999" i="1" s="1"/>
  <c r="T999" i="1" s="1"/>
  <c r="AH999" i="1"/>
  <c r="CV999" i="1" s="1"/>
  <c r="U999" i="1" s="1"/>
  <c r="K1440" i="6" s="1"/>
  <c r="AI999" i="1"/>
  <c r="CW999" i="1" s="1"/>
  <c r="V999" i="1" s="1"/>
  <c r="AJ999" i="1"/>
  <c r="CX999" i="1" s="1"/>
  <c r="W999" i="1" s="1"/>
  <c r="FR999" i="1"/>
  <c r="GL999" i="1"/>
  <c r="GN999" i="1"/>
  <c r="GO999" i="1"/>
  <c r="GV999" i="1"/>
  <c r="HC999" i="1" s="1"/>
  <c r="GX999" i="1" s="1"/>
  <c r="D1000" i="1"/>
  <c r="AC1000" i="1"/>
  <c r="CQ1000" i="1" s="1"/>
  <c r="P1000" i="1" s="1"/>
  <c r="J1444" i="6" s="1"/>
  <c r="AE1000" i="1"/>
  <c r="AF1000" i="1"/>
  <c r="AG1000" i="1"/>
  <c r="CU1000" i="1" s="1"/>
  <c r="T1000" i="1" s="1"/>
  <c r="AH1000" i="1"/>
  <c r="AI1000" i="1"/>
  <c r="CW1000" i="1" s="1"/>
  <c r="V1000" i="1" s="1"/>
  <c r="AJ1000" i="1"/>
  <c r="CX1000" i="1" s="1"/>
  <c r="W1000" i="1" s="1"/>
  <c r="CV1000" i="1"/>
  <c r="U1000" i="1" s="1"/>
  <c r="K1447" i="6" s="1"/>
  <c r="FR1000" i="1"/>
  <c r="GL1000" i="1"/>
  <c r="GN1000" i="1"/>
  <c r="GO1000" i="1"/>
  <c r="GV1000" i="1"/>
  <c r="HC1000" i="1" s="1"/>
  <c r="GX1000" i="1" s="1"/>
  <c r="D1001" i="1"/>
  <c r="AC1001" i="1"/>
  <c r="AE1001" i="1"/>
  <c r="U1449" i="6" s="1"/>
  <c r="AF1001" i="1"/>
  <c r="AG1001" i="1"/>
  <c r="CU1001" i="1" s="1"/>
  <c r="T1001" i="1" s="1"/>
  <c r="AH1001" i="1"/>
  <c r="CV1001" i="1" s="1"/>
  <c r="U1001" i="1" s="1"/>
  <c r="K1454" i="6" s="1"/>
  <c r="AI1001" i="1"/>
  <c r="CW1001" i="1" s="1"/>
  <c r="V1001" i="1" s="1"/>
  <c r="AJ1001" i="1"/>
  <c r="CX1001" i="1"/>
  <c r="W1001" i="1" s="1"/>
  <c r="FR1001" i="1"/>
  <c r="GL1001" i="1"/>
  <c r="GN1001" i="1"/>
  <c r="GO1001" i="1"/>
  <c r="GV1001" i="1"/>
  <c r="HC1001" i="1"/>
  <c r="GX1001" i="1" s="1"/>
  <c r="D1002" i="1"/>
  <c r="AC1002" i="1"/>
  <c r="AE1002" i="1"/>
  <c r="AF1002" i="1"/>
  <c r="AG1002" i="1"/>
  <c r="CU1002" i="1" s="1"/>
  <c r="T1002" i="1" s="1"/>
  <c r="AH1002" i="1"/>
  <c r="CV1002" i="1" s="1"/>
  <c r="U1002" i="1" s="1"/>
  <c r="K1461" i="6" s="1"/>
  <c r="AI1002" i="1"/>
  <c r="CW1002" i="1" s="1"/>
  <c r="V1002" i="1" s="1"/>
  <c r="AJ1002" i="1"/>
  <c r="CX1002" i="1" s="1"/>
  <c r="W1002" i="1" s="1"/>
  <c r="CQ1002" i="1"/>
  <c r="P1002" i="1" s="1"/>
  <c r="J1458" i="6" s="1"/>
  <c r="CR1002" i="1"/>
  <c r="Q1002" i="1" s="1"/>
  <c r="CS1002" i="1"/>
  <c r="FR1002" i="1"/>
  <c r="GL1002" i="1"/>
  <c r="GN1002" i="1"/>
  <c r="GO1002" i="1"/>
  <c r="GV1002" i="1"/>
  <c r="HC1002" i="1" s="1"/>
  <c r="GX1002" i="1" s="1"/>
  <c r="D1003" i="1"/>
  <c r="U1003" i="1"/>
  <c r="K1468" i="6" s="1"/>
  <c r="AC1003" i="1"/>
  <c r="CQ1003" i="1" s="1"/>
  <c r="P1003" i="1" s="1"/>
  <c r="AE1003" i="1"/>
  <c r="U1463" i="6" s="1"/>
  <c r="AF1003" i="1"/>
  <c r="AG1003" i="1"/>
  <c r="AH1003" i="1"/>
  <c r="CV1003" i="1" s="1"/>
  <c r="AI1003" i="1"/>
  <c r="AJ1003" i="1"/>
  <c r="CX1003" i="1" s="1"/>
  <c r="W1003" i="1" s="1"/>
  <c r="CT1003" i="1"/>
  <c r="S1003" i="1" s="1"/>
  <c r="CU1003" i="1"/>
  <c r="T1003" i="1" s="1"/>
  <c r="CW1003" i="1"/>
  <c r="V1003" i="1" s="1"/>
  <c r="CZ1003" i="1"/>
  <c r="Y1003" i="1" s="1"/>
  <c r="T1463" i="6" s="1"/>
  <c r="J1467" i="6" s="1"/>
  <c r="FR1003" i="1"/>
  <c r="GL1003" i="1"/>
  <c r="GN1003" i="1"/>
  <c r="GO1003" i="1"/>
  <c r="GV1003" i="1"/>
  <c r="HC1003" i="1"/>
  <c r="GX1003" i="1" s="1"/>
  <c r="D1004" i="1"/>
  <c r="AC1004" i="1"/>
  <c r="CQ1004" i="1" s="1"/>
  <c r="P1004" i="1" s="1"/>
  <c r="AE1004" i="1"/>
  <c r="AF1004" i="1"/>
  <c r="AG1004" i="1"/>
  <c r="CU1004" i="1" s="1"/>
  <c r="T1004" i="1" s="1"/>
  <c r="AH1004" i="1"/>
  <c r="AI1004" i="1"/>
  <c r="AJ1004" i="1"/>
  <c r="CV1004" i="1"/>
  <c r="U1004" i="1" s="1"/>
  <c r="K1475" i="6" s="1"/>
  <c r="CW1004" i="1"/>
  <c r="V1004" i="1" s="1"/>
  <c r="CX1004" i="1"/>
  <c r="W1004" i="1" s="1"/>
  <c r="FR1004" i="1"/>
  <c r="GL1004" i="1"/>
  <c r="GN1004" i="1"/>
  <c r="GO1004" i="1"/>
  <c r="GV1004" i="1"/>
  <c r="HC1004" i="1" s="1"/>
  <c r="GX1004" i="1" s="1"/>
  <c r="D1005" i="1"/>
  <c r="T1005" i="1"/>
  <c r="AC1005" i="1"/>
  <c r="AE1005" i="1"/>
  <c r="AF1005" i="1"/>
  <c r="AG1005" i="1"/>
  <c r="CU1005" i="1" s="1"/>
  <c r="AH1005" i="1"/>
  <c r="CV1005" i="1" s="1"/>
  <c r="U1005" i="1" s="1"/>
  <c r="K1482" i="6" s="1"/>
  <c r="AI1005" i="1"/>
  <c r="CW1005" i="1" s="1"/>
  <c r="V1005" i="1" s="1"/>
  <c r="AJ1005" i="1"/>
  <c r="CX1005" i="1" s="1"/>
  <c r="W1005" i="1" s="1"/>
  <c r="FR1005" i="1"/>
  <c r="GL1005" i="1"/>
  <c r="GN1005" i="1"/>
  <c r="GO1005" i="1"/>
  <c r="GV1005" i="1"/>
  <c r="HC1005" i="1"/>
  <c r="GX1005" i="1" s="1"/>
  <c r="D1006" i="1"/>
  <c r="R1006" i="1"/>
  <c r="GK1006" i="1" s="1"/>
  <c r="W1006" i="1"/>
  <c r="AC1006" i="1"/>
  <c r="AE1006" i="1"/>
  <c r="AF1006" i="1"/>
  <c r="AG1006" i="1"/>
  <c r="AH1006" i="1"/>
  <c r="AI1006" i="1"/>
  <c r="CW1006" i="1" s="1"/>
  <c r="V1006" i="1" s="1"/>
  <c r="AJ1006" i="1"/>
  <c r="CX1006" i="1" s="1"/>
  <c r="CR1006" i="1"/>
  <c r="Q1006" i="1" s="1"/>
  <c r="CS1006" i="1"/>
  <c r="V1484" i="6" s="1"/>
  <c r="CT1006" i="1"/>
  <c r="S1006" i="1" s="1"/>
  <c r="J1485" i="6" s="1"/>
  <c r="CU1006" i="1"/>
  <c r="T1006" i="1" s="1"/>
  <c r="CV1006" i="1"/>
  <c r="U1006" i="1" s="1"/>
  <c r="K1488" i="6" s="1"/>
  <c r="FR1006" i="1"/>
  <c r="GL1006" i="1"/>
  <c r="GN1006" i="1"/>
  <c r="GO1006" i="1"/>
  <c r="GV1006" i="1"/>
  <c r="HC1006" i="1" s="1"/>
  <c r="GX1006" i="1" s="1"/>
  <c r="D1007" i="1"/>
  <c r="AC1007" i="1"/>
  <c r="AE1007" i="1"/>
  <c r="U1490" i="6" s="1"/>
  <c r="AF1007" i="1"/>
  <c r="AG1007" i="1"/>
  <c r="CU1007" i="1" s="1"/>
  <c r="T1007" i="1" s="1"/>
  <c r="AH1007" i="1"/>
  <c r="CV1007" i="1" s="1"/>
  <c r="U1007" i="1" s="1"/>
  <c r="K1495" i="6" s="1"/>
  <c r="AI1007" i="1"/>
  <c r="AJ1007" i="1"/>
  <c r="CW1007" i="1"/>
  <c r="V1007" i="1" s="1"/>
  <c r="CX1007" i="1"/>
  <c r="W1007" i="1" s="1"/>
  <c r="FR1007" i="1"/>
  <c r="GL1007" i="1"/>
  <c r="GN1007" i="1"/>
  <c r="GO1007" i="1"/>
  <c r="GV1007" i="1"/>
  <c r="HC1007" i="1" s="1"/>
  <c r="GX1007" i="1" s="1"/>
  <c r="D1008" i="1"/>
  <c r="V1008" i="1"/>
  <c r="AC1008" i="1"/>
  <c r="CQ1008" i="1" s="1"/>
  <c r="P1008" i="1" s="1"/>
  <c r="AE1008" i="1"/>
  <c r="AF1008" i="1"/>
  <c r="AG1008" i="1"/>
  <c r="CU1008" i="1" s="1"/>
  <c r="T1008" i="1" s="1"/>
  <c r="AH1008" i="1"/>
  <c r="CV1008" i="1" s="1"/>
  <c r="U1008" i="1" s="1"/>
  <c r="K1502" i="6" s="1"/>
  <c r="AI1008" i="1"/>
  <c r="CW1008" i="1" s="1"/>
  <c r="AJ1008" i="1"/>
  <c r="CX1008" i="1" s="1"/>
  <c r="W1008" i="1" s="1"/>
  <c r="FR1008" i="1"/>
  <c r="GL1008" i="1"/>
  <c r="GN1008" i="1"/>
  <c r="GO1008" i="1"/>
  <c r="GV1008" i="1"/>
  <c r="HC1008" i="1" s="1"/>
  <c r="GX1008" i="1"/>
  <c r="D1009" i="1"/>
  <c r="AC1009" i="1"/>
  <c r="AB1009" i="1" s="1"/>
  <c r="AD1009" i="1"/>
  <c r="AE1009" i="1"/>
  <c r="U1504" i="6" s="1"/>
  <c r="AF1009" i="1"/>
  <c r="AG1009" i="1"/>
  <c r="AH1009" i="1"/>
  <c r="CV1009" i="1" s="1"/>
  <c r="U1009" i="1" s="1"/>
  <c r="K1509" i="6" s="1"/>
  <c r="AI1009" i="1"/>
  <c r="CW1009" i="1" s="1"/>
  <c r="V1009" i="1" s="1"/>
  <c r="AJ1009" i="1"/>
  <c r="CX1009" i="1" s="1"/>
  <c r="W1009" i="1" s="1"/>
  <c r="CQ1009" i="1"/>
  <c r="P1009" i="1" s="1"/>
  <c r="J1506" i="6" s="1"/>
  <c r="CR1009" i="1"/>
  <c r="Q1009" i="1" s="1"/>
  <c r="CS1009" i="1"/>
  <c r="CT1009" i="1"/>
  <c r="S1009" i="1" s="1"/>
  <c r="CU1009" i="1"/>
  <c r="T1009" i="1" s="1"/>
  <c r="FR1009" i="1"/>
  <c r="GL1009" i="1"/>
  <c r="GN1009" i="1"/>
  <c r="GO1009" i="1"/>
  <c r="GV1009" i="1"/>
  <c r="HC1009" i="1"/>
  <c r="GX1009" i="1" s="1"/>
  <c r="D1010" i="1"/>
  <c r="I1010" i="1"/>
  <c r="K1010" i="1"/>
  <c r="AC1010" i="1"/>
  <c r="AE1010" i="1"/>
  <c r="AF1010" i="1"/>
  <c r="AG1010" i="1"/>
  <c r="AH1010" i="1"/>
  <c r="CV1010" i="1" s="1"/>
  <c r="AI1010" i="1"/>
  <c r="AJ1010" i="1"/>
  <c r="CU1010" i="1"/>
  <c r="CW1010" i="1"/>
  <c r="CX1010" i="1"/>
  <c r="FR1010" i="1"/>
  <c r="GL1010" i="1"/>
  <c r="GN1010" i="1"/>
  <c r="GO1010" i="1"/>
  <c r="GV1010" i="1"/>
  <c r="HC1010" i="1" s="1"/>
  <c r="D1011" i="1"/>
  <c r="I1011" i="1"/>
  <c r="K1011" i="1"/>
  <c r="AC1011" i="1"/>
  <c r="CQ1011" i="1" s="1"/>
  <c r="P1011" i="1" s="1"/>
  <c r="J1521" i="6" s="1"/>
  <c r="AE1011" i="1"/>
  <c r="AF1011" i="1"/>
  <c r="AG1011" i="1"/>
  <c r="CU1011" i="1" s="1"/>
  <c r="T1011" i="1" s="1"/>
  <c r="AH1011" i="1"/>
  <c r="CV1011" i="1" s="1"/>
  <c r="AI1011" i="1"/>
  <c r="CW1011" i="1" s="1"/>
  <c r="AJ1011" i="1"/>
  <c r="CX1011" i="1" s="1"/>
  <c r="FR1011" i="1"/>
  <c r="GL1011" i="1"/>
  <c r="GN1011" i="1"/>
  <c r="GO1011" i="1"/>
  <c r="GV1011" i="1"/>
  <c r="HC1011" i="1"/>
  <c r="GX1011" i="1" s="1"/>
  <c r="D1012" i="1"/>
  <c r="I1012" i="1"/>
  <c r="K1012" i="1"/>
  <c r="AC1012" i="1"/>
  <c r="AE1012" i="1"/>
  <c r="AF1012" i="1"/>
  <c r="AG1012" i="1"/>
  <c r="AH1012" i="1"/>
  <c r="CV1012" i="1" s="1"/>
  <c r="AI1012" i="1"/>
  <c r="CW1012" i="1" s="1"/>
  <c r="AJ1012" i="1"/>
  <c r="CX1012" i="1" s="1"/>
  <c r="CQ1012" i="1"/>
  <c r="CR1012" i="1"/>
  <c r="CS1012" i="1"/>
  <c r="CU1012" i="1"/>
  <c r="T1012" i="1" s="1"/>
  <c r="FR1012" i="1"/>
  <c r="GL1012" i="1"/>
  <c r="GN1012" i="1"/>
  <c r="GO1012" i="1"/>
  <c r="GV1012" i="1"/>
  <c r="HC1012" i="1"/>
  <c r="D1013" i="1"/>
  <c r="I1013" i="1"/>
  <c r="K1013" i="1"/>
  <c r="AC1013" i="1"/>
  <c r="CQ1013" i="1" s="1"/>
  <c r="P1013" i="1" s="1"/>
  <c r="J1537" i="6" s="1"/>
  <c r="AE1013" i="1"/>
  <c r="AF1013" i="1"/>
  <c r="AG1013" i="1"/>
  <c r="CU1013" i="1" s="1"/>
  <c r="T1013" i="1" s="1"/>
  <c r="AH1013" i="1"/>
  <c r="CV1013" i="1" s="1"/>
  <c r="AI1013" i="1"/>
  <c r="AJ1013" i="1"/>
  <c r="CW1013" i="1"/>
  <c r="CX1013" i="1"/>
  <c r="W1013" i="1" s="1"/>
  <c r="FR1013" i="1"/>
  <c r="GL1013" i="1"/>
  <c r="GN1013" i="1"/>
  <c r="GO1013" i="1"/>
  <c r="GV1013" i="1"/>
  <c r="HC1013" i="1"/>
  <c r="B1015" i="1"/>
  <c r="B906" i="1" s="1"/>
  <c r="C1015" i="1"/>
  <c r="C906" i="1" s="1"/>
  <c r="D1015" i="1"/>
  <c r="D906" i="1" s="1"/>
  <c r="F1015" i="1"/>
  <c r="F906" i="1" s="1"/>
  <c r="G1015" i="1"/>
  <c r="BX1015" i="1"/>
  <c r="BX906" i="1" s="1"/>
  <c r="CK1015" i="1"/>
  <c r="CK906" i="1" s="1"/>
  <c r="CL1015" i="1"/>
  <c r="CL906" i="1" s="1"/>
  <c r="CM1015" i="1"/>
  <c r="CM906" i="1" s="1"/>
  <c r="B1045" i="1"/>
  <c r="B902" i="1" s="1"/>
  <c r="C1045" i="1"/>
  <c r="C902" i="1" s="1"/>
  <c r="D1045" i="1"/>
  <c r="D902" i="1" s="1"/>
  <c r="F1045" i="1"/>
  <c r="F902" i="1" s="1"/>
  <c r="G1045" i="1"/>
  <c r="D1075" i="1"/>
  <c r="E1077" i="1"/>
  <c r="Z1077" i="1"/>
  <c r="AA1077" i="1"/>
  <c r="AB1077" i="1"/>
  <c r="AC1077" i="1"/>
  <c r="AD1077" i="1"/>
  <c r="AE1077" i="1"/>
  <c r="AF1077" i="1"/>
  <c r="AG1077" i="1"/>
  <c r="AH1077" i="1"/>
  <c r="AI1077" i="1"/>
  <c r="AJ1077" i="1"/>
  <c r="AK1077" i="1"/>
  <c r="AL1077" i="1"/>
  <c r="AM1077" i="1"/>
  <c r="AN1077" i="1"/>
  <c r="BE1077" i="1"/>
  <c r="BF1077" i="1"/>
  <c r="BG1077" i="1"/>
  <c r="BH1077" i="1"/>
  <c r="BI1077" i="1"/>
  <c r="BJ1077" i="1"/>
  <c r="BK1077" i="1"/>
  <c r="BL1077" i="1"/>
  <c r="BM1077" i="1"/>
  <c r="BN1077" i="1"/>
  <c r="BO1077" i="1"/>
  <c r="BP1077" i="1"/>
  <c r="BQ1077" i="1"/>
  <c r="BR1077" i="1"/>
  <c r="BS1077" i="1"/>
  <c r="BT1077" i="1"/>
  <c r="BU1077" i="1"/>
  <c r="BV1077" i="1"/>
  <c r="BW1077" i="1"/>
  <c r="BX1077" i="1"/>
  <c r="BY1077" i="1"/>
  <c r="BZ1077" i="1"/>
  <c r="CA1077" i="1"/>
  <c r="CB1077" i="1"/>
  <c r="CC1077" i="1"/>
  <c r="CD1077" i="1"/>
  <c r="CE1077" i="1"/>
  <c r="CF1077" i="1"/>
  <c r="CG1077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EH1077" i="1"/>
  <c r="EI1077" i="1"/>
  <c r="EJ1077" i="1"/>
  <c r="EK1077" i="1"/>
  <c r="EL1077" i="1"/>
  <c r="EM1077" i="1"/>
  <c r="EN1077" i="1"/>
  <c r="EO1077" i="1"/>
  <c r="EP1077" i="1"/>
  <c r="EQ1077" i="1"/>
  <c r="ER1077" i="1"/>
  <c r="ES1077" i="1"/>
  <c r="ET1077" i="1"/>
  <c r="EU1077" i="1"/>
  <c r="EV1077" i="1"/>
  <c r="EW1077" i="1"/>
  <c r="EX1077" i="1"/>
  <c r="EY1077" i="1"/>
  <c r="EZ1077" i="1"/>
  <c r="FA1077" i="1"/>
  <c r="FB1077" i="1"/>
  <c r="FC1077" i="1"/>
  <c r="FD1077" i="1"/>
  <c r="FE1077" i="1"/>
  <c r="FF1077" i="1"/>
  <c r="FG1077" i="1"/>
  <c r="FH1077" i="1"/>
  <c r="FI1077" i="1"/>
  <c r="FJ1077" i="1"/>
  <c r="FK1077" i="1"/>
  <c r="FL1077" i="1"/>
  <c r="FM1077" i="1"/>
  <c r="FN1077" i="1"/>
  <c r="FO1077" i="1"/>
  <c r="FP1077" i="1"/>
  <c r="FQ1077" i="1"/>
  <c r="FR1077" i="1"/>
  <c r="FS1077" i="1"/>
  <c r="FT1077" i="1"/>
  <c r="FU1077" i="1"/>
  <c r="FV1077" i="1"/>
  <c r="FW1077" i="1"/>
  <c r="FX1077" i="1"/>
  <c r="FY1077" i="1"/>
  <c r="FZ1077" i="1"/>
  <c r="GA1077" i="1"/>
  <c r="GB1077" i="1"/>
  <c r="GC1077" i="1"/>
  <c r="GD1077" i="1"/>
  <c r="GE1077" i="1"/>
  <c r="GF1077" i="1"/>
  <c r="GG1077" i="1"/>
  <c r="GH1077" i="1"/>
  <c r="GI1077" i="1"/>
  <c r="GJ1077" i="1"/>
  <c r="GK1077" i="1"/>
  <c r="GL1077" i="1"/>
  <c r="GM1077" i="1"/>
  <c r="GN1077" i="1"/>
  <c r="GO1077" i="1"/>
  <c r="GP1077" i="1"/>
  <c r="GQ1077" i="1"/>
  <c r="GR1077" i="1"/>
  <c r="GS1077" i="1"/>
  <c r="GT1077" i="1"/>
  <c r="GU1077" i="1"/>
  <c r="GV1077" i="1"/>
  <c r="GW1077" i="1"/>
  <c r="GX1077" i="1"/>
  <c r="D1079" i="1"/>
  <c r="E1081" i="1"/>
  <c r="Z1081" i="1"/>
  <c r="AA1081" i="1"/>
  <c r="AB1081" i="1"/>
  <c r="AC1081" i="1"/>
  <c r="AD1081" i="1"/>
  <c r="AE1081" i="1"/>
  <c r="AF1081" i="1"/>
  <c r="AG1081" i="1"/>
  <c r="AH1081" i="1"/>
  <c r="AI1081" i="1"/>
  <c r="AJ1081" i="1"/>
  <c r="AK1081" i="1"/>
  <c r="AL1081" i="1"/>
  <c r="AM1081" i="1"/>
  <c r="AN1081" i="1"/>
  <c r="BE1081" i="1"/>
  <c r="BF1081" i="1"/>
  <c r="BG1081" i="1"/>
  <c r="BH1081" i="1"/>
  <c r="BI1081" i="1"/>
  <c r="BJ1081" i="1"/>
  <c r="BK1081" i="1"/>
  <c r="BL1081" i="1"/>
  <c r="BM1081" i="1"/>
  <c r="BN1081" i="1"/>
  <c r="BO1081" i="1"/>
  <c r="BP1081" i="1"/>
  <c r="BQ1081" i="1"/>
  <c r="BR1081" i="1"/>
  <c r="BS1081" i="1"/>
  <c r="BT1081" i="1"/>
  <c r="BU1081" i="1"/>
  <c r="BV1081" i="1"/>
  <c r="BW1081" i="1"/>
  <c r="BX1081" i="1"/>
  <c r="BY1081" i="1"/>
  <c r="BZ1081" i="1"/>
  <c r="CA1081" i="1"/>
  <c r="CB1081" i="1"/>
  <c r="CC1081" i="1"/>
  <c r="CD1081" i="1"/>
  <c r="CE1081" i="1"/>
  <c r="CF1081" i="1"/>
  <c r="CG1081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EH1081" i="1"/>
  <c r="EI1081" i="1"/>
  <c r="EJ1081" i="1"/>
  <c r="EK1081" i="1"/>
  <c r="EL1081" i="1"/>
  <c r="EM1081" i="1"/>
  <c r="EN1081" i="1"/>
  <c r="EO1081" i="1"/>
  <c r="EP1081" i="1"/>
  <c r="EQ1081" i="1"/>
  <c r="ER1081" i="1"/>
  <c r="ES1081" i="1"/>
  <c r="ET1081" i="1"/>
  <c r="EU1081" i="1"/>
  <c r="EV1081" i="1"/>
  <c r="EW1081" i="1"/>
  <c r="EX1081" i="1"/>
  <c r="EY1081" i="1"/>
  <c r="EZ1081" i="1"/>
  <c r="FA1081" i="1"/>
  <c r="FB1081" i="1"/>
  <c r="FC1081" i="1"/>
  <c r="FD1081" i="1"/>
  <c r="FE1081" i="1"/>
  <c r="FF1081" i="1"/>
  <c r="FG1081" i="1"/>
  <c r="FH1081" i="1"/>
  <c r="FI1081" i="1"/>
  <c r="FJ1081" i="1"/>
  <c r="FK1081" i="1"/>
  <c r="FL1081" i="1"/>
  <c r="FM1081" i="1"/>
  <c r="FN1081" i="1"/>
  <c r="FO1081" i="1"/>
  <c r="FP1081" i="1"/>
  <c r="FQ1081" i="1"/>
  <c r="FR1081" i="1"/>
  <c r="FS1081" i="1"/>
  <c r="FT1081" i="1"/>
  <c r="FU1081" i="1"/>
  <c r="FV1081" i="1"/>
  <c r="FW1081" i="1"/>
  <c r="FX1081" i="1"/>
  <c r="FY1081" i="1"/>
  <c r="FZ1081" i="1"/>
  <c r="GA1081" i="1"/>
  <c r="GB1081" i="1"/>
  <c r="GC1081" i="1"/>
  <c r="GD1081" i="1"/>
  <c r="GE1081" i="1"/>
  <c r="GF1081" i="1"/>
  <c r="GG1081" i="1"/>
  <c r="GH1081" i="1"/>
  <c r="GI1081" i="1"/>
  <c r="GJ1081" i="1"/>
  <c r="GK1081" i="1"/>
  <c r="GL1081" i="1"/>
  <c r="GM1081" i="1"/>
  <c r="GN1081" i="1"/>
  <c r="GO1081" i="1"/>
  <c r="GP1081" i="1"/>
  <c r="GQ1081" i="1"/>
  <c r="GR1081" i="1"/>
  <c r="GS1081" i="1"/>
  <c r="GT1081" i="1"/>
  <c r="GU1081" i="1"/>
  <c r="GV1081" i="1"/>
  <c r="GW1081" i="1"/>
  <c r="GX1081" i="1"/>
  <c r="D1083" i="1"/>
  <c r="E1085" i="1"/>
  <c r="Z1085" i="1"/>
  <c r="AA1085" i="1"/>
  <c r="AM1085" i="1"/>
  <c r="AN1085" i="1"/>
  <c r="BE1085" i="1"/>
  <c r="BF1085" i="1"/>
  <c r="BG1085" i="1"/>
  <c r="BH1085" i="1"/>
  <c r="BI1085" i="1"/>
  <c r="BJ1085" i="1"/>
  <c r="BK1085" i="1"/>
  <c r="BL1085" i="1"/>
  <c r="BM1085" i="1"/>
  <c r="BN1085" i="1"/>
  <c r="BO1085" i="1"/>
  <c r="BP1085" i="1"/>
  <c r="BQ1085" i="1"/>
  <c r="BR1085" i="1"/>
  <c r="BS1085" i="1"/>
  <c r="BT1085" i="1"/>
  <c r="BU1085" i="1"/>
  <c r="BV1085" i="1"/>
  <c r="BW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EH1085" i="1"/>
  <c r="EI1085" i="1"/>
  <c r="EJ1085" i="1"/>
  <c r="EK1085" i="1"/>
  <c r="EL1085" i="1"/>
  <c r="EM1085" i="1"/>
  <c r="EN1085" i="1"/>
  <c r="EO1085" i="1"/>
  <c r="EP1085" i="1"/>
  <c r="EQ1085" i="1"/>
  <c r="ER1085" i="1"/>
  <c r="ES1085" i="1"/>
  <c r="ET1085" i="1"/>
  <c r="EU1085" i="1"/>
  <c r="EV1085" i="1"/>
  <c r="EW1085" i="1"/>
  <c r="EX1085" i="1"/>
  <c r="EY1085" i="1"/>
  <c r="EZ1085" i="1"/>
  <c r="FA1085" i="1"/>
  <c r="FB1085" i="1"/>
  <c r="FC1085" i="1"/>
  <c r="FD1085" i="1"/>
  <c r="FE1085" i="1"/>
  <c r="FF1085" i="1"/>
  <c r="FG1085" i="1"/>
  <c r="FH1085" i="1"/>
  <c r="FI1085" i="1"/>
  <c r="FJ1085" i="1"/>
  <c r="FK1085" i="1"/>
  <c r="FL1085" i="1"/>
  <c r="FM1085" i="1"/>
  <c r="FN1085" i="1"/>
  <c r="FO1085" i="1"/>
  <c r="FP1085" i="1"/>
  <c r="FQ1085" i="1"/>
  <c r="FR1085" i="1"/>
  <c r="FS1085" i="1"/>
  <c r="FT1085" i="1"/>
  <c r="FU1085" i="1"/>
  <c r="FV1085" i="1"/>
  <c r="FW1085" i="1"/>
  <c r="FX1085" i="1"/>
  <c r="FY1085" i="1"/>
  <c r="FZ1085" i="1"/>
  <c r="GA1085" i="1"/>
  <c r="GB1085" i="1"/>
  <c r="GC1085" i="1"/>
  <c r="GD1085" i="1"/>
  <c r="GE1085" i="1"/>
  <c r="GF1085" i="1"/>
  <c r="GG1085" i="1"/>
  <c r="GH1085" i="1"/>
  <c r="GI1085" i="1"/>
  <c r="GJ1085" i="1"/>
  <c r="GK1085" i="1"/>
  <c r="GL1085" i="1"/>
  <c r="GM1085" i="1"/>
  <c r="GN1085" i="1"/>
  <c r="GO1085" i="1"/>
  <c r="GP1085" i="1"/>
  <c r="GQ1085" i="1"/>
  <c r="GR1085" i="1"/>
  <c r="GS1085" i="1"/>
  <c r="GT1085" i="1"/>
  <c r="GU1085" i="1"/>
  <c r="GV1085" i="1"/>
  <c r="GW1085" i="1"/>
  <c r="GX1085" i="1"/>
  <c r="D1087" i="1"/>
  <c r="AC1087" i="1"/>
  <c r="CQ1087" i="1" s="1"/>
  <c r="P1087" i="1" s="1"/>
  <c r="AE1087" i="1"/>
  <c r="AD1087" i="1" s="1"/>
  <c r="AF1087" i="1"/>
  <c r="AG1087" i="1"/>
  <c r="AH1087" i="1"/>
  <c r="CV1087" i="1" s="1"/>
  <c r="U1087" i="1" s="1"/>
  <c r="K1558" i="6" s="1"/>
  <c r="AI1087" i="1"/>
  <c r="CW1087" i="1" s="1"/>
  <c r="V1087" i="1" s="1"/>
  <c r="AJ1087" i="1"/>
  <c r="CU1087" i="1"/>
  <c r="T1087" i="1" s="1"/>
  <c r="CX1087" i="1"/>
  <c r="W1087" i="1" s="1"/>
  <c r="FR1087" i="1"/>
  <c r="GL1087" i="1"/>
  <c r="GN1087" i="1"/>
  <c r="GO1087" i="1"/>
  <c r="GV1087" i="1"/>
  <c r="HC1087" i="1"/>
  <c r="GX1087" i="1" s="1"/>
  <c r="D1088" i="1"/>
  <c r="AC1088" i="1"/>
  <c r="CQ1088" i="1" s="1"/>
  <c r="P1088" i="1" s="1"/>
  <c r="AD1088" i="1"/>
  <c r="AE1088" i="1"/>
  <c r="U1560" i="6" s="1"/>
  <c r="AF1088" i="1"/>
  <c r="AG1088" i="1"/>
  <c r="CU1088" i="1" s="1"/>
  <c r="T1088" i="1" s="1"/>
  <c r="AH1088" i="1"/>
  <c r="CV1088" i="1" s="1"/>
  <c r="U1088" i="1" s="1"/>
  <c r="K1564" i="6" s="1"/>
  <c r="AI1088" i="1"/>
  <c r="CW1088" i="1" s="1"/>
  <c r="V1088" i="1" s="1"/>
  <c r="AJ1088" i="1"/>
  <c r="CX1088" i="1" s="1"/>
  <c r="W1088" i="1" s="1"/>
  <c r="FR1088" i="1"/>
  <c r="GL1088" i="1"/>
  <c r="GN1088" i="1"/>
  <c r="GO1088" i="1"/>
  <c r="GV1088" i="1"/>
  <c r="HC1088" i="1" s="1"/>
  <c r="GX1088" i="1" s="1"/>
  <c r="D1089" i="1"/>
  <c r="Q1089" i="1"/>
  <c r="R1089" i="1"/>
  <c r="GK1089" i="1" s="1"/>
  <c r="AC1089" i="1"/>
  <c r="AE1089" i="1"/>
  <c r="AF1089" i="1"/>
  <c r="AG1089" i="1"/>
  <c r="CU1089" i="1" s="1"/>
  <c r="T1089" i="1" s="1"/>
  <c r="AH1089" i="1"/>
  <c r="CV1089" i="1" s="1"/>
  <c r="U1089" i="1" s="1"/>
  <c r="K1571" i="6" s="1"/>
  <c r="AI1089" i="1"/>
  <c r="CW1089" i="1" s="1"/>
  <c r="V1089" i="1" s="1"/>
  <c r="AJ1089" i="1"/>
  <c r="CX1089" i="1" s="1"/>
  <c r="W1089" i="1" s="1"/>
  <c r="CR1089" i="1"/>
  <c r="CS1089" i="1"/>
  <c r="V1566" i="6" s="1"/>
  <c r="FR1089" i="1"/>
  <c r="GL1089" i="1"/>
  <c r="GN1089" i="1"/>
  <c r="GO1089" i="1"/>
  <c r="GV1089" i="1"/>
  <c r="HC1089" i="1"/>
  <c r="GX1089" i="1" s="1"/>
  <c r="D1090" i="1"/>
  <c r="I1090" i="1"/>
  <c r="K1090" i="1"/>
  <c r="AC1090" i="1"/>
  <c r="CQ1090" i="1" s="1"/>
  <c r="AE1090" i="1"/>
  <c r="AF1090" i="1"/>
  <c r="CT1090" i="1" s="1"/>
  <c r="S1090" i="1" s="1"/>
  <c r="J1575" i="6" s="1"/>
  <c r="AG1090" i="1"/>
  <c r="CU1090" i="1" s="1"/>
  <c r="T1090" i="1" s="1"/>
  <c r="AH1090" i="1"/>
  <c r="AI1090" i="1"/>
  <c r="AJ1090" i="1"/>
  <c r="CV1090" i="1"/>
  <c r="CW1090" i="1"/>
  <c r="V1090" i="1" s="1"/>
  <c r="CX1090" i="1"/>
  <c r="W1090" i="1" s="1"/>
  <c r="FR1090" i="1"/>
  <c r="GL1090" i="1"/>
  <c r="GN1090" i="1"/>
  <c r="GO1090" i="1"/>
  <c r="GV1090" i="1"/>
  <c r="HC1090" i="1"/>
  <c r="D1091" i="1"/>
  <c r="AC1091" i="1"/>
  <c r="CQ1091" i="1" s="1"/>
  <c r="P1091" i="1" s="1"/>
  <c r="J1582" i="6" s="1"/>
  <c r="AE1091" i="1"/>
  <c r="U1580" i="6" s="1"/>
  <c r="AF1091" i="1"/>
  <c r="AG1091" i="1"/>
  <c r="CU1091" i="1" s="1"/>
  <c r="T1091" i="1" s="1"/>
  <c r="AH1091" i="1"/>
  <c r="AI1091" i="1"/>
  <c r="CW1091" i="1" s="1"/>
  <c r="V1091" i="1" s="1"/>
  <c r="AJ1091" i="1"/>
  <c r="CV1091" i="1"/>
  <c r="U1091" i="1" s="1"/>
  <c r="K1585" i="6" s="1"/>
  <c r="CX1091" i="1"/>
  <c r="W1091" i="1" s="1"/>
  <c r="FR1091" i="1"/>
  <c r="GL1091" i="1"/>
  <c r="GN1091" i="1"/>
  <c r="GO1091" i="1"/>
  <c r="GV1091" i="1"/>
  <c r="HC1091" i="1"/>
  <c r="GX1091" i="1" s="1"/>
  <c r="D1092" i="1"/>
  <c r="V1092" i="1"/>
  <c r="AC1092" i="1"/>
  <c r="CQ1092" i="1" s="1"/>
  <c r="P1092" i="1" s="1"/>
  <c r="J1589" i="6" s="1"/>
  <c r="AE1092" i="1"/>
  <c r="AF1092" i="1"/>
  <c r="AG1092" i="1"/>
  <c r="AH1092" i="1"/>
  <c r="CV1092" i="1" s="1"/>
  <c r="U1092" i="1" s="1"/>
  <c r="K1592" i="6" s="1"/>
  <c r="AI1092" i="1"/>
  <c r="CW1092" i="1" s="1"/>
  <c r="AJ1092" i="1"/>
  <c r="CX1092" i="1" s="1"/>
  <c r="W1092" i="1" s="1"/>
  <c r="CU1092" i="1"/>
  <c r="T1092" i="1" s="1"/>
  <c r="FR1092" i="1"/>
  <c r="GL1092" i="1"/>
  <c r="GN1092" i="1"/>
  <c r="GO1092" i="1"/>
  <c r="GV1092" i="1"/>
  <c r="HC1092" i="1" s="1"/>
  <c r="GX1092" i="1" s="1"/>
  <c r="D1093" i="1"/>
  <c r="I1093" i="1"/>
  <c r="K1093" i="1"/>
  <c r="AC1093" i="1"/>
  <c r="AE1093" i="1"/>
  <c r="AF1093" i="1"/>
  <c r="AG1093" i="1"/>
  <c r="AH1093" i="1"/>
  <c r="CV1093" i="1" s="1"/>
  <c r="U1093" i="1" s="1"/>
  <c r="K1599" i="6" s="1"/>
  <c r="AI1093" i="1"/>
  <c r="CW1093" i="1" s="1"/>
  <c r="V1093" i="1" s="1"/>
  <c r="AJ1093" i="1"/>
  <c r="CX1093" i="1" s="1"/>
  <c r="W1093" i="1" s="1"/>
  <c r="CU1093" i="1"/>
  <c r="T1093" i="1" s="1"/>
  <c r="FR1093" i="1"/>
  <c r="GL1093" i="1"/>
  <c r="GN1093" i="1"/>
  <c r="GO1093" i="1"/>
  <c r="GV1093" i="1"/>
  <c r="HC1093" i="1" s="1"/>
  <c r="GX1093" i="1" s="1"/>
  <c r="D1094" i="1"/>
  <c r="I1094" i="1"/>
  <c r="K1094" i="1"/>
  <c r="AC1094" i="1"/>
  <c r="CQ1094" i="1" s="1"/>
  <c r="AE1094" i="1"/>
  <c r="AF1094" i="1"/>
  <c r="AG1094" i="1"/>
  <c r="AH1094" i="1"/>
  <c r="CV1094" i="1" s="1"/>
  <c r="U1094" i="1" s="1"/>
  <c r="K1607" i="6" s="1"/>
  <c r="AI1094" i="1"/>
  <c r="CW1094" i="1" s="1"/>
  <c r="V1094" i="1" s="1"/>
  <c r="AJ1094" i="1"/>
  <c r="CX1094" i="1" s="1"/>
  <c r="W1094" i="1" s="1"/>
  <c r="CR1094" i="1"/>
  <c r="Q1094" i="1" s="1"/>
  <c r="CU1094" i="1"/>
  <c r="FR1094" i="1"/>
  <c r="GL1094" i="1"/>
  <c r="GN1094" i="1"/>
  <c r="GO1094" i="1"/>
  <c r="GV1094" i="1"/>
  <c r="HC1094" i="1"/>
  <c r="GX1094" i="1" s="1"/>
  <c r="D1095" i="1"/>
  <c r="AC1095" i="1"/>
  <c r="CQ1095" i="1" s="1"/>
  <c r="P1095" i="1" s="1"/>
  <c r="AE1095" i="1"/>
  <c r="AF1095" i="1"/>
  <c r="AG1095" i="1"/>
  <c r="CU1095" i="1" s="1"/>
  <c r="T1095" i="1" s="1"/>
  <c r="AH1095" i="1"/>
  <c r="CV1095" i="1" s="1"/>
  <c r="U1095" i="1" s="1"/>
  <c r="K1613" i="6" s="1"/>
  <c r="AI1095" i="1"/>
  <c r="CW1095" i="1" s="1"/>
  <c r="V1095" i="1" s="1"/>
  <c r="AJ1095" i="1"/>
  <c r="CX1095" i="1" s="1"/>
  <c r="W1095" i="1" s="1"/>
  <c r="FR1095" i="1"/>
  <c r="GL1095" i="1"/>
  <c r="GN1095" i="1"/>
  <c r="GO1095" i="1"/>
  <c r="GV1095" i="1"/>
  <c r="HC1095" i="1" s="1"/>
  <c r="GX1095" i="1"/>
  <c r="D1096" i="1"/>
  <c r="AC1096" i="1"/>
  <c r="CQ1096" i="1" s="1"/>
  <c r="P1096" i="1" s="1"/>
  <c r="AE1096" i="1"/>
  <c r="AF1096" i="1"/>
  <c r="AG1096" i="1"/>
  <c r="AH1096" i="1"/>
  <c r="CV1096" i="1" s="1"/>
  <c r="U1096" i="1" s="1"/>
  <c r="K1620" i="6" s="1"/>
  <c r="AI1096" i="1"/>
  <c r="CW1096" i="1" s="1"/>
  <c r="V1096" i="1" s="1"/>
  <c r="AJ1096" i="1"/>
  <c r="CX1096" i="1" s="1"/>
  <c r="W1096" i="1" s="1"/>
  <c r="CR1096" i="1"/>
  <c r="Q1096" i="1" s="1"/>
  <c r="CS1096" i="1"/>
  <c r="CU1096" i="1"/>
  <c r="T1096" i="1" s="1"/>
  <c r="FR1096" i="1"/>
  <c r="GL1096" i="1"/>
  <c r="GN1096" i="1"/>
  <c r="GO1096" i="1"/>
  <c r="GV1096" i="1"/>
  <c r="HC1096" i="1"/>
  <c r="GX1096" i="1" s="1"/>
  <c r="D1097" i="1"/>
  <c r="AC1097" i="1"/>
  <c r="CQ1097" i="1" s="1"/>
  <c r="P1097" i="1" s="1"/>
  <c r="AE1097" i="1"/>
  <c r="AF1097" i="1"/>
  <c r="AG1097" i="1"/>
  <c r="CU1097" i="1" s="1"/>
  <c r="T1097" i="1" s="1"/>
  <c r="AH1097" i="1"/>
  <c r="AI1097" i="1"/>
  <c r="AJ1097" i="1"/>
  <c r="CT1097" i="1"/>
  <c r="S1097" i="1" s="1"/>
  <c r="CV1097" i="1"/>
  <c r="U1097" i="1" s="1"/>
  <c r="K1626" i="6" s="1"/>
  <c r="CW1097" i="1"/>
  <c r="V1097" i="1" s="1"/>
  <c r="CX1097" i="1"/>
  <c r="W1097" i="1" s="1"/>
  <c r="CZ1097" i="1"/>
  <c r="Y1097" i="1" s="1"/>
  <c r="T1622" i="6" s="1"/>
  <c r="J1625" i="6" s="1"/>
  <c r="FR1097" i="1"/>
  <c r="GL1097" i="1"/>
  <c r="GN1097" i="1"/>
  <c r="GO1097" i="1"/>
  <c r="GV1097" i="1"/>
  <c r="HC1097" i="1"/>
  <c r="GX1097" i="1" s="1"/>
  <c r="D1098" i="1"/>
  <c r="U1098" i="1"/>
  <c r="K1633" i="6" s="1"/>
  <c r="W1098" i="1"/>
  <c r="AC1098" i="1"/>
  <c r="AE1098" i="1"/>
  <c r="AF1098" i="1"/>
  <c r="AG1098" i="1"/>
  <c r="AH1098" i="1"/>
  <c r="CV1098" i="1" s="1"/>
  <c r="AI1098" i="1"/>
  <c r="CW1098" i="1" s="1"/>
  <c r="V1098" i="1" s="1"/>
  <c r="AJ1098" i="1"/>
  <c r="CX1098" i="1" s="1"/>
  <c r="CQ1098" i="1"/>
  <c r="P1098" i="1" s="1"/>
  <c r="J1630" i="6" s="1"/>
  <c r="CU1098" i="1"/>
  <c r="T1098" i="1" s="1"/>
  <c r="FR1098" i="1"/>
  <c r="GL1098" i="1"/>
  <c r="GN1098" i="1"/>
  <c r="GO1098" i="1"/>
  <c r="GV1098" i="1"/>
  <c r="HC1098" i="1" s="1"/>
  <c r="GX1098" i="1" s="1"/>
  <c r="D1099" i="1"/>
  <c r="AC1099" i="1"/>
  <c r="CQ1099" i="1" s="1"/>
  <c r="P1099" i="1" s="1"/>
  <c r="AE1099" i="1"/>
  <c r="AD1099" i="1" s="1"/>
  <c r="AF1099" i="1"/>
  <c r="AG1099" i="1"/>
  <c r="CU1099" i="1" s="1"/>
  <c r="T1099" i="1" s="1"/>
  <c r="AH1099" i="1"/>
  <c r="AI1099" i="1"/>
  <c r="CW1099" i="1" s="1"/>
  <c r="V1099" i="1" s="1"/>
  <c r="AJ1099" i="1"/>
  <c r="CX1099" i="1" s="1"/>
  <c r="W1099" i="1" s="1"/>
  <c r="CR1099" i="1"/>
  <c r="Q1099" i="1" s="1"/>
  <c r="CT1099" i="1"/>
  <c r="S1099" i="1" s="1"/>
  <c r="CV1099" i="1"/>
  <c r="U1099" i="1" s="1"/>
  <c r="FR1099" i="1"/>
  <c r="GL1099" i="1"/>
  <c r="GN1099" i="1"/>
  <c r="GO1099" i="1"/>
  <c r="GV1099" i="1"/>
  <c r="HC1099" i="1"/>
  <c r="GX1099" i="1" s="1"/>
  <c r="D1100" i="1"/>
  <c r="AC1100" i="1"/>
  <c r="AE1100" i="1"/>
  <c r="U1635" i="6" s="1"/>
  <c r="AF1100" i="1"/>
  <c r="AG1100" i="1"/>
  <c r="CU1100" i="1" s="1"/>
  <c r="T1100" i="1" s="1"/>
  <c r="AH1100" i="1"/>
  <c r="AI1100" i="1"/>
  <c r="AJ1100" i="1"/>
  <c r="CX1100" i="1" s="1"/>
  <c r="W1100" i="1" s="1"/>
  <c r="CQ1100" i="1"/>
  <c r="P1100" i="1" s="1"/>
  <c r="CV1100" i="1"/>
  <c r="U1100" i="1" s="1"/>
  <c r="K1639" i="6" s="1"/>
  <c r="CW1100" i="1"/>
  <c r="V1100" i="1" s="1"/>
  <c r="FR1100" i="1"/>
  <c r="GL1100" i="1"/>
  <c r="GN1100" i="1"/>
  <c r="GO1100" i="1"/>
  <c r="GV1100" i="1"/>
  <c r="HC1100" i="1"/>
  <c r="GX1100" i="1" s="1"/>
  <c r="D1101" i="1"/>
  <c r="AC1101" i="1"/>
  <c r="CQ1101" i="1" s="1"/>
  <c r="P1101" i="1" s="1"/>
  <c r="AE1101" i="1"/>
  <c r="AF1101" i="1"/>
  <c r="AG1101" i="1"/>
  <c r="CU1101" i="1" s="1"/>
  <c r="T1101" i="1" s="1"/>
  <c r="AH1101" i="1"/>
  <c r="CV1101" i="1" s="1"/>
  <c r="U1101" i="1" s="1"/>
  <c r="AI1101" i="1"/>
  <c r="CW1101" i="1" s="1"/>
  <c r="V1101" i="1" s="1"/>
  <c r="AJ1101" i="1"/>
  <c r="CX1101" i="1" s="1"/>
  <c r="W1101" i="1" s="1"/>
  <c r="CT1101" i="1"/>
  <c r="S1101" i="1" s="1"/>
  <c r="FR1101" i="1"/>
  <c r="GL1101" i="1"/>
  <c r="GN1101" i="1"/>
  <c r="GO1101" i="1"/>
  <c r="GV1101" i="1"/>
  <c r="HC1101" i="1" s="1"/>
  <c r="GX1101" i="1" s="1"/>
  <c r="D1102" i="1"/>
  <c r="W1102" i="1"/>
  <c r="AC1102" i="1"/>
  <c r="CQ1102" i="1" s="1"/>
  <c r="P1102" i="1" s="1"/>
  <c r="J1643" i="6" s="1"/>
  <c r="AE1102" i="1"/>
  <c r="AF1102" i="1"/>
  <c r="AG1102" i="1"/>
  <c r="CU1102" i="1" s="1"/>
  <c r="T1102" i="1" s="1"/>
  <c r="AH1102" i="1"/>
  <c r="CV1102" i="1" s="1"/>
  <c r="U1102" i="1" s="1"/>
  <c r="K1646" i="6" s="1"/>
  <c r="AI1102" i="1"/>
  <c r="AJ1102" i="1"/>
  <c r="CW1102" i="1"/>
  <c r="V1102" i="1" s="1"/>
  <c r="CX1102" i="1"/>
  <c r="FR1102" i="1"/>
  <c r="GL1102" i="1"/>
  <c r="GN1102" i="1"/>
  <c r="GO1102" i="1"/>
  <c r="GV1102" i="1"/>
  <c r="HC1102" i="1" s="1"/>
  <c r="GX1102" i="1" s="1"/>
  <c r="D1103" i="1"/>
  <c r="T1103" i="1"/>
  <c r="AC1103" i="1"/>
  <c r="AE1103" i="1"/>
  <c r="U1648" i="6" s="1"/>
  <c r="AF1103" i="1"/>
  <c r="AG1103" i="1"/>
  <c r="CU1103" i="1" s="1"/>
  <c r="AH1103" i="1"/>
  <c r="CV1103" i="1" s="1"/>
  <c r="U1103" i="1" s="1"/>
  <c r="K1653" i="6" s="1"/>
  <c r="AI1103" i="1"/>
  <c r="CW1103" i="1" s="1"/>
  <c r="V1103" i="1" s="1"/>
  <c r="AJ1103" i="1"/>
  <c r="CX1103" i="1"/>
  <c r="W1103" i="1" s="1"/>
  <c r="FR1103" i="1"/>
  <c r="GL1103" i="1"/>
  <c r="GN1103" i="1"/>
  <c r="GO1103" i="1"/>
  <c r="GV1103" i="1"/>
  <c r="HC1103" i="1" s="1"/>
  <c r="GX1103" i="1" s="1"/>
  <c r="D1104" i="1"/>
  <c r="AC1104" i="1"/>
  <c r="CQ1104" i="1" s="1"/>
  <c r="P1104" i="1" s="1"/>
  <c r="AE1104" i="1"/>
  <c r="AF1104" i="1"/>
  <c r="AG1104" i="1"/>
  <c r="AH1104" i="1"/>
  <c r="CV1104" i="1" s="1"/>
  <c r="U1104" i="1" s="1"/>
  <c r="K1660" i="6" s="1"/>
  <c r="AI1104" i="1"/>
  <c r="CW1104" i="1" s="1"/>
  <c r="V1104" i="1" s="1"/>
  <c r="AJ1104" i="1"/>
  <c r="CX1104" i="1" s="1"/>
  <c r="W1104" i="1" s="1"/>
  <c r="CR1104" i="1"/>
  <c r="Q1104" i="1" s="1"/>
  <c r="CT1104" i="1"/>
  <c r="S1104" i="1" s="1"/>
  <c r="J1656" i="6" s="1"/>
  <c r="CU1104" i="1"/>
  <c r="T1104" i="1" s="1"/>
  <c r="FR1104" i="1"/>
  <c r="GL1104" i="1"/>
  <c r="GN1104" i="1"/>
  <c r="GO1104" i="1"/>
  <c r="GV1104" i="1"/>
  <c r="HC1104" i="1" s="1"/>
  <c r="GX1104" i="1" s="1"/>
  <c r="D1105" i="1"/>
  <c r="AC1105" i="1"/>
  <c r="CQ1105" i="1" s="1"/>
  <c r="P1105" i="1" s="1"/>
  <c r="AE1105" i="1"/>
  <c r="U1662" i="6" s="1"/>
  <c r="AF1105" i="1"/>
  <c r="AG1105" i="1"/>
  <c r="CU1105" i="1" s="1"/>
  <c r="T1105" i="1" s="1"/>
  <c r="AH1105" i="1"/>
  <c r="AI1105" i="1"/>
  <c r="AJ1105" i="1"/>
  <c r="CX1105" i="1" s="1"/>
  <c r="W1105" i="1" s="1"/>
  <c r="CV1105" i="1"/>
  <c r="U1105" i="1" s="1"/>
  <c r="K1666" i="6" s="1"/>
  <c r="CW1105" i="1"/>
  <c r="V1105" i="1" s="1"/>
  <c r="FR1105" i="1"/>
  <c r="GL1105" i="1"/>
  <c r="GN1105" i="1"/>
  <c r="GO1105" i="1"/>
  <c r="GV1105" i="1"/>
  <c r="HC1105" i="1"/>
  <c r="GX1105" i="1" s="1"/>
  <c r="D1106" i="1"/>
  <c r="AC1106" i="1"/>
  <c r="AE1106" i="1"/>
  <c r="U1668" i="6" s="1"/>
  <c r="AF1106" i="1"/>
  <c r="AG1106" i="1"/>
  <c r="CU1106" i="1" s="1"/>
  <c r="T1106" i="1" s="1"/>
  <c r="AH1106" i="1"/>
  <c r="CV1106" i="1" s="1"/>
  <c r="U1106" i="1" s="1"/>
  <c r="K1674" i="6" s="1"/>
  <c r="AI1106" i="1"/>
  <c r="CW1106" i="1" s="1"/>
  <c r="V1106" i="1" s="1"/>
  <c r="AJ1106" i="1"/>
  <c r="CX1106" i="1" s="1"/>
  <c r="W1106" i="1" s="1"/>
  <c r="CQ1106" i="1"/>
  <c r="P1106" i="1" s="1"/>
  <c r="J1671" i="6" s="1"/>
  <c r="CR1106" i="1"/>
  <c r="Q1106" i="1" s="1"/>
  <c r="J1670" i="6" s="1"/>
  <c r="FR1106" i="1"/>
  <c r="GL1106" i="1"/>
  <c r="GN1106" i="1"/>
  <c r="GO1106" i="1"/>
  <c r="GV1106" i="1"/>
  <c r="HC1106" i="1"/>
  <c r="GX1106" i="1" s="1"/>
  <c r="D1107" i="1"/>
  <c r="I1107" i="1"/>
  <c r="K1107" i="1"/>
  <c r="AC1107" i="1"/>
  <c r="CQ1107" i="1" s="1"/>
  <c r="P1107" i="1" s="1"/>
  <c r="AD1107" i="1"/>
  <c r="AE1107" i="1"/>
  <c r="AF1107" i="1"/>
  <c r="AG1107" i="1"/>
  <c r="AH1107" i="1"/>
  <c r="AI1107" i="1"/>
  <c r="AJ1107" i="1"/>
  <c r="CX1107" i="1" s="1"/>
  <c r="CR1107" i="1"/>
  <c r="Q1107" i="1" s="1"/>
  <c r="CS1107" i="1"/>
  <c r="CU1107" i="1"/>
  <c r="T1107" i="1" s="1"/>
  <c r="CV1107" i="1"/>
  <c r="U1107" i="1" s="1"/>
  <c r="K1681" i="6" s="1"/>
  <c r="CW1107" i="1"/>
  <c r="V1107" i="1" s="1"/>
  <c r="FR1107" i="1"/>
  <c r="GL1107" i="1"/>
  <c r="GN1107" i="1"/>
  <c r="GO1107" i="1"/>
  <c r="GV1107" i="1"/>
  <c r="HC1107" i="1"/>
  <c r="D1108" i="1"/>
  <c r="AC1108" i="1"/>
  <c r="CQ1108" i="1" s="1"/>
  <c r="P1108" i="1" s="1"/>
  <c r="AE1108" i="1"/>
  <c r="AF1108" i="1"/>
  <c r="AG1108" i="1"/>
  <c r="CU1108" i="1" s="1"/>
  <c r="T1108" i="1" s="1"/>
  <c r="AH1108" i="1"/>
  <c r="CV1108" i="1" s="1"/>
  <c r="U1108" i="1" s="1"/>
  <c r="K1687" i="6" s="1"/>
  <c r="AI1108" i="1"/>
  <c r="AJ1108" i="1"/>
  <c r="CT1108" i="1"/>
  <c r="S1108" i="1" s="1"/>
  <c r="CW1108" i="1"/>
  <c r="V1108" i="1" s="1"/>
  <c r="CX1108" i="1"/>
  <c r="W1108" i="1" s="1"/>
  <c r="FR1108" i="1"/>
  <c r="GL1108" i="1"/>
  <c r="GN1108" i="1"/>
  <c r="GO1108" i="1"/>
  <c r="GV1108" i="1"/>
  <c r="HC1108" i="1" s="1"/>
  <c r="GX1108" i="1" s="1"/>
  <c r="D1109" i="1"/>
  <c r="AC1109" i="1"/>
  <c r="AD1109" i="1"/>
  <c r="AE1109" i="1"/>
  <c r="AF1109" i="1"/>
  <c r="AG1109" i="1"/>
  <c r="CU1109" i="1" s="1"/>
  <c r="T1109" i="1" s="1"/>
  <c r="AH1109" i="1"/>
  <c r="CV1109" i="1" s="1"/>
  <c r="U1109" i="1" s="1"/>
  <c r="K1694" i="6" s="1"/>
  <c r="AI1109" i="1"/>
  <c r="CW1109" i="1" s="1"/>
  <c r="V1109" i="1" s="1"/>
  <c r="AJ1109" i="1"/>
  <c r="CX1109" i="1" s="1"/>
  <c r="W1109" i="1" s="1"/>
  <c r="CQ1109" i="1"/>
  <c r="P1109" i="1" s="1"/>
  <c r="J1691" i="6" s="1"/>
  <c r="FR1109" i="1"/>
  <c r="GL1109" i="1"/>
  <c r="GN1109" i="1"/>
  <c r="GO1109" i="1"/>
  <c r="GV1109" i="1"/>
  <c r="HC1109" i="1" s="1"/>
  <c r="GX1109" i="1" s="1"/>
  <c r="D1110" i="1"/>
  <c r="AC1110" i="1"/>
  <c r="CQ1110" i="1" s="1"/>
  <c r="P1110" i="1" s="1"/>
  <c r="J1698" i="6" s="1"/>
  <c r="AE1110" i="1"/>
  <c r="AF1110" i="1"/>
  <c r="AG1110" i="1"/>
  <c r="AH1110" i="1"/>
  <c r="CV1110" i="1" s="1"/>
  <c r="U1110" i="1" s="1"/>
  <c r="K1701" i="6" s="1"/>
  <c r="AI1110" i="1"/>
  <c r="AJ1110" i="1"/>
  <c r="CU1110" i="1"/>
  <c r="T1110" i="1" s="1"/>
  <c r="CW1110" i="1"/>
  <c r="V1110" i="1" s="1"/>
  <c r="CX1110" i="1"/>
  <c r="W1110" i="1" s="1"/>
  <c r="FR1110" i="1"/>
  <c r="GL1110" i="1"/>
  <c r="GN1110" i="1"/>
  <c r="GO1110" i="1"/>
  <c r="GV1110" i="1"/>
  <c r="HC1110" i="1"/>
  <c r="GX1110" i="1" s="1"/>
  <c r="D1111" i="1"/>
  <c r="T1111" i="1"/>
  <c r="AC1111" i="1"/>
  <c r="CQ1111" i="1" s="1"/>
  <c r="P1111" i="1" s="1"/>
  <c r="AD1111" i="1"/>
  <c r="AE1111" i="1"/>
  <c r="U1703" i="6" s="1"/>
  <c r="AF1111" i="1"/>
  <c r="AG1111" i="1"/>
  <c r="AH1111" i="1"/>
  <c r="CV1111" i="1" s="1"/>
  <c r="U1111" i="1" s="1"/>
  <c r="K1707" i="6" s="1"/>
  <c r="AI1111" i="1"/>
  <c r="AJ1111" i="1"/>
  <c r="CU1111" i="1"/>
  <c r="CW1111" i="1"/>
  <c r="V1111" i="1" s="1"/>
  <c r="CX1111" i="1"/>
  <c r="W1111" i="1" s="1"/>
  <c r="FR1111" i="1"/>
  <c r="GL1111" i="1"/>
  <c r="GN1111" i="1"/>
  <c r="GO1111" i="1"/>
  <c r="GV1111" i="1"/>
  <c r="HC1111" i="1" s="1"/>
  <c r="GX1111" i="1" s="1"/>
  <c r="D1112" i="1"/>
  <c r="U1112" i="1"/>
  <c r="K1715" i="6" s="1"/>
  <c r="AC1112" i="1"/>
  <c r="AE1112" i="1"/>
  <c r="AF1112" i="1"/>
  <c r="AG1112" i="1"/>
  <c r="CU1112" i="1" s="1"/>
  <c r="T1112" i="1" s="1"/>
  <c r="AH1112" i="1"/>
  <c r="CV1112" i="1" s="1"/>
  <c r="AI1112" i="1"/>
  <c r="CW1112" i="1" s="1"/>
  <c r="V1112" i="1" s="1"/>
  <c r="AJ1112" i="1"/>
  <c r="CX1112" i="1" s="1"/>
  <c r="W1112" i="1" s="1"/>
  <c r="CQ1112" i="1"/>
  <c r="P1112" i="1" s="1"/>
  <c r="J1712" i="6" s="1"/>
  <c r="CR1112" i="1"/>
  <c r="Q1112" i="1" s="1"/>
  <c r="J1711" i="6" s="1"/>
  <c r="FR1112" i="1"/>
  <c r="GL1112" i="1"/>
  <c r="GN1112" i="1"/>
  <c r="GO1112" i="1"/>
  <c r="GV1112" i="1"/>
  <c r="HC1112" i="1"/>
  <c r="GX1112" i="1" s="1"/>
  <c r="D1113" i="1"/>
  <c r="AC1113" i="1"/>
  <c r="CQ1113" i="1" s="1"/>
  <c r="P1113" i="1" s="1"/>
  <c r="J1719" i="6" s="1"/>
  <c r="AE1113" i="1"/>
  <c r="AF1113" i="1"/>
  <c r="AG1113" i="1"/>
  <c r="CU1113" i="1" s="1"/>
  <c r="T1113" i="1" s="1"/>
  <c r="AH1113" i="1"/>
  <c r="CV1113" i="1" s="1"/>
  <c r="U1113" i="1" s="1"/>
  <c r="K1722" i="6" s="1"/>
  <c r="AI1113" i="1"/>
  <c r="AJ1113" i="1"/>
  <c r="CW1113" i="1"/>
  <c r="V1113" i="1" s="1"/>
  <c r="CX1113" i="1"/>
  <c r="W1113" i="1" s="1"/>
  <c r="FR1113" i="1"/>
  <c r="GL1113" i="1"/>
  <c r="GN1113" i="1"/>
  <c r="GO1113" i="1"/>
  <c r="GV1113" i="1"/>
  <c r="HC1113" i="1"/>
  <c r="GX1113" i="1" s="1"/>
  <c r="D1114" i="1"/>
  <c r="T1114" i="1"/>
  <c r="AC1114" i="1"/>
  <c r="AE1114" i="1"/>
  <c r="U1724" i="6" s="1"/>
  <c r="AF1114" i="1"/>
  <c r="AG1114" i="1"/>
  <c r="CU1114" i="1" s="1"/>
  <c r="AH1114" i="1"/>
  <c r="CV1114" i="1" s="1"/>
  <c r="U1114" i="1" s="1"/>
  <c r="K1729" i="6" s="1"/>
  <c r="AI1114" i="1"/>
  <c r="AJ1114" i="1"/>
  <c r="CX1114" i="1" s="1"/>
  <c r="W1114" i="1" s="1"/>
  <c r="CW1114" i="1"/>
  <c r="V1114" i="1" s="1"/>
  <c r="FR1114" i="1"/>
  <c r="GL1114" i="1"/>
  <c r="GN1114" i="1"/>
  <c r="GO1114" i="1"/>
  <c r="GV1114" i="1"/>
  <c r="HC1114" i="1" s="1"/>
  <c r="GX1114" i="1" s="1"/>
  <c r="D1115" i="1"/>
  <c r="W1115" i="1"/>
  <c r="AC1115" i="1"/>
  <c r="AD1115" i="1"/>
  <c r="AE1115" i="1"/>
  <c r="AF1115" i="1"/>
  <c r="AG1115" i="1"/>
  <c r="AH1115" i="1"/>
  <c r="CV1115" i="1" s="1"/>
  <c r="U1115" i="1" s="1"/>
  <c r="K1736" i="6" s="1"/>
  <c r="AI1115" i="1"/>
  <c r="CW1115" i="1" s="1"/>
  <c r="V1115" i="1" s="1"/>
  <c r="AJ1115" i="1"/>
  <c r="CX1115" i="1" s="1"/>
  <c r="CR1115" i="1"/>
  <c r="Q1115" i="1" s="1"/>
  <c r="CT1115" i="1"/>
  <c r="S1115" i="1" s="1"/>
  <c r="J1732" i="6" s="1"/>
  <c r="CU1115" i="1"/>
  <c r="T1115" i="1" s="1"/>
  <c r="FR1115" i="1"/>
  <c r="GL1115" i="1"/>
  <c r="GN1115" i="1"/>
  <c r="GO1115" i="1"/>
  <c r="GV1115" i="1"/>
  <c r="HC1115" i="1"/>
  <c r="GX1115" i="1" s="1"/>
  <c r="D1116" i="1"/>
  <c r="AC1116" i="1"/>
  <c r="CQ1116" i="1" s="1"/>
  <c r="P1116" i="1" s="1"/>
  <c r="J1740" i="6" s="1"/>
  <c r="AD1116" i="1"/>
  <c r="AE1116" i="1"/>
  <c r="AF1116" i="1"/>
  <c r="AG1116" i="1"/>
  <c r="CU1116" i="1" s="1"/>
  <c r="T1116" i="1" s="1"/>
  <c r="AH1116" i="1"/>
  <c r="CV1116" i="1" s="1"/>
  <c r="U1116" i="1" s="1"/>
  <c r="K1743" i="6" s="1"/>
  <c r="AI1116" i="1"/>
  <c r="CW1116" i="1" s="1"/>
  <c r="V1116" i="1" s="1"/>
  <c r="AJ1116" i="1"/>
  <c r="CX1116" i="1" s="1"/>
  <c r="W1116" i="1" s="1"/>
  <c r="FR1116" i="1"/>
  <c r="GL1116" i="1"/>
  <c r="GN1116" i="1"/>
  <c r="GO1116" i="1"/>
  <c r="GV1116" i="1"/>
  <c r="HC1116" i="1" s="1"/>
  <c r="GX1116" i="1" s="1"/>
  <c r="D1117" i="1"/>
  <c r="U1117" i="1"/>
  <c r="K1750" i="6" s="1"/>
  <c r="V1117" i="1"/>
  <c r="AC1117" i="1"/>
  <c r="AE1117" i="1"/>
  <c r="U1745" i="6" s="1"/>
  <c r="AF1117" i="1"/>
  <c r="AG1117" i="1"/>
  <c r="CU1117" i="1" s="1"/>
  <c r="T1117" i="1" s="1"/>
  <c r="AH1117" i="1"/>
  <c r="CV1117" i="1" s="1"/>
  <c r="AI1117" i="1"/>
  <c r="CW1117" i="1" s="1"/>
  <c r="AJ1117" i="1"/>
  <c r="CR1117" i="1"/>
  <c r="Q1117" i="1" s="1"/>
  <c r="CS1117" i="1"/>
  <c r="V1745" i="6" s="1"/>
  <c r="CT1117" i="1"/>
  <c r="S1117" i="1" s="1"/>
  <c r="CX1117" i="1"/>
  <c r="W1117" i="1" s="1"/>
  <c r="FR1117" i="1"/>
  <c r="GL1117" i="1"/>
  <c r="GN1117" i="1"/>
  <c r="GO1117" i="1"/>
  <c r="GV1117" i="1"/>
  <c r="HC1117" i="1"/>
  <c r="GX1117" i="1" s="1"/>
  <c r="D1118" i="1"/>
  <c r="AC1118" i="1"/>
  <c r="AE1118" i="1"/>
  <c r="AF1118" i="1"/>
  <c r="AG1118" i="1"/>
  <c r="CU1118" i="1" s="1"/>
  <c r="T1118" i="1" s="1"/>
  <c r="AH1118" i="1"/>
  <c r="AI1118" i="1"/>
  <c r="CW1118" i="1" s="1"/>
  <c r="V1118" i="1" s="1"/>
  <c r="AJ1118" i="1"/>
  <c r="CX1118" i="1" s="1"/>
  <c r="W1118" i="1" s="1"/>
  <c r="CQ1118" i="1"/>
  <c r="P1118" i="1" s="1"/>
  <c r="CR1118" i="1"/>
  <c r="Q1118" i="1" s="1"/>
  <c r="CS1118" i="1"/>
  <c r="CV1118" i="1"/>
  <c r="U1118" i="1" s="1"/>
  <c r="K1757" i="6" s="1"/>
  <c r="FR1118" i="1"/>
  <c r="GL1118" i="1"/>
  <c r="GN1118" i="1"/>
  <c r="GO1118" i="1"/>
  <c r="GV1118" i="1"/>
  <c r="HC1118" i="1"/>
  <c r="GX1118" i="1" s="1"/>
  <c r="D1119" i="1"/>
  <c r="W1119" i="1"/>
  <c r="AC1119" i="1"/>
  <c r="CQ1119" i="1" s="1"/>
  <c r="P1119" i="1" s="1"/>
  <c r="AE1119" i="1"/>
  <c r="U1759" i="6" s="1"/>
  <c r="AF1119" i="1"/>
  <c r="AG1119" i="1"/>
  <c r="CU1119" i="1" s="1"/>
  <c r="T1119" i="1" s="1"/>
  <c r="AH1119" i="1"/>
  <c r="AI1119" i="1"/>
  <c r="AJ1119" i="1"/>
  <c r="CV1119" i="1"/>
  <c r="U1119" i="1" s="1"/>
  <c r="K1763" i="6" s="1"/>
  <c r="CW1119" i="1"/>
  <c r="V1119" i="1" s="1"/>
  <c r="CX1119" i="1"/>
  <c r="FR1119" i="1"/>
  <c r="GL1119" i="1"/>
  <c r="GN1119" i="1"/>
  <c r="GO1119" i="1"/>
  <c r="GV1119" i="1"/>
  <c r="HC1119" i="1" s="1"/>
  <c r="GX1119" i="1"/>
  <c r="D1120" i="1"/>
  <c r="W1120" i="1"/>
  <c r="AC1120" i="1"/>
  <c r="CQ1120" i="1" s="1"/>
  <c r="P1120" i="1" s="1"/>
  <c r="AD1120" i="1"/>
  <c r="AE1120" i="1"/>
  <c r="U1765" i="6" s="1"/>
  <c r="AF1120" i="1"/>
  <c r="AG1120" i="1"/>
  <c r="CU1120" i="1" s="1"/>
  <c r="T1120" i="1" s="1"/>
  <c r="AH1120" i="1"/>
  <c r="CV1120" i="1" s="1"/>
  <c r="U1120" i="1" s="1"/>
  <c r="K1770" i="6" s="1"/>
  <c r="AI1120" i="1"/>
  <c r="CW1120" i="1" s="1"/>
  <c r="V1120" i="1" s="1"/>
  <c r="AJ1120" i="1"/>
  <c r="CX1120" i="1" s="1"/>
  <c r="CR1120" i="1"/>
  <c r="Q1120" i="1" s="1"/>
  <c r="CS1120" i="1"/>
  <c r="FR1120" i="1"/>
  <c r="GL1120" i="1"/>
  <c r="GN1120" i="1"/>
  <c r="GO1120" i="1"/>
  <c r="GV1120" i="1"/>
  <c r="HC1120" i="1"/>
  <c r="GX1120" i="1" s="1"/>
  <c r="D1121" i="1"/>
  <c r="W1121" i="1"/>
  <c r="AC1121" i="1"/>
  <c r="CQ1121" i="1" s="1"/>
  <c r="P1121" i="1" s="1"/>
  <c r="AE1121" i="1"/>
  <c r="AF1121" i="1"/>
  <c r="AG1121" i="1"/>
  <c r="CU1121" i="1" s="1"/>
  <c r="T1121" i="1" s="1"/>
  <c r="AH1121" i="1"/>
  <c r="AI1121" i="1"/>
  <c r="AJ1121" i="1"/>
  <c r="CT1121" i="1"/>
  <c r="S1121" i="1" s="1"/>
  <c r="CV1121" i="1"/>
  <c r="U1121" i="1" s="1"/>
  <c r="CW1121" i="1"/>
  <c r="V1121" i="1" s="1"/>
  <c r="CX1121" i="1"/>
  <c r="FR1121" i="1"/>
  <c r="GL1121" i="1"/>
  <c r="GN1121" i="1"/>
  <c r="GO1121" i="1"/>
  <c r="GV1121" i="1"/>
  <c r="HC1121" i="1" s="1"/>
  <c r="GX1121" i="1" s="1"/>
  <c r="B1123" i="1"/>
  <c r="B1085" i="1" s="1"/>
  <c r="C1123" i="1"/>
  <c r="C1085" i="1" s="1"/>
  <c r="D1123" i="1"/>
  <c r="D1085" i="1" s="1"/>
  <c r="F1123" i="1"/>
  <c r="F1085" i="1" s="1"/>
  <c r="G1123" i="1"/>
  <c r="BB1123" i="1"/>
  <c r="BX1123" i="1"/>
  <c r="CK1123" i="1"/>
  <c r="CK1085" i="1" s="1"/>
  <c r="CL1123" i="1"/>
  <c r="CM1123" i="1"/>
  <c r="BD1123" i="1" s="1"/>
  <c r="D1153" i="1"/>
  <c r="E1155" i="1"/>
  <c r="Z1155" i="1"/>
  <c r="AA1155" i="1"/>
  <c r="AM1155" i="1"/>
  <c r="AN1155" i="1"/>
  <c r="BE1155" i="1"/>
  <c r="BF1155" i="1"/>
  <c r="BG1155" i="1"/>
  <c r="BH1155" i="1"/>
  <c r="BI1155" i="1"/>
  <c r="BJ1155" i="1"/>
  <c r="BK1155" i="1"/>
  <c r="BL1155" i="1"/>
  <c r="BM1155" i="1"/>
  <c r="BN1155" i="1"/>
  <c r="BO1155" i="1"/>
  <c r="BP1155" i="1"/>
  <c r="BQ1155" i="1"/>
  <c r="BR1155" i="1"/>
  <c r="BS1155" i="1"/>
  <c r="BT1155" i="1"/>
  <c r="BU1155" i="1"/>
  <c r="BV1155" i="1"/>
  <c r="BW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EH1155" i="1"/>
  <c r="EI1155" i="1"/>
  <c r="EJ1155" i="1"/>
  <c r="EK1155" i="1"/>
  <c r="EL1155" i="1"/>
  <c r="EM1155" i="1"/>
  <c r="EN1155" i="1"/>
  <c r="EO1155" i="1"/>
  <c r="EP1155" i="1"/>
  <c r="EQ1155" i="1"/>
  <c r="ER1155" i="1"/>
  <c r="ES1155" i="1"/>
  <c r="ET1155" i="1"/>
  <c r="EU1155" i="1"/>
  <c r="EV1155" i="1"/>
  <c r="EW1155" i="1"/>
  <c r="EX1155" i="1"/>
  <c r="EY1155" i="1"/>
  <c r="EZ1155" i="1"/>
  <c r="FA1155" i="1"/>
  <c r="FB1155" i="1"/>
  <c r="FC1155" i="1"/>
  <c r="FD1155" i="1"/>
  <c r="FE1155" i="1"/>
  <c r="FF1155" i="1"/>
  <c r="FG1155" i="1"/>
  <c r="FH1155" i="1"/>
  <c r="FI1155" i="1"/>
  <c r="FJ1155" i="1"/>
  <c r="FK1155" i="1"/>
  <c r="FL1155" i="1"/>
  <c r="FM1155" i="1"/>
  <c r="FN1155" i="1"/>
  <c r="FO1155" i="1"/>
  <c r="FP1155" i="1"/>
  <c r="FQ1155" i="1"/>
  <c r="FR1155" i="1"/>
  <c r="FS1155" i="1"/>
  <c r="FT1155" i="1"/>
  <c r="FU1155" i="1"/>
  <c r="FV1155" i="1"/>
  <c r="FW1155" i="1"/>
  <c r="FX1155" i="1"/>
  <c r="FY1155" i="1"/>
  <c r="FZ1155" i="1"/>
  <c r="GA1155" i="1"/>
  <c r="GB1155" i="1"/>
  <c r="GC1155" i="1"/>
  <c r="GD1155" i="1"/>
  <c r="GE1155" i="1"/>
  <c r="GF1155" i="1"/>
  <c r="GG1155" i="1"/>
  <c r="GH1155" i="1"/>
  <c r="GI1155" i="1"/>
  <c r="GJ1155" i="1"/>
  <c r="GK1155" i="1"/>
  <c r="GL1155" i="1"/>
  <c r="GM1155" i="1"/>
  <c r="GN1155" i="1"/>
  <c r="GO1155" i="1"/>
  <c r="GP1155" i="1"/>
  <c r="GQ1155" i="1"/>
  <c r="GR1155" i="1"/>
  <c r="GS1155" i="1"/>
  <c r="GT1155" i="1"/>
  <c r="GU1155" i="1"/>
  <c r="GV1155" i="1"/>
  <c r="GW1155" i="1"/>
  <c r="GX1155" i="1"/>
  <c r="D1157" i="1"/>
  <c r="AC1157" i="1"/>
  <c r="AD1157" i="1"/>
  <c r="AE1157" i="1"/>
  <c r="AF1157" i="1"/>
  <c r="AG1157" i="1"/>
  <c r="CU1157" i="1" s="1"/>
  <c r="T1157" i="1" s="1"/>
  <c r="AH1157" i="1"/>
  <c r="AI1157" i="1"/>
  <c r="CW1157" i="1" s="1"/>
  <c r="V1157" i="1" s="1"/>
  <c r="AJ1157" i="1"/>
  <c r="CV1157" i="1"/>
  <c r="U1157" i="1" s="1"/>
  <c r="K1781" i="6" s="1"/>
  <c r="CX1157" i="1"/>
  <c r="W1157" i="1" s="1"/>
  <c r="FR1157" i="1"/>
  <c r="GL1157" i="1"/>
  <c r="GN1157" i="1"/>
  <c r="GO1157" i="1"/>
  <c r="GV1157" i="1"/>
  <c r="HC1157" i="1"/>
  <c r="GX1157" i="1" s="1"/>
  <c r="D1158" i="1"/>
  <c r="AC1158" i="1"/>
  <c r="CQ1158" i="1" s="1"/>
  <c r="P1158" i="1" s="1"/>
  <c r="AE1158" i="1"/>
  <c r="CR1158" i="1" s="1"/>
  <c r="Q1158" i="1" s="1"/>
  <c r="AF1158" i="1"/>
  <c r="AG1158" i="1"/>
  <c r="AH1158" i="1"/>
  <c r="AI1158" i="1"/>
  <c r="CW1158" i="1" s="1"/>
  <c r="V1158" i="1" s="1"/>
  <c r="AJ1158" i="1"/>
  <c r="CX1158" i="1" s="1"/>
  <c r="W1158" i="1" s="1"/>
  <c r="CT1158" i="1"/>
  <c r="S1158" i="1" s="1"/>
  <c r="J1784" i="6" s="1"/>
  <c r="CU1158" i="1"/>
  <c r="T1158" i="1" s="1"/>
  <c r="CV1158" i="1"/>
  <c r="U1158" i="1" s="1"/>
  <c r="K1787" i="6" s="1"/>
  <c r="FR1158" i="1"/>
  <c r="GL1158" i="1"/>
  <c r="GN1158" i="1"/>
  <c r="GO1158" i="1"/>
  <c r="GV1158" i="1"/>
  <c r="HC1158" i="1" s="1"/>
  <c r="GX1158" i="1" s="1"/>
  <c r="D1159" i="1"/>
  <c r="W1159" i="1"/>
  <c r="AC1159" i="1"/>
  <c r="CQ1159" i="1" s="1"/>
  <c r="P1159" i="1" s="1"/>
  <c r="J1791" i="6" s="1"/>
  <c r="AE1159" i="1"/>
  <c r="U1789" i="6" s="1"/>
  <c r="AF1159" i="1"/>
  <c r="AG1159" i="1"/>
  <c r="CU1159" i="1" s="1"/>
  <c r="T1159" i="1" s="1"/>
  <c r="AH1159" i="1"/>
  <c r="AI1159" i="1"/>
  <c r="AJ1159" i="1"/>
  <c r="CV1159" i="1"/>
  <c r="U1159" i="1" s="1"/>
  <c r="K1794" i="6" s="1"/>
  <c r="CW1159" i="1"/>
  <c r="V1159" i="1" s="1"/>
  <c r="CX1159" i="1"/>
  <c r="FR1159" i="1"/>
  <c r="GL1159" i="1"/>
  <c r="GN1159" i="1"/>
  <c r="GO1159" i="1"/>
  <c r="GV1159" i="1"/>
  <c r="HC1159" i="1" s="1"/>
  <c r="GX1159" i="1" s="1"/>
  <c r="D1160" i="1"/>
  <c r="I1160" i="1"/>
  <c r="K1160" i="1"/>
  <c r="AC1160" i="1"/>
  <c r="AE1160" i="1"/>
  <c r="AF1160" i="1"/>
  <c r="AG1160" i="1"/>
  <c r="CU1160" i="1" s="1"/>
  <c r="T1160" i="1" s="1"/>
  <c r="AH1160" i="1"/>
  <c r="CV1160" i="1" s="1"/>
  <c r="U1160" i="1" s="1"/>
  <c r="K1801" i="6" s="1"/>
  <c r="AI1160" i="1"/>
  <c r="CW1160" i="1" s="1"/>
  <c r="V1160" i="1" s="1"/>
  <c r="AJ1160" i="1"/>
  <c r="CX1160" i="1" s="1"/>
  <c r="W1160" i="1" s="1"/>
  <c r="FR1160" i="1"/>
  <c r="GL1160" i="1"/>
  <c r="GN1160" i="1"/>
  <c r="GO1160" i="1"/>
  <c r="GV1160" i="1"/>
  <c r="HC1160" i="1"/>
  <c r="GX1160" i="1" s="1"/>
  <c r="D1161" i="1"/>
  <c r="AC1161" i="1"/>
  <c r="CQ1161" i="1" s="1"/>
  <c r="P1161" i="1" s="1"/>
  <c r="J1805" i="6" s="1"/>
  <c r="AE1161" i="1"/>
  <c r="AF1161" i="1"/>
  <c r="AG1161" i="1"/>
  <c r="AH1161" i="1"/>
  <c r="AI1161" i="1"/>
  <c r="CW1161" i="1" s="1"/>
  <c r="V1161" i="1" s="1"/>
  <c r="AJ1161" i="1"/>
  <c r="CX1161" i="1" s="1"/>
  <c r="W1161" i="1" s="1"/>
  <c r="CT1161" i="1"/>
  <c r="S1161" i="1" s="1"/>
  <c r="J1804" i="6" s="1"/>
  <c r="CU1161" i="1"/>
  <c r="T1161" i="1" s="1"/>
  <c r="CV1161" i="1"/>
  <c r="U1161" i="1" s="1"/>
  <c r="K1808" i="6" s="1"/>
  <c r="FR1161" i="1"/>
  <c r="GL1161" i="1"/>
  <c r="GN1161" i="1"/>
  <c r="GO1161" i="1"/>
  <c r="GV1161" i="1"/>
  <c r="HC1161" i="1"/>
  <c r="GX1161" i="1" s="1"/>
  <c r="D1162" i="1"/>
  <c r="AC1162" i="1"/>
  <c r="AE1162" i="1"/>
  <c r="U1810" i="6" s="1"/>
  <c r="AF1162" i="1"/>
  <c r="AG1162" i="1"/>
  <c r="CU1162" i="1" s="1"/>
  <c r="T1162" i="1" s="1"/>
  <c r="AH1162" i="1"/>
  <c r="CV1162" i="1" s="1"/>
  <c r="U1162" i="1" s="1"/>
  <c r="K1815" i="6" s="1"/>
  <c r="AI1162" i="1"/>
  <c r="AJ1162" i="1"/>
  <c r="CW1162" i="1"/>
  <c r="V1162" i="1" s="1"/>
  <c r="CX1162" i="1"/>
  <c r="W1162" i="1" s="1"/>
  <c r="FR1162" i="1"/>
  <c r="GL1162" i="1"/>
  <c r="GN1162" i="1"/>
  <c r="GO1162" i="1"/>
  <c r="GV1162" i="1"/>
  <c r="HC1162" i="1" s="1"/>
  <c r="GX1162" i="1" s="1"/>
  <c r="D1163" i="1"/>
  <c r="I1163" i="1"/>
  <c r="K1163" i="1"/>
  <c r="AC1163" i="1"/>
  <c r="AE1163" i="1"/>
  <c r="AF1163" i="1"/>
  <c r="AG1163" i="1"/>
  <c r="CU1163" i="1" s="1"/>
  <c r="T1163" i="1" s="1"/>
  <c r="AH1163" i="1"/>
  <c r="CV1163" i="1" s="1"/>
  <c r="U1163" i="1" s="1"/>
  <c r="K1822" i="6" s="1"/>
  <c r="AI1163" i="1"/>
  <c r="CW1163" i="1" s="1"/>
  <c r="V1163" i="1" s="1"/>
  <c r="AJ1163" i="1"/>
  <c r="CX1163" i="1" s="1"/>
  <c r="W1163" i="1" s="1"/>
  <c r="FR1163" i="1"/>
  <c r="GL1163" i="1"/>
  <c r="GN1163" i="1"/>
  <c r="GO1163" i="1"/>
  <c r="GV1163" i="1"/>
  <c r="HC1163" i="1"/>
  <c r="GX1163" i="1" s="1"/>
  <c r="D1164" i="1"/>
  <c r="I1164" i="1"/>
  <c r="T1164" i="1" s="1"/>
  <c r="K1164" i="1"/>
  <c r="AC1164" i="1"/>
  <c r="AE1164" i="1"/>
  <c r="CS1164" i="1" s="1"/>
  <c r="AF1164" i="1"/>
  <c r="AG1164" i="1"/>
  <c r="CU1164" i="1" s="1"/>
  <c r="AH1164" i="1"/>
  <c r="CV1164" i="1" s="1"/>
  <c r="U1164" i="1" s="1"/>
  <c r="K1830" i="6" s="1"/>
  <c r="AI1164" i="1"/>
  <c r="CW1164" i="1" s="1"/>
  <c r="AJ1164" i="1"/>
  <c r="CX1164" i="1" s="1"/>
  <c r="CQ1164" i="1"/>
  <c r="FR1164" i="1"/>
  <c r="GL1164" i="1"/>
  <c r="GN1164" i="1"/>
  <c r="GO1164" i="1"/>
  <c r="GV1164" i="1"/>
  <c r="HC1164" i="1" s="1"/>
  <c r="D1165" i="1"/>
  <c r="U1165" i="1"/>
  <c r="K1836" i="6" s="1"/>
  <c r="AC1165" i="1"/>
  <c r="CQ1165" i="1" s="1"/>
  <c r="P1165" i="1" s="1"/>
  <c r="AE1165" i="1"/>
  <c r="U1832" i="6" s="1"/>
  <c r="AF1165" i="1"/>
  <c r="AG1165" i="1"/>
  <c r="CU1165" i="1" s="1"/>
  <c r="T1165" i="1" s="1"/>
  <c r="AH1165" i="1"/>
  <c r="AI1165" i="1"/>
  <c r="AJ1165" i="1"/>
  <c r="CT1165" i="1"/>
  <c r="S1165" i="1" s="1"/>
  <c r="CV1165" i="1"/>
  <c r="CW1165" i="1"/>
  <c r="V1165" i="1" s="1"/>
  <c r="CX1165" i="1"/>
  <c r="W1165" i="1" s="1"/>
  <c r="FR1165" i="1"/>
  <c r="GL1165" i="1"/>
  <c r="GN1165" i="1"/>
  <c r="GO1165" i="1"/>
  <c r="GV1165" i="1"/>
  <c r="HC1165" i="1" s="1"/>
  <c r="GX1165" i="1" s="1"/>
  <c r="D1166" i="1"/>
  <c r="AC1166" i="1"/>
  <c r="AE1166" i="1"/>
  <c r="AF1166" i="1"/>
  <c r="AG1166" i="1"/>
  <c r="CU1166" i="1" s="1"/>
  <c r="T1166" i="1" s="1"/>
  <c r="AH1166" i="1"/>
  <c r="CV1166" i="1" s="1"/>
  <c r="U1166" i="1" s="1"/>
  <c r="K1843" i="6" s="1"/>
  <c r="AI1166" i="1"/>
  <c r="CW1166" i="1" s="1"/>
  <c r="V1166" i="1" s="1"/>
  <c r="AJ1166" i="1"/>
  <c r="CX1166" i="1" s="1"/>
  <c r="W1166" i="1" s="1"/>
  <c r="FR1166" i="1"/>
  <c r="GL1166" i="1"/>
  <c r="GN1166" i="1"/>
  <c r="GO1166" i="1"/>
  <c r="GV1166" i="1"/>
  <c r="HC1166" i="1"/>
  <c r="GX1166" i="1" s="1"/>
  <c r="D1167" i="1"/>
  <c r="W1167" i="1"/>
  <c r="AC1167" i="1"/>
  <c r="CQ1167" i="1" s="1"/>
  <c r="P1167" i="1" s="1"/>
  <c r="AE1167" i="1"/>
  <c r="AF1167" i="1"/>
  <c r="AG1167" i="1"/>
  <c r="CU1167" i="1" s="1"/>
  <c r="T1167" i="1" s="1"/>
  <c r="AH1167" i="1"/>
  <c r="AI1167" i="1"/>
  <c r="CW1167" i="1" s="1"/>
  <c r="V1167" i="1" s="1"/>
  <c r="AJ1167" i="1"/>
  <c r="CX1167" i="1" s="1"/>
  <c r="CV1167" i="1"/>
  <c r="U1167" i="1" s="1"/>
  <c r="K1849" i="6" s="1"/>
  <c r="FR1167" i="1"/>
  <c r="GL1167" i="1"/>
  <c r="GN1167" i="1"/>
  <c r="GO1167" i="1"/>
  <c r="GV1167" i="1"/>
  <c r="HC1167" i="1" s="1"/>
  <c r="GX1167" i="1" s="1"/>
  <c r="D1168" i="1"/>
  <c r="AC1168" i="1"/>
  <c r="CQ1168" i="1" s="1"/>
  <c r="P1168" i="1" s="1"/>
  <c r="J1853" i="6" s="1"/>
  <c r="AE1168" i="1"/>
  <c r="U1851" i="6" s="1"/>
  <c r="AF1168" i="1"/>
  <c r="AG1168" i="1"/>
  <c r="CU1168" i="1" s="1"/>
  <c r="T1168" i="1" s="1"/>
  <c r="AH1168" i="1"/>
  <c r="AI1168" i="1"/>
  <c r="AJ1168" i="1"/>
  <c r="CV1168" i="1"/>
  <c r="U1168" i="1" s="1"/>
  <c r="K1856" i="6" s="1"/>
  <c r="CW1168" i="1"/>
  <c r="V1168" i="1" s="1"/>
  <c r="CX1168" i="1"/>
  <c r="W1168" i="1" s="1"/>
  <c r="FR1168" i="1"/>
  <c r="GL1168" i="1"/>
  <c r="GN1168" i="1"/>
  <c r="GO1168" i="1"/>
  <c r="GV1168" i="1"/>
  <c r="HC1168" i="1"/>
  <c r="GX1168" i="1" s="1"/>
  <c r="D1169" i="1"/>
  <c r="T1169" i="1"/>
  <c r="U1169" i="1"/>
  <c r="AC1169" i="1"/>
  <c r="CQ1169" i="1" s="1"/>
  <c r="P1169" i="1" s="1"/>
  <c r="AE1169" i="1"/>
  <c r="CR1169" i="1" s="1"/>
  <c r="Q1169" i="1" s="1"/>
  <c r="AF1169" i="1"/>
  <c r="CT1169" i="1" s="1"/>
  <c r="S1169" i="1" s="1"/>
  <c r="AG1169" i="1"/>
  <c r="CU1169" i="1" s="1"/>
  <c r="AH1169" i="1"/>
  <c r="CV1169" i="1" s="1"/>
  <c r="AI1169" i="1"/>
  <c r="CW1169" i="1" s="1"/>
  <c r="V1169" i="1" s="1"/>
  <c r="AJ1169" i="1"/>
  <c r="CX1169" i="1" s="1"/>
  <c r="W1169" i="1" s="1"/>
  <c r="FR1169" i="1"/>
  <c r="GL1169" i="1"/>
  <c r="GN1169" i="1"/>
  <c r="GO1169" i="1"/>
  <c r="GV1169" i="1"/>
  <c r="HC1169" i="1" s="1"/>
  <c r="GX1169" i="1" s="1"/>
  <c r="D1170" i="1"/>
  <c r="AC1170" i="1"/>
  <c r="CQ1170" i="1" s="1"/>
  <c r="P1170" i="1" s="1"/>
  <c r="AD1170" i="1"/>
  <c r="AE1170" i="1"/>
  <c r="U1858" i="6" s="1"/>
  <c r="AF1170" i="1"/>
  <c r="AG1170" i="1"/>
  <c r="CU1170" i="1" s="1"/>
  <c r="T1170" i="1" s="1"/>
  <c r="AH1170" i="1"/>
  <c r="CV1170" i="1" s="1"/>
  <c r="U1170" i="1" s="1"/>
  <c r="K1862" i="6" s="1"/>
  <c r="AI1170" i="1"/>
  <c r="AJ1170" i="1"/>
  <c r="CX1170" i="1" s="1"/>
  <c r="W1170" i="1" s="1"/>
  <c r="CR1170" i="1"/>
  <c r="Q1170" i="1" s="1"/>
  <c r="CS1170" i="1"/>
  <c r="CW1170" i="1"/>
  <c r="V1170" i="1" s="1"/>
  <c r="FR1170" i="1"/>
  <c r="GL1170" i="1"/>
  <c r="GN1170" i="1"/>
  <c r="GO1170" i="1"/>
  <c r="GV1170" i="1"/>
  <c r="HC1170" i="1"/>
  <c r="GX1170" i="1" s="1"/>
  <c r="D1171" i="1"/>
  <c r="AC1171" i="1"/>
  <c r="CQ1171" i="1" s="1"/>
  <c r="P1171" i="1" s="1"/>
  <c r="AE1171" i="1"/>
  <c r="AF1171" i="1"/>
  <c r="CT1171" i="1" s="1"/>
  <c r="S1171" i="1" s="1"/>
  <c r="AG1171" i="1"/>
  <c r="CU1171" i="1" s="1"/>
  <c r="T1171" i="1" s="1"/>
  <c r="AH1171" i="1"/>
  <c r="AI1171" i="1"/>
  <c r="CW1171" i="1" s="1"/>
  <c r="V1171" i="1" s="1"/>
  <c r="AJ1171" i="1"/>
  <c r="CX1171" i="1" s="1"/>
  <c r="W1171" i="1" s="1"/>
  <c r="CV1171" i="1"/>
  <c r="U1171" i="1" s="1"/>
  <c r="FR1171" i="1"/>
  <c r="GL1171" i="1"/>
  <c r="GN1171" i="1"/>
  <c r="GO1171" i="1"/>
  <c r="GV1171" i="1"/>
  <c r="HC1171" i="1" s="1"/>
  <c r="GX1171" i="1" s="1"/>
  <c r="D1172" i="1"/>
  <c r="U1172" i="1"/>
  <c r="K1869" i="6" s="1"/>
  <c r="V1172" i="1"/>
  <c r="AC1172" i="1"/>
  <c r="CQ1172" i="1" s="1"/>
  <c r="P1172" i="1" s="1"/>
  <c r="J1866" i="6" s="1"/>
  <c r="AE1172" i="1"/>
  <c r="AD1172" i="1" s="1"/>
  <c r="AF1172" i="1"/>
  <c r="AG1172" i="1"/>
  <c r="CU1172" i="1" s="1"/>
  <c r="T1172" i="1" s="1"/>
  <c r="AH1172" i="1"/>
  <c r="CV1172" i="1" s="1"/>
  <c r="AI1172" i="1"/>
  <c r="CW1172" i="1" s="1"/>
  <c r="AJ1172" i="1"/>
  <c r="CX1172" i="1" s="1"/>
  <c r="W1172" i="1" s="1"/>
  <c r="CT1172" i="1"/>
  <c r="S1172" i="1" s="1"/>
  <c r="J1865" i="6" s="1"/>
  <c r="FR1172" i="1"/>
  <c r="GL1172" i="1"/>
  <c r="GN1172" i="1"/>
  <c r="GO1172" i="1"/>
  <c r="GV1172" i="1"/>
  <c r="HC1172" i="1" s="1"/>
  <c r="GX1172" i="1" s="1"/>
  <c r="D1173" i="1"/>
  <c r="AC1173" i="1"/>
  <c r="CQ1173" i="1" s="1"/>
  <c r="P1173" i="1" s="1"/>
  <c r="J1873" i="6" s="1"/>
  <c r="AE1173" i="1"/>
  <c r="U1871" i="6" s="1"/>
  <c r="AF1173" i="1"/>
  <c r="AG1173" i="1"/>
  <c r="CU1173" i="1" s="1"/>
  <c r="T1173" i="1" s="1"/>
  <c r="AH1173" i="1"/>
  <c r="CV1173" i="1" s="1"/>
  <c r="U1173" i="1" s="1"/>
  <c r="K1876" i="6" s="1"/>
  <c r="AI1173" i="1"/>
  <c r="AJ1173" i="1"/>
  <c r="CX1173" i="1" s="1"/>
  <c r="W1173" i="1" s="1"/>
  <c r="CW1173" i="1"/>
  <c r="V1173" i="1" s="1"/>
  <c r="FR1173" i="1"/>
  <c r="GL1173" i="1"/>
  <c r="GN1173" i="1"/>
  <c r="GO1173" i="1"/>
  <c r="GV1173" i="1"/>
  <c r="HC1173" i="1" s="1"/>
  <c r="GX1173" i="1" s="1"/>
  <c r="D1174" i="1"/>
  <c r="AC1174" i="1"/>
  <c r="AE1174" i="1"/>
  <c r="AF1174" i="1"/>
  <c r="AG1174" i="1"/>
  <c r="CU1174" i="1" s="1"/>
  <c r="T1174" i="1" s="1"/>
  <c r="AH1174" i="1"/>
  <c r="CV1174" i="1" s="1"/>
  <c r="U1174" i="1" s="1"/>
  <c r="K1883" i="6" s="1"/>
  <c r="AI1174" i="1"/>
  <c r="CW1174" i="1" s="1"/>
  <c r="V1174" i="1" s="1"/>
  <c r="AJ1174" i="1"/>
  <c r="CX1174" i="1"/>
  <c r="W1174" i="1" s="1"/>
  <c r="FR1174" i="1"/>
  <c r="GL1174" i="1"/>
  <c r="GN1174" i="1"/>
  <c r="GO1174" i="1"/>
  <c r="GV1174" i="1"/>
  <c r="HC1174" i="1" s="1"/>
  <c r="GX1174" i="1" s="1"/>
  <c r="D1175" i="1"/>
  <c r="AC1175" i="1"/>
  <c r="CQ1175" i="1" s="1"/>
  <c r="P1175" i="1" s="1"/>
  <c r="AE1175" i="1"/>
  <c r="AF1175" i="1"/>
  <c r="AG1175" i="1"/>
  <c r="CU1175" i="1" s="1"/>
  <c r="T1175" i="1" s="1"/>
  <c r="AH1175" i="1"/>
  <c r="CV1175" i="1" s="1"/>
  <c r="U1175" i="1" s="1"/>
  <c r="K1889" i="6" s="1"/>
  <c r="AI1175" i="1"/>
  <c r="CW1175" i="1" s="1"/>
  <c r="V1175" i="1" s="1"/>
  <c r="AJ1175" i="1"/>
  <c r="CX1175" i="1" s="1"/>
  <c r="W1175" i="1" s="1"/>
  <c r="CR1175" i="1"/>
  <c r="Q1175" i="1" s="1"/>
  <c r="FR1175" i="1"/>
  <c r="GL1175" i="1"/>
  <c r="GN1175" i="1"/>
  <c r="GO1175" i="1"/>
  <c r="GV1175" i="1"/>
  <c r="HC1175" i="1"/>
  <c r="GX1175" i="1" s="1"/>
  <c r="D1176" i="1"/>
  <c r="AC1176" i="1"/>
  <c r="CQ1176" i="1" s="1"/>
  <c r="P1176" i="1" s="1"/>
  <c r="J1893" i="6" s="1"/>
  <c r="AE1176" i="1"/>
  <c r="U1891" i="6" s="1"/>
  <c r="AF1176" i="1"/>
  <c r="AG1176" i="1"/>
  <c r="CU1176" i="1" s="1"/>
  <c r="T1176" i="1" s="1"/>
  <c r="AH1176" i="1"/>
  <c r="AI1176" i="1"/>
  <c r="AJ1176" i="1"/>
  <c r="CV1176" i="1"/>
  <c r="U1176" i="1" s="1"/>
  <c r="K1896" i="6" s="1"/>
  <c r="CW1176" i="1"/>
  <c r="V1176" i="1" s="1"/>
  <c r="CX1176" i="1"/>
  <c r="W1176" i="1" s="1"/>
  <c r="FR1176" i="1"/>
  <c r="GL1176" i="1"/>
  <c r="GN1176" i="1"/>
  <c r="GO1176" i="1"/>
  <c r="GV1176" i="1"/>
  <c r="HC1176" i="1" s="1"/>
  <c r="GX1176" i="1" s="1"/>
  <c r="D1177" i="1"/>
  <c r="U1177" i="1"/>
  <c r="K1903" i="6" s="1"/>
  <c r="AC1177" i="1"/>
  <c r="CQ1177" i="1" s="1"/>
  <c r="P1177" i="1" s="1"/>
  <c r="J1900" i="6" s="1"/>
  <c r="AE1177" i="1"/>
  <c r="U1898" i="6" s="1"/>
  <c r="AF1177" i="1"/>
  <c r="AG1177" i="1"/>
  <c r="CU1177" i="1" s="1"/>
  <c r="T1177" i="1" s="1"/>
  <c r="AH1177" i="1"/>
  <c r="CV1177" i="1" s="1"/>
  <c r="AI1177" i="1"/>
  <c r="CW1177" i="1" s="1"/>
  <c r="V1177" i="1" s="1"/>
  <c r="AJ1177" i="1"/>
  <c r="CX1177" i="1" s="1"/>
  <c r="W1177" i="1" s="1"/>
  <c r="FR1177" i="1"/>
  <c r="GL1177" i="1"/>
  <c r="GN1177" i="1"/>
  <c r="GO1177" i="1"/>
  <c r="GV1177" i="1"/>
  <c r="HC1177" i="1" s="1"/>
  <c r="GX1177" i="1" s="1"/>
  <c r="D1178" i="1"/>
  <c r="U1178" i="1"/>
  <c r="K1910" i="6" s="1"/>
  <c r="AC1178" i="1"/>
  <c r="CQ1178" i="1" s="1"/>
  <c r="P1178" i="1" s="1"/>
  <c r="J1907" i="6" s="1"/>
  <c r="AD1178" i="1"/>
  <c r="AE1178" i="1"/>
  <c r="U1905" i="6" s="1"/>
  <c r="AF1178" i="1"/>
  <c r="AG1178" i="1"/>
  <c r="CU1178" i="1" s="1"/>
  <c r="T1178" i="1" s="1"/>
  <c r="AH1178" i="1"/>
  <c r="CV1178" i="1" s="1"/>
  <c r="AI1178" i="1"/>
  <c r="AJ1178" i="1"/>
  <c r="CX1178" i="1" s="1"/>
  <c r="W1178" i="1" s="1"/>
  <c r="CR1178" i="1"/>
  <c r="Q1178" i="1" s="1"/>
  <c r="CS1178" i="1"/>
  <c r="CW1178" i="1"/>
  <c r="V1178" i="1" s="1"/>
  <c r="FR1178" i="1"/>
  <c r="GL1178" i="1"/>
  <c r="GN1178" i="1"/>
  <c r="GO1178" i="1"/>
  <c r="GV1178" i="1"/>
  <c r="HC1178" i="1" s="1"/>
  <c r="GX1178" i="1" s="1"/>
  <c r="D1179" i="1"/>
  <c r="I1179" i="1"/>
  <c r="K1179" i="1"/>
  <c r="AC1179" i="1"/>
  <c r="CQ1179" i="1" s="1"/>
  <c r="AE1179" i="1"/>
  <c r="U1912" i="6" s="1"/>
  <c r="AF1179" i="1"/>
  <c r="AG1179" i="1"/>
  <c r="CU1179" i="1" s="1"/>
  <c r="AH1179" i="1"/>
  <c r="CV1179" i="1" s="1"/>
  <c r="AI1179" i="1"/>
  <c r="CW1179" i="1" s="1"/>
  <c r="V1179" i="1" s="1"/>
  <c r="AJ1179" i="1"/>
  <c r="CX1179" i="1" s="1"/>
  <c r="W1179" i="1" s="1"/>
  <c r="FR1179" i="1"/>
  <c r="GL1179" i="1"/>
  <c r="GN1179" i="1"/>
  <c r="GO1179" i="1"/>
  <c r="GV1179" i="1"/>
  <c r="HC1179" i="1"/>
  <c r="D1180" i="1"/>
  <c r="P1180" i="1"/>
  <c r="T1180" i="1"/>
  <c r="AC1180" i="1"/>
  <c r="AE1180" i="1"/>
  <c r="U1919" i="6" s="1"/>
  <c r="AF1180" i="1"/>
  <c r="AG1180" i="1"/>
  <c r="CU1180" i="1" s="1"/>
  <c r="AH1180" i="1"/>
  <c r="CV1180" i="1" s="1"/>
  <c r="U1180" i="1" s="1"/>
  <c r="K1923" i="6" s="1"/>
  <c r="AI1180" i="1"/>
  <c r="CW1180" i="1" s="1"/>
  <c r="V1180" i="1" s="1"/>
  <c r="AJ1180" i="1"/>
  <c r="CX1180" i="1" s="1"/>
  <c r="W1180" i="1" s="1"/>
  <c r="CQ1180" i="1"/>
  <c r="CR1180" i="1"/>
  <c r="Q1180" i="1" s="1"/>
  <c r="FR1180" i="1"/>
  <c r="GL1180" i="1"/>
  <c r="GN1180" i="1"/>
  <c r="GO1180" i="1"/>
  <c r="GV1180" i="1"/>
  <c r="HC1180" i="1" s="1"/>
  <c r="GX1180" i="1" s="1"/>
  <c r="D1181" i="1"/>
  <c r="AC1181" i="1"/>
  <c r="AD1181" i="1"/>
  <c r="AE1181" i="1"/>
  <c r="AF1181" i="1"/>
  <c r="AG1181" i="1"/>
  <c r="CU1181" i="1" s="1"/>
  <c r="T1181" i="1" s="1"/>
  <c r="AH1181" i="1"/>
  <c r="CV1181" i="1" s="1"/>
  <c r="U1181" i="1" s="1"/>
  <c r="K1930" i="6" s="1"/>
  <c r="AI1181" i="1"/>
  <c r="AJ1181" i="1"/>
  <c r="CS1181" i="1"/>
  <c r="CW1181" i="1"/>
  <c r="V1181" i="1" s="1"/>
  <c r="CX1181" i="1"/>
  <c r="W1181" i="1" s="1"/>
  <c r="FR1181" i="1"/>
  <c r="GL1181" i="1"/>
  <c r="GN1181" i="1"/>
  <c r="GO1181" i="1"/>
  <c r="GV1181" i="1"/>
  <c r="HC1181" i="1" s="1"/>
  <c r="GX1181" i="1"/>
  <c r="D1182" i="1"/>
  <c r="AC1182" i="1"/>
  <c r="AE1182" i="1"/>
  <c r="AF1182" i="1"/>
  <c r="CT1182" i="1" s="1"/>
  <c r="S1182" i="1" s="1"/>
  <c r="AG1182" i="1"/>
  <c r="CU1182" i="1" s="1"/>
  <c r="T1182" i="1" s="1"/>
  <c r="AH1182" i="1"/>
  <c r="AI1182" i="1"/>
  <c r="CW1182" i="1" s="1"/>
  <c r="V1182" i="1" s="1"/>
  <c r="AJ1182" i="1"/>
  <c r="CX1182" i="1" s="1"/>
  <c r="W1182" i="1" s="1"/>
  <c r="CV1182" i="1"/>
  <c r="U1182" i="1" s="1"/>
  <c r="FR1182" i="1"/>
  <c r="GL1182" i="1"/>
  <c r="GN1182" i="1"/>
  <c r="GO1182" i="1"/>
  <c r="GV1182" i="1"/>
  <c r="HC1182" i="1" s="1"/>
  <c r="GX1182" i="1" s="1"/>
  <c r="B1184" i="1"/>
  <c r="B1155" i="1" s="1"/>
  <c r="C1184" i="1"/>
  <c r="C1155" i="1" s="1"/>
  <c r="D1184" i="1"/>
  <c r="D1155" i="1" s="1"/>
  <c r="F1184" i="1"/>
  <c r="F1155" i="1" s="1"/>
  <c r="G1184" i="1"/>
  <c r="BX1184" i="1"/>
  <c r="CK1184" i="1"/>
  <c r="CK1155" i="1" s="1"/>
  <c r="CL1184" i="1"/>
  <c r="CL1155" i="1" s="1"/>
  <c r="CM1184" i="1"/>
  <c r="CM1155" i="1" s="1"/>
  <c r="D1214" i="1"/>
  <c r="D1216" i="1"/>
  <c r="E1216" i="1"/>
  <c r="Z1216" i="1"/>
  <c r="AA1216" i="1"/>
  <c r="AM1216" i="1"/>
  <c r="AN1216" i="1"/>
  <c r="BE1216" i="1"/>
  <c r="BF1216" i="1"/>
  <c r="BG1216" i="1"/>
  <c r="BH1216" i="1"/>
  <c r="BI1216" i="1"/>
  <c r="BJ1216" i="1"/>
  <c r="BK1216" i="1"/>
  <c r="BL1216" i="1"/>
  <c r="BM1216" i="1"/>
  <c r="BN1216" i="1"/>
  <c r="BO1216" i="1"/>
  <c r="BP1216" i="1"/>
  <c r="BQ1216" i="1"/>
  <c r="BR1216" i="1"/>
  <c r="BS1216" i="1"/>
  <c r="BT1216" i="1"/>
  <c r="BU1216" i="1"/>
  <c r="BV1216" i="1"/>
  <c r="BW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EH1216" i="1"/>
  <c r="EI1216" i="1"/>
  <c r="EJ1216" i="1"/>
  <c r="EK1216" i="1"/>
  <c r="EL1216" i="1"/>
  <c r="EM1216" i="1"/>
  <c r="EN1216" i="1"/>
  <c r="EO1216" i="1"/>
  <c r="EP1216" i="1"/>
  <c r="EQ1216" i="1"/>
  <c r="ER1216" i="1"/>
  <c r="ES1216" i="1"/>
  <c r="ET1216" i="1"/>
  <c r="EU1216" i="1"/>
  <c r="EV1216" i="1"/>
  <c r="EW1216" i="1"/>
  <c r="EX1216" i="1"/>
  <c r="EY1216" i="1"/>
  <c r="EZ1216" i="1"/>
  <c r="FA1216" i="1"/>
  <c r="FB1216" i="1"/>
  <c r="FC1216" i="1"/>
  <c r="FD1216" i="1"/>
  <c r="FE1216" i="1"/>
  <c r="FF1216" i="1"/>
  <c r="FG1216" i="1"/>
  <c r="FH1216" i="1"/>
  <c r="FI1216" i="1"/>
  <c r="FJ1216" i="1"/>
  <c r="FK1216" i="1"/>
  <c r="FL1216" i="1"/>
  <c r="FM1216" i="1"/>
  <c r="FN1216" i="1"/>
  <c r="FO1216" i="1"/>
  <c r="FP1216" i="1"/>
  <c r="FQ1216" i="1"/>
  <c r="FR1216" i="1"/>
  <c r="FS1216" i="1"/>
  <c r="FT1216" i="1"/>
  <c r="FU1216" i="1"/>
  <c r="FV1216" i="1"/>
  <c r="FW1216" i="1"/>
  <c r="FX1216" i="1"/>
  <c r="FY1216" i="1"/>
  <c r="FZ1216" i="1"/>
  <c r="GA1216" i="1"/>
  <c r="GB1216" i="1"/>
  <c r="GC1216" i="1"/>
  <c r="GD1216" i="1"/>
  <c r="GE1216" i="1"/>
  <c r="GF1216" i="1"/>
  <c r="GG1216" i="1"/>
  <c r="GH1216" i="1"/>
  <c r="GI1216" i="1"/>
  <c r="GJ1216" i="1"/>
  <c r="GK1216" i="1"/>
  <c r="GL1216" i="1"/>
  <c r="GM1216" i="1"/>
  <c r="GN1216" i="1"/>
  <c r="GO1216" i="1"/>
  <c r="GP1216" i="1"/>
  <c r="GQ1216" i="1"/>
  <c r="GR1216" i="1"/>
  <c r="GS1216" i="1"/>
  <c r="GT1216" i="1"/>
  <c r="GU1216" i="1"/>
  <c r="GV1216" i="1"/>
  <c r="GW1216" i="1"/>
  <c r="GX1216" i="1"/>
  <c r="D1218" i="1"/>
  <c r="T1218" i="1"/>
  <c r="AC1218" i="1"/>
  <c r="CQ1218" i="1" s="1"/>
  <c r="P1218" i="1" s="1"/>
  <c r="AE1218" i="1"/>
  <c r="AF1218" i="1"/>
  <c r="AG1218" i="1"/>
  <c r="AH1218" i="1"/>
  <c r="AI1218" i="1"/>
  <c r="CW1218" i="1" s="1"/>
  <c r="V1218" i="1" s="1"/>
  <c r="AJ1218" i="1"/>
  <c r="CX1218" i="1" s="1"/>
  <c r="W1218" i="1" s="1"/>
  <c r="CR1218" i="1"/>
  <c r="Q1218" i="1" s="1"/>
  <c r="CS1218" i="1"/>
  <c r="CT1218" i="1"/>
  <c r="S1218" i="1" s="1"/>
  <c r="J1938" i="6" s="1"/>
  <c r="CU1218" i="1"/>
  <c r="CV1218" i="1"/>
  <c r="U1218" i="1" s="1"/>
  <c r="K1941" i="6" s="1"/>
  <c r="FR1218" i="1"/>
  <c r="GL1218" i="1"/>
  <c r="GN1218" i="1"/>
  <c r="GO1218" i="1"/>
  <c r="GV1218" i="1"/>
  <c r="HC1218" i="1"/>
  <c r="GX1218" i="1" s="1"/>
  <c r="D1219" i="1"/>
  <c r="AC1219" i="1"/>
  <c r="CQ1219" i="1" s="1"/>
  <c r="P1219" i="1" s="1"/>
  <c r="J1945" i="6" s="1"/>
  <c r="AE1219" i="1"/>
  <c r="U1943" i="6" s="1"/>
  <c r="AF1219" i="1"/>
  <c r="AG1219" i="1"/>
  <c r="CU1219" i="1" s="1"/>
  <c r="T1219" i="1" s="1"/>
  <c r="AH1219" i="1"/>
  <c r="AI1219" i="1"/>
  <c r="AJ1219" i="1"/>
  <c r="CV1219" i="1"/>
  <c r="U1219" i="1" s="1"/>
  <c r="K1948" i="6" s="1"/>
  <c r="CW1219" i="1"/>
  <c r="V1219" i="1" s="1"/>
  <c r="CX1219" i="1"/>
  <c r="W1219" i="1" s="1"/>
  <c r="FR1219" i="1"/>
  <c r="GL1219" i="1"/>
  <c r="GN1219" i="1"/>
  <c r="GO1219" i="1"/>
  <c r="GV1219" i="1"/>
  <c r="HC1219" i="1"/>
  <c r="GX1219" i="1" s="1"/>
  <c r="D1220" i="1"/>
  <c r="AC1220" i="1"/>
  <c r="AE1220" i="1"/>
  <c r="AF1220" i="1"/>
  <c r="AG1220" i="1"/>
  <c r="CU1220" i="1" s="1"/>
  <c r="T1220" i="1" s="1"/>
  <c r="AH1220" i="1"/>
  <c r="CV1220" i="1" s="1"/>
  <c r="U1220" i="1" s="1"/>
  <c r="AI1220" i="1"/>
  <c r="CW1220" i="1" s="1"/>
  <c r="V1220" i="1" s="1"/>
  <c r="AJ1220" i="1"/>
  <c r="CX1220" i="1" s="1"/>
  <c r="W1220" i="1" s="1"/>
  <c r="CS1220" i="1"/>
  <c r="V1950" i="6" s="1"/>
  <c r="FR1220" i="1"/>
  <c r="GL1220" i="1"/>
  <c r="GN1220" i="1"/>
  <c r="GO1220" i="1"/>
  <c r="GV1220" i="1"/>
  <c r="HC1220" i="1" s="1"/>
  <c r="GX1220" i="1" s="1"/>
  <c r="D1221" i="1"/>
  <c r="U1221" i="1"/>
  <c r="K1961" i="6" s="1"/>
  <c r="AC1221" i="1"/>
  <c r="CQ1221" i="1" s="1"/>
  <c r="P1221" i="1" s="1"/>
  <c r="AE1221" i="1"/>
  <c r="CS1221" i="1" s="1"/>
  <c r="AF1221" i="1"/>
  <c r="AG1221" i="1"/>
  <c r="CU1221" i="1" s="1"/>
  <c r="T1221" i="1" s="1"/>
  <c r="AH1221" i="1"/>
  <c r="CV1221" i="1" s="1"/>
  <c r="AI1221" i="1"/>
  <c r="CW1221" i="1" s="1"/>
  <c r="V1221" i="1" s="1"/>
  <c r="AJ1221" i="1"/>
  <c r="CT1221" i="1"/>
  <c r="S1221" i="1" s="1"/>
  <c r="CX1221" i="1"/>
  <c r="W1221" i="1" s="1"/>
  <c r="FR1221" i="1"/>
  <c r="GL1221" i="1"/>
  <c r="GN1221" i="1"/>
  <c r="GO1221" i="1"/>
  <c r="GV1221" i="1"/>
  <c r="HC1221" i="1" s="1"/>
  <c r="GX1221" i="1" s="1"/>
  <c r="D1222" i="1"/>
  <c r="AC1222" i="1"/>
  <c r="AE1222" i="1"/>
  <c r="U1963" i="6" s="1"/>
  <c r="AF1222" i="1"/>
  <c r="AG1222" i="1"/>
  <c r="CU1222" i="1" s="1"/>
  <c r="T1222" i="1" s="1"/>
  <c r="AH1222" i="1"/>
  <c r="CV1222" i="1" s="1"/>
  <c r="U1222" i="1" s="1"/>
  <c r="K1968" i="6" s="1"/>
  <c r="AI1222" i="1"/>
  <c r="CW1222" i="1" s="1"/>
  <c r="V1222" i="1" s="1"/>
  <c r="AJ1222" i="1"/>
  <c r="CX1222" i="1" s="1"/>
  <c r="W1222" i="1" s="1"/>
  <c r="FR1222" i="1"/>
  <c r="GL1222" i="1"/>
  <c r="GN1222" i="1"/>
  <c r="GO1222" i="1"/>
  <c r="GV1222" i="1"/>
  <c r="HC1222" i="1"/>
  <c r="GX1222" i="1" s="1"/>
  <c r="D1223" i="1"/>
  <c r="U1223" i="1"/>
  <c r="K1975" i="6" s="1"/>
  <c r="V1223" i="1"/>
  <c r="W1223" i="1"/>
  <c r="AC1223" i="1"/>
  <c r="CQ1223" i="1" s="1"/>
  <c r="P1223" i="1" s="1"/>
  <c r="AE1223" i="1"/>
  <c r="CS1223" i="1" s="1"/>
  <c r="AF1223" i="1"/>
  <c r="CT1223" i="1" s="1"/>
  <c r="S1223" i="1" s="1"/>
  <c r="J1971" i="6" s="1"/>
  <c r="AG1223" i="1"/>
  <c r="AH1223" i="1"/>
  <c r="CV1223" i="1" s="1"/>
  <c r="AI1223" i="1"/>
  <c r="CW1223" i="1" s="1"/>
  <c r="AJ1223" i="1"/>
  <c r="CX1223" i="1" s="1"/>
  <c r="CU1223" i="1"/>
  <c r="T1223" i="1" s="1"/>
  <c r="FR1223" i="1"/>
  <c r="GL1223" i="1"/>
  <c r="GN1223" i="1"/>
  <c r="GO1223" i="1"/>
  <c r="GV1223" i="1"/>
  <c r="HC1223" i="1" s="1"/>
  <c r="GX1223" i="1" s="1"/>
  <c r="D1224" i="1"/>
  <c r="AC1224" i="1"/>
  <c r="CQ1224" i="1" s="1"/>
  <c r="P1224" i="1" s="1"/>
  <c r="AE1224" i="1"/>
  <c r="AF1224" i="1"/>
  <c r="CT1224" i="1" s="1"/>
  <c r="S1224" i="1" s="1"/>
  <c r="AG1224" i="1"/>
  <c r="CU1224" i="1" s="1"/>
  <c r="T1224" i="1" s="1"/>
  <c r="AH1224" i="1"/>
  <c r="CV1224" i="1" s="1"/>
  <c r="U1224" i="1" s="1"/>
  <c r="AI1224" i="1"/>
  <c r="AJ1224" i="1"/>
  <c r="CX1224" i="1" s="1"/>
  <c r="W1224" i="1" s="1"/>
  <c r="CW1224" i="1"/>
  <c r="V1224" i="1" s="1"/>
  <c r="FR1224" i="1"/>
  <c r="GL1224" i="1"/>
  <c r="GN1224" i="1"/>
  <c r="GO1224" i="1"/>
  <c r="GV1224" i="1"/>
  <c r="HC1224" i="1"/>
  <c r="GX1224" i="1" s="1"/>
  <c r="B1226" i="1"/>
  <c r="B1216" i="1" s="1"/>
  <c r="C1226" i="1"/>
  <c r="C1216" i="1" s="1"/>
  <c r="D1226" i="1"/>
  <c r="F1226" i="1"/>
  <c r="F1216" i="1" s="1"/>
  <c r="G1226" i="1"/>
  <c r="BX1226" i="1"/>
  <c r="BX1216" i="1" s="1"/>
  <c r="CK1226" i="1"/>
  <c r="BB1226" i="1" s="1"/>
  <c r="F1239" i="1" s="1"/>
  <c r="CL1226" i="1"/>
  <c r="BC1226" i="1" s="1"/>
  <c r="F1242" i="1" s="1"/>
  <c r="CM1226" i="1"/>
  <c r="BD1226" i="1" s="1"/>
  <c r="BD1216" i="1" s="1"/>
  <c r="D1256" i="1"/>
  <c r="E1258" i="1"/>
  <c r="Z1258" i="1"/>
  <c r="AA1258" i="1"/>
  <c r="AM1258" i="1"/>
  <c r="AN1258" i="1"/>
  <c r="BE1258" i="1"/>
  <c r="BF1258" i="1"/>
  <c r="BG1258" i="1"/>
  <c r="BH1258" i="1"/>
  <c r="BI1258" i="1"/>
  <c r="BJ1258" i="1"/>
  <c r="BK1258" i="1"/>
  <c r="BL1258" i="1"/>
  <c r="BM1258" i="1"/>
  <c r="BN1258" i="1"/>
  <c r="BO1258" i="1"/>
  <c r="BP1258" i="1"/>
  <c r="BQ1258" i="1"/>
  <c r="BR1258" i="1"/>
  <c r="BS1258" i="1"/>
  <c r="BT1258" i="1"/>
  <c r="BU1258" i="1"/>
  <c r="BV1258" i="1"/>
  <c r="BW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EH1258" i="1"/>
  <c r="EI1258" i="1"/>
  <c r="EJ1258" i="1"/>
  <c r="EK1258" i="1"/>
  <c r="EL1258" i="1"/>
  <c r="EM1258" i="1"/>
  <c r="EN1258" i="1"/>
  <c r="EO1258" i="1"/>
  <c r="EP1258" i="1"/>
  <c r="EQ1258" i="1"/>
  <c r="ER1258" i="1"/>
  <c r="ES1258" i="1"/>
  <c r="ET1258" i="1"/>
  <c r="EU1258" i="1"/>
  <c r="EV1258" i="1"/>
  <c r="EW1258" i="1"/>
  <c r="EX1258" i="1"/>
  <c r="EY1258" i="1"/>
  <c r="EZ1258" i="1"/>
  <c r="FA1258" i="1"/>
  <c r="FB1258" i="1"/>
  <c r="FC1258" i="1"/>
  <c r="FD1258" i="1"/>
  <c r="FE1258" i="1"/>
  <c r="FF1258" i="1"/>
  <c r="FG1258" i="1"/>
  <c r="FH1258" i="1"/>
  <c r="FI1258" i="1"/>
  <c r="FJ1258" i="1"/>
  <c r="FK1258" i="1"/>
  <c r="FL1258" i="1"/>
  <c r="FM1258" i="1"/>
  <c r="FN1258" i="1"/>
  <c r="FO1258" i="1"/>
  <c r="FP1258" i="1"/>
  <c r="FQ1258" i="1"/>
  <c r="FR1258" i="1"/>
  <c r="FS1258" i="1"/>
  <c r="FT1258" i="1"/>
  <c r="FU1258" i="1"/>
  <c r="FV1258" i="1"/>
  <c r="FW1258" i="1"/>
  <c r="FX1258" i="1"/>
  <c r="FY1258" i="1"/>
  <c r="FZ1258" i="1"/>
  <c r="GA1258" i="1"/>
  <c r="GB1258" i="1"/>
  <c r="GC1258" i="1"/>
  <c r="GD1258" i="1"/>
  <c r="GE1258" i="1"/>
  <c r="GF1258" i="1"/>
  <c r="GG1258" i="1"/>
  <c r="GH1258" i="1"/>
  <c r="GI1258" i="1"/>
  <c r="GJ1258" i="1"/>
  <c r="GK1258" i="1"/>
  <c r="GL1258" i="1"/>
  <c r="GM1258" i="1"/>
  <c r="GN1258" i="1"/>
  <c r="GO1258" i="1"/>
  <c r="GP1258" i="1"/>
  <c r="GQ1258" i="1"/>
  <c r="GR1258" i="1"/>
  <c r="GS1258" i="1"/>
  <c r="GT1258" i="1"/>
  <c r="GU1258" i="1"/>
  <c r="GV1258" i="1"/>
  <c r="GW1258" i="1"/>
  <c r="GX1258" i="1"/>
  <c r="D1260" i="1"/>
  <c r="U1260" i="1"/>
  <c r="K1987" i="6" s="1"/>
  <c r="AC1260" i="1"/>
  <c r="AE1260" i="1"/>
  <c r="U1982" i="6" s="1"/>
  <c r="AF1260" i="1"/>
  <c r="AG1260" i="1"/>
  <c r="CU1260" i="1" s="1"/>
  <c r="T1260" i="1" s="1"/>
  <c r="AH1260" i="1"/>
  <c r="CV1260" i="1" s="1"/>
  <c r="AI1260" i="1"/>
  <c r="CW1260" i="1" s="1"/>
  <c r="V1260" i="1" s="1"/>
  <c r="AJ1260" i="1"/>
  <c r="CX1260" i="1" s="1"/>
  <c r="W1260" i="1" s="1"/>
  <c r="CQ1260" i="1"/>
  <c r="P1260" i="1" s="1"/>
  <c r="J1984" i="6" s="1"/>
  <c r="CR1260" i="1"/>
  <c r="Q1260" i="1" s="1"/>
  <c r="CS1260" i="1"/>
  <c r="V1982" i="6" s="1"/>
  <c r="FR1260" i="1"/>
  <c r="GL1260" i="1"/>
  <c r="GN1260" i="1"/>
  <c r="GO1260" i="1"/>
  <c r="GV1260" i="1"/>
  <c r="HC1260" i="1"/>
  <c r="GX1260" i="1" s="1"/>
  <c r="D1261" i="1"/>
  <c r="W1261" i="1"/>
  <c r="AC1261" i="1"/>
  <c r="AE1261" i="1"/>
  <c r="U1989" i="6" s="1"/>
  <c r="AF1261" i="1"/>
  <c r="AG1261" i="1"/>
  <c r="AH1261" i="1"/>
  <c r="AI1261" i="1"/>
  <c r="AJ1261" i="1"/>
  <c r="CX1261" i="1" s="1"/>
  <c r="CU1261" i="1"/>
  <c r="T1261" i="1" s="1"/>
  <c r="CV1261" i="1"/>
  <c r="U1261" i="1" s="1"/>
  <c r="K1994" i="6" s="1"/>
  <c r="CW1261" i="1"/>
  <c r="V1261" i="1" s="1"/>
  <c r="FR1261" i="1"/>
  <c r="GL1261" i="1"/>
  <c r="GN1261" i="1"/>
  <c r="GO1261" i="1"/>
  <c r="GV1261" i="1"/>
  <c r="HC1261" i="1" s="1"/>
  <c r="GX1261" i="1" s="1"/>
  <c r="D1262" i="1"/>
  <c r="I1262" i="1"/>
  <c r="K1262" i="1"/>
  <c r="AC1262" i="1"/>
  <c r="CQ1262" i="1" s="1"/>
  <c r="P1262" i="1" s="1"/>
  <c r="AE1262" i="1"/>
  <c r="AF1262" i="1"/>
  <c r="AG1262" i="1"/>
  <c r="CU1262" i="1" s="1"/>
  <c r="T1262" i="1" s="1"/>
  <c r="AH1262" i="1"/>
  <c r="CV1262" i="1" s="1"/>
  <c r="U1262" i="1" s="1"/>
  <c r="K2001" i="6" s="1"/>
  <c r="AI1262" i="1"/>
  <c r="AJ1262" i="1"/>
  <c r="CW1262" i="1"/>
  <c r="CX1262" i="1"/>
  <c r="FR1262" i="1"/>
  <c r="GL1262" i="1"/>
  <c r="GN1262" i="1"/>
  <c r="GO1262" i="1"/>
  <c r="GV1262" i="1"/>
  <c r="HC1262" i="1" s="1"/>
  <c r="GX1262" i="1" s="1"/>
  <c r="D1263" i="1"/>
  <c r="V1263" i="1"/>
  <c r="AC1263" i="1"/>
  <c r="CQ1263" i="1" s="1"/>
  <c r="P1263" i="1" s="1"/>
  <c r="J2005" i="6" s="1"/>
  <c r="AE1263" i="1"/>
  <c r="AF1263" i="1"/>
  <c r="AG1263" i="1"/>
  <c r="CU1263" i="1" s="1"/>
  <c r="T1263" i="1" s="1"/>
  <c r="AH1263" i="1"/>
  <c r="CV1263" i="1" s="1"/>
  <c r="U1263" i="1" s="1"/>
  <c r="K2008" i="6" s="1"/>
  <c r="AI1263" i="1"/>
  <c r="CW1263" i="1" s="1"/>
  <c r="AJ1263" i="1"/>
  <c r="CX1263" i="1" s="1"/>
  <c r="W1263" i="1" s="1"/>
  <c r="CT1263" i="1"/>
  <c r="S1263" i="1" s="1"/>
  <c r="FR1263" i="1"/>
  <c r="GL1263" i="1"/>
  <c r="GN1263" i="1"/>
  <c r="GO1263" i="1"/>
  <c r="GV1263" i="1"/>
  <c r="HC1263" i="1" s="1"/>
  <c r="GX1263" i="1" s="1"/>
  <c r="D1264" i="1"/>
  <c r="AC1264" i="1"/>
  <c r="AE1264" i="1"/>
  <c r="U2010" i="6" s="1"/>
  <c r="AF1264" i="1"/>
  <c r="AG1264" i="1"/>
  <c r="AH1264" i="1"/>
  <c r="CV1264" i="1" s="1"/>
  <c r="U1264" i="1" s="1"/>
  <c r="K2015" i="6" s="1"/>
  <c r="AI1264" i="1"/>
  <c r="CW1264" i="1" s="1"/>
  <c r="V1264" i="1" s="1"/>
  <c r="AJ1264" i="1"/>
  <c r="CX1264" i="1" s="1"/>
  <c r="W1264" i="1" s="1"/>
  <c r="CQ1264" i="1"/>
  <c r="P1264" i="1" s="1"/>
  <c r="J2012" i="6" s="1"/>
  <c r="CT1264" i="1"/>
  <c r="S1264" i="1" s="1"/>
  <c r="CU1264" i="1"/>
  <c r="T1264" i="1" s="1"/>
  <c r="FR1264" i="1"/>
  <c r="GL1264" i="1"/>
  <c r="GN1264" i="1"/>
  <c r="GO1264" i="1"/>
  <c r="GV1264" i="1"/>
  <c r="HC1264" i="1"/>
  <c r="GX1264" i="1" s="1"/>
  <c r="D1265" i="1"/>
  <c r="P1265" i="1"/>
  <c r="J2019" i="6" s="1"/>
  <c r="AC1265" i="1"/>
  <c r="CQ1265" i="1" s="1"/>
  <c r="AE1265" i="1"/>
  <c r="AF1265" i="1"/>
  <c r="AG1265" i="1"/>
  <c r="AH1265" i="1"/>
  <c r="CV1265" i="1" s="1"/>
  <c r="U1265" i="1" s="1"/>
  <c r="K2022" i="6" s="1"/>
  <c r="AI1265" i="1"/>
  <c r="CW1265" i="1" s="1"/>
  <c r="V1265" i="1" s="1"/>
  <c r="AJ1265" i="1"/>
  <c r="CT1265" i="1"/>
  <c r="S1265" i="1" s="1"/>
  <c r="J2018" i="6" s="1"/>
  <c r="CU1265" i="1"/>
  <c r="T1265" i="1" s="1"/>
  <c r="CX1265" i="1"/>
  <c r="W1265" i="1" s="1"/>
  <c r="FR1265" i="1"/>
  <c r="GL1265" i="1"/>
  <c r="GN1265" i="1"/>
  <c r="GO1265" i="1"/>
  <c r="GV1265" i="1"/>
  <c r="HC1265" i="1"/>
  <c r="GX1265" i="1" s="1"/>
  <c r="D1266" i="1"/>
  <c r="R1266" i="1"/>
  <c r="GK1266" i="1" s="1"/>
  <c r="V1266" i="1"/>
  <c r="W1266" i="1"/>
  <c r="AC1266" i="1"/>
  <c r="CQ1266" i="1" s="1"/>
  <c r="P1266" i="1" s="1"/>
  <c r="AE1266" i="1"/>
  <c r="AF1266" i="1"/>
  <c r="AG1266" i="1"/>
  <c r="AH1266" i="1"/>
  <c r="CV1266" i="1" s="1"/>
  <c r="U1266" i="1" s="1"/>
  <c r="K2029" i="6" s="1"/>
  <c r="AI1266" i="1"/>
  <c r="CW1266" i="1" s="1"/>
  <c r="AJ1266" i="1"/>
  <c r="CX1266" i="1" s="1"/>
  <c r="CR1266" i="1"/>
  <c r="Q1266" i="1" s="1"/>
  <c r="CS1266" i="1"/>
  <c r="V2024" i="6" s="1"/>
  <c r="CU1266" i="1"/>
  <c r="T1266" i="1" s="1"/>
  <c r="FR1266" i="1"/>
  <c r="GL1266" i="1"/>
  <c r="GN1266" i="1"/>
  <c r="GO1266" i="1"/>
  <c r="GV1266" i="1"/>
  <c r="HC1266" i="1" s="1"/>
  <c r="GX1266" i="1" s="1"/>
  <c r="D1267" i="1"/>
  <c r="I1267" i="1"/>
  <c r="K1267" i="1"/>
  <c r="T1267" i="1"/>
  <c r="U1267" i="1"/>
  <c r="K2036" i="6" s="1"/>
  <c r="AC1267" i="1"/>
  <c r="AE1267" i="1"/>
  <c r="AF1267" i="1"/>
  <c r="AG1267" i="1"/>
  <c r="AH1267" i="1"/>
  <c r="AI1267" i="1"/>
  <c r="CW1267" i="1" s="1"/>
  <c r="V1267" i="1" s="1"/>
  <c r="AJ1267" i="1"/>
  <c r="CX1267" i="1" s="1"/>
  <c r="CS1267" i="1"/>
  <c r="CT1267" i="1"/>
  <c r="S1267" i="1" s="1"/>
  <c r="CU1267" i="1"/>
  <c r="CV1267" i="1"/>
  <c r="CY1267" i="1"/>
  <c r="X1267" i="1" s="1"/>
  <c r="R2031" i="6" s="1"/>
  <c r="J2034" i="6" s="1"/>
  <c r="FR1267" i="1"/>
  <c r="GL1267" i="1"/>
  <c r="GN1267" i="1"/>
  <c r="GO1267" i="1"/>
  <c r="GV1267" i="1"/>
  <c r="HC1267" i="1"/>
  <c r="D1268" i="1"/>
  <c r="AC1268" i="1"/>
  <c r="AE1268" i="1"/>
  <c r="U2038" i="6" s="1"/>
  <c r="AF1268" i="1"/>
  <c r="AG1268" i="1"/>
  <c r="AH1268" i="1"/>
  <c r="CV1268" i="1" s="1"/>
  <c r="U1268" i="1" s="1"/>
  <c r="K2043" i="6" s="1"/>
  <c r="AI1268" i="1"/>
  <c r="AJ1268" i="1"/>
  <c r="CX1268" i="1" s="1"/>
  <c r="W1268" i="1" s="1"/>
  <c r="CU1268" i="1"/>
  <c r="T1268" i="1" s="1"/>
  <c r="CW1268" i="1"/>
  <c r="V1268" i="1" s="1"/>
  <c r="FR1268" i="1"/>
  <c r="GL1268" i="1"/>
  <c r="GN1268" i="1"/>
  <c r="GO1268" i="1"/>
  <c r="GV1268" i="1"/>
  <c r="HC1268" i="1" s="1"/>
  <c r="GX1268" i="1" s="1"/>
  <c r="D1269" i="1"/>
  <c r="AC1269" i="1"/>
  <c r="AE1269" i="1"/>
  <c r="CR1269" i="1" s="1"/>
  <c r="Q1269" i="1" s="1"/>
  <c r="AF1269" i="1"/>
  <c r="AG1269" i="1"/>
  <c r="CU1269" i="1" s="1"/>
  <c r="T1269" i="1" s="1"/>
  <c r="AH1269" i="1"/>
  <c r="CV1269" i="1" s="1"/>
  <c r="U1269" i="1" s="1"/>
  <c r="K2050" i="6" s="1"/>
  <c r="AI1269" i="1"/>
  <c r="CW1269" i="1" s="1"/>
  <c r="V1269" i="1" s="1"/>
  <c r="AJ1269" i="1"/>
  <c r="CX1269" i="1" s="1"/>
  <c r="W1269" i="1" s="1"/>
  <c r="CQ1269" i="1"/>
  <c r="P1269" i="1" s="1"/>
  <c r="J2047" i="6" s="1"/>
  <c r="FR1269" i="1"/>
  <c r="GL1269" i="1"/>
  <c r="GN1269" i="1"/>
  <c r="GO1269" i="1"/>
  <c r="GV1269" i="1"/>
  <c r="HC1269" i="1" s="1"/>
  <c r="GX1269" i="1" s="1"/>
  <c r="D1270" i="1"/>
  <c r="V1270" i="1"/>
  <c r="AC1270" i="1"/>
  <c r="AD1270" i="1"/>
  <c r="AE1270" i="1"/>
  <c r="AF1270" i="1"/>
  <c r="AG1270" i="1"/>
  <c r="AH1270" i="1"/>
  <c r="CV1270" i="1" s="1"/>
  <c r="U1270" i="1" s="1"/>
  <c r="K2057" i="6" s="1"/>
  <c r="AI1270" i="1"/>
  <c r="AJ1270" i="1"/>
  <c r="CX1270" i="1" s="1"/>
  <c r="W1270" i="1" s="1"/>
  <c r="CS1270" i="1"/>
  <c r="CU1270" i="1"/>
  <c r="T1270" i="1" s="1"/>
  <c r="CW1270" i="1"/>
  <c r="FR1270" i="1"/>
  <c r="GL1270" i="1"/>
  <c r="GN1270" i="1"/>
  <c r="GO1270" i="1"/>
  <c r="GV1270" i="1"/>
  <c r="HC1270" i="1"/>
  <c r="GX1270" i="1" s="1"/>
  <c r="D1271" i="1"/>
  <c r="W1271" i="1"/>
  <c r="AC1271" i="1"/>
  <c r="CQ1271" i="1" s="1"/>
  <c r="P1271" i="1" s="1"/>
  <c r="J2061" i="6" s="1"/>
  <c r="AE1271" i="1"/>
  <c r="U2059" i="6" s="1"/>
  <c r="AF1271" i="1"/>
  <c r="AG1271" i="1"/>
  <c r="CU1271" i="1" s="1"/>
  <c r="T1271" i="1" s="1"/>
  <c r="AH1271" i="1"/>
  <c r="CV1271" i="1" s="1"/>
  <c r="U1271" i="1" s="1"/>
  <c r="K2064" i="6" s="1"/>
  <c r="AI1271" i="1"/>
  <c r="CW1271" i="1" s="1"/>
  <c r="V1271" i="1" s="1"/>
  <c r="AJ1271" i="1"/>
  <c r="CX1271" i="1" s="1"/>
  <c r="FR1271" i="1"/>
  <c r="GL1271" i="1"/>
  <c r="GN1271" i="1"/>
  <c r="GO1271" i="1"/>
  <c r="GV1271" i="1"/>
  <c r="HC1271" i="1"/>
  <c r="GX1271" i="1" s="1"/>
  <c r="D1272" i="1"/>
  <c r="AC1272" i="1"/>
  <c r="CQ1272" i="1" s="1"/>
  <c r="P1272" i="1" s="1"/>
  <c r="J2068" i="6" s="1"/>
  <c r="AE1272" i="1"/>
  <c r="U2066" i="6" s="1"/>
  <c r="AF1272" i="1"/>
  <c r="AG1272" i="1"/>
  <c r="CU1272" i="1" s="1"/>
  <c r="T1272" i="1" s="1"/>
  <c r="AH1272" i="1"/>
  <c r="CV1272" i="1" s="1"/>
  <c r="U1272" i="1" s="1"/>
  <c r="K2071" i="6" s="1"/>
  <c r="AI1272" i="1"/>
  <c r="CW1272" i="1" s="1"/>
  <c r="V1272" i="1" s="1"/>
  <c r="AJ1272" i="1"/>
  <c r="CX1272" i="1"/>
  <c r="W1272" i="1" s="1"/>
  <c r="FR1272" i="1"/>
  <c r="GL1272" i="1"/>
  <c r="GN1272" i="1"/>
  <c r="GO1272" i="1"/>
  <c r="GV1272" i="1"/>
  <c r="HC1272" i="1" s="1"/>
  <c r="GX1272" i="1" s="1"/>
  <c r="D1273" i="1"/>
  <c r="AC1273" i="1"/>
  <c r="AE1273" i="1"/>
  <c r="U2073" i="6" s="1"/>
  <c r="AF1273" i="1"/>
  <c r="AG1273" i="1"/>
  <c r="CU1273" i="1" s="1"/>
  <c r="T1273" i="1" s="1"/>
  <c r="AH1273" i="1"/>
  <c r="AI1273" i="1"/>
  <c r="CW1273" i="1" s="1"/>
  <c r="V1273" i="1" s="1"/>
  <c r="AJ1273" i="1"/>
  <c r="CR1273" i="1"/>
  <c r="Q1273" i="1" s="1"/>
  <c r="CS1273" i="1"/>
  <c r="CV1273" i="1"/>
  <c r="U1273" i="1" s="1"/>
  <c r="K2077" i="6" s="1"/>
  <c r="CX1273" i="1"/>
  <c r="W1273" i="1" s="1"/>
  <c r="FR1273" i="1"/>
  <c r="GL1273" i="1"/>
  <c r="GN1273" i="1"/>
  <c r="GO1273" i="1"/>
  <c r="GV1273" i="1"/>
  <c r="HC1273" i="1" s="1"/>
  <c r="GX1273" i="1" s="1"/>
  <c r="D1274" i="1"/>
  <c r="AC1274" i="1"/>
  <c r="CQ1274" i="1" s="1"/>
  <c r="P1274" i="1" s="1"/>
  <c r="J2081" i="6" s="1"/>
  <c r="AE1274" i="1"/>
  <c r="CS1274" i="1" s="1"/>
  <c r="AF1274" i="1"/>
  <c r="CT1274" i="1" s="1"/>
  <c r="S1274" i="1" s="1"/>
  <c r="AG1274" i="1"/>
  <c r="CU1274" i="1" s="1"/>
  <c r="T1274" i="1" s="1"/>
  <c r="AH1274" i="1"/>
  <c r="AI1274" i="1"/>
  <c r="CW1274" i="1" s="1"/>
  <c r="V1274" i="1" s="1"/>
  <c r="AJ1274" i="1"/>
  <c r="CV1274" i="1"/>
  <c r="U1274" i="1" s="1"/>
  <c r="K2084" i="6" s="1"/>
  <c r="CX1274" i="1"/>
  <c r="W1274" i="1" s="1"/>
  <c r="FR1274" i="1"/>
  <c r="GL1274" i="1"/>
  <c r="GN1274" i="1"/>
  <c r="GO1274" i="1"/>
  <c r="GV1274" i="1"/>
  <c r="HC1274" i="1" s="1"/>
  <c r="GX1274" i="1" s="1"/>
  <c r="D1275" i="1"/>
  <c r="AC1275" i="1"/>
  <c r="CQ1275" i="1" s="1"/>
  <c r="P1275" i="1" s="1"/>
  <c r="AE1275" i="1"/>
  <c r="AD1275" i="1" s="1"/>
  <c r="AB1275" i="1" s="1"/>
  <c r="AF1275" i="1"/>
  <c r="AG1275" i="1"/>
  <c r="CU1275" i="1" s="1"/>
  <c r="T1275" i="1" s="1"/>
  <c r="AH1275" i="1"/>
  <c r="CV1275" i="1" s="1"/>
  <c r="U1275" i="1" s="1"/>
  <c r="K2091" i="6" s="1"/>
  <c r="AI1275" i="1"/>
  <c r="CW1275" i="1" s="1"/>
  <c r="V1275" i="1" s="1"/>
  <c r="AJ1275" i="1"/>
  <c r="CX1275" i="1" s="1"/>
  <c r="W1275" i="1" s="1"/>
  <c r="FR1275" i="1"/>
  <c r="GL1275" i="1"/>
  <c r="GN1275" i="1"/>
  <c r="GO1275" i="1"/>
  <c r="GV1275" i="1"/>
  <c r="HC1275" i="1"/>
  <c r="GX1275" i="1" s="1"/>
  <c r="D1276" i="1"/>
  <c r="V1276" i="1"/>
  <c r="AC1276" i="1"/>
  <c r="AE1276" i="1"/>
  <c r="AF1276" i="1"/>
  <c r="AG1276" i="1"/>
  <c r="AH1276" i="1"/>
  <c r="CV1276" i="1" s="1"/>
  <c r="U1276" i="1" s="1"/>
  <c r="K2098" i="6" s="1"/>
  <c r="AI1276" i="1"/>
  <c r="CW1276" i="1" s="1"/>
  <c r="AJ1276" i="1"/>
  <c r="CX1276" i="1" s="1"/>
  <c r="W1276" i="1" s="1"/>
  <c r="CQ1276" i="1"/>
  <c r="P1276" i="1" s="1"/>
  <c r="CU1276" i="1"/>
  <c r="T1276" i="1" s="1"/>
  <c r="FR1276" i="1"/>
  <c r="GL1276" i="1"/>
  <c r="GN1276" i="1"/>
  <c r="GO1276" i="1"/>
  <c r="GV1276" i="1"/>
  <c r="HC1276" i="1"/>
  <c r="GX1276" i="1" s="1"/>
  <c r="B1278" i="1"/>
  <c r="B1258" i="1" s="1"/>
  <c r="C1278" i="1"/>
  <c r="C1258" i="1" s="1"/>
  <c r="D1278" i="1"/>
  <c r="D1258" i="1" s="1"/>
  <c r="F1278" i="1"/>
  <c r="F1258" i="1" s="1"/>
  <c r="G1278" i="1"/>
  <c r="BX1278" i="1"/>
  <c r="BX1258" i="1" s="1"/>
  <c r="CK1278" i="1"/>
  <c r="CK1258" i="1" s="1"/>
  <c r="CL1278" i="1"/>
  <c r="CL1258" i="1" s="1"/>
  <c r="CM1278" i="1"/>
  <c r="CM1258" i="1" s="1"/>
  <c r="D1308" i="1"/>
  <c r="E1310" i="1"/>
  <c r="Z1310" i="1"/>
  <c r="AA1310" i="1"/>
  <c r="AM1310" i="1"/>
  <c r="AN1310" i="1"/>
  <c r="BE1310" i="1"/>
  <c r="BF1310" i="1"/>
  <c r="BG1310" i="1"/>
  <c r="BH1310" i="1"/>
  <c r="BI1310" i="1"/>
  <c r="BJ1310" i="1"/>
  <c r="BK1310" i="1"/>
  <c r="BL1310" i="1"/>
  <c r="BM1310" i="1"/>
  <c r="BN1310" i="1"/>
  <c r="BO1310" i="1"/>
  <c r="BP1310" i="1"/>
  <c r="BQ1310" i="1"/>
  <c r="BR1310" i="1"/>
  <c r="BS1310" i="1"/>
  <c r="BT1310" i="1"/>
  <c r="BU1310" i="1"/>
  <c r="BV1310" i="1"/>
  <c r="BW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EG1310" i="1"/>
  <c r="EH1310" i="1"/>
  <c r="EI1310" i="1"/>
  <c r="EJ1310" i="1"/>
  <c r="EK1310" i="1"/>
  <c r="EL1310" i="1"/>
  <c r="EM1310" i="1"/>
  <c r="EN1310" i="1"/>
  <c r="EO1310" i="1"/>
  <c r="EP1310" i="1"/>
  <c r="EQ1310" i="1"/>
  <c r="ER1310" i="1"/>
  <c r="ES1310" i="1"/>
  <c r="ET1310" i="1"/>
  <c r="EU1310" i="1"/>
  <c r="EV1310" i="1"/>
  <c r="EW1310" i="1"/>
  <c r="EX1310" i="1"/>
  <c r="EY1310" i="1"/>
  <c r="EZ1310" i="1"/>
  <c r="FA1310" i="1"/>
  <c r="FB1310" i="1"/>
  <c r="FC1310" i="1"/>
  <c r="FD1310" i="1"/>
  <c r="FE1310" i="1"/>
  <c r="FF1310" i="1"/>
  <c r="FG1310" i="1"/>
  <c r="FH1310" i="1"/>
  <c r="FI1310" i="1"/>
  <c r="FJ1310" i="1"/>
  <c r="FK1310" i="1"/>
  <c r="FL1310" i="1"/>
  <c r="FM1310" i="1"/>
  <c r="FN1310" i="1"/>
  <c r="FO1310" i="1"/>
  <c r="FP1310" i="1"/>
  <c r="FQ1310" i="1"/>
  <c r="FR1310" i="1"/>
  <c r="FS1310" i="1"/>
  <c r="FT1310" i="1"/>
  <c r="FU1310" i="1"/>
  <c r="FV1310" i="1"/>
  <c r="FW1310" i="1"/>
  <c r="FX1310" i="1"/>
  <c r="FY1310" i="1"/>
  <c r="FZ1310" i="1"/>
  <c r="GA1310" i="1"/>
  <c r="GB1310" i="1"/>
  <c r="GC1310" i="1"/>
  <c r="GD1310" i="1"/>
  <c r="GE1310" i="1"/>
  <c r="GF1310" i="1"/>
  <c r="GG1310" i="1"/>
  <c r="GH1310" i="1"/>
  <c r="GI1310" i="1"/>
  <c r="GJ1310" i="1"/>
  <c r="GK1310" i="1"/>
  <c r="GL1310" i="1"/>
  <c r="GM1310" i="1"/>
  <c r="GN1310" i="1"/>
  <c r="GO1310" i="1"/>
  <c r="GP1310" i="1"/>
  <c r="GQ1310" i="1"/>
  <c r="GR1310" i="1"/>
  <c r="GS1310" i="1"/>
  <c r="GT1310" i="1"/>
  <c r="GU1310" i="1"/>
  <c r="GV1310" i="1"/>
  <c r="GW1310" i="1"/>
  <c r="GX1310" i="1"/>
  <c r="D1312" i="1"/>
  <c r="AC1312" i="1"/>
  <c r="CQ1312" i="1" s="1"/>
  <c r="P1312" i="1" s="1"/>
  <c r="AE1312" i="1"/>
  <c r="AF1312" i="1"/>
  <c r="AG1312" i="1"/>
  <c r="CU1312" i="1" s="1"/>
  <c r="T1312" i="1" s="1"/>
  <c r="AH1312" i="1"/>
  <c r="CV1312" i="1" s="1"/>
  <c r="U1312" i="1" s="1"/>
  <c r="K2109" i="6" s="1"/>
  <c r="AI1312" i="1"/>
  <c r="CW1312" i="1" s="1"/>
  <c r="V1312" i="1" s="1"/>
  <c r="AJ1312" i="1"/>
  <c r="CX1312" i="1"/>
  <c r="W1312" i="1" s="1"/>
  <c r="FR1312" i="1"/>
  <c r="GL1312" i="1"/>
  <c r="GN1312" i="1"/>
  <c r="GO1312" i="1"/>
  <c r="GV1312" i="1"/>
  <c r="HC1312" i="1" s="1"/>
  <c r="GX1312" i="1" s="1"/>
  <c r="D1313" i="1"/>
  <c r="W1313" i="1"/>
  <c r="AC1313" i="1"/>
  <c r="CQ1313" i="1" s="1"/>
  <c r="P1313" i="1" s="1"/>
  <c r="AD1313" i="1"/>
  <c r="AB1313" i="1" s="1"/>
  <c r="AE1313" i="1"/>
  <c r="U2111" i="6" s="1"/>
  <c r="AF1313" i="1"/>
  <c r="AG1313" i="1"/>
  <c r="CU1313" i="1" s="1"/>
  <c r="T1313" i="1" s="1"/>
  <c r="AH1313" i="1"/>
  <c r="CV1313" i="1" s="1"/>
  <c r="U1313" i="1" s="1"/>
  <c r="K2115" i="6" s="1"/>
  <c r="AI1313" i="1"/>
  <c r="AJ1313" i="1"/>
  <c r="CX1313" i="1" s="1"/>
  <c r="CR1313" i="1"/>
  <c r="Q1313" i="1" s="1"/>
  <c r="CS1313" i="1"/>
  <c r="CT1313" i="1"/>
  <c r="S1313" i="1" s="1"/>
  <c r="J2112" i="6" s="1"/>
  <c r="CW1313" i="1"/>
  <c r="V1313" i="1" s="1"/>
  <c r="FR1313" i="1"/>
  <c r="GL1313" i="1"/>
  <c r="GN1313" i="1"/>
  <c r="GO1313" i="1"/>
  <c r="GV1313" i="1"/>
  <c r="HC1313" i="1" s="1"/>
  <c r="GX1313" i="1" s="1"/>
  <c r="D1314" i="1"/>
  <c r="AC1314" i="1"/>
  <c r="CQ1314" i="1" s="1"/>
  <c r="P1314" i="1" s="1"/>
  <c r="J2119" i="6" s="1"/>
  <c r="AE1314" i="1"/>
  <c r="AD1314" i="1" s="1"/>
  <c r="AF1314" i="1"/>
  <c r="AG1314" i="1"/>
  <c r="CU1314" i="1" s="1"/>
  <c r="T1314" i="1" s="1"/>
  <c r="AH1314" i="1"/>
  <c r="AI1314" i="1"/>
  <c r="AJ1314" i="1"/>
  <c r="CV1314" i="1"/>
  <c r="U1314" i="1" s="1"/>
  <c r="K2122" i="6" s="1"/>
  <c r="CW1314" i="1"/>
  <c r="V1314" i="1" s="1"/>
  <c r="CX1314" i="1"/>
  <c r="W1314" i="1" s="1"/>
  <c r="FR1314" i="1"/>
  <c r="GL1314" i="1"/>
  <c r="GN1314" i="1"/>
  <c r="GO1314" i="1"/>
  <c r="GV1314" i="1"/>
  <c r="HC1314" i="1"/>
  <c r="GX1314" i="1" s="1"/>
  <c r="D1315" i="1"/>
  <c r="I1315" i="1"/>
  <c r="K1315" i="1"/>
  <c r="AC1315" i="1"/>
  <c r="CQ1315" i="1" s="1"/>
  <c r="P1315" i="1" s="1"/>
  <c r="AD1315" i="1"/>
  <c r="AE1315" i="1"/>
  <c r="AF1315" i="1"/>
  <c r="AG1315" i="1"/>
  <c r="CU1315" i="1" s="1"/>
  <c r="T1315" i="1" s="1"/>
  <c r="AH1315" i="1"/>
  <c r="AI1315" i="1"/>
  <c r="AJ1315" i="1"/>
  <c r="CS1315" i="1"/>
  <c r="CV1315" i="1"/>
  <c r="U1315" i="1" s="1"/>
  <c r="K2129" i="6" s="1"/>
  <c r="CW1315" i="1"/>
  <c r="V1315" i="1" s="1"/>
  <c r="CX1315" i="1"/>
  <c r="W1315" i="1" s="1"/>
  <c r="FR1315" i="1"/>
  <c r="GL1315" i="1"/>
  <c r="GN1315" i="1"/>
  <c r="GO1315" i="1"/>
  <c r="GV1315" i="1"/>
  <c r="HC1315" i="1" s="1"/>
  <c r="GX1315" i="1"/>
  <c r="D1316" i="1"/>
  <c r="T1316" i="1"/>
  <c r="W1316" i="1"/>
  <c r="AC1316" i="1"/>
  <c r="CQ1316" i="1" s="1"/>
  <c r="P1316" i="1" s="1"/>
  <c r="J2133" i="6" s="1"/>
  <c r="AD1316" i="1"/>
  <c r="AB1316" i="1" s="1"/>
  <c r="AE1316" i="1"/>
  <c r="U2131" i="6" s="1"/>
  <c r="AF1316" i="1"/>
  <c r="AG1316" i="1"/>
  <c r="CU1316" i="1" s="1"/>
  <c r="AH1316" i="1"/>
  <c r="CV1316" i="1" s="1"/>
  <c r="U1316" i="1" s="1"/>
  <c r="K2136" i="6" s="1"/>
  <c r="AI1316" i="1"/>
  <c r="AJ1316" i="1"/>
  <c r="CX1316" i="1" s="1"/>
  <c r="CR1316" i="1"/>
  <c r="Q1316" i="1" s="1"/>
  <c r="CS1316" i="1"/>
  <c r="CT1316" i="1"/>
  <c r="S1316" i="1" s="1"/>
  <c r="J2132" i="6" s="1"/>
  <c r="CW1316" i="1"/>
  <c r="V1316" i="1" s="1"/>
  <c r="FR1316" i="1"/>
  <c r="GL1316" i="1"/>
  <c r="GN1316" i="1"/>
  <c r="GO1316" i="1"/>
  <c r="GV1316" i="1"/>
  <c r="HC1316" i="1" s="1"/>
  <c r="GX1316" i="1" s="1"/>
  <c r="D1317" i="1"/>
  <c r="U1317" i="1"/>
  <c r="K2143" i="6" s="1"/>
  <c r="V1317" i="1"/>
  <c r="AC1317" i="1"/>
  <c r="CQ1317" i="1" s="1"/>
  <c r="P1317" i="1" s="1"/>
  <c r="J2140" i="6" s="1"/>
  <c r="AE1317" i="1"/>
  <c r="AF1317" i="1"/>
  <c r="AG1317" i="1"/>
  <c r="AH1317" i="1"/>
  <c r="AI1317" i="1"/>
  <c r="AJ1317" i="1"/>
  <c r="CX1317" i="1" s="1"/>
  <c r="W1317" i="1" s="1"/>
  <c r="CT1317" i="1"/>
  <c r="S1317" i="1" s="1"/>
  <c r="J2139" i="6" s="1"/>
  <c r="CU1317" i="1"/>
  <c r="T1317" i="1" s="1"/>
  <c r="CV1317" i="1"/>
  <c r="CW1317" i="1"/>
  <c r="FR1317" i="1"/>
  <c r="GL1317" i="1"/>
  <c r="GN1317" i="1"/>
  <c r="GO1317" i="1"/>
  <c r="GV1317" i="1"/>
  <c r="GX1317" i="1"/>
  <c r="HC1317" i="1"/>
  <c r="D1318" i="1"/>
  <c r="I1318" i="1"/>
  <c r="K1318" i="1"/>
  <c r="AC1318" i="1"/>
  <c r="AE1318" i="1"/>
  <c r="AF1318" i="1"/>
  <c r="AG1318" i="1"/>
  <c r="CU1318" i="1" s="1"/>
  <c r="AH1318" i="1"/>
  <c r="AI1318" i="1"/>
  <c r="CW1318" i="1" s="1"/>
  <c r="AJ1318" i="1"/>
  <c r="CQ1318" i="1"/>
  <c r="CV1318" i="1"/>
  <c r="CX1318" i="1"/>
  <c r="FR1318" i="1"/>
  <c r="GL1318" i="1"/>
  <c r="GN1318" i="1"/>
  <c r="GO1318" i="1"/>
  <c r="GV1318" i="1"/>
  <c r="HC1318" i="1" s="1"/>
  <c r="D1319" i="1"/>
  <c r="I1319" i="1"/>
  <c r="K1319" i="1"/>
  <c r="AC1319" i="1"/>
  <c r="AE1319" i="1"/>
  <c r="U2152" i="6" s="1"/>
  <c r="AF1319" i="1"/>
  <c r="AG1319" i="1"/>
  <c r="CU1319" i="1" s="1"/>
  <c r="T1319" i="1" s="1"/>
  <c r="AH1319" i="1"/>
  <c r="CV1319" i="1" s="1"/>
  <c r="U1319" i="1" s="1"/>
  <c r="K2158" i="6" s="1"/>
  <c r="AI1319" i="1"/>
  <c r="CW1319" i="1" s="1"/>
  <c r="V1319" i="1" s="1"/>
  <c r="AJ1319" i="1"/>
  <c r="CX1319" i="1" s="1"/>
  <c r="CQ1319" i="1"/>
  <c r="P1319" i="1" s="1"/>
  <c r="J2155" i="6" s="1"/>
  <c r="FR1319" i="1"/>
  <c r="GL1319" i="1"/>
  <c r="GN1319" i="1"/>
  <c r="GO1319" i="1"/>
  <c r="GV1319" i="1"/>
  <c r="HC1319" i="1" s="1"/>
  <c r="GX1319" i="1" s="1"/>
  <c r="D1320" i="1"/>
  <c r="AC1320" i="1"/>
  <c r="CQ1320" i="1" s="1"/>
  <c r="P1320" i="1" s="1"/>
  <c r="AE1320" i="1"/>
  <c r="AF1320" i="1"/>
  <c r="AG1320" i="1"/>
  <c r="CU1320" i="1" s="1"/>
  <c r="T1320" i="1" s="1"/>
  <c r="AH1320" i="1"/>
  <c r="CV1320" i="1" s="1"/>
  <c r="U1320" i="1" s="1"/>
  <c r="K2164" i="6" s="1"/>
  <c r="AI1320" i="1"/>
  <c r="CW1320" i="1" s="1"/>
  <c r="V1320" i="1" s="1"/>
  <c r="AJ1320" i="1"/>
  <c r="CX1320" i="1"/>
  <c r="W1320" i="1" s="1"/>
  <c r="FR1320" i="1"/>
  <c r="GL1320" i="1"/>
  <c r="GN1320" i="1"/>
  <c r="GO1320" i="1"/>
  <c r="GV1320" i="1"/>
  <c r="HC1320" i="1" s="1"/>
  <c r="GX1320" i="1" s="1"/>
  <c r="D1321" i="1"/>
  <c r="AC1321" i="1"/>
  <c r="CQ1321" i="1" s="1"/>
  <c r="P1321" i="1" s="1"/>
  <c r="J2168" i="6" s="1"/>
  <c r="AE1321" i="1"/>
  <c r="AF1321" i="1"/>
  <c r="AG1321" i="1"/>
  <c r="CU1321" i="1" s="1"/>
  <c r="T1321" i="1" s="1"/>
  <c r="AH1321" i="1"/>
  <c r="CV1321" i="1" s="1"/>
  <c r="U1321" i="1" s="1"/>
  <c r="K2171" i="6" s="1"/>
  <c r="AI1321" i="1"/>
  <c r="CW1321" i="1" s="1"/>
  <c r="V1321" i="1" s="1"/>
  <c r="AJ1321" i="1"/>
  <c r="CX1321" i="1"/>
  <c r="W1321" i="1" s="1"/>
  <c r="FR1321" i="1"/>
  <c r="GL1321" i="1"/>
  <c r="GN1321" i="1"/>
  <c r="GO1321" i="1"/>
  <c r="GV1321" i="1"/>
  <c r="HC1321" i="1" s="1"/>
  <c r="GX1321" i="1" s="1"/>
  <c r="D1322" i="1"/>
  <c r="W1322" i="1"/>
  <c r="AC1322" i="1"/>
  <c r="CQ1322" i="1" s="1"/>
  <c r="P1322" i="1" s="1"/>
  <c r="AD1322" i="1"/>
  <c r="AE1322" i="1"/>
  <c r="AF1322" i="1"/>
  <c r="AG1322" i="1"/>
  <c r="CU1322" i="1" s="1"/>
  <c r="T1322" i="1" s="1"/>
  <c r="AH1322" i="1"/>
  <c r="CV1322" i="1" s="1"/>
  <c r="U1322" i="1" s="1"/>
  <c r="K2177" i="6" s="1"/>
  <c r="AI1322" i="1"/>
  <c r="CW1322" i="1" s="1"/>
  <c r="V1322" i="1" s="1"/>
  <c r="AJ1322" i="1"/>
  <c r="CX1322" i="1" s="1"/>
  <c r="CS1322" i="1"/>
  <c r="FR1322" i="1"/>
  <c r="GL1322" i="1"/>
  <c r="GN1322" i="1"/>
  <c r="GO1322" i="1"/>
  <c r="GV1322" i="1"/>
  <c r="HC1322" i="1" s="1"/>
  <c r="GX1322" i="1" s="1"/>
  <c r="D1323" i="1"/>
  <c r="AC1323" i="1"/>
  <c r="AE1323" i="1"/>
  <c r="AF1323" i="1"/>
  <c r="AG1323" i="1"/>
  <c r="AH1323" i="1"/>
  <c r="CV1323" i="1" s="1"/>
  <c r="U1323" i="1" s="1"/>
  <c r="K2184" i="6" s="1"/>
  <c r="AI1323" i="1"/>
  <c r="CW1323" i="1" s="1"/>
  <c r="V1323" i="1" s="1"/>
  <c r="AJ1323" i="1"/>
  <c r="CX1323" i="1" s="1"/>
  <c r="W1323" i="1" s="1"/>
  <c r="CT1323" i="1"/>
  <c r="S1323" i="1" s="1"/>
  <c r="CU1323" i="1"/>
  <c r="T1323" i="1" s="1"/>
  <c r="CZ1323" i="1"/>
  <c r="Y1323" i="1" s="1"/>
  <c r="T2179" i="6" s="1"/>
  <c r="J2183" i="6" s="1"/>
  <c r="FR1323" i="1"/>
  <c r="GL1323" i="1"/>
  <c r="GN1323" i="1"/>
  <c r="GO1323" i="1"/>
  <c r="GV1323" i="1"/>
  <c r="HC1323" i="1"/>
  <c r="GX1323" i="1" s="1"/>
  <c r="D1324" i="1"/>
  <c r="S1324" i="1"/>
  <c r="AC1324" i="1"/>
  <c r="AD1324" i="1"/>
  <c r="AE1324" i="1"/>
  <c r="CR1324" i="1" s="1"/>
  <c r="Q1324" i="1" s="1"/>
  <c r="AF1324" i="1"/>
  <c r="CT1324" i="1" s="1"/>
  <c r="AG1324" i="1"/>
  <c r="AH1324" i="1"/>
  <c r="CV1324" i="1" s="1"/>
  <c r="U1324" i="1" s="1"/>
  <c r="AI1324" i="1"/>
  <c r="CW1324" i="1" s="1"/>
  <c r="V1324" i="1" s="1"/>
  <c r="AJ1324" i="1"/>
  <c r="CU1324" i="1"/>
  <c r="T1324" i="1" s="1"/>
  <c r="CX1324" i="1"/>
  <c r="W1324" i="1" s="1"/>
  <c r="FR1324" i="1"/>
  <c r="GL1324" i="1"/>
  <c r="GN1324" i="1"/>
  <c r="GO1324" i="1"/>
  <c r="GV1324" i="1"/>
  <c r="HC1324" i="1" s="1"/>
  <c r="GX1324" i="1" s="1"/>
  <c r="D1325" i="1"/>
  <c r="V1325" i="1"/>
  <c r="AC1325" i="1"/>
  <c r="AD1325" i="1"/>
  <c r="AE1325" i="1"/>
  <c r="U2186" i="6" s="1"/>
  <c r="AF1325" i="1"/>
  <c r="AG1325" i="1"/>
  <c r="AH1325" i="1"/>
  <c r="AI1325" i="1"/>
  <c r="CW1325" i="1" s="1"/>
  <c r="AJ1325" i="1"/>
  <c r="CR1325" i="1"/>
  <c r="Q1325" i="1" s="1"/>
  <c r="CS1325" i="1"/>
  <c r="CT1325" i="1"/>
  <c r="S1325" i="1" s="1"/>
  <c r="CU1325" i="1"/>
  <c r="T1325" i="1" s="1"/>
  <c r="CV1325" i="1"/>
  <c r="U1325" i="1" s="1"/>
  <c r="K2190" i="6" s="1"/>
  <c r="CX1325" i="1"/>
  <c r="W1325" i="1" s="1"/>
  <c r="FR1325" i="1"/>
  <c r="GL1325" i="1"/>
  <c r="GN1325" i="1"/>
  <c r="GO1325" i="1"/>
  <c r="GV1325" i="1"/>
  <c r="GX1325" i="1"/>
  <c r="HC1325" i="1"/>
  <c r="D1326" i="1"/>
  <c r="AC1326" i="1"/>
  <c r="AE1326" i="1"/>
  <c r="AF1326" i="1"/>
  <c r="AG1326" i="1"/>
  <c r="AH1326" i="1"/>
  <c r="AI1326" i="1"/>
  <c r="AJ1326" i="1"/>
  <c r="CX1326" i="1" s="1"/>
  <c r="W1326" i="1" s="1"/>
  <c r="CQ1326" i="1"/>
  <c r="P1326" i="1" s="1"/>
  <c r="CT1326" i="1"/>
  <c r="S1326" i="1" s="1"/>
  <c r="CU1326" i="1"/>
  <c r="T1326" i="1" s="1"/>
  <c r="CV1326" i="1"/>
  <c r="U1326" i="1" s="1"/>
  <c r="CW1326" i="1"/>
  <c r="V1326" i="1" s="1"/>
  <c r="FR1326" i="1"/>
  <c r="GL1326" i="1"/>
  <c r="GN1326" i="1"/>
  <c r="GO1326" i="1"/>
  <c r="GV1326" i="1"/>
  <c r="HC1326" i="1" s="1"/>
  <c r="GX1326" i="1" s="1"/>
  <c r="D1327" i="1"/>
  <c r="AC1327" i="1"/>
  <c r="CQ1327" i="1" s="1"/>
  <c r="P1327" i="1" s="1"/>
  <c r="J2194" i="6" s="1"/>
  <c r="AE1327" i="1"/>
  <c r="U2192" i="6" s="1"/>
  <c r="AF1327" i="1"/>
  <c r="AG1327" i="1"/>
  <c r="AH1327" i="1"/>
  <c r="CV1327" i="1" s="1"/>
  <c r="U1327" i="1" s="1"/>
  <c r="K2197" i="6" s="1"/>
  <c r="AI1327" i="1"/>
  <c r="CW1327" i="1" s="1"/>
  <c r="V1327" i="1" s="1"/>
  <c r="AJ1327" i="1"/>
  <c r="CX1327" i="1" s="1"/>
  <c r="W1327" i="1" s="1"/>
  <c r="CR1327" i="1"/>
  <c r="Q1327" i="1" s="1"/>
  <c r="CT1327" i="1"/>
  <c r="S1327" i="1" s="1"/>
  <c r="J2193" i="6" s="1"/>
  <c r="CU1327" i="1"/>
  <c r="T1327" i="1" s="1"/>
  <c r="FR1327" i="1"/>
  <c r="GL1327" i="1"/>
  <c r="GN1327" i="1"/>
  <c r="GO1327" i="1"/>
  <c r="GV1327" i="1"/>
  <c r="HC1327" i="1" s="1"/>
  <c r="GX1327" i="1" s="1"/>
  <c r="D1328" i="1"/>
  <c r="T1328" i="1"/>
  <c r="AC1328" i="1"/>
  <c r="AE1328" i="1"/>
  <c r="AF1328" i="1"/>
  <c r="AG1328" i="1"/>
  <c r="CU1328" i="1" s="1"/>
  <c r="AH1328" i="1"/>
  <c r="CV1328" i="1" s="1"/>
  <c r="U1328" i="1" s="1"/>
  <c r="K2203" i="6" s="1"/>
  <c r="AI1328" i="1"/>
  <c r="AJ1328" i="1"/>
  <c r="CX1328" i="1" s="1"/>
  <c r="W1328" i="1" s="1"/>
  <c r="CQ1328" i="1"/>
  <c r="P1328" i="1" s="1"/>
  <c r="CW1328" i="1"/>
  <c r="V1328" i="1" s="1"/>
  <c r="FR1328" i="1"/>
  <c r="GL1328" i="1"/>
  <c r="GN1328" i="1"/>
  <c r="GO1328" i="1"/>
  <c r="GV1328" i="1"/>
  <c r="HC1328" i="1"/>
  <c r="GX1328" i="1" s="1"/>
  <c r="D1329" i="1"/>
  <c r="AC1329" i="1"/>
  <c r="CQ1329" i="1" s="1"/>
  <c r="P1329" i="1" s="1"/>
  <c r="J2207" i="6" s="1"/>
  <c r="AE1329" i="1"/>
  <c r="AF1329" i="1"/>
  <c r="AG1329" i="1"/>
  <c r="CU1329" i="1" s="1"/>
  <c r="T1329" i="1" s="1"/>
  <c r="AH1329" i="1"/>
  <c r="CV1329" i="1" s="1"/>
  <c r="U1329" i="1" s="1"/>
  <c r="K2210" i="6" s="1"/>
  <c r="AI1329" i="1"/>
  <c r="CW1329" i="1" s="1"/>
  <c r="V1329" i="1" s="1"/>
  <c r="AJ1329" i="1"/>
  <c r="CX1329" i="1"/>
  <c r="W1329" i="1" s="1"/>
  <c r="FR1329" i="1"/>
  <c r="GL1329" i="1"/>
  <c r="GN1329" i="1"/>
  <c r="GO1329" i="1"/>
  <c r="GV1329" i="1"/>
  <c r="HC1329" i="1" s="1"/>
  <c r="GX1329" i="1" s="1"/>
  <c r="D1330" i="1"/>
  <c r="AC1330" i="1"/>
  <c r="CQ1330" i="1" s="1"/>
  <c r="P1330" i="1" s="1"/>
  <c r="J2214" i="6" s="1"/>
  <c r="AE1330" i="1"/>
  <c r="AF1330" i="1"/>
  <c r="AG1330" i="1"/>
  <c r="CU1330" i="1" s="1"/>
  <c r="T1330" i="1" s="1"/>
  <c r="AH1330" i="1"/>
  <c r="CV1330" i="1" s="1"/>
  <c r="U1330" i="1" s="1"/>
  <c r="K2217" i="6" s="1"/>
  <c r="AI1330" i="1"/>
  <c r="CW1330" i="1" s="1"/>
  <c r="V1330" i="1" s="1"/>
  <c r="AJ1330" i="1"/>
  <c r="CX1330" i="1" s="1"/>
  <c r="W1330" i="1" s="1"/>
  <c r="CT1330" i="1"/>
  <c r="S1330" i="1" s="1"/>
  <c r="J2213" i="6" s="1"/>
  <c r="FR1330" i="1"/>
  <c r="GL1330" i="1"/>
  <c r="GN1330" i="1"/>
  <c r="GO1330" i="1"/>
  <c r="GV1330" i="1"/>
  <c r="HC1330" i="1" s="1"/>
  <c r="GX1330" i="1" s="1"/>
  <c r="D1331" i="1"/>
  <c r="AC1331" i="1"/>
  <c r="CQ1331" i="1" s="1"/>
  <c r="P1331" i="1" s="1"/>
  <c r="J2221" i="6" s="1"/>
  <c r="AE1331" i="1"/>
  <c r="AF1331" i="1"/>
  <c r="AG1331" i="1"/>
  <c r="CU1331" i="1" s="1"/>
  <c r="T1331" i="1" s="1"/>
  <c r="AH1331" i="1"/>
  <c r="AI1331" i="1"/>
  <c r="CW1331" i="1" s="1"/>
  <c r="V1331" i="1" s="1"/>
  <c r="AJ1331" i="1"/>
  <c r="CX1331" i="1" s="1"/>
  <c r="W1331" i="1" s="1"/>
  <c r="CR1331" i="1"/>
  <c r="Q1331" i="1" s="1"/>
  <c r="CV1331" i="1"/>
  <c r="U1331" i="1" s="1"/>
  <c r="K2224" i="6" s="1"/>
  <c r="FR1331" i="1"/>
  <c r="GL1331" i="1"/>
  <c r="GN1331" i="1"/>
  <c r="GO1331" i="1"/>
  <c r="GV1331" i="1"/>
  <c r="HC1331" i="1" s="1"/>
  <c r="GX1331" i="1" s="1"/>
  <c r="D1332" i="1"/>
  <c r="AC1332" i="1"/>
  <c r="AE1332" i="1"/>
  <c r="AF1332" i="1"/>
  <c r="CT1332" i="1" s="1"/>
  <c r="S1332" i="1" s="1"/>
  <c r="CZ1332" i="1" s="1"/>
  <c r="Y1332" i="1" s="1"/>
  <c r="AG1332" i="1"/>
  <c r="AH1332" i="1"/>
  <c r="CV1332" i="1" s="1"/>
  <c r="U1332" i="1" s="1"/>
  <c r="AI1332" i="1"/>
  <c r="CW1332" i="1" s="1"/>
  <c r="V1332" i="1" s="1"/>
  <c r="AJ1332" i="1"/>
  <c r="CU1332" i="1"/>
  <c r="T1332" i="1" s="1"/>
  <c r="CX1332" i="1"/>
  <c r="W1332" i="1" s="1"/>
  <c r="FR1332" i="1"/>
  <c r="GL1332" i="1"/>
  <c r="GN1332" i="1"/>
  <c r="GO1332" i="1"/>
  <c r="GV1332" i="1"/>
  <c r="HC1332" i="1" s="1"/>
  <c r="GX1332" i="1"/>
  <c r="D1333" i="1"/>
  <c r="AC1333" i="1"/>
  <c r="CQ1333" i="1" s="1"/>
  <c r="P1333" i="1" s="1"/>
  <c r="AE1333" i="1"/>
  <c r="AF1333" i="1"/>
  <c r="AG1333" i="1"/>
  <c r="CU1333" i="1" s="1"/>
  <c r="T1333" i="1" s="1"/>
  <c r="AH1333" i="1"/>
  <c r="CV1333" i="1" s="1"/>
  <c r="U1333" i="1" s="1"/>
  <c r="K2231" i="6" s="1"/>
  <c r="AI1333" i="1"/>
  <c r="CW1333" i="1" s="1"/>
  <c r="V1333" i="1" s="1"/>
  <c r="AJ1333" i="1"/>
  <c r="CX1333" i="1" s="1"/>
  <c r="W1333" i="1" s="1"/>
  <c r="FR1333" i="1"/>
  <c r="GL1333" i="1"/>
  <c r="GN1333" i="1"/>
  <c r="GO1333" i="1"/>
  <c r="GV1333" i="1"/>
  <c r="HC1333" i="1"/>
  <c r="GX1333" i="1" s="1"/>
  <c r="D1334" i="1"/>
  <c r="AC1334" i="1"/>
  <c r="AE1334" i="1"/>
  <c r="AF1334" i="1"/>
  <c r="CT1334" i="1" s="1"/>
  <c r="S1334" i="1" s="1"/>
  <c r="CY1334" i="1" s="1"/>
  <c r="X1334" i="1" s="1"/>
  <c r="AG1334" i="1"/>
  <c r="CU1334" i="1" s="1"/>
  <c r="T1334" i="1" s="1"/>
  <c r="AH1334" i="1"/>
  <c r="AI1334" i="1"/>
  <c r="CW1334" i="1" s="1"/>
  <c r="V1334" i="1" s="1"/>
  <c r="AJ1334" i="1"/>
  <c r="CX1334" i="1" s="1"/>
  <c r="W1334" i="1" s="1"/>
  <c r="CQ1334" i="1"/>
  <c r="P1334" i="1" s="1"/>
  <c r="CV1334" i="1"/>
  <c r="U1334" i="1" s="1"/>
  <c r="FR1334" i="1"/>
  <c r="GL1334" i="1"/>
  <c r="GN1334" i="1"/>
  <c r="GO1334" i="1"/>
  <c r="GV1334" i="1"/>
  <c r="HC1334" i="1" s="1"/>
  <c r="GX1334" i="1" s="1"/>
  <c r="D1335" i="1"/>
  <c r="W1335" i="1"/>
  <c r="AC1335" i="1"/>
  <c r="CQ1335" i="1" s="1"/>
  <c r="P1335" i="1" s="1"/>
  <c r="J2235" i="6" s="1"/>
  <c r="AE1335" i="1"/>
  <c r="U2233" i="6" s="1"/>
  <c r="AF1335" i="1"/>
  <c r="AG1335" i="1"/>
  <c r="CU1335" i="1" s="1"/>
  <c r="T1335" i="1" s="1"/>
  <c r="AH1335" i="1"/>
  <c r="CV1335" i="1" s="1"/>
  <c r="U1335" i="1" s="1"/>
  <c r="K2238" i="6" s="1"/>
  <c r="AI1335" i="1"/>
  <c r="CW1335" i="1" s="1"/>
  <c r="V1335" i="1" s="1"/>
  <c r="AJ1335" i="1"/>
  <c r="CX1335" i="1" s="1"/>
  <c r="FR1335" i="1"/>
  <c r="GL1335" i="1"/>
  <c r="GN1335" i="1"/>
  <c r="GO1335" i="1"/>
  <c r="GV1335" i="1"/>
  <c r="HC1335" i="1" s="1"/>
  <c r="GX1335" i="1" s="1"/>
  <c r="D1336" i="1"/>
  <c r="AC1336" i="1"/>
  <c r="CQ1336" i="1" s="1"/>
  <c r="P1336" i="1" s="1"/>
  <c r="J2242" i="6" s="1"/>
  <c r="AE1336" i="1"/>
  <c r="U2240" i="6" s="1"/>
  <c r="AF1336" i="1"/>
  <c r="AG1336" i="1"/>
  <c r="AH1336" i="1"/>
  <c r="CV1336" i="1" s="1"/>
  <c r="U1336" i="1" s="1"/>
  <c r="K2245" i="6" s="1"/>
  <c r="AI1336" i="1"/>
  <c r="AJ1336" i="1"/>
  <c r="CX1336" i="1" s="1"/>
  <c r="W1336" i="1" s="1"/>
  <c r="CU1336" i="1"/>
  <c r="T1336" i="1" s="1"/>
  <c r="CW1336" i="1"/>
  <c r="V1336" i="1" s="1"/>
  <c r="FR1336" i="1"/>
  <c r="GL1336" i="1"/>
  <c r="GN1336" i="1"/>
  <c r="GO1336" i="1"/>
  <c r="GV1336" i="1"/>
  <c r="HC1336" i="1" s="1"/>
  <c r="GX1336" i="1" s="1"/>
  <c r="D1337" i="1"/>
  <c r="AC1337" i="1"/>
  <c r="AE1337" i="1"/>
  <c r="AF1337" i="1"/>
  <c r="AG1337" i="1"/>
  <c r="AH1337" i="1"/>
  <c r="CV1337" i="1" s="1"/>
  <c r="U1337" i="1" s="1"/>
  <c r="K2251" i="6" s="1"/>
  <c r="AI1337" i="1"/>
  <c r="AJ1337" i="1"/>
  <c r="CU1337" i="1"/>
  <c r="T1337" i="1" s="1"/>
  <c r="CW1337" i="1"/>
  <c r="V1337" i="1" s="1"/>
  <c r="CX1337" i="1"/>
  <c r="W1337" i="1" s="1"/>
  <c r="FR1337" i="1"/>
  <c r="GL1337" i="1"/>
  <c r="GN1337" i="1"/>
  <c r="GO1337" i="1"/>
  <c r="GV1337" i="1"/>
  <c r="HC1337" i="1"/>
  <c r="GX1337" i="1" s="1"/>
  <c r="D1338" i="1"/>
  <c r="AC1338" i="1"/>
  <c r="CQ1338" i="1" s="1"/>
  <c r="P1338" i="1" s="1"/>
  <c r="J2255" i="6" s="1"/>
  <c r="AE1338" i="1"/>
  <c r="AF1338" i="1"/>
  <c r="AG1338" i="1"/>
  <c r="CU1338" i="1" s="1"/>
  <c r="T1338" i="1" s="1"/>
  <c r="AH1338" i="1"/>
  <c r="CV1338" i="1" s="1"/>
  <c r="U1338" i="1" s="1"/>
  <c r="K2258" i="6" s="1"/>
  <c r="AI1338" i="1"/>
  <c r="CW1338" i="1" s="1"/>
  <c r="V1338" i="1" s="1"/>
  <c r="AJ1338" i="1"/>
  <c r="CX1338" i="1" s="1"/>
  <c r="W1338" i="1" s="1"/>
  <c r="FR1338" i="1"/>
  <c r="GL1338" i="1"/>
  <c r="GN1338" i="1"/>
  <c r="GO1338" i="1"/>
  <c r="GV1338" i="1"/>
  <c r="HC1338" i="1" s="1"/>
  <c r="GX1338" i="1" s="1"/>
  <c r="D1339" i="1"/>
  <c r="AC1339" i="1"/>
  <c r="CQ1339" i="1" s="1"/>
  <c r="P1339" i="1" s="1"/>
  <c r="J2262" i="6" s="1"/>
  <c r="AD1339" i="1"/>
  <c r="AE1339" i="1"/>
  <c r="U2260" i="6" s="1"/>
  <c r="AF1339" i="1"/>
  <c r="AG1339" i="1"/>
  <c r="AH1339" i="1"/>
  <c r="AI1339" i="1"/>
  <c r="CW1339" i="1" s="1"/>
  <c r="V1339" i="1" s="1"/>
  <c r="AJ1339" i="1"/>
  <c r="CX1339" i="1" s="1"/>
  <c r="W1339" i="1" s="1"/>
  <c r="CR1339" i="1"/>
  <c r="Q1339" i="1" s="1"/>
  <c r="CS1339" i="1"/>
  <c r="CT1339" i="1"/>
  <c r="S1339" i="1" s="1"/>
  <c r="J2261" i="6" s="1"/>
  <c r="CU1339" i="1"/>
  <c r="T1339" i="1" s="1"/>
  <c r="CV1339" i="1"/>
  <c r="U1339" i="1" s="1"/>
  <c r="K2265" i="6" s="1"/>
  <c r="FR1339" i="1"/>
  <c r="GL1339" i="1"/>
  <c r="GN1339" i="1"/>
  <c r="GO1339" i="1"/>
  <c r="GV1339" i="1"/>
  <c r="HC1339" i="1"/>
  <c r="GX1339" i="1" s="1"/>
  <c r="D1340" i="1"/>
  <c r="AC1340" i="1"/>
  <c r="CQ1340" i="1" s="1"/>
  <c r="P1340" i="1" s="1"/>
  <c r="J2269" i="6" s="1"/>
  <c r="AE1340" i="1"/>
  <c r="AF1340" i="1"/>
  <c r="AG1340" i="1"/>
  <c r="CU1340" i="1" s="1"/>
  <c r="T1340" i="1" s="1"/>
  <c r="AH1340" i="1"/>
  <c r="CV1340" i="1" s="1"/>
  <c r="U1340" i="1" s="1"/>
  <c r="K2272" i="6" s="1"/>
  <c r="AI1340" i="1"/>
  <c r="CW1340" i="1" s="1"/>
  <c r="V1340" i="1" s="1"/>
  <c r="AJ1340" i="1"/>
  <c r="CX1340" i="1" s="1"/>
  <c r="W1340" i="1" s="1"/>
  <c r="FR1340" i="1"/>
  <c r="GL1340" i="1"/>
  <c r="GN1340" i="1"/>
  <c r="GO1340" i="1"/>
  <c r="GV1340" i="1"/>
  <c r="HC1340" i="1" s="1"/>
  <c r="GX1340" i="1" s="1"/>
  <c r="D1341" i="1"/>
  <c r="AC1341" i="1"/>
  <c r="AD1341" i="1"/>
  <c r="AE1341" i="1"/>
  <c r="U2274" i="6" s="1"/>
  <c r="AF1341" i="1"/>
  <c r="AG1341" i="1"/>
  <c r="CU1341" i="1" s="1"/>
  <c r="T1341" i="1" s="1"/>
  <c r="AH1341" i="1"/>
  <c r="CV1341" i="1" s="1"/>
  <c r="U1341" i="1" s="1"/>
  <c r="K2279" i="6" s="1"/>
  <c r="AI1341" i="1"/>
  <c r="CW1341" i="1" s="1"/>
  <c r="V1341" i="1" s="1"/>
  <c r="AJ1341" i="1"/>
  <c r="CR1341" i="1"/>
  <c r="Q1341" i="1" s="1"/>
  <c r="CS1341" i="1"/>
  <c r="CX1341" i="1"/>
  <c r="W1341" i="1" s="1"/>
  <c r="FR1341" i="1"/>
  <c r="GL1341" i="1"/>
  <c r="GN1341" i="1"/>
  <c r="GO1341" i="1"/>
  <c r="GV1341" i="1"/>
  <c r="HC1341" i="1"/>
  <c r="GX1341" i="1" s="1"/>
  <c r="D1342" i="1"/>
  <c r="AC1342" i="1"/>
  <c r="AE1342" i="1"/>
  <c r="AF1342" i="1"/>
  <c r="AG1342" i="1"/>
  <c r="CU1342" i="1" s="1"/>
  <c r="T1342" i="1" s="1"/>
  <c r="AH1342" i="1"/>
  <c r="AI1342" i="1"/>
  <c r="CW1342" i="1" s="1"/>
  <c r="V1342" i="1" s="1"/>
  <c r="AJ1342" i="1"/>
  <c r="CX1342" i="1" s="1"/>
  <c r="W1342" i="1" s="1"/>
  <c r="CQ1342" i="1"/>
  <c r="P1342" i="1" s="1"/>
  <c r="J2283" i="6" s="1"/>
  <c r="CV1342" i="1"/>
  <c r="U1342" i="1" s="1"/>
  <c r="K2286" i="6" s="1"/>
  <c r="FR1342" i="1"/>
  <c r="GL1342" i="1"/>
  <c r="GN1342" i="1"/>
  <c r="GO1342" i="1"/>
  <c r="GV1342" i="1"/>
  <c r="HC1342" i="1"/>
  <c r="GX1342" i="1" s="1"/>
  <c r="D1343" i="1"/>
  <c r="AC1343" i="1"/>
  <c r="CQ1343" i="1" s="1"/>
  <c r="P1343" i="1" s="1"/>
  <c r="AE1343" i="1"/>
  <c r="AF1343" i="1"/>
  <c r="AG1343" i="1"/>
  <c r="CU1343" i="1" s="1"/>
  <c r="T1343" i="1" s="1"/>
  <c r="AH1343" i="1"/>
  <c r="CV1343" i="1" s="1"/>
  <c r="U1343" i="1" s="1"/>
  <c r="K2292" i="6" s="1"/>
  <c r="AI1343" i="1"/>
  <c r="CW1343" i="1" s="1"/>
  <c r="V1343" i="1" s="1"/>
  <c r="AJ1343" i="1"/>
  <c r="CX1343" i="1" s="1"/>
  <c r="W1343" i="1" s="1"/>
  <c r="FR1343" i="1"/>
  <c r="GL1343" i="1"/>
  <c r="GN1343" i="1"/>
  <c r="GO1343" i="1"/>
  <c r="GV1343" i="1"/>
  <c r="HC1343" i="1"/>
  <c r="GX1343" i="1" s="1"/>
  <c r="D1344" i="1"/>
  <c r="AC1344" i="1"/>
  <c r="AE1344" i="1"/>
  <c r="AF1344" i="1"/>
  <c r="AG1344" i="1"/>
  <c r="CU1344" i="1" s="1"/>
  <c r="T1344" i="1" s="1"/>
  <c r="AH1344" i="1"/>
  <c r="CV1344" i="1" s="1"/>
  <c r="U1344" i="1" s="1"/>
  <c r="K2299" i="6" s="1"/>
  <c r="AI1344" i="1"/>
  <c r="CW1344" i="1" s="1"/>
  <c r="V1344" i="1" s="1"/>
  <c r="AJ1344" i="1"/>
  <c r="CX1344" i="1" s="1"/>
  <c r="W1344" i="1" s="1"/>
  <c r="CQ1344" i="1"/>
  <c r="P1344" i="1" s="1"/>
  <c r="J2296" i="6" s="1"/>
  <c r="FR1344" i="1"/>
  <c r="GL1344" i="1"/>
  <c r="GN1344" i="1"/>
  <c r="GO1344" i="1"/>
  <c r="GV1344" i="1"/>
  <c r="HC1344" i="1" s="1"/>
  <c r="GX1344" i="1" s="1"/>
  <c r="D1345" i="1"/>
  <c r="AC1345" i="1"/>
  <c r="CQ1345" i="1" s="1"/>
  <c r="P1345" i="1" s="1"/>
  <c r="J2303" i="6" s="1"/>
  <c r="AE1345" i="1"/>
  <c r="AF1345" i="1"/>
  <c r="AG1345" i="1"/>
  <c r="AH1345" i="1"/>
  <c r="CV1345" i="1" s="1"/>
  <c r="U1345" i="1" s="1"/>
  <c r="K2306" i="6" s="1"/>
  <c r="AI1345" i="1"/>
  <c r="AJ1345" i="1"/>
  <c r="CU1345" i="1"/>
  <c r="T1345" i="1" s="1"/>
  <c r="CW1345" i="1"/>
  <c r="V1345" i="1" s="1"/>
  <c r="CX1345" i="1"/>
  <c r="W1345" i="1" s="1"/>
  <c r="FR1345" i="1"/>
  <c r="GL1345" i="1"/>
  <c r="GN1345" i="1"/>
  <c r="GO1345" i="1"/>
  <c r="GV1345" i="1"/>
  <c r="HC1345" i="1" s="1"/>
  <c r="GX1345" i="1" s="1"/>
  <c r="D1346" i="1"/>
  <c r="P1346" i="1"/>
  <c r="AC1346" i="1"/>
  <c r="CQ1346" i="1" s="1"/>
  <c r="AE1346" i="1"/>
  <c r="AF1346" i="1"/>
  <c r="AG1346" i="1"/>
  <c r="CU1346" i="1" s="1"/>
  <c r="T1346" i="1" s="1"/>
  <c r="AH1346" i="1"/>
  <c r="CV1346" i="1" s="1"/>
  <c r="U1346" i="1" s="1"/>
  <c r="K2313" i="6" s="1"/>
  <c r="AI1346" i="1"/>
  <c r="CW1346" i="1" s="1"/>
  <c r="V1346" i="1" s="1"/>
  <c r="AJ1346" i="1"/>
  <c r="CX1346" i="1" s="1"/>
  <c r="W1346" i="1" s="1"/>
  <c r="FR1346" i="1"/>
  <c r="GL1346" i="1"/>
  <c r="GN1346" i="1"/>
  <c r="GO1346" i="1"/>
  <c r="GV1346" i="1"/>
  <c r="HC1346" i="1"/>
  <c r="GX1346" i="1" s="1"/>
  <c r="D1347" i="1"/>
  <c r="W1347" i="1"/>
  <c r="AC1347" i="1"/>
  <c r="CQ1347" i="1" s="1"/>
  <c r="P1347" i="1" s="1"/>
  <c r="J2317" i="6" s="1"/>
  <c r="AD1347" i="1"/>
  <c r="AE1347" i="1"/>
  <c r="U2315" i="6" s="1"/>
  <c r="AF1347" i="1"/>
  <c r="AG1347" i="1"/>
  <c r="AH1347" i="1"/>
  <c r="AI1347" i="1"/>
  <c r="CW1347" i="1" s="1"/>
  <c r="V1347" i="1" s="1"/>
  <c r="AJ1347" i="1"/>
  <c r="CX1347" i="1" s="1"/>
  <c r="CR1347" i="1"/>
  <c r="Q1347" i="1" s="1"/>
  <c r="CS1347" i="1"/>
  <c r="CT1347" i="1"/>
  <c r="S1347" i="1" s="1"/>
  <c r="J2316" i="6" s="1"/>
  <c r="CU1347" i="1"/>
  <c r="T1347" i="1" s="1"/>
  <c r="CV1347" i="1"/>
  <c r="U1347" i="1" s="1"/>
  <c r="K2320" i="6" s="1"/>
  <c r="FR1347" i="1"/>
  <c r="GL1347" i="1"/>
  <c r="GN1347" i="1"/>
  <c r="GO1347" i="1"/>
  <c r="GV1347" i="1"/>
  <c r="HC1347" i="1" s="1"/>
  <c r="GX1347" i="1" s="1"/>
  <c r="D1348" i="1"/>
  <c r="AC1348" i="1"/>
  <c r="CQ1348" i="1" s="1"/>
  <c r="P1348" i="1" s="1"/>
  <c r="J2324" i="6" s="1"/>
  <c r="AE1348" i="1"/>
  <c r="AF1348" i="1"/>
  <c r="AG1348" i="1"/>
  <c r="CU1348" i="1" s="1"/>
  <c r="T1348" i="1" s="1"/>
  <c r="AH1348" i="1"/>
  <c r="CV1348" i="1" s="1"/>
  <c r="U1348" i="1" s="1"/>
  <c r="K2327" i="6" s="1"/>
  <c r="AI1348" i="1"/>
  <c r="CW1348" i="1" s="1"/>
  <c r="V1348" i="1" s="1"/>
  <c r="AJ1348" i="1"/>
  <c r="CX1348" i="1" s="1"/>
  <c r="W1348" i="1" s="1"/>
  <c r="FR1348" i="1"/>
  <c r="GL1348" i="1"/>
  <c r="GN1348" i="1"/>
  <c r="GO1348" i="1"/>
  <c r="GV1348" i="1"/>
  <c r="HC1348" i="1"/>
  <c r="GX1348" i="1" s="1"/>
  <c r="D1349" i="1"/>
  <c r="AC1349" i="1"/>
  <c r="AD1349" i="1"/>
  <c r="AE1349" i="1"/>
  <c r="AF1349" i="1"/>
  <c r="AG1349" i="1"/>
  <c r="CU1349" i="1" s="1"/>
  <c r="T1349" i="1" s="1"/>
  <c r="AH1349" i="1"/>
  <c r="AI1349" i="1"/>
  <c r="CW1349" i="1" s="1"/>
  <c r="V1349" i="1" s="1"/>
  <c r="AJ1349" i="1"/>
  <c r="CQ1349" i="1"/>
  <c r="P1349" i="1" s="1"/>
  <c r="CR1349" i="1"/>
  <c r="Q1349" i="1" s="1"/>
  <c r="CV1349" i="1"/>
  <c r="U1349" i="1" s="1"/>
  <c r="K2333" i="6" s="1"/>
  <c r="CX1349" i="1"/>
  <c r="W1349" i="1" s="1"/>
  <c r="FR1349" i="1"/>
  <c r="GL1349" i="1"/>
  <c r="GN1349" i="1"/>
  <c r="GO1349" i="1"/>
  <c r="GV1349" i="1"/>
  <c r="HC1349" i="1"/>
  <c r="GX1349" i="1" s="1"/>
  <c r="D1350" i="1"/>
  <c r="AC1350" i="1"/>
  <c r="CQ1350" i="1" s="1"/>
  <c r="P1350" i="1" s="1"/>
  <c r="J2337" i="6" s="1"/>
  <c r="AE1350" i="1"/>
  <c r="AF1350" i="1"/>
  <c r="AG1350" i="1"/>
  <c r="CU1350" i="1" s="1"/>
  <c r="T1350" i="1" s="1"/>
  <c r="AH1350" i="1"/>
  <c r="CV1350" i="1" s="1"/>
  <c r="U1350" i="1" s="1"/>
  <c r="K2340" i="6" s="1"/>
  <c r="AI1350" i="1"/>
  <c r="CW1350" i="1" s="1"/>
  <c r="V1350" i="1" s="1"/>
  <c r="AJ1350" i="1"/>
  <c r="CX1350" i="1" s="1"/>
  <c r="W1350" i="1" s="1"/>
  <c r="FR1350" i="1"/>
  <c r="GL1350" i="1"/>
  <c r="GN1350" i="1"/>
  <c r="GO1350" i="1"/>
  <c r="GV1350" i="1"/>
  <c r="HC1350" i="1"/>
  <c r="GX1350" i="1" s="1"/>
  <c r="D1351" i="1"/>
  <c r="U1351" i="1"/>
  <c r="K2347" i="6" s="1"/>
  <c r="W1351" i="1"/>
  <c r="AC1351" i="1"/>
  <c r="CQ1351" i="1" s="1"/>
  <c r="P1351" i="1" s="1"/>
  <c r="J2344" i="6" s="1"/>
  <c r="AE1351" i="1"/>
  <c r="AF1351" i="1"/>
  <c r="AG1351" i="1"/>
  <c r="AH1351" i="1"/>
  <c r="AI1351" i="1"/>
  <c r="AJ1351" i="1"/>
  <c r="CX1351" i="1" s="1"/>
  <c r="CR1351" i="1"/>
  <c r="Q1351" i="1" s="1"/>
  <c r="CT1351" i="1"/>
  <c r="S1351" i="1" s="1"/>
  <c r="J2343" i="6" s="1"/>
  <c r="CU1351" i="1"/>
  <c r="T1351" i="1" s="1"/>
  <c r="CV1351" i="1"/>
  <c r="CW1351" i="1"/>
  <c r="V1351" i="1" s="1"/>
  <c r="FR1351" i="1"/>
  <c r="GL1351" i="1"/>
  <c r="GN1351" i="1"/>
  <c r="GO1351" i="1"/>
  <c r="GV1351" i="1"/>
  <c r="HC1351" i="1" s="1"/>
  <c r="GX1351" i="1" s="1"/>
  <c r="D1352" i="1"/>
  <c r="AC1352" i="1"/>
  <c r="CQ1352" i="1" s="1"/>
  <c r="P1352" i="1" s="1"/>
  <c r="J2351" i="6" s="1"/>
  <c r="AE1352" i="1"/>
  <c r="AF1352" i="1"/>
  <c r="AG1352" i="1"/>
  <c r="CU1352" i="1" s="1"/>
  <c r="T1352" i="1" s="1"/>
  <c r="AH1352" i="1"/>
  <c r="CV1352" i="1" s="1"/>
  <c r="U1352" i="1" s="1"/>
  <c r="K2354" i="6" s="1"/>
  <c r="AI1352" i="1"/>
  <c r="CW1352" i="1" s="1"/>
  <c r="V1352" i="1" s="1"/>
  <c r="AJ1352" i="1"/>
  <c r="CX1352" i="1" s="1"/>
  <c r="W1352" i="1" s="1"/>
  <c r="FR1352" i="1"/>
  <c r="GL1352" i="1"/>
  <c r="GN1352" i="1"/>
  <c r="GO1352" i="1"/>
  <c r="GV1352" i="1"/>
  <c r="HC1352" i="1"/>
  <c r="GX1352" i="1" s="1"/>
  <c r="D1353" i="1"/>
  <c r="AC1353" i="1"/>
  <c r="CQ1353" i="1" s="1"/>
  <c r="P1353" i="1" s="1"/>
  <c r="AE1353" i="1"/>
  <c r="CR1353" i="1" s="1"/>
  <c r="Q1353" i="1" s="1"/>
  <c r="AF1353" i="1"/>
  <c r="AG1353" i="1"/>
  <c r="AH1353" i="1"/>
  <c r="AI1353" i="1"/>
  <c r="AJ1353" i="1"/>
  <c r="CU1353" i="1"/>
  <c r="T1353" i="1" s="1"/>
  <c r="CV1353" i="1"/>
  <c r="U1353" i="1" s="1"/>
  <c r="K2361" i="6" s="1"/>
  <c r="CW1353" i="1"/>
  <c r="V1353" i="1" s="1"/>
  <c r="CX1353" i="1"/>
  <c r="W1353" i="1" s="1"/>
  <c r="FR1353" i="1"/>
  <c r="GL1353" i="1"/>
  <c r="GN1353" i="1"/>
  <c r="GO1353" i="1"/>
  <c r="GV1353" i="1"/>
  <c r="HC1353" i="1"/>
  <c r="GX1353" i="1" s="1"/>
  <c r="D1354" i="1"/>
  <c r="AC1354" i="1"/>
  <c r="CQ1354" i="1" s="1"/>
  <c r="P1354" i="1" s="1"/>
  <c r="AE1354" i="1"/>
  <c r="AF1354" i="1"/>
  <c r="AG1354" i="1"/>
  <c r="CU1354" i="1" s="1"/>
  <c r="T1354" i="1" s="1"/>
  <c r="AH1354" i="1"/>
  <c r="CV1354" i="1" s="1"/>
  <c r="U1354" i="1" s="1"/>
  <c r="K2368" i="6" s="1"/>
  <c r="AI1354" i="1"/>
  <c r="CW1354" i="1" s="1"/>
  <c r="V1354" i="1" s="1"/>
  <c r="AJ1354" i="1"/>
  <c r="CX1354" i="1" s="1"/>
  <c r="W1354" i="1" s="1"/>
  <c r="FR1354" i="1"/>
  <c r="GL1354" i="1"/>
  <c r="GN1354" i="1"/>
  <c r="GO1354" i="1"/>
  <c r="GV1354" i="1"/>
  <c r="HC1354" i="1"/>
  <c r="GX1354" i="1" s="1"/>
  <c r="D1355" i="1"/>
  <c r="U1355" i="1"/>
  <c r="K2375" i="6" s="1"/>
  <c r="AC1355" i="1"/>
  <c r="CQ1355" i="1" s="1"/>
  <c r="P1355" i="1" s="1"/>
  <c r="J2372" i="6" s="1"/>
  <c r="AE1355" i="1"/>
  <c r="AF1355" i="1"/>
  <c r="AG1355" i="1"/>
  <c r="AH1355" i="1"/>
  <c r="CV1355" i="1" s="1"/>
  <c r="AI1355" i="1"/>
  <c r="CW1355" i="1" s="1"/>
  <c r="V1355" i="1" s="1"/>
  <c r="AJ1355" i="1"/>
  <c r="CX1355" i="1" s="1"/>
  <c r="W1355" i="1" s="1"/>
  <c r="CT1355" i="1"/>
  <c r="S1355" i="1" s="1"/>
  <c r="J2371" i="6" s="1"/>
  <c r="CU1355" i="1"/>
  <c r="T1355" i="1" s="1"/>
  <c r="FR1355" i="1"/>
  <c r="GL1355" i="1"/>
  <c r="GN1355" i="1"/>
  <c r="GO1355" i="1"/>
  <c r="GV1355" i="1"/>
  <c r="HC1355" i="1"/>
  <c r="GX1355" i="1" s="1"/>
  <c r="D1356" i="1"/>
  <c r="AC1356" i="1"/>
  <c r="CQ1356" i="1" s="1"/>
  <c r="P1356" i="1" s="1"/>
  <c r="J2379" i="6" s="1"/>
  <c r="AE1356" i="1"/>
  <c r="U2377" i="6" s="1"/>
  <c r="AF1356" i="1"/>
  <c r="AG1356" i="1"/>
  <c r="CU1356" i="1" s="1"/>
  <c r="T1356" i="1" s="1"/>
  <c r="AH1356" i="1"/>
  <c r="CV1356" i="1" s="1"/>
  <c r="U1356" i="1" s="1"/>
  <c r="K2382" i="6" s="1"/>
  <c r="AI1356" i="1"/>
  <c r="CW1356" i="1" s="1"/>
  <c r="V1356" i="1" s="1"/>
  <c r="AJ1356" i="1"/>
  <c r="CX1356" i="1" s="1"/>
  <c r="W1356" i="1" s="1"/>
  <c r="FR1356" i="1"/>
  <c r="GL1356" i="1"/>
  <c r="GN1356" i="1"/>
  <c r="GO1356" i="1"/>
  <c r="GV1356" i="1"/>
  <c r="HC1356" i="1" s="1"/>
  <c r="GX1356" i="1" s="1"/>
  <c r="D1357" i="1"/>
  <c r="T1357" i="1"/>
  <c r="AC1357" i="1"/>
  <c r="AE1357" i="1"/>
  <c r="CR1357" i="1" s="1"/>
  <c r="Q1357" i="1" s="1"/>
  <c r="AF1357" i="1"/>
  <c r="AG1357" i="1"/>
  <c r="CU1357" i="1" s="1"/>
  <c r="AH1357" i="1"/>
  <c r="CV1357" i="1" s="1"/>
  <c r="U1357" i="1" s="1"/>
  <c r="K2388" i="6" s="1"/>
  <c r="AI1357" i="1"/>
  <c r="CW1357" i="1" s="1"/>
  <c r="V1357" i="1" s="1"/>
  <c r="AJ1357" i="1"/>
  <c r="CX1357" i="1" s="1"/>
  <c r="W1357" i="1" s="1"/>
  <c r="CQ1357" i="1"/>
  <c r="P1357" i="1" s="1"/>
  <c r="FR1357" i="1"/>
  <c r="GL1357" i="1"/>
  <c r="GN1357" i="1"/>
  <c r="GO1357" i="1"/>
  <c r="GV1357" i="1"/>
  <c r="HC1357" i="1" s="1"/>
  <c r="GX1357" i="1" s="1"/>
  <c r="D1358" i="1"/>
  <c r="AC1358" i="1"/>
  <c r="CQ1358" i="1" s="1"/>
  <c r="P1358" i="1" s="1"/>
  <c r="J2392" i="6" s="1"/>
  <c r="AE1358" i="1"/>
  <c r="U2390" i="6" s="1"/>
  <c r="AF1358" i="1"/>
  <c r="AG1358" i="1"/>
  <c r="CU1358" i="1" s="1"/>
  <c r="T1358" i="1" s="1"/>
  <c r="AH1358" i="1"/>
  <c r="AI1358" i="1"/>
  <c r="AJ1358" i="1"/>
  <c r="CV1358" i="1"/>
  <c r="U1358" i="1" s="1"/>
  <c r="K2395" i="6" s="1"/>
  <c r="CW1358" i="1"/>
  <c r="V1358" i="1" s="1"/>
  <c r="CX1358" i="1"/>
  <c r="W1358" i="1" s="1"/>
  <c r="FR1358" i="1"/>
  <c r="GL1358" i="1"/>
  <c r="GN1358" i="1"/>
  <c r="GO1358" i="1"/>
  <c r="GV1358" i="1"/>
  <c r="HC1358" i="1" s="1"/>
  <c r="GX1358" i="1" s="1"/>
  <c r="D1359" i="1"/>
  <c r="U1359" i="1"/>
  <c r="K2402" i="6" s="1"/>
  <c r="W1359" i="1"/>
  <c r="AC1359" i="1"/>
  <c r="CQ1359" i="1" s="1"/>
  <c r="P1359" i="1" s="1"/>
  <c r="AE1359" i="1"/>
  <c r="CR1359" i="1" s="1"/>
  <c r="Q1359" i="1" s="1"/>
  <c r="AF1359" i="1"/>
  <c r="AG1359" i="1"/>
  <c r="AH1359" i="1"/>
  <c r="CV1359" i="1" s="1"/>
  <c r="AI1359" i="1"/>
  <c r="CW1359" i="1" s="1"/>
  <c r="V1359" i="1" s="1"/>
  <c r="AJ1359" i="1"/>
  <c r="CX1359" i="1" s="1"/>
  <c r="CT1359" i="1"/>
  <c r="S1359" i="1" s="1"/>
  <c r="J2398" i="6" s="1"/>
  <c r="CU1359" i="1"/>
  <c r="T1359" i="1" s="1"/>
  <c r="FR1359" i="1"/>
  <c r="GL1359" i="1"/>
  <c r="GN1359" i="1"/>
  <c r="GO1359" i="1"/>
  <c r="GV1359" i="1"/>
  <c r="HC1359" i="1" s="1"/>
  <c r="GX1359" i="1" s="1"/>
  <c r="D1360" i="1"/>
  <c r="AC1360" i="1"/>
  <c r="AE1360" i="1"/>
  <c r="U2404" i="6" s="1"/>
  <c r="AF1360" i="1"/>
  <c r="AG1360" i="1"/>
  <c r="CU1360" i="1" s="1"/>
  <c r="T1360" i="1" s="1"/>
  <c r="AH1360" i="1"/>
  <c r="CV1360" i="1" s="1"/>
  <c r="U1360" i="1" s="1"/>
  <c r="K2409" i="6" s="1"/>
  <c r="AI1360" i="1"/>
  <c r="AJ1360" i="1"/>
  <c r="CW1360" i="1"/>
  <c r="V1360" i="1" s="1"/>
  <c r="CX1360" i="1"/>
  <c r="W1360" i="1" s="1"/>
  <c r="FR1360" i="1"/>
  <c r="GL1360" i="1"/>
  <c r="GN1360" i="1"/>
  <c r="GO1360" i="1"/>
  <c r="GV1360" i="1"/>
  <c r="HC1360" i="1"/>
  <c r="GX1360" i="1" s="1"/>
  <c r="D1361" i="1"/>
  <c r="U1361" i="1"/>
  <c r="K2416" i="6" s="1"/>
  <c r="V1361" i="1"/>
  <c r="AC1361" i="1"/>
  <c r="CQ1361" i="1" s="1"/>
  <c r="P1361" i="1" s="1"/>
  <c r="J2413" i="6" s="1"/>
  <c r="AE1361" i="1"/>
  <c r="AF1361" i="1"/>
  <c r="AG1361" i="1"/>
  <c r="AH1361" i="1"/>
  <c r="CV1361" i="1" s="1"/>
  <c r="AI1361" i="1"/>
  <c r="CW1361" i="1" s="1"/>
  <c r="AJ1361" i="1"/>
  <c r="CR1361" i="1"/>
  <c r="Q1361" i="1" s="1"/>
  <c r="CS1361" i="1"/>
  <c r="CT1361" i="1"/>
  <c r="S1361" i="1" s="1"/>
  <c r="J2412" i="6" s="1"/>
  <c r="CU1361" i="1"/>
  <c r="T1361" i="1" s="1"/>
  <c r="CX1361" i="1"/>
  <c r="W1361" i="1" s="1"/>
  <c r="FR1361" i="1"/>
  <c r="GL1361" i="1"/>
  <c r="GN1361" i="1"/>
  <c r="GO1361" i="1"/>
  <c r="GV1361" i="1"/>
  <c r="HC1361" i="1"/>
  <c r="GX1361" i="1" s="1"/>
  <c r="D1362" i="1"/>
  <c r="AC1362" i="1"/>
  <c r="AE1362" i="1"/>
  <c r="U2418" i="6" s="1"/>
  <c r="AF1362" i="1"/>
  <c r="AG1362" i="1"/>
  <c r="CU1362" i="1" s="1"/>
  <c r="T1362" i="1" s="1"/>
  <c r="AH1362" i="1"/>
  <c r="CV1362" i="1" s="1"/>
  <c r="U1362" i="1" s="1"/>
  <c r="K2423" i="6" s="1"/>
  <c r="AI1362" i="1"/>
  <c r="CW1362" i="1" s="1"/>
  <c r="V1362" i="1" s="1"/>
  <c r="AJ1362" i="1"/>
  <c r="CX1362" i="1" s="1"/>
  <c r="W1362" i="1" s="1"/>
  <c r="FR1362" i="1"/>
  <c r="GL1362" i="1"/>
  <c r="GN1362" i="1"/>
  <c r="GO1362" i="1"/>
  <c r="GV1362" i="1"/>
  <c r="HC1362" i="1"/>
  <c r="GX1362" i="1" s="1"/>
  <c r="D1363" i="1"/>
  <c r="I1363" i="1"/>
  <c r="K1363" i="1"/>
  <c r="AC1363" i="1"/>
  <c r="AE1363" i="1"/>
  <c r="AF1363" i="1"/>
  <c r="AG1363" i="1"/>
  <c r="CU1363" i="1" s="1"/>
  <c r="AH1363" i="1"/>
  <c r="CV1363" i="1" s="1"/>
  <c r="AI1363" i="1"/>
  <c r="CW1363" i="1" s="1"/>
  <c r="AJ1363" i="1"/>
  <c r="CX1363" i="1" s="1"/>
  <c r="CQ1363" i="1"/>
  <c r="CR1363" i="1"/>
  <c r="FR1363" i="1"/>
  <c r="GL1363" i="1"/>
  <c r="GN1363" i="1"/>
  <c r="GO1363" i="1"/>
  <c r="GV1363" i="1"/>
  <c r="HC1363" i="1" s="1"/>
  <c r="GX1363" i="1" s="1"/>
  <c r="D1364" i="1"/>
  <c r="I1364" i="1"/>
  <c r="K1364" i="1"/>
  <c r="AC1364" i="1"/>
  <c r="CQ1364" i="1" s="1"/>
  <c r="P1364" i="1" s="1"/>
  <c r="AE1364" i="1"/>
  <c r="CS1364" i="1" s="1"/>
  <c r="AF1364" i="1"/>
  <c r="AG1364" i="1"/>
  <c r="CU1364" i="1" s="1"/>
  <c r="T1364" i="1" s="1"/>
  <c r="AH1364" i="1"/>
  <c r="AI1364" i="1"/>
  <c r="AJ1364" i="1"/>
  <c r="CV1364" i="1"/>
  <c r="CW1364" i="1"/>
  <c r="V1364" i="1" s="1"/>
  <c r="CX1364" i="1"/>
  <c r="W1364" i="1" s="1"/>
  <c r="FR1364" i="1"/>
  <c r="GL1364" i="1"/>
  <c r="GN1364" i="1"/>
  <c r="GO1364" i="1"/>
  <c r="GV1364" i="1"/>
  <c r="HC1364" i="1" s="1"/>
  <c r="B1366" i="1"/>
  <c r="B1310" i="1" s="1"/>
  <c r="C1366" i="1"/>
  <c r="C1310" i="1" s="1"/>
  <c r="D1366" i="1"/>
  <c r="D1310" i="1" s="1"/>
  <c r="F1366" i="1"/>
  <c r="F1310" i="1" s="1"/>
  <c r="G1366" i="1"/>
  <c r="BX1366" i="1"/>
  <c r="BX1310" i="1" s="1"/>
  <c r="CK1366" i="1"/>
  <c r="CL1366" i="1"/>
  <c r="BC1366" i="1" s="1"/>
  <c r="CM1366" i="1"/>
  <c r="BD1366" i="1" s="1"/>
  <c r="BD1310" i="1" s="1"/>
  <c r="B1396" i="1"/>
  <c r="B1081" i="1" s="1"/>
  <c r="C1396" i="1"/>
  <c r="C1081" i="1" s="1"/>
  <c r="D1396" i="1"/>
  <c r="D1081" i="1" s="1"/>
  <c r="F1396" i="1"/>
  <c r="F1081" i="1" s="1"/>
  <c r="G1396" i="1"/>
  <c r="D1426" i="1"/>
  <c r="D1428" i="1"/>
  <c r="E1428" i="1"/>
  <c r="F1428" i="1"/>
  <c r="Z1428" i="1"/>
  <c r="AA1428" i="1"/>
  <c r="AB1428" i="1"/>
  <c r="AC1428" i="1"/>
  <c r="AD1428" i="1"/>
  <c r="AE1428" i="1"/>
  <c r="AF1428" i="1"/>
  <c r="AG1428" i="1"/>
  <c r="AH1428" i="1"/>
  <c r="AI1428" i="1"/>
  <c r="AJ1428" i="1"/>
  <c r="AK1428" i="1"/>
  <c r="AL1428" i="1"/>
  <c r="AM1428" i="1"/>
  <c r="AN1428" i="1"/>
  <c r="BE1428" i="1"/>
  <c r="BF1428" i="1"/>
  <c r="BG1428" i="1"/>
  <c r="BH1428" i="1"/>
  <c r="BI1428" i="1"/>
  <c r="BJ1428" i="1"/>
  <c r="BK1428" i="1"/>
  <c r="BL1428" i="1"/>
  <c r="BM1428" i="1"/>
  <c r="BN1428" i="1"/>
  <c r="BO1428" i="1"/>
  <c r="BP1428" i="1"/>
  <c r="BQ1428" i="1"/>
  <c r="BR1428" i="1"/>
  <c r="BS1428" i="1"/>
  <c r="BT1428" i="1"/>
  <c r="BU1428" i="1"/>
  <c r="BV1428" i="1"/>
  <c r="BW1428" i="1"/>
  <c r="BX1428" i="1"/>
  <c r="BY1428" i="1"/>
  <c r="BZ1428" i="1"/>
  <c r="CA1428" i="1"/>
  <c r="CB1428" i="1"/>
  <c r="CC1428" i="1"/>
  <c r="CD1428" i="1"/>
  <c r="CE1428" i="1"/>
  <c r="CF1428" i="1"/>
  <c r="CG1428" i="1"/>
  <c r="CH1428" i="1"/>
  <c r="CI1428" i="1"/>
  <c r="CJ1428" i="1"/>
  <c r="CK1428" i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EG1428" i="1"/>
  <c r="EH1428" i="1"/>
  <c r="EI1428" i="1"/>
  <c r="EJ1428" i="1"/>
  <c r="EK1428" i="1"/>
  <c r="EL1428" i="1"/>
  <c r="EM1428" i="1"/>
  <c r="EN1428" i="1"/>
  <c r="EO1428" i="1"/>
  <c r="EP1428" i="1"/>
  <c r="EQ1428" i="1"/>
  <c r="ER1428" i="1"/>
  <c r="ES1428" i="1"/>
  <c r="ET1428" i="1"/>
  <c r="EU1428" i="1"/>
  <c r="EV1428" i="1"/>
  <c r="EW1428" i="1"/>
  <c r="EX1428" i="1"/>
  <c r="EY1428" i="1"/>
  <c r="EZ1428" i="1"/>
  <c r="FA1428" i="1"/>
  <c r="FB1428" i="1"/>
  <c r="FC1428" i="1"/>
  <c r="FD1428" i="1"/>
  <c r="FE1428" i="1"/>
  <c r="FF1428" i="1"/>
  <c r="FG1428" i="1"/>
  <c r="FH1428" i="1"/>
  <c r="FI1428" i="1"/>
  <c r="FJ1428" i="1"/>
  <c r="FK1428" i="1"/>
  <c r="FL1428" i="1"/>
  <c r="FM1428" i="1"/>
  <c r="FN1428" i="1"/>
  <c r="FO1428" i="1"/>
  <c r="FP1428" i="1"/>
  <c r="FQ1428" i="1"/>
  <c r="FR1428" i="1"/>
  <c r="FS1428" i="1"/>
  <c r="FT1428" i="1"/>
  <c r="FU1428" i="1"/>
  <c r="FV1428" i="1"/>
  <c r="FW1428" i="1"/>
  <c r="FX1428" i="1"/>
  <c r="FY1428" i="1"/>
  <c r="FZ1428" i="1"/>
  <c r="GA1428" i="1"/>
  <c r="GB1428" i="1"/>
  <c r="GC1428" i="1"/>
  <c r="GD1428" i="1"/>
  <c r="GE1428" i="1"/>
  <c r="GF1428" i="1"/>
  <c r="GG1428" i="1"/>
  <c r="GH1428" i="1"/>
  <c r="GI1428" i="1"/>
  <c r="GJ1428" i="1"/>
  <c r="GK1428" i="1"/>
  <c r="GL1428" i="1"/>
  <c r="GM1428" i="1"/>
  <c r="GN1428" i="1"/>
  <c r="GO1428" i="1"/>
  <c r="GP1428" i="1"/>
  <c r="GQ1428" i="1"/>
  <c r="GR1428" i="1"/>
  <c r="GS1428" i="1"/>
  <c r="GT1428" i="1"/>
  <c r="GU1428" i="1"/>
  <c r="GV1428" i="1"/>
  <c r="GW1428" i="1"/>
  <c r="GX1428" i="1"/>
  <c r="D1430" i="1"/>
  <c r="E1432" i="1"/>
  <c r="Z1432" i="1"/>
  <c r="AA1432" i="1"/>
  <c r="AM1432" i="1"/>
  <c r="AN1432" i="1"/>
  <c r="BE1432" i="1"/>
  <c r="BF1432" i="1"/>
  <c r="BG1432" i="1"/>
  <c r="BH1432" i="1"/>
  <c r="BI1432" i="1"/>
  <c r="BJ1432" i="1"/>
  <c r="BK1432" i="1"/>
  <c r="BL1432" i="1"/>
  <c r="BM1432" i="1"/>
  <c r="BN1432" i="1"/>
  <c r="BO1432" i="1"/>
  <c r="BP1432" i="1"/>
  <c r="BQ1432" i="1"/>
  <c r="BR1432" i="1"/>
  <c r="BS1432" i="1"/>
  <c r="BT1432" i="1"/>
  <c r="BU1432" i="1"/>
  <c r="BV1432" i="1"/>
  <c r="BW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EG1432" i="1"/>
  <c r="EH1432" i="1"/>
  <c r="EI1432" i="1"/>
  <c r="EJ1432" i="1"/>
  <c r="EK1432" i="1"/>
  <c r="EL1432" i="1"/>
  <c r="EM1432" i="1"/>
  <c r="EN1432" i="1"/>
  <c r="EO1432" i="1"/>
  <c r="EP1432" i="1"/>
  <c r="EQ1432" i="1"/>
  <c r="ER1432" i="1"/>
  <c r="ES1432" i="1"/>
  <c r="ET1432" i="1"/>
  <c r="EU1432" i="1"/>
  <c r="EV1432" i="1"/>
  <c r="EW1432" i="1"/>
  <c r="EX1432" i="1"/>
  <c r="EY1432" i="1"/>
  <c r="EZ1432" i="1"/>
  <c r="FA1432" i="1"/>
  <c r="FB1432" i="1"/>
  <c r="FC1432" i="1"/>
  <c r="FD1432" i="1"/>
  <c r="FE1432" i="1"/>
  <c r="FF1432" i="1"/>
  <c r="FG1432" i="1"/>
  <c r="FH1432" i="1"/>
  <c r="FI1432" i="1"/>
  <c r="FJ1432" i="1"/>
  <c r="FK1432" i="1"/>
  <c r="FL1432" i="1"/>
  <c r="FM1432" i="1"/>
  <c r="FN1432" i="1"/>
  <c r="FO1432" i="1"/>
  <c r="FP1432" i="1"/>
  <c r="FQ1432" i="1"/>
  <c r="FR1432" i="1"/>
  <c r="FS1432" i="1"/>
  <c r="FT1432" i="1"/>
  <c r="FU1432" i="1"/>
  <c r="FV1432" i="1"/>
  <c r="FW1432" i="1"/>
  <c r="FX1432" i="1"/>
  <c r="FY1432" i="1"/>
  <c r="FZ1432" i="1"/>
  <c r="GA1432" i="1"/>
  <c r="GB1432" i="1"/>
  <c r="GC1432" i="1"/>
  <c r="GD1432" i="1"/>
  <c r="GE1432" i="1"/>
  <c r="GF1432" i="1"/>
  <c r="GG1432" i="1"/>
  <c r="GH1432" i="1"/>
  <c r="GI1432" i="1"/>
  <c r="GJ1432" i="1"/>
  <c r="GK1432" i="1"/>
  <c r="GL1432" i="1"/>
  <c r="GM1432" i="1"/>
  <c r="GN1432" i="1"/>
  <c r="GO1432" i="1"/>
  <c r="GP1432" i="1"/>
  <c r="GQ1432" i="1"/>
  <c r="GR1432" i="1"/>
  <c r="GS1432" i="1"/>
  <c r="GT1432" i="1"/>
  <c r="GU1432" i="1"/>
  <c r="GV1432" i="1"/>
  <c r="GW1432" i="1"/>
  <c r="GX1432" i="1"/>
  <c r="D1434" i="1"/>
  <c r="AC1434" i="1"/>
  <c r="CQ1434" i="1" s="1"/>
  <c r="P1434" i="1" s="1"/>
  <c r="AE1434" i="1"/>
  <c r="AF1434" i="1"/>
  <c r="AG1434" i="1"/>
  <c r="CU1434" i="1" s="1"/>
  <c r="T1434" i="1" s="1"/>
  <c r="AH1434" i="1"/>
  <c r="CV1434" i="1" s="1"/>
  <c r="U1434" i="1" s="1"/>
  <c r="K2454" i="6" s="1"/>
  <c r="AI1434" i="1"/>
  <c r="CW1434" i="1" s="1"/>
  <c r="V1434" i="1" s="1"/>
  <c r="AJ1434" i="1"/>
  <c r="CX1434" i="1" s="1"/>
  <c r="W1434" i="1" s="1"/>
  <c r="FR1434" i="1"/>
  <c r="GL1434" i="1"/>
  <c r="GN1434" i="1"/>
  <c r="GO1434" i="1"/>
  <c r="GV1434" i="1"/>
  <c r="HC1434" i="1" s="1"/>
  <c r="GX1434" i="1" s="1"/>
  <c r="D1435" i="1"/>
  <c r="AC1435" i="1"/>
  <c r="CQ1435" i="1" s="1"/>
  <c r="P1435" i="1" s="1"/>
  <c r="J2458" i="6" s="1"/>
  <c r="AE1435" i="1"/>
  <c r="AF1435" i="1"/>
  <c r="AG1435" i="1"/>
  <c r="AH1435" i="1"/>
  <c r="CV1435" i="1" s="1"/>
  <c r="U1435" i="1" s="1"/>
  <c r="K2461" i="6" s="1"/>
  <c r="AI1435" i="1"/>
  <c r="AJ1435" i="1"/>
  <c r="CX1435" i="1" s="1"/>
  <c r="W1435" i="1" s="1"/>
  <c r="CR1435" i="1"/>
  <c r="Q1435" i="1" s="1"/>
  <c r="CS1435" i="1"/>
  <c r="CT1435" i="1"/>
  <c r="S1435" i="1" s="1"/>
  <c r="J2457" i="6" s="1"/>
  <c r="CU1435" i="1"/>
  <c r="T1435" i="1" s="1"/>
  <c r="CW1435" i="1"/>
  <c r="V1435" i="1" s="1"/>
  <c r="FR1435" i="1"/>
  <c r="GL1435" i="1"/>
  <c r="GN1435" i="1"/>
  <c r="GO1435" i="1"/>
  <c r="GV1435" i="1"/>
  <c r="HC1435" i="1"/>
  <c r="GX1435" i="1" s="1"/>
  <c r="D1436" i="1"/>
  <c r="AC1436" i="1"/>
  <c r="CQ1436" i="1" s="1"/>
  <c r="P1436" i="1" s="1"/>
  <c r="AD1436" i="1"/>
  <c r="AE1436" i="1"/>
  <c r="U2463" i="6" s="1"/>
  <c r="AF1436" i="1"/>
  <c r="AG1436" i="1"/>
  <c r="CU1436" i="1" s="1"/>
  <c r="T1436" i="1" s="1"/>
  <c r="AH1436" i="1"/>
  <c r="AI1436" i="1"/>
  <c r="AJ1436" i="1"/>
  <c r="CX1436" i="1" s="1"/>
  <c r="W1436" i="1" s="1"/>
  <c r="CV1436" i="1"/>
  <c r="U1436" i="1" s="1"/>
  <c r="K2467" i="6" s="1"/>
  <c r="CW1436" i="1"/>
  <c r="V1436" i="1" s="1"/>
  <c r="FR1436" i="1"/>
  <c r="GL1436" i="1"/>
  <c r="GN1436" i="1"/>
  <c r="GO1436" i="1"/>
  <c r="GV1436" i="1"/>
  <c r="HC1436" i="1" s="1"/>
  <c r="GX1436" i="1" s="1"/>
  <c r="D1437" i="1"/>
  <c r="T1437" i="1"/>
  <c r="U1437" i="1"/>
  <c r="K2474" i="6" s="1"/>
  <c r="AC1437" i="1"/>
  <c r="AE1437" i="1"/>
  <c r="U2469" i="6" s="1"/>
  <c r="AF1437" i="1"/>
  <c r="AG1437" i="1"/>
  <c r="CU1437" i="1" s="1"/>
  <c r="AH1437" i="1"/>
  <c r="CV1437" i="1" s="1"/>
  <c r="AI1437" i="1"/>
  <c r="CW1437" i="1" s="1"/>
  <c r="V1437" i="1" s="1"/>
  <c r="AJ1437" i="1"/>
  <c r="CX1437" i="1" s="1"/>
  <c r="W1437" i="1" s="1"/>
  <c r="CQ1437" i="1"/>
  <c r="P1437" i="1" s="1"/>
  <c r="J2471" i="6" s="1"/>
  <c r="CR1437" i="1"/>
  <c r="Q1437" i="1" s="1"/>
  <c r="CT1437" i="1"/>
  <c r="S1437" i="1" s="1"/>
  <c r="J2470" i="6" s="1"/>
  <c r="FR1437" i="1"/>
  <c r="GL1437" i="1"/>
  <c r="GN1437" i="1"/>
  <c r="GO1437" i="1"/>
  <c r="GV1437" i="1"/>
  <c r="HC1437" i="1"/>
  <c r="GX1437" i="1" s="1"/>
  <c r="D1438" i="1"/>
  <c r="V1438" i="1"/>
  <c r="AC1438" i="1"/>
  <c r="CQ1438" i="1" s="1"/>
  <c r="P1438" i="1" s="1"/>
  <c r="J2478" i="6" s="1"/>
  <c r="AE1438" i="1"/>
  <c r="AF1438" i="1"/>
  <c r="AG1438" i="1"/>
  <c r="AH1438" i="1"/>
  <c r="AI1438" i="1"/>
  <c r="AJ1438" i="1"/>
  <c r="CU1438" i="1"/>
  <c r="T1438" i="1" s="1"/>
  <c r="CV1438" i="1"/>
  <c r="U1438" i="1" s="1"/>
  <c r="K2481" i="6" s="1"/>
  <c r="CW1438" i="1"/>
  <c r="CX1438" i="1"/>
  <c r="W1438" i="1" s="1"/>
  <c r="FR1438" i="1"/>
  <c r="GL1438" i="1"/>
  <c r="GN1438" i="1"/>
  <c r="GO1438" i="1"/>
  <c r="GV1438" i="1"/>
  <c r="HC1438" i="1" s="1"/>
  <c r="GX1438" i="1" s="1"/>
  <c r="D1439" i="1"/>
  <c r="AC1439" i="1"/>
  <c r="AE1439" i="1"/>
  <c r="U2483" i="6" s="1"/>
  <c r="AF1439" i="1"/>
  <c r="AG1439" i="1"/>
  <c r="CU1439" i="1" s="1"/>
  <c r="T1439" i="1" s="1"/>
  <c r="AH1439" i="1"/>
  <c r="CV1439" i="1" s="1"/>
  <c r="U1439" i="1" s="1"/>
  <c r="K2488" i="6" s="1"/>
  <c r="AI1439" i="1"/>
  <c r="CW1439" i="1" s="1"/>
  <c r="V1439" i="1" s="1"/>
  <c r="AJ1439" i="1"/>
  <c r="CX1439" i="1" s="1"/>
  <c r="W1439" i="1" s="1"/>
  <c r="FR1439" i="1"/>
  <c r="GL1439" i="1"/>
  <c r="GN1439" i="1"/>
  <c r="GO1439" i="1"/>
  <c r="GV1439" i="1"/>
  <c r="HC1439" i="1"/>
  <c r="GX1439" i="1" s="1"/>
  <c r="D1440" i="1"/>
  <c r="Q1440" i="1"/>
  <c r="R1440" i="1"/>
  <c r="GK1440" i="1" s="1"/>
  <c r="S1440" i="1"/>
  <c r="J2491" i="6" s="1"/>
  <c r="AC1440" i="1"/>
  <c r="AE1440" i="1"/>
  <c r="AF1440" i="1"/>
  <c r="AG1440" i="1"/>
  <c r="AH1440" i="1"/>
  <c r="AI1440" i="1"/>
  <c r="CW1440" i="1" s="1"/>
  <c r="V1440" i="1" s="1"/>
  <c r="AJ1440" i="1"/>
  <c r="CX1440" i="1" s="1"/>
  <c r="W1440" i="1" s="1"/>
  <c r="CQ1440" i="1"/>
  <c r="P1440" i="1" s="1"/>
  <c r="J2492" i="6" s="1"/>
  <c r="CR1440" i="1"/>
  <c r="CS1440" i="1"/>
  <c r="V2490" i="6" s="1"/>
  <c r="CT1440" i="1"/>
  <c r="CU1440" i="1"/>
  <c r="T1440" i="1" s="1"/>
  <c r="CV1440" i="1"/>
  <c r="U1440" i="1" s="1"/>
  <c r="K2495" i="6" s="1"/>
  <c r="FR1440" i="1"/>
  <c r="GL1440" i="1"/>
  <c r="GN1440" i="1"/>
  <c r="GO1440" i="1"/>
  <c r="GV1440" i="1"/>
  <c r="HC1440" i="1"/>
  <c r="GX1440" i="1" s="1"/>
  <c r="D1441" i="1"/>
  <c r="AC1441" i="1"/>
  <c r="CQ1441" i="1" s="1"/>
  <c r="P1441" i="1" s="1"/>
  <c r="J2499" i="6" s="1"/>
  <c r="AE1441" i="1"/>
  <c r="U2497" i="6" s="1"/>
  <c r="AF1441" i="1"/>
  <c r="AG1441" i="1"/>
  <c r="CU1441" i="1" s="1"/>
  <c r="T1441" i="1" s="1"/>
  <c r="AH1441" i="1"/>
  <c r="CV1441" i="1" s="1"/>
  <c r="U1441" i="1" s="1"/>
  <c r="K2502" i="6" s="1"/>
  <c r="AI1441" i="1"/>
  <c r="CW1441" i="1" s="1"/>
  <c r="V1441" i="1" s="1"/>
  <c r="AJ1441" i="1"/>
  <c r="CX1441" i="1"/>
  <c r="W1441" i="1" s="1"/>
  <c r="FR1441" i="1"/>
  <c r="GL1441" i="1"/>
  <c r="GN1441" i="1"/>
  <c r="GO1441" i="1"/>
  <c r="GV1441" i="1"/>
  <c r="HC1441" i="1"/>
  <c r="GX1441" i="1" s="1"/>
  <c r="D1442" i="1"/>
  <c r="AC1442" i="1"/>
  <c r="AE1442" i="1"/>
  <c r="U2504" i="6" s="1"/>
  <c r="AF1442" i="1"/>
  <c r="AG1442" i="1"/>
  <c r="CU1442" i="1" s="1"/>
  <c r="T1442" i="1" s="1"/>
  <c r="AH1442" i="1"/>
  <c r="CV1442" i="1" s="1"/>
  <c r="U1442" i="1" s="1"/>
  <c r="K2509" i="6" s="1"/>
  <c r="AI1442" i="1"/>
  <c r="CW1442" i="1" s="1"/>
  <c r="V1442" i="1" s="1"/>
  <c r="AJ1442" i="1"/>
  <c r="CX1442" i="1" s="1"/>
  <c r="W1442" i="1" s="1"/>
  <c r="CQ1442" i="1"/>
  <c r="P1442" i="1" s="1"/>
  <c r="CR1442" i="1"/>
  <c r="Q1442" i="1" s="1"/>
  <c r="FR1442" i="1"/>
  <c r="GL1442" i="1"/>
  <c r="GN1442" i="1"/>
  <c r="GO1442" i="1"/>
  <c r="GV1442" i="1"/>
  <c r="HC1442" i="1" s="1"/>
  <c r="GX1442" i="1" s="1"/>
  <c r="D1443" i="1"/>
  <c r="AC1443" i="1"/>
  <c r="CQ1443" i="1" s="1"/>
  <c r="P1443" i="1" s="1"/>
  <c r="J2513" i="6" s="1"/>
  <c r="AE1443" i="1"/>
  <c r="AF1443" i="1"/>
  <c r="AG1443" i="1"/>
  <c r="CU1443" i="1" s="1"/>
  <c r="T1443" i="1" s="1"/>
  <c r="AH1443" i="1"/>
  <c r="CV1443" i="1" s="1"/>
  <c r="U1443" i="1" s="1"/>
  <c r="K2516" i="6" s="1"/>
  <c r="AI1443" i="1"/>
  <c r="CW1443" i="1" s="1"/>
  <c r="V1443" i="1" s="1"/>
  <c r="AJ1443" i="1"/>
  <c r="CT1443" i="1"/>
  <c r="S1443" i="1" s="1"/>
  <c r="J2512" i="6" s="1"/>
  <c r="CX1443" i="1"/>
  <c r="W1443" i="1" s="1"/>
  <c r="FR1443" i="1"/>
  <c r="GL1443" i="1"/>
  <c r="GN1443" i="1"/>
  <c r="GO1443" i="1"/>
  <c r="GV1443" i="1"/>
  <c r="HC1443" i="1"/>
  <c r="GX1443" i="1" s="1"/>
  <c r="D1444" i="1"/>
  <c r="V1444" i="1"/>
  <c r="AC1444" i="1"/>
  <c r="CQ1444" i="1" s="1"/>
  <c r="P1444" i="1" s="1"/>
  <c r="AD1444" i="1"/>
  <c r="AE1444" i="1"/>
  <c r="AF1444" i="1"/>
  <c r="AG1444" i="1"/>
  <c r="CU1444" i="1" s="1"/>
  <c r="T1444" i="1" s="1"/>
  <c r="AH1444" i="1"/>
  <c r="CV1444" i="1" s="1"/>
  <c r="U1444" i="1" s="1"/>
  <c r="K2523" i="6" s="1"/>
  <c r="AI1444" i="1"/>
  <c r="CW1444" i="1" s="1"/>
  <c r="AJ1444" i="1"/>
  <c r="CX1444" i="1"/>
  <c r="W1444" i="1" s="1"/>
  <c r="FR1444" i="1"/>
  <c r="GL1444" i="1"/>
  <c r="GN1444" i="1"/>
  <c r="GO1444" i="1"/>
  <c r="GV1444" i="1"/>
  <c r="HC1444" i="1"/>
  <c r="GX1444" i="1" s="1"/>
  <c r="D1445" i="1"/>
  <c r="V1445" i="1"/>
  <c r="W1445" i="1"/>
  <c r="AC1445" i="1"/>
  <c r="AE1445" i="1"/>
  <c r="AF1445" i="1"/>
  <c r="AG1445" i="1"/>
  <c r="CU1445" i="1" s="1"/>
  <c r="T1445" i="1" s="1"/>
  <c r="AH1445" i="1"/>
  <c r="CV1445" i="1" s="1"/>
  <c r="U1445" i="1" s="1"/>
  <c r="K2529" i="6" s="1"/>
  <c r="AI1445" i="1"/>
  <c r="CW1445" i="1" s="1"/>
  <c r="AJ1445" i="1"/>
  <c r="CX1445" i="1" s="1"/>
  <c r="FR1445" i="1"/>
  <c r="GL1445" i="1"/>
  <c r="GN1445" i="1"/>
  <c r="GO1445" i="1"/>
  <c r="GV1445" i="1"/>
  <c r="HC1445" i="1"/>
  <c r="GX1445" i="1" s="1"/>
  <c r="D1446" i="1"/>
  <c r="AC1446" i="1"/>
  <c r="AE1446" i="1"/>
  <c r="AD1446" i="1" s="1"/>
  <c r="AF1446" i="1"/>
  <c r="AG1446" i="1"/>
  <c r="CU1446" i="1" s="1"/>
  <c r="T1446" i="1" s="1"/>
  <c r="AH1446" i="1"/>
  <c r="AI1446" i="1"/>
  <c r="AJ1446" i="1"/>
  <c r="CX1446" i="1" s="1"/>
  <c r="W1446" i="1" s="1"/>
  <c r="CR1446" i="1"/>
  <c r="Q1446" i="1" s="1"/>
  <c r="CV1446" i="1"/>
  <c r="U1446" i="1" s="1"/>
  <c r="K2536" i="6" s="1"/>
  <c r="CW1446" i="1"/>
  <c r="V1446" i="1" s="1"/>
  <c r="FR1446" i="1"/>
  <c r="GL1446" i="1"/>
  <c r="GN1446" i="1"/>
  <c r="GO1446" i="1"/>
  <c r="GV1446" i="1"/>
  <c r="HC1446" i="1" s="1"/>
  <c r="GX1446" i="1" s="1"/>
  <c r="D1447" i="1"/>
  <c r="AC1447" i="1"/>
  <c r="CQ1447" i="1" s="1"/>
  <c r="P1447" i="1" s="1"/>
  <c r="J2540" i="6" s="1"/>
  <c r="AE1447" i="1"/>
  <c r="U2538" i="6" s="1"/>
  <c r="AF1447" i="1"/>
  <c r="AG1447" i="1"/>
  <c r="AH1447" i="1"/>
  <c r="CV1447" i="1" s="1"/>
  <c r="U1447" i="1" s="1"/>
  <c r="K2543" i="6" s="1"/>
  <c r="AI1447" i="1"/>
  <c r="CW1447" i="1" s="1"/>
  <c r="V1447" i="1" s="1"/>
  <c r="AJ1447" i="1"/>
  <c r="CX1447" i="1" s="1"/>
  <c r="W1447" i="1" s="1"/>
  <c r="CU1447" i="1"/>
  <c r="T1447" i="1" s="1"/>
  <c r="FR1447" i="1"/>
  <c r="GL1447" i="1"/>
  <c r="GN1447" i="1"/>
  <c r="GO1447" i="1"/>
  <c r="GV1447" i="1"/>
  <c r="HC1447" i="1"/>
  <c r="GX1447" i="1" s="1"/>
  <c r="D1448" i="1"/>
  <c r="AC1448" i="1"/>
  <c r="AE1448" i="1"/>
  <c r="AF1448" i="1"/>
  <c r="AG1448" i="1"/>
  <c r="CU1448" i="1" s="1"/>
  <c r="T1448" i="1" s="1"/>
  <c r="AH1448" i="1"/>
  <c r="CV1448" i="1" s="1"/>
  <c r="U1448" i="1" s="1"/>
  <c r="K2550" i="6" s="1"/>
  <c r="AI1448" i="1"/>
  <c r="CW1448" i="1" s="1"/>
  <c r="V1448" i="1" s="1"/>
  <c r="AJ1448" i="1"/>
  <c r="CX1448" i="1" s="1"/>
  <c r="W1448" i="1" s="1"/>
  <c r="CQ1448" i="1"/>
  <c r="P1448" i="1" s="1"/>
  <c r="CR1448" i="1"/>
  <c r="Q1448" i="1" s="1"/>
  <c r="CS1448" i="1"/>
  <c r="CT1448" i="1"/>
  <c r="S1448" i="1" s="1"/>
  <c r="J2546" i="6" s="1"/>
  <c r="FR1448" i="1"/>
  <c r="GL1448" i="1"/>
  <c r="GN1448" i="1"/>
  <c r="GO1448" i="1"/>
  <c r="GV1448" i="1"/>
  <c r="HC1448" i="1" s="1"/>
  <c r="GX1448" i="1" s="1"/>
  <c r="D1449" i="1"/>
  <c r="AC1449" i="1"/>
  <c r="CQ1449" i="1" s="1"/>
  <c r="P1449" i="1" s="1"/>
  <c r="J2554" i="6" s="1"/>
  <c r="AE1449" i="1"/>
  <c r="AF1449" i="1"/>
  <c r="AG1449" i="1"/>
  <c r="AH1449" i="1"/>
  <c r="AI1449" i="1"/>
  <c r="AJ1449" i="1"/>
  <c r="CX1449" i="1" s="1"/>
  <c r="W1449" i="1" s="1"/>
  <c r="CS1449" i="1"/>
  <c r="CT1449" i="1"/>
  <c r="S1449" i="1" s="1"/>
  <c r="CY1449" i="1" s="1"/>
  <c r="X1449" i="1" s="1"/>
  <c r="R2552" i="6" s="1"/>
  <c r="J2555" i="6" s="1"/>
  <c r="CU1449" i="1"/>
  <c r="T1449" i="1" s="1"/>
  <c r="CV1449" i="1"/>
  <c r="U1449" i="1" s="1"/>
  <c r="K2557" i="6" s="1"/>
  <c r="CW1449" i="1"/>
  <c r="V1449" i="1" s="1"/>
  <c r="FR1449" i="1"/>
  <c r="GL1449" i="1"/>
  <c r="GN1449" i="1"/>
  <c r="GO1449" i="1"/>
  <c r="GV1449" i="1"/>
  <c r="HC1449" i="1"/>
  <c r="GX1449" i="1" s="1"/>
  <c r="D1450" i="1"/>
  <c r="Q1450" i="1"/>
  <c r="AC1450" i="1"/>
  <c r="AE1450" i="1"/>
  <c r="AF1450" i="1"/>
  <c r="AG1450" i="1"/>
  <c r="CU1450" i="1" s="1"/>
  <c r="T1450" i="1" s="1"/>
  <c r="AH1450" i="1"/>
  <c r="CV1450" i="1" s="1"/>
  <c r="U1450" i="1" s="1"/>
  <c r="K2564" i="6" s="1"/>
  <c r="AI1450" i="1"/>
  <c r="AJ1450" i="1"/>
  <c r="CX1450" i="1" s="1"/>
  <c r="W1450" i="1" s="1"/>
  <c r="CQ1450" i="1"/>
  <c r="P1450" i="1" s="1"/>
  <c r="CR1450" i="1"/>
  <c r="CW1450" i="1"/>
  <c r="V1450" i="1" s="1"/>
  <c r="FR1450" i="1"/>
  <c r="GL1450" i="1"/>
  <c r="GN1450" i="1"/>
  <c r="GO1450" i="1"/>
  <c r="GV1450" i="1"/>
  <c r="HC1450" i="1" s="1"/>
  <c r="GX1450" i="1" s="1"/>
  <c r="D1451" i="1"/>
  <c r="AC1451" i="1"/>
  <c r="AE1451" i="1"/>
  <c r="CS1451" i="1" s="1"/>
  <c r="AF1451" i="1"/>
  <c r="CT1451" i="1" s="1"/>
  <c r="S1451" i="1" s="1"/>
  <c r="J2567" i="6" s="1"/>
  <c r="AG1451" i="1"/>
  <c r="CU1451" i="1" s="1"/>
  <c r="T1451" i="1" s="1"/>
  <c r="AH1451" i="1"/>
  <c r="CV1451" i="1" s="1"/>
  <c r="U1451" i="1" s="1"/>
  <c r="K2571" i="6" s="1"/>
  <c r="AI1451" i="1"/>
  <c r="CW1451" i="1" s="1"/>
  <c r="V1451" i="1" s="1"/>
  <c r="AJ1451" i="1"/>
  <c r="CX1451" i="1" s="1"/>
  <c r="W1451" i="1" s="1"/>
  <c r="FR1451" i="1"/>
  <c r="GL1451" i="1"/>
  <c r="GN1451" i="1"/>
  <c r="GO1451" i="1"/>
  <c r="GV1451" i="1"/>
  <c r="HC1451" i="1"/>
  <c r="GX1451" i="1" s="1"/>
  <c r="D1452" i="1"/>
  <c r="AC1452" i="1"/>
  <c r="CQ1452" i="1" s="1"/>
  <c r="P1452" i="1" s="1"/>
  <c r="AE1452" i="1"/>
  <c r="AF1452" i="1"/>
  <c r="AG1452" i="1"/>
  <c r="CU1452" i="1" s="1"/>
  <c r="T1452" i="1" s="1"/>
  <c r="AH1452" i="1"/>
  <c r="CV1452" i="1" s="1"/>
  <c r="U1452" i="1" s="1"/>
  <c r="K2577" i="6" s="1"/>
  <c r="AI1452" i="1"/>
  <c r="CW1452" i="1" s="1"/>
  <c r="V1452" i="1" s="1"/>
  <c r="AJ1452" i="1"/>
  <c r="CS1452" i="1"/>
  <c r="CX1452" i="1"/>
  <c r="W1452" i="1" s="1"/>
  <c r="FR1452" i="1"/>
  <c r="GL1452" i="1"/>
  <c r="GN1452" i="1"/>
  <c r="GO1452" i="1"/>
  <c r="GV1452" i="1"/>
  <c r="HC1452" i="1"/>
  <c r="GX1452" i="1" s="1"/>
  <c r="D1453" i="1"/>
  <c r="V1453" i="1"/>
  <c r="W1453" i="1"/>
  <c r="AC1453" i="1"/>
  <c r="CQ1453" i="1" s="1"/>
  <c r="P1453" i="1" s="1"/>
  <c r="AE1453" i="1"/>
  <c r="AF1453" i="1"/>
  <c r="AG1453" i="1"/>
  <c r="CU1453" i="1" s="1"/>
  <c r="T1453" i="1" s="1"/>
  <c r="AH1453" i="1"/>
  <c r="CV1453" i="1" s="1"/>
  <c r="U1453" i="1" s="1"/>
  <c r="K2584" i="6" s="1"/>
  <c r="AI1453" i="1"/>
  <c r="CW1453" i="1" s="1"/>
  <c r="AJ1453" i="1"/>
  <c r="CX1453" i="1" s="1"/>
  <c r="FR1453" i="1"/>
  <c r="GL1453" i="1"/>
  <c r="GN1453" i="1"/>
  <c r="GO1453" i="1"/>
  <c r="GV1453" i="1"/>
  <c r="HC1453" i="1"/>
  <c r="GX1453" i="1" s="1"/>
  <c r="D1454" i="1"/>
  <c r="AC1454" i="1"/>
  <c r="CQ1454" i="1" s="1"/>
  <c r="P1454" i="1" s="1"/>
  <c r="J2588" i="6" s="1"/>
  <c r="AE1454" i="1"/>
  <c r="AF1454" i="1"/>
  <c r="AG1454" i="1"/>
  <c r="AH1454" i="1"/>
  <c r="AI1454" i="1"/>
  <c r="AJ1454" i="1"/>
  <c r="CX1454" i="1" s="1"/>
  <c r="W1454" i="1" s="1"/>
  <c r="CT1454" i="1"/>
  <c r="S1454" i="1" s="1"/>
  <c r="J2587" i="6" s="1"/>
  <c r="CU1454" i="1"/>
  <c r="T1454" i="1" s="1"/>
  <c r="CV1454" i="1"/>
  <c r="U1454" i="1" s="1"/>
  <c r="K2591" i="6" s="1"/>
  <c r="CW1454" i="1"/>
  <c r="V1454" i="1" s="1"/>
  <c r="FR1454" i="1"/>
  <c r="GL1454" i="1"/>
  <c r="GN1454" i="1"/>
  <c r="GO1454" i="1"/>
  <c r="GV1454" i="1"/>
  <c r="HC1454" i="1" s="1"/>
  <c r="GX1454" i="1" s="1"/>
  <c r="D1455" i="1"/>
  <c r="AC1455" i="1"/>
  <c r="CQ1455" i="1" s="1"/>
  <c r="P1455" i="1" s="1"/>
  <c r="J2595" i="6" s="1"/>
  <c r="AE1455" i="1"/>
  <c r="U2593" i="6" s="1"/>
  <c r="AF1455" i="1"/>
  <c r="AG1455" i="1"/>
  <c r="AH1455" i="1"/>
  <c r="AI1455" i="1"/>
  <c r="AJ1455" i="1"/>
  <c r="CU1455" i="1"/>
  <c r="T1455" i="1" s="1"/>
  <c r="CV1455" i="1"/>
  <c r="U1455" i="1" s="1"/>
  <c r="K2598" i="6" s="1"/>
  <c r="CW1455" i="1"/>
  <c r="V1455" i="1" s="1"/>
  <c r="CX1455" i="1"/>
  <c r="W1455" i="1" s="1"/>
  <c r="FR1455" i="1"/>
  <c r="GL1455" i="1"/>
  <c r="GN1455" i="1"/>
  <c r="GO1455" i="1"/>
  <c r="GV1455" i="1"/>
  <c r="HC1455" i="1" s="1"/>
  <c r="GX1455" i="1" s="1"/>
  <c r="D1456" i="1"/>
  <c r="AC1456" i="1"/>
  <c r="AE1456" i="1"/>
  <c r="AF1456" i="1"/>
  <c r="AG1456" i="1"/>
  <c r="CU1456" i="1" s="1"/>
  <c r="T1456" i="1" s="1"/>
  <c r="AH1456" i="1"/>
  <c r="CV1456" i="1" s="1"/>
  <c r="U1456" i="1" s="1"/>
  <c r="K2605" i="6" s="1"/>
  <c r="AI1456" i="1"/>
  <c r="CW1456" i="1" s="1"/>
  <c r="V1456" i="1" s="1"/>
  <c r="AJ1456" i="1"/>
  <c r="CX1456" i="1" s="1"/>
  <c r="W1456" i="1" s="1"/>
  <c r="CQ1456" i="1"/>
  <c r="P1456" i="1" s="1"/>
  <c r="FR1456" i="1"/>
  <c r="GL1456" i="1"/>
  <c r="GN1456" i="1"/>
  <c r="GO1456" i="1"/>
  <c r="GV1456" i="1"/>
  <c r="HC1456" i="1" s="1"/>
  <c r="GX1456" i="1" s="1"/>
  <c r="D1457" i="1"/>
  <c r="AC1457" i="1"/>
  <c r="AD1457" i="1"/>
  <c r="AE1457" i="1"/>
  <c r="U2607" i="6" s="1"/>
  <c r="AF1457" i="1"/>
  <c r="AG1457" i="1"/>
  <c r="CU1457" i="1" s="1"/>
  <c r="T1457" i="1" s="1"/>
  <c r="AH1457" i="1"/>
  <c r="CV1457" i="1" s="1"/>
  <c r="U1457" i="1" s="1"/>
  <c r="K2612" i="6" s="1"/>
  <c r="AI1457" i="1"/>
  <c r="CW1457" i="1" s="1"/>
  <c r="V1457" i="1" s="1"/>
  <c r="AJ1457" i="1"/>
  <c r="CX1457" i="1" s="1"/>
  <c r="W1457" i="1" s="1"/>
  <c r="CQ1457" i="1"/>
  <c r="P1457" i="1" s="1"/>
  <c r="J2609" i="6" s="1"/>
  <c r="CR1457" i="1"/>
  <c r="Q1457" i="1" s="1"/>
  <c r="CS1457" i="1"/>
  <c r="FR1457" i="1"/>
  <c r="GL1457" i="1"/>
  <c r="GN1457" i="1"/>
  <c r="GO1457" i="1"/>
  <c r="GV1457" i="1"/>
  <c r="HC1457" i="1" s="1"/>
  <c r="GX1457" i="1" s="1"/>
  <c r="D1458" i="1"/>
  <c r="AC1458" i="1"/>
  <c r="CQ1458" i="1" s="1"/>
  <c r="P1458" i="1" s="1"/>
  <c r="J2616" i="6" s="1"/>
  <c r="AE1458" i="1"/>
  <c r="AF1458" i="1"/>
  <c r="AG1458" i="1"/>
  <c r="CU1458" i="1" s="1"/>
  <c r="T1458" i="1" s="1"/>
  <c r="AH1458" i="1"/>
  <c r="CV1458" i="1" s="1"/>
  <c r="U1458" i="1" s="1"/>
  <c r="K2619" i="6" s="1"/>
  <c r="AI1458" i="1"/>
  <c r="CW1458" i="1" s="1"/>
  <c r="V1458" i="1" s="1"/>
  <c r="AJ1458" i="1"/>
  <c r="CX1458" i="1"/>
  <c r="W1458" i="1" s="1"/>
  <c r="FR1458" i="1"/>
  <c r="GL1458" i="1"/>
  <c r="GN1458" i="1"/>
  <c r="GO1458" i="1"/>
  <c r="GV1458" i="1"/>
  <c r="HC1458" i="1" s="1"/>
  <c r="GX1458" i="1" s="1"/>
  <c r="D1459" i="1"/>
  <c r="AC1459" i="1"/>
  <c r="CQ1459" i="1" s="1"/>
  <c r="P1459" i="1" s="1"/>
  <c r="AE1459" i="1"/>
  <c r="AF1459" i="1"/>
  <c r="AG1459" i="1"/>
  <c r="AH1459" i="1"/>
  <c r="AI1459" i="1"/>
  <c r="AJ1459" i="1"/>
  <c r="CX1459" i="1" s="1"/>
  <c r="W1459" i="1" s="1"/>
  <c r="CR1459" i="1"/>
  <c r="Q1459" i="1" s="1"/>
  <c r="CS1459" i="1"/>
  <c r="CT1459" i="1"/>
  <c r="S1459" i="1" s="1"/>
  <c r="J2622" i="6" s="1"/>
  <c r="CU1459" i="1"/>
  <c r="T1459" i="1" s="1"/>
  <c r="CV1459" i="1"/>
  <c r="U1459" i="1" s="1"/>
  <c r="K2626" i="6" s="1"/>
  <c r="CW1459" i="1"/>
  <c r="V1459" i="1" s="1"/>
  <c r="FR1459" i="1"/>
  <c r="GL1459" i="1"/>
  <c r="GN1459" i="1"/>
  <c r="GO1459" i="1"/>
  <c r="GV1459" i="1"/>
  <c r="HC1459" i="1"/>
  <c r="GX1459" i="1" s="1"/>
  <c r="D1460" i="1"/>
  <c r="AC1460" i="1"/>
  <c r="CQ1460" i="1" s="1"/>
  <c r="P1460" i="1" s="1"/>
  <c r="AD1460" i="1"/>
  <c r="AE1460" i="1"/>
  <c r="AF1460" i="1"/>
  <c r="AG1460" i="1"/>
  <c r="AH1460" i="1"/>
  <c r="CV1460" i="1" s="1"/>
  <c r="U1460" i="1" s="1"/>
  <c r="K2633" i="6" s="1"/>
  <c r="AI1460" i="1"/>
  <c r="CW1460" i="1" s="1"/>
  <c r="V1460" i="1" s="1"/>
  <c r="AJ1460" i="1"/>
  <c r="CX1460" i="1" s="1"/>
  <c r="W1460" i="1" s="1"/>
  <c r="CS1460" i="1"/>
  <c r="CT1460" i="1"/>
  <c r="S1460" i="1" s="1"/>
  <c r="CU1460" i="1"/>
  <c r="T1460" i="1" s="1"/>
  <c r="FR1460" i="1"/>
  <c r="GL1460" i="1"/>
  <c r="GN1460" i="1"/>
  <c r="GO1460" i="1"/>
  <c r="GV1460" i="1"/>
  <c r="HC1460" i="1"/>
  <c r="GX1460" i="1" s="1"/>
  <c r="D1461" i="1"/>
  <c r="AC1461" i="1"/>
  <c r="AE1461" i="1"/>
  <c r="AF1461" i="1"/>
  <c r="AG1461" i="1"/>
  <c r="CU1461" i="1" s="1"/>
  <c r="T1461" i="1" s="1"/>
  <c r="AH1461" i="1"/>
  <c r="CV1461" i="1" s="1"/>
  <c r="U1461" i="1" s="1"/>
  <c r="K2639" i="6" s="1"/>
  <c r="AI1461" i="1"/>
  <c r="CW1461" i="1" s="1"/>
  <c r="V1461" i="1" s="1"/>
  <c r="AJ1461" i="1"/>
  <c r="CX1461" i="1" s="1"/>
  <c r="W1461" i="1" s="1"/>
  <c r="CQ1461" i="1"/>
  <c r="P1461" i="1" s="1"/>
  <c r="CR1461" i="1"/>
  <c r="Q1461" i="1" s="1"/>
  <c r="FR1461" i="1"/>
  <c r="GL1461" i="1"/>
  <c r="GN1461" i="1"/>
  <c r="GO1461" i="1"/>
  <c r="GV1461" i="1"/>
  <c r="HC1461" i="1"/>
  <c r="GX1461" i="1" s="1"/>
  <c r="D1462" i="1"/>
  <c r="U1462" i="1"/>
  <c r="K2646" i="6" s="1"/>
  <c r="V1462" i="1"/>
  <c r="AC1462" i="1"/>
  <c r="AE1462" i="1"/>
  <c r="AF1462" i="1"/>
  <c r="AG1462" i="1"/>
  <c r="AH1462" i="1"/>
  <c r="CV1462" i="1" s="1"/>
  <c r="AI1462" i="1"/>
  <c r="CW1462" i="1" s="1"/>
  <c r="AJ1462" i="1"/>
  <c r="CX1462" i="1" s="1"/>
  <c r="W1462" i="1" s="1"/>
  <c r="CQ1462" i="1"/>
  <c r="P1462" i="1" s="1"/>
  <c r="CR1462" i="1"/>
  <c r="Q1462" i="1" s="1"/>
  <c r="CS1462" i="1"/>
  <c r="CT1462" i="1"/>
  <c r="S1462" i="1" s="1"/>
  <c r="CU1462" i="1"/>
  <c r="T1462" i="1" s="1"/>
  <c r="FR1462" i="1"/>
  <c r="GL1462" i="1"/>
  <c r="GN1462" i="1"/>
  <c r="GO1462" i="1"/>
  <c r="GV1462" i="1"/>
  <c r="HC1462" i="1"/>
  <c r="GX1462" i="1" s="1"/>
  <c r="D1463" i="1"/>
  <c r="AC1463" i="1"/>
  <c r="CQ1463" i="1" s="1"/>
  <c r="P1463" i="1" s="1"/>
  <c r="J2650" i="6" s="1"/>
  <c r="AE1463" i="1"/>
  <c r="U2648" i="6" s="1"/>
  <c r="AF1463" i="1"/>
  <c r="AG1463" i="1"/>
  <c r="CU1463" i="1" s="1"/>
  <c r="T1463" i="1" s="1"/>
  <c r="AH1463" i="1"/>
  <c r="CV1463" i="1" s="1"/>
  <c r="U1463" i="1" s="1"/>
  <c r="K2653" i="6" s="1"/>
  <c r="AI1463" i="1"/>
  <c r="CW1463" i="1" s="1"/>
  <c r="V1463" i="1" s="1"/>
  <c r="AJ1463" i="1"/>
  <c r="CX1463" i="1" s="1"/>
  <c r="W1463" i="1" s="1"/>
  <c r="FR1463" i="1"/>
  <c r="GL1463" i="1"/>
  <c r="GN1463" i="1"/>
  <c r="GO1463" i="1"/>
  <c r="GV1463" i="1"/>
  <c r="HC1463" i="1"/>
  <c r="GX1463" i="1" s="1"/>
  <c r="D1464" i="1"/>
  <c r="AC1464" i="1"/>
  <c r="AE1464" i="1"/>
  <c r="AF1464" i="1"/>
  <c r="AG1464" i="1"/>
  <c r="CU1464" i="1" s="1"/>
  <c r="T1464" i="1" s="1"/>
  <c r="AH1464" i="1"/>
  <c r="CV1464" i="1" s="1"/>
  <c r="U1464" i="1" s="1"/>
  <c r="K2660" i="6" s="1"/>
  <c r="AI1464" i="1"/>
  <c r="CW1464" i="1" s="1"/>
  <c r="V1464" i="1" s="1"/>
  <c r="AJ1464" i="1"/>
  <c r="CX1464" i="1" s="1"/>
  <c r="W1464" i="1" s="1"/>
  <c r="CQ1464" i="1"/>
  <c r="P1464" i="1" s="1"/>
  <c r="J2657" i="6" s="1"/>
  <c r="FR1464" i="1"/>
  <c r="GL1464" i="1"/>
  <c r="GN1464" i="1"/>
  <c r="GO1464" i="1"/>
  <c r="GV1464" i="1"/>
  <c r="GX1464" i="1"/>
  <c r="HC1464" i="1"/>
  <c r="D1465" i="1"/>
  <c r="AC1465" i="1"/>
  <c r="CQ1465" i="1" s="1"/>
  <c r="P1465" i="1" s="1"/>
  <c r="J2664" i="6" s="1"/>
  <c r="AE1465" i="1"/>
  <c r="AF1465" i="1"/>
  <c r="AG1465" i="1"/>
  <c r="AH1465" i="1"/>
  <c r="CV1465" i="1" s="1"/>
  <c r="U1465" i="1" s="1"/>
  <c r="K2667" i="6" s="1"/>
  <c r="AI1465" i="1"/>
  <c r="CW1465" i="1" s="1"/>
  <c r="V1465" i="1" s="1"/>
  <c r="AJ1465" i="1"/>
  <c r="CX1465" i="1" s="1"/>
  <c r="W1465" i="1" s="1"/>
  <c r="CS1465" i="1"/>
  <c r="CT1465" i="1"/>
  <c r="S1465" i="1" s="1"/>
  <c r="J2663" i="6" s="1"/>
  <c r="CU1465" i="1"/>
  <c r="T1465" i="1" s="1"/>
  <c r="FR1465" i="1"/>
  <c r="GL1465" i="1"/>
  <c r="GN1465" i="1"/>
  <c r="GO1465" i="1"/>
  <c r="GV1465" i="1"/>
  <c r="HC1465" i="1" s="1"/>
  <c r="GX1465" i="1" s="1"/>
  <c r="D1466" i="1"/>
  <c r="AC1466" i="1"/>
  <c r="CQ1466" i="1" s="1"/>
  <c r="P1466" i="1" s="1"/>
  <c r="J2671" i="6" s="1"/>
  <c r="AE1466" i="1"/>
  <c r="AF1466" i="1"/>
  <c r="AG1466" i="1"/>
  <c r="CU1466" i="1" s="1"/>
  <c r="T1466" i="1" s="1"/>
  <c r="AH1466" i="1"/>
  <c r="CV1466" i="1" s="1"/>
  <c r="U1466" i="1" s="1"/>
  <c r="K2674" i="6" s="1"/>
  <c r="AI1466" i="1"/>
  <c r="CW1466" i="1" s="1"/>
  <c r="V1466" i="1" s="1"/>
  <c r="AJ1466" i="1"/>
  <c r="CX1466" i="1" s="1"/>
  <c r="W1466" i="1" s="1"/>
  <c r="FR1466" i="1"/>
  <c r="GL1466" i="1"/>
  <c r="GN1466" i="1"/>
  <c r="GO1466" i="1"/>
  <c r="GV1466" i="1"/>
  <c r="HC1466" i="1"/>
  <c r="GX1466" i="1" s="1"/>
  <c r="D1467" i="1"/>
  <c r="I1467" i="1"/>
  <c r="K1467" i="1"/>
  <c r="AC1467" i="1"/>
  <c r="AE1467" i="1"/>
  <c r="AF1467" i="1"/>
  <c r="AG1467" i="1"/>
  <c r="CU1467" i="1" s="1"/>
  <c r="T1467" i="1" s="1"/>
  <c r="AH1467" i="1"/>
  <c r="AI1467" i="1"/>
  <c r="CW1467" i="1" s="1"/>
  <c r="AJ1467" i="1"/>
  <c r="CQ1467" i="1"/>
  <c r="CR1467" i="1"/>
  <c r="Q1467" i="1" s="1"/>
  <c r="J2679" i="6" s="1"/>
  <c r="CS1467" i="1"/>
  <c r="CV1467" i="1"/>
  <c r="CX1467" i="1"/>
  <c r="W1467" i="1" s="1"/>
  <c r="FR1467" i="1"/>
  <c r="GL1467" i="1"/>
  <c r="GN1467" i="1"/>
  <c r="GO1467" i="1"/>
  <c r="GV1467" i="1"/>
  <c r="HC1467" i="1" s="1"/>
  <c r="D1468" i="1"/>
  <c r="I1468" i="1"/>
  <c r="K1468" i="1"/>
  <c r="AC1468" i="1"/>
  <c r="CQ1468" i="1" s="1"/>
  <c r="AE1468" i="1"/>
  <c r="AF1468" i="1"/>
  <c r="AG1468" i="1"/>
  <c r="CU1468" i="1" s="1"/>
  <c r="AH1468" i="1"/>
  <c r="CV1468" i="1" s="1"/>
  <c r="AI1468" i="1"/>
  <c r="CW1468" i="1" s="1"/>
  <c r="AJ1468" i="1"/>
  <c r="CX1468" i="1"/>
  <c r="FR1468" i="1"/>
  <c r="GL1468" i="1"/>
  <c r="GN1468" i="1"/>
  <c r="GO1468" i="1"/>
  <c r="GV1468" i="1"/>
  <c r="HC1468" i="1" s="1"/>
  <c r="B1470" i="1"/>
  <c r="B1432" i="1" s="1"/>
  <c r="C1470" i="1"/>
  <c r="C1432" i="1" s="1"/>
  <c r="D1470" i="1"/>
  <c r="D1432" i="1" s="1"/>
  <c r="F1470" i="1"/>
  <c r="F1432" i="1" s="1"/>
  <c r="G1470" i="1"/>
  <c r="BX1470" i="1"/>
  <c r="BX1432" i="1" s="1"/>
  <c r="CK1470" i="1"/>
  <c r="CK1432" i="1" s="1"/>
  <c r="CL1470" i="1"/>
  <c r="CL1432" i="1" s="1"/>
  <c r="CM1470" i="1"/>
  <c r="CM1432" i="1" s="1"/>
  <c r="B1500" i="1"/>
  <c r="B1428" i="1" s="1"/>
  <c r="C1500" i="1"/>
  <c r="C1428" i="1" s="1"/>
  <c r="D1500" i="1"/>
  <c r="F1500" i="1"/>
  <c r="G1500" i="1"/>
  <c r="D1530" i="1"/>
  <c r="E1532" i="1"/>
  <c r="G1532" i="1"/>
  <c r="Z1532" i="1"/>
  <c r="AA1532" i="1"/>
  <c r="AM1532" i="1"/>
  <c r="AN1532" i="1"/>
  <c r="BE1532" i="1"/>
  <c r="BF1532" i="1"/>
  <c r="BG1532" i="1"/>
  <c r="BH1532" i="1"/>
  <c r="BI1532" i="1"/>
  <c r="BJ1532" i="1"/>
  <c r="BK1532" i="1"/>
  <c r="BL1532" i="1"/>
  <c r="BM1532" i="1"/>
  <c r="BN1532" i="1"/>
  <c r="BO1532" i="1"/>
  <c r="BP1532" i="1"/>
  <c r="BQ1532" i="1"/>
  <c r="BR1532" i="1"/>
  <c r="BS1532" i="1"/>
  <c r="BT1532" i="1"/>
  <c r="BU1532" i="1"/>
  <c r="BV1532" i="1"/>
  <c r="BW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EG1532" i="1"/>
  <c r="EH1532" i="1"/>
  <c r="EI1532" i="1"/>
  <c r="EJ1532" i="1"/>
  <c r="EK1532" i="1"/>
  <c r="EL1532" i="1"/>
  <c r="EM1532" i="1"/>
  <c r="EN1532" i="1"/>
  <c r="EO1532" i="1"/>
  <c r="EP1532" i="1"/>
  <c r="EQ1532" i="1"/>
  <c r="ER1532" i="1"/>
  <c r="ES1532" i="1"/>
  <c r="ET1532" i="1"/>
  <c r="EU1532" i="1"/>
  <c r="EV1532" i="1"/>
  <c r="EW1532" i="1"/>
  <c r="EX1532" i="1"/>
  <c r="EY1532" i="1"/>
  <c r="EZ1532" i="1"/>
  <c r="FA1532" i="1"/>
  <c r="FB1532" i="1"/>
  <c r="FC1532" i="1"/>
  <c r="FD1532" i="1"/>
  <c r="FE1532" i="1"/>
  <c r="FF1532" i="1"/>
  <c r="FG1532" i="1"/>
  <c r="FH1532" i="1"/>
  <c r="FI1532" i="1"/>
  <c r="FJ1532" i="1"/>
  <c r="FK1532" i="1"/>
  <c r="FL1532" i="1"/>
  <c r="FM1532" i="1"/>
  <c r="FN1532" i="1"/>
  <c r="FO1532" i="1"/>
  <c r="FP1532" i="1"/>
  <c r="FQ1532" i="1"/>
  <c r="FR1532" i="1"/>
  <c r="FS1532" i="1"/>
  <c r="FT1532" i="1"/>
  <c r="FU1532" i="1"/>
  <c r="FV1532" i="1"/>
  <c r="FW1532" i="1"/>
  <c r="FX1532" i="1"/>
  <c r="FY1532" i="1"/>
  <c r="FZ1532" i="1"/>
  <c r="GA1532" i="1"/>
  <c r="GB1532" i="1"/>
  <c r="GC1532" i="1"/>
  <c r="GD1532" i="1"/>
  <c r="GE1532" i="1"/>
  <c r="GF1532" i="1"/>
  <c r="GG1532" i="1"/>
  <c r="GH1532" i="1"/>
  <c r="GI1532" i="1"/>
  <c r="GJ1532" i="1"/>
  <c r="GK1532" i="1"/>
  <c r="GL1532" i="1"/>
  <c r="GM1532" i="1"/>
  <c r="GN1532" i="1"/>
  <c r="GO1532" i="1"/>
  <c r="GP1532" i="1"/>
  <c r="GQ1532" i="1"/>
  <c r="GR1532" i="1"/>
  <c r="GS1532" i="1"/>
  <c r="GT1532" i="1"/>
  <c r="GU1532" i="1"/>
  <c r="GV1532" i="1"/>
  <c r="GW1532" i="1"/>
  <c r="GX1532" i="1"/>
  <c r="D1534" i="1"/>
  <c r="I1534" i="1"/>
  <c r="K1534" i="1"/>
  <c r="AC1534" i="1"/>
  <c r="CQ1534" i="1" s="1"/>
  <c r="P1534" i="1" s="1"/>
  <c r="J2707" i="6" s="1"/>
  <c r="AE1534" i="1"/>
  <c r="CR1534" i="1" s="1"/>
  <c r="Q1534" i="1" s="1"/>
  <c r="J2705" i="6" s="1"/>
  <c r="AF1534" i="1"/>
  <c r="AG1534" i="1"/>
  <c r="CU1534" i="1" s="1"/>
  <c r="T1534" i="1" s="1"/>
  <c r="AH1534" i="1"/>
  <c r="CV1534" i="1" s="1"/>
  <c r="U1534" i="1" s="1"/>
  <c r="K2711" i="6" s="1"/>
  <c r="AI1534" i="1"/>
  <c r="CW1534" i="1" s="1"/>
  <c r="V1534" i="1" s="1"/>
  <c r="AJ1534" i="1"/>
  <c r="CX1534" i="1"/>
  <c r="W1534" i="1" s="1"/>
  <c r="FR1534" i="1"/>
  <c r="GL1534" i="1"/>
  <c r="GN1534" i="1"/>
  <c r="GO1534" i="1"/>
  <c r="GV1534" i="1"/>
  <c r="HC1534" i="1" s="1"/>
  <c r="GX1534" i="1"/>
  <c r="D1535" i="1"/>
  <c r="AC1535" i="1"/>
  <c r="CQ1535" i="1" s="1"/>
  <c r="P1535" i="1" s="1"/>
  <c r="AE1535" i="1"/>
  <c r="AF1535" i="1"/>
  <c r="AG1535" i="1"/>
  <c r="CU1535" i="1" s="1"/>
  <c r="T1535" i="1" s="1"/>
  <c r="AH1535" i="1"/>
  <c r="CV1535" i="1" s="1"/>
  <c r="U1535" i="1" s="1"/>
  <c r="K2717" i="6" s="1"/>
  <c r="AI1535" i="1"/>
  <c r="CW1535" i="1" s="1"/>
  <c r="V1535" i="1" s="1"/>
  <c r="AJ1535" i="1"/>
  <c r="CX1535" i="1"/>
  <c r="W1535" i="1" s="1"/>
  <c r="FR1535" i="1"/>
  <c r="BY1539" i="1" s="1"/>
  <c r="GL1535" i="1"/>
  <c r="GN1535" i="1"/>
  <c r="GO1535" i="1"/>
  <c r="GV1535" i="1"/>
  <c r="HC1535" i="1"/>
  <c r="GX1535" i="1" s="1"/>
  <c r="D1536" i="1"/>
  <c r="AC1536" i="1"/>
  <c r="CQ1536" i="1" s="1"/>
  <c r="P1536" i="1" s="1"/>
  <c r="J2721" i="6" s="1"/>
  <c r="AE1536" i="1"/>
  <c r="AF1536" i="1"/>
  <c r="AG1536" i="1"/>
  <c r="CU1536" i="1" s="1"/>
  <c r="T1536" i="1" s="1"/>
  <c r="AH1536" i="1"/>
  <c r="CV1536" i="1" s="1"/>
  <c r="U1536" i="1" s="1"/>
  <c r="K2724" i="6" s="1"/>
  <c r="AI1536" i="1"/>
  <c r="CW1536" i="1" s="1"/>
  <c r="V1536" i="1" s="1"/>
  <c r="AJ1536" i="1"/>
  <c r="CX1536" i="1" s="1"/>
  <c r="W1536" i="1" s="1"/>
  <c r="CS1536" i="1"/>
  <c r="FR1536" i="1"/>
  <c r="GL1536" i="1"/>
  <c r="GN1536" i="1"/>
  <c r="GO1536" i="1"/>
  <c r="GV1536" i="1"/>
  <c r="HC1536" i="1" s="1"/>
  <c r="GX1536" i="1" s="1"/>
  <c r="D1537" i="1"/>
  <c r="I1537" i="1"/>
  <c r="K1537" i="1"/>
  <c r="AC1537" i="1"/>
  <c r="CQ1537" i="1" s="1"/>
  <c r="AE1537" i="1"/>
  <c r="AF1537" i="1"/>
  <c r="AG1537" i="1"/>
  <c r="AH1537" i="1"/>
  <c r="CV1537" i="1" s="1"/>
  <c r="AI1537" i="1"/>
  <c r="CW1537" i="1" s="1"/>
  <c r="AJ1537" i="1"/>
  <c r="CX1537" i="1" s="1"/>
  <c r="CR1537" i="1"/>
  <c r="CS1537" i="1"/>
  <c r="CU1537" i="1"/>
  <c r="T1537" i="1" s="1"/>
  <c r="FR1537" i="1"/>
  <c r="GL1537" i="1"/>
  <c r="GN1537" i="1"/>
  <c r="CB1539" i="1" s="1"/>
  <c r="CB1532" i="1" s="1"/>
  <c r="GO1537" i="1"/>
  <c r="CC1539" i="1" s="1"/>
  <c r="GV1537" i="1"/>
  <c r="HC1537" i="1"/>
  <c r="B1539" i="1"/>
  <c r="B1532" i="1" s="1"/>
  <c r="C1539" i="1"/>
  <c r="C1532" i="1" s="1"/>
  <c r="D1539" i="1"/>
  <c r="D1532" i="1" s="1"/>
  <c r="F1539" i="1"/>
  <c r="F1532" i="1" s="1"/>
  <c r="G1539" i="1"/>
  <c r="A2734" i="6" s="1"/>
  <c r="BX1539" i="1"/>
  <c r="CK1539" i="1"/>
  <c r="BB1539" i="1" s="1"/>
  <c r="CL1539" i="1"/>
  <c r="BC1539" i="1" s="1"/>
  <c r="CM1539" i="1"/>
  <c r="BD1539" i="1" s="1"/>
  <c r="B1569" i="1"/>
  <c r="B1077" i="1" s="1"/>
  <c r="C1569" i="1"/>
  <c r="C1077" i="1" s="1"/>
  <c r="D1569" i="1"/>
  <c r="D1077" i="1" s="1"/>
  <c r="F1569" i="1"/>
  <c r="F1077" i="1" s="1"/>
  <c r="G1569" i="1"/>
  <c r="B1599" i="1"/>
  <c r="B18" i="1" s="1"/>
  <c r="C1599" i="1"/>
  <c r="C18" i="1" s="1"/>
  <c r="D1599" i="1"/>
  <c r="D18" i="1" s="1"/>
  <c r="F1599" i="1"/>
  <c r="F18" i="1" s="1"/>
  <c r="G1599" i="1"/>
  <c r="J2365" i="6" l="1"/>
  <c r="R1221" i="1"/>
  <c r="GK1221" i="1" s="1"/>
  <c r="V1956" i="6"/>
  <c r="CZ995" i="1"/>
  <c r="Y995" i="1" s="1"/>
  <c r="T1408" i="6" s="1"/>
  <c r="J1412" i="6" s="1"/>
  <c r="J1409" i="6"/>
  <c r="CY995" i="1"/>
  <c r="X995" i="1" s="1"/>
  <c r="R1408" i="6" s="1"/>
  <c r="J1411" i="6" s="1"/>
  <c r="R1274" i="1"/>
  <c r="GK1274" i="1" s="1"/>
  <c r="V2079" i="6"/>
  <c r="J1190" i="6"/>
  <c r="CC1532" i="1"/>
  <c r="AT1539" i="1"/>
  <c r="F1557" i="1" s="1"/>
  <c r="J2581" i="6"/>
  <c r="J2026" i="6"/>
  <c r="CP966" i="1"/>
  <c r="O966" i="1" s="1"/>
  <c r="J1232" i="6"/>
  <c r="CZ997" i="1"/>
  <c r="Y997" i="1" s="1"/>
  <c r="T1422" i="6" s="1"/>
  <c r="J1426" i="6" s="1"/>
  <c r="J1423" i="6"/>
  <c r="V2566" i="6"/>
  <c r="R1451" i="1"/>
  <c r="GK1451" i="1" s="1"/>
  <c r="R1364" i="1"/>
  <c r="GK1364" i="1" s="1"/>
  <c r="V2432" i="6"/>
  <c r="CY1462" i="1"/>
  <c r="X1462" i="1" s="1"/>
  <c r="R2641" i="6" s="1"/>
  <c r="J2644" i="6" s="1"/>
  <c r="J2642" i="6"/>
  <c r="CZ1274" i="1"/>
  <c r="Y1274" i="1" s="1"/>
  <c r="T2079" i="6" s="1"/>
  <c r="J2083" i="6" s="1"/>
  <c r="J2080" i="6"/>
  <c r="CY1274" i="1"/>
  <c r="X1274" i="1" s="1"/>
  <c r="R2079" i="6" s="1"/>
  <c r="J2082" i="6" s="1"/>
  <c r="R1164" i="1"/>
  <c r="GK1164" i="1" s="1"/>
  <c r="V1824" i="6"/>
  <c r="R957" i="1"/>
  <c r="GK957" i="1" s="1"/>
  <c r="V1165" i="6"/>
  <c r="J2506" i="6"/>
  <c r="J2451" i="6"/>
  <c r="I2328" i="6"/>
  <c r="J1053" i="6"/>
  <c r="R585" i="1"/>
  <c r="GK585" i="1" s="1"/>
  <c r="V705" i="6"/>
  <c r="V1970" i="6"/>
  <c r="R1223" i="1"/>
  <c r="GK1223" i="1" s="1"/>
  <c r="V1374" i="6"/>
  <c r="R989" i="1"/>
  <c r="GK989" i="1" s="1"/>
  <c r="R1537" i="1"/>
  <c r="GK1537" i="1" s="1"/>
  <c r="V2726" i="6"/>
  <c r="AD1536" i="1"/>
  <c r="AB1536" i="1" s="1"/>
  <c r="U2719" i="6"/>
  <c r="CR1536" i="1"/>
  <c r="Q1536" i="1" s="1"/>
  <c r="AD1539" i="1" s="1"/>
  <c r="CK1532" i="1"/>
  <c r="V1468" i="1"/>
  <c r="S2635" i="6"/>
  <c r="Q2635" i="6"/>
  <c r="CT1461" i="1"/>
  <c r="S1461" i="1" s="1"/>
  <c r="J2636" i="6" s="1"/>
  <c r="AD1443" i="1"/>
  <c r="U2511" i="6"/>
  <c r="CR1443" i="1"/>
  <c r="Q1443" i="1" s="1"/>
  <c r="CP1443" i="1" s="1"/>
  <c r="O1443" i="1" s="1"/>
  <c r="CS1443" i="1"/>
  <c r="U2449" i="6"/>
  <c r="CR1434" i="1"/>
  <c r="Q1434" i="1" s="1"/>
  <c r="CP1434" i="1" s="1"/>
  <c r="O1434" i="1" s="1"/>
  <c r="G1310" i="1"/>
  <c r="A2440" i="6"/>
  <c r="U1364" i="1"/>
  <c r="K2437" i="6" s="1"/>
  <c r="V1363" i="1"/>
  <c r="CS1353" i="1"/>
  <c r="R1339" i="1"/>
  <c r="GK1339" i="1" s="1"/>
  <c r="V2260" i="6"/>
  <c r="CT1336" i="1"/>
  <c r="S1336" i="1" s="1"/>
  <c r="J2241" i="6" s="1"/>
  <c r="S2240" i="6"/>
  <c r="Q2240" i="6"/>
  <c r="U2212" i="6"/>
  <c r="CR1330" i="1"/>
  <c r="Q1330" i="1" s="1"/>
  <c r="CP1330" i="1" s="1"/>
  <c r="O1330" i="1" s="1"/>
  <c r="CS1330" i="1"/>
  <c r="AD1330" i="1"/>
  <c r="AB1330" i="1" s="1"/>
  <c r="CY1326" i="1"/>
  <c r="X1326" i="1" s="1"/>
  <c r="CZ1326" i="1"/>
  <c r="Y1326" i="1" s="1"/>
  <c r="R1325" i="1"/>
  <c r="GK1325" i="1" s="1"/>
  <c r="V2186" i="6"/>
  <c r="U2173" i="6"/>
  <c r="CR1322" i="1"/>
  <c r="Q1322" i="1" s="1"/>
  <c r="S2138" i="6"/>
  <c r="Q2138" i="6"/>
  <c r="AD1267" i="1"/>
  <c r="AB1267" i="1" s="1"/>
  <c r="U2031" i="6"/>
  <c r="CR1267" i="1"/>
  <c r="Q1267" i="1" s="1"/>
  <c r="CT1260" i="1"/>
  <c r="S1260" i="1" s="1"/>
  <c r="J1983" i="6" s="1"/>
  <c r="Q1982" i="6"/>
  <c r="S1982" i="6"/>
  <c r="CZ1221" i="1"/>
  <c r="Y1221" i="1" s="1"/>
  <c r="T1956" i="6" s="1"/>
  <c r="J1960" i="6" s="1"/>
  <c r="J1957" i="6"/>
  <c r="CY1221" i="1"/>
  <c r="X1221" i="1" s="1"/>
  <c r="R1956" i="6" s="1"/>
  <c r="J1959" i="6" s="1"/>
  <c r="AD1220" i="1"/>
  <c r="AB1220" i="1" s="1"/>
  <c r="U1950" i="6"/>
  <c r="CR1220" i="1"/>
  <c r="Q1220" i="1" s="1"/>
  <c r="CP1220" i="1" s="1"/>
  <c r="O1220" i="1" s="1"/>
  <c r="U1925" i="6"/>
  <c r="CR1181" i="1"/>
  <c r="Q1181" i="1" s="1"/>
  <c r="CP1181" i="1" s="1"/>
  <c r="O1181" i="1" s="1"/>
  <c r="CQ1162" i="1"/>
  <c r="P1162" i="1" s="1"/>
  <c r="J1812" i="6" s="1"/>
  <c r="J1767" i="6"/>
  <c r="AB1115" i="1"/>
  <c r="CQ1115" i="1"/>
  <c r="P1115" i="1" s="1"/>
  <c r="J1733" i="6" s="1"/>
  <c r="U1655" i="6"/>
  <c r="AD1104" i="1"/>
  <c r="AB1104" i="1" s="1"/>
  <c r="AD1101" i="1"/>
  <c r="AB1101" i="1" s="1"/>
  <c r="CS1101" i="1"/>
  <c r="R1101" i="1" s="1"/>
  <c r="GK1101" i="1" s="1"/>
  <c r="CR1101" i="1"/>
  <c r="Q1101" i="1" s="1"/>
  <c r="CP1101" i="1" s="1"/>
  <c r="O1101" i="1" s="1"/>
  <c r="AD1094" i="1"/>
  <c r="AB1094" i="1" s="1"/>
  <c r="U1601" i="6"/>
  <c r="E1573" i="6"/>
  <c r="C1574" i="6"/>
  <c r="G906" i="1"/>
  <c r="A1543" i="6"/>
  <c r="V1013" i="1"/>
  <c r="CT1004" i="1"/>
  <c r="S1004" i="1" s="1"/>
  <c r="CZ1004" i="1" s="1"/>
  <c r="Y1004" i="1" s="1"/>
  <c r="Q1470" i="6"/>
  <c r="S1470" i="6"/>
  <c r="CT999" i="1"/>
  <c r="S999" i="1" s="1"/>
  <c r="J1437" i="6" s="1"/>
  <c r="Q1436" i="6"/>
  <c r="S1436" i="6"/>
  <c r="CP997" i="1"/>
  <c r="O997" i="1" s="1"/>
  <c r="J1424" i="6"/>
  <c r="R992" i="1"/>
  <c r="GK992" i="1" s="1"/>
  <c r="V1394" i="6"/>
  <c r="J1362" i="6"/>
  <c r="I1367" i="6" s="1"/>
  <c r="CZ985" i="1"/>
  <c r="Y985" i="1" s="1"/>
  <c r="T1361" i="6" s="1"/>
  <c r="J1365" i="6" s="1"/>
  <c r="CT969" i="1"/>
  <c r="S969" i="1" s="1"/>
  <c r="J1254" i="6" s="1"/>
  <c r="S1252" i="6"/>
  <c r="Q1252" i="6"/>
  <c r="C1188" i="6"/>
  <c r="E1187" i="6"/>
  <c r="CP952" i="1"/>
  <c r="O952" i="1" s="1"/>
  <c r="J1148" i="6"/>
  <c r="CT951" i="1"/>
  <c r="S951" i="1" s="1"/>
  <c r="J1140" i="6" s="1"/>
  <c r="S1139" i="6"/>
  <c r="Q1139" i="6"/>
  <c r="CY946" i="1"/>
  <c r="X946" i="1" s="1"/>
  <c r="CZ946" i="1"/>
  <c r="Y946" i="1" s="1"/>
  <c r="J1108" i="6"/>
  <c r="U1032" i="6"/>
  <c r="CR934" i="1"/>
  <c r="Q934" i="1" s="1"/>
  <c r="CP934" i="1" s="1"/>
  <c r="O934" i="1" s="1"/>
  <c r="CS934" i="1"/>
  <c r="AD934" i="1"/>
  <c r="AB934" i="1" s="1"/>
  <c r="U966" i="6"/>
  <c r="CR923" i="1"/>
  <c r="Q923" i="1" s="1"/>
  <c r="AD920" i="1"/>
  <c r="AB920" i="1" s="1"/>
  <c r="U944" i="6"/>
  <c r="CS920" i="1"/>
  <c r="CR920" i="1"/>
  <c r="Q920" i="1" s="1"/>
  <c r="CS911" i="1"/>
  <c r="U885" i="6"/>
  <c r="CR911" i="1"/>
  <c r="Q911" i="1" s="1"/>
  <c r="E835" i="6"/>
  <c r="C836" i="6"/>
  <c r="S769" i="6"/>
  <c r="Q769" i="6"/>
  <c r="CT730" i="1"/>
  <c r="S730" i="1" s="1"/>
  <c r="J770" i="6" s="1"/>
  <c r="F591" i="1"/>
  <c r="AO571" i="1"/>
  <c r="R492" i="1"/>
  <c r="GK492" i="1" s="1"/>
  <c r="V594" i="6"/>
  <c r="AD234" i="1"/>
  <c r="AB234" i="1" s="1"/>
  <c r="U399" i="6"/>
  <c r="CS234" i="1"/>
  <c r="CR234" i="1"/>
  <c r="Q234" i="1" s="1"/>
  <c r="S226" i="1"/>
  <c r="Q1537" i="1"/>
  <c r="S2662" i="6"/>
  <c r="Q2662" i="6"/>
  <c r="E2432" i="6"/>
  <c r="C2433" i="6"/>
  <c r="U1363" i="1"/>
  <c r="K2430" i="6" s="1"/>
  <c r="CT1358" i="1"/>
  <c r="S1358" i="1" s="1"/>
  <c r="S2390" i="6"/>
  <c r="Q2390" i="6"/>
  <c r="CP1346" i="1"/>
  <c r="O1346" i="1" s="1"/>
  <c r="J2310" i="6"/>
  <c r="R1341" i="1"/>
  <c r="GK1341" i="1" s="1"/>
  <c r="V2274" i="6"/>
  <c r="CT1335" i="1"/>
  <c r="S1335" i="1" s="1"/>
  <c r="J2234" i="6" s="1"/>
  <c r="S2233" i="6"/>
  <c r="Q2233" i="6"/>
  <c r="AB1322" i="1"/>
  <c r="AD1317" i="1"/>
  <c r="U2138" i="6"/>
  <c r="CR1317" i="1"/>
  <c r="Q1317" i="1" s="1"/>
  <c r="CS1317" i="1"/>
  <c r="G1258" i="1"/>
  <c r="A2101" i="6"/>
  <c r="AF2101" i="6"/>
  <c r="J2095" i="6"/>
  <c r="J2088" i="6"/>
  <c r="I2092" i="6" s="1"/>
  <c r="CT1268" i="1"/>
  <c r="S1268" i="1" s="1"/>
  <c r="S2038" i="6"/>
  <c r="Q2038" i="6"/>
  <c r="I2037" i="6"/>
  <c r="P2037" i="6" s="1"/>
  <c r="I2023" i="6"/>
  <c r="CQ1220" i="1"/>
  <c r="P1220" i="1" s="1"/>
  <c r="BB1216" i="1"/>
  <c r="AO1184" i="1"/>
  <c r="BX1155" i="1"/>
  <c r="S1871" i="6"/>
  <c r="Q1871" i="6"/>
  <c r="CT1173" i="1"/>
  <c r="S1173" i="1" s="1"/>
  <c r="CT1114" i="1"/>
  <c r="S1114" i="1" s="1"/>
  <c r="S1724" i="6"/>
  <c r="Q1724" i="6"/>
  <c r="CT1110" i="1"/>
  <c r="S1110" i="1" s="1"/>
  <c r="J1697" i="6" s="1"/>
  <c r="S1696" i="6"/>
  <c r="Q1696" i="6"/>
  <c r="CP1104" i="1"/>
  <c r="O1104" i="1" s="1"/>
  <c r="J1657" i="6"/>
  <c r="S1628" i="6"/>
  <c r="Q1628" i="6"/>
  <c r="CT1098" i="1"/>
  <c r="S1098" i="1" s="1"/>
  <c r="J1629" i="6" s="1"/>
  <c r="S1554" i="6"/>
  <c r="Q1554" i="6"/>
  <c r="CT1087" i="1"/>
  <c r="S1087" i="1" s="1"/>
  <c r="CY1087" i="1" s="1"/>
  <c r="X1087" i="1" s="1"/>
  <c r="R1554" i="6" s="1"/>
  <c r="J1556" i="6" s="1"/>
  <c r="CR1004" i="1"/>
  <c r="Q1004" i="1" s="1"/>
  <c r="CP1004" i="1" s="1"/>
  <c r="O1004" i="1" s="1"/>
  <c r="U1470" i="6"/>
  <c r="CS1004" i="1"/>
  <c r="CZ987" i="1"/>
  <c r="Y987" i="1" s="1"/>
  <c r="T1368" i="6" s="1"/>
  <c r="J1371" i="6" s="1"/>
  <c r="J1369" i="6"/>
  <c r="AD986" i="1"/>
  <c r="AB986" i="1" s="1"/>
  <c r="CR986" i="1"/>
  <c r="Q986" i="1" s="1"/>
  <c r="CS986" i="1"/>
  <c r="R986" i="1" s="1"/>
  <c r="GK986" i="1" s="1"/>
  <c r="J1302" i="6"/>
  <c r="CZ976" i="1"/>
  <c r="Y976" i="1" s="1"/>
  <c r="T1301" i="6" s="1"/>
  <c r="J1305" i="6" s="1"/>
  <c r="CY976" i="1"/>
  <c r="X976" i="1" s="1"/>
  <c r="R1301" i="6" s="1"/>
  <c r="J1304" i="6" s="1"/>
  <c r="AD972" i="1"/>
  <c r="AB972" i="1" s="1"/>
  <c r="U1274" i="6"/>
  <c r="AD951" i="1"/>
  <c r="AB951" i="1" s="1"/>
  <c r="U1139" i="6"/>
  <c r="CR951" i="1"/>
  <c r="Q951" i="1" s="1"/>
  <c r="CS951" i="1"/>
  <c r="CR938" i="1"/>
  <c r="Q938" i="1" s="1"/>
  <c r="J1060" i="6" s="1"/>
  <c r="U1058" i="6"/>
  <c r="CS938" i="1"/>
  <c r="R931" i="1"/>
  <c r="GK931" i="1" s="1"/>
  <c r="V1011" i="6"/>
  <c r="CT930" i="1"/>
  <c r="S930" i="1" s="1"/>
  <c r="S1005" i="6"/>
  <c r="Q1005" i="6"/>
  <c r="CT918" i="1"/>
  <c r="S918" i="1" s="1"/>
  <c r="J932" i="6" s="1"/>
  <c r="S931" i="6"/>
  <c r="Q931" i="6"/>
  <c r="Q910" i="6"/>
  <c r="S910" i="6"/>
  <c r="R914" i="1"/>
  <c r="GK914" i="1" s="1"/>
  <c r="CT913" i="1"/>
  <c r="S913" i="1" s="1"/>
  <c r="Q897" i="6"/>
  <c r="S897" i="6"/>
  <c r="G797" i="1"/>
  <c r="A854" i="6"/>
  <c r="AF854" i="6"/>
  <c r="U769" i="6"/>
  <c r="CR730" i="1"/>
  <c r="Q730" i="1" s="1"/>
  <c r="CS730" i="1"/>
  <c r="CR329" i="1"/>
  <c r="Q329" i="1" s="1"/>
  <c r="CS329" i="1"/>
  <c r="R329" i="1" s="1"/>
  <c r="GK329" i="1" s="1"/>
  <c r="C441" i="6"/>
  <c r="E440" i="6"/>
  <c r="U326" i="1"/>
  <c r="K445" i="6" s="1"/>
  <c r="W326" i="1"/>
  <c r="AJ332" i="1" s="1"/>
  <c r="CP308" i="1"/>
  <c r="O308" i="1" s="1"/>
  <c r="GM308" i="1" s="1"/>
  <c r="W226" i="1"/>
  <c r="CL155" i="1"/>
  <c r="BC161" i="1"/>
  <c r="U76" i="1"/>
  <c r="K276" i="6" s="1"/>
  <c r="E271" i="6"/>
  <c r="C272" i="6"/>
  <c r="W74" i="1"/>
  <c r="J90" i="6"/>
  <c r="CY45" i="1"/>
  <c r="X45" i="1" s="1"/>
  <c r="R89" i="6" s="1"/>
  <c r="J94" i="6" s="1"/>
  <c r="S2726" i="6"/>
  <c r="Q2726" i="6"/>
  <c r="R1467" i="1"/>
  <c r="V2676" i="6"/>
  <c r="J2684" i="6" s="1"/>
  <c r="AD1355" i="1"/>
  <c r="U2370" i="6"/>
  <c r="S2356" i="6"/>
  <c r="Q2356" i="6"/>
  <c r="I2218" i="6"/>
  <c r="K2218" i="6" s="1"/>
  <c r="R1267" i="1"/>
  <c r="GK1267" i="1" s="1"/>
  <c r="V2031" i="6"/>
  <c r="R1181" i="1"/>
  <c r="GK1181" i="1" s="1"/>
  <c r="V1925" i="6"/>
  <c r="CR1095" i="1"/>
  <c r="Q1095" i="1" s="1"/>
  <c r="U1609" i="6"/>
  <c r="CT948" i="1"/>
  <c r="S948" i="1" s="1"/>
  <c r="J1120" i="6" s="1"/>
  <c r="S1119" i="6"/>
  <c r="Q1119" i="6"/>
  <c r="X534" i="1"/>
  <c r="F565" i="1"/>
  <c r="AD372" i="1"/>
  <c r="AB372" i="1" s="1"/>
  <c r="CR372" i="1"/>
  <c r="Q372" i="1" s="1"/>
  <c r="CS372" i="1"/>
  <c r="R372" i="1" s="1"/>
  <c r="GK372" i="1" s="1"/>
  <c r="AG191" i="1"/>
  <c r="AG141" i="1" s="1"/>
  <c r="R38" i="1"/>
  <c r="GK38" i="1" s="1"/>
  <c r="V79" i="6"/>
  <c r="CP1359" i="1"/>
  <c r="O1359" i="1" s="1"/>
  <c r="J2399" i="6"/>
  <c r="CT1348" i="1"/>
  <c r="S1348" i="1" s="1"/>
  <c r="J2323" i="6" s="1"/>
  <c r="Q2322" i="6"/>
  <c r="S2322" i="6"/>
  <c r="Q1970" i="6"/>
  <c r="S1970" i="6"/>
  <c r="S1534" i="6"/>
  <c r="Q1534" i="6"/>
  <c r="CT1013" i="1"/>
  <c r="S1013" i="1" s="1"/>
  <c r="E1340" i="6"/>
  <c r="C1341" i="6"/>
  <c r="S776" i="6"/>
  <c r="Q776" i="6"/>
  <c r="CT731" i="1"/>
  <c r="S731" i="1" s="1"/>
  <c r="J303" i="6"/>
  <c r="CR1453" i="1"/>
  <c r="Q1453" i="1" s="1"/>
  <c r="CP1453" i="1" s="1"/>
  <c r="O1453" i="1" s="1"/>
  <c r="U2579" i="6"/>
  <c r="U2525" i="6"/>
  <c r="CR1445" i="1"/>
  <c r="Q1445" i="1" s="1"/>
  <c r="CP1353" i="1"/>
  <c r="O1353" i="1" s="1"/>
  <c r="J2358" i="6"/>
  <c r="R1273" i="1"/>
  <c r="GK1273" i="1" s="1"/>
  <c r="V2073" i="6"/>
  <c r="AB1172" i="1"/>
  <c r="CR1160" i="1"/>
  <c r="Q1160" i="1" s="1"/>
  <c r="U1796" i="6"/>
  <c r="U1534" i="6"/>
  <c r="AD1013" i="1"/>
  <c r="AB1013" i="1" s="1"/>
  <c r="CR1013" i="1"/>
  <c r="Q1013" i="1" s="1"/>
  <c r="CP1013" i="1" s="1"/>
  <c r="O1013" i="1" s="1"/>
  <c r="CS1013" i="1"/>
  <c r="V1287" i="6"/>
  <c r="R974" i="1"/>
  <c r="GK974" i="1" s="1"/>
  <c r="AD970" i="1"/>
  <c r="U1260" i="6"/>
  <c r="CR970" i="1"/>
  <c r="Q970" i="1" s="1"/>
  <c r="CS970" i="1"/>
  <c r="R928" i="1"/>
  <c r="GK928" i="1" s="1"/>
  <c r="V993" i="6"/>
  <c r="AD1445" i="1"/>
  <c r="BZ1278" i="1"/>
  <c r="CI1278" i="1" s="1"/>
  <c r="AD1464" i="1"/>
  <c r="AB1464" i="1" s="1"/>
  <c r="U2655" i="6"/>
  <c r="R1460" i="1"/>
  <c r="GK1460" i="1" s="1"/>
  <c r="V2628" i="6"/>
  <c r="CS1359" i="1"/>
  <c r="U2397" i="6"/>
  <c r="CT1337" i="1"/>
  <c r="S1337" i="1" s="1"/>
  <c r="S2247" i="6"/>
  <c r="Q2247" i="6"/>
  <c r="CT1328" i="1"/>
  <c r="S1328" i="1" s="1"/>
  <c r="J2200" i="6" s="1"/>
  <c r="S2199" i="6"/>
  <c r="Q2199" i="6"/>
  <c r="R1322" i="1"/>
  <c r="GK1322" i="1" s="1"/>
  <c r="V2173" i="6"/>
  <c r="S2093" i="6"/>
  <c r="Q2093" i="6"/>
  <c r="CT1276" i="1"/>
  <c r="S1276" i="1" s="1"/>
  <c r="AG1226" i="1"/>
  <c r="J1499" i="6"/>
  <c r="R967" i="1"/>
  <c r="GK967" i="1" s="1"/>
  <c r="V1237" i="6"/>
  <c r="S1099" i="6"/>
  <c r="Q1099" i="6"/>
  <c r="CT944" i="1"/>
  <c r="S944" i="1" s="1"/>
  <c r="R918" i="1"/>
  <c r="GK918" i="1" s="1"/>
  <c r="V931" i="6"/>
  <c r="CT916" i="1"/>
  <c r="S916" i="1" s="1"/>
  <c r="Q917" i="6"/>
  <c r="S917" i="6"/>
  <c r="G18" i="1"/>
  <c r="A2740" i="6"/>
  <c r="R1459" i="1"/>
  <c r="GK1459" i="1" s="1"/>
  <c r="V2621" i="6"/>
  <c r="CT1453" i="1"/>
  <c r="S1453" i="1" s="1"/>
  <c r="J2580" i="6" s="1"/>
  <c r="S2579" i="6"/>
  <c r="Q2579" i="6"/>
  <c r="S2497" i="6"/>
  <c r="Q2497" i="6"/>
  <c r="C2426" i="6"/>
  <c r="E2425" i="6"/>
  <c r="AB1355" i="1"/>
  <c r="AD1344" i="1"/>
  <c r="U2294" i="6"/>
  <c r="U2079" i="6"/>
  <c r="CR1274" i="1"/>
  <c r="Q1274" i="1" s="1"/>
  <c r="CP1274" i="1" s="1"/>
  <c r="O1274" i="1" s="1"/>
  <c r="CC1278" i="1"/>
  <c r="CC1258" i="1" s="1"/>
  <c r="AD1261" i="1"/>
  <c r="AB1261" i="1" s="1"/>
  <c r="CP1118" i="1"/>
  <c r="O1118" i="1" s="1"/>
  <c r="J1754" i="6"/>
  <c r="CT1005" i="1"/>
  <c r="S1005" i="1" s="1"/>
  <c r="Q1477" i="6"/>
  <c r="S1477" i="6"/>
  <c r="AD1001" i="1"/>
  <c r="S1038" i="6"/>
  <c r="Q1038" i="6"/>
  <c r="CT935" i="1"/>
  <c r="S935" i="1" s="1"/>
  <c r="J1039" i="6" s="1"/>
  <c r="U814" i="6"/>
  <c r="CS804" i="1"/>
  <c r="U705" i="6"/>
  <c r="CR585" i="1"/>
  <c r="Q585" i="1" s="1"/>
  <c r="AD585" i="1"/>
  <c r="AB585" i="1" s="1"/>
  <c r="CQ372" i="1"/>
  <c r="P372" i="1" s="1"/>
  <c r="CP372" i="1" s="1"/>
  <c r="O372" i="1" s="1"/>
  <c r="S465" i="6"/>
  <c r="Q465" i="6"/>
  <c r="CT368" i="1"/>
  <c r="S368" i="1" s="1"/>
  <c r="AG155" i="1"/>
  <c r="T161" i="1"/>
  <c r="P1467" i="1"/>
  <c r="J2681" i="6" s="1"/>
  <c r="R1465" i="1"/>
  <c r="GK1465" i="1" s="1"/>
  <c r="V2662" i="6"/>
  <c r="R1462" i="1"/>
  <c r="GK1462" i="1" s="1"/>
  <c r="V2641" i="6"/>
  <c r="CT1362" i="1"/>
  <c r="S1362" i="1" s="1"/>
  <c r="Q2418" i="6"/>
  <c r="S2418" i="6"/>
  <c r="AD1274" i="1"/>
  <c r="AB1274" i="1" s="1"/>
  <c r="BZ1226" i="1"/>
  <c r="AD1167" i="1"/>
  <c r="AB1167" i="1" s="1"/>
  <c r="U1845" i="6"/>
  <c r="CR1167" i="1"/>
  <c r="Q1167" i="1" s="1"/>
  <c r="CP1167" i="1" s="1"/>
  <c r="O1167" i="1" s="1"/>
  <c r="AD1092" i="1"/>
  <c r="U1587" i="6"/>
  <c r="CS1092" i="1"/>
  <c r="CR1092" i="1"/>
  <c r="Q1092" i="1" s="1"/>
  <c r="CP1092" i="1" s="1"/>
  <c r="O1092" i="1" s="1"/>
  <c r="U1573" i="6"/>
  <c r="CR1090" i="1"/>
  <c r="Q1090" i="1" s="1"/>
  <c r="CS1090" i="1"/>
  <c r="C1527" i="6"/>
  <c r="E1526" i="6"/>
  <c r="CT983" i="1"/>
  <c r="S983" i="1" s="1"/>
  <c r="S1348" i="6"/>
  <c r="Q1348" i="6"/>
  <c r="CQ807" i="1"/>
  <c r="P807" i="1" s="1"/>
  <c r="J838" i="6" s="1"/>
  <c r="R311" i="1"/>
  <c r="GK311" i="1" s="1"/>
  <c r="S71" i="6"/>
  <c r="Q71" i="6"/>
  <c r="CT36" i="1"/>
  <c r="S36" i="1" s="1"/>
  <c r="S2702" i="6"/>
  <c r="Q2702" i="6"/>
  <c r="CT1534" i="1"/>
  <c r="S1534" i="1" s="1"/>
  <c r="J2704" i="6" s="1"/>
  <c r="R1452" i="1"/>
  <c r="GK1452" i="1" s="1"/>
  <c r="V2573" i="6"/>
  <c r="S2432" i="6"/>
  <c r="Q2432" i="6"/>
  <c r="R1361" i="1"/>
  <c r="GK1361" i="1" s="1"/>
  <c r="V2411" i="6"/>
  <c r="I2376" i="6"/>
  <c r="CR1354" i="1"/>
  <c r="Q1354" i="1" s="1"/>
  <c r="CP1354" i="1" s="1"/>
  <c r="O1354" i="1" s="1"/>
  <c r="U2363" i="6"/>
  <c r="R1347" i="1"/>
  <c r="GK1347" i="1" s="1"/>
  <c r="V2315" i="6"/>
  <c r="S2226" i="6"/>
  <c r="Q2226" i="6"/>
  <c r="CT1312" i="1"/>
  <c r="S1312" i="1" s="1"/>
  <c r="S2105" i="6"/>
  <c r="Q2105" i="6"/>
  <c r="CP1223" i="1"/>
  <c r="O1223" i="1" s="1"/>
  <c r="GP1223" i="1" s="1"/>
  <c r="J1972" i="6"/>
  <c r="AH1226" i="1"/>
  <c r="K1954" i="6"/>
  <c r="Q1810" i="6"/>
  <c r="S1810" i="6"/>
  <c r="CT1162" i="1"/>
  <c r="S1162" i="1" s="1"/>
  <c r="S1765" i="6"/>
  <c r="Q1765" i="6"/>
  <c r="CR1108" i="1"/>
  <c r="Q1108" i="1" s="1"/>
  <c r="CP1108" i="1" s="1"/>
  <c r="O1108" i="1" s="1"/>
  <c r="U1683" i="6"/>
  <c r="AD1108" i="1"/>
  <c r="AB1108" i="1" s="1"/>
  <c r="CS1108" i="1"/>
  <c r="R1096" i="1"/>
  <c r="GK1096" i="1" s="1"/>
  <c r="V1615" i="6"/>
  <c r="CR1011" i="1"/>
  <c r="Q1011" i="1" s="1"/>
  <c r="U1518" i="6"/>
  <c r="R984" i="1"/>
  <c r="GK984" i="1" s="1"/>
  <c r="V1354" i="6"/>
  <c r="S1294" i="6"/>
  <c r="Q1294" i="6"/>
  <c r="CT975" i="1"/>
  <c r="S975" i="1" s="1"/>
  <c r="J1295" i="6" s="1"/>
  <c r="CT941" i="1"/>
  <c r="S941" i="1" s="1"/>
  <c r="J1080" i="6" s="1"/>
  <c r="Q1079" i="6"/>
  <c r="S1079" i="6"/>
  <c r="R936" i="1"/>
  <c r="GK936" i="1" s="1"/>
  <c r="V1044" i="6"/>
  <c r="J793" i="6"/>
  <c r="CT573" i="1"/>
  <c r="S573" i="1" s="1"/>
  <c r="J626" i="6" s="1"/>
  <c r="S625" i="6"/>
  <c r="Q625" i="6"/>
  <c r="P534" i="1"/>
  <c r="F542" i="1"/>
  <c r="W1468" i="1"/>
  <c r="AJ1470" i="1" s="1"/>
  <c r="CP1456" i="1"/>
  <c r="O1456" i="1" s="1"/>
  <c r="J2602" i="6"/>
  <c r="R1449" i="1"/>
  <c r="GK1449" i="1" s="1"/>
  <c r="V2552" i="6"/>
  <c r="P1363" i="1"/>
  <c r="CT1346" i="1"/>
  <c r="S1346" i="1" s="1"/>
  <c r="J2309" i="6" s="1"/>
  <c r="Q2308" i="6"/>
  <c r="S2308" i="6"/>
  <c r="CT1338" i="1"/>
  <c r="S1338" i="1" s="1"/>
  <c r="J2254" i="6" s="1"/>
  <c r="S2253" i="6"/>
  <c r="Q2253" i="6"/>
  <c r="R1313" i="1"/>
  <c r="GK1313" i="1" s="1"/>
  <c r="V2111" i="6"/>
  <c r="CR1312" i="1"/>
  <c r="Q1312" i="1" s="1"/>
  <c r="CP1312" i="1" s="1"/>
  <c r="O1312" i="1" s="1"/>
  <c r="U2105" i="6"/>
  <c r="G1216" i="1"/>
  <c r="A1978" i="6"/>
  <c r="CY1165" i="1"/>
  <c r="X1165" i="1" s="1"/>
  <c r="R1832" i="6" s="1"/>
  <c r="J1834" i="6" s="1"/>
  <c r="J1833" i="6"/>
  <c r="R978" i="1"/>
  <c r="GK978" i="1" s="1"/>
  <c r="V1314" i="6"/>
  <c r="U1294" i="6"/>
  <c r="CS975" i="1"/>
  <c r="CR975" i="1"/>
  <c r="Q975" i="1" s="1"/>
  <c r="CP928" i="1"/>
  <c r="O928" i="1" s="1"/>
  <c r="GM928" i="1" s="1"/>
  <c r="CJ810" i="1"/>
  <c r="BA810" i="1" s="1"/>
  <c r="CT1537" i="1"/>
  <c r="S1537" i="1" s="1"/>
  <c r="J2728" i="6" s="1"/>
  <c r="S2719" i="6"/>
  <c r="Q2719" i="6"/>
  <c r="CL1532" i="1"/>
  <c r="CT1353" i="1"/>
  <c r="S1353" i="1" s="1"/>
  <c r="J2357" i="6" s="1"/>
  <c r="CZ1325" i="1"/>
  <c r="Y1325" i="1" s="1"/>
  <c r="T2186" i="6" s="1"/>
  <c r="J2189" i="6" s="1"/>
  <c r="J2187" i="6"/>
  <c r="CY1325" i="1"/>
  <c r="X1325" i="1" s="1"/>
  <c r="R2186" i="6" s="1"/>
  <c r="J2188" i="6" s="1"/>
  <c r="R1178" i="1"/>
  <c r="GK1178" i="1" s="1"/>
  <c r="V1905" i="6"/>
  <c r="AO1015" i="1"/>
  <c r="F1019" i="1" s="1"/>
  <c r="E1534" i="6"/>
  <c r="C1535" i="6"/>
  <c r="AD952" i="1"/>
  <c r="AB952" i="1" s="1"/>
  <c r="U1146" i="6"/>
  <c r="R686" i="1"/>
  <c r="GK686" i="1" s="1"/>
  <c r="V731" i="6"/>
  <c r="T226" i="1"/>
  <c r="S2621" i="6"/>
  <c r="Q2621" i="6"/>
  <c r="Q2531" i="6"/>
  <c r="S2531" i="6"/>
  <c r="CT1446" i="1"/>
  <c r="S1446" i="1" s="1"/>
  <c r="CT1535" i="1"/>
  <c r="S1535" i="1" s="1"/>
  <c r="J2714" i="6" s="1"/>
  <c r="S2713" i="6"/>
  <c r="Q2713" i="6"/>
  <c r="J2630" i="6"/>
  <c r="AB1457" i="1"/>
  <c r="CS1445" i="1"/>
  <c r="CT1441" i="1"/>
  <c r="S1441" i="1" s="1"/>
  <c r="T1363" i="1"/>
  <c r="CP1322" i="1"/>
  <c r="O1322" i="1" s="1"/>
  <c r="R1315" i="1"/>
  <c r="GK1315" i="1" s="1"/>
  <c r="V2124" i="6"/>
  <c r="CS1269" i="1"/>
  <c r="G1155" i="1"/>
  <c r="A1933" i="6"/>
  <c r="CS1167" i="1"/>
  <c r="GX982" i="1"/>
  <c r="CR930" i="1"/>
  <c r="Q930" i="1" s="1"/>
  <c r="U1005" i="6"/>
  <c r="CS930" i="1"/>
  <c r="J952" i="6"/>
  <c r="I958" i="6" s="1"/>
  <c r="K958" i="6" s="1"/>
  <c r="CY921" i="1"/>
  <c r="X921" i="1" s="1"/>
  <c r="R951" i="6" s="1"/>
  <c r="J955" i="6" s="1"/>
  <c r="G26" i="1"/>
  <c r="A282" i="6"/>
  <c r="V1537" i="1"/>
  <c r="AI1539" i="1" s="1"/>
  <c r="CR1535" i="1"/>
  <c r="Q1535" i="1" s="1"/>
  <c r="U2713" i="6"/>
  <c r="AB1460" i="1"/>
  <c r="CP1459" i="1"/>
  <c r="O1459" i="1" s="1"/>
  <c r="J2623" i="6"/>
  <c r="CT1458" i="1"/>
  <c r="S1458" i="1" s="1"/>
  <c r="J2615" i="6" s="1"/>
  <c r="S2614" i="6"/>
  <c r="Q2614" i="6"/>
  <c r="Q2600" i="6"/>
  <c r="S2600" i="6"/>
  <c r="CT1456" i="1"/>
  <c r="S1456" i="1" s="1"/>
  <c r="J2601" i="6" s="1"/>
  <c r="CR1452" i="1"/>
  <c r="Q1452" i="1" s="1"/>
  <c r="U2573" i="6"/>
  <c r="CR1444" i="1"/>
  <c r="Q1444" i="1" s="1"/>
  <c r="U2518" i="6"/>
  <c r="Q2490" i="6"/>
  <c r="S2490" i="6"/>
  <c r="Q2476" i="6"/>
  <c r="S2476" i="6"/>
  <c r="CT1438" i="1"/>
  <c r="S1438" i="1" s="1"/>
  <c r="CP1438" i="1" s="1"/>
  <c r="O1438" i="1" s="1"/>
  <c r="AB1437" i="1"/>
  <c r="G1081" i="1"/>
  <c r="A2443" i="6"/>
  <c r="CT1363" i="1"/>
  <c r="S1363" i="1" s="1"/>
  <c r="J2427" i="6" s="1"/>
  <c r="S2425" i="6"/>
  <c r="Q2425" i="6"/>
  <c r="S2301" i="6"/>
  <c r="Q2301" i="6"/>
  <c r="CT1345" i="1"/>
  <c r="S1345" i="1" s="1"/>
  <c r="J2302" i="6" s="1"/>
  <c r="AD1332" i="1"/>
  <c r="AB1332" i="1" s="1"/>
  <c r="CR1332" i="1"/>
  <c r="Q1332" i="1" s="1"/>
  <c r="CS1332" i="1"/>
  <c r="R1332" i="1" s="1"/>
  <c r="GK1332" i="1" s="1"/>
  <c r="J2180" i="6"/>
  <c r="CY1323" i="1"/>
  <c r="X1323" i="1" s="1"/>
  <c r="R2179" i="6" s="1"/>
  <c r="J2182" i="6" s="1"/>
  <c r="GX1318" i="1"/>
  <c r="CT1318" i="1"/>
  <c r="S2145" i="6"/>
  <c r="Q2145" i="6"/>
  <c r="AD1268" i="1"/>
  <c r="CR1224" i="1"/>
  <c r="Q1224" i="1" s="1"/>
  <c r="CS1224" i="1"/>
  <c r="R1224" i="1" s="1"/>
  <c r="GK1224" i="1" s="1"/>
  <c r="AD1224" i="1"/>
  <c r="AB1224" i="1" s="1"/>
  <c r="CM1216" i="1"/>
  <c r="CT1176" i="1"/>
  <c r="S1176" i="1" s="1"/>
  <c r="J1892" i="6" s="1"/>
  <c r="S1891" i="6"/>
  <c r="Q1891" i="6"/>
  <c r="Q1832" i="6"/>
  <c r="S1832" i="6"/>
  <c r="P1164" i="1"/>
  <c r="CR1163" i="1"/>
  <c r="Q1163" i="1" s="1"/>
  <c r="U1817" i="6"/>
  <c r="CS1158" i="1"/>
  <c r="J1746" i="6"/>
  <c r="CY1117" i="1"/>
  <c r="X1117" i="1" s="1"/>
  <c r="R1745" i="6" s="1"/>
  <c r="J1748" i="6" s="1"/>
  <c r="CZ1117" i="1"/>
  <c r="Y1117" i="1" s="1"/>
  <c r="T1745" i="6" s="1"/>
  <c r="J1749" i="6" s="1"/>
  <c r="CT1116" i="1"/>
  <c r="S1116" i="1" s="1"/>
  <c r="J1739" i="6" s="1"/>
  <c r="S1738" i="6"/>
  <c r="Q1738" i="6"/>
  <c r="CY1108" i="1"/>
  <c r="X1108" i="1" s="1"/>
  <c r="R1683" i="6" s="1"/>
  <c r="J1685" i="6" s="1"/>
  <c r="J1684" i="6"/>
  <c r="CT1103" i="1"/>
  <c r="S1103" i="1" s="1"/>
  <c r="S1648" i="6"/>
  <c r="Q1648" i="6"/>
  <c r="C1602" i="6"/>
  <c r="E1601" i="6"/>
  <c r="S1594" i="6"/>
  <c r="Q1594" i="6"/>
  <c r="CT1093" i="1"/>
  <c r="S1093" i="1" s="1"/>
  <c r="J1596" i="6" s="1"/>
  <c r="CT1089" i="1"/>
  <c r="S1089" i="1" s="1"/>
  <c r="J1567" i="6" s="1"/>
  <c r="Q1566" i="6"/>
  <c r="S1566" i="6"/>
  <c r="CR1003" i="1"/>
  <c r="Q1003" i="1" s="1"/>
  <c r="R997" i="1"/>
  <c r="GK997" i="1" s="1"/>
  <c r="V1422" i="6"/>
  <c r="R981" i="1"/>
  <c r="GK981" i="1" s="1"/>
  <c r="V1333" i="6"/>
  <c r="S1326" i="6"/>
  <c r="Q1326" i="6"/>
  <c r="CT980" i="1"/>
  <c r="S980" i="1" s="1"/>
  <c r="J1327" i="6" s="1"/>
  <c r="CT978" i="1"/>
  <c r="S978" i="1" s="1"/>
  <c r="J1315" i="6" s="1"/>
  <c r="S1314" i="6"/>
  <c r="Q1314" i="6"/>
  <c r="J1061" i="6"/>
  <c r="U1024" i="6"/>
  <c r="AD930" i="1"/>
  <c r="AB930" i="1" s="1"/>
  <c r="CS917" i="1"/>
  <c r="U925" i="6"/>
  <c r="CR917" i="1"/>
  <c r="Q917" i="1" s="1"/>
  <c r="R912" i="1"/>
  <c r="GK912" i="1" s="1"/>
  <c r="V891" i="6"/>
  <c r="U821" i="6"/>
  <c r="AD805" i="1"/>
  <c r="CY803" i="1"/>
  <c r="X803" i="1" s="1"/>
  <c r="R808" i="6" s="1"/>
  <c r="J810" i="6" s="1"/>
  <c r="CR497" i="1"/>
  <c r="Q497" i="1" s="1"/>
  <c r="CS497" i="1"/>
  <c r="R497" i="1" s="1"/>
  <c r="GK497" i="1" s="1"/>
  <c r="CT495" i="1"/>
  <c r="S495" i="1" s="1"/>
  <c r="S601" i="6"/>
  <c r="Q601" i="6"/>
  <c r="CP329" i="1"/>
  <c r="O329" i="1" s="1"/>
  <c r="CP325" i="1"/>
  <c r="O325" i="1" s="1"/>
  <c r="AB149" i="1"/>
  <c r="CQ149" i="1"/>
  <c r="P149" i="1" s="1"/>
  <c r="CP149" i="1" s="1"/>
  <c r="O149" i="1" s="1"/>
  <c r="J230" i="6"/>
  <c r="S208" i="6"/>
  <c r="Q208" i="6"/>
  <c r="CT63" i="1"/>
  <c r="S63" i="1" s="1"/>
  <c r="V71" i="6"/>
  <c r="R36" i="1"/>
  <c r="GK36" i="1" s="1"/>
  <c r="R1536" i="1"/>
  <c r="GK1536" i="1" s="1"/>
  <c r="V2719" i="6"/>
  <c r="S2079" i="6"/>
  <c r="Q2079" i="6"/>
  <c r="U1864" i="6"/>
  <c r="CR1172" i="1"/>
  <c r="Q1172" i="1" s="1"/>
  <c r="CS1172" i="1"/>
  <c r="R1002" i="1"/>
  <c r="GK1002" i="1" s="1"/>
  <c r="V1456" i="6"/>
  <c r="CP972" i="1"/>
  <c r="O972" i="1" s="1"/>
  <c r="CY947" i="1"/>
  <c r="X947" i="1" s="1"/>
  <c r="R1113" i="6" s="1"/>
  <c r="J1115" i="6" s="1"/>
  <c r="J1114" i="6"/>
  <c r="I1118" i="6" s="1"/>
  <c r="K1118" i="6" s="1"/>
  <c r="R923" i="1"/>
  <c r="GK923" i="1" s="1"/>
  <c r="V966" i="6"/>
  <c r="CT68" i="1"/>
  <c r="S68" i="1" s="1"/>
  <c r="CY68" i="1" s="1"/>
  <c r="X68" i="1" s="1"/>
  <c r="R231" i="6" s="1"/>
  <c r="S231" i="6"/>
  <c r="Q231" i="6"/>
  <c r="C2677" i="6"/>
  <c r="E2676" i="6"/>
  <c r="Q2566" i="6"/>
  <c r="S2566" i="6"/>
  <c r="CP1448" i="1"/>
  <c r="O1448" i="1" s="1"/>
  <c r="J2547" i="6"/>
  <c r="S2525" i="6"/>
  <c r="Q2525" i="6"/>
  <c r="AD1357" i="1"/>
  <c r="AB1357" i="1" s="1"/>
  <c r="U2384" i="6"/>
  <c r="AD1353" i="1"/>
  <c r="AB1353" i="1" s="1"/>
  <c r="U2356" i="6"/>
  <c r="S2219" i="6"/>
  <c r="Q2219" i="6"/>
  <c r="CT1331" i="1"/>
  <c r="S1331" i="1" s="1"/>
  <c r="C2146" i="6"/>
  <c r="E2145" i="6"/>
  <c r="U2017" i="6"/>
  <c r="AD1265" i="1"/>
  <c r="AB1265" i="1" s="1"/>
  <c r="CT1113" i="1"/>
  <c r="S1113" i="1" s="1"/>
  <c r="J1718" i="6" s="1"/>
  <c r="S1717" i="6"/>
  <c r="Q1717" i="6"/>
  <c r="CC1123" i="1"/>
  <c r="E1511" i="6"/>
  <c r="C1512" i="6"/>
  <c r="Q1408" i="6"/>
  <c r="S1408" i="6"/>
  <c r="CT979" i="1"/>
  <c r="S979" i="1" s="1"/>
  <c r="CZ979" i="1" s="1"/>
  <c r="Y979" i="1" s="1"/>
  <c r="T1320" i="6" s="1"/>
  <c r="J1323" i="6" s="1"/>
  <c r="S1320" i="6"/>
  <c r="Q1320" i="6"/>
  <c r="S1165" i="6"/>
  <c r="Q1165" i="6"/>
  <c r="CT957" i="1"/>
  <c r="S957" i="1" s="1"/>
  <c r="R805" i="1"/>
  <c r="GK805" i="1" s="1"/>
  <c r="V821" i="6"/>
  <c r="CZ484" i="1"/>
  <c r="Y484" i="1" s="1"/>
  <c r="CY484" i="1"/>
  <c r="X484" i="1" s="1"/>
  <c r="S311" i="1"/>
  <c r="CP1440" i="1"/>
  <c r="O1440" i="1" s="1"/>
  <c r="I2417" i="6"/>
  <c r="CR1348" i="1"/>
  <c r="Q1348" i="1" s="1"/>
  <c r="CP1348" i="1" s="1"/>
  <c r="O1348" i="1" s="1"/>
  <c r="U2322" i="6"/>
  <c r="Q2059" i="6"/>
  <c r="S2059" i="6"/>
  <c r="CT1271" i="1"/>
  <c r="S1271" i="1" s="1"/>
  <c r="J2060" i="6" s="1"/>
  <c r="CB1278" i="1"/>
  <c r="CQ1261" i="1"/>
  <c r="P1261" i="1" s="1"/>
  <c r="J1991" i="6" s="1"/>
  <c r="AD1223" i="1"/>
  <c r="U1970" i="6"/>
  <c r="CR1223" i="1"/>
  <c r="Q1223" i="1" s="1"/>
  <c r="U1956" i="6"/>
  <c r="AD1221" i="1"/>
  <c r="CT1011" i="1"/>
  <c r="S1011" i="1" s="1"/>
  <c r="J1520" i="6" s="1"/>
  <c r="S1518" i="6"/>
  <c r="Q1518" i="6"/>
  <c r="W982" i="1"/>
  <c r="U1165" i="6"/>
  <c r="AD957" i="1"/>
  <c r="CR957" i="1"/>
  <c r="Q957" i="1" s="1"/>
  <c r="CT580" i="1"/>
  <c r="S580" i="1" s="1"/>
  <c r="J690" i="6" s="1"/>
  <c r="S689" i="6"/>
  <c r="Q689" i="6"/>
  <c r="AI534" i="1"/>
  <c r="V539" i="1"/>
  <c r="F562" i="1" s="1"/>
  <c r="CJ332" i="1"/>
  <c r="CJ306" i="1" s="1"/>
  <c r="AB1451" i="1"/>
  <c r="CQ1451" i="1"/>
  <c r="P1451" i="1" s="1"/>
  <c r="CT1319" i="1"/>
  <c r="S1319" i="1" s="1"/>
  <c r="J2154" i="6" s="1"/>
  <c r="Q2152" i="6"/>
  <c r="S2152" i="6"/>
  <c r="R1270" i="1"/>
  <c r="GK1270" i="1" s="1"/>
  <c r="V2052" i="6"/>
  <c r="BY1226" i="1"/>
  <c r="CI1226" i="1" s="1"/>
  <c r="CT1177" i="1"/>
  <c r="S1177" i="1" s="1"/>
  <c r="S1898" i="6"/>
  <c r="Q1898" i="6"/>
  <c r="U1824" i="6"/>
  <c r="AD1164" i="1"/>
  <c r="G1085" i="1"/>
  <c r="AF1773" i="6"/>
  <c r="A1773" i="6"/>
  <c r="AD1090" i="1"/>
  <c r="R1012" i="1"/>
  <c r="GK1012" i="1" s="1"/>
  <c r="V1526" i="6"/>
  <c r="Q1374" i="6"/>
  <c r="S1374" i="6"/>
  <c r="CT989" i="1"/>
  <c r="S989" i="1" s="1"/>
  <c r="J1375" i="6" s="1"/>
  <c r="V982" i="1"/>
  <c r="CT977" i="1"/>
  <c r="S977" i="1" s="1"/>
  <c r="Q1308" i="6"/>
  <c r="S1308" i="6"/>
  <c r="R940" i="1"/>
  <c r="GK940" i="1" s="1"/>
  <c r="V1073" i="6"/>
  <c r="U973" i="6"/>
  <c r="AD924" i="1"/>
  <c r="E828" i="6"/>
  <c r="C829" i="6"/>
  <c r="AB731" i="1"/>
  <c r="CQ731" i="1"/>
  <c r="P731" i="1" s="1"/>
  <c r="CM683" i="1"/>
  <c r="CY485" i="1"/>
  <c r="X485" i="1" s="1"/>
  <c r="CZ485" i="1"/>
  <c r="Y485" i="1" s="1"/>
  <c r="Q525" i="6"/>
  <c r="S525" i="6"/>
  <c r="CT378" i="1"/>
  <c r="S378" i="1" s="1"/>
  <c r="J526" i="6" s="1"/>
  <c r="E341" i="6"/>
  <c r="C342" i="6"/>
  <c r="CP1450" i="1"/>
  <c r="O1450" i="1" s="1"/>
  <c r="J2561" i="6"/>
  <c r="AD1364" i="1"/>
  <c r="U2432" i="6"/>
  <c r="CT1356" i="1"/>
  <c r="S1356" i="1" s="1"/>
  <c r="S2377" i="6"/>
  <c r="Q2377" i="6"/>
  <c r="CT1352" i="1"/>
  <c r="S1352" i="1" s="1"/>
  <c r="J2350" i="6" s="1"/>
  <c r="Q2349" i="6"/>
  <c r="S2349" i="6"/>
  <c r="AB1339" i="1"/>
  <c r="U2226" i="6"/>
  <c r="CR1333" i="1"/>
  <c r="Q1333" i="1" s="1"/>
  <c r="CP1333" i="1" s="1"/>
  <c r="O1333" i="1" s="1"/>
  <c r="CS1333" i="1"/>
  <c r="AD1333" i="1"/>
  <c r="P1318" i="1"/>
  <c r="S2117" i="6"/>
  <c r="Q2117" i="6"/>
  <c r="AD1269" i="1"/>
  <c r="AB1269" i="1" s="1"/>
  <c r="U2045" i="6"/>
  <c r="CR1262" i="1"/>
  <c r="Q1262" i="1" s="1"/>
  <c r="U1996" i="6"/>
  <c r="CS1262" i="1"/>
  <c r="CT1179" i="1"/>
  <c r="S1179" i="1" s="1"/>
  <c r="S1912" i="6"/>
  <c r="Q1912" i="6"/>
  <c r="CP1003" i="1"/>
  <c r="O1003" i="1" s="1"/>
  <c r="J1465" i="6"/>
  <c r="R990" i="1"/>
  <c r="GK990" i="1" s="1"/>
  <c r="V1381" i="6"/>
  <c r="CT961" i="1"/>
  <c r="S961" i="1" s="1"/>
  <c r="J1196" i="6" s="1"/>
  <c r="Q1195" i="6"/>
  <c r="S1195" i="6"/>
  <c r="E1179" i="6"/>
  <c r="C1180" i="6"/>
  <c r="G801" i="1"/>
  <c r="A851" i="6"/>
  <c r="T806" i="1"/>
  <c r="CK726" i="1"/>
  <c r="BB735" i="1"/>
  <c r="J757" i="6"/>
  <c r="CY728" i="1"/>
  <c r="X728" i="1" s="1"/>
  <c r="R756" i="6" s="1"/>
  <c r="J758" i="6" s="1"/>
  <c r="CZ728" i="1"/>
  <c r="Y728" i="1" s="1"/>
  <c r="T756" i="6" s="1"/>
  <c r="J759" i="6" s="1"/>
  <c r="U625" i="6"/>
  <c r="CR573" i="1"/>
  <c r="Q573" i="1" s="1"/>
  <c r="U226" i="1"/>
  <c r="K346" i="6" s="1"/>
  <c r="S2511" i="6"/>
  <c r="Q2511" i="6"/>
  <c r="CT1436" i="1"/>
  <c r="S1436" i="1" s="1"/>
  <c r="S2463" i="6"/>
  <c r="Q2463" i="6"/>
  <c r="W1363" i="1"/>
  <c r="CR1355" i="1"/>
  <c r="Q1355" i="1" s="1"/>
  <c r="AD1352" i="1"/>
  <c r="AB1352" i="1" s="1"/>
  <c r="U2349" i="6"/>
  <c r="CS1343" i="1"/>
  <c r="U2288" i="6"/>
  <c r="CR1343" i="1"/>
  <c r="Q1343" i="1" s="1"/>
  <c r="CP1343" i="1" s="1"/>
  <c r="O1343" i="1" s="1"/>
  <c r="S2173" i="6"/>
  <c r="Q2173" i="6"/>
  <c r="CT1322" i="1"/>
  <c r="S1322" i="1" s="1"/>
  <c r="J2174" i="6" s="1"/>
  <c r="AB1315" i="1"/>
  <c r="CR1314" i="1"/>
  <c r="Q1314" i="1" s="1"/>
  <c r="U2117" i="6"/>
  <c r="S1925" i="6"/>
  <c r="Q1925" i="6"/>
  <c r="CT1181" i="1"/>
  <c r="S1181" i="1" s="1"/>
  <c r="J1926" i="6" s="1"/>
  <c r="CR1166" i="1"/>
  <c r="Q1166" i="1" s="1"/>
  <c r="U1838" i="6"/>
  <c r="AD1162" i="1"/>
  <c r="AB1162" i="1" s="1"/>
  <c r="U1622" i="6"/>
  <c r="AD1097" i="1"/>
  <c r="AD961" i="1"/>
  <c r="U1195" i="6"/>
  <c r="CR961" i="1"/>
  <c r="Q961" i="1" s="1"/>
  <c r="CT579" i="1"/>
  <c r="S579" i="1" s="1"/>
  <c r="J683" i="6" s="1"/>
  <c r="S682" i="6"/>
  <c r="Q682" i="6"/>
  <c r="I376" i="6"/>
  <c r="U1468" i="1"/>
  <c r="K2692" i="6" s="1"/>
  <c r="Q2676" i="6"/>
  <c r="S2676" i="6"/>
  <c r="CT1445" i="1"/>
  <c r="S1445" i="1" s="1"/>
  <c r="J2526" i="6" s="1"/>
  <c r="W1537" i="1"/>
  <c r="AD1467" i="1"/>
  <c r="U2676" i="6"/>
  <c r="AD1465" i="1"/>
  <c r="AB1465" i="1" s="1"/>
  <c r="U2662" i="6"/>
  <c r="CR1465" i="1"/>
  <c r="Q1465" i="1" s="1"/>
  <c r="CP1465" i="1" s="1"/>
  <c r="O1465" i="1" s="1"/>
  <c r="AD1459" i="1"/>
  <c r="AB1459" i="1" s="1"/>
  <c r="U2621" i="6"/>
  <c r="U2531" i="6"/>
  <c r="CS1446" i="1"/>
  <c r="CT1442" i="1"/>
  <c r="S1442" i="1" s="1"/>
  <c r="S2504" i="6"/>
  <c r="Q2504" i="6"/>
  <c r="AD1437" i="1"/>
  <c r="R1435" i="1"/>
  <c r="GK1435" i="1" s="1"/>
  <c r="V2456" i="6"/>
  <c r="CT1364" i="1"/>
  <c r="S1364" i="1" s="1"/>
  <c r="J2434" i="6" s="1"/>
  <c r="T1318" i="1"/>
  <c r="R1316" i="1"/>
  <c r="GK1316" i="1" s="1"/>
  <c r="V2131" i="6"/>
  <c r="CC1226" i="1"/>
  <c r="AT1226" i="1" s="1"/>
  <c r="AD1218" i="1"/>
  <c r="AB1218" i="1" s="1"/>
  <c r="U1937" i="6"/>
  <c r="CQ1181" i="1"/>
  <c r="P1181" i="1" s="1"/>
  <c r="J1927" i="6" s="1"/>
  <c r="AB1181" i="1"/>
  <c r="C1825" i="6"/>
  <c r="E1824" i="6"/>
  <c r="CT1120" i="1"/>
  <c r="S1120" i="1" s="1"/>
  <c r="J1766" i="6" s="1"/>
  <c r="U1012" i="1"/>
  <c r="K1532" i="6" s="1"/>
  <c r="CT993" i="1"/>
  <c r="S993" i="1" s="1"/>
  <c r="J1402" i="6" s="1"/>
  <c r="S1401" i="6"/>
  <c r="Q1401" i="6"/>
  <c r="T982" i="1"/>
  <c r="CZ927" i="1"/>
  <c r="Y927" i="1" s="1"/>
  <c r="CT922" i="1"/>
  <c r="S922" i="1" s="1"/>
  <c r="S959" i="6"/>
  <c r="Q959" i="6"/>
  <c r="AB911" i="1"/>
  <c r="CQ911" i="1"/>
  <c r="P911" i="1" s="1"/>
  <c r="AD325" i="1"/>
  <c r="AB325" i="1" s="1"/>
  <c r="CS325" i="1"/>
  <c r="R325" i="1" s="1"/>
  <c r="GK325" i="1" s="1"/>
  <c r="CR325" i="1"/>
  <c r="Q325" i="1" s="1"/>
  <c r="CM223" i="1"/>
  <c r="BD236" i="1"/>
  <c r="CT1468" i="1"/>
  <c r="S1468" i="1" s="1"/>
  <c r="J2689" i="6" s="1"/>
  <c r="S2687" i="6"/>
  <c r="Q2687" i="6"/>
  <c r="U1467" i="1"/>
  <c r="K2685" i="6" s="1"/>
  <c r="U1537" i="1"/>
  <c r="K2731" i="6" s="1"/>
  <c r="CR1468" i="1"/>
  <c r="Q1468" i="1" s="1"/>
  <c r="U2687" i="6"/>
  <c r="CS1458" i="1"/>
  <c r="U2614" i="6"/>
  <c r="R1457" i="1"/>
  <c r="GK1457" i="1" s="1"/>
  <c r="V2607" i="6"/>
  <c r="AD1456" i="1"/>
  <c r="AB1456" i="1" s="1"/>
  <c r="U2600" i="6"/>
  <c r="CR1456" i="1"/>
  <c r="Q1456" i="1" s="1"/>
  <c r="CS1456" i="1"/>
  <c r="S2586" i="6"/>
  <c r="Q2586" i="6"/>
  <c r="CS1450" i="1"/>
  <c r="U2559" i="6"/>
  <c r="Q2552" i="6"/>
  <c r="S2552" i="6"/>
  <c r="CQ1446" i="1"/>
  <c r="P1446" i="1" s="1"/>
  <c r="AB1446" i="1"/>
  <c r="AD1440" i="1"/>
  <c r="AB1440" i="1" s="1"/>
  <c r="U2490" i="6"/>
  <c r="CR1438" i="1"/>
  <c r="Q1438" i="1" s="1"/>
  <c r="U2476" i="6"/>
  <c r="BZ1470" i="1"/>
  <c r="CR1364" i="1"/>
  <c r="Q1364" i="1" s="1"/>
  <c r="AD1363" i="1"/>
  <c r="AB1363" i="1" s="1"/>
  <c r="U2425" i="6"/>
  <c r="S2411" i="6"/>
  <c r="Q2411" i="6"/>
  <c r="Q2342" i="6"/>
  <c r="S2342" i="6"/>
  <c r="S2329" i="6"/>
  <c r="Q2329" i="6"/>
  <c r="CT1349" i="1"/>
  <c r="S1349" i="1" s="1"/>
  <c r="J2330" i="6" s="1"/>
  <c r="U2301" i="6"/>
  <c r="CR1345" i="1"/>
  <c r="Q1345" i="1" s="1"/>
  <c r="CS1345" i="1"/>
  <c r="CT1333" i="1"/>
  <c r="S1333" i="1" s="1"/>
  <c r="CY1324" i="1"/>
  <c r="X1324" i="1" s="1"/>
  <c r="CZ1324" i="1"/>
  <c r="Y1324" i="1" s="1"/>
  <c r="CT1321" i="1"/>
  <c r="S1321" i="1" s="1"/>
  <c r="S2166" i="6"/>
  <c r="Q2166" i="6"/>
  <c r="CR1318" i="1"/>
  <c r="Q1318" i="1" s="1"/>
  <c r="U2145" i="6"/>
  <c r="CS1318" i="1"/>
  <c r="V2145" i="6" s="1"/>
  <c r="CT1272" i="1"/>
  <c r="S1272" i="1" s="1"/>
  <c r="S2066" i="6"/>
  <c r="Q2066" i="6"/>
  <c r="S2003" i="6"/>
  <c r="Q2003" i="6"/>
  <c r="F1251" i="1"/>
  <c r="CL1216" i="1"/>
  <c r="W1164" i="1"/>
  <c r="AJ1184" i="1" s="1"/>
  <c r="Q1803" i="6"/>
  <c r="S1803" i="6"/>
  <c r="CT1119" i="1"/>
  <c r="S1119" i="1" s="1"/>
  <c r="J1760" i="6" s="1"/>
  <c r="S1759" i="6"/>
  <c r="Q1759" i="6"/>
  <c r="R1117" i="1"/>
  <c r="GK1117" i="1" s="1"/>
  <c r="S1676" i="6"/>
  <c r="Q1676" i="6"/>
  <c r="CT1107" i="1"/>
  <c r="S1107" i="1" s="1"/>
  <c r="CP1107" i="1" s="1"/>
  <c r="O1107" i="1" s="1"/>
  <c r="U1615" i="6"/>
  <c r="AD1096" i="1"/>
  <c r="AB1096" i="1" s="1"/>
  <c r="T1094" i="1"/>
  <c r="AG1123" i="1" s="1"/>
  <c r="U1594" i="6"/>
  <c r="AD1093" i="1"/>
  <c r="CR1093" i="1"/>
  <c r="Q1093" i="1" s="1"/>
  <c r="CS1093" i="1"/>
  <c r="CZ1009" i="1"/>
  <c r="Y1009" i="1" s="1"/>
  <c r="T1504" i="6" s="1"/>
  <c r="J1508" i="6" s="1"/>
  <c r="J1505" i="6"/>
  <c r="CT1008" i="1"/>
  <c r="S1008" i="1" s="1"/>
  <c r="J1498" i="6" s="1"/>
  <c r="S1497" i="6"/>
  <c r="Q1497" i="6"/>
  <c r="CT998" i="1"/>
  <c r="S998" i="1" s="1"/>
  <c r="S1429" i="6"/>
  <c r="Q1429" i="6"/>
  <c r="AD980" i="1"/>
  <c r="AB980" i="1" s="1"/>
  <c r="U1326" i="6"/>
  <c r="CS980" i="1"/>
  <c r="CR980" i="1"/>
  <c r="Q980" i="1" s="1"/>
  <c r="AD978" i="1"/>
  <c r="U1314" i="6"/>
  <c r="CR978" i="1"/>
  <c r="Q978" i="1" s="1"/>
  <c r="CP978" i="1" s="1"/>
  <c r="O978" i="1" s="1"/>
  <c r="CT960" i="1"/>
  <c r="S960" i="1" s="1"/>
  <c r="J1189" i="6" s="1"/>
  <c r="S1187" i="6"/>
  <c r="Q1187" i="6"/>
  <c r="CZ954" i="1"/>
  <c r="Y954" i="1" s="1"/>
  <c r="T1153" i="6" s="1"/>
  <c r="J1156" i="6" s="1"/>
  <c r="J1154" i="6"/>
  <c r="CY954" i="1"/>
  <c r="X954" i="1" s="1"/>
  <c r="R1153" i="6" s="1"/>
  <c r="J1155" i="6" s="1"/>
  <c r="CY952" i="1"/>
  <c r="X952" i="1" s="1"/>
  <c r="R1146" i="6" s="1"/>
  <c r="J1149" i="6" s="1"/>
  <c r="J1147" i="6"/>
  <c r="CT950" i="1"/>
  <c r="S950" i="1" s="1"/>
  <c r="J1133" i="6" s="1"/>
  <c r="Q1132" i="6"/>
  <c r="S1132" i="6"/>
  <c r="R945" i="1"/>
  <c r="GK945" i="1" s="1"/>
  <c r="V1106" i="6"/>
  <c r="J1046" i="6"/>
  <c r="C1018" i="6"/>
  <c r="E1017" i="6"/>
  <c r="AD917" i="1"/>
  <c r="Q743" i="6"/>
  <c r="S743" i="6"/>
  <c r="CT688" i="1"/>
  <c r="S688" i="1" s="1"/>
  <c r="J744" i="6" s="1"/>
  <c r="U672" i="6"/>
  <c r="CR578" i="1"/>
  <c r="Q578" i="1" s="1"/>
  <c r="J674" i="6" s="1"/>
  <c r="CY536" i="1"/>
  <c r="X536" i="1" s="1"/>
  <c r="CZ536" i="1"/>
  <c r="Y536" i="1" s="1"/>
  <c r="AD497" i="1"/>
  <c r="AB497" i="1" s="1"/>
  <c r="BB364" i="1"/>
  <c r="F393" i="1"/>
  <c r="AD376" i="1"/>
  <c r="AB376" i="1" s="1"/>
  <c r="U511" i="6"/>
  <c r="CR376" i="1"/>
  <c r="Q376" i="1" s="1"/>
  <c r="CS376" i="1"/>
  <c r="CR369" i="1"/>
  <c r="Q369" i="1" s="1"/>
  <c r="U472" i="6"/>
  <c r="Q326" i="1"/>
  <c r="AB311" i="1"/>
  <c r="CQ311" i="1"/>
  <c r="P311" i="1" s="1"/>
  <c r="R150" i="1"/>
  <c r="GK150" i="1" s="1"/>
  <c r="V308" i="6"/>
  <c r="R69" i="1"/>
  <c r="CS63" i="1"/>
  <c r="U208" i="6"/>
  <c r="CR63" i="1"/>
  <c r="Q63" i="1" s="1"/>
  <c r="J211" i="6" s="1"/>
  <c r="AD63" i="1"/>
  <c r="CT37" i="1"/>
  <c r="S74" i="6"/>
  <c r="Q74" i="6"/>
  <c r="CP32" i="1"/>
  <c r="O32" i="1" s="1"/>
  <c r="J51" i="6"/>
  <c r="I2613" i="6"/>
  <c r="S2384" i="6"/>
  <c r="Q2384" i="6"/>
  <c r="CT1357" i="1"/>
  <c r="S1357" i="1" s="1"/>
  <c r="J2385" i="6" s="1"/>
  <c r="CZ949" i="1"/>
  <c r="Y949" i="1" s="1"/>
  <c r="T1126" i="6" s="1"/>
  <c r="J1129" i="6" s="1"/>
  <c r="J1127" i="6"/>
  <c r="I1131" i="6" s="1"/>
  <c r="AJ735" i="1"/>
  <c r="A334" i="6"/>
  <c r="G155" i="1"/>
  <c r="C2688" i="6"/>
  <c r="E2687" i="6"/>
  <c r="CT1466" i="1"/>
  <c r="S1466" i="1" s="1"/>
  <c r="J2670" i="6" s="1"/>
  <c r="S2669" i="6"/>
  <c r="Q2669" i="6"/>
  <c r="CR1337" i="1"/>
  <c r="Q1337" i="1" s="1"/>
  <c r="U2247" i="6"/>
  <c r="CS1337" i="1"/>
  <c r="CT1320" i="1"/>
  <c r="S1320" i="1" s="1"/>
  <c r="J2161" i="6" s="1"/>
  <c r="S2160" i="6"/>
  <c r="Q2160" i="6"/>
  <c r="CY1264" i="1"/>
  <c r="X1264" i="1" s="1"/>
  <c r="R2010" i="6" s="1"/>
  <c r="J2013" i="6" s="1"/>
  <c r="J2011" i="6"/>
  <c r="I2016" i="6" s="1"/>
  <c r="K2016" i="6" s="1"/>
  <c r="R1218" i="1"/>
  <c r="V1937" i="6"/>
  <c r="Q1845" i="6"/>
  <c r="S1845" i="6"/>
  <c r="CT1167" i="1"/>
  <c r="S1167" i="1" s="1"/>
  <c r="J1846" i="6" s="1"/>
  <c r="CT1160" i="1"/>
  <c r="S1160" i="1" s="1"/>
  <c r="J1798" i="6" s="1"/>
  <c r="S1796" i="6"/>
  <c r="Q1796" i="6"/>
  <c r="AD1095" i="1"/>
  <c r="AB1095" i="1" s="1"/>
  <c r="CT1092" i="1"/>
  <c r="S1092" i="1" s="1"/>
  <c r="J1588" i="6" s="1"/>
  <c r="S1587" i="6"/>
  <c r="Q1587" i="6"/>
  <c r="S1573" i="6"/>
  <c r="Q1573" i="6"/>
  <c r="Q1260" i="6"/>
  <c r="S1260" i="6"/>
  <c r="CT970" i="1"/>
  <c r="S970" i="1" s="1"/>
  <c r="J1261" i="6" s="1"/>
  <c r="R949" i="1"/>
  <c r="GK949" i="1" s="1"/>
  <c r="V1126" i="6"/>
  <c r="R947" i="1"/>
  <c r="GK947" i="1" s="1"/>
  <c r="V1113" i="6"/>
  <c r="Q1051" i="6"/>
  <c r="S1051" i="6"/>
  <c r="CT937" i="1"/>
  <c r="S937" i="1" s="1"/>
  <c r="J1052" i="6" s="1"/>
  <c r="C1025" i="6"/>
  <c r="E1024" i="6"/>
  <c r="AU539" i="1"/>
  <c r="AU534" i="1" s="1"/>
  <c r="CD534" i="1"/>
  <c r="F553" i="1"/>
  <c r="R534" i="1"/>
  <c r="CQ489" i="1"/>
  <c r="P489" i="1" s="1"/>
  <c r="CP489" i="1" s="1"/>
  <c r="O489" i="1" s="1"/>
  <c r="CJ191" i="1"/>
  <c r="CJ141" i="1" s="1"/>
  <c r="CT39" i="1"/>
  <c r="S39" i="1" s="1"/>
  <c r="CY39" i="1" s="1"/>
  <c r="X39" i="1" s="1"/>
  <c r="R82" i="6" s="1"/>
  <c r="J83" i="6" s="1"/>
  <c r="S82" i="6"/>
  <c r="Q82" i="6"/>
  <c r="CS1466" i="1"/>
  <c r="U2669" i="6"/>
  <c r="AD1451" i="1"/>
  <c r="U2566" i="6"/>
  <c r="CR1451" i="1"/>
  <c r="Q1451" i="1" s="1"/>
  <c r="CT1439" i="1"/>
  <c r="S1439" i="1" s="1"/>
  <c r="J2484" i="6" s="1"/>
  <c r="S2483" i="6"/>
  <c r="Q2483" i="6"/>
  <c r="CT1354" i="1"/>
  <c r="S1354" i="1" s="1"/>
  <c r="J2364" i="6" s="1"/>
  <c r="Q2363" i="6"/>
  <c r="S2363" i="6"/>
  <c r="I2321" i="6"/>
  <c r="K2321" i="6" s="1"/>
  <c r="AB1347" i="1"/>
  <c r="AD1337" i="1"/>
  <c r="AD1320" i="1"/>
  <c r="U2160" i="6"/>
  <c r="CR1320" i="1"/>
  <c r="Q1320" i="1" s="1"/>
  <c r="CS1320" i="1"/>
  <c r="W1010" i="1"/>
  <c r="E1244" i="6"/>
  <c r="C1245" i="6"/>
  <c r="BC690" i="1"/>
  <c r="F706" i="1" s="1"/>
  <c r="CL683" i="1"/>
  <c r="CT577" i="1"/>
  <c r="S577" i="1" s="1"/>
  <c r="J663" i="6" s="1"/>
  <c r="S662" i="6"/>
  <c r="Q662" i="6"/>
  <c r="AT539" i="1"/>
  <c r="CC534" i="1"/>
  <c r="CR52" i="1"/>
  <c r="AD52" i="1"/>
  <c r="AB52" i="1" s="1"/>
  <c r="CS52" i="1"/>
  <c r="V144" i="6" s="1"/>
  <c r="CT1455" i="1"/>
  <c r="S1455" i="1" s="1"/>
  <c r="S2593" i="6"/>
  <c r="Q2593" i="6"/>
  <c r="CZ1449" i="1"/>
  <c r="Y1449" i="1" s="1"/>
  <c r="T2552" i="6" s="1"/>
  <c r="J2556" i="6" s="1"/>
  <c r="J2553" i="6"/>
  <c r="I2558" i="6" s="1"/>
  <c r="Q1363" i="1"/>
  <c r="CQ1337" i="1"/>
  <c r="P1337" i="1" s="1"/>
  <c r="CP1337" i="1" s="1"/>
  <c r="O1337" i="1" s="1"/>
  <c r="AB1337" i="1"/>
  <c r="CR1323" i="1"/>
  <c r="Q1323" i="1" s="1"/>
  <c r="U2179" i="6"/>
  <c r="AD1323" i="1"/>
  <c r="CT1262" i="1"/>
  <c r="S1262" i="1" s="1"/>
  <c r="S1996" i="6"/>
  <c r="Q1996" i="6"/>
  <c r="CJ1226" i="1"/>
  <c r="CT1007" i="1"/>
  <c r="S1007" i="1" s="1"/>
  <c r="S1490" i="6"/>
  <c r="Q1490" i="6"/>
  <c r="V1415" i="6"/>
  <c r="R996" i="1"/>
  <c r="GK996" i="1" s="1"/>
  <c r="CY990" i="1"/>
  <c r="X990" i="1" s="1"/>
  <c r="R1381" i="6" s="1"/>
  <c r="J1383" i="6" s="1"/>
  <c r="J1382" i="6"/>
  <c r="I1386" i="6" s="1"/>
  <c r="P1386" i="6" s="1"/>
  <c r="U1348" i="6"/>
  <c r="CR983" i="1"/>
  <c r="Q983" i="1" s="1"/>
  <c r="AB970" i="1"/>
  <c r="CQ970" i="1"/>
  <c r="P970" i="1" s="1"/>
  <c r="J1262" i="6" s="1"/>
  <c r="CT943" i="1"/>
  <c r="S943" i="1" s="1"/>
  <c r="J1094" i="6" s="1"/>
  <c r="S1093" i="6"/>
  <c r="Q1093" i="6"/>
  <c r="CP805" i="1"/>
  <c r="O805" i="1" s="1"/>
  <c r="J823" i="6"/>
  <c r="CT584" i="1"/>
  <c r="S584" i="1" s="1"/>
  <c r="S699" i="6"/>
  <c r="Q699" i="6"/>
  <c r="CB534" i="1"/>
  <c r="AS539" i="1"/>
  <c r="R495" i="1"/>
  <c r="GK495" i="1" s="1"/>
  <c r="V601" i="6"/>
  <c r="AD491" i="1"/>
  <c r="U587" i="6"/>
  <c r="CR491" i="1"/>
  <c r="Q491" i="1" s="1"/>
  <c r="CS491" i="1"/>
  <c r="AD314" i="1"/>
  <c r="AB314" i="1" s="1"/>
  <c r="C111" i="6"/>
  <c r="E110" i="6"/>
  <c r="CG1539" i="1"/>
  <c r="AX1539" i="1" s="1"/>
  <c r="BX1532" i="1"/>
  <c r="E2726" i="6"/>
  <c r="C2727" i="6"/>
  <c r="AD1534" i="1"/>
  <c r="AB1534" i="1" s="1"/>
  <c r="U2702" i="6"/>
  <c r="CS1534" i="1"/>
  <c r="CP1462" i="1"/>
  <c r="O1462" i="1" s="1"/>
  <c r="J2643" i="6"/>
  <c r="AB1445" i="1"/>
  <c r="CQ1445" i="1"/>
  <c r="P1445" i="1" s="1"/>
  <c r="CS1355" i="1"/>
  <c r="CT1350" i="1"/>
  <c r="S1350" i="1" s="1"/>
  <c r="J2336" i="6" s="1"/>
  <c r="S2335" i="6"/>
  <c r="Q2335" i="6"/>
  <c r="Q2288" i="6"/>
  <c r="S2288" i="6"/>
  <c r="CT1343" i="1"/>
  <c r="S1343" i="1" s="1"/>
  <c r="J2289" i="6" s="1"/>
  <c r="S2086" i="6"/>
  <c r="Q2086" i="6"/>
  <c r="CT1275" i="1"/>
  <c r="S1275" i="1" s="1"/>
  <c r="J2087" i="6" s="1"/>
  <c r="AD1158" i="1"/>
  <c r="AB1158" i="1" s="1"/>
  <c r="U1783" i="6"/>
  <c r="Q1012" i="1"/>
  <c r="CP1012" i="1" s="1"/>
  <c r="O1012" i="1" s="1"/>
  <c r="AD1011" i="1"/>
  <c r="AB1011" i="1" s="1"/>
  <c r="S1442" i="6"/>
  <c r="Q1442" i="6"/>
  <c r="U1374" i="6"/>
  <c r="AD989" i="1"/>
  <c r="CR989" i="1"/>
  <c r="Q989" i="1" s="1"/>
  <c r="Q982" i="1"/>
  <c r="W959" i="1"/>
  <c r="AD943" i="1"/>
  <c r="AB943" i="1" s="1"/>
  <c r="U1093" i="6"/>
  <c r="CS943" i="1"/>
  <c r="CS941" i="1"/>
  <c r="U1079" i="6"/>
  <c r="CR941" i="1"/>
  <c r="Q941" i="1" s="1"/>
  <c r="AD941" i="1"/>
  <c r="U699" i="6"/>
  <c r="CR584" i="1"/>
  <c r="Q584" i="1" s="1"/>
  <c r="CP584" i="1" s="1"/>
  <c r="O584" i="1" s="1"/>
  <c r="CS584" i="1"/>
  <c r="CY490" i="1"/>
  <c r="X490" i="1" s="1"/>
  <c r="CZ490" i="1"/>
  <c r="Y490" i="1" s="1"/>
  <c r="W311" i="1"/>
  <c r="CS62" i="1"/>
  <c r="U198" i="6"/>
  <c r="CS60" i="1"/>
  <c r="V193" i="6" s="1"/>
  <c r="U193" i="6"/>
  <c r="AD60" i="1"/>
  <c r="CR60" i="1"/>
  <c r="S149" i="6"/>
  <c r="Q149" i="6"/>
  <c r="CT54" i="1"/>
  <c r="S54" i="1" s="1"/>
  <c r="J150" i="6" s="1"/>
  <c r="CT1434" i="1"/>
  <c r="S1434" i="1" s="1"/>
  <c r="AF1470" i="1" s="1"/>
  <c r="S2449" i="6"/>
  <c r="Q2449" i="6"/>
  <c r="CP1364" i="1"/>
  <c r="O1364" i="1" s="1"/>
  <c r="GP1364" i="1" s="1"/>
  <c r="CS1357" i="1"/>
  <c r="CR1346" i="1"/>
  <c r="Q1346" i="1" s="1"/>
  <c r="U2308" i="6"/>
  <c r="CS1338" i="1"/>
  <c r="U2253" i="6"/>
  <c r="J2228" i="6"/>
  <c r="S2212" i="6"/>
  <c r="Q2212" i="6"/>
  <c r="CS1275" i="1"/>
  <c r="U2086" i="6"/>
  <c r="CZ1263" i="1"/>
  <c r="Y1263" i="1" s="1"/>
  <c r="T2003" i="6" s="1"/>
  <c r="J2007" i="6" s="1"/>
  <c r="J2004" i="6"/>
  <c r="CY1263" i="1"/>
  <c r="X1263" i="1" s="1"/>
  <c r="R2003" i="6" s="1"/>
  <c r="J2006" i="6" s="1"/>
  <c r="CT1220" i="1"/>
  <c r="S1220" i="1" s="1"/>
  <c r="J1951" i="6" s="1"/>
  <c r="S1950" i="6"/>
  <c r="Q1950" i="6"/>
  <c r="R1170" i="1"/>
  <c r="GK1170" i="1" s="1"/>
  <c r="V1858" i="6"/>
  <c r="P1012" i="1"/>
  <c r="J1529" i="6" s="1"/>
  <c r="AD975" i="1"/>
  <c r="S966" i="6"/>
  <c r="Q966" i="6"/>
  <c r="CT923" i="1"/>
  <c r="S923" i="1" s="1"/>
  <c r="J967" i="6" s="1"/>
  <c r="S944" i="6"/>
  <c r="Q944" i="6"/>
  <c r="CT920" i="1"/>
  <c r="S920" i="1" s="1"/>
  <c r="J945" i="6" s="1"/>
  <c r="S806" i="1"/>
  <c r="CZ492" i="1"/>
  <c r="Y492" i="1" s="1"/>
  <c r="T594" i="6" s="1"/>
  <c r="J598" i="6" s="1"/>
  <c r="J595" i="6"/>
  <c r="CY492" i="1"/>
  <c r="X492" i="1" s="1"/>
  <c r="R594" i="6" s="1"/>
  <c r="J597" i="6" s="1"/>
  <c r="J578" i="6"/>
  <c r="CY487" i="1"/>
  <c r="X487" i="1" s="1"/>
  <c r="R577" i="6" s="1"/>
  <c r="J582" i="6" s="1"/>
  <c r="CZ487" i="1"/>
  <c r="Y487" i="1" s="1"/>
  <c r="T577" i="6" s="1"/>
  <c r="J583" i="6" s="1"/>
  <c r="AD54" i="1"/>
  <c r="AB54" i="1" s="1"/>
  <c r="U149" i="6"/>
  <c r="CR54" i="1"/>
  <c r="Q54" i="1" s="1"/>
  <c r="CS54" i="1"/>
  <c r="AD1461" i="1"/>
  <c r="U2635" i="6"/>
  <c r="T1468" i="1"/>
  <c r="CT1452" i="1"/>
  <c r="S1452" i="1" s="1"/>
  <c r="J2574" i="6" s="1"/>
  <c r="S2573" i="6"/>
  <c r="Q2573" i="6"/>
  <c r="CT1444" i="1"/>
  <c r="S1444" i="1" s="1"/>
  <c r="CZ1444" i="1" s="1"/>
  <c r="Y1444" i="1" s="1"/>
  <c r="T2518" i="6" s="1"/>
  <c r="J2522" i="6" s="1"/>
  <c r="S2518" i="6"/>
  <c r="Q2518" i="6"/>
  <c r="CR1221" i="1"/>
  <c r="Q1221" i="1" s="1"/>
  <c r="CP1221" i="1" s="1"/>
  <c r="O1221" i="1" s="1"/>
  <c r="R1220" i="1"/>
  <c r="GK1220" i="1" s="1"/>
  <c r="CR1164" i="1"/>
  <c r="Q1164" i="1" s="1"/>
  <c r="CT1163" i="1"/>
  <c r="S1163" i="1" s="1"/>
  <c r="J1819" i="6" s="1"/>
  <c r="S1817" i="6"/>
  <c r="Q1817" i="6"/>
  <c r="S1789" i="6"/>
  <c r="Q1789" i="6"/>
  <c r="CT1159" i="1"/>
  <c r="S1159" i="1" s="1"/>
  <c r="AD1098" i="1"/>
  <c r="U1628" i="6"/>
  <c r="CR1098" i="1"/>
  <c r="Q1098" i="1" s="1"/>
  <c r="CP1098" i="1" s="1"/>
  <c r="O1098" i="1" s="1"/>
  <c r="CS1098" i="1"/>
  <c r="U1554" i="6"/>
  <c r="CS1087" i="1"/>
  <c r="CR1087" i="1"/>
  <c r="Q1087" i="1" s="1"/>
  <c r="GX1012" i="1"/>
  <c r="CY1003" i="1"/>
  <c r="X1003" i="1" s="1"/>
  <c r="R1463" i="6" s="1"/>
  <c r="J1466" i="6" s="1"/>
  <c r="J1464" i="6"/>
  <c r="CT996" i="1"/>
  <c r="S996" i="1" s="1"/>
  <c r="S1415" i="6"/>
  <c r="Q1415" i="6"/>
  <c r="CR974" i="1"/>
  <c r="Q974" i="1" s="1"/>
  <c r="U1287" i="6"/>
  <c r="CT971" i="1"/>
  <c r="S971" i="1" s="1"/>
  <c r="Q1267" i="6"/>
  <c r="S1267" i="6"/>
  <c r="CZ966" i="1"/>
  <c r="Y966" i="1" s="1"/>
  <c r="T1230" i="6" s="1"/>
  <c r="J1234" i="6" s="1"/>
  <c r="J1231" i="6"/>
  <c r="U1126" i="6"/>
  <c r="AD949" i="1"/>
  <c r="CT933" i="1"/>
  <c r="Q1024" i="6"/>
  <c r="S1024" i="6"/>
  <c r="CT917" i="1"/>
  <c r="S917" i="1" s="1"/>
  <c r="J926" i="6" s="1"/>
  <c r="S925" i="6"/>
  <c r="Q925" i="6"/>
  <c r="CR913" i="1"/>
  <c r="Q913" i="1" s="1"/>
  <c r="U897" i="6"/>
  <c r="CT228" i="1"/>
  <c r="S228" i="1" s="1"/>
  <c r="S355" i="6"/>
  <c r="Q355" i="6"/>
  <c r="G1428" i="1"/>
  <c r="A2698" i="6"/>
  <c r="GX1537" i="1"/>
  <c r="CJ1539" i="1" s="1"/>
  <c r="AD1535" i="1"/>
  <c r="AB1535" i="1" s="1"/>
  <c r="CT1536" i="1"/>
  <c r="S1536" i="1" s="1"/>
  <c r="J2720" i="6" s="1"/>
  <c r="GX1468" i="1"/>
  <c r="CJ1470" i="1" s="1"/>
  <c r="P1468" i="1"/>
  <c r="CP1468" i="1" s="1"/>
  <c r="O1468" i="1" s="1"/>
  <c r="CT1467" i="1"/>
  <c r="S1467" i="1" s="1"/>
  <c r="J2678" i="6" s="1"/>
  <c r="V1467" i="1"/>
  <c r="CT1464" i="1"/>
  <c r="S1464" i="1" s="1"/>
  <c r="J2656" i="6" s="1"/>
  <c r="S2655" i="6"/>
  <c r="Q2655" i="6"/>
  <c r="CS1461" i="1"/>
  <c r="J2629" i="6"/>
  <c r="CY1460" i="1"/>
  <c r="X1460" i="1" s="1"/>
  <c r="R2628" i="6" s="1"/>
  <c r="J2631" i="6" s="1"/>
  <c r="CZ1460" i="1"/>
  <c r="Y1460" i="1" s="1"/>
  <c r="T2628" i="6" s="1"/>
  <c r="J2632" i="6" s="1"/>
  <c r="AD1458" i="1"/>
  <c r="AB1458" i="1" s="1"/>
  <c r="CR1449" i="1"/>
  <c r="Q1449" i="1" s="1"/>
  <c r="CP1449" i="1" s="1"/>
  <c r="O1449" i="1" s="1"/>
  <c r="U2552" i="6"/>
  <c r="R1448" i="1"/>
  <c r="GK1448" i="1" s="1"/>
  <c r="V2545" i="6"/>
  <c r="CT1447" i="1"/>
  <c r="S1447" i="1" s="1"/>
  <c r="Q2538" i="6"/>
  <c r="S2538" i="6"/>
  <c r="J2520" i="6"/>
  <c r="CS1437" i="1"/>
  <c r="BY1470" i="1"/>
  <c r="BY1432" i="1" s="1"/>
  <c r="AD1361" i="1"/>
  <c r="AB1361" i="1" s="1"/>
  <c r="U2411" i="6"/>
  <c r="S2397" i="6"/>
  <c r="Q2397" i="6"/>
  <c r="CS1351" i="1"/>
  <c r="U2342" i="6"/>
  <c r="U2329" i="6"/>
  <c r="CS1349" i="1"/>
  <c r="AD1345" i="1"/>
  <c r="CR1338" i="1"/>
  <c r="Q1338" i="1" s="1"/>
  <c r="CP1338" i="1" s="1"/>
  <c r="O1338" i="1" s="1"/>
  <c r="CC1366" i="1"/>
  <c r="CC1310" i="1" s="1"/>
  <c r="CT1314" i="1"/>
  <c r="S1314" i="1" s="1"/>
  <c r="CR1275" i="1"/>
  <c r="Q1275" i="1" s="1"/>
  <c r="CP1275" i="1" s="1"/>
  <c r="O1275" i="1" s="1"/>
  <c r="CZ1267" i="1"/>
  <c r="Y1267" i="1" s="1"/>
  <c r="T2031" i="6" s="1"/>
  <c r="J2035" i="6" s="1"/>
  <c r="J2033" i="6"/>
  <c r="C2032" i="6"/>
  <c r="E2031" i="6"/>
  <c r="U2003" i="6"/>
  <c r="CR1263" i="1"/>
  <c r="Q1263" i="1" s="1"/>
  <c r="CS1263" i="1"/>
  <c r="AD1263" i="1"/>
  <c r="AB1263" i="1" s="1"/>
  <c r="S1989" i="6"/>
  <c r="Q1989" i="6"/>
  <c r="CT1261" i="1"/>
  <c r="S1261" i="1" s="1"/>
  <c r="R1260" i="1"/>
  <c r="GK1260" i="1" s="1"/>
  <c r="CB1226" i="1"/>
  <c r="CT1219" i="1"/>
  <c r="S1219" i="1" s="1"/>
  <c r="S1943" i="6"/>
  <c r="Q1943" i="6"/>
  <c r="CK1216" i="1"/>
  <c r="Q1864" i="6"/>
  <c r="S1864" i="6"/>
  <c r="V1164" i="1"/>
  <c r="AI1184" i="1" s="1"/>
  <c r="AD1161" i="1"/>
  <c r="AB1161" i="1" s="1"/>
  <c r="U1803" i="6"/>
  <c r="CR1161" i="1"/>
  <c r="Q1161" i="1" s="1"/>
  <c r="CP1161" i="1" s="1"/>
  <c r="O1161" i="1" s="1"/>
  <c r="CS1161" i="1"/>
  <c r="R1118" i="1"/>
  <c r="GK1118" i="1" s="1"/>
  <c r="V1752" i="6"/>
  <c r="CT1111" i="1"/>
  <c r="S1111" i="1" s="1"/>
  <c r="S1703" i="6"/>
  <c r="Q1703" i="6"/>
  <c r="CS1104" i="1"/>
  <c r="J1623" i="6"/>
  <c r="CY1097" i="1"/>
  <c r="X1097" i="1" s="1"/>
  <c r="R1622" i="6" s="1"/>
  <c r="J1624" i="6" s="1"/>
  <c r="CS1094" i="1"/>
  <c r="AB1089" i="1"/>
  <c r="CQ1089" i="1"/>
  <c r="P1089" i="1" s="1"/>
  <c r="R1009" i="1"/>
  <c r="GK1009" i="1" s="1"/>
  <c r="V1504" i="6"/>
  <c r="AD1008" i="1"/>
  <c r="U1497" i="6"/>
  <c r="CR1008" i="1"/>
  <c r="Q1008" i="1" s="1"/>
  <c r="CP1008" i="1" s="1"/>
  <c r="O1008" i="1" s="1"/>
  <c r="CS1008" i="1"/>
  <c r="CQ1006" i="1"/>
  <c r="P1006" i="1" s="1"/>
  <c r="AB1006" i="1"/>
  <c r="Q1449" i="6"/>
  <c r="S1449" i="6"/>
  <c r="CT1001" i="1"/>
  <c r="S1001" i="1" s="1"/>
  <c r="J1450" i="6" s="1"/>
  <c r="CT992" i="1"/>
  <c r="S992" i="1" s="1"/>
  <c r="Q1394" i="6"/>
  <c r="S1394" i="6"/>
  <c r="CS972" i="1"/>
  <c r="CS961" i="1"/>
  <c r="R954" i="1"/>
  <c r="GK954" i="1" s="1"/>
  <c r="V1153" i="6"/>
  <c r="CR952" i="1"/>
  <c r="Q952" i="1" s="1"/>
  <c r="CZ947" i="1"/>
  <c r="Y947" i="1" s="1"/>
  <c r="T1113" i="6" s="1"/>
  <c r="J1116" i="6" s="1"/>
  <c r="T933" i="1"/>
  <c r="U932" i="1"/>
  <c r="K1022" i="6" s="1"/>
  <c r="CS925" i="1"/>
  <c r="U980" i="6"/>
  <c r="CR925" i="1"/>
  <c r="Q925" i="1" s="1"/>
  <c r="U539" i="1"/>
  <c r="CS536" i="1"/>
  <c r="R536" i="1" s="1"/>
  <c r="GK536" i="1" s="1"/>
  <c r="CR536" i="1"/>
  <c r="Q536" i="1" s="1"/>
  <c r="CC380" i="1"/>
  <c r="T322" i="1"/>
  <c r="C301" i="6"/>
  <c r="E300" i="6"/>
  <c r="S2274" i="6"/>
  <c r="Q2274" i="6"/>
  <c r="AD1331" i="1"/>
  <c r="AB1331" i="1" s="1"/>
  <c r="U2219" i="6"/>
  <c r="AD1328" i="1"/>
  <c r="U2199" i="6"/>
  <c r="E2124" i="6"/>
  <c r="C2125" i="6"/>
  <c r="AD1276" i="1"/>
  <c r="U2093" i="6"/>
  <c r="GX1267" i="1"/>
  <c r="CJ1278" i="1" s="1"/>
  <c r="Q1905" i="6"/>
  <c r="S1905" i="6"/>
  <c r="S1885" i="6"/>
  <c r="Q1885" i="6"/>
  <c r="S1858" i="6"/>
  <c r="Q1858" i="6"/>
  <c r="GX1164" i="1"/>
  <c r="CT1157" i="1"/>
  <c r="S1157" i="1" s="1"/>
  <c r="S1777" i="6"/>
  <c r="Q1777" i="6"/>
  <c r="AB1120" i="1"/>
  <c r="CT1112" i="1"/>
  <c r="S1112" i="1" s="1"/>
  <c r="J1710" i="6" s="1"/>
  <c r="Q1709" i="6"/>
  <c r="S1709" i="6"/>
  <c r="CT1109" i="1"/>
  <c r="S1109" i="1" s="1"/>
  <c r="J1690" i="6" s="1"/>
  <c r="S1689" i="6"/>
  <c r="Q1689" i="6"/>
  <c r="AB1093" i="1"/>
  <c r="CT1091" i="1"/>
  <c r="S1091" i="1" s="1"/>
  <c r="S1580" i="6"/>
  <c r="Q1580" i="6"/>
  <c r="U1090" i="1"/>
  <c r="K1578" i="6" s="1"/>
  <c r="P1090" i="1"/>
  <c r="CP1090" i="1" s="1"/>
  <c r="O1090" i="1" s="1"/>
  <c r="CT1088" i="1"/>
  <c r="S1088" i="1" s="1"/>
  <c r="Q1560" i="6"/>
  <c r="S1560" i="6"/>
  <c r="W1012" i="1"/>
  <c r="J1472" i="6"/>
  <c r="CS998" i="1"/>
  <c r="U1429" i="6"/>
  <c r="CR998" i="1"/>
  <c r="Q998" i="1" s="1"/>
  <c r="CR996" i="1"/>
  <c r="Q996" i="1" s="1"/>
  <c r="CP996" i="1" s="1"/>
  <c r="O996" i="1" s="1"/>
  <c r="U1415" i="6"/>
  <c r="AD992" i="1"/>
  <c r="AB992" i="1" s="1"/>
  <c r="U1394" i="6"/>
  <c r="CR992" i="1"/>
  <c r="Q992" i="1" s="1"/>
  <c r="Q1368" i="6"/>
  <c r="S1368" i="6"/>
  <c r="AD973" i="1"/>
  <c r="U1281" i="6"/>
  <c r="S1237" i="6"/>
  <c r="Q1237" i="6"/>
  <c r="Q1216" i="6"/>
  <c r="S1216" i="6"/>
  <c r="CT964" i="1"/>
  <c r="S964" i="1" s="1"/>
  <c r="R963" i="1"/>
  <c r="GK963" i="1" s="1"/>
  <c r="V1209" i="6"/>
  <c r="CT962" i="1"/>
  <c r="S962" i="1" s="1"/>
  <c r="J1203" i="6" s="1"/>
  <c r="S1202" i="6"/>
  <c r="Q1202" i="6"/>
  <c r="U960" i="1"/>
  <c r="K1193" i="6" s="1"/>
  <c r="V959" i="1"/>
  <c r="CT942" i="1"/>
  <c r="S942" i="1" s="1"/>
  <c r="Q1086" i="6"/>
  <c r="S1086" i="6"/>
  <c r="R921" i="1"/>
  <c r="GK921" i="1" s="1"/>
  <c r="V951" i="6"/>
  <c r="C911" i="6"/>
  <c r="E910" i="6"/>
  <c r="BY810" i="1"/>
  <c r="BY801" i="1" s="1"/>
  <c r="AO765" i="1"/>
  <c r="F739" i="1"/>
  <c r="CB735" i="1"/>
  <c r="CR687" i="1"/>
  <c r="Q687" i="1" s="1"/>
  <c r="U737" i="6"/>
  <c r="CT575" i="1"/>
  <c r="S575" i="1" s="1"/>
  <c r="S642" i="6"/>
  <c r="Q642" i="6"/>
  <c r="CT496" i="1"/>
  <c r="S496" i="1" s="1"/>
  <c r="Q608" i="6"/>
  <c r="S608" i="6"/>
  <c r="CR378" i="1"/>
  <c r="Q378" i="1" s="1"/>
  <c r="U525" i="6"/>
  <c r="CS378" i="1"/>
  <c r="V326" i="1"/>
  <c r="CZ316" i="1"/>
  <c r="Y316" i="1" s="1"/>
  <c r="CY316" i="1"/>
  <c r="X316" i="1" s="1"/>
  <c r="Q311" i="1"/>
  <c r="BX223" i="1"/>
  <c r="AO236" i="1"/>
  <c r="F240" i="1" s="1"/>
  <c r="GX227" i="1"/>
  <c r="E348" i="6"/>
  <c r="C349" i="6"/>
  <c r="V226" i="1"/>
  <c r="CK155" i="1"/>
  <c r="BB161" i="1"/>
  <c r="V147" i="1"/>
  <c r="AI191" i="1" s="1"/>
  <c r="AI141" i="1" s="1"/>
  <c r="P74" i="1"/>
  <c r="E236" i="6"/>
  <c r="C237" i="6"/>
  <c r="CR68" i="1"/>
  <c r="Q68" i="1" s="1"/>
  <c r="U231" i="6"/>
  <c r="C171" i="6"/>
  <c r="E170" i="6"/>
  <c r="BY109" i="1"/>
  <c r="BY26" i="1" s="1"/>
  <c r="CT1344" i="1"/>
  <c r="S1344" i="1" s="1"/>
  <c r="J2295" i="6" s="1"/>
  <c r="S2294" i="6"/>
  <c r="Q2294" i="6"/>
  <c r="AB1328" i="1"/>
  <c r="S2179" i="6"/>
  <c r="Q2179" i="6"/>
  <c r="CT1269" i="1"/>
  <c r="S1269" i="1" s="1"/>
  <c r="J2046" i="6" s="1"/>
  <c r="Q2045" i="6"/>
  <c r="S2045" i="6"/>
  <c r="W1267" i="1"/>
  <c r="S2017" i="6"/>
  <c r="Q2017" i="6"/>
  <c r="S2010" i="6"/>
  <c r="Q2010" i="6"/>
  <c r="V1262" i="1"/>
  <c r="C1997" i="6"/>
  <c r="E1996" i="6"/>
  <c r="S1956" i="6"/>
  <c r="Q1956" i="6"/>
  <c r="AD1179" i="1"/>
  <c r="AD1175" i="1"/>
  <c r="AB1175" i="1" s="1"/>
  <c r="U1885" i="6"/>
  <c r="CT1168" i="1"/>
  <c r="S1168" i="1" s="1"/>
  <c r="J1852" i="6" s="1"/>
  <c r="S1851" i="6"/>
  <c r="Q1851" i="6"/>
  <c r="CT1166" i="1"/>
  <c r="S1166" i="1" s="1"/>
  <c r="J1839" i="6" s="1"/>
  <c r="S1838" i="6"/>
  <c r="Q1838" i="6"/>
  <c r="Q1824" i="6"/>
  <c r="S1824" i="6"/>
  <c r="CR1157" i="1"/>
  <c r="Q1157" i="1" s="1"/>
  <c r="U1777" i="6"/>
  <c r="AD1112" i="1"/>
  <c r="AB1112" i="1" s="1"/>
  <c r="U1709" i="6"/>
  <c r="AB1111" i="1"/>
  <c r="CR1109" i="1"/>
  <c r="Q1109" i="1" s="1"/>
  <c r="CP1109" i="1" s="1"/>
  <c r="O1109" i="1" s="1"/>
  <c r="U1689" i="6"/>
  <c r="R1107" i="1"/>
  <c r="GK1107" i="1" s="1"/>
  <c r="V1676" i="6"/>
  <c r="E1676" i="6"/>
  <c r="C1677" i="6"/>
  <c r="AB1099" i="1"/>
  <c r="S1615" i="6"/>
  <c r="Q1615" i="6"/>
  <c r="CT1096" i="1"/>
  <c r="S1096" i="1" s="1"/>
  <c r="J1616" i="6" s="1"/>
  <c r="CT1094" i="1"/>
  <c r="S1094" i="1" s="1"/>
  <c r="J1603" i="6" s="1"/>
  <c r="Q1601" i="6"/>
  <c r="S1601" i="6"/>
  <c r="AB1087" i="1"/>
  <c r="V1012" i="1"/>
  <c r="AD996" i="1"/>
  <c r="AB996" i="1" s="1"/>
  <c r="S1381" i="6"/>
  <c r="Q1381" i="6"/>
  <c r="CR987" i="1"/>
  <c r="Q987" i="1" s="1"/>
  <c r="CP987" i="1" s="1"/>
  <c r="O987" i="1" s="1"/>
  <c r="U1368" i="6"/>
  <c r="U982" i="1"/>
  <c r="K1346" i="6" s="1"/>
  <c r="S1333" i="6"/>
  <c r="Q1333" i="6"/>
  <c r="CT974" i="1"/>
  <c r="S974" i="1" s="1"/>
  <c r="S1287" i="6"/>
  <c r="Q1287" i="6"/>
  <c r="V968" i="1"/>
  <c r="CR967" i="1"/>
  <c r="Q967" i="1" s="1"/>
  <c r="CP967" i="1" s="1"/>
  <c r="O967" i="1" s="1"/>
  <c r="U1237" i="6"/>
  <c r="AD966" i="1"/>
  <c r="AB966" i="1" s="1"/>
  <c r="GX960" i="1"/>
  <c r="GX959" i="1"/>
  <c r="U959" i="1"/>
  <c r="K1185" i="6" s="1"/>
  <c r="Q1172" i="6"/>
  <c r="S1172" i="6"/>
  <c r="CT956" i="1"/>
  <c r="S956" i="1" s="1"/>
  <c r="S1159" i="6"/>
  <c r="Q1159" i="6"/>
  <c r="S1126" i="6"/>
  <c r="Q1126" i="6"/>
  <c r="CS942" i="1"/>
  <c r="U1086" i="6"/>
  <c r="CR942" i="1"/>
  <c r="Q942" i="1" s="1"/>
  <c r="CT939" i="1"/>
  <c r="S939" i="1" s="1"/>
  <c r="S1066" i="6"/>
  <c r="Q1066" i="6"/>
  <c r="R935" i="1"/>
  <c r="GK935" i="1" s="1"/>
  <c r="V1038" i="6"/>
  <c r="CT934" i="1"/>
  <c r="S934" i="1" s="1"/>
  <c r="J1033" i="6" s="1"/>
  <c r="S1032" i="6"/>
  <c r="Q1032" i="6"/>
  <c r="GX932" i="1"/>
  <c r="S1011" i="6"/>
  <c r="Q1011" i="6"/>
  <c r="CZ929" i="1"/>
  <c r="Y929" i="1" s="1"/>
  <c r="T999" i="6" s="1"/>
  <c r="J1002" i="6" s="1"/>
  <c r="J1000" i="6"/>
  <c r="CY929" i="1"/>
  <c r="X929" i="1" s="1"/>
  <c r="R999" i="6" s="1"/>
  <c r="J1001" i="6" s="1"/>
  <c r="CT924" i="1"/>
  <c r="S924" i="1" s="1"/>
  <c r="Q973" i="6"/>
  <c r="S973" i="6"/>
  <c r="AD731" i="1"/>
  <c r="R688" i="1"/>
  <c r="GK688" i="1" s="1"/>
  <c r="V743" i="6"/>
  <c r="CB690" i="1"/>
  <c r="CB683" i="1" s="1"/>
  <c r="CZ686" i="1"/>
  <c r="Y686" i="1" s="1"/>
  <c r="T731" i="6" s="1"/>
  <c r="J734" i="6" s="1"/>
  <c r="J732" i="6"/>
  <c r="CY686" i="1"/>
  <c r="X686" i="1" s="1"/>
  <c r="R731" i="6" s="1"/>
  <c r="J733" i="6" s="1"/>
  <c r="S705" i="6"/>
  <c r="Q705" i="6"/>
  <c r="CT585" i="1"/>
  <c r="S585" i="1" s="1"/>
  <c r="J706" i="6" s="1"/>
  <c r="U642" i="6"/>
  <c r="CR575" i="1"/>
  <c r="Q575" i="1" s="1"/>
  <c r="J644" i="6" s="1"/>
  <c r="CS575" i="1"/>
  <c r="BD380" i="1"/>
  <c r="CM364" i="1"/>
  <c r="CP378" i="1"/>
  <c r="O378" i="1" s="1"/>
  <c r="J527" i="6"/>
  <c r="CZ330" i="1"/>
  <c r="Y330" i="1" s="1"/>
  <c r="CY330" i="1"/>
  <c r="X330" i="1" s="1"/>
  <c r="CR316" i="1"/>
  <c r="Q316" i="1" s="1"/>
  <c r="CS316" i="1"/>
  <c r="R316" i="1" s="1"/>
  <c r="GK316" i="1" s="1"/>
  <c r="AD316" i="1"/>
  <c r="BZ332" i="1"/>
  <c r="U147" i="1"/>
  <c r="K306" i="6" s="1"/>
  <c r="CR146" i="1"/>
  <c r="Q146" i="1" s="1"/>
  <c r="AD146" i="1"/>
  <c r="AB146" i="1" s="1"/>
  <c r="S121" i="6"/>
  <c r="Q121" i="6"/>
  <c r="CT48" i="1"/>
  <c r="S48" i="1" s="1"/>
  <c r="J123" i="6" s="1"/>
  <c r="W47" i="1"/>
  <c r="CR30" i="1"/>
  <c r="Q30" i="1" s="1"/>
  <c r="CP30" i="1" s="1"/>
  <c r="O30" i="1" s="1"/>
  <c r="CS30" i="1"/>
  <c r="R30" i="1" s="1"/>
  <c r="GK30" i="1" s="1"/>
  <c r="T147" i="1"/>
  <c r="W49" i="1"/>
  <c r="GX1467" i="1"/>
  <c r="GX1364" i="1"/>
  <c r="CT1360" i="1"/>
  <c r="S1360" i="1" s="1"/>
  <c r="Q2404" i="6"/>
  <c r="S2404" i="6"/>
  <c r="CR1350" i="1"/>
  <c r="Q1350" i="1" s="1"/>
  <c r="CP1350" i="1" s="1"/>
  <c r="O1350" i="1" s="1"/>
  <c r="U2335" i="6"/>
  <c r="AB1344" i="1"/>
  <c r="CT1342" i="1"/>
  <c r="S1342" i="1" s="1"/>
  <c r="J2282" i="6" s="1"/>
  <c r="S2281" i="6"/>
  <c r="Q2281" i="6"/>
  <c r="Q2260" i="6"/>
  <c r="S2260" i="6"/>
  <c r="CT1329" i="1"/>
  <c r="S1329" i="1" s="1"/>
  <c r="J2206" i="6" s="1"/>
  <c r="S2205" i="6"/>
  <c r="Q2205" i="6"/>
  <c r="CR1321" i="1"/>
  <c r="Q1321" i="1" s="1"/>
  <c r="U2166" i="6"/>
  <c r="E2152" i="6"/>
  <c r="C2153" i="6"/>
  <c r="CT1315" i="1"/>
  <c r="S1315" i="1" s="1"/>
  <c r="Q2124" i="6"/>
  <c r="S2124" i="6"/>
  <c r="CT1273" i="1"/>
  <c r="S1273" i="1" s="1"/>
  <c r="J2074" i="6" s="1"/>
  <c r="S2073" i="6"/>
  <c r="Q2073" i="6"/>
  <c r="CT1222" i="1"/>
  <c r="S1222" i="1" s="1"/>
  <c r="S1963" i="6"/>
  <c r="Q1963" i="6"/>
  <c r="CT1180" i="1"/>
  <c r="S1180" i="1" s="1"/>
  <c r="S1919" i="6"/>
  <c r="Q1919" i="6"/>
  <c r="E1817" i="6"/>
  <c r="C1818" i="6"/>
  <c r="C1797" i="6"/>
  <c r="E1796" i="6"/>
  <c r="R1120" i="1"/>
  <c r="GK1120" i="1" s="1"/>
  <c r="V1765" i="6"/>
  <c r="CT1118" i="1"/>
  <c r="S1118" i="1" s="1"/>
  <c r="J1753" i="6" s="1"/>
  <c r="S1752" i="6"/>
  <c r="Q1752" i="6"/>
  <c r="S1745" i="6"/>
  <c r="Q1745" i="6"/>
  <c r="GX1107" i="1"/>
  <c r="W1107" i="1"/>
  <c r="CT1106" i="1"/>
  <c r="S1106" i="1" s="1"/>
  <c r="J1669" i="6" s="1"/>
  <c r="S1668" i="6"/>
  <c r="Q1668" i="6"/>
  <c r="CT1100" i="1"/>
  <c r="S1100" i="1" s="1"/>
  <c r="J1636" i="6" s="1"/>
  <c r="S1635" i="6"/>
  <c r="Q1635" i="6"/>
  <c r="P1094" i="1"/>
  <c r="J1604" i="6" s="1"/>
  <c r="E1594" i="6"/>
  <c r="C1595" i="6"/>
  <c r="GX1013" i="1"/>
  <c r="E1518" i="6"/>
  <c r="C1519" i="6"/>
  <c r="CR1005" i="1"/>
  <c r="Q1005" i="1" s="1"/>
  <c r="U1477" i="6"/>
  <c r="S1456" i="6"/>
  <c r="Q1456" i="6"/>
  <c r="CT1002" i="1"/>
  <c r="S1002" i="1" s="1"/>
  <c r="U1442" i="6"/>
  <c r="CR1000" i="1"/>
  <c r="Q1000" i="1" s="1"/>
  <c r="CS1000" i="1"/>
  <c r="AB987" i="1"/>
  <c r="Q1340" i="6"/>
  <c r="S1340" i="6"/>
  <c r="CT982" i="1"/>
  <c r="S982" i="1" s="1"/>
  <c r="E1252" i="6"/>
  <c r="C1253" i="6"/>
  <c r="T968" i="1"/>
  <c r="CS950" i="1"/>
  <c r="U1132" i="6"/>
  <c r="S1113" i="6"/>
  <c r="Q1113" i="6"/>
  <c r="S1017" i="6"/>
  <c r="Q1017" i="6"/>
  <c r="CT932" i="1"/>
  <c r="S932" i="1" s="1"/>
  <c r="S993" i="6"/>
  <c r="Q993" i="6"/>
  <c r="CT928" i="1"/>
  <c r="S928" i="1" s="1"/>
  <c r="J994" i="6" s="1"/>
  <c r="S891" i="6"/>
  <c r="Q891" i="6"/>
  <c r="Q869" i="6"/>
  <c r="S869" i="6"/>
  <c r="CT909" i="1"/>
  <c r="S909" i="1" s="1"/>
  <c r="J870" i="6" s="1"/>
  <c r="Q828" i="6"/>
  <c r="S828" i="6"/>
  <c r="CT732" i="1"/>
  <c r="S732" i="1" s="1"/>
  <c r="J785" i="6" s="1"/>
  <c r="S783" i="6"/>
  <c r="Q783" i="6"/>
  <c r="CT685" i="1"/>
  <c r="S685" i="1" s="1"/>
  <c r="J726" i="6" s="1"/>
  <c r="S725" i="6"/>
  <c r="Q725" i="6"/>
  <c r="AI587" i="1"/>
  <c r="AI571" i="1" s="1"/>
  <c r="R576" i="1"/>
  <c r="V652" i="6"/>
  <c r="J659" i="6" s="1"/>
  <c r="CP374" i="1"/>
  <c r="O374" i="1" s="1"/>
  <c r="GM374" i="1" s="1"/>
  <c r="CQ328" i="1"/>
  <c r="P328" i="1" s="1"/>
  <c r="AB328" i="1"/>
  <c r="S322" i="1"/>
  <c r="CZ312" i="1"/>
  <c r="Y312" i="1" s="1"/>
  <c r="AD233" i="1"/>
  <c r="AB233" i="1" s="1"/>
  <c r="U227" i="1"/>
  <c r="K353" i="6" s="1"/>
  <c r="CT151" i="1"/>
  <c r="S151" i="1" s="1"/>
  <c r="S316" i="6"/>
  <c r="Q316" i="6"/>
  <c r="AJ191" i="1"/>
  <c r="AJ141" i="1" s="1"/>
  <c r="R77" i="1"/>
  <c r="GK77" i="1" s="1"/>
  <c r="U271" i="6"/>
  <c r="CR76" i="1"/>
  <c r="Q76" i="1" s="1"/>
  <c r="CT50" i="1"/>
  <c r="S50" i="1" s="1"/>
  <c r="J132" i="6" s="1"/>
  <c r="Q131" i="6"/>
  <c r="S131" i="6"/>
  <c r="V47" i="1"/>
  <c r="R45" i="1"/>
  <c r="V89" i="6"/>
  <c r="J96" i="6" s="1"/>
  <c r="R29" i="1"/>
  <c r="GK29" i="1" s="1"/>
  <c r="V42" i="6"/>
  <c r="CT231" i="1"/>
  <c r="S231" i="1" s="1"/>
  <c r="J387" i="6" s="1"/>
  <c r="S385" i="6"/>
  <c r="Q385" i="6"/>
  <c r="C378" i="6"/>
  <c r="E377" i="6"/>
  <c r="GX226" i="1"/>
  <c r="S271" i="6"/>
  <c r="Q271" i="6"/>
  <c r="CT76" i="1"/>
  <c r="S76" i="1" s="1"/>
  <c r="J273" i="6" s="1"/>
  <c r="CS66" i="1"/>
  <c r="U218" i="6"/>
  <c r="AD48" i="1"/>
  <c r="AB48" i="1" s="1"/>
  <c r="U121" i="6"/>
  <c r="CR48" i="1"/>
  <c r="Q48" i="1" s="1"/>
  <c r="J124" i="6" s="1"/>
  <c r="CS48" i="1"/>
  <c r="CR1454" i="1"/>
  <c r="Q1454" i="1" s="1"/>
  <c r="U2586" i="6"/>
  <c r="P1537" i="1"/>
  <c r="G1432" i="1"/>
  <c r="A2695" i="6"/>
  <c r="AD1462" i="1"/>
  <c r="AB1462" i="1" s="1"/>
  <c r="U2641" i="6"/>
  <c r="S2628" i="6"/>
  <c r="Q2628" i="6"/>
  <c r="CT1457" i="1"/>
  <c r="S1457" i="1" s="1"/>
  <c r="J2608" i="6" s="1"/>
  <c r="S2607" i="6"/>
  <c r="Q2607" i="6"/>
  <c r="AD1454" i="1"/>
  <c r="AD1448" i="1"/>
  <c r="U2545" i="6"/>
  <c r="CC1470" i="1"/>
  <c r="AT1470" i="1" s="1"/>
  <c r="S2456" i="6"/>
  <c r="Q2456" i="6"/>
  <c r="AD1350" i="1"/>
  <c r="S2315" i="6"/>
  <c r="Q2315" i="6"/>
  <c r="CR1342" i="1"/>
  <c r="Q1342" i="1" s="1"/>
  <c r="U2281" i="6"/>
  <c r="CT1340" i="1"/>
  <c r="S1340" i="1" s="1"/>
  <c r="J2268" i="6" s="1"/>
  <c r="I2273" i="6" s="1"/>
  <c r="S2267" i="6"/>
  <c r="Q2267" i="6"/>
  <c r="CR1329" i="1"/>
  <c r="Q1329" i="1" s="1"/>
  <c r="U2205" i="6"/>
  <c r="CS1328" i="1"/>
  <c r="Q2186" i="6"/>
  <c r="S2186" i="6"/>
  <c r="AD1321" i="1"/>
  <c r="AB1321" i="1" s="1"/>
  <c r="V1318" i="1"/>
  <c r="AI1366" i="1" s="1"/>
  <c r="S2131" i="6"/>
  <c r="Q2131" i="6"/>
  <c r="CR1315" i="1"/>
  <c r="Q1315" i="1" s="1"/>
  <c r="U2124" i="6"/>
  <c r="S2111" i="6"/>
  <c r="Q2111" i="6"/>
  <c r="CS1276" i="1"/>
  <c r="CT1270" i="1"/>
  <c r="S1270" i="1" s="1"/>
  <c r="J2053" i="6" s="1"/>
  <c r="S2052" i="6"/>
  <c r="Q2052" i="6"/>
  <c r="CT1266" i="1"/>
  <c r="S1266" i="1" s="1"/>
  <c r="S2024" i="6"/>
  <c r="Q2024" i="6"/>
  <c r="AD1260" i="1"/>
  <c r="J1958" i="6"/>
  <c r="AB1178" i="1"/>
  <c r="CT1175" i="1"/>
  <c r="S1175" i="1" s="1"/>
  <c r="J1886" i="6" s="1"/>
  <c r="CT1174" i="1"/>
  <c r="S1174" i="1" s="1"/>
  <c r="J1879" i="6" s="1"/>
  <c r="S1878" i="6"/>
  <c r="Q1878" i="6"/>
  <c r="AB1170" i="1"/>
  <c r="AB1164" i="1"/>
  <c r="BZ1184" i="1"/>
  <c r="AQ1184" i="1" s="1"/>
  <c r="BC1123" i="1"/>
  <c r="CL1085" i="1"/>
  <c r="AD1118" i="1"/>
  <c r="U1752" i="6"/>
  <c r="S1731" i="6"/>
  <c r="Q1731" i="6"/>
  <c r="CT1102" i="1"/>
  <c r="S1102" i="1" s="1"/>
  <c r="J1642" i="6" s="1"/>
  <c r="S1641" i="6"/>
  <c r="Q1641" i="6"/>
  <c r="GX1090" i="1"/>
  <c r="S1526" i="6"/>
  <c r="Q1526" i="6"/>
  <c r="CT1012" i="1"/>
  <c r="S1012" i="1" s="1"/>
  <c r="J1528" i="6" s="1"/>
  <c r="AD1005" i="1"/>
  <c r="AD1002" i="1"/>
  <c r="AB1002" i="1" s="1"/>
  <c r="U1456" i="6"/>
  <c r="CB1015" i="1"/>
  <c r="AD1000" i="1"/>
  <c r="AB1000" i="1" s="1"/>
  <c r="J1417" i="6"/>
  <c r="CS982" i="1"/>
  <c r="U1340" i="6"/>
  <c r="CY973" i="1"/>
  <c r="X973" i="1" s="1"/>
  <c r="R1281" i="6" s="1"/>
  <c r="J1283" i="6" s="1"/>
  <c r="J1282" i="6"/>
  <c r="CT968" i="1"/>
  <c r="S1244" i="6"/>
  <c r="Q1244" i="6"/>
  <c r="CS966" i="1"/>
  <c r="J1167" i="6"/>
  <c r="CP949" i="1"/>
  <c r="O949" i="1" s="1"/>
  <c r="CR947" i="1"/>
  <c r="Q947" i="1" s="1"/>
  <c r="U1113" i="6"/>
  <c r="CT945" i="1"/>
  <c r="S945" i="1" s="1"/>
  <c r="J1107" i="6" s="1"/>
  <c r="S1106" i="6"/>
  <c r="Q1106" i="6"/>
  <c r="AD944" i="1"/>
  <c r="AB944" i="1" s="1"/>
  <c r="AD937" i="1"/>
  <c r="CR932" i="1"/>
  <c r="U1017" i="6"/>
  <c r="CS932" i="1"/>
  <c r="AD928" i="1"/>
  <c r="AB928" i="1" s="1"/>
  <c r="U993" i="6"/>
  <c r="S986" i="6"/>
  <c r="Q986" i="6"/>
  <c r="CT926" i="1"/>
  <c r="S926" i="1" s="1"/>
  <c r="J987" i="6" s="1"/>
  <c r="AD914" i="1"/>
  <c r="AB914" i="1" s="1"/>
  <c r="U904" i="6"/>
  <c r="AD912" i="1"/>
  <c r="U891" i="6"/>
  <c r="U869" i="6"/>
  <c r="CR909" i="1"/>
  <c r="Q909" i="1" s="1"/>
  <c r="CS909" i="1"/>
  <c r="CZ805" i="1"/>
  <c r="Y805" i="1" s="1"/>
  <c r="T821" i="6" s="1"/>
  <c r="J825" i="6" s="1"/>
  <c r="J822" i="6"/>
  <c r="G722" i="1"/>
  <c r="A802" i="6"/>
  <c r="CR732" i="1"/>
  <c r="Q732" i="1" s="1"/>
  <c r="U783" i="6"/>
  <c r="CS732" i="1"/>
  <c r="BC534" i="1"/>
  <c r="F555" i="1"/>
  <c r="CR489" i="1"/>
  <c r="Q489" i="1" s="1"/>
  <c r="CS489" i="1"/>
  <c r="R489" i="1" s="1"/>
  <c r="GK489" i="1" s="1"/>
  <c r="R486" i="1"/>
  <c r="V567" i="6"/>
  <c r="J574" i="6" s="1"/>
  <c r="BX364" i="1"/>
  <c r="AO380" i="1"/>
  <c r="AB374" i="1"/>
  <c r="CT373" i="1"/>
  <c r="S373" i="1" s="1"/>
  <c r="J499" i="6" s="1"/>
  <c r="Q498" i="6"/>
  <c r="S498" i="6"/>
  <c r="S482" i="6"/>
  <c r="Q482" i="6"/>
  <c r="CT370" i="1"/>
  <c r="S370" i="1" s="1"/>
  <c r="U440" i="6"/>
  <c r="CS326" i="1"/>
  <c r="AD326" i="1"/>
  <c r="AB326" i="1" s="1"/>
  <c r="AB324" i="1"/>
  <c r="CQ324" i="1"/>
  <c r="P324" i="1" s="1"/>
  <c r="Q322" i="1"/>
  <c r="CP322" i="1" s="1"/>
  <c r="O322" i="1" s="1"/>
  <c r="CP321" i="1"/>
  <c r="O321" i="1" s="1"/>
  <c r="R320" i="1"/>
  <c r="GK320" i="1" s="1"/>
  <c r="V433" i="6"/>
  <c r="C434" i="6"/>
  <c r="E433" i="6"/>
  <c r="CP233" i="1"/>
  <c r="O233" i="1" s="1"/>
  <c r="CR149" i="1"/>
  <c r="Q149" i="1" s="1"/>
  <c r="CS149" i="1"/>
  <c r="R149" i="1" s="1"/>
  <c r="GK149" i="1" s="1"/>
  <c r="GX147" i="1"/>
  <c r="R143" i="1"/>
  <c r="GK143" i="1" s="1"/>
  <c r="V286" i="6"/>
  <c r="G43" i="1"/>
  <c r="A279" i="6"/>
  <c r="Q77" i="1"/>
  <c r="I74" i="1"/>
  <c r="E259" i="6" s="1"/>
  <c r="C256" i="6"/>
  <c r="E255" i="6"/>
  <c r="GX73" i="1"/>
  <c r="Q180" i="6"/>
  <c r="S180" i="6"/>
  <c r="CT58" i="1"/>
  <c r="S58" i="1" s="1"/>
  <c r="J181" i="6" s="1"/>
  <c r="V52" i="1"/>
  <c r="C43" i="6"/>
  <c r="E42" i="6"/>
  <c r="CT28" i="1"/>
  <c r="S28" i="1" s="1"/>
  <c r="J37" i="6" s="1"/>
  <c r="S35" i="6"/>
  <c r="Q35" i="6"/>
  <c r="Q159" i="6"/>
  <c r="S159" i="6"/>
  <c r="CT55" i="1"/>
  <c r="S55" i="1" s="1"/>
  <c r="AD1537" i="1"/>
  <c r="AB1537" i="1" s="1"/>
  <c r="U2726" i="6"/>
  <c r="E2702" i="6"/>
  <c r="C2703" i="6"/>
  <c r="I2675" i="6"/>
  <c r="S2641" i="6"/>
  <c r="Q2641" i="6"/>
  <c r="S2545" i="6"/>
  <c r="Q2545" i="6"/>
  <c r="G1077" i="1"/>
  <c r="A2737" i="6"/>
  <c r="BZ1539" i="1"/>
  <c r="CI1539" i="1" s="1"/>
  <c r="CT1463" i="1"/>
  <c r="S1463" i="1" s="1"/>
  <c r="J2649" i="6" s="1"/>
  <c r="S2648" i="6"/>
  <c r="Q2648" i="6"/>
  <c r="CR1460" i="1"/>
  <c r="Q1460" i="1" s="1"/>
  <c r="CP1460" i="1" s="1"/>
  <c r="O1460" i="1" s="1"/>
  <c r="GM1460" i="1" s="1"/>
  <c r="U2628" i="6"/>
  <c r="CT1450" i="1"/>
  <c r="S1450" i="1" s="1"/>
  <c r="Q2559" i="6"/>
  <c r="S2559" i="6"/>
  <c r="CB1470" i="1"/>
  <c r="S2469" i="6"/>
  <c r="Q2469" i="6"/>
  <c r="AD1435" i="1"/>
  <c r="AB1435" i="1" s="1"/>
  <c r="U2456" i="6"/>
  <c r="S2370" i="6"/>
  <c r="Q2370" i="6"/>
  <c r="CT1341" i="1"/>
  <c r="S1341" i="1" s="1"/>
  <c r="CR1340" i="1"/>
  <c r="Q1340" i="1" s="1"/>
  <c r="CP1340" i="1" s="1"/>
  <c r="O1340" i="1" s="1"/>
  <c r="U2267" i="6"/>
  <c r="CS1331" i="1"/>
  <c r="CR1328" i="1"/>
  <c r="Q1328" i="1" s="1"/>
  <c r="Q2192" i="6"/>
  <c r="S2192" i="6"/>
  <c r="CR1276" i="1"/>
  <c r="Q1276" i="1" s="1"/>
  <c r="CP1276" i="1" s="1"/>
  <c r="O1276" i="1" s="1"/>
  <c r="AD1273" i="1"/>
  <c r="CR1270" i="1"/>
  <c r="Q1270" i="1" s="1"/>
  <c r="U2052" i="6"/>
  <c r="Q2031" i="6"/>
  <c r="S2031" i="6"/>
  <c r="AD1266" i="1"/>
  <c r="U2024" i="6"/>
  <c r="BY1278" i="1"/>
  <c r="AD1222" i="1"/>
  <c r="S1937" i="6"/>
  <c r="Q1937" i="6"/>
  <c r="C1913" i="6"/>
  <c r="E1912" i="6"/>
  <c r="CT1178" i="1"/>
  <c r="S1178" i="1" s="1"/>
  <c r="J1906" i="6" s="1"/>
  <c r="CS1175" i="1"/>
  <c r="CR1174" i="1"/>
  <c r="Q1174" i="1" s="1"/>
  <c r="U1878" i="6"/>
  <c r="CT1170" i="1"/>
  <c r="S1170" i="1" s="1"/>
  <c r="J1859" i="6" s="1"/>
  <c r="CT1164" i="1"/>
  <c r="S1164" i="1" s="1"/>
  <c r="J1826" i="6" s="1"/>
  <c r="S1783" i="6"/>
  <c r="Q1783" i="6"/>
  <c r="AD1117" i="1"/>
  <c r="U1731" i="6"/>
  <c r="CS1115" i="1"/>
  <c r="CS1112" i="1"/>
  <c r="CR1102" i="1"/>
  <c r="Q1102" i="1" s="1"/>
  <c r="CP1102" i="1" s="1"/>
  <c r="O1102" i="1" s="1"/>
  <c r="U1641" i="6"/>
  <c r="CS1099" i="1"/>
  <c r="R1099" i="1" s="1"/>
  <c r="GK1099" i="1" s="1"/>
  <c r="CQ1093" i="1"/>
  <c r="P1093" i="1" s="1"/>
  <c r="CP1093" i="1" s="1"/>
  <c r="O1093" i="1" s="1"/>
  <c r="U1013" i="1"/>
  <c r="K1540" i="6" s="1"/>
  <c r="AD1012" i="1"/>
  <c r="U1526" i="6"/>
  <c r="AB1005" i="1"/>
  <c r="CQ1005" i="1"/>
  <c r="P1005" i="1" s="1"/>
  <c r="S1361" i="6"/>
  <c r="Q1361" i="6"/>
  <c r="AD982" i="1"/>
  <c r="CT981" i="1"/>
  <c r="S981" i="1" s="1"/>
  <c r="J1335" i="6" s="1"/>
  <c r="E1333" i="6"/>
  <c r="C1334" i="6"/>
  <c r="CS973" i="1"/>
  <c r="S1274" i="6"/>
  <c r="Q1274" i="6"/>
  <c r="CT972" i="1"/>
  <c r="S972" i="1" s="1"/>
  <c r="J1275" i="6" s="1"/>
  <c r="Q969" i="1"/>
  <c r="U1244" i="6"/>
  <c r="E1237" i="6"/>
  <c r="C1238" i="6"/>
  <c r="CR966" i="1"/>
  <c r="Q966" i="1" s="1"/>
  <c r="CT965" i="1"/>
  <c r="S965" i="1" s="1"/>
  <c r="J1224" i="6" s="1"/>
  <c r="Q1223" i="6"/>
  <c r="S1223" i="6"/>
  <c r="W958" i="1"/>
  <c r="E1172" i="6"/>
  <c r="C1173" i="6"/>
  <c r="S1146" i="6"/>
  <c r="Q1146" i="6"/>
  <c r="AD947" i="1"/>
  <c r="U1106" i="6"/>
  <c r="CR945" i="1"/>
  <c r="Q945" i="1" s="1"/>
  <c r="CT938" i="1"/>
  <c r="S938" i="1" s="1"/>
  <c r="J1059" i="6" s="1"/>
  <c r="S1058" i="6"/>
  <c r="Q1058" i="6"/>
  <c r="AB937" i="1"/>
  <c r="CT931" i="1"/>
  <c r="S931" i="1" s="1"/>
  <c r="AD926" i="1"/>
  <c r="AB926" i="1" s="1"/>
  <c r="U986" i="6"/>
  <c r="CS926" i="1"/>
  <c r="S951" i="6"/>
  <c r="Q951" i="6"/>
  <c r="GX915" i="1"/>
  <c r="CT911" i="1"/>
  <c r="S911" i="1" s="1"/>
  <c r="J886" i="6" s="1"/>
  <c r="S885" i="6"/>
  <c r="Q885" i="6"/>
  <c r="AD909" i="1"/>
  <c r="CT804" i="1"/>
  <c r="S804" i="1" s="1"/>
  <c r="Q814" i="6"/>
  <c r="S814" i="6"/>
  <c r="GX537" i="1"/>
  <c r="CT491" i="1"/>
  <c r="S491" i="1" s="1"/>
  <c r="J588" i="6" s="1"/>
  <c r="Q587" i="6"/>
  <c r="S587" i="6"/>
  <c r="AD489" i="1"/>
  <c r="AB489" i="1" s="1"/>
  <c r="F396" i="1"/>
  <c r="BC364" i="1"/>
  <c r="S511" i="6"/>
  <c r="Q511" i="6"/>
  <c r="CT376" i="1"/>
  <c r="S376" i="1" s="1"/>
  <c r="CR370" i="1"/>
  <c r="Q370" i="1" s="1"/>
  <c r="CP370" i="1" s="1"/>
  <c r="O370" i="1" s="1"/>
  <c r="U482" i="6"/>
  <c r="CS370" i="1"/>
  <c r="R366" i="1"/>
  <c r="GK366" i="1" s="1"/>
  <c r="V452" i="6"/>
  <c r="Q320" i="1"/>
  <c r="S399" i="6"/>
  <c r="Q399" i="6"/>
  <c r="CT234" i="1"/>
  <c r="S234" i="1" s="1"/>
  <c r="J401" i="6" s="1"/>
  <c r="AC161" i="1"/>
  <c r="J328" i="6"/>
  <c r="AD149" i="1"/>
  <c r="CC191" i="1"/>
  <c r="CC141" i="1" s="1"/>
  <c r="S74" i="1"/>
  <c r="CY74" i="1" s="1"/>
  <c r="X74" i="1" s="1"/>
  <c r="R259" i="6" s="1"/>
  <c r="GX69" i="1"/>
  <c r="CT62" i="1"/>
  <c r="S62" i="1" s="1"/>
  <c r="Q198" i="6"/>
  <c r="S198" i="6"/>
  <c r="U60" i="1"/>
  <c r="AD58" i="1"/>
  <c r="AB58" i="1" s="1"/>
  <c r="U180" i="6"/>
  <c r="CR58" i="1"/>
  <c r="Q58" i="1" s="1"/>
  <c r="J182" i="6" s="1"/>
  <c r="CS58" i="1"/>
  <c r="W57" i="1"/>
  <c r="CY31" i="1"/>
  <c r="X31" i="1" s="1"/>
  <c r="CZ31" i="1"/>
  <c r="Y31" i="1" s="1"/>
  <c r="S567" i="6"/>
  <c r="Q567" i="6"/>
  <c r="G302" i="1"/>
  <c r="A536" i="6"/>
  <c r="CS330" i="1"/>
  <c r="R330" i="1" s="1"/>
  <c r="GK330" i="1" s="1"/>
  <c r="CR330" i="1"/>
  <c r="Q330" i="1" s="1"/>
  <c r="GX311" i="1"/>
  <c r="V311" i="1"/>
  <c r="C400" i="6"/>
  <c r="E399" i="6"/>
  <c r="GX234" i="1"/>
  <c r="CT232" i="1"/>
  <c r="S232" i="1" s="1"/>
  <c r="J394" i="6" s="1"/>
  <c r="Q392" i="6"/>
  <c r="S392" i="6"/>
  <c r="CC236" i="1"/>
  <c r="Q341" i="6"/>
  <c r="S341" i="6"/>
  <c r="S77" i="1"/>
  <c r="CC79" i="1"/>
  <c r="CC43" i="1" s="1"/>
  <c r="V74" i="1"/>
  <c r="Q73" i="1"/>
  <c r="CP73" i="1" s="1"/>
  <c r="O73" i="1" s="1"/>
  <c r="V69" i="1"/>
  <c r="Q189" i="6"/>
  <c r="S189" i="6"/>
  <c r="CT59" i="1"/>
  <c r="S59" i="1" s="1"/>
  <c r="J191" i="6" s="1"/>
  <c r="CR55" i="1"/>
  <c r="U159" i="6"/>
  <c r="CS55" i="1"/>
  <c r="S140" i="6"/>
  <c r="Q140" i="6"/>
  <c r="GX49" i="1"/>
  <c r="CS47" i="1"/>
  <c r="U110" i="6"/>
  <c r="CR47" i="1"/>
  <c r="Q47" i="1" s="1"/>
  <c r="J113" i="6" s="1"/>
  <c r="U71" i="6"/>
  <c r="CR36" i="1"/>
  <c r="Q36" i="1" s="1"/>
  <c r="AB33" i="1"/>
  <c r="CR1116" i="1"/>
  <c r="Q1116" i="1" s="1"/>
  <c r="U1738" i="6"/>
  <c r="CR1113" i="1"/>
  <c r="Q1113" i="1" s="1"/>
  <c r="U1717" i="6"/>
  <c r="Q1683" i="6"/>
  <c r="S1683" i="6"/>
  <c r="Q1655" i="6"/>
  <c r="S1655" i="6"/>
  <c r="AB1098" i="1"/>
  <c r="S1622" i="6"/>
  <c r="Q1622" i="6"/>
  <c r="CP1096" i="1"/>
  <c r="O1096" i="1" s="1"/>
  <c r="J1617" i="6"/>
  <c r="G902" i="1"/>
  <c r="A1546" i="6"/>
  <c r="W1011" i="1"/>
  <c r="CS999" i="1"/>
  <c r="U1436" i="6"/>
  <c r="CS995" i="1"/>
  <c r="U1408" i="6"/>
  <c r="Q1354" i="6"/>
  <c r="S1354" i="6"/>
  <c r="AD981" i="1"/>
  <c r="AB981" i="1" s="1"/>
  <c r="U1333" i="6"/>
  <c r="GX969" i="1"/>
  <c r="CS969" i="1"/>
  <c r="U1252" i="6"/>
  <c r="S1209" i="6"/>
  <c r="Q1209" i="6"/>
  <c r="CS960" i="1"/>
  <c r="U1187" i="6"/>
  <c r="U1172" i="6"/>
  <c r="S1153" i="6"/>
  <c r="Q1153" i="6"/>
  <c r="CP951" i="1"/>
  <c r="O951" i="1" s="1"/>
  <c r="J1141" i="6"/>
  <c r="CS948" i="1"/>
  <c r="U1119" i="6"/>
  <c r="S1073" i="6"/>
  <c r="Q1073" i="6"/>
  <c r="CR935" i="1"/>
  <c r="Q935" i="1" s="1"/>
  <c r="CP935" i="1" s="1"/>
  <c r="O935" i="1" s="1"/>
  <c r="GM935" i="1" s="1"/>
  <c r="U1038" i="6"/>
  <c r="S999" i="6"/>
  <c r="Q999" i="6"/>
  <c r="CR922" i="1"/>
  <c r="Q922" i="1" s="1"/>
  <c r="U959" i="6"/>
  <c r="AD922" i="1"/>
  <c r="AB922" i="1" s="1"/>
  <c r="J954" i="6"/>
  <c r="AD918" i="1"/>
  <c r="AB918" i="1" s="1"/>
  <c r="U931" i="6"/>
  <c r="R915" i="1"/>
  <c r="GK915" i="1" s="1"/>
  <c r="V910" i="6"/>
  <c r="CT908" i="1"/>
  <c r="S908" i="1" s="1"/>
  <c r="J864" i="6" s="1"/>
  <c r="S863" i="6"/>
  <c r="Q863" i="6"/>
  <c r="G679" i="1"/>
  <c r="A857" i="6"/>
  <c r="CT807" i="1"/>
  <c r="S807" i="1" s="1"/>
  <c r="J837" i="6" s="1"/>
  <c r="Q835" i="6"/>
  <c r="S835" i="6"/>
  <c r="CR806" i="1"/>
  <c r="Q806" i="1" s="1"/>
  <c r="U828" i="6"/>
  <c r="S808" i="6"/>
  <c r="Q808" i="6"/>
  <c r="BD571" i="1"/>
  <c r="F612" i="1"/>
  <c r="CR579" i="1"/>
  <c r="Q579" i="1" s="1"/>
  <c r="CP579" i="1" s="1"/>
  <c r="O579" i="1" s="1"/>
  <c r="U682" i="6"/>
  <c r="CS579" i="1"/>
  <c r="CS577" i="1"/>
  <c r="U662" i="6"/>
  <c r="V537" i="1"/>
  <c r="AD495" i="1"/>
  <c r="Q577" i="6"/>
  <c r="S577" i="6"/>
  <c r="AD484" i="1"/>
  <c r="G364" i="1"/>
  <c r="A533" i="6"/>
  <c r="BY380" i="1"/>
  <c r="AP380" i="1" s="1"/>
  <c r="S452" i="6"/>
  <c r="Q452" i="6"/>
  <c r="P326" i="1"/>
  <c r="AB319" i="1"/>
  <c r="U311" i="1"/>
  <c r="U234" i="1"/>
  <c r="K405" i="6" s="1"/>
  <c r="S377" i="6"/>
  <c r="Q377" i="6"/>
  <c r="V229" i="1"/>
  <c r="Q228" i="1"/>
  <c r="J358" i="6" s="1"/>
  <c r="CP146" i="1"/>
  <c r="O146" i="1" s="1"/>
  <c r="GP146" i="1" s="1"/>
  <c r="Q145" i="1"/>
  <c r="CP145" i="1" s="1"/>
  <c r="O145" i="1" s="1"/>
  <c r="U74" i="1"/>
  <c r="V71" i="1"/>
  <c r="U69" i="1"/>
  <c r="K244" i="6" s="1"/>
  <c r="T60" i="1"/>
  <c r="CR59" i="1"/>
  <c r="Q59" i="1" s="1"/>
  <c r="U189" i="6"/>
  <c r="AD55" i="1"/>
  <c r="AD51" i="1"/>
  <c r="U140" i="6"/>
  <c r="CR51" i="1"/>
  <c r="Q51" i="1" s="1"/>
  <c r="CS51" i="1"/>
  <c r="BY79" i="1"/>
  <c r="AP79" i="1" s="1"/>
  <c r="GX47" i="1"/>
  <c r="AD47" i="1"/>
  <c r="V39" i="1"/>
  <c r="AD38" i="1"/>
  <c r="AB38" i="1" s="1"/>
  <c r="AD36" i="1"/>
  <c r="GX29" i="1"/>
  <c r="U29" i="1"/>
  <c r="K47" i="6" s="1"/>
  <c r="V1011" i="1"/>
  <c r="CT1010" i="1"/>
  <c r="Q1511" i="6"/>
  <c r="S1511" i="6"/>
  <c r="S1504" i="6"/>
  <c r="Q1504" i="6"/>
  <c r="Q1484" i="6"/>
  <c r="S1484" i="6"/>
  <c r="S1422" i="6"/>
  <c r="Q1422" i="6"/>
  <c r="CT991" i="1"/>
  <c r="S991" i="1" s="1"/>
  <c r="S1387" i="6"/>
  <c r="Q1387" i="6"/>
  <c r="AB989" i="1"/>
  <c r="AD984" i="1"/>
  <c r="AB984" i="1" s="1"/>
  <c r="U1354" i="6"/>
  <c r="S1301" i="6"/>
  <c r="Q1301" i="6"/>
  <c r="U967" i="1"/>
  <c r="K1242" i="6" s="1"/>
  <c r="AD963" i="1"/>
  <c r="AB963" i="1" s="1"/>
  <c r="U1209" i="6"/>
  <c r="CT959" i="1"/>
  <c r="S959" i="1" s="1"/>
  <c r="S1179" i="6"/>
  <c r="Q1179" i="6"/>
  <c r="P958" i="1"/>
  <c r="AB957" i="1"/>
  <c r="CT936" i="1"/>
  <c r="S936" i="1" s="1"/>
  <c r="CP936" i="1" s="1"/>
  <c r="O936" i="1" s="1"/>
  <c r="S1044" i="6"/>
  <c r="Q1044" i="6"/>
  <c r="AB935" i="1"/>
  <c r="CT919" i="1"/>
  <c r="S919" i="1" s="1"/>
  <c r="Q937" i="6"/>
  <c r="S937" i="6"/>
  <c r="Q915" i="1"/>
  <c r="GX807" i="1"/>
  <c r="CR807" i="1"/>
  <c r="Q807" i="1" s="1"/>
  <c r="U835" i="6"/>
  <c r="BZ810" i="1"/>
  <c r="CI810" i="1" s="1"/>
  <c r="CR803" i="1"/>
  <c r="Q803" i="1" s="1"/>
  <c r="U808" i="6"/>
  <c r="CT733" i="1"/>
  <c r="S733" i="1" s="1"/>
  <c r="Q791" i="6"/>
  <c r="S791" i="6"/>
  <c r="GX732" i="1"/>
  <c r="E783" i="6"/>
  <c r="C784" i="6"/>
  <c r="E776" i="6"/>
  <c r="C777" i="6"/>
  <c r="G683" i="1"/>
  <c r="A750" i="6"/>
  <c r="AF750" i="6"/>
  <c r="AB686" i="1"/>
  <c r="Q731" i="6"/>
  <c r="S731" i="6"/>
  <c r="AD574" i="1"/>
  <c r="U632" i="6"/>
  <c r="AJ587" i="1"/>
  <c r="G534" i="1"/>
  <c r="A621" i="6"/>
  <c r="U537" i="1"/>
  <c r="S594" i="6"/>
  <c r="Q594" i="6"/>
  <c r="AB486" i="1"/>
  <c r="CT377" i="1"/>
  <c r="S377" i="1" s="1"/>
  <c r="Q518" i="6"/>
  <c r="S518" i="6"/>
  <c r="CT371" i="1"/>
  <c r="S371" i="1" s="1"/>
  <c r="J489" i="6" s="1"/>
  <c r="Q488" i="6"/>
  <c r="S488" i="6"/>
  <c r="T326" i="1"/>
  <c r="W322" i="1"/>
  <c r="AB315" i="1"/>
  <c r="G22" i="1"/>
  <c r="A411" i="6"/>
  <c r="G223" i="1"/>
  <c r="A408" i="6"/>
  <c r="AD230" i="1"/>
  <c r="AB230" i="1" s="1"/>
  <c r="U377" i="6"/>
  <c r="CR230" i="1"/>
  <c r="CS230" i="1"/>
  <c r="V377" i="6" s="1"/>
  <c r="R229" i="1"/>
  <c r="V366" i="6"/>
  <c r="J374" i="6" s="1"/>
  <c r="E355" i="6"/>
  <c r="C356" i="6"/>
  <c r="BZ155" i="1"/>
  <c r="AQ161" i="1"/>
  <c r="BD79" i="1"/>
  <c r="CM43" i="1"/>
  <c r="C265" i="6"/>
  <c r="E264" i="6"/>
  <c r="U71" i="1"/>
  <c r="Q70" i="1"/>
  <c r="S60" i="1"/>
  <c r="CY60" i="1" s="1"/>
  <c r="X60" i="1" s="1"/>
  <c r="R193" i="6" s="1"/>
  <c r="U170" i="6"/>
  <c r="AB47" i="1"/>
  <c r="W39" i="1"/>
  <c r="CP36" i="1"/>
  <c r="O36" i="1" s="1"/>
  <c r="J73" i="6"/>
  <c r="CR1110" i="1"/>
  <c r="Q1110" i="1" s="1"/>
  <c r="CP1110" i="1" s="1"/>
  <c r="O1110" i="1" s="1"/>
  <c r="U1696" i="6"/>
  <c r="U1676" i="6"/>
  <c r="CT1105" i="1"/>
  <c r="S1105" i="1" s="1"/>
  <c r="J1663" i="6" s="1"/>
  <c r="S1662" i="6"/>
  <c r="Q1662" i="6"/>
  <c r="CT1095" i="1"/>
  <c r="S1095" i="1" s="1"/>
  <c r="J1610" i="6" s="1"/>
  <c r="S1609" i="6"/>
  <c r="Q1609" i="6"/>
  <c r="CB1123" i="1"/>
  <c r="CB1085" i="1" s="1"/>
  <c r="AD1089" i="1"/>
  <c r="U1566" i="6"/>
  <c r="U1011" i="1"/>
  <c r="K1524" i="6" s="1"/>
  <c r="U1511" i="6"/>
  <c r="AD1006" i="1"/>
  <c r="U1484" i="6"/>
  <c r="Q1463" i="6"/>
  <c r="S1463" i="6"/>
  <c r="CP995" i="1"/>
  <c r="O995" i="1" s="1"/>
  <c r="J1410" i="6"/>
  <c r="CS991" i="1"/>
  <c r="U1387" i="6"/>
  <c r="AB985" i="1"/>
  <c r="S1281" i="6"/>
  <c r="Q1281" i="6"/>
  <c r="Q1230" i="6"/>
  <c r="S1230" i="6"/>
  <c r="U1179" i="6"/>
  <c r="AD954" i="1"/>
  <c r="AB954" i="1" s="1"/>
  <c r="CP943" i="1"/>
  <c r="O943" i="1" s="1"/>
  <c r="C1087" i="6"/>
  <c r="E1086" i="6"/>
  <c r="AD940" i="1"/>
  <c r="AB940" i="1" s="1"/>
  <c r="CR936" i="1"/>
  <c r="Q936" i="1" s="1"/>
  <c r="U1044" i="6"/>
  <c r="CT925" i="1"/>
  <c r="S925" i="1" s="1"/>
  <c r="J981" i="6" s="1"/>
  <c r="S980" i="6"/>
  <c r="Q980" i="6"/>
  <c r="GX916" i="1"/>
  <c r="C918" i="6"/>
  <c r="E917" i="6"/>
  <c r="W915" i="1"/>
  <c r="Q904" i="6"/>
  <c r="S904" i="6"/>
  <c r="CT914" i="1"/>
  <c r="S914" i="1" s="1"/>
  <c r="J905" i="6" s="1"/>
  <c r="R808" i="1"/>
  <c r="GK808" i="1" s="1"/>
  <c r="V843" i="6"/>
  <c r="AD807" i="1"/>
  <c r="AB807" i="1" s="1"/>
  <c r="AD803" i="1"/>
  <c r="U791" i="6"/>
  <c r="CR733" i="1"/>
  <c r="Q733" i="1" s="1"/>
  <c r="CP733" i="1" s="1"/>
  <c r="O733" i="1" s="1"/>
  <c r="CS733" i="1"/>
  <c r="W732" i="1"/>
  <c r="AD728" i="1"/>
  <c r="S737" i="6"/>
  <c r="Q737" i="6"/>
  <c r="I688" i="6"/>
  <c r="T537" i="1"/>
  <c r="AB484" i="1"/>
  <c r="CT367" i="1"/>
  <c r="S367" i="1" s="1"/>
  <c r="S459" i="6"/>
  <c r="Q459" i="6"/>
  <c r="AD366" i="1"/>
  <c r="S326" i="1"/>
  <c r="J442" i="6" s="1"/>
  <c r="V322" i="1"/>
  <c r="AD313" i="1"/>
  <c r="CR309" i="1"/>
  <c r="Q309" i="1" s="1"/>
  <c r="CS309" i="1"/>
  <c r="R309" i="1" s="1"/>
  <c r="GK309" i="1" s="1"/>
  <c r="Q229" i="1"/>
  <c r="J369" i="6" s="1"/>
  <c r="AB159" i="1"/>
  <c r="AH161" i="1"/>
  <c r="AH155" i="1" s="1"/>
  <c r="K331" i="6"/>
  <c r="Q308" i="6"/>
  <c r="S308" i="6"/>
  <c r="CT150" i="1"/>
  <c r="S150" i="1" s="1"/>
  <c r="J310" i="6" s="1"/>
  <c r="W145" i="1"/>
  <c r="CL43" i="1"/>
  <c r="BC79" i="1"/>
  <c r="BC43" i="1" s="1"/>
  <c r="S227" i="6"/>
  <c r="Q227" i="6"/>
  <c r="Q33" i="1"/>
  <c r="G476" i="1"/>
  <c r="A716" i="6"/>
  <c r="G571" i="1"/>
  <c r="A713" i="6"/>
  <c r="CC587" i="1"/>
  <c r="CK480" i="1"/>
  <c r="BB502" i="1"/>
  <c r="CT486" i="1"/>
  <c r="S486" i="1" s="1"/>
  <c r="J568" i="6" s="1"/>
  <c r="R368" i="1"/>
  <c r="GK368" i="1" s="1"/>
  <c r="V465" i="6"/>
  <c r="CR367" i="1"/>
  <c r="Q367" i="1" s="1"/>
  <c r="U459" i="6"/>
  <c r="U322" i="1"/>
  <c r="V320" i="1"/>
  <c r="CT314" i="1"/>
  <c r="S314" i="1" s="1"/>
  <c r="S419" i="6"/>
  <c r="Q419" i="6"/>
  <c r="BZ236" i="1"/>
  <c r="C393" i="6"/>
  <c r="E392" i="6"/>
  <c r="C367" i="6"/>
  <c r="E366" i="6"/>
  <c r="U308" i="6"/>
  <c r="CR150" i="1"/>
  <c r="Q150" i="1" s="1"/>
  <c r="Q147" i="1"/>
  <c r="CP147" i="1" s="1"/>
  <c r="O147" i="1" s="1"/>
  <c r="E286" i="6"/>
  <c r="C287" i="6"/>
  <c r="CK43" i="1"/>
  <c r="BB79" i="1"/>
  <c r="GX74" i="1"/>
  <c r="U73" i="1"/>
  <c r="K262" i="6" s="1"/>
  <c r="AD69" i="1"/>
  <c r="AB69" i="1" s="1"/>
  <c r="U236" i="6"/>
  <c r="AD67" i="1"/>
  <c r="AB67" i="1" s="1"/>
  <c r="U227" i="6"/>
  <c r="CR67" i="1"/>
  <c r="Q67" i="1" s="1"/>
  <c r="CP67" i="1" s="1"/>
  <c r="O67" i="1" s="1"/>
  <c r="W60" i="1"/>
  <c r="C190" i="6"/>
  <c r="E189" i="6"/>
  <c r="U39" i="1"/>
  <c r="C57" i="6"/>
  <c r="E56" i="6"/>
  <c r="CT32" i="1"/>
  <c r="S32" i="1" s="1"/>
  <c r="J50" i="6" s="1"/>
  <c r="S49" i="6"/>
  <c r="Q49" i="6"/>
  <c r="Q426" i="6"/>
  <c r="S426" i="6"/>
  <c r="U232" i="1"/>
  <c r="W231" i="1"/>
  <c r="C386" i="6"/>
  <c r="E385" i="6"/>
  <c r="GX229" i="1"/>
  <c r="G141" i="1"/>
  <c r="A337" i="6"/>
  <c r="S326" i="6"/>
  <c r="Q326" i="6"/>
  <c r="CT147" i="1"/>
  <c r="S147" i="1" s="1"/>
  <c r="J302" i="6" s="1"/>
  <c r="S300" i="6"/>
  <c r="Q300" i="6"/>
  <c r="V145" i="1"/>
  <c r="CT144" i="1"/>
  <c r="S144" i="1" s="1"/>
  <c r="S293" i="6"/>
  <c r="Q293" i="6"/>
  <c r="S286" i="6"/>
  <c r="Q286" i="6"/>
  <c r="V75" i="1"/>
  <c r="S259" i="6"/>
  <c r="Q259" i="6"/>
  <c r="W73" i="1"/>
  <c r="CT72" i="1"/>
  <c r="S72" i="1" s="1"/>
  <c r="S246" i="6"/>
  <c r="Q246" i="6"/>
  <c r="U70" i="1"/>
  <c r="T69" i="1"/>
  <c r="V57" i="1"/>
  <c r="S56" i="1"/>
  <c r="U74" i="6"/>
  <c r="S56" i="6"/>
  <c r="Q56" i="6"/>
  <c r="V31" i="1"/>
  <c r="W29" i="1"/>
  <c r="CR28" i="1"/>
  <c r="Q28" i="1" s="1"/>
  <c r="CP28" i="1" s="1"/>
  <c r="O28" i="1" s="1"/>
  <c r="U35" i="6"/>
  <c r="AD317" i="1"/>
  <c r="AB317" i="1" s="1"/>
  <c r="U426" i="6"/>
  <c r="E419" i="6"/>
  <c r="C420" i="6"/>
  <c r="CT227" i="1"/>
  <c r="S348" i="6"/>
  <c r="Q348" i="6"/>
  <c r="C317" i="6"/>
  <c r="E316" i="6"/>
  <c r="U300" i="6"/>
  <c r="CR144" i="1"/>
  <c r="Q144" i="1" s="1"/>
  <c r="U293" i="6"/>
  <c r="U286" i="6"/>
  <c r="U75" i="1"/>
  <c r="K269" i="6" s="1"/>
  <c r="U259" i="6"/>
  <c r="CR72" i="1"/>
  <c r="Q72" i="1" s="1"/>
  <c r="J248" i="6" s="1"/>
  <c r="U246" i="6"/>
  <c r="T70" i="1"/>
  <c r="S236" i="6"/>
  <c r="Q236" i="6"/>
  <c r="E227" i="6"/>
  <c r="C228" i="6"/>
  <c r="CT66" i="1"/>
  <c r="S66" i="1" s="1"/>
  <c r="J219" i="6" s="1"/>
  <c r="Q218" i="6"/>
  <c r="S218" i="6"/>
  <c r="S193" i="6"/>
  <c r="Q193" i="6"/>
  <c r="W59" i="1"/>
  <c r="E159" i="6"/>
  <c r="C160" i="6"/>
  <c r="I52" i="1"/>
  <c r="C141" i="6"/>
  <c r="E140" i="6"/>
  <c r="S99" i="6"/>
  <c r="Q99" i="6"/>
  <c r="P37" i="1"/>
  <c r="U56" i="6"/>
  <c r="AB32" i="1"/>
  <c r="CT576" i="1"/>
  <c r="S576" i="1" s="1"/>
  <c r="J653" i="6" s="1"/>
  <c r="S652" i="6"/>
  <c r="Q652" i="6"/>
  <c r="BY587" i="1"/>
  <c r="BY571" i="1" s="1"/>
  <c r="S537" i="1"/>
  <c r="CZ537" i="1" s="1"/>
  <c r="Y537" i="1" s="1"/>
  <c r="CT483" i="1"/>
  <c r="S483" i="1" s="1"/>
  <c r="AF502" i="1" s="1"/>
  <c r="S557" i="6"/>
  <c r="Q557" i="6"/>
  <c r="G298" i="1"/>
  <c r="A539" i="6"/>
  <c r="AD368" i="1"/>
  <c r="AB368" i="1" s="1"/>
  <c r="U465" i="6"/>
  <c r="W234" i="1"/>
  <c r="GX232" i="1"/>
  <c r="U392" i="6"/>
  <c r="S366" i="6"/>
  <c r="Q366" i="6"/>
  <c r="U355" i="6"/>
  <c r="CR226" i="1"/>
  <c r="Q226" i="1" s="1"/>
  <c r="U341" i="6"/>
  <c r="C309" i="6"/>
  <c r="E308" i="6"/>
  <c r="AB147" i="1"/>
  <c r="P143" i="1"/>
  <c r="P77" i="1"/>
  <c r="CT75" i="1"/>
  <c r="S75" i="1" s="1"/>
  <c r="J266" i="6" s="1"/>
  <c r="S264" i="6"/>
  <c r="Q264" i="6"/>
  <c r="T73" i="1"/>
  <c r="AB72" i="1"/>
  <c r="U56" i="1"/>
  <c r="K178" i="6" s="1"/>
  <c r="W51" i="1"/>
  <c r="U47" i="1"/>
  <c r="K119" i="6" s="1"/>
  <c r="Q89" i="6"/>
  <c r="S89" i="6"/>
  <c r="CR921" i="1"/>
  <c r="Q921" i="1" s="1"/>
  <c r="J953" i="6" s="1"/>
  <c r="U951" i="6"/>
  <c r="AD915" i="1"/>
  <c r="U910" i="6"/>
  <c r="CT910" i="1"/>
  <c r="S910" i="1" s="1"/>
  <c r="J876" i="6" s="1"/>
  <c r="S875" i="6"/>
  <c r="Q875" i="6"/>
  <c r="AB909" i="1"/>
  <c r="S843" i="6"/>
  <c r="Q843" i="6"/>
  <c r="V807" i="1"/>
  <c r="GX806" i="1"/>
  <c r="U806" i="1"/>
  <c r="K833" i="6" s="1"/>
  <c r="CB810" i="1"/>
  <c r="G726" i="1"/>
  <c r="A799" i="6"/>
  <c r="CR688" i="1"/>
  <c r="Q688" i="1" s="1"/>
  <c r="U743" i="6"/>
  <c r="R537" i="1"/>
  <c r="GK537" i="1" s="1"/>
  <c r="AD492" i="1"/>
  <c r="CS322" i="1"/>
  <c r="R322" i="1" s="1"/>
  <c r="GK322" i="1" s="1"/>
  <c r="AB321" i="1"/>
  <c r="S433" i="6"/>
  <c r="Q433" i="6"/>
  <c r="CT317" i="1"/>
  <c r="S317" i="1" s="1"/>
  <c r="J427" i="6" s="1"/>
  <c r="CS315" i="1"/>
  <c r="R315" i="1" s="1"/>
  <c r="GK315" i="1" s="1"/>
  <c r="AD308" i="1"/>
  <c r="G306" i="1"/>
  <c r="P232" i="1"/>
  <c r="CP232" i="1" s="1"/>
  <c r="O232" i="1" s="1"/>
  <c r="U366" i="6"/>
  <c r="AD226" i="1"/>
  <c r="AB226" i="1" s="1"/>
  <c r="BZ191" i="1"/>
  <c r="BZ141" i="1" s="1"/>
  <c r="CS75" i="1"/>
  <c r="U264" i="6"/>
  <c r="CT73" i="1"/>
  <c r="S73" i="1" s="1"/>
  <c r="J257" i="6" s="1"/>
  <c r="Q255" i="6"/>
  <c r="S255" i="6"/>
  <c r="P70" i="1"/>
  <c r="C209" i="6"/>
  <c r="E208" i="6"/>
  <c r="V51" i="1"/>
  <c r="AD50" i="1"/>
  <c r="AB50" i="1" s="1"/>
  <c r="C122" i="6"/>
  <c r="E121" i="6"/>
  <c r="T47" i="1"/>
  <c r="CR45" i="1"/>
  <c r="Q45" i="1" s="1"/>
  <c r="U89" i="6"/>
  <c r="CT34" i="1"/>
  <c r="S34" i="1" s="1"/>
  <c r="S63" i="6"/>
  <c r="Q63" i="6"/>
  <c r="CT33" i="1"/>
  <c r="S33" i="1" s="1"/>
  <c r="J58" i="6" s="1"/>
  <c r="CS32" i="1"/>
  <c r="S42" i="6"/>
  <c r="Q42" i="6"/>
  <c r="C36" i="6"/>
  <c r="E35" i="6"/>
  <c r="P915" i="1"/>
  <c r="AD808" i="1"/>
  <c r="AB808" i="1" s="1"/>
  <c r="U843" i="6"/>
  <c r="U807" i="1"/>
  <c r="K841" i="6" s="1"/>
  <c r="Q821" i="6"/>
  <c r="S821" i="6"/>
  <c r="CT729" i="1"/>
  <c r="S729" i="1" s="1"/>
  <c r="S762" i="6"/>
  <c r="Q762" i="6"/>
  <c r="BY735" i="1"/>
  <c r="S756" i="6"/>
  <c r="Q756" i="6"/>
  <c r="G472" i="1"/>
  <c r="A719" i="6"/>
  <c r="CT578" i="1"/>
  <c r="S578" i="1" s="1"/>
  <c r="J673" i="6" s="1"/>
  <c r="Q672" i="6"/>
  <c r="S672" i="6"/>
  <c r="CT574" i="1"/>
  <c r="S574" i="1" s="1"/>
  <c r="J633" i="6" s="1"/>
  <c r="S632" i="6"/>
  <c r="Q632" i="6"/>
  <c r="G480" i="1"/>
  <c r="A616" i="6"/>
  <c r="CP492" i="1"/>
  <c r="O492" i="1" s="1"/>
  <c r="J596" i="6"/>
  <c r="AB490" i="1"/>
  <c r="S547" i="6"/>
  <c r="Q547" i="6"/>
  <c r="CT375" i="1"/>
  <c r="S375" i="1" s="1"/>
  <c r="J505" i="6" s="1"/>
  <c r="Q504" i="6"/>
  <c r="S504" i="6"/>
  <c r="CT369" i="1"/>
  <c r="S369" i="1" s="1"/>
  <c r="J473" i="6" s="1"/>
  <c r="Q472" i="6"/>
  <c r="S472" i="6"/>
  <c r="S440" i="6"/>
  <c r="Q440" i="6"/>
  <c r="U433" i="6"/>
  <c r="CS317" i="1"/>
  <c r="AD229" i="1"/>
  <c r="BY236" i="1"/>
  <c r="P226" i="1"/>
  <c r="CS147" i="1"/>
  <c r="GX144" i="1"/>
  <c r="C294" i="6"/>
  <c r="E293" i="6"/>
  <c r="CT143" i="1"/>
  <c r="S143" i="1" s="1"/>
  <c r="J288" i="6" s="1"/>
  <c r="P75" i="1"/>
  <c r="AD73" i="1"/>
  <c r="AB73" i="1" s="1"/>
  <c r="U255" i="6"/>
  <c r="CT69" i="1"/>
  <c r="S69" i="1" s="1"/>
  <c r="J238" i="6" s="1"/>
  <c r="W68" i="1"/>
  <c r="T67" i="1"/>
  <c r="V64" i="1"/>
  <c r="S170" i="6"/>
  <c r="Q170" i="6"/>
  <c r="CQ48" i="1"/>
  <c r="P48" i="1" s="1"/>
  <c r="CP48" i="1" s="1"/>
  <c r="O48" i="1" s="1"/>
  <c r="CT47" i="1"/>
  <c r="S47" i="1" s="1"/>
  <c r="J112" i="6" s="1"/>
  <c r="Q110" i="6"/>
  <c r="S110" i="6"/>
  <c r="W46" i="1"/>
  <c r="C100" i="6"/>
  <c r="E99" i="6"/>
  <c r="CT38" i="1"/>
  <c r="S38" i="1" s="1"/>
  <c r="J80" i="6" s="1"/>
  <c r="S79" i="6"/>
  <c r="Q79" i="6"/>
  <c r="CR34" i="1"/>
  <c r="Q34" i="1" s="1"/>
  <c r="J65" i="6" s="1"/>
  <c r="U63" i="6"/>
  <c r="CS33" i="1"/>
  <c r="CR32" i="1"/>
  <c r="Q32" i="1" s="1"/>
  <c r="AD29" i="1"/>
  <c r="AB29" i="1" s="1"/>
  <c r="U42" i="6"/>
  <c r="P2218" i="6"/>
  <c r="P1579" i="6"/>
  <c r="P1367" i="6"/>
  <c r="K1367" i="6"/>
  <c r="K2417" i="6"/>
  <c r="P2417" i="6"/>
  <c r="K1131" i="6"/>
  <c r="P1131" i="6"/>
  <c r="P2558" i="6"/>
  <c r="K2558" i="6"/>
  <c r="K376" i="6"/>
  <c r="P376" i="6"/>
  <c r="CY1443" i="1"/>
  <c r="X1443" i="1" s="1"/>
  <c r="R2511" i="6" s="1"/>
  <c r="J2514" i="6" s="1"/>
  <c r="CZ1443" i="1"/>
  <c r="Y1443" i="1" s="1"/>
  <c r="T2511" i="6" s="1"/>
  <c r="J2515" i="6" s="1"/>
  <c r="I2517" i="6" s="1"/>
  <c r="AI1470" i="1"/>
  <c r="CY1537" i="1"/>
  <c r="X1537" i="1" s="1"/>
  <c r="R2726" i="6" s="1"/>
  <c r="J2729" i="6" s="1"/>
  <c r="CZ1537" i="1"/>
  <c r="Y1537" i="1" s="1"/>
  <c r="T2726" i="6" s="1"/>
  <c r="J2730" i="6" s="1"/>
  <c r="CY1467" i="1"/>
  <c r="X1467" i="1" s="1"/>
  <c r="R2676" i="6" s="1"/>
  <c r="J2682" i="6" s="1"/>
  <c r="CZ1467" i="1"/>
  <c r="Y1467" i="1" s="1"/>
  <c r="T2676" i="6" s="1"/>
  <c r="J2683" i="6" s="1"/>
  <c r="CY1457" i="1"/>
  <c r="X1457" i="1" s="1"/>
  <c r="R2607" i="6" s="1"/>
  <c r="J2610" i="6" s="1"/>
  <c r="CZ1457" i="1"/>
  <c r="Y1457" i="1" s="1"/>
  <c r="T2607" i="6" s="1"/>
  <c r="J2611" i="6" s="1"/>
  <c r="BZ1432" i="1"/>
  <c r="AQ1470" i="1"/>
  <c r="CG1470" i="1"/>
  <c r="CP1534" i="1"/>
  <c r="O1534" i="1" s="1"/>
  <c r="AC1539" i="1"/>
  <c r="CY1437" i="1"/>
  <c r="X1437" i="1" s="1"/>
  <c r="R2469" i="6" s="1"/>
  <c r="J2472" i="6" s="1"/>
  <c r="I2475" i="6" s="1"/>
  <c r="CZ1437" i="1"/>
  <c r="Y1437" i="1" s="1"/>
  <c r="T2469" i="6" s="1"/>
  <c r="J2473" i="6" s="1"/>
  <c r="CY1435" i="1"/>
  <c r="X1435" i="1" s="1"/>
  <c r="CZ1435" i="1"/>
  <c r="Y1435" i="1" s="1"/>
  <c r="CP1467" i="1"/>
  <c r="O1467" i="1" s="1"/>
  <c r="CZ1536" i="1"/>
  <c r="Y1536" i="1" s="1"/>
  <c r="T2719" i="6" s="1"/>
  <c r="J2723" i="6" s="1"/>
  <c r="CY1536" i="1"/>
  <c r="X1536" i="1" s="1"/>
  <c r="R2719" i="6" s="1"/>
  <c r="J2722" i="6" s="1"/>
  <c r="CY1461" i="1"/>
  <c r="X1461" i="1" s="1"/>
  <c r="R2635" i="6" s="1"/>
  <c r="J2637" i="6" s="1"/>
  <c r="CZ1461" i="1"/>
  <c r="Y1461" i="1" s="1"/>
  <c r="T2635" i="6" s="1"/>
  <c r="J2638" i="6" s="1"/>
  <c r="AP1539" i="1"/>
  <c r="BY1532" i="1"/>
  <c r="AQ1539" i="1"/>
  <c r="BZ1532" i="1"/>
  <c r="CP1536" i="1"/>
  <c r="O1536" i="1" s="1"/>
  <c r="AJ1539" i="1"/>
  <c r="CP1461" i="1"/>
  <c r="O1461" i="1" s="1"/>
  <c r="CP1437" i="1"/>
  <c r="O1437" i="1" s="1"/>
  <c r="CY1439" i="1"/>
  <c r="X1439" i="1" s="1"/>
  <c r="R2483" i="6" s="1"/>
  <c r="J2486" i="6" s="1"/>
  <c r="CZ1439" i="1"/>
  <c r="Y1439" i="1" s="1"/>
  <c r="T2483" i="6" s="1"/>
  <c r="J2487" i="6" s="1"/>
  <c r="CY1454" i="1"/>
  <c r="X1454" i="1" s="1"/>
  <c r="R2586" i="6" s="1"/>
  <c r="J2589" i="6" s="1"/>
  <c r="CZ1454" i="1"/>
  <c r="Y1454" i="1" s="1"/>
  <c r="T2586" i="6" s="1"/>
  <c r="J2590" i="6" s="1"/>
  <c r="I2592" i="6" s="1"/>
  <c r="AH1539" i="1"/>
  <c r="CY1459" i="1"/>
  <c r="X1459" i="1" s="1"/>
  <c r="CZ1459" i="1"/>
  <c r="Y1459" i="1" s="1"/>
  <c r="T2621" i="6" s="1"/>
  <c r="J2625" i="6" s="1"/>
  <c r="AG1539" i="1"/>
  <c r="CP1537" i="1"/>
  <c r="O1537" i="1" s="1"/>
  <c r="CY1535" i="1"/>
  <c r="X1535" i="1" s="1"/>
  <c r="R2713" i="6" s="1"/>
  <c r="J2715" i="6" s="1"/>
  <c r="CZ1535" i="1"/>
  <c r="Y1535" i="1" s="1"/>
  <c r="T2713" i="6" s="1"/>
  <c r="J2716" i="6" s="1"/>
  <c r="CY1534" i="1"/>
  <c r="X1534" i="1" s="1"/>
  <c r="AF1539" i="1"/>
  <c r="CZ1534" i="1"/>
  <c r="Y1534" i="1" s="1"/>
  <c r="AG1470" i="1"/>
  <c r="CP1363" i="1"/>
  <c r="O1363" i="1" s="1"/>
  <c r="BD1532" i="1"/>
  <c r="F1564" i="1"/>
  <c r="CY1453" i="1"/>
  <c r="X1453" i="1" s="1"/>
  <c r="CZ1453" i="1"/>
  <c r="Y1453" i="1" s="1"/>
  <c r="T2579" i="6" s="1"/>
  <c r="J2583" i="6" s="1"/>
  <c r="CP1435" i="1"/>
  <c r="O1435" i="1" s="1"/>
  <c r="CY1465" i="1"/>
  <c r="X1465" i="1" s="1"/>
  <c r="R2662" i="6" s="1"/>
  <c r="J2665" i="6" s="1"/>
  <c r="I2668" i="6" s="1"/>
  <c r="CZ1465" i="1"/>
  <c r="Y1465" i="1" s="1"/>
  <c r="T2662" i="6" s="1"/>
  <c r="J2666" i="6" s="1"/>
  <c r="CY1448" i="1"/>
  <c r="X1448" i="1" s="1"/>
  <c r="CZ1448" i="1"/>
  <c r="Y1448" i="1" s="1"/>
  <c r="T2545" i="6" s="1"/>
  <c r="J2549" i="6" s="1"/>
  <c r="CP1447" i="1"/>
  <c r="O1447" i="1" s="1"/>
  <c r="CY1328" i="1"/>
  <c r="X1328" i="1" s="1"/>
  <c r="R2199" i="6" s="1"/>
  <c r="J2201" i="6" s="1"/>
  <c r="I2204" i="6" s="1"/>
  <c r="CZ1328" i="1"/>
  <c r="Y1328" i="1" s="1"/>
  <c r="T2199" i="6" s="1"/>
  <c r="J2202" i="6" s="1"/>
  <c r="F1555" i="1"/>
  <c r="BC1532" i="1"/>
  <c r="CY1363" i="1"/>
  <c r="X1363" i="1" s="1"/>
  <c r="R2425" i="6" s="1"/>
  <c r="J2428" i="6" s="1"/>
  <c r="CZ1363" i="1"/>
  <c r="Y1363" i="1" s="1"/>
  <c r="T2425" i="6" s="1"/>
  <c r="J2429" i="6" s="1"/>
  <c r="CY1466" i="1"/>
  <c r="X1466" i="1" s="1"/>
  <c r="R2669" i="6" s="1"/>
  <c r="J2672" i="6" s="1"/>
  <c r="CZ1466" i="1"/>
  <c r="Y1466" i="1" s="1"/>
  <c r="T2669" i="6" s="1"/>
  <c r="J2673" i="6" s="1"/>
  <c r="F1552" i="1"/>
  <c r="BB1532" i="1"/>
  <c r="CP1535" i="1"/>
  <c r="O1535" i="1" s="1"/>
  <c r="CY1464" i="1"/>
  <c r="X1464" i="1" s="1"/>
  <c r="R2655" i="6" s="1"/>
  <c r="J2658" i="6" s="1"/>
  <c r="CZ1464" i="1"/>
  <c r="Y1464" i="1" s="1"/>
  <c r="T2655" i="6" s="1"/>
  <c r="J2659" i="6" s="1"/>
  <c r="CZ1463" i="1"/>
  <c r="Y1463" i="1" s="1"/>
  <c r="T2648" i="6" s="1"/>
  <c r="J2652" i="6" s="1"/>
  <c r="CP1454" i="1"/>
  <c r="O1454" i="1" s="1"/>
  <c r="CY1452" i="1"/>
  <c r="X1452" i="1" s="1"/>
  <c r="CZ1452" i="1"/>
  <c r="Y1452" i="1" s="1"/>
  <c r="T2573" i="6" s="1"/>
  <c r="J2576" i="6" s="1"/>
  <c r="CZ1445" i="1"/>
  <c r="Y1445" i="1" s="1"/>
  <c r="T2525" i="6" s="1"/>
  <c r="J2528" i="6" s="1"/>
  <c r="CY1445" i="1"/>
  <c r="X1445" i="1" s="1"/>
  <c r="CB1432" i="1"/>
  <c r="AS1470" i="1"/>
  <c r="AT1532" i="1"/>
  <c r="CY1440" i="1"/>
  <c r="X1440" i="1" s="1"/>
  <c r="R2490" i="6" s="1"/>
  <c r="J2493" i="6" s="1"/>
  <c r="CZ1440" i="1"/>
  <c r="Y1440" i="1" s="1"/>
  <c r="T2490" i="6" s="1"/>
  <c r="J2494" i="6" s="1"/>
  <c r="CY1345" i="1"/>
  <c r="X1345" i="1" s="1"/>
  <c r="R2301" i="6" s="1"/>
  <c r="J2304" i="6" s="1"/>
  <c r="AB1338" i="1"/>
  <c r="AH1366" i="1"/>
  <c r="CP1260" i="1"/>
  <c r="O1260" i="1" s="1"/>
  <c r="CR1436" i="1"/>
  <c r="Q1436" i="1" s="1"/>
  <c r="CS1436" i="1"/>
  <c r="CY1347" i="1"/>
  <c r="X1347" i="1" s="1"/>
  <c r="R2315" i="6" s="1"/>
  <c r="J2318" i="6" s="1"/>
  <c r="CZ1347" i="1"/>
  <c r="Y1347" i="1" s="1"/>
  <c r="T2315" i="6" s="1"/>
  <c r="J2319" i="6" s="1"/>
  <c r="CY1340" i="1"/>
  <c r="X1340" i="1" s="1"/>
  <c r="R2267" i="6" s="1"/>
  <c r="J2270" i="6" s="1"/>
  <c r="CZ1340" i="1"/>
  <c r="Y1340" i="1" s="1"/>
  <c r="T2267" i="6" s="1"/>
  <c r="J2271" i="6" s="1"/>
  <c r="CZ1316" i="1"/>
  <c r="Y1316" i="1" s="1"/>
  <c r="T2131" i="6" s="1"/>
  <c r="J2135" i="6" s="1"/>
  <c r="CY1316" i="1"/>
  <c r="X1316" i="1" s="1"/>
  <c r="R2131" i="6" s="1"/>
  <c r="J2134" i="6" s="1"/>
  <c r="I2137" i="6" s="1"/>
  <c r="AG1366" i="1"/>
  <c r="AB1454" i="1"/>
  <c r="AB1443" i="1"/>
  <c r="CY1359" i="1"/>
  <c r="X1359" i="1" s="1"/>
  <c r="CZ1359" i="1"/>
  <c r="Y1359" i="1" s="1"/>
  <c r="T2397" i="6" s="1"/>
  <c r="J2401" i="6" s="1"/>
  <c r="CY1357" i="1"/>
  <c r="X1357" i="1" s="1"/>
  <c r="R2384" i="6" s="1"/>
  <c r="J2386" i="6" s="1"/>
  <c r="CZ1357" i="1"/>
  <c r="Y1357" i="1" s="1"/>
  <c r="T2384" i="6" s="1"/>
  <c r="J2387" i="6" s="1"/>
  <c r="CZ1339" i="1"/>
  <c r="Y1339" i="1" s="1"/>
  <c r="T2260" i="6" s="1"/>
  <c r="J2264" i="6" s="1"/>
  <c r="CY1339" i="1"/>
  <c r="X1339" i="1" s="1"/>
  <c r="R2260" i="6" s="1"/>
  <c r="J2263" i="6" s="1"/>
  <c r="I2266" i="6" s="1"/>
  <c r="CQ1323" i="1"/>
  <c r="P1323" i="1" s="1"/>
  <c r="AB1323" i="1"/>
  <c r="CZ1269" i="1"/>
  <c r="Y1269" i="1" s="1"/>
  <c r="T2045" i="6" s="1"/>
  <c r="J2049" i="6" s="1"/>
  <c r="I2051" i="6" s="1"/>
  <c r="CY1269" i="1"/>
  <c r="X1269" i="1" s="1"/>
  <c r="R2045" i="6" s="1"/>
  <c r="J2048" i="6" s="1"/>
  <c r="BA1226" i="1"/>
  <c r="CJ1216" i="1"/>
  <c r="CY1456" i="1"/>
  <c r="X1456" i="1" s="1"/>
  <c r="CZ1456" i="1"/>
  <c r="Y1456" i="1" s="1"/>
  <c r="T2600" i="6" s="1"/>
  <c r="J2604" i="6" s="1"/>
  <c r="AD1453" i="1"/>
  <c r="AB1444" i="1"/>
  <c r="CZ1442" i="1"/>
  <c r="Y1442" i="1" s="1"/>
  <c r="T2504" i="6" s="1"/>
  <c r="J2508" i="6" s="1"/>
  <c r="AD1438" i="1"/>
  <c r="AB1438" i="1" s="1"/>
  <c r="AB1436" i="1"/>
  <c r="F1382" i="1"/>
  <c r="BC1310" i="1"/>
  <c r="AB1364" i="1"/>
  <c r="CP1347" i="1"/>
  <c r="O1347" i="1" s="1"/>
  <c r="CP1316" i="1"/>
  <c r="O1316" i="1" s="1"/>
  <c r="AB1341" i="1"/>
  <c r="CQ1341" i="1"/>
  <c r="P1341" i="1" s="1"/>
  <c r="CR1463" i="1"/>
  <c r="Q1463" i="1" s="1"/>
  <c r="CP1463" i="1" s="1"/>
  <c r="O1463" i="1" s="1"/>
  <c r="CS1463" i="1"/>
  <c r="AB1453" i="1"/>
  <c r="CR1439" i="1"/>
  <c r="Q1439" i="1" s="1"/>
  <c r="CS1439" i="1"/>
  <c r="CP1355" i="1"/>
  <c r="O1355" i="1" s="1"/>
  <c r="CY1349" i="1"/>
  <c r="X1349" i="1" s="1"/>
  <c r="R2329" i="6" s="1"/>
  <c r="J2331" i="6" s="1"/>
  <c r="CZ1349" i="1"/>
  <c r="Y1349" i="1" s="1"/>
  <c r="T2329" i="6" s="1"/>
  <c r="J2332" i="6" s="1"/>
  <c r="CB1366" i="1"/>
  <c r="CY1169" i="1"/>
  <c r="X1169" i="1" s="1"/>
  <c r="CZ1169" i="1"/>
  <c r="Y1169" i="1" s="1"/>
  <c r="AD1463" i="1"/>
  <c r="AD1439" i="1"/>
  <c r="CY1361" i="1"/>
  <c r="X1361" i="1" s="1"/>
  <c r="R2411" i="6" s="1"/>
  <c r="J2414" i="6" s="1"/>
  <c r="CZ1361" i="1"/>
  <c r="Y1361" i="1" s="1"/>
  <c r="T2411" i="6" s="1"/>
  <c r="J2415" i="6" s="1"/>
  <c r="CR1356" i="1"/>
  <c r="Q1356" i="1" s="1"/>
  <c r="CP1356" i="1" s="1"/>
  <c r="O1356" i="1" s="1"/>
  <c r="CS1356" i="1"/>
  <c r="AB1325" i="1"/>
  <c r="CQ1325" i="1"/>
  <c r="P1325" i="1" s="1"/>
  <c r="CP1325" i="1" s="1"/>
  <c r="O1325" i="1" s="1"/>
  <c r="U1226" i="1"/>
  <c r="AH1216" i="1"/>
  <c r="AS1539" i="1"/>
  <c r="AD1466" i="1"/>
  <c r="AB1466" i="1" s="1"/>
  <c r="CS1454" i="1"/>
  <c r="AD1452" i="1"/>
  <c r="AB1452" i="1" s="1"/>
  <c r="CQ1439" i="1"/>
  <c r="P1439" i="1" s="1"/>
  <c r="AB1439" i="1"/>
  <c r="CZ1436" i="1"/>
  <c r="Y1436" i="1" s="1"/>
  <c r="T2463" i="6" s="1"/>
  <c r="J2466" i="6" s="1"/>
  <c r="CR1362" i="1"/>
  <c r="Q1362" i="1" s="1"/>
  <c r="CS1362" i="1"/>
  <c r="CR1358" i="1"/>
  <c r="Q1358" i="1" s="1"/>
  <c r="CS1358" i="1"/>
  <c r="CP1357" i="1"/>
  <c r="O1357" i="1" s="1"/>
  <c r="AD1356" i="1"/>
  <c r="AB1356" i="1" s="1"/>
  <c r="BY1366" i="1"/>
  <c r="CJ1366" i="1"/>
  <c r="BZ1258" i="1"/>
  <c r="AQ1278" i="1"/>
  <c r="CQ1268" i="1"/>
  <c r="P1268" i="1" s="1"/>
  <c r="J2040" i="6" s="1"/>
  <c r="AB1268" i="1"/>
  <c r="CS1173" i="1"/>
  <c r="CR1173" i="1"/>
  <c r="Q1173" i="1" s="1"/>
  <c r="AD1173" i="1"/>
  <c r="AB1173" i="1" s="1"/>
  <c r="CS1103" i="1"/>
  <c r="AD1103" i="1"/>
  <c r="CR1103" i="1"/>
  <c r="Q1103" i="1" s="1"/>
  <c r="AO1539" i="1"/>
  <c r="AB1463" i="1"/>
  <c r="AD1362" i="1"/>
  <c r="AD1360" i="1"/>
  <c r="AB1360" i="1" s="1"/>
  <c r="CR1360" i="1"/>
  <c r="Q1360" i="1" s="1"/>
  <c r="CS1360" i="1"/>
  <c r="AD1358" i="1"/>
  <c r="AB1358" i="1" s="1"/>
  <c r="CP1349" i="1"/>
  <c r="O1349" i="1" s="1"/>
  <c r="CY1319" i="1"/>
  <c r="X1319" i="1" s="1"/>
  <c r="R2152" i="6" s="1"/>
  <c r="J2156" i="6" s="1"/>
  <c r="CZ1319" i="1"/>
  <c r="Y1319" i="1" s="1"/>
  <c r="T2152" i="6" s="1"/>
  <c r="J2157" i="6" s="1"/>
  <c r="CS1468" i="1"/>
  <c r="CZ1462" i="1"/>
  <c r="Y1462" i="1" s="1"/>
  <c r="F1391" i="1"/>
  <c r="CQ1362" i="1"/>
  <c r="P1362" i="1" s="1"/>
  <c r="J2420" i="6" s="1"/>
  <c r="AB1362" i="1"/>
  <c r="CP1361" i="1"/>
  <c r="O1361" i="1" s="1"/>
  <c r="CQ1360" i="1"/>
  <c r="P1360" i="1" s="1"/>
  <c r="J2406" i="6" s="1"/>
  <c r="CY1351" i="1"/>
  <c r="X1351" i="1" s="1"/>
  <c r="R2342" i="6" s="1"/>
  <c r="J2345" i="6" s="1"/>
  <c r="CZ1351" i="1"/>
  <c r="Y1351" i="1" s="1"/>
  <c r="T2342" i="6" s="1"/>
  <c r="J2346" i="6" s="1"/>
  <c r="CZ1313" i="1"/>
  <c r="Y1313" i="1" s="1"/>
  <c r="T2111" i="6" s="1"/>
  <c r="J2114" i="6" s="1"/>
  <c r="CY1313" i="1"/>
  <c r="X1313" i="1" s="1"/>
  <c r="R2111" i="6" s="1"/>
  <c r="J2113" i="6" s="1"/>
  <c r="CY1348" i="1"/>
  <c r="X1348" i="1" s="1"/>
  <c r="R2322" i="6" s="1"/>
  <c r="J2325" i="6" s="1"/>
  <c r="CZ1348" i="1"/>
  <c r="Y1348" i="1" s="1"/>
  <c r="T2322" i="6" s="1"/>
  <c r="J2326" i="6" s="1"/>
  <c r="CS1464" i="1"/>
  <c r="CS1453" i="1"/>
  <c r="CR1441" i="1"/>
  <c r="Q1441" i="1" s="1"/>
  <c r="CS1441" i="1"/>
  <c r="CY1364" i="1"/>
  <c r="X1364" i="1" s="1"/>
  <c r="CZ1364" i="1"/>
  <c r="Y1364" i="1" s="1"/>
  <c r="T2432" i="6" s="1"/>
  <c r="J2436" i="6" s="1"/>
  <c r="CY1352" i="1"/>
  <c r="X1352" i="1" s="1"/>
  <c r="R2349" i="6" s="1"/>
  <c r="J2352" i="6" s="1"/>
  <c r="CZ1352" i="1"/>
  <c r="Y1352" i="1" s="1"/>
  <c r="T2349" i="6" s="1"/>
  <c r="J2353" i="6" s="1"/>
  <c r="CP1345" i="1"/>
  <c r="O1345" i="1" s="1"/>
  <c r="CY1344" i="1"/>
  <c r="X1344" i="1" s="1"/>
  <c r="R2294" i="6" s="1"/>
  <c r="J2297" i="6" s="1"/>
  <c r="CZ1344" i="1"/>
  <c r="Y1344" i="1" s="1"/>
  <c r="T2294" i="6" s="1"/>
  <c r="J2298" i="6" s="1"/>
  <c r="CY1335" i="1"/>
  <c r="X1335" i="1" s="1"/>
  <c r="R2233" i="6" s="1"/>
  <c r="J2236" i="6" s="1"/>
  <c r="CZ1335" i="1"/>
  <c r="Y1335" i="1" s="1"/>
  <c r="T2233" i="6" s="1"/>
  <c r="J2237" i="6" s="1"/>
  <c r="CQ1324" i="1"/>
  <c r="P1324" i="1" s="1"/>
  <c r="CP1324" i="1" s="1"/>
  <c r="O1324" i="1" s="1"/>
  <c r="AB1324" i="1"/>
  <c r="BZ1366" i="1"/>
  <c r="CP1321" i="1"/>
  <c r="O1321" i="1" s="1"/>
  <c r="CY1320" i="1"/>
  <c r="X1320" i="1" s="1"/>
  <c r="R2160" i="6" s="1"/>
  <c r="J2162" i="6" s="1"/>
  <c r="CZ1320" i="1"/>
  <c r="Y1320" i="1" s="1"/>
  <c r="T2160" i="6" s="1"/>
  <c r="J2163" i="6" s="1"/>
  <c r="CZ1330" i="1"/>
  <c r="Y1330" i="1" s="1"/>
  <c r="T2212" i="6" s="1"/>
  <c r="J2216" i="6" s="1"/>
  <c r="CY1330" i="1"/>
  <c r="X1330" i="1" s="1"/>
  <c r="R2212" i="6" s="1"/>
  <c r="J2215" i="6" s="1"/>
  <c r="CS1535" i="1"/>
  <c r="CR1464" i="1"/>
  <c r="Q1464" i="1" s="1"/>
  <c r="CP1464" i="1" s="1"/>
  <c r="O1464" i="1" s="1"/>
  <c r="AD1450" i="1"/>
  <c r="AB1450" i="1" s="1"/>
  <c r="CS1444" i="1"/>
  <c r="AD1441" i="1"/>
  <c r="CP1351" i="1"/>
  <c r="O1351" i="1" s="1"/>
  <c r="AB1345" i="1"/>
  <c r="CZ1343" i="1"/>
  <c r="Y1343" i="1" s="1"/>
  <c r="T2288" i="6" s="1"/>
  <c r="J2291" i="6" s="1"/>
  <c r="CY1343" i="1"/>
  <c r="X1343" i="1" s="1"/>
  <c r="CP1328" i="1"/>
  <c r="O1328" i="1" s="1"/>
  <c r="AG1278" i="1"/>
  <c r="CP1457" i="1"/>
  <c r="O1457" i="1" s="1"/>
  <c r="CY1451" i="1"/>
  <c r="X1451" i="1" s="1"/>
  <c r="CZ1451" i="1"/>
  <c r="Y1451" i="1" s="1"/>
  <c r="T2566" i="6" s="1"/>
  <c r="J2570" i="6" s="1"/>
  <c r="AO1470" i="1"/>
  <c r="CR1458" i="1"/>
  <c r="Q1458" i="1" s="1"/>
  <c r="CR1455" i="1"/>
  <c r="Q1455" i="1" s="1"/>
  <c r="CS1455" i="1"/>
  <c r="CP1441" i="1"/>
  <c r="O1441" i="1" s="1"/>
  <c r="CS1438" i="1"/>
  <c r="CS1434" i="1"/>
  <c r="AD1434" i="1"/>
  <c r="AB1434" i="1" s="1"/>
  <c r="CZ1356" i="1"/>
  <c r="Y1356" i="1" s="1"/>
  <c r="T2377" i="6" s="1"/>
  <c r="J2381" i="6" s="1"/>
  <c r="CY1329" i="1"/>
  <c r="X1329" i="1" s="1"/>
  <c r="R2205" i="6" s="1"/>
  <c r="J2208" i="6" s="1"/>
  <c r="CZ1329" i="1"/>
  <c r="Y1329" i="1" s="1"/>
  <c r="T2205" i="6" s="1"/>
  <c r="J2209" i="6" s="1"/>
  <c r="CY1327" i="1"/>
  <c r="X1327" i="1" s="1"/>
  <c r="R2192" i="6" s="1"/>
  <c r="J2195" i="6" s="1"/>
  <c r="CZ1327" i="1"/>
  <c r="Y1327" i="1" s="1"/>
  <c r="T2192" i="6" s="1"/>
  <c r="J2196" i="6" s="1"/>
  <c r="I2198" i="6" s="1"/>
  <c r="P2198" i="6" s="1"/>
  <c r="CP1320" i="1"/>
  <c r="O1320" i="1" s="1"/>
  <c r="CY1317" i="1"/>
  <c r="X1317" i="1" s="1"/>
  <c r="R2138" i="6" s="1"/>
  <c r="J2141" i="6" s="1"/>
  <c r="I2144" i="6" s="1"/>
  <c r="CZ1317" i="1"/>
  <c r="Y1317" i="1" s="1"/>
  <c r="T2138" i="6" s="1"/>
  <c r="J2142" i="6" s="1"/>
  <c r="CP1313" i="1"/>
  <c r="O1313" i="1" s="1"/>
  <c r="BD1470" i="1"/>
  <c r="AD1455" i="1"/>
  <c r="CR1447" i="1"/>
  <c r="Q1447" i="1" s="1"/>
  <c r="CS1447" i="1"/>
  <c r="CS1442" i="1"/>
  <c r="AD1442" i="1"/>
  <c r="AB1442" i="1" s="1"/>
  <c r="AB1441" i="1"/>
  <c r="CZ1362" i="1"/>
  <c r="Y1362" i="1" s="1"/>
  <c r="T2418" i="6" s="1"/>
  <c r="J2422" i="6" s="1"/>
  <c r="CZ1358" i="1"/>
  <c r="Y1358" i="1" s="1"/>
  <c r="T2390" i="6" s="1"/>
  <c r="J2394" i="6" s="1"/>
  <c r="CP1339" i="1"/>
  <c r="O1339" i="1" s="1"/>
  <c r="AD1336" i="1"/>
  <c r="AB1336" i="1" s="1"/>
  <c r="CR1336" i="1"/>
  <c r="Q1336" i="1" s="1"/>
  <c r="CS1336" i="1"/>
  <c r="CZ1322" i="1"/>
  <c r="Y1322" i="1" s="1"/>
  <c r="CY1322" i="1"/>
  <c r="X1322" i="1" s="1"/>
  <c r="R2173" i="6" s="1"/>
  <c r="J2175" i="6" s="1"/>
  <c r="BC1470" i="1"/>
  <c r="CR1466" i="1"/>
  <c r="Q1466" i="1" s="1"/>
  <c r="CP1466" i="1" s="1"/>
  <c r="O1466" i="1" s="1"/>
  <c r="AB1461" i="1"/>
  <c r="AD1449" i="1"/>
  <c r="AB1449" i="1" s="1"/>
  <c r="AB1448" i="1"/>
  <c r="AD1447" i="1"/>
  <c r="AB1447" i="1" s="1"/>
  <c r="CZ1441" i="1"/>
  <c r="Y1441" i="1" s="1"/>
  <c r="T2497" i="6" s="1"/>
  <c r="J2501" i="6" s="1"/>
  <c r="CY1346" i="1"/>
  <c r="X1346" i="1" s="1"/>
  <c r="CZ1346" i="1"/>
  <c r="Y1346" i="1" s="1"/>
  <c r="T2308" i="6" s="1"/>
  <c r="J2312" i="6" s="1"/>
  <c r="CY1338" i="1"/>
  <c r="X1338" i="1" s="1"/>
  <c r="CZ1338" i="1"/>
  <c r="Y1338" i="1" s="1"/>
  <c r="T2253" i="6" s="1"/>
  <c r="J2257" i="6" s="1"/>
  <c r="CP1329" i="1"/>
  <c r="O1329" i="1" s="1"/>
  <c r="CP1327" i="1"/>
  <c r="O1327" i="1" s="1"/>
  <c r="CZ1271" i="1"/>
  <c r="Y1271" i="1" s="1"/>
  <c r="T2059" i="6" s="1"/>
  <c r="J2063" i="6" s="1"/>
  <c r="CZ1270" i="1"/>
  <c r="Y1270" i="1" s="1"/>
  <c r="T2052" i="6" s="1"/>
  <c r="J2056" i="6" s="1"/>
  <c r="CY1270" i="1"/>
  <c r="X1270" i="1" s="1"/>
  <c r="R2052" i="6" s="1"/>
  <c r="J2055" i="6" s="1"/>
  <c r="CP1269" i="1"/>
  <c r="O1269" i="1" s="1"/>
  <c r="CY1355" i="1"/>
  <c r="X1355" i="1" s="1"/>
  <c r="R2370" i="6" s="1"/>
  <c r="J2373" i="6" s="1"/>
  <c r="CZ1355" i="1"/>
  <c r="Y1355" i="1" s="1"/>
  <c r="T2370" i="6" s="1"/>
  <c r="J2374" i="6" s="1"/>
  <c r="AD1468" i="1"/>
  <c r="AB1468" i="1" s="1"/>
  <c r="BB1470" i="1"/>
  <c r="AB1467" i="1"/>
  <c r="AB1455" i="1"/>
  <c r="CY1354" i="1"/>
  <c r="X1354" i="1" s="1"/>
  <c r="CZ1354" i="1"/>
  <c r="Y1354" i="1" s="1"/>
  <c r="T2363" i="6" s="1"/>
  <c r="J2367" i="6" s="1"/>
  <c r="CY1353" i="1"/>
  <c r="X1353" i="1" s="1"/>
  <c r="R2356" i="6" s="1"/>
  <c r="J2359" i="6" s="1"/>
  <c r="CZ1353" i="1"/>
  <c r="Y1353" i="1" s="1"/>
  <c r="T2356" i="6" s="1"/>
  <c r="J2360" i="6" s="1"/>
  <c r="CY1273" i="1"/>
  <c r="X1273" i="1" s="1"/>
  <c r="R2073" i="6" s="1"/>
  <c r="J2075" i="6" s="1"/>
  <c r="CZ1273" i="1"/>
  <c r="Y1273" i="1" s="1"/>
  <c r="T2073" i="6" s="1"/>
  <c r="J2076" i="6" s="1"/>
  <c r="BY1258" i="1"/>
  <c r="AP1278" i="1"/>
  <c r="AZ1226" i="1"/>
  <c r="CI1216" i="1"/>
  <c r="CP1177" i="1"/>
  <c r="O1177" i="1" s="1"/>
  <c r="CY1332" i="1"/>
  <c r="X1332" i="1" s="1"/>
  <c r="W1319" i="1"/>
  <c r="U1318" i="1"/>
  <c r="K2150" i="6" s="1"/>
  <c r="CZ1276" i="1"/>
  <c r="Y1276" i="1" s="1"/>
  <c r="T2093" i="6" s="1"/>
  <c r="J2097" i="6" s="1"/>
  <c r="CY1275" i="1"/>
  <c r="X1275" i="1" s="1"/>
  <c r="R2086" i="6" s="1"/>
  <c r="J2089" i="6" s="1"/>
  <c r="CZ1275" i="1"/>
  <c r="Y1275" i="1" s="1"/>
  <c r="T2086" i="6" s="1"/>
  <c r="J2090" i="6" s="1"/>
  <c r="CS1272" i="1"/>
  <c r="AD1272" i="1"/>
  <c r="AB1272" i="1" s="1"/>
  <c r="CS1261" i="1"/>
  <c r="CR1261" i="1"/>
  <c r="Q1261" i="1" s="1"/>
  <c r="CB1216" i="1"/>
  <c r="AS1226" i="1"/>
  <c r="CY1172" i="1"/>
  <c r="X1172" i="1" s="1"/>
  <c r="R1864" i="6" s="1"/>
  <c r="J1867" i="6" s="1"/>
  <c r="CZ1172" i="1"/>
  <c r="Y1172" i="1" s="1"/>
  <c r="T1864" i="6" s="1"/>
  <c r="J1868" i="6" s="1"/>
  <c r="CP1169" i="1"/>
  <c r="O1169" i="1" s="1"/>
  <c r="CS1114" i="1"/>
  <c r="AD1114" i="1"/>
  <c r="CR1114" i="1"/>
  <c r="Q1114" i="1" s="1"/>
  <c r="R1318" i="1"/>
  <c r="GK1318" i="1" s="1"/>
  <c r="CZ1182" i="1"/>
  <c r="Y1182" i="1" s="1"/>
  <c r="CY1182" i="1"/>
  <c r="X1182" i="1" s="1"/>
  <c r="CY1166" i="1"/>
  <c r="X1166" i="1" s="1"/>
  <c r="R1838" i="6" s="1"/>
  <c r="J1841" i="6" s="1"/>
  <c r="CZ1166" i="1"/>
  <c r="Y1166" i="1" s="1"/>
  <c r="T1838" i="6" s="1"/>
  <c r="J1842" i="6" s="1"/>
  <c r="CP1091" i="1"/>
  <c r="O1091" i="1" s="1"/>
  <c r="AI1278" i="1"/>
  <c r="BZ1216" i="1"/>
  <c r="CG1226" i="1"/>
  <c r="CR1176" i="1"/>
  <c r="Q1176" i="1" s="1"/>
  <c r="CS1176" i="1"/>
  <c r="AD1176" i="1"/>
  <c r="AB1176" i="1" s="1"/>
  <c r="CR1159" i="1"/>
  <c r="Q1159" i="1" s="1"/>
  <c r="CS1159" i="1"/>
  <c r="AD1159" i="1"/>
  <c r="AB1159" i="1" s="1"/>
  <c r="F1148" i="1"/>
  <c r="BD1085" i="1"/>
  <c r="CB906" i="1"/>
  <c r="AS1015" i="1"/>
  <c r="CS1335" i="1"/>
  <c r="AD1335" i="1"/>
  <c r="AB1335" i="1" s="1"/>
  <c r="CP1317" i="1"/>
  <c r="O1317" i="1" s="1"/>
  <c r="AB1314" i="1"/>
  <c r="CM1310" i="1"/>
  <c r="AB1221" i="1"/>
  <c r="BY1216" i="1"/>
  <c r="CP1175" i="1"/>
  <c r="O1175" i="1" s="1"/>
  <c r="CP1172" i="1"/>
  <c r="O1172" i="1" s="1"/>
  <c r="AD1354" i="1"/>
  <c r="AB1354" i="1" s="1"/>
  <c r="AD1348" i="1"/>
  <c r="AB1348" i="1" s="1"/>
  <c r="CS1319" i="1"/>
  <c r="AD1319" i="1"/>
  <c r="AB1319" i="1" s="1"/>
  <c r="CL1310" i="1"/>
  <c r="CS1165" i="1"/>
  <c r="AD1165" i="1"/>
  <c r="CR1165" i="1"/>
  <c r="Q1165" i="1" s="1"/>
  <c r="AB1273" i="1"/>
  <c r="CZ1260" i="1"/>
  <c r="Y1260" i="1" s="1"/>
  <c r="T1982" i="6" s="1"/>
  <c r="J1986" i="6" s="1"/>
  <c r="CY1112" i="1"/>
  <c r="X1112" i="1" s="1"/>
  <c r="R1709" i="6" s="1"/>
  <c r="J1713" i="6" s="1"/>
  <c r="AD1346" i="1"/>
  <c r="AD1340" i="1"/>
  <c r="AB1340" i="1" s="1"/>
  <c r="CR1334" i="1"/>
  <c r="Q1334" i="1" s="1"/>
  <c r="CP1334" i="1" s="1"/>
  <c r="O1334" i="1" s="1"/>
  <c r="CS1334" i="1"/>
  <c r="R1334" i="1" s="1"/>
  <c r="GK1334" i="1" s="1"/>
  <c r="CP1331" i="1"/>
  <c r="O1331" i="1" s="1"/>
  <c r="AD1329" i="1"/>
  <c r="AB1329" i="1" s="1"/>
  <c r="S1318" i="1"/>
  <c r="J2147" i="6" s="1"/>
  <c r="AD1312" i="1"/>
  <c r="AB1312" i="1" s="1"/>
  <c r="CY1265" i="1"/>
  <c r="X1265" i="1" s="1"/>
  <c r="R2017" i="6" s="1"/>
  <c r="J2020" i="6" s="1"/>
  <c r="CZ1265" i="1"/>
  <c r="Y1265" i="1" s="1"/>
  <c r="T2017" i="6" s="1"/>
  <c r="J2021" i="6" s="1"/>
  <c r="AQ1226" i="1"/>
  <c r="CR1119" i="1"/>
  <c r="Q1119" i="1" s="1"/>
  <c r="CP1119" i="1" s="1"/>
  <c r="O1119" i="1" s="1"/>
  <c r="CS1119" i="1"/>
  <c r="AD1119" i="1"/>
  <c r="AB1119" i="1" s="1"/>
  <c r="AB1350" i="1"/>
  <c r="AD1342" i="1"/>
  <c r="AB1342" i="1" s="1"/>
  <c r="AD1334" i="1"/>
  <c r="AB1334" i="1" s="1"/>
  <c r="AB1320" i="1"/>
  <c r="CR1264" i="1"/>
  <c r="Q1264" i="1" s="1"/>
  <c r="CS1264" i="1"/>
  <c r="CP1263" i="1"/>
  <c r="O1263" i="1" s="1"/>
  <c r="T1226" i="1"/>
  <c r="AG1216" i="1"/>
  <c r="CZ1179" i="1"/>
  <c r="Y1179" i="1" s="1"/>
  <c r="T1912" i="6" s="1"/>
  <c r="J1916" i="6" s="1"/>
  <c r="GP1096" i="1"/>
  <c r="GM1096" i="1"/>
  <c r="AB1346" i="1"/>
  <c r="AD1338" i="1"/>
  <c r="CS1324" i="1"/>
  <c r="R1324" i="1" s="1"/>
  <c r="GK1324" i="1" s="1"/>
  <c r="CS1323" i="1"/>
  <c r="AD1318" i="1"/>
  <c r="AB1318" i="1" s="1"/>
  <c r="CR1272" i="1"/>
  <c r="Q1272" i="1" s="1"/>
  <c r="CP1272" i="1" s="1"/>
  <c r="O1272" i="1" s="1"/>
  <c r="AD1264" i="1"/>
  <c r="F1188" i="1"/>
  <c r="AO1155" i="1"/>
  <c r="CY1121" i="1"/>
  <c r="X1121" i="1" s="1"/>
  <c r="CZ1121" i="1"/>
  <c r="Y1121" i="1" s="1"/>
  <c r="AJ1123" i="1"/>
  <c r="AO1366" i="1"/>
  <c r="CZ1334" i="1"/>
  <c r="Y1334" i="1" s="1"/>
  <c r="CS1327" i="1"/>
  <c r="AD1327" i="1"/>
  <c r="AB1327" i="1" s="1"/>
  <c r="CS1314" i="1"/>
  <c r="CQ1270" i="1"/>
  <c r="P1270" i="1" s="1"/>
  <c r="AB1270" i="1"/>
  <c r="AB1264" i="1"/>
  <c r="CC1216" i="1"/>
  <c r="CY1220" i="1"/>
  <c r="X1220" i="1" s="1"/>
  <c r="R1950" i="6" s="1"/>
  <c r="J1952" i="6" s="1"/>
  <c r="CZ1220" i="1"/>
  <c r="Y1220" i="1" s="1"/>
  <c r="T1950" i="6" s="1"/>
  <c r="J1953" i="6" s="1"/>
  <c r="CY1168" i="1"/>
  <c r="X1168" i="1" s="1"/>
  <c r="R1851" i="6" s="1"/>
  <c r="J1854" i="6" s="1"/>
  <c r="CZ1168" i="1"/>
  <c r="Y1168" i="1" s="1"/>
  <c r="T1851" i="6" s="1"/>
  <c r="J1855" i="6" s="1"/>
  <c r="AI1123" i="1"/>
  <c r="CY1089" i="1"/>
  <c r="X1089" i="1" s="1"/>
  <c r="R1566" i="6" s="1"/>
  <c r="J1569" i="6" s="1"/>
  <c r="CZ1089" i="1"/>
  <c r="Y1089" i="1" s="1"/>
  <c r="T1566" i="6" s="1"/>
  <c r="J1570" i="6" s="1"/>
  <c r="AF1123" i="1"/>
  <c r="AD1359" i="1"/>
  <c r="AB1359" i="1" s="1"/>
  <c r="CS1354" i="1"/>
  <c r="AH1278" i="1"/>
  <c r="CY1223" i="1"/>
  <c r="X1223" i="1" s="1"/>
  <c r="CZ1223" i="1"/>
  <c r="Y1223" i="1" s="1"/>
  <c r="T1970" i="6" s="1"/>
  <c r="J1974" i="6" s="1"/>
  <c r="CS1352" i="1"/>
  <c r="CS1350" i="1"/>
  <c r="CS1348" i="1"/>
  <c r="CR1335" i="1"/>
  <c r="Q1335" i="1" s="1"/>
  <c r="CP1335" i="1" s="1"/>
  <c r="O1335" i="1" s="1"/>
  <c r="CY1333" i="1"/>
  <c r="X1333" i="1" s="1"/>
  <c r="AB1333" i="1"/>
  <c r="AD1271" i="1"/>
  <c r="AB1271" i="1" s="1"/>
  <c r="CR1271" i="1"/>
  <c r="Q1271" i="1" s="1"/>
  <c r="CS1271" i="1"/>
  <c r="CQ1267" i="1"/>
  <c r="P1267" i="1" s="1"/>
  <c r="CZ1264" i="1"/>
  <c r="Y1264" i="1" s="1"/>
  <c r="T2010" i="6" s="1"/>
  <c r="J2014" i="6" s="1"/>
  <c r="CQ1222" i="1"/>
  <c r="P1222" i="1" s="1"/>
  <c r="AB1222" i="1"/>
  <c r="GK1218" i="1"/>
  <c r="CY1181" i="1"/>
  <c r="X1181" i="1" s="1"/>
  <c r="R1925" i="6" s="1"/>
  <c r="J1928" i="6" s="1"/>
  <c r="CZ1171" i="1"/>
  <c r="Y1171" i="1" s="1"/>
  <c r="CY1171" i="1"/>
  <c r="X1171" i="1" s="1"/>
  <c r="CY1163" i="1"/>
  <c r="X1163" i="1" s="1"/>
  <c r="R1817" i="6" s="1"/>
  <c r="J1820" i="6" s="1"/>
  <c r="CZ1163" i="1"/>
  <c r="Y1163" i="1" s="1"/>
  <c r="T1817" i="6" s="1"/>
  <c r="J1821" i="6" s="1"/>
  <c r="CY1160" i="1"/>
  <c r="X1160" i="1" s="1"/>
  <c r="R1796" i="6" s="1"/>
  <c r="J1799" i="6" s="1"/>
  <c r="CZ1160" i="1"/>
  <c r="Y1160" i="1" s="1"/>
  <c r="T1796" i="6" s="1"/>
  <c r="J1800" i="6" s="1"/>
  <c r="CR1352" i="1"/>
  <c r="Q1352" i="1" s="1"/>
  <c r="CP1352" i="1" s="1"/>
  <c r="O1352" i="1" s="1"/>
  <c r="AD1351" i="1"/>
  <c r="AB1351" i="1" s="1"/>
  <c r="CS1346" i="1"/>
  <c r="CQ1332" i="1"/>
  <c r="P1332" i="1" s="1"/>
  <c r="CR1326" i="1"/>
  <c r="Q1326" i="1" s="1"/>
  <c r="CP1326" i="1" s="1"/>
  <c r="O1326" i="1" s="1"/>
  <c r="CS1326" i="1"/>
  <c r="R1326" i="1" s="1"/>
  <c r="GK1326" i="1" s="1"/>
  <c r="CR1319" i="1"/>
  <c r="Q1319" i="1" s="1"/>
  <c r="CP1319" i="1" s="1"/>
  <c r="O1319" i="1" s="1"/>
  <c r="AB1317" i="1"/>
  <c r="BC1278" i="1"/>
  <c r="AB1276" i="1"/>
  <c r="CQ1273" i="1"/>
  <c r="P1273" i="1" s="1"/>
  <c r="CP1273" i="1" s="1"/>
  <c r="O1273" i="1" s="1"/>
  <c r="CY1260" i="1"/>
  <c r="X1260" i="1" s="1"/>
  <c r="BB1366" i="1"/>
  <c r="CK1310" i="1"/>
  <c r="CS1344" i="1"/>
  <c r="CS1342" i="1"/>
  <c r="CS1340" i="1"/>
  <c r="CS1329" i="1"/>
  <c r="AD1326" i="1"/>
  <c r="AB1326" i="1" s="1"/>
  <c r="CS1321" i="1"/>
  <c r="W1318" i="1"/>
  <c r="BB1278" i="1"/>
  <c r="CY1224" i="1"/>
  <c r="X1224" i="1" s="1"/>
  <c r="CZ1224" i="1"/>
  <c r="Y1224" i="1" s="1"/>
  <c r="CZ1174" i="1"/>
  <c r="Y1174" i="1" s="1"/>
  <c r="T1878" i="6" s="1"/>
  <c r="J1882" i="6" s="1"/>
  <c r="CQ1160" i="1"/>
  <c r="P1160" i="1" s="1"/>
  <c r="CP1160" i="1" s="1"/>
  <c r="O1160" i="1" s="1"/>
  <c r="AB1160" i="1"/>
  <c r="CS1363" i="1"/>
  <c r="AB1349" i="1"/>
  <c r="CR1344" i="1"/>
  <c r="Q1344" i="1" s="1"/>
  <c r="CP1344" i="1" s="1"/>
  <c r="O1344" i="1" s="1"/>
  <c r="AD1343" i="1"/>
  <c r="AB1343" i="1" s="1"/>
  <c r="CS1312" i="1"/>
  <c r="AJ1226" i="1"/>
  <c r="CY1164" i="1"/>
  <c r="X1164" i="1" s="1"/>
  <c r="CZ1164" i="1"/>
  <c r="Y1164" i="1" s="1"/>
  <c r="CR1222" i="1"/>
  <c r="Q1222" i="1" s="1"/>
  <c r="CS1222" i="1"/>
  <c r="CS1180" i="1"/>
  <c r="AD1180" i="1"/>
  <c r="AB1180" i="1" s="1"/>
  <c r="CC1184" i="1"/>
  <c r="BB1085" i="1"/>
  <c r="F1136" i="1"/>
  <c r="CY1094" i="1"/>
  <c r="X1094" i="1" s="1"/>
  <c r="R1601" i="6" s="1"/>
  <c r="J1605" i="6" s="1"/>
  <c r="CZ1094" i="1"/>
  <c r="Y1094" i="1" s="1"/>
  <c r="T1601" i="6" s="1"/>
  <c r="J1606" i="6" s="1"/>
  <c r="CR968" i="1"/>
  <c r="Q968" i="1" s="1"/>
  <c r="CS968" i="1"/>
  <c r="AD968" i="1"/>
  <c r="AB968" i="1" s="1"/>
  <c r="CY1119" i="1"/>
  <c r="X1119" i="1" s="1"/>
  <c r="R1759" i="6" s="1"/>
  <c r="J1761" i="6" s="1"/>
  <c r="CZ1119" i="1"/>
  <c r="Y1119" i="1" s="1"/>
  <c r="T1759" i="6" s="1"/>
  <c r="J1762" i="6" s="1"/>
  <c r="CY1098" i="1"/>
  <c r="X1098" i="1" s="1"/>
  <c r="R1628" i="6" s="1"/>
  <c r="J1631" i="6" s="1"/>
  <c r="BY1184" i="1"/>
  <c r="CR1121" i="1"/>
  <c r="Q1121" i="1" s="1"/>
  <c r="CS1121" i="1"/>
  <c r="R1121" i="1" s="1"/>
  <c r="GK1121" i="1" s="1"/>
  <c r="CZ1102" i="1"/>
  <c r="Y1102" i="1" s="1"/>
  <c r="T1641" i="6" s="1"/>
  <c r="J1645" i="6" s="1"/>
  <c r="CZ1096" i="1"/>
  <c r="Y1096" i="1" s="1"/>
  <c r="T1615" i="6" s="1"/>
  <c r="J1619" i="6" s="1"/>
  <c r="CY1096" i="1"/>
  <c r="X1096" i="1" s="1"/>
  <c r="R1615" i="6" s="1"/>
  <c r="J1618" i="6" s="1"/>
  <c r="AD1262" i="1"/>
  <c r="AB1262" i="1" s="1"/>
  <c r="AF1226" i="1"/>
  <c r="AB1223" i="1"/>
  <c r="CZ1157" i="1"/>
  <c r="Y1157" i="1" s="1"/>
  <c r="T1777" i="6" s="1"/>
  <c r="J1780" i="6" s="1"/>
  <c r="AD1121" i="1"/>
  <c r="AB1121" i="1" s="1"/>
  <c r="CZ1090" i="1"/>
  <c r="Y1090" i="1" s="1"/>
  <c r="T1573" i="6" s="1"/>
  <c r="J1577" i="6" s="1"/>
  <c r="CY1090" i="1"/>
  <c r="X1090" i="1" s="1"/>
  <c r="R1573" i="6" s="1"/>
  <c r="J1576" i="6" s="1"/>
  <c r="I1579" i="6" s="1"/>
  <c r="K1579" i="6" s="1"/>
  <c r="AO906" i="1"/>
  <c r="AO1278" i="1"/>
  <c r="CR1268" i="1"/>
  <c r="Q1268" i="1" s="1"/>
  <c r="CS1268" i="1"/>
  <c r="U1179" i="1"/>
  <c r="CY1175" i="1"/>
  <c r="X1175" i="1" s="1"/>
  <c r="R1885" i="6" s="1"/>
  <c r="J1887" i="6" s="1"/>
  <c r="CZ1175" i="1"/>
  <c r="Y1175" i="1" s="1"/>
  <c r="T1885" i="6" s="1"/>
  <c r="J1888" i="6" s="1"/>
  <c r="CZ1173" i="1"/>
  <c r="Y1173" i="1" s="1"/>
  <c r="T1871" i="6" s="1"/>
  <c r="J1875" i="6" s="1"/>
  <c r="CP1121" i="1"/>
  <c r="O1121" i="1" s="1"/>
  <c r="CP1115" i="1"/>
  <c r="O1115" i="1" s="1"/>
  <c r="CY1109" i="1"/>
  <c r="X1109" i="1" s="1"/>
  <c r="CZ1109" i="1"/>
  <c r="Y1109" i="1" s="1"/>
  <c r="T1689" i="6" s="1"/>
  <c r="J1693" i="6" s="1"/>
  <c r="BD1278" i="1"/>
  <c r="CS1177" i="1"/>
  <c r="AD1177" i="1"/>
  <c r="AB1177" i="1" s="1"/>
  <c r="AB1117" i="1"/>
  <c r="CZ1115" i="1"/>
  <c r="Y1115" i="1" s="1"/>
  <c r="T1731" i="6" s="1"/>
  <c r="J1735" i="6" s="1"/>
  <c r="CY1115" i="1"/>
  <c r="X1115" i="1" s="1"/>
  <c r="R1731" i="6" s="1"/>
  <c r="J1734" i="6" s="1"/>
  <c r="I1737" i="6" s="1"/>
  <c r="CP1106" i="1"/>
  <c r="O1106" i="1" s="1"/>
  <c r="CP1224" i="1"/>
  <c r="O1224" i="1" s="1"/>
  <c r="CR1182" i="1"/>
  <c r="Q1182" i="1" s="1"/>
  <c r="CS1182" i="1"/>
  <c r="R1182" i="1" s="1"/>
  <c r="GK1182" i="1" s="1"/>
  <c r="CR1171" i="1"/>
  <c r="Q1171" i="1" s="1"/>
  <c r="CP1171" i="1" s="1"/>
  <c r="O1171" i="1" s="1"/>
  <c r="CS1171" i="1"/>
  <c r="R1171" i="1" s="1"/>
  <c r="GK1171" i="1" s="1"/>
  <c r="W1262" i="1"/>
  <c r="AJ1278" i="1" s="1"/>
  <c r="CR1219" i="1"/>
  <c r="Q1219" i="1" s="1"/>
  <c r="CP1219" i="1" s="1"/>
  <c r="O1219" i="1" s="1"/>
  <c r="CS1219" i="1"/>
  <c r="AD1182" i="1"/>
  <c r="AB1182" i="1" s="1"/>
  <c r="CQ1174" i="1"/>
  <c r="P1174" i="1" s="1"/>
  <c r="AD1171" i="1"/>
  <c r="AB1171" i="1" s="1"/>
  <c r="CR1168" i="1"/>
  <c r="Q1168" i="1" s="1"/>
  <c r="CS1168" i="1"/>
  <c r="CP1165" i="1"/>
  <c r="O1165" i="1" s="1"/>
  <c r="CY1158" i="1"/>
  <c r="X1158" i="1" s="1"/>
  <c r="CZ1158" i="1"/>
  <c r="Y1158" i="1" s="1"/>
  <c r="T1783" i="6" s="1"/>
  <c r="J1786" i="6" s="1"/>
  <c r="CY1118" i="1"/>
  <c r="X1118" i="1" s="1"/>
  <c r="CZ1118" i="1"/>
  <c r="Y1118" i="1" s="1"/>
  <c r="T1752" i="6" s="1"/>
  <c r="J1756" i="6" s="1"/>
  <c r="CQ1114" i="1"/>
  <c r="P1114" i="1" s="1"/>
  <c r="AB1114" i="1"/>
  <c r="AB1260" i="1"/>
  <c r="AD1219" i="1"/>
  <c r="CQ1182" i="1"/>
  <c r="P1182" i="1" s="1"/>
  <c r="GX1179" i="1"/>
  <c r="CJ1184" i="1" s="1"/>
  <c r="T1179" i="1"/>
  <c r="AG1184" i="1" s="1"/>
  <c r="AD1168" i="1"/>
  <c r="AB1168" i="1" s="1"/>
  <c r="CZ1165" i="1"/>
  <c r="Y1165" i="1" s="1"/>
  <c r="T1832" i="6" s="1"/>
  <c r="J1835" i="6" s="1"/>
  <c r="AB1165" i="1"/>
  <c r="CR1162" i="1"/>
  <c r="Q1162" i="1" s="1"/>
  <c r="CP1162" i="1" s="1"/>
  <c r="O1162" i="1" s="1"/>
  <c r="CS1162" i="1"/>
  <c r="AB1118" i="1"/>
  <c r="CM1085" i="1"/>
  <c r="CP1264" i="1"/>
  <c r="O1264" i="1" s="1"/>
  <c r="AI1226" i="1"/>
  <c r="CP1168" i="1"/>
  <c r="O1168" i="1" s="1"/>
  <c r="CY1167" i="1"/>
  <c r="X1167" i="1" s="1"/>
  <c r="R1845" i="6" s="1"/>
  <c r="J1847" i="6" s="1"/>
  <c r="CZ1167" i="1"/>
  <c r="Y1167" i="1" s="1"/>
  <c r="T1845" i="6" s="1"/>
  <c r="J1848" i="6" s="1"/>
  <c r="F1139" i="1"/>
  <c r="BC1085" i="1"/>
  <c r="CY1106" i="1"/>
  <c r="X1106" i="1" s="1"/>
  <c r="R1668" i="6" s="1"/>
  <c r="J1672" i="6" s="1"/>
  <c r="CZ1106" i="1"/>
  <c r="Y1106" i="1" s="1"/>
  <c r="T1668" i="6" s="1"/>
  <c r="J1673" i="6" s="1"/>
  <c r="CY1100" i="1"/>
  <c r="X1100" i="1" s="1"/>
  <c r="R1635" i="6" s="1"/>
  <c r="J1637" i="6" s="1"/>
  <c r="CZ1100" i="1"/>
  <c r="Y1100" i="1" s="1"/>
  <c r="T1635" i="6" s="1"/>
  <c r="J1638" i="6" s="1"/>
  <c r="CY1099" i="1"/>
  <c r="X1099" i="1" s="1"/>
  <c r="CZ1099" i="1"/>
  <c r="Y1099" i="1" s="1"/>
  <c r="CJ1123" i="1"/>
  <c r="CG1278" i="1"/>
  <c r="AB1219" i="1"/>
  <c r="CY1218" i="1"/>
  <c r="X1218" i="1" s="1"/>
  <c r="CZ1218" i="1"/>
  <c r="Y1218" i="1" s="1"/>
  <c r="CR1179" i="1"/>
  <c r="Q1179" i="1" s="1"/>
  <c r="CS1179" i="1"/>
  <c r="CY1161" i="1"/>
  <c r="X1161" i="1" s="1"/>
  <c r="R1803" i="6" s="1"/>
  <c r="J1806" i="6" s="1"/>
  <c r="CZ1161" i="1"/>
  <c r="Y1161" i="1" s="1"/>
  <c r="T1803" i="6" s="1"/>
  <c r="J1807" i="6" s="1"/>
  <c r="I1809" i="6" s="1"/>
  <c r="CP1158" i="1"/>
  <c r="O1158" i="1" s="1"/>
  <c r="CP1112" i="1"/>
  <c r="O1112" i="1" s="1"/>
  <c r="AD1106" i="1"/>
  <c r="CS1106" i="1"/>
  <c r="CY1095" i="1"/>
  <c r="X1095" i="1" s="1"/>
  <c r="BY1123" i="1"/>
  <c r="CC1085" i="1"/>
  <c r="AT1123" i="1"/>
  <c r="CY1012" i="1"/>
  <c r="X1012" i="1" s="1"/>
  <c r="R1526" i="6" s="1"/>
  <c r="J1530" i="6" s="1"/>
  <c r="CZ1012" i="1"/>
  <c r="Y1012" i="1" s="1"/>
  <c r="T1526" i="6" s="1"/>
  <c r="J1531" i="6" s="1"/>
  <c r="CP1011" i="1"/>
  <c r="O1011" i="1" s="1"/>
  <c r="CY1008" i="1"/>
  <c r="X1008" i="1" s="1"/>
  <c r="R1497" i="6" s="1"/>
  <c r="J1500" i="6" s="1"/>
  <c r="CZ1008" i="1"/>
  <c r="Y1008" i="1" s="1"/>
  <c r="T1497" i="6" s="1"/>
  <c r="J1501" i="6" s="1"/>
  <c r="AB1266" i="1"/>
  <c r="CZ1219" i="1"/>
  <c r="Y1219" i="1" s="1"/>
  <c r="T1943" i="6" s="1"/>
  <c r="J1947" i="6" s="1"/>
  <c r="BC1184" i="1"/>
  <c r="P1179" i="1"/>
  <c r="CR1177" i="1"/>
  <c r="Q1177" i="1" s="1"/>
  <c r="CS1169" i="1"/>
  <c r="R1169" i="1" s="1"/>
  <c r="GK1169" i="1" s="1"/>
  <c r="AD1169" i="1"/>
  <c r="AB1169" i="1" s="1"/>
  <c r="CQ1166" i="1"/>
  <c r="P1166" i="1" s="1"/>
  <c r="AB1166" i="1"/>
  <c r="AO1123" i="1"/>
  <c r="CG1123" i="1"/>
  <c r="BX1085" i="1"/>
  <c r="CQ1117" i="1"/>
  <c r="P1117" i="1" s="1"/>
  <c r="CY1105" i="1"/>
  <c r="X1105" i="1" s="1"/>
  <c r="R1662" i="6" s="1"/>
  <c r="J1664" i="6" s="1"/>
  <c r="CZ1105" i="1"/>
  <c r="Y1105" i="1" s="1"/>
  <c r="T1662" i="6" s="1"/>
  <c r="J1665" i="6" s="1"/>
  <c r="CP1099" i="1"/>
  <c r="O1099" i="1" s="1"/>
  <c r="BZ1123" i="1"/>
  <c r="CR1265" i="1"/>
  <c r="Q1265" i="1" s="1"/>
  <c r="CP1265" i="1" s="1"/>
  <c r="O1265" i="1" s="1"/>
  <c r="CS1265" i="1"/>
  <c r="CP1218" i="1"/>
  <c r="O1218" i="1" s="1"/>
  <c r="BC1216" i="1"/>
  <c r="BB1184" i="1"/>
  <c r="AB1179" i="1"/>
  <c r="CQ1163" i="1"/>
  <c r="P1163" i="1" s="1"/>
  <c r="CP1163" i="1" s="1"/>
  <c r="O1163" i="1" s="1"/>
  <c r="CB1184" i="1"/>
  <c r="CY1120" i="1"/>
  <c r="X1120" i="1" s="1"/>
  <c r="R1765" i="6" s="1"/>
  <c r="J1768" i="6" s="1"/>
  <c r="CZ1120" i="1"/>
  <c r="Y1120" i="1" s="1"/>
  <c r="T1765" i="6" s="1"/>
  <c r="J1769" i="6" s="1"/>
  <c r="CZ1104" i="1"/>
  <c r="Y1104" i="1" s="1"/>
  <c r="T1655" i="6" s="1"/>
  <c r="J1659" i="6" s="1"/>
  <c r="CY1104" i="1"/>
  <c r="X1104" i="1" s="1"/>
  <c r="CY1101" i="1"/>
  <c r="X1101" i="1" s="1"/>
  <c r="CZ1101" i="1"/>
  <c r="Y1101" i="1" s="1"/>
  <c r="CR1097" i="1"/>
  <c r="Q1097" i="1" s="1"/>
  <c r="CP1097" i="1" s="1"/>
  <c r="O1097" i="1" s="1"/>
  <c r="CS1097" i="1"/>
  <c r="BY906" i="1"/>
  <c r="CC1015" i="1"/>
  <c r="CQ947" i="1"/>
  <c r="P947" i="1" s="1"/>
  <c r="AB947" i="1"/>
  <c r="CT915" i="1"/>
  <c r="S915" i="1" s="1"/>
  <c r="J912" i="6" s="1"/>
  <c r="AB915" i="1"/>
  <c r="CP1094" i="1"/>
  <c r="O1094" i="1" s="1"/>
  <c r="CR1091" i="1"/>
  <c r="Q1091" i="1" s="1"/>
  <c r="CS1091" i="1"/>
  <c r="CY984" i="1"/>
  <c r="X984" i="1" s="1"/>
  <c r="R1354" i="6" s="1"/>
  <c r="J1357" i="6" s="1"/>
  <c r="I1360" i="6" s="1"/>
  <c r="CZ984" i="1"/>
  <c r="Y984" i="1" s="1"/>
  <c r="T1354" i="6" s="1"/>
  <c r="J1358" i="6" s="1"/>
  <c r="CR979" i="1"/>
  <c r="Q979" i="1" s="1"/>
  <c r="CP979" i="1" s="1"/>
  <c r="O979" i="1" s="1"/>
  <c r="CS979" i="1"/>
  <c r="AD979" i="1"/>
  <c r="AB979" i="1" s="1"/>
  <c r="CY955" i="1"/>
  <c r="X955" i="1" s="1"/>
  <c r="CZ955" i="1"/>
  <c r="Y955" i="1" s="1"/>
  <c r="AB1103" i="1"/>
  <c r="AB1092" i="1"/>
  <c r="AD1091" i="1"/>
  <c r="AB1091" i="1" s="1"/>
  <c r="CY962" i="1"/>
  <c r="X962" i="1" s="1"/>
  <c r="R1202" i="6" s="1"/>
  <c r="J1205" i="6" s="1"/>
  <c r="BZ1015" i="1"/>
  <c r="CG1015" i="1" s="1"/>
  <c r="AB1107" i="1"/>
  <c r="AD1102" i="1"/>
  <c r="AB1102" i="1" s="1"/>
  <c r="AB1097" i="1"/>
  <c r="CY994" i="1"/>
  <c r="X994" i="1" s="1"/>
  <c r="CZ994" i="1"/>
  <c r="Y994" i="1" s="1"/>
  <c r="CP975" i="1"/>
  <c r="O975" i="1" s="1"/>
  <c r="CY920" i="1"/>
  <c r="X920" i="1" s="1"/>
  <c r="R944" i="6" s="1"/>
  <c r="J947" i="6" s="1"/>
  <c r="I950" i="6" s="1"/>
  <c r="CZ920" i="1"/>
  <c r="Y920" i="1" s="1"/>
  <c r="T944" i="6" s="1"/>
  <c r="J948" i="6" s="1"/>
  <c r="AD1110" i="1"/>
  <c r="AB1110" i="1" s="1"/>
  <c r="CP1009" i="1"/>
  <c r="O1009" i="1" s="1"/>
  <c r="AB1008" i="1"/>
  <c r="CP989" i="1"/>
  <c r="O989" i="1" s="1"/>
  <c r="CP983" i="1"/>
  <c r="O983" i="1" s="1"/>
  <c r="CP984" i="1"/>
  <c r="O984" i="1" s="1"/>
  <c r="AB1157" i="1"/>
  <c r="AD1113" i="1"/>
  <c r="AB1113" i="1" s="1"/>
  <c r="CZ1091" i="1"/>
  <c r="Y1091" i="1" s="1"/>
  <c r="T1580" i="6" s="1"/>
  <c r="J1584" i="6" s="1"/>
  <c r="AB1090" i="1"/>
  <c r="V1010" i="1"/>
  <c r="CP986" i="1"/>
  <c r="O986" i="1" s="1"/>
  <c r="CZ965" i="1"/>
  <c r="Y965" i="1" s="1"/>
  <c r="T1223" i="6" s="1"/>
  <c r="J1227" i="6" s="1"/>
  <c r="CP950" i="1"/>
  <c r="O950" i="1" s="1"/>
  <c r="AD1174" i="1"/>
  <c r="AB1174" i="1" s="1"/>
  <c r="AD1166" i="1"/>
  <c r="AD1163" i="1"/>
  <c r="AB1163" i="1" s="1"/>
  <c r="AD1160" i="1"/>
  <c r="AB1116" i="1"/>
  <c r="CR1088" i="1"/>
  <c r="Q1088" i="1" s="1"/>
  <c r="CS1088" i="1"/>
  <c r="AP1015" i="1"/>
  <c r="AB1012" i="1"/>
  <c r="T1010" i="1"/>
  <c r="AD1004" i="1"/>
  <c r="AB1004" i="1" s="1"/>
  <c r="CY1001" i="1"/>
  <c r="X1001" i="1" s="1"/>
  <c r="R1449" i="6" s="1"/>
  <c r="J1452" i="6" s="1"/>
  <c r="CQ993" i="1"/>
  <c r="P993" i="1" s="1"/>
  <c r="J1403" i="6" s="1"/>
  <c r="CY963" i="1"/>
  <c r="X963" i="1" s="1"/>
  <c r="R1209" i="6" s="1"/>
  <c r="J1212" i="6" s="1"/>
  <c r="I1215" i="6" s="1"/>
  <c r="CZ963" i="1"/>
  <c r="Y963" i="1" s="1"/>
  <c r="T1209" i="6" s="1"/>
  <c r="J1213" i="6" s="1"/>
  <c r="CY961" i="1"/>
  <c r="X961" i="1" s="1"/>
  <c r="R1195" i="6" s="1"/>
  <c r="J1198" i="6" s="1"/>
  <c r="CZ961" i="1"/>
  <c r="Y961" i="1" s="1"/>
  <c r="T1195" i="6" s="1"/>
  <c r="J1199" i="6" s="1"/>
  <c r="AB1109" i="1"/>
  <c r="AB1106" i="1"/>
  <c r="CR1105" i="1"/>
  <c r="Q1105" i="1" s="1"/>
  <c r="CP1105" i="1" s="1"/>
  <c r="O1105" i="1" s="1"/>
  <c r="CS1105" i="1"/>
  <c r="CQ1103" i="1"/>
  <c r="P1103" i="1" s="1"/>
  <c r="CR1100" i="1"/>
  <c r="Q1100" i="1" s="1"/>
  <c r="CP1100" i="1" s="1"/>
  <c r="O1100" i="1" s="1"/>
  <c r="CS1100" i="1"/>
  <c r="CY988" i="1"/>
  <c r="X988" i="1" s="1"/>
  <c r="CS1110" i="1"/>
  <c r="AD1105" i="1"/>
  <c r="AB1105" i="1" s="1"/>
  <c r="AD1100" i="1"/>
  <c r="AB1100" i="1" s="1"/>
  <c r="AB1088" i="1"/>
  <c r="U1010" i="1"/>
  <c r="K1516" i="6" s="1"/>
  <c r="CY1006" i="1"/>
  <c r="X1006" i="1" s="1"/>
  <c r="R1484" i="6" s="1"/>
  <c r="J1486" i="6" s="1"/>
  <c r="CZ1006" i="1"/>
  <c r="Y1006" i="1" s="1"/>
  <c r="T1484" i="6" s="1"/>
  <c r="J1487" i="6" s="1"/>
  <c r="I1489" i="6" s="1"/>
  <c r="CY970" i="1"/>
  <c r="X970" i="1" s="1"/>
  <c r="R1260" i="6" s="1"/>
  <c r="J1263" i="6" s="1"/>
  <c r="CZ970" i="1"/>
  <c r="Y970" i="1" s="1"/>
  <c r="T1260" i="6" s="1"/>
  <c r="J1264" i="6" s="1"/>
  <c r="I1266" i="6" s="1"/>
  <c r="CP963" i="1"/>
  <c r="O963" i="1" s="1"/>
  <c r="CY945" i="1"/>
  <c r="X945" i="1" s="1"/>
  <c r="R1106" i="6" s="1"/>
  <c r="J1109" i="6" s="1"/>
  <c r="CZ945" i="1"/>
  <c r="Y945" i="1" s="1"/>
  <c r="T1106" i="6" s="1"/>
  <c r="J1110" i="6" s="1"/>
  <c r="AO1226" i="1"/>
  <c r="CS1157" i="1"/>
  <c r="CS1102" i="1"/>
  <c r="CR1007" i="1"/>
  <c r="Q1007" i="1" s="1"/>
  <c r="CS1007" i="1"/>
  <c r="AD1007" i="1"/>
  <c r="AB1007" i="1" s="1"/>
  <c r="CZ1088" i="1"/>
  <c r="Y1088" i="1" s="1"/>
  <c r="T1560" i="6" s="1"/>
  <c r="J1563" i="6" s="1"/>
  <c r="CY1013" i="1"/>
  <c r="X1013" i="1" s="1"/>
  <c r="R1534" i="6" s="1"/>
  <c r="J1538" i="6" s="1"/>
  <c r="S1010" i="1"/>
  <c r="J1513" i="6" s="1"/>
  <c r="CY1009" i="1"/>
  <c r="X1009" i="1" s="1"/>
  <c r="R1504" i="6" s="1"/>
  <c r="J1507" i="6" s="1"/>
  <c r="CQ1007" i="1"/>
  <c r="P1007" i="1" s="1"/>
  <c r="J1492" i="6" s="1"/>
  <c r="CR958" i="1"/>
  <c r="Q958" i="1" s="1"/>
  <c r="CS958" i="1"/>
  <c r="AD958" i="1"/>
  <c r="AB958" i="1" s="1"/>
  <c r="CP955" i="1"/>
  <c r="O955" i="1" s="1"/>
  <c r="CS1174" i="1"/>
  <c r="CS1166" i="1"/>
  <c r="CS1163" i="1"/>
  <c r="CS1160" i="1"/>
  <c r="CQ1157" i="1"/>
  <c r="P1157" i="1" s="1"/>
  <c r="CS1116" i="1"/>
  <c r="CS1113" i="1"/>
  <c r="GX1010" i="1"/>
  <c r="CR1010" i="1"/>
  <c r="Q1010" i="1" s="1"/>
  <c r="CS1010" i="1"/>
  <c r="AD1010" i="1"/>
  <c r="AB1010" i="1" s="1"/>
  <c r="CP1006" i="1"/>
  <c r="O1006" i="1" s="1"/>
  <c r="CP970" i="1"/>
  <c r="O970" i="1" s="1"/>
  <c r="CR1111" i="1"/>
  <c r="Q1111" i="1" s="1"/>
  <c r="CP1111" i="1" s="1"/>
  <c r="O1111" i="1" s="1"/>
  <c r="CS1111" i="1"/>
  <c r="CS1109" i="1"/>
  <c r="CZ1108" i="1"/>
  <c r="Y1108" i="1" s="1"/>
  <c r="CS1095" i="1"/>
  <c r="CQ1010" i="1"/>
  <c r="P1010" i="1" s="1"/>
  <c r="CY986" i="1"/>
  <c r="X986" i="1" s="1"/>
  <c r="CZ986" i="1"/>
  <c r="Y986" i="1" s="1"/>
  <c r="CP981" i="1"/>
  <c r="O981" i="1" s="1"/>
  <c r="CY972" i="1"/>
  <c r="X972" i="1" s="1"/>
  <c r="CZ972" i="1"/>
  <c r="Y972" i="1" s="1"/>
  <c r="T1274" i="6" s="1"/>
  <c r="J1278" i="6" s="1"/>
  <c r="CZ942" i="1"/>
  <c r="Y942" i="1" s="1"/>
  <c r="T1086" i="6" s="1"/>
  <c r="J1090" i="6" s="1"/>
  <c r="BD1184" i="1"/>
  <c r="CS1003" i="1"/>
  <c r="AD1003" i="1"/>
  <c r="AB1003" i="1" s="1"/>
  <c r="CQ1001" i="1"/>
  <c r="P1001" i="1" s="1"/>
  <c r="J1451" i="6" s="1"/>
  <c r="AB1001" i="1"/>
  <c r="CT1000" i="1"/>
  <c r="S1000" i="1" s="1"/>
  <c r="J1443" i="6" s="1"/>
  <c r="CQ998" i="1"/>
  <c r="P998" i="1" s="1"/>
  <c r="AB998" i="1"/>
  <c r="CZ989" i="1"/>
  <c r="Y989" i="1" s="1"/>
  <c r="T1374" i="6" s="1"/>
  <c r="J1378" i="6" s="1"/>
  <c r="CT912" i="1"/>
  <c r="S912" i="1" s="1"/>
  <c r="J892" i="6" s="1"/>
  <c r="AB912" i="1"/>
  <c r="W968" i="1"/>
  <c r="S967" i="1"/>
  <c r="J1239" i="6" s="1"/>
  <c r="CY951" i="1"/>
  <c r="X951" i="1" s="1"/>
  <c r="CZ951" i="1"/>
  <c r="Y951" i="1" s="1"/>
  <c r="T1139" i="6" s="1"/>
  <c r="J1143" i="6" s="1"/>
  <c r="CP948" i="1"/>
  <c r="O948" i="1" s="1"/>
  <c r="GP928" i="1"/>
  <c r="BD840" i="1"/>
  <c r="BD801" i="1"/>
  <c r="F835" i="1"/>
  <c r="CY934" i="1"/>
  <c r="X934" i="1" s="1"/>
  <c r="CZ934" i="1"/>
  <c r="Y934" i="1" s="1"/>
  <c r="T1032" i="6" s="1"/>
  <c r="J1035" i="6" s="1"/>
  <c r="CZ974" i="1"/>
  <c r="Y974" i="1" s="1"/>
  <c r="T1287" i="6" s="1"/>
  <c r="J1291" i="6" s="1"/>
  <c r="AB964" i="1"/>
  <c r="S958" i="1"/>
  <c r="J1174" i="6" s="1"/>
  <c r="CR946" i="1"/>
  <c r="Q946" i="1" s="1"/>
  <c r="CP946" i="1" s="1"/>
  <c r="O946" i="1" s="1"/>
  <c r="CS946" i="1"/>
  <c r="R946" i="1" s="1"/>
  <c r="GK946" i="1" s="1"/>
  <c r="AB995" i="1"/>
  <c r="AB978" i="1"/>
  <c r="CR956" i="1"/>
  <c r="Q956" i="1" s="1"/>
  <c r="CP956" i="1" s="1"/>
  <c r="O956" i="1" s="1"/>
  <c r="CS956" i="1"/>
  <c r="AD946" i="1"/>
  <c r="AB946" i="1" s="1"/>
  <c r="CY730" i="1"/>
  <c r="X730" i="1" s="1"/>
  <c r="CZ730" i="1"/>
  <c r="Y730" i="1" s="1"/>
  <c r="T769" i="6" s="1"/>
  <c r="J773" i="6" s="1"/>
  <c r="AD988" i="1"/>
  <c r="CP973" i="1"/>
  <c r="O973" i="1" s="1"/>
  <c r="CR965" i="1"/>
  <c r="Q965" i="1" s="1"/>
  <c r="AD965" i="1"/>
  <c r="AD956" i="1"/>
  <c r="AB942" i="1"/>
  <c r="CQ942" i="1"/>
  <c r="P942" i="1" s="1"/>
  <c r="CR916" i="1"/>
  <c r="Q916" i="1" s="1"/>
  <c r="CP916" i="1" s="1"/>
  <c r="O916" i="1" s="1"/>
  <c r="CS916" i="1"/>
  <c r="AD916" i="1"/>
  <c r="GX968" i="1"/>
  <c r="U968" i="1"/>
  <c r="K1250" i="6" s="1"/>
  <c r="CP961" i="1"/>
  <c r="O961" i="1" s="1"/>
  <c r="U958" i="1"/>
  <c r="K1177" i="6" s="1"/>
  <c r="GM949" i="1"/>
  <c r="GP949" i="1"/>
  <c r="CP922" i="1"/>
  <c r="O922" i="1" s="1"/>
  <c r="CY908" i="1"/>
  <c r="X908" i="1" s="1"/>
  <c r="R863" i="6" s="1"/>
  <c r="J865" i="6" s="1"/>
  <c r="AB999" i="1"/>
  <c r="CR993" i="1"/>
  <c r="Q993" i="1" s="1"/>
  <c r="CS993" i="1"/>
  <c r="AB988" i="1"/>
  <c r="AB961" i="1"/>
  <c r="AB949" i="1"/>
  <c r="CZ936" i="1"/>
  <c r="Y936" i="1" s="1"/>
  <c r="CY585" i="1"/>
  <c r="X585" i="1" s="1"/>
  <c r="R705" i="6" s="1"/>
  <c r="J708" i="6" s="1"/>
  <c r="CZ585" i="1"/>
  <c r="Y585" i="1" s="1"/>
  <c r="T705" i="6" s="1"/>
  <c r="J709" i="6" s="1"/>
  <c r="CP585" i="1"/>
  <c r="O585" i="1" s="1"/>
  <c r="AD998" i="1"/>
  <c r="AD993" i="1"/>
  <c r="AB993" i="1" s="1"/>
  <c r="S968" i="1"/>
  <c r="J1246" i="6" s="1"/>
  <c r="GX958" i="1"/>
  <c r="CR944" i="1"/>
  <c r="Q944" i="1" s="1"/>
  <c r="CS944" i="1"/>
  <c r="CR962" i="1"/>
  <c r="Q962" i="1" s="1"/>
  <c r="CP962" i="1" s="1"/>
  <c r="O962" i="1" s="1"/>
  <c r="CS962" i="1"/>
  <c r="CP954" i="1"/>
  <c r="O954" i="1" s="1"/>
  <c r="CY940" i="1"/>
  <c r="X940" i="1" s="1"/>
  <c r="R1073" i="6" s="1"/>
  <c r="J1075" i="6" s="1"/>
  <c r="I1078" i="6" s="1"/>
  <c r="CZ940" i="1"/>
  <c r="Y940" i="1" s="1"/>
  <c r="T1073" i="6" s="1"/>
  <c r="J1076" i="6" s="1"/>
  <c r="CY688" i="1"/>
  <c r="X688" i="1" s="1"/>
  <c r="R743" i="6" s="1"/>
  <c r="J745" i="6" s="1"/>
  <c r="CZ688" i="1"/>
  <c r="Y688" i="1" s="1"/>
  <c r="T743" i="6" s="1"/>
  <c r="J746" i="6" s="1"/>
  <c r="BD1015" i="1"/>
  <c r="CS994" i="1"/>
  <c r="R994" i="1" s="1"/>
  <c r="GK994" i="1" s="1"/>
  <c r="CY957" i="1"/>
  <c r="X957" i="1" s="1"/>
  <c r="CY948" i="1"/>
  <c r="X948" i="1" s="1"/>
  <c r="R1119" i="6" s="1"/>
  <c r="J1122" i="6" s="1"/>
  <c r="CZ948" i="1"/>
  <c r="Y948" i="1" s="1"/>
  <c r="T1119" i="6" s="1"/>
  <c r="J1123" i="6" s="1"/>
  <c r="CY943" i="1"/>
  <c r="X943" i="1" s="1"/>
  <c r="R1093" i="6" s="1"/>
  <c r="J1095" i="6" s="1"/>
  <c r="CZ943" i="1"/>
  <c r="Y943" i="1" s="1"/>
  <c r="CS939" i="1"/>
  <c r="CR939" i="1"/>
  <c r="Q939" i="1" s="1"/>
  <c r="CY911" i="1"/>
  <c r="X911" i="1" s="1"/>
  <c r="R885" i="6" s="1"/>
  <c r="J887" i="6" s="1"/>
  <c r="CZ911" i="1"/>
  <c r="Y911" i="1" s="1"/>
  <c r="T885" i="6" s="1"/>
  <c r="J888" i="6" s="1"/>
  <c r="AJ726" i="1"/>
  <c r="W735" i="1"/>
  <c r="AG683" i="1"/>
  <c r="T690" i="1"/>
  <c r="BC1015" i="1"/>
  <c r="AB997" i="1"/>
  <c r="CR994" i="1"/>
  <c r="Q994" i="1" s="1"/>
  <c r="CP994" i="1" s="1"/>
  <c r="O994" i="1" s="1"/>
  <c r="AD991" i="1"/>
  <c r="CY966" i="1"/>
  <c r="X966" i="1" s="1"/>
  <c r="AB962" i="1"/>
  <c r="CY956" i="1"/>
  <c r="X956" i="1" s="1"/>
  <c r="R1159" i="6" s="1"/>
  <c r="J1161" i="6" s="1"/>
  <c r="CY950" i="1"/>
  <c r="X950" i="1" s="1"/>
  <c r="R1132" i="6" s="1"/>
  <c r="J1135" i="6" s="1"/>
  <c r="CZ950" i="1"/>
  <c r="Y950" i="1" s="1"/>
  <c r="T1132" i="6" s="1"/>
  <c r="J1136" i="6" s="1"/>
  <c r="AD939" i="1"/>
  <c r="AB939" i="1" s="1"/>
  <c r="CP920" i="1"/>
  <c r="O920" i="1" s="1"/>
  <c r="BB1015" i="1"/>
  <c r="CR999" i="1"/>
  <c r="Q999" i="1" s="1"/>
  <c r="CY997" i="1"/>
  <c r="X997" i="1" s="1"/>
  <c r="AB991" i="1"/>
  <c r="CS988" i="1"/>
  <c r="R988" i="1" s="1"/>
  <c r="GK988" i="1" s="1"/>
  <c r="GP988" i="1" s="1"/>
  <c r="CR985" i="1"/>
  <c r="Q985" i="1" s="1"/>
  <c r="CP985" i="1" s="1"/>
  <c r="O985" i="1" s="1"/>
  <c r="CS985" i="1"/>
  <c r="CR976" i="1"/>
  <c r="Q976" i="1" s="1"/>
  <c r="CS976" i="1"/>
  <c r="CR971" i="1"/>
  <c r="Q971" i="1" s="1"/>
  <c r="CS971" i="1"/>
  <c r="CY953" i="1"/>
  <c r="X953" i="1" s="1"/>
  <c r="CZ953" i="1"/>
  <c r="Y953" i="1" s="1"/>
  <c r="AD948" i="1"/>
  <c r="CP940" i="1"/>
  <c r="O940" i="1" s="1"/>
  <c r="CQ939" i="1"/>
  <c r="P939" i="1" s="1"/>
  <c r="J1068" i="6" s="1"/>
  <c r="V933" i="1"/>
  <c r="CQ999" i="1"/>
  <c r="P999" i="1" s="1"/>
  <c r="CS983" i="1"/>
  <c r="AD983" i="1"/>
  <c r="AB983" i="1" s="1"/>
  <c r="AD976" i="1"/>
  <c r="AB976" i="1" s="1"/>
  <c r="AD974" i="1"/>
  <c r="AB974" i="1" s="1"/>
  <c r="CZ973" i="1"/>
  <c r="Y973" i="1" s="1"/>
  <c r="T1281" i="6" s="1"/>
  <c r="J1284" i="6" s="1"/>
  <c r="AD971" i="1"/>
  <c r="AB971" i="1" s="1"/>
  <c r="CS965" i="1"/>
  <c r="CR959" i="1"/>
  <c r="Q959" i="1" s="1"/>
  <c r="CP959" i="1" s="1"/>
  <c r="O959" i="1" s="1"/>
  <c r="CS959" i="1"/>
  <c r="CR953" i="1"/>
  <c r="Q953" i="1" s="1"/>
  <c r="CP953" i="1" s="1"/>
  <c r="O953" i="1" s="1"/>
  <c r="AD953" i="1"/>
  <c r="CY928" i="1"/>
  <c r="X928" i="1" s="1"/>
  <c r="R993" i="6" s="1"/>
  <c r="J995" i="6" s="1"/>
  <c r="CZ928" i="1"/>
  <c r="Y928" i="1" s="1"/>
  <c r="T993" i="6" s="1"/>
  <c r="J996" i="6" s="1"/>
  <c r="CY918" i="1"/>
  <c r="X918" i="1" s="1"/>
  <c r="R931" i="6" s="1"/>
  <c r="J933" i="6" s="1"/>
  <c r="CZ918" i="1"/>
  <c r="Y918" i="1" s="1"/>
  <c r="T931" i="6" s="1"/>
  <c r="J934" i="6" s="1"/>
  <c r="CP909" i="1"/>
  <c r="O909" i="1" s="1"/>
  <c r="CS1011" i="1"/>
  <c r="CS1005" i="1"/>
  <c r="CZ991" i="1"/>
  <c r="Y991" i="1" s="1"/>
  <c r="T1387" i="6" s="1"/>
  <c r="J1391" i="6" s="1"/>
  <c r="CZ990" i="1"/>
  <c r="Y990" i="1" s="1"/>
  <c r="T1381" i="6" s="1"/>
  <c r="J1384" i="6" s="1"/>
  <c r="CP990" i="1"/>
  <c r="O990" i="1" s="1"/>
  <c r="CS987" i="1"/>
  <c r="P982" i="1"/>
  <c r="CS977" i="1"/>
  <c r="AD977" i="1"/>
  <c r="AB977" i="1" s="1"/>
  <c r="CP976" i="1"/>
  <c r="O976" i="1" s="1"/>
  <c r="AB975" i="1"/>
  <c r="CQ974" i="1"/>
  <c r="P974" i="1" s="1"/>
  <c r="AB973" i="1"/>
  <c r="AD959" i="1"/>
  <c r="AB959" i="1" s="1"/>
  <c r="CY935" i="1"/>
  <c r="X935" i="1" s="1"/>
  <c r="R1038" i="6" s="1"/>
  <c r="J1040" i="6" s="1"/>
  <c r="CZ935" i="1"/>
  <c r="Y935" i="1" s="1"/>
  <c r="T1038" i="6" s="1"/>
  <c r="J1041" i="6" s="1"/>
  <c r="P933" i="1"/>
  <c r="J1027" i="6" s="1"/>
  <c r="CR929" i="1"/>
  <c r="Q929" i="1" s="1"/>
  <c r="AD929" i="1"/>
  <c r="AB929" i="1" s="1"/>
  <c r="CS929" i="1"/>
  <c r="AB927" i="1"/>
  <c r="CQ927" i="1"/>
  <c r="P927" i="1" s="1"/>
  <c r="CP927" i="1" s="1"/>
  <c r="O927" i="1" s="1"/>
  <c r="CP911" i="1"/>
  <c r="O911" i="1" s="1"/>
  <c r="CR1001" i="1"/>
  <c r="Q1001" i="1" s="1"/>
  <c r="CS1001" i="1"/>
  <c r="AB990" i="1"/>
  <c r="AB982" i="1"/>
  <c r="T967" i="1"/>
  <c r="CR964" i="1"/>
  <c r="Q964" i="1" s="1"/>
  <c r="CP964" i="1" s="1"/>
  <c r="O964" i="1" s="1"/>
  <c r="CS964" i="1"/>
  <c r="CS952" i="1"/>
  <c r="AJ810" i="1"/>
  <c r="BC722" i="1"/>
  <c r="F781" i="1"/>
  <c r="AI735" i="1"/>
  <c r="CR685" i="1"/>
  <c r="Q685" i="1" s="1"/>
  <c r="AD690" i="1" s="1"/>
  <c r="CS685" i="1"/>
  <c r="AD685" i="1"/>
  <c r="AB685" i="1" s="1"/>
  <c r="CY576" i="1"/>
  <c r="X576" i="1" s="1"/>
  <c r="R652" i="6" s="1"/>
  <c r="J657" i="6" s="1"/>
  <c r="CZ576" i="1"/>
  <c r="Y576" i="1" s="1"/>
  <c r="T652" i="6" s="1"/>
  <c r="J658" i="6" s="1"/>
  <c r="CP918" i="1"/>
  <c r="O918" i="1" s="1"/>
  <c r="CR908" i="1"/>
  <c r="Q908" i="1" s="1"/>
  <c r="AD908" i="1"/>
  <c r="AB908" i="1" s="1"/>
  <c r="CP808" i="1"/>
  <c r="O808" i="1" s="1"/>
  <c r="AQ722" i="1"/>
  <c r="F775" i="1"/>
  <c r="AO722" i="1"/>
  <c r="F769" i="1"/>
  <c r="AS735" i="1"/>
  <c r="CB726" i="1"/>
  <c r="AJ571" i="1"/>
  <c r="W587" i="1"/>
  <c r="BB840" i="1"/>
  <c r="F823" i="1"/>
  <c r="AB805" i="1"/>
  <c r="F745" i="1"/>
  <c r="AQ726" i="1"/>
  <c r="AB956" i="1"/>
  <c r="CP926" i="1"/>
  <c r="O926" i="1" s="1"/>
  <c r="CR924" i="1"/>
  <c r="Q924" i="1" s="1"/>
  <c r="CS924" i="1"/>
  <c r="AB923" i="1"/>
  <c r="AB916" i="1"/>
  <c r="CY805" i="1"/>
  <c r="X805" i="1" s="1"/>
  <c r="BC726" i="1"/>
  <c r="F751" i="1"/>
  <c r="CZ732" i="1"/>
  <c r="Y732" i="1" s="1"/>
  <c r="T783" i="6" s="1"/>
  <c r="J788" i="6" s="1"/>
  <c r="CY732" i="1"/>
  <c r="X732" i="1" s="1"/>
  <c r="R783" i="6" s="1"/>
  <c r="J787" i="6" s="1"/>
  <c r="CY582" i="1"/>
  <c r="X582" i="1" s="1"/>
  <c r="CZ582" i="1"/>
  <c r="Y582" i="1" s="1"/>
  <c r="GX933" i="1"/>
  <c r="U933" i="1"/>
  <c r="AB917" i="1"/>
  <c r="AI810" i="1"/>
  <c r="BZ726" i="1"/>
  <c r="F564" i="1"/>
  <c r="BD534" i="1"/>
  <c r="CP929" i="1"/>
  <c r="O929" i="1" s="1"/>
  <c r="CP924" i="1"/>
  <c r="O924" i="1" s="1"/>
  <c r="CZ916" i="1"/>
  <c r="Y916" i="1" s="1"/>
  <c r="T917" i="6" s="1"/>
  <c r="J922" i="6" s="1"/>
  <c r="AG810" i="1"/>
  <c r="CQ688" i="1"/>
  <c r="P688" i="1" s="1"/>
  <c r="AB688" i="1"/>
  <c r="AG587" i="1"/>
  <c r="GM498" i="1"/>
  <c r="GP498" i="1"/>
  <c r="AB948" i="1"/>
  <c r="AB941" i="1"/>
  <c r="AB938" i="1"/>
  <c r="S933" i="1"/>
  <c r="J1026" i="6" s="1"/>
  <c r="AB925" i="1"/>
  <c r="AB924" i="1"/>
  <c r="CZ922" i="1"/>
  <c r="Y922" i="1" s="1"/>
  <c r="T959" i="6" s="1"/>
  <c r="J963" i="6" s="1"/>
  <c r="AB913" i="1"/>
  <c r="CR804" i="1"/>
  <c r="Q804" i="1" s="1"/>
  <c r="AD804" i="1"/>
  <c r="AB804" i="1" s="1"/>
  <c r="CZ803" i="1"/>
  <c r="Y803" i="1" s="1"/>
  <c r="T808" i="6" s="1"/>
  <c r="J811" i="6" s="1"/>
  <c r="CK683" i="1"/>
  <c r="BB690" i="1"/>
  <c r="CY574" i="1"/>
  <c r="X574" i="1" s="1"/>
  <c r="R632" i="6" s="1"/>
  <c r="J637" i="6" s="1"/>
  <c r="CZ574" i="1"/>
  <c r="Y574" i="1" s="1"/>
  <c r="T632" i="6" s="1"/>
  <c r="J638" i="6" s="1"/>
  <c r="CR933" i="1"/>
  <c r="Q933" i="1" s="1"/>
  <c r="CS933" i="1"/>
  <c r="CQ806" i="1"/>
  <c r="P806" i="1" s="1"/>
  <c r="CP806" i="1" s="1"/>
  <c r="O806" i="1" s="1"/>
  <c r="AB806" i="1"/>
  <c r="AH587" i="1"/>
  <c r="AD969" i="1"/>
  <c r="AB969" i="1" s="1"/>
  <c r="AB965" i="1"/>
  <c r="AD960" i="1"/>
  <c r="AB960" i="1" s="1"/>
  <c r="AD955" i="1"/>
  <c r="AB955" i="1" s="1"/>
  <c r="AB953" i="1"/>
  <c r="AD950" i="1"/>
  <c r="AB950" i="1" s="1"/>
  <c r="AD936" i="1"/>
  <c r="AB936" i="1" s="1"/>
  <c r="AD933" i="1"/>
  <c r="AB933" i="1" s="1"/>
  <c r="CZ924" i="1"/>
  <c r="Y924" i="1" s="1"/>
  <c r="T973" i="6" s="1"/>
  <c r="J977" i="6" s="1"/>
  <c r="CS922" i="1"/>
  <c r="V916" i="1"/>
  <c r="BC810" i="1"/>
  <c r="CC735" i="1"/>
  <c r="CP729" i="1"/>
  <c r="O729" i="1" s="1"/>
  <c r="Q932" i="1"/>
  <c r="CP932" i="1" s="1"/>
  <c r="O932" i="1" s="1"/>
  <c r="CR919" i="1"/>
  <c r="Q919" i="1" s="1"/>
  <c r="CP919" i="1" s="1"/>
  <c r="O919" i="1" s="1"/>
  <c r="CS919" i="1"/>
  <c r="AH810" i="1"/>
  <c r="F694" i="1"/>
  <c r="AO683" i="1"/>
  <c r="AD932" i="1"/>
  <c r="AB932" i="1" s="1"/>
  <c r="CR927" i="1"/>
  <c r="Q927" i="1" s="1"/>
  <c r="CS927" i="1"/>
  <c r="R927" i="1" s="1"/>
  <c r="GK927" i="1" s="1"/>
  <c r="AD919" i="1"/>
  <c r="AB919" i="1" s="1"/>
  <c r="T916" i="1"/>
  <c r="CP730" i="1"/>
  <c r="O730" i="1" s="1"/>
  <c r="CQ728" i="1"/>
  <c r="P728" i="1" s="1"/>
  <c r="AB728" i="1"/>
  <c r="AO726" i="1"/>
  <c r="AJ690" i="1"/>
  <c r="CS908" i="1"/>
  <c r="CY807" i="1"/>
  <c r="X807" i="1" s="1"/>
  <c r="R835" i="6" s="1"/>
  <c r="J839" i="6" s="1"/>
  <c r="CZ807" i="1"/>
  <c r="Y807" i="1" s="1"/>
  <c r="T835" i="6" s="1"/>
  <c r="J840" i="6" s="1"/>
  <c r="CY806" i="1"/>
  <c r="X806" i="1" s="1"/>
  <c r="R828" i="6" s="1"/>
  <c r="J831" i="6" s="1"/>
  <c r="CB801" i="1"/>
  <c r="AS810" i="1"/>
  <c r="BB801" i="1"/>
  <c r="AP735" i="1"/>
  <c r="CI735" i="1"/>
  <c r="BY726" i="1"/>
  <c r="CY579" i="1"/>
  <c r="X579" i="1" s="1"/>
  <c r="R682" i="6" s="1"/>
  <c r="J685" i="6" s="1"/>
  <c r="CZ579" i="1"/>
  <c r="Y579" i="1" s="1"/>
  <c r="T682" i="6" s="1"/>
  <c r="J686" i="6" s="1"/>
  <c r="CQ495" i="1"/>
  <c r="P495" i="1" s="1"/>
  <c r="AB495" i="1"/>
  <c r="CZ952" i="1"/>
  <c r="Y952" i="1" s="1"/>
  <c r="AB931" i="1"/>
  <c r="CR910" i="1"/>
  <c r="Q910" i="1" s="1"/>
  <c r="CS910" i="1"/>
  <c r="CC571" i="1"/>
  <c r="AT587" i="1"/>
  <c r="W933" i="1"/>
  <c r="AD921" i="1"/>
  <c r="AB921" i="1" s="1"/>
  <c r="CQ913" i="1"/>
  <c r="P913" i="1" s="1"/>
  <c r="J899" i="6" s="1"/>
  <c r="CP912" i="1"/>
  <c r="O912" i="1" s="1"/>
  <c r="AD910" i="1"/>
  <c r="AB910" i="1" s="1"/>
  <c r="CY808" i="1"/>
  <c r="X808" i="1" s="1"/>
  <c r="R843" i="6" s="1"/>
  <c r="J846" i="6" s="1"/>
  <c r="I849" i="6" s="1"/>
  <c r="CZ808" i="1"/>
  <c r="Y808" i="1" s="1"/>
  <c r="T843" i="6" s="1"/>
  <c r="J847" i="6" s="1"/>
  <c r="CC810" i="1"/>
  <c r="CQ803" i="1"/>
  <c r="P803" i="1" s="1"/>
  <c r="AB803" i="1"/>
  <c r="CP687" i="1"/>
  <c r="O687" i="1" s="1"/>
  <c r="CY685" i="1"/>
  <c r="X685" i="1" s="1"/>
  <c r="R725" i="6" s="1"/>
  <c r="J727" i="6" s="1"/>
  <c r="I730" i="6" s="1"/>
  <c r="CZ685" i="1"/>
  <c r="Y685" i="1" s="1"/>
  <c r="T725" i="6" s="1"/>
  <c r="J728" i="6" s="1"/>
  <c r="AF690" i="1"/>
  <c r="CY578" i="1"/>
  <c r="X578" i="1" s="1"/>
  <c r="R672" i="6" s="1"/>
  <c r="J677" i="6" s="1"/>
  <c r="CZ578" i="1"/>
  <c r="Y578" i="1" s="1"/>
  <c r="T672" i="6" s="1"/>
  <c r="J678" i="6" s="1"/>
  <c r="BX801" i="1"/>
  <c r="CY731" i="1"/>
  <c r="X731" i="1" s="1"/>
  <c r="R776" i="6" s="1"/>
  <c r="J779" i="6" s="1"/>
  <c r="CR728" i="1"/>
  <c r="Q728" i="1" s="1"/>
  <c r="CS728" i="1"/>
  <c r="CP576" i="1"/>
  <c r="O576" i="1" s="1"/>
  <c r="CY687" i="1"/>
  <c r="X687" i="1" s="1"/>
  <c r="R737" i="6" s="1"/>
  <c r="J739" i="6" s="1"/>
  <c r="I742" i="6" s="1"/>
  <c r="CZ687" i="1"/>
  <c r="Y687" i="1" s="1"/>
  <c r="T737" i="6" s="1"/>
  <c r="J740" i="6" s="1"/>
  <c r="F551" i="1"/>
  <c r="Q534" i="1"/>
  <c r="AP810" i="1"/>
  <c r="BB765" i="1"/>
  <c r="BB726" i="1"/>
  <c r="CP686" i="1"/>
  <c r="O686" i="1" s="1"/>
  <c r="CJ690" i="1"/>
  <c r="W534" i="1"/>
  <c r="F563" i="1"/>
  <c r="AJ534" i="1"/>
  <c r="AJ502" i="1"/>
  <c r="AO810" i="1"/>
  <c r="CK801" i="1"/>
  <c r="CZ729" i="1"/>
  <c r="Y729" i="1" s="1"/>
  <c r="T762" i="6" s="1"/>
  <c r="J766" i="6" s="1"/>
  <c r="CP582" i="1"/>
  <c r="O582" i="1" s="1"/>
  <c r="CY491" i="1"/>
  <c r="X491" i="1" s="1"/>
  <c r="CZ491" i="1"/>
  <c r="Y491" i="1" s="1"/>
  <c r="T587" i="6" s="1"/>
  <c r="J591" i="6" s="1"/>
  <c r="AD487" i="1"/>
  <c r="CR487" i="1"/>
  <c r="Q487" i="1" s="1"/>
  <c r="J579" i="6" s="1"/>
  <c r="CS487" i="1"/>
  <c r="CS806" i="1"/>
  <c r="CS803" i="1"/>
  <c r="U732" i="1"/>
  <c r="AG735" i="1"/>
  <c r="AD578" i="1"/>
  <c r="AB578" i="1" s="1"/>
  <c r="CS578" i="1"/>
  <c r="F554" i="1"/>
  <c r="S534" i="1"/>
  <c r="F527" i="1"/>
  <c r="BD480" i="1"/>
  <c r="BD617" i="1"/>
  <c r="CY494" i="1"/>
  <c r="X494" i="1" s="1"/>
  <c r="CZ494" i="1"/>
  <c r="Y494" i="1" s="1"/>
  <c r="BX726" i="1"/>
  <c r="CR581" i="1"/>
  <c r="Q581" i="1" s="1"/>
  <c r="CS581" i="1"/>
  <c r="R581" i="1" s="1"/>
  <c r="GK581" i="1" s="1"/>
  <c r="AB574" i="1"/>
  <c r="CG735" i="1"/>
  <c r="AB733" i="1"/>
  <c r="BZ690" i="1"/>
  <c r="CY580" i="1"/>
  <c r="X580" i="1" s="1"/>
  <c r="R689" i="6" s="1"/>
  <c r="J694" i="6" s="1"/>
  <c r="CZ580" i="1"/>
  <c r="Y580" i="1" s="1"/>
  <c r="T689" i="6" s="1"/>
  <c r="J695" i="6" s="1"/>
  <c r="BB571" i="1"/>
  <c r="CP497" i="1"/>
  <c r="O497" i="1" s="1"/>
  <c r="CB480" i="1"/>
  <c r="AS502" i="1"/>
  <c r="GM484" i="1"/>
  <c r="GP484" i="1"/>
  <c r="F790" i="1"/>
  <c r="CQ581" i="1"/>
  <c r="P581" i="1" s="1"/>
  <c r="AB581" i="1"/>
  <c r="CS580" i="1"/>
  <c r="CR580" i="1"/>
  <c r="Q580" i="1" s="1"/>
  <c r="CY573" i="1"/>
  <c r="X573" i="1" s="1"/>
  <c r="R625" i="6" s="1"/>
  <c r="J628" i="6" s="1"/>
  <c r="CZ573" i="1"/>
  <c r="Y573" i="1" s="1"/>
  <c r="T625" i="6" s="1"/>
  <c r="J629" i="6" s="1"/>
  <c r="BX480" i="1"/>
  <c r="CG502" i="1"/>
  <c r="AO502" i="1"/>
  <c r="BZ480" i="1"/>
  <c r="AQ502" i="1"/>
  <c r="CS913" i="1"/>
  <c r="CS807" i="1"/>
  <c r="AD732" i="1"/>
  <c r="AB732" i="1" s="1"/>
  <c r="CJ735" i="1"/>
  <c r="BY690" i="1"/>
  <c r="AD580" i="1"/>
  <c r="AB580" i="1" s="1"/>
  <c r="CY577" i="1"/>
  <c r="X577" i="1" s="1"/>
  <c r="R662" i="6" s="1"/>
  <c r="J667" i="6" s="1"/>
  <c r="CZ577" i="1"/>
  <c r="Y577" i="1" s="1"/>
  <c r="T662" i="6" s="1"/>
  <c r="J668" i="6" s="1"/>
  <c r="CS573" i="1"/>
  <c r="AD573" i="1"/>
  <c r="CP491" i="1"/>
  <c r="O491" i="1" s="1"/>
  <c r="F748" i="1"/>
  <c r="CQ732" i="1"/>
  <c r="P732" i="1" s="1"/>
  <c r="CR731" i="1"/>
  <c r="Q731" i="1" s="1"/>
  <c r="CS731" i="1"/>
  <c r="BD726" i="1"/>
  <c r="F715" i="1"/>
  <c r="CJ587" i="1"/>
  <c r="CQ573" i="1"/>
  <c r="P573" i="1" s="1"/>
  <c r="J627" i="6" s="1"/>
  <c r="AB573" i="1"/>
  <c r="BX534" i="1"/>
  <c r="CG539" i="1"/>
  <c r="CH539" i="1"/>
  <c r="AO539" i="1"/>
  <c r="CY488" i="1"/>
  <c r="X488" i="1" s="1"/>
  <c r="CZ488" i="1"/>
  <c r="Y488" i="1" s="1"/>
  <c r="BY502" i="1"/>
  <c r="CY369" i="1"/>
  <c r="X369" i="1" s="1"/>
  <c r="CZ369" i="1"/>
  <c r="Y369" i="1" s="1"/>
  <c r="T472" i="6" s="1"/>
  <c r="J478" i="6" s="1"/>
  <c r="AT690" i="1"/>
  <c r="AI690" i="1"/>
  <c r="CP583" i="1"/>
  <c r="O583" i="1" s="1"/>
  <c r="CS582" i="1"/>
  <c r="R582" i="1" s="1"/>
  <c r="GK582" i="1" s="1"/>
  <c r="AD582" i="1"/>
  <c r="AB582" i="1" s="1"/>
  <c r="AD576" i="1"/>
  <c r="CR576" i="1"/>
  <c r="Q576" i="1" s="1"/>
  <c r="J654" i="6" s="1"/>
  <c r="CB587" i="1"/>
  <c r="CY497" i="1"/>
  <c r="X497" i="1" s="1"/>
  <c r="CZ497" i="1"/>
  <c r="Y497" i="1" s="1"/>
  <c r="CS729" i="1"/>
  <c r="AD729" i="1"/>
  <c r="AB729" i="1" s="1"/>
  <c r="AH690" i="1"/>
  <c r="BB480" i="1"/>
  <c r="F515" i="1"/>
  <c r="BY534" i="1"/>
  <c r="CI539" i="1"/>
  <c r="BB534" i="1"/>
  <c r="AF534" i="1"/>
  <c r="CR499" i="1"/>
  <c r="Q499" i="1" s="1"/>
  <c r="CP499" i="1" s="1"/>
  <c r="O499" i="1" s="1"/>
  <c r="CS499" i="1"/>
  <c r="R499" i="1" s="1"/>
  <c r="GK499" i="1" s="1"/>
  <c r="AD483" i="1"/>
  <c r="AB483" i="1" s="1"/>
  <c r="CS483" i="1"/>
  <c r="CR496" i="1"/>
  <c r="Q496" i="1" s="1"/>
  <c r="CS496" i="1"/>
  <c r="AD496" i="1"/>
  <c r="AB496" i="1" s="1"/>
  <c r="CP494" i="1"/>
  <c r="O494" i="1" s="1"/>
  <c r="CP487" i="1"/>
  <c r="O487" i="1" s="1"/>
  <c r="CC480" i="1"/>
  <c r="AT502" i="1"/>
  <c r="BX306" i="1"/>
  <c r="AO332" i="1"/>
  <c r="CG332" i="1"/>
  <c r="BZ587" i="1"/>
  <c r="AB487" i="1"/>
  <c r="CY486" i="1"/>
  <c r="X486" i="1" s="1"/>
  <c r="R567" i="6" s="1"/>
  <c r="J572" i="6" s="1"/>
  <c r="CZ486" i="1"/>
  <c r="Y486" i="1" s="1"/>
  <c r="T567" i="6" s="1"/>
  <c r="J573" i="6" s="1"/>
  <c r="AI502" i="1"/>
  <c r="CQ536" i="1"/>
  <c r="P536" i="1" s="1"/>
  <c r="CP536" i="1" s="1"/>
  <c r="O536" i="1" s="1"/>
  <c r="AH502" i="1"/>
  <c r="AJ380" i="1"/>
  <c r="AI380" i="1"/>
  <c r="AB576" i="1"/>
  <c r="AB579" i="1"/>
  <c r="AD577" i="1"/>
  <c r="AB577" i="1" s="1"/>
  <c r="AS534" i="1"/>
  <c r="F556" i="1"/>
  <c r="AD537" i="1"/>
  <c r="CP486" i="1"/>
  <c r="O486" i="1" s="1"/>
  <c r="AH380" i="1"/>
  <c r="AD687" i="1"/>
  <c r="AB687" i="1" s="1"/>
  <c r="F603" i="1"/>
  <c r="CP577" i="1"/>
  <c r="O577" i="1" s="1"/>
  <c r="F566" i="1"/>
  <c r="AQ539" i="1"/>
  <c r="V534" i="1"/>
  <c r="AB492" i="1"/>
  <c r="CM480" i="1"/>
  <c r="CC364" i="1"/>
  <c r="AT380" i="1"/>
  <c r="AB575" i="1"/>
  <c r="AP539" i="1"/>
  <c r="T534" i="1"/>
  <c r="CP500" i="1"/>
  <c r="O500" i="1" s="1"/>
  <c r="CZ499" i="1"/>
  <c r="Y499" i="1" s="1"/>
  <c r="CZ496" i="1"/>
  <c r="Y496" i="1" s="1"/>
  <c r="T608" i="6" s="1"/>
  <c r="J612" i="6" s="1"/>
  <c r="AB488" i="1"/>
  <c r="CQ488" i="1"/>
  <c r="P488" i="1" s="1"/>
  <c r="CZ366" i="1"/>
  <c r="Y366" i="1" s="1"/>
  <c r="T452" i="6" s="1"/>
  <c r="J456" i="6" s="1"/>
  <c r="CY366" i="1"/>
  <c r="X366" i="1" s="1"/>
  <c r="R452" i="6" s="1"/>
  <c r="J455" i="6" s="1"/>
  <c r="I458" i="6" s="1"/>
  <c r="BB617" i="1"/>
  <c r="AB500" i="1"/>
  <c r="CR483" i="1"/>
  <c r="Q483" i="1" s="1"/>
  <c r="CJ502" i="1"/>
  <c r="CS574" i="1"/>
  <c r="AB493" i="1"/>
  <c r="CR485" i="1"/>
  <c r="Q485" i="1" s="1"/>
  <c r="CP485" i="1" s="1"/>
  <c r="O485" i="1" s="1"/>
  <c r="CS485" i="1"/>
  <c r="R485" i="1" s="1"/>
  <c r="GK485" i="1" s="1"/>
  <c r="AD485" i="1"/>
  <c r="AB485" i="1" s="1"/>
  <c r="AB584" i="1"/>
  <c r="CR574" i="1"/>
  <c r="Q574" i="1" s="1"/>
  <c r="CA534" i="1"/>
  <c r="AK534" i="1"/>
  <c r="AB498" i="1"/>
  <c r="AC380" i="1"/>
  <c r="CS687" i="1"/>
  <c r="F558" i="1"/>
  <c r="CZ493" i="1"/>
  <c r="Y493" i="1" s="1"/>
  <c r="CQ482" i="1"/>
  <c r="P482" i="1" s="1"/>
  <c r="J551" i="6" s="1"/>
  <c r="F567" i="1"/>
  <c r="AR534" i="1"/>
  <c r="CR537" i="1"/>
  <c r="Q537" i="1" s="1"/>
  <c r="BC502" i="1"/>
  <c r="CZ500" i="1"/>
  <c r="Y500" i="1" s="1"/>
  <c r="CY500" i="1"/>
  <c r="X500" i="1" s="1"/>
  <c r="CY489" i="1"/>
  <c r="X489" i="1" s="1"/>
  <c r="CZ489" i="1"/>
  <c r="Y489" i="1" s="1"/>
  <c r="CP330" i="1"/>
  <c r="O330" i="1" s="1"/>
  <c r="AG380" i="1"/>
  <c r="CY315" i="1"/>
  <c r="X315" i="1" s="1"/>
  <c r="CZ315" i="1"/>
  <c r="Y315" i="1" s="1"/>
  <c r="CY234" i="1"/>
  <c r="X234" i="1" s="1"/>
  <c r="R399" i="6" s="1"/>
  <c r="J403" i="6" s="1"/>
  <c r="CZ234" i="1"/>
  <c r="Y234" i="1" s="1"/>
  <c r="T399" i="6" s="1"/>
  <c r="J404" i="6" s="1"/>
  <c r="U65" i="1"/>
  <c r="CQ316" i="1"/>
  <c r="P316" i="1" s="1"/>
  <c r="AB316" i="1"/>
  <c r="CY308" i="1"/>
  <c r="X308" i="1" s="1"/>
  <c r="CZ308" i="1"/>
  <c r="Y308" i="1" s="1"/>
  <c r="CY328" i="1"/>
  <c r="X328" i="1" s="1"/>
  <c r="CZ328" i="1"/>
  <c r="Y328" i="1" s="1"/>
  <c r="GM323" i="1"/>
  <c r="AG502" i="1"/>
  <c r="CY378" i="1"/>
  <c r="X378" i="1" s="1"/>
  <c r="CZ378" i="1"/>
  <c r="Y378" i="1" s="1"/>
  <c r="T525" i="6" s="1"/>
  <c r="J529" i="6" s="1"/>
  <c r="CY375" i="1"/>
  <c r="X375" i="1" s="1"/>
  <c r="R504" i="6" s="1"/>
  <c r="J507" i="6" s="1"/>
  <c r="CZ375" i="1"/>
  <c r="Y375" i="1" s="1"/>
  <c r="T504" i="6" s="1"/>
  <c r="J508" i="6" s="1"/>
  <c r="CY371" i="1"/>
  <c r="X371" i="1" s="1"/>
  <c r="R488" i="6" s="1"/>
  <c r="J493" i="6" s="1"/>
  <c r="CZ371" i="1"/>
  <c r="Y371" i="1" s="1"/>
  <c r="T488" i="6" s="1"/>
  <c r="J494" i="6" s="1"/>
  <c r="CQ320" i="1"/>
  <c r="P320" i="1" s="1"/>
  <c r="CP320" i="1" s="1"/>
  <c r="O320" i="1" s="1"/>
  <c r="AB320" i="1"/>
  <c r="CY309" i="1"/>
  <c r="X309" i="1" s="1"/>
  <c r="CZ309" i="1"/>
  <c r="Y309" i="1" s="1"/>
  <c r="CR377" i="1"/>
  <c r="Q377" i="1" s="1"/>
  <c r="CS377" i="1"/>
  <c r="AD377" i="1"/>
  <c r="AB377" i="1" s="1"/>
  <c r="CR375" i="1"/>
  <c r="Q375" i="1" s="1"/>
  <c r="CP375" i="1" s="1"/>
  <c r="O375" i="1" s="1"/>
  <c r="CS375" i="1"/>
  <c r="AD375" i="1"/>
  <c r="AB375" i="1" s="1"/>
  <c r="CZ374" i="1"/>
  <c r="Y374" i="1" s="1"/>
  <c r="CY374" i="1"/>
  <c r="X374" i="1" s="1"/>
  <c r="GP374" i="1" s="1"/>
  <c r="CR373" i="1"/>
  <c r="Q373" i="1" s="1"/>
  <c r="CP373" i="1" s="1"/>
  <c r="O373" i="1" s="1"/>
  <c r="CS373" i="1"/>
  <c r="AD373" i="1"/>
  <c r="CY372" i="1"/>
  <c r="X372" i="1" s="1"/>
  <c r="CZ372" i="1"/>
  <c r="Y372" i="1" s="1"/>
  <c r="CR371" i="1"/>
  <c r="Q371" i="1" s="1"/>
  <c r="CS371" i="1"/>
  <c r="AD371" i="1"/>
  <c r="AB371" i="1" s="1"/>
  <c r="CZ326" i="1"/>
  <c r="Y326" i="1" s="1"/>
  <c r="T440" i="6" s="1"/>
  <c r="J444" i="6" s="1"/>
  <c r="CY326" i="1"/>
  <c r="X326" i="1" s="1"/>
  <c r="AI332" i="1"/>
  <c r="CY310" i="1"/>
  <c r="X310" i="1" s="1"/>
  <c r="CZ310" i="1"/>
  <c r="Y310" i="1" s="1"/>
  <c r="AB537" i="1"/>
  <c r="AD498" i="1"/>
  <c r="CB380" i="1"/>
  <c r="CJ380" i="1"/>
  <c r="CP371" i="1"/>
  <c r="O371" i="1" s="1"/>
  <c r="CP327" i="1"/>
  <c r="O327" i="1" s="1"/>
  <c r="F405" i="1"/>
  <c r="BD364" i="1"/>
  <c r="AH332" i="1"/>
  <c r="CE539" i="1"/>
  <c r="CR482" i="1"/>
  <c r="Q482" i="1" s="1"/>
  <c r="J549" i="6" s="1"/>
  <c r="CS482" i="1"/>
  <c r="CP366" i="1"/>
  <c r="O366" i="1" s="1"/>
  <c r="BZ306" i="1"/>
  <c r="AQ332" i="1"/>
  <c r="CF539" i="1"/>
  <c r="AD536" i="1"/>
  <c r="AB536" i="1" s="1"/>
  <c r="CR490" i="1"/>
  <c r="Q490" i="1" s="1"/>
  <c r="CP490" i="1" s="1"/>
  <c r="O490" i="1" s="1"/>
  <c r="CS490" i="1"/>
  <c r="R490" i="1" s="1"/>
  <c r="GK490" i="1" s="1"/>
  <c r="AD482" i="1"/>
  <c r="AB482" i="1" s="1"/>
  <c r="CP368" i="1"/>
  <c r="O368" i="1" s="1"/>
  <c r="AB366" i="1"/>
  <c r="CZ322" i="1"/>
  <c r="Y322" i="1" s="1"/>
  <c r="CY322" i="1"/>
  <c r="X322" i="1" s="1"/>
  <c r="BZ223" i="1"/>
  <c r="CG236" i="1"/>
  <c r="AQ236" i="1"/>
  <c r="CQ537" i="1"/>
  <c r="P537" i="1" s="1"/>
  <c r="CP537" i="1" s="1"/>
  <c r="O537" i="1" s="1"/>
  <c r="CR493" i="1"/>
  <c r="Q493" i="1" s="1"/>
  <c r="CP493" i="1" s="1"/>
  <c r="O493" i="1" s="1"/>
  <c r="CS493" i="1"/>
  <c r="R493" i="1" s="1"/>
  <c r="GK493" i="1" s="1"/>
  <c r="AB491" i="1"/>
  <c r="CR488" i="1"/>
  <c r="Q488" i="1" s="1"/>
  <c r="CS488" i="1"/>
  <c r="R488" i="1" s="1"/>
  <c r="GK488" i="1" s="1"/>
  <c r="BC306" i="1"/>
  <c r="F348" i="1"/>
  <c r="BC410" i="1"/>
  <c r="S230" i="1"/>
  <c r="J379" i="6" s="1"/>
  <c r="U230" i="1"/>
  <c r="K383" i="6" s="1"/>
  <c r="GX230" i="1"/>
  <c r="CY325" i="1"/>
  <c r="X325" i="1" s="1"/>
  <c r="GP325" i="1" s="1"/>
  <c r="CZ325" i="1"/>
  <c r="Y325" i="1" s="1"/>
  <c r="CR151" i="1"/>
  <c r="Q151" i="1" s="1"/>
  <c r="CS151" i="1"/>
  <c r="Q328" i="1"/>
  <c r="CP315" i="1"/>
  <c r="O315" i="1" s="1"/>
  <c r="GM313" i="1"/>
  <c r="GP313" i="1"/>
  <c r="CP309" i="1"/>
  <c r="O309" i="1" s="1"/>
  <c r="AD151" i="1"/>
  <c r="AB151" i="1" s="1"/>
  <c r="AD369" i="1"/>
  <c r="AB369" i="1" s="1"/>
  <c r="AD367" i="1"/>
  <c r="AB367" i="1" s="1"/>
  <c r="CZ320" i="1"/>
  <c r="Y320" i="1" s="1"/>
  <c r="T433" i="6" s="1"/>
  <c r="J437" i="6" s="1"/>
  <c r="CY320" i="1"/>
  <c r="X320" i="1" s="1"/>
  <c r="R433" i="6" s="1"/>
  <c r="J436" i="6" s="1"/>
  <c r="I439" i="6" s="1"/>
  <c r="CY319" i="1"/>
  <c r="X319" i="1" s="1"/>
  <c r="CZ319" i="1"/>
  <c r="Y319" i="1" s="1"/>
  <c r="AB313" i="1"/>
  <c r="AB373" i="1"/>
  <c r="CM306" i="1"/>
  <c r="BD332" i="1"/>
  <c r="CP319" i="1"/>
  <c r="O319" i="1" s="1"/>
  <c r="CY318" i="1"/>
  <c r="X318" i="1" s="1"/>
  <c r="CZ318" i="1"/>
  <c r="Y318" i="1" s="1"/>
  <c r="AT332" i="1"/>
  <c r="CC306" i="1"/>
  <c r="R230" i="1"/>
  <c r="GK230" i="1" s="1"/>
  <c r="CR318" i="1"/>
  <c r="Q318" i="1" s="1"/>
  <c r="CS318" i="1"/>
  <c r="R318" i="1" s="1"/>
  <c r="GK318" i="1" s="1"/>
  <c r="CB332" i="1"/>
  <c r="Q230" i="1"/>
  <c r="CZ149" i="1"/>
  <c r="Y149" i="1" s="1"/>
  <c r="CY149" i="1"/>
  <c r="X149" i="1" s="1"/>
  <c r="CK306" i="1"/>
  <c r="BB332" i="1"/>
  <c r="AD318" i="1"/>
  <c r="AB318" i="1" s="1"/>
  <c r="CQ231" i="1"/>
  <c r="P231" i="1" s="1"/>
  <c r="AD330" i="1"/>
  <c r="AB330" i="1" s="1"/>
  <c r="CR324" i="1"/>
  <c r="Q324" i="1" s="1"/>
  <c r="CS324" i="1"/>
  <c r="R324" i="1" s="1"/>
  <c r="GK324" i="1" s="1"/>
  <c r="CZ323" i="1"/>
  <c r="Y323" i="1" s="1"/>
  <c r="GP323" i="1" s="1"/>
  <c r="CP318" i="1"/>
  <c r="O318" i="1" s="1"/>
  <c r="CY317" i="1"/>
  <c r="X317" i="1" s="1"/>
  <c r="CZ317" i="1"/>
  <c r="Y317" i="1" s="1"/>
  <c r="T426" i="6" s="1"/>
  <c r="J430" i="6" s="1"/>
  <c r="BZ380" i="1"/>
  <c r="CI332" i="1"/>
  <c r="CR327" i="1"/>
  <c r="Q327" i="1" s="1"/>
  <c r="CS327" i="1"/>
  <c r="R327" i="1" s="1"/>
  <c r="GK327" i="1" s="1"/>
  <c r="CC223" i="1"/>
  <c r="AT236" i="1"/>
  <c r="CS369" i="1"/>
  <c r="AD327" i="1"/>
  <c r="AB327" i="1" s="1"/>
  <c r="AB309" i="1"/>
  <c r="CB223" i="1"/>
  <c r="AS236" i="1"/>
  <c r="CI236" i="1"/>
  <c r="BY223" i="1"/>
  <c r="AP236" i="1"/>
  <c r="AD378" i="1"/>
  <c r="AB378" i="1" s="1"/>
  <c r="CS367" i="1"/>
  <c r="AP332" i="1"/>
  <c r="CZ329" i="1"/>
  <c r="Y329" i="1" s="1"/>
  <c r="GM329" i="1" s="1"/>
  <c r="CP317" i="1"/>
  <c r="O317" i="1" s="1"/>
  <c r="CZ311" i="1"/>
  <c r="Y311" i="1" s="1"/>
  <c r="CY311" i="1"/>
  <c r="X311" i="1" s="1"/>
  <c r="AD370" i="1"/>
  <c r="AB370" i="1" s="1"/>
  <c r="CY225" i="1"/>
  <c r="X225" i="1" s="1"/>
  <c r="CZ225" i="1"/>
  <c r="Y225" i="1" s="1"/>
  <c r="CR231" i="1"/>
  <c r="Q231" i="1" s="1"/>
  <c r="CS231" i="1"/>
  <c r="AD231" i="1"/>
  <c r="AB231" i="1" s="1"/>
  <c r="CQ144" i="1"/>
  <c r="P144" i="1" s="1"/>
  <c r="AB144" i="1"/>
  <c r="W230" i="1"/>
  <c r="AJ236" i="1" s="1"/>
  <c r="CG161" i="1"/>
  <c r="AO161" i="1"/>
  <c r="BC191" i="1"/>
  <c r="BC155" i="1"/>
  <c r="F177" i="1"/>
  <c r="BB43" i="1"/>
  <c r="F92" i="1"/>
  <c r="BB109" i="1"/>
  <c r="CZ228" i="1"/>
  <c r="Y228" i="1" s="1"/>
  <c r="T355" i="6" s="1"/>
  <c r="J362" i="6" s="1"/>
  <c r="BB155" i="1"/>
  <c r="F174" i="1"/>
  <c r="BB191" i="1"/>
  <c r="CP228" i="1"/>
  <c r="O228" i="1" s="1"/>
  <c r="BA161" i="1"/>
  <c r="AB322" i="1"/>
  <c r="AB308" i="1"/>
  <c r="CR310" i="1"/>
  <c r="Q310" i="1" s="1"/>
  <c r="CP310" i="1" s="1"/>
  <c r="O310" i="1" s="1"/>
  <c r="CS310" i="1"/>
  <c r="R310" i="1" s="1"/>
  <c r="GK310" i="1" s="1"/>
  <c r="AD309" i="1"/>
  <c r="CY233" i="1"/>
  <c r="X233" i="1" s="1"/>
  <c r="GP233" i="1" s="1"/>
  <c r="CZ233" i="1"/>
  <c r="Y233" i="1" s="1"/>
  <c r="CP226" i="1"/>
  <c r="O226" i="1" s="1"/>
  <c r="CY232" i="1"/>
  <c r="X232" i="1" s="1"/>
  <c r="R392" i="6" s="1"/>
  <c r="J395" i="6" s="1"/>
  <c r="I398" i="6" s="1"/>
  <c r="CZ232" i="1"/>
  <c r="Y232" i="1" s="1"/>
  <c r="T392" i="6" s="1"/>
  <c r="J396" i="6" s="1"/>
  <c r="CY229" i="1"/>
  <c r="X229" i="1" s="1"/>
  <c r="R366" i="6" s="1"/>
  <c r="J372" i="6" s="1"/>
  <c r="CZ229" i="1"/>
  <c r="Y229" i="1" s="1"/>
  <c r="T366" i="6" s="1"/>
  <c r="J373" i="6" s="1"/>
  <c r="AF161" i="1"/>
  <c r="CZ157" i="1"/>
  <c r="Y157" i="1" s="1"/>
  <c r="T314" i="1"/>
  <c r="AG332" i="1" s="1"/>
  <c r="CS232" i="1"/>
  <c r="AD232" i="1"/>
  <c r="AB232" i="1" s="1"/>
  <c r="CR232" i="1"/>
  <c r="Q232" i="1" s="1"/>
  <c r="CP225" i="1"/>
  <c r="O225" i="1" s="1"/>
  <c r="W161" i="1"/>
  <c r="CY157" i="1"/>
  <c r="X157" i="1" s="1"/>
  <c r="CR312" i="1"/>
  <c r="Q312" i="1" s="1"/>
  <c r="CP312" i="1" s="1"/>
  <c r="O312" i="1" s="1"/>
  <c r="CS312" i="1"/>
  <c r="R312" i="1" s="1"/>
  <c r="GK312" i="1" s="1"/>
  <c r="CR227" i="1"/>
  <c r="Q227" i="1" s="1"/>
  <c r="CS227" i="1"/>
  <c r="AD227" i="1"/>
  <c r="AB227" i="1" s="1"/>
  <c r="GX316" i="1"/>
  <c r="CR314" i="1"/>
  <c r="Q314" i="1" s="1"/>
  <c r="AD332" i="1" s="1"/>
  <c r="CS314" i="1"/>
  <c r="AD312" i="1"/>
  <c r="AB312" i="1" s="1"/>
  <c r="V231" i="1"/>
  <c r="AI236" i="1" s="1"/>
  <c r="V230" i="1"/>
  <c r="T155" i="1"/>
  <c r="F182" i="1"/>
  <c r="CQ158" i="1"/>
  <c r="P158" i="1" s="1"/>
  <c r="AI155" i="1"/>
  <c r="V161" i="1"/>
  <c r="BD161" i="1"/>
  <c r="CY143" i="1"/>
  <c r="X143" i="1" s="1"/>
  <c r="CZ143" i="1"/>
  <c r="Y143" i="1" s="1"/>
  <c r="T286" i="6" s="1"/>
  <c r="J290" i="6" s="1"/>
  <c r="CQ55" i="1"/>
  <c r="P55" i="1" s="1"/>
  <c r="J164" i="6" s="1"/>
  <c r="AB55" i="1"/>
  <c r="CY159" i="1"/>
  <c r="X159" i="1" s="1"/>
  <c r="CZ159" i="1"/>
  <c r="Y159" i="1" s="1"/>
  <c r="CZ151" i="1"/>
  <c r="Y151" i="1" s="1"/>
  <c r="T316" i="6" s="1"/>
  <c r="J321" i="6" s="1"/>
  <c r="F170" i="1"/>
  <c r="CQ159" i="1"/>
  <c r="P159" i="1" s="1"/>
  <c r="CP159" i="1" s="1"/>
  <c r="O159" i="1" s="1"/>
  <c r="S158" i="1"/>
  <c r="CY150" i="1"/>
  <c r="X150" i="1" s="1"/>
  <c r="R308" i="6" s="1"/>
  <c r="J312" i="6" s="1"/>
  <c r="CZ150" i="1"/>
  <c r="Y150" i="1" s="1"/>
  <c r="T308" i="6" s="1"/>
  <c r="J313" i="6" s="1"/>
  <c r="CR148" i="1"/>
  <c r="Q148" i="1" s="1"/>
  <c r="CP148" i="1" s="1"/>
  <c r="O148" i="1" s="1"/>
  <c r="CS148" i="1"/>
  <c r="R148" i="1" s="1"/>
  <c r="GK148" i="1" s="1"/>
  <c r="AB145" i="1"/>
  <c r="BY191" i="1"/>
  <c r="AD148" i="1"/>
  <c r="AT79" i="1"/>
  <c r="AJ109" i="1"/>
  <c r="AJ26" i="1" s="1"/>
  <c r="P230" i="1"/>
  <c r="CS226" i="1"/>
  <c r="V158" i="1"/>
  <c r="CY61" i="1"/>
  <c r="X61" i="1" s="1"/>
  <c r="GM61" i="1" s="1"/>
  <c r="CZ61" i="1"/>
  <c r="Y61" i="1" s="1"/>
  <c r="U158" i="1"/>
  <c r="CC155" i="1"/>
  <c r="AT161" i="1"/>
  <c r="AP155" i="1"/>
  <c r="U151" i="1"/>
  <c r="K322" i="6" s="1"/>
  <c r="CP150" i="1"/>
  <c r="O150" i="1" s="1"/>
  <c r="AB148" i="1"/>
  <c r="GX228" i="1"/>
  <c r="T158" i="1"/>
  <c r="CR157" i="1"/>
  <c r="Q157" i="1" s="1"/>
  <c r="CS157" i="1"/>
  <c r="CY145" i="1"/>
  <c r="X145" i="1" s="1"/>
  <c r="CZ145" i="1"/>
  <c r="Y145" i="1" s="1"/>
  <c r="CB191" i="1"/>
  <c r="CB141" i="1" s="1"/>
  <c r="CZ62" i="1"/>
  <c r="Y62" i="1" s="1"/>
  <c r="T198" i="6" s="1"/>
  <c r="J204" i="6" s="1"/>
  <c r="CY48" i="1"/>
  <c r="X48" i="1" s="1"/>
  <c r="R121" i="6" s="1"/>
  <c r="J126" i="6" s="1"/>
  <c r="CZ48" i="1"/>
  <c r="Y48" i="1" s="1"/>
  <c r="T121" i="6" s="1"/>
  <c r="J127" i="6" s="1"/>
  <c r="AB229" i="1"/>
  <c r="GX158" i="1"/>
  <c r="AD157" i="1"/>
  <c r="AB157" i="1" s="1"/>
  <c r="CZ148" i="1"/>
  <c r="Y148" i="1" s="1"/>
  <c r="P234" i="1"/>
  <c r="T230" i="1"/>
  <c r="T227" i="1"/>
  <c r="AG236" i="1" s="1"/>
  <c r="CR158" i="1"/>
  <c r="Q158" i="1" s="1"/>
  <c r="CS158" i="1"/>
  <c r="R158" i="1" s="1"/>
  <c r="GK158" i="1" s="1"/>
  <c r="CE161" i="1"/>
  <c r="CH161" i="1"/>
  <c r="AB143" i="1"/>
  <c r="CS228" i="1"/>
  <c r="AD228" i="1"/>
  <c r="AB228" i="1" s="1"/>
  <c r="S227" i="1"/>
  <c r="J350" i="6" s="1"/>
  <c r="CI161" i="1"/>
  <c r="AD158" i="1"/>
  <c r="AB158" i="1" s="1"/>
  <c r="BY155" i="1"/>
  <c r="CP51" i="1"/>
  <c r="O51" i="1" s="1"/>
  <c r="T76" i="1"/>
  <c r="S65" i="1"/>
  <c r="CZ64" i="1"/>
  <c r="Y64" i="1" s="1"/>
  <c r="P46" i="1"/>
  <c r="J104" i="6" s="1"/>
  <c r="CY38" i="1"/>
  <c r="X38" i="1" s="1"/>
  <c r="R79" i="6" s="1"/>
  <c r="CZ38" i="1"/>
  <c r="Y38" i="1" s="1"/>
  <c r="T79" i="6" s="1"/>
  <c r="CZ66" i="1"/>
  <c r="Y66" i="1" s="1"/>
  <c r="T218" i="6" s="1"/>
  <c r="J223" i="6" s="1"/>
  <c r="CI109" i="1"/>
  <c r="CI26" i="1" s="1"/>
  <c r="P76" i="1"/>
  <c r="CR74" i="1"/>
  <c r="Q74" i="1" s="1"/>
  <c r="CS74" i="1"/>
  <c r="AD74" i="1"/>
  <c r="AB74" i="1" s="1"/>
  <c r="AD71" i="1"/>
  <c r="AB71" i="1" s="1"/>
  <c r="CS71" i="1"/>
  <c r="R71" i="1" s="1"/>
  <c r="GK71" i="1" s="1"/>
  <c r="CZ32" i="1"/>
  <c r="Y32" i="1" s="1"/>
  <c r="T49" i="6" s="1"/>
  <c r="J53" i="6" s="1"/>
  <c r="CY32" i="1"/>
  <c r="X32" i="1" s="1"/>
  <c r="W76" i="1"/>
  <c r="CY73" i="1"/>
  <c r="X73" i="1" s="1"/>
  <c r="R255" i="6" s="1"/>
  <c r="CZ73" i="1"/>
  <c r="Y73" i="1" s="1"/>
  <c r="T255" i="6" s="1"/>
  <c r="CY67" i="1"/>
  <c r="X67" i="1" s="1"/>
  <c r="R227" i="6" s="1"/>
  <c r="CZ67" i="1"/>
  <c r="Y67" i="1" s="1"/>
  <c r="T227" i="6" s="1"/>
  <c r="CP64" i="1"/>
  <c r="O64" i="1" s="1"/>
  <c r="CQ58" i="1"/>
  <c r="P58" i="1" s="1"/>
  <c r="BD109" i="1"/>
  <c r="F95" i="1"/>
  <c r="V76" i="1"/>
  <c r="BC109" i="1"/>
  <c r="CY70" i="1"/>
  <c r="X70" i="1" s="1"/>
  <c r="CZ70" i="1"/>
  <c r="Y70" i="1" s="1"/>
  <c r="CY59" i="1"/>
  <c r="X59" i="1" s="1"/>
  <c r="R189" i="6" s="1"/>
  <c r="CZ59" i="1"/>
  <c r="Y59" i="1" s="1"/>
  <c r="T189" i="6" s="1"/>
  <c r="AD70" i="1"/>
  <c r="AB70" i="1" s="1"/>
  <c r="CS70" i="1"/>
  <c r="R70" i="1" s="1"/>
  <c r="GK70" i="1" s="1"/>
  <c r="CY69" i="1"/>
  <c r="X69" i="1" s="1"/>
  <c r="R236" i="6" s="1"/>
  <c r="J241" i="6" s="1"/>
  <c r="CZ69" i="1"/>
  <c r="Y69" i="1" s="1"/>
  <c r="T236" i="6" s="1"/>
  <c r="J242" i="6" s="1"/>
  <c r="AD65" i="1"/>
  <c r="AB65" i="1" s="1"/>
  <c r="CR65" i="1"/>
  <c r="CB79" i="1"/>
  <c r="CZ74" i="1"/>
  <c r="Y74" i="1" s="1"/>
  <c r="T259" i="6" s="1"/>
  <c r="CP70" i="1"/>
  <c r="O70" i="1" s="1"/>
  <c r="CY50" i="1"/>
  <c r="X50" i="1" s="1"/>
  <c r="R131" i="6" s="1"/>
  <c r="J135" i="6" s="1"/>
  <c r="CZ50" i="1"/>
  <c r="Y50" i="1" s="1"/>
  <c r="T131" i="6" s="1"/>
  <c r="J136" i="6" s="1"/>
  <c r="T49" i="1"/>
  <c r="CC109" i="1"/>
  <c r="CC26" i="1" s="1"/>
  <c r="CY28" i="1"/>
  <c r="X28" i="1" s="1"/>
  <c r="R35" i="6" s="1"/>
  <c r="J38" i="6" s="1"/>
  <c r="CZ28" i="1"/>
  <c r="Y28" i="1" s="1"/>
  <c r="T35" i="6" s="1"/>
  <c r="J39" i="6" s="1"/>
  <c r="CS144" i="1"/>
  <c r="AD76" i="1"/>
  <c r="AB76" i="1" s="1"/>
  <c r="CS76" i="1"/>
  <c r="AB60" i="1"/>
  <c r="CQ60" i="1"/>
  <c r="P60" i="1" s="1"/>
  <c r="S49" i="1"/>
  <c r="GX76" i="1"/>
  <c r="T71" i="1"/>
  <c r="CP69" i="1"/>
  <c r="O69" i="1" s="1"/>
  <c r="CP63" i="1"/>
  <c r="O63" i="1" s="1"/>
  <c r="AB62" i="1"/>
  <c r="AS161" i="1"/>
  <c r="CY75" i="1"/>
  <c r="X75" i="1" s="1"/>
  <c r="R264" i="6" s="1"/>
  <c r="J267" i="6" s="1"/>
  <c r="CZ75" i="1"/>
  <c r="Y75" i="1" s="1"/>
  <c r="T264" i="6" s="1"/>
  <c r="J268" i="6" s="1"/>
  <c r="S71" i="1"/>
  <c r="Q60" i="1"/>
  <c r="R60" i="1"/>
  <c r="GK60" i="1" s="1"/>
  <c r="CZ57" i="1"/>
  <c r="Y57" i="1" s="1"/>
  <c r="CY57" i="1"/>
  <c r="X57" i="1" s="1"/>
  <c r="CG109" i="1"/>
  <c r="CG26" i="1" s="1"/>
  <c r="CR71" i="1"/>
  <c r="Q71" i="1" s="1"/>
  <c r="P71" i="1"/>
  <c r="W71" i="1"/>
  <c r="BZ79" i="1"/>
  <c r="CZ60" i="1"/>
  <c r="Y60" i="1" s="1"/>
  <c r="T193" i="6" s="1"/>
  <c r="J195" i="6" s="1"/>
  <c r="CP53" i="1"/>
  <c r="O53" i="1" s="1"/>
  <c r="CY51" i="1"/>
  <c r="X51" i="1" s="1"/>
  <c r="R140" i="6" s="1"/>
  <c r="CZ51" i="1"/>
  <c r="Y51" i="1" s="1"/>
  <c r="T140" i="6" s="1"/>
  <c r="CP38" i="1"/>
  <c r="O38" i="1" s="1"/>
  <c r="S46" i="1"/>
  <c r="J101" i="6" s="1"/>
  <c r="R49" i="1"/>
  <c r="GK49" i="1" s="1"/>
  <c r="CQ47" i="1"/>
  <c r="P47" i="1" s="1"/>
  <c r="CP39" i="1"/>
  <c r="O39" i="1" s="1"/>
  <c r="J82" i="6" s="1"/>
  <c r="AB64" i="1"/>
  <c r="U46" i="1"/>
  <c r="K108" i="6" s="1"/>
  <c r="T37" i="1"/>
  <c r="AG109" i="1" s="1"/>
  <c r="AG26" i="1" s="1"/>
  <c r="W31" i="1"/>
  <c r="AD59" i="1"/>
  <c r="AB59" i="1" s="1"/>
  <c r="CZ53" i="1"/>
  <c r="Y53" i="1" s="1"/>
  <c r="GX46" i="1"/>
  <c r="T46" i="1"/>
  <c r="W37" i="1"/>
  <c r="CS34" i="1"/>
  <c r="AD75" i="1"/>
  <c r="AB75" i="1" s="1"/>
  <c r="AD66" i="1"/>
  <c r="AB66" i="1" s="1"/>
  <c r="V63" i="1"/>
  <c r="P59" i="1"/>
  <c r="V37" i="1"/>
  <c r="AI109" i="1" s="1"/>
  <c r="AI26" i="1" s="1"/>
  <c r="CY35" i="1"/>
  <c r="X35" i="1" s="1"/>
  <c r="GP35" i="1" s="1"/>
  <c r="R31" i="1"/>
  <c r="GK31" i="1" s="1"/>
  <c r="W64" i="1"/>
  <c r="GX60" i="1"/>
  <c r="CR46" i="1"/>
  <c r="Q46" i="1" s="1"/>
  <c r="J102" i="6" s="1"/>
  <c r="CS46" i="1"/>
  <c r="U37" i="1"/>
  <c r="AH109" i="1" s="1"/>
  <c r="AH26" i="1" s="1"/>
  <c r="CY29" i="1"/>
  <c r="X29" i="1" s="1"/>
  <c r="R42" i="6" s="1"/>
  <c r="J45" i="6" s="1"/>
  <c r="CZ29" i="1"/>
  <c r="Y29" i="1" s="1"/>
  <c r="T42" i="6" s="1"/>
  <c r="J46" i="6" s="1"/>
  <c r="W70" i="1"/>
  <c r="P68" i="1"/>
  <c r="I65" i="1"/>
  <c r="W65" i="1" s="1"/>
  <c r="CY54" i="1"/>
  <c r="X54" i="1" s="1"/>
  <c r="CZ54" i="1"/>
  <c r="Y54" i="1" s="1"/>
  <c r="R52" i="1"/>
  <c r="GK52" i="1" s="1"/>
  <c r="AD46" i="1"/>
  <c r="AB46" i="1" s="1"/>
  <c r="AD45" i="1"/>
  <c r="AB45" i="1" s="1"/>
  <c r="CR39" i="1"/>
  <c r="Q39" i="1" s="1"/>
  <c r="CS39" i="1"/>
  <c r="AB36" i="1"/>
  <c r="AB30" i="1"/>
  <c r="AO79" i="1"/>
  <c r="CS72" i="1"/>
  <c r="AB68" i="1"/>
  <c r="CS64" i="1"/>
  <c r="R64" i="1" s="1"/>
  <c r="GK64" i="1" s="1"/>
  <c r="Q49" i="1"/>
  <c r="AD39" i="1"/>
  <c r="AB39" i="1" s="1"/>
  <c r="S37" i="1"/>
  <c r="U31" i="1"/>
  <c r="CR62" i="1"/>
  <c r="Q62" i="1" s="1"/>
  <c r="V60" i="1"/>
  <c r="CR50" i="1"/>
  <c r="Q50" i="1" s="1"/>
  <c r="CS50" i="1"/>
  <c r="CR37" i="1"/>
  <c r="Q37" i="1" s="1"/>
  <c r="CS37" i="1"/>
  <c r="AD37" i="1"/>
  <c r="AB37" i="1" s="1"/>
  <c r="T31" i="1"/>
  <c r="CP29" i="1"/>
  <c r="O29" i="1" s="1"/>
  <c r="CR56" i="1"/>
  <c r="Q56" i="1" s="1"/>
  <c r="CS56" i="1"/>
  <c r="P49" i="1"/>
  <c r="CZ63" i="1"/>
  <c r="Y63" i="1" s="1"/>
  <c r="T208" i="6" s="1"/>
  <c r="J214" i="6" s="1"/>
  <c r="AB63" i="1"/>
  <c r="CS59" i="1"/>
  <c r="AB57" i="1"/>
  <c r="AD56" i="1"/>
  <c r="AB56" i="1" s="1"/>
  <c r="AB49" i="1"/>
  <c r="CZ39" i="1"/>
  <c r="Y39" i="1" s="1"/>
  <c r="T82" i="6" s="1"/>
  <c r="J84" i="6" s="1"/>
  <c r="GX37" i="1"/>
  <c r="CJ109" i="1" s="1"/>
  <c r="CJ26" i="1" s="1"/>
  <c r="AD34" i="1"/>
  <c r="AB34" i="1" s="1"/>
  <c r="GX31" i="1"/>
  <c r="CR31" i="1"/>
  <c r="Q31" i="1" s="1"/>
  <c r="AD31" i="1"/>
  <c r="AB31" i="1" s="1"/>
  <c r="GX75" i="1"/>
  <c r="CR75" i="1"/>
  <c r="Q75" i="1" s="1"/>
  <c r="CR66" i="1"/>
  <c r="Q66" i="1" s="1"/>
  <c r="J220" i="6" s="1"/>
  <c r="AB51" i="1"/>
  <c r="CQ34" i="1"/>
  <c r="P34" i="1" s="1"/>
  <c r="J66" i="6" s="1"/>
  <c r="CP33" i="1"/>
  <c r="O33" i="1" s="1"/>
  <c r="CQ31" i="1"/>
  <c r="P31" i="1" s="1"/>
  <c r="CZ30" i="1"/>
  <c r="Y30" i="1" s="1"/>
  <c r="CY30" i="1"/>
  <c r="X30" i="1" s="1"/>
  <c r="CS68" i="1"/>
  <c r="CQ66" i="1"/>
  <c r="P66" i="1" s="1"/>
  <c r="Q55" i="1"/>
  <c r="J162" i="6" s="1"/>
  <c r="CS73" i="1"/>
  <c r="CR53" i="1"/>
  <c r="Q53" i="1" s="1"/>
  <c r="CS53" i="1"/>
  <c r="R53" i="1" s="1"/>
  <c r="GK53" i="1" s="1"/>
  <c r="Q52" i="1"/>
  <c r="U49" i="1"/>
  <c r="AD28" i="1"/>
  <c r="AB28" i="1" s="1"/>
  <c r="CS28" i="1"/>
  <c r="I1870" i="6" l="1"/>
  <c r="P2137" i="6"/>
  <c r="K2137" i="6"/>
  <c r="K2592" i="6"/>
  <c r="P2592" i="6"/>
  <c r="CY314" i="1"/>
  <c r="X314" i="1" s="1"/>
  <c r="R419" i="6" s="1"/>
  <c r="J422" i="6" s="1"/>
  <c r="J421" i="6"/>
  <c r="AF332" i="1"/>
  <c r="CZ314" i="1"/>
  <c r="Y314" i="1" s="1"/>
  <c r="T419" i="6" s="1"/>
  <c r="J423" i="6" s="1"/>
  <c r="J460" i="6"/>
  <c r="CZ367" i="1"/>
  <c r="Y367" i="1" s="1"/>
  <c r="T459" i="6" s="1"/>
  <c r="J462" i="6" s="1"/>
  <c r="AF380" i="1"/>
  <c r="AF364" i="1" s="1"/>
  <c r="CP367" i="1"/>
  <c r="O367" i="1" s="1"/>
  <c r="CY367" i="1"/>
  <c r="X367" i="1" s="1"/>
  <c r="R459" i="6" s="1"/>
  <c r="J461" i="6" s="1"/>
  <c r="V1539" i="1"/>
  <c r="AI1532" i="1"/>
  <c r="AJ306" i="1"/>
  <c r="W332" i="1"/>
  <c r="J1012" i="6"/>
  <c r="CZ931" i="1"/>
  <c r="Y931" i="1" s="1"/>
  <c r="T1011" i="6" s="1"/>
  <c r="J1014" i="6" s="1"/>
  <c r="CY931" i="1"/>
  <c r="X931" i="1" s="1"/>
  <c r="R1011" i="6" s="1"/>
  <c r="J1013" i="6" s="1"/>
  <c r="CP931" i="1"/>
  <c r="O931" i="1" s="1"/>
  <c r="GM931" i="1" s="1"/>
  <c r="CY804" i="1"/>
  <c r="X804" i="1" s="1"/>
  <c r="R814" i="6" s="1"/>
  <c r="J817" i="6" s="1"/>
  <c r="J815" i="6"/>
  <c r="I820" i="6" s="1"/>
  <c r="CZ804" i="1"/>
  <c r="Y804" i="1" s="1"/>
  <c r="T814" i="6" s="1"/>
  <c r="J818" i="6" s="1"/>
  <c r="AF810" i="1"/>
  <c r="K2273" i="6"/>
  <c r="P2273" i="6"/>
  <c r="GM492" i="1"/>
  <c r="GP492" i="1"/>
  <c r="K2198" i="6"/>
  <c r="R2226" i="6"/>
  <c r="J2229" i="6" s="1"/>
  <c r="GM1221" i="1"/>
  <c r="GP1221" i="1"/>
  <c r="AK161" i="1"/>
  <c r="X161" i="1" s="1"/>
  <c r="R326" i="6"/>
  <c r="J329" i="6" s="1"/>
  <c r="BY364" i="1"/>
  <c r="R49" i="6"/>
  <c r="J52" i="6" s="1"/>
  <c r="J643" i="6"/>
  <c r="CY575" i="1"/>
  <c r="X575" i="1" s="1"/>
  <c r="R642" i="6" s="1"/>
  <c r="J647" i="6" s="1"/>
  <c r="CP575" i="1"/>
  <c r="O575" i="1" s="1"/>
  <c r="CZ575" i="1"/>
  <c r="Y575" i="1" s="1"/>
  <c r="T642" i="6" s="1"/>
  <c r="J648" i="6" s="1"/>
  <c r="GM1275" i="1"/>
  <c r="AF587" i="1"/>
  <c r="AF571" i="1" s="1"/>
  <c r="K2266" i="6"/>
  <c r="P2266" i="6"/>
  <c r="CP1315" i="1"/>
  <c r="O1315" i="1" s="1"/>
  <c r="J2126" i="6"/>
  <c r="GP30" i="1"/>
  <c r="J1395" i="6"/>
  <c r="CZ992" i="1"/>
  <c r="Y992" i="1" s="1"/>
  <c r="T1394" i="6" s="1"/>
  <c r="J1398" i="6" s="1"/>
  <c r="CY992" i="1"/>
  <c r="X992" i="1" s="1"/>
  <c r="R1394" i="6" s="1"/>
  <c r="J1397" i="6" s="1"/>
  <c r="CP992" i="1"/>
  <c r="O992" i="1" s="1"/>
  <c r="GP992" i="1" s="1"/>
  <c r="J1568" i="6"/>
  <c r="I1572" i="6" s="1"/>
  <c r="CP1089" i="1"/>
  <c r="O1089" i="1" s="1"/>
  <c r="GP1089" i="1" s="1"/>
  <c r="CY1261" i="1"/>
  <c r="X1261" i="1" s="1"/>
  <c r="R1989" i="6" s="1"/>
  <c r="J1992" i="6" s="1"/>
  <c r="J1990" i="6"/>
  <c r="CZ1261" i="1"/>
  <c r="Y1261" i="1" s="1"/>
  <c r="T1989" i="6" s="1"/>
  <c r="J1993" i="6" s="1"/>
  <c r="AF1278" i="1"/>
  <c r="J2118" i="6"/>
  <c r="CY1314" i="1"/>
  <c r="X1314" i="1" s="1"/>
  <c r="R2117" i="6" s="1"/>
  <c r="J2120" i="6" s="1"/>
  <c r="CZ1314" i="1"/>
  <c r="Y1314" i="1" s="1"/>
  <c r="T2117" i="6" s="1"/>
  <c r="J2121" i="6" s="1"/>
  <c r="CP1314" i="1"/>
  <c r="O1314" i="1" s="1"/>
  <c r="GM584" i="1"/>
  <c r="K1737" i="6"/>
  <c r="P1737" i="6"/>
  <c r="CP1174" i="1"/>
  <c r="O1174" i="1" s="1"/>
  <c r="J1880" i="6"/>
  <c r="P439" i="6"/>
  <c r="K439" i="6"/>
  <c r="GP733" i="1"/>
  <c r="I391" i="6"/>
  <c r="GP1008" i="1"/>
  <c r="BY43" i="1"/>
  <c r="P398" i="6"/>
  <c r="K398" i="6"/>
  <c r="K2204" i="6"/>
  <c r="P2204" i="6"/>
  <c r="R1360" i="1"/>
  <c r="GK1360" i="1" s="1"/>
  <c r="V2404" i="6"/>
  <c r="K458" i="6"/>
  <c r="P458" i="6"/>
  <c r="R964" i="1"/>
  <c r="GK964" i="1" s="1"/>
  <c r="V1216" i="6"/>
  <c r="GP935" i="1"/>
  <c r="R962" i="1"/>
  <c r="GK962" i="1" s="1"/>
  <c r="V1202" i="6"/>
  <c r="K1360" i="6"/>
  <c r="P1360" i="6"/>
  <c r="K397" i="6"/>
  <c r="AH236" i="1"/>
  <c r="AH223" i="1" s="1"/>
  <c r="GM67" i="1"/>
  <c r="GP67" i="1"/>
  <c r="GP321" i="1"/>
  <c r="GM321" i="1"/>
  <c r="R925" i="1"/>
  <c r="GK925" i="1" s="1"/>
  <c r="GP925" i="1" s="1"/>
  <c r="V980" i="6"/>
  <c r="AJ1155" i="1"/>
  <c r="W1184" i="1"/>
  <c r="R973" i="1"/>
  <c r="GK973" i="1" s="1"/>
  <c r="V1281" i="6"/>
  <c r="R1106" i="1"/>
  <c r="GK1106" i="1" s="1"/>
  <c r="V1668" i="6"/>
  <c r="J512" i="6"/>
  <c r="CP376" i="1"/>
  <c r="O376" i="1" s="1"/>
  <c r="CY376" i="1"/>
  <c r="X376" i="1" s="1"/>
  <c r="R511" i="6" s="1"/>
  <c r="J514" i="6" s="1"/>
  <c r="CZ376" i="1"/>
  <c r="Y376" i="1" s="1"/>
  <c r="T511" i="6" s="1"/>
  <c r="J515" i="6" s="1"/>
  <c r="I517" i="6" s="1"/>
  <c r="GM1450" i="1"/>
  <c r="R685" i="1"/>
  <c r="V725" i="6"/>
  <c r="CP1114" i="1"/>
  <c r="O1114" i="1" s="1"/>
  <c r="J1726" i="6"/>
  <c r="GP1460" i="1"/>
  <c r="CY377" i="1"/>
  <c r="X377" i="1" s="1"/>
  <c r="R518" i="6" s="1"/>
  <c r="J521" i="6" s="1"/>
  <c r="J519" i="6"/>
  <c r="CZ377" i="1"/>
  <c r="Y377" i="1" s="1"/>
  <c r="T518" i="6" s="1"/>
  <c r="J522" i="6" s="1"/>
  <c r="CY496" i="1"/>
  <c r="X496" i="1" s="1"/>
  <c r="R608" i="6" s="1"/>
  <c r="J611" i="6" s="1"/>
  <c r="J609" i="6"/>
  <c r="I614" i="6" s="1"/>
  <c r="K1809" i="6"/>
  <c r="P1809" i="6"/>
  <c r="K2051" i="6"/>
  <c r="P2051" i="6"/>
  <c r="CY1266" i="1"/>
  <c r="X1266" i="1" s="1"/>
  <c r="R2024" i="6" s="1"/>
  <c r="J2027" i="6" s="1"/>
  <c r="J2025" i="6"/>
  <c r="CP1266" i="1"/>
  <c r="O1266" i="1" s="1"/>
  <c r="CZ1266" i="1"/>
  <c r="Y1266" i="1" s="1"/>
  <c r="K1078" i="6"/>
  <c r="P1078" i="6"/>
  <c r="GP1109" i="1"/>
  <c r="R1689" i="6"/>
  <c r="J1692" i="6" s="1"/>
  <c r="I1695" i="6" s="1"/>
  <c r="R1438" i="1"/>
  <c r="GK1438" i="1" s="1"/>
  <c r="GM1438" i="1" s="1"/>
  <c r="V2476" i="6"/>
  <c r="R1439" i="1"/>
  <c r="GK1439" i="1" s="1"/>
  <c r="V2483" i="6"/>
  <c r="CP56" i="1"/>
  <c r="O56" i="1" s="1"/>
  <c r="J173" i="6"/>
  <c r="R769" i="6"/>
  <c r="J772" i="6" s="1"/>
  <c r="I775" i="6" s="1"/>
  <c r="P1215" i="6"/>
  <c r="K1215" i="6"/>
  <c r="K2144" i="6"/>
  <c r="P2144" i="6"/>
  <c r="K2668" i="6"/>
  <c r="P2668" i="6"/>
  <c r="GM322" i="1"/>
  <c r="GP322" i="1"/>
  <c r="R75" i="1"/>
  <c r="GK75" i="1" s="1"/>
  <c r="V264" i="6"/>
  <c r="R1321" i="1"/>
  <c r="GK1321" i="1" s="1"/>
  <c r="V2166" i="6"/>
  <c r="K2475" i="6"/>
  <c r="P2475" i="6"/>
  <c r="V180" i="6"/>
  <c r="J186" i="6" s="1"/>
  <c r="R58" i="1"/>
  <c r="P742" i="6"/>
  <c r="K742" i="6"/>
  <c r="P950" i="6"/>
  <c r="K950" i="6"/>
  <c r="J792" i="6"/>
  <c r="CY733" i="1"/>
  <c r="X733" i="1" s="1"/>
  <c r="R791" i="6" s="1"/>
  <c r="J794" i="6" s="1"/>
  <c r="CZ733" i="1"/>
  <c r="Y733" i="1" s="1"/>
  <c r="T791" i="6" s="1"/>
  <c r="J795" i="6" s="1"/>
  <c r="CP230" i="1"/>
  <c r="O230" i="1" s="1"/>
  <c r="AB236" i="1" s="1"/>
  <c r="J380" i="6"/>
  <c r="I2403" i="6"/>
  <c r="R1163" i="1"/>
  <c r="GK1163" i="1" s="1"/>
  <c r="GP1163" i="1" s="1"/>
  <c r="V1817" i="6"/>
  <c r="P849" i="6"/>
  <c r="K849" i="6"/>
  <c r="AK332" i="1"/>
  <c r="R426" i="6"/>
  <c r="J429" i="6" s="1"/>
  <c r="I432" i="6" s="1"/>
  <c r="R440" i="6"/>
  <c r="J443" i="6" s="1"/>
  <c r="P2675" i="6"/>
  <c r="K2675" i="6"/>
  <c r="R1000" i="1"/>
  <c r="GK1000" i="1" s="1"/>
  <c r="V1442" i="6"/>
  <c r="T1470" i="6"/>
  <c r="J1474" i="6" s="1"/>
  <c r="R62" i="1"/>
  <c r="V198" i="6"/>
  <c r="J205" i="6" s="1"/>
  <c r="R943" i="1"/>
  <c r="GK943" i="1" s="1"/>
  <c r="V1093" i="6"/>
  <c r="CY1455" i="1"/>
  <c r="X1455" i="1" s="1"/>
  <c r="R2593" i="6" s="1"/>
  <c r="J2596" i="6" s="1"/>
  <c r="J2594" i="6"/>
  <c r="I2599" i="6" s="1"/>
  <c r="I1332" i="6"/>
  <c r="R28" i="1"/>
  <c r="AE109" i="1" s="1"/>
  <c r="AE26" i="1" s="1"/>
  <c r="V35" i="6"/>
  <c r="GM30" i="1"/>
  <c r="R56" i="1"/>
  <c r="V170" i="6"/>
  <c r="J177" i="6" s="1"/>
  <c r="GP57" i="1"/>
  <c r="R226" i="1"/>
  <c r="V341" i="6"/>
  <c r="R578" i="1"/>
  <c r="V672" i="6"/>
  <c r="J679" i="6" s="1"/>
  <c r="I681" i="6" s="1"/>
  <c r="R952" i="1"/>
  <c r="GK952" i="1" s="1"/>
  <c r="GM952" i="1" s="1"/>
  <c r="V1146" i="6"/>
  <c r="CP974" i="1"/>
  <c r="O974" i="1" s="1"/>
  <c r="GP974" i="1" s="1"/>
  <c r="J1289" i="6"/>
  <c r="R985" i="1"/>
  <c r="GK985" i="1" s="1"/>
  <c r="V1361" i="6"/>
  <c r="CP923" i="1"/>
  <c r="O923" i="1" s="1"/>
  <c r="R916" i="1"/>
  <c r="GK916" i="1" s="1"/>
  <c r="V917" i="6"/>
  <c r="R1274" i="6"/>
  <c r="J1277" i="6" s="1"/>
  <c r="I1280" i="6" s="1"/>
  <c r="R1111" i="1"/>
  <c r="GK1111" i="1" s="1"/>
  <c r="GP1111" i="1" s="1"/>
  <c r="V1703" i="6"/>
  <c r="R1160" i="1"/>
  <c r="GK1160" i="1" s="1"/>
  <c r="GM1160" i="1" s="1"/>
  <c r="V1796" i="6"/>
  <c r="R1105" i="1"/>
  <c r="GK1105" i="1" s="1"/>
  <c r="V1662" i="6"/>
  <c r="R1097" i="1"/>
  <c r="GK1097" i="1" s="1"/>
  <c r="V1622" i="6"/>
  <c r="CP1117" i="1"/>
  <c r="O1117" i="1" s="1"/>
  <c r="J1747" i="6"/>
  <c r="I1751" i="6" s="1"/>
  <c r="R1609" i="6"/>
  <c r="J1611" i="6" s="1"/>
  <c r="R1162" i="1"/>
  <c r="GK1162" i="1" s="1"/>
  <c r="V1810" i="6"/>
  <c r="AO1045" i="1"/>
  <c r="AO902" i="1" s="1"/>
  <c r="AJ1366" i="1"/>
  <c r="CY1176" i="1"/>
  <c r="X1176" i="1" s="1"/>
  <c r="R1891" i="6" s="1"/>
  <c r="J1894" i="6" s="1"/>
  <c r="R1434" i="1"/>
  <c r="V2449" i="6"/>
  <c r="GM1343" i="1"/>
  <c r="R2288" i="6"/>
  <c r="J2290" i="6" s="1"/>
  <c r="R1173" i="1"/>
  <c r="GK1173" i="1" s="1"/>
  <c r="V1871" i="6"/>
  <c r="GP1445" i="1"/>
  <c r="R2525" i="6"/>
  <c r="J2527" i="6" s="1"/>
  <c r="AL1539" i="1"/>
  <c r="AL1532" i="1" s="1"/>
  <c r="T2702" i="6"/>
  <c r="J2709" i="6" s="1"/>
  <c r="J295" i="6"/>
  <c r="I299" i="6" s="1"/>
  <c r="CZ144" i="1"/>
  <c r="Y144" i="1" s="1"/>
  <c r="T293" i="6" s="1"/>
  <c r="J297" i="6" s="1"/>
  <c r="CY144" i="1"/>
  <c r="X144" i="1" s="1"/>
  <c r="R293" i="6" s="1"/>
  <c r="J296" i="6" s="1"/>
  <c r="CZ1450" i="1"/>
  <c r="Y1450" i="1" s="1"/>
  <c r="T2559" i="6" s="1"/>
  <c r="J2563" i="6" s="1"/>
  <c r="J2560" i="6"/>
  <c r="I2565" i="6" s="1"/>
  <c r="CY1450" i="1"/>
  <c r="X1450" i="1" s="1"/>
  <c r="R2559" i="6" s="1"/>
  <c r="J2562" i="6" s="1"/>
  <c r="R732" i="1"/>
  <c r="GK732" i="1" s="1"/>
  <c r="V783" i="6"/>
  <c r="I1286" i="6"/>
  <c r="AQ1155" i="1"/>
  <c r="F1194" i="1"/>
  <c r="CP1170" i="1"/>
  <c r="O1170" i="1" s="1"/>
  <c r="I1004" i="6"/>
  <c r="J1067" i="6"/>
  <c r="CY939" i="1"/>
  <c r="X939" i="1" s="1"/>
  <c r="R1066" i="6" s="1"/>
  <c r="J1069" i="6" s="1"/>
  <c r="CZ939" i="1"/>
  <c r="Y939" i="1" s="1"/>
  <c r="T1066" i="6" s="1"/>
  <c r="J1070" i="6" s="1"/>
  <c r="R1161" i="1"/>
  <c r="GK1161" i="1" s="1"/>
  <c r="GP1161" i="1" s="1"/>
  <c r="V1803" i="6"/>
  <c r="J1268" i="6"/>
  <c r="CY971" i="1"/>
  <c r="X971" i="1" s="1"/>
  <c r="R1267" i="6" s="1"/>
  <c r="J1270" i="6" s="1"/>
  <c r="CZ971" i="1"/>
  <c r="Y971" i="1" s="1"/>
  <c r="T1267" i="6" s="1"/>
  <c r="J1271" i="6" s="1"/>
  <c r="CP54" i="1"/>
  <c r="O54" i="1" s="1"/>
  <c r="J151" i="6"/>
  <c r="I2009" i="6"/>
  <c r="R1357" i="1"/>
  <c r="GK1357" i="1" s="1"/>
  <c r="V2384" i="6"/>
  <c r="R941" i="1"/>
  <c r="GK941" i="1" s="1"/>
  <c r="V1079" i="6"/>
  <c r="R1466" i="1"/>
  <c r="GK1466" i="1" s="1"/>
  <c r="V2669" i="6"/>
  <c r="K2613" i="6"/>
  <c r="P2613" i="6"/>
  <c r="I1158" i="6"/>
  <c r="CY1442" i="1"/>
  <c r="X1442" i="1" s="1"/>
  <c r="R2504" i="6" s="1"/>
  <c r="J2507" i="6" s="1"/>
  <c r="J2505" i="6"/>
  <c r="R1333" i="1"/>
  <c r="GK1333" i="1" s="1"/>
  <c r="V2226" i="6"/>
  <c r="CY977" i="1"/>
  <c r="X977" i="1" s="1"/>
  <c r="R1308" i="6" s="1"/>
  <c r="J1310" i="6" s="1"/>
  <c r="J1309" i="6"/>
  <c r="CZ957" i="1"/>
  <c r="Y957" i="1" s="1"/>
  <c r="T1165" i="6" s="1"/>
  <c r="J1169" i="6" s="1"/>
  <c r="J1166" i="6"/>
  <c r="J2532" i="6"/>
  <c r="CY1446" i="1"/>
  <c r="X1446" i="1" s="1"/>
  <c r="R2531" i="6" s="1"/>
  <c r="J2534" i="6" s="1"/>
  <c r="CZ1446" i="1"/>
  <c r="Y1446" i="1" s="1"/>
  <c r="T2531" i="6" s="1"/>
  <c r="J2535" i="6" s="1"/>
  <c r="K2376" i="6"/>
  <c r="P2376" i="6"/>
  <c r="CY1362" i="1"/>
  <c r="X1362" i="1" s="1"/>
  <c r="R2418" i="6" s="1"/>
  <c r="J2421" i="6" s="1"/>
  <c r="J2419" i="6"/>
  <c r="I2424" i="6" s="1"/>
  <c r="CZ1005" i="1"/>
  <c r="Y1005" i="1" s="1"/>
  <c r="T1477" i="6" s="1"/>
  <c r="J1481" i="6" s="1"/>
  <c r="J1478" i="6"/>
  <c r="CY916" i="1"/>
  <c r="X916" i="1" s="1"/>
  <c r="R917" i="6" s="1"/>
  <c r="J921" i="6" s="1"/>
  <c r="J919" i="6"/>
  <c r="I924" i="6" s="1"/>
  <c r="CZ1013" i="1"/>
  <c r="Y1013" i="1" s="1"/>
  <c r="T1534" i="6" s="1"/>
  <c r="J1539" i="6" s="1"/>
  <c r="J1536" i="6"/>
  <c r="I1541" i="6" s="1"/>
  <c r="K2023" i="6"/>
  <c r="P2023" i="6"/>
  <c r="J343" i="6"/>
  <c r="CY226" i="1"/>
  <c r="X226" i="1" s="1"/>
  <c r="R341" i="6" s="1"/>
  <c r="J344" i="6" s="1"/>
  <c r="CZ226" i="1"/>
  <c r="Y226" i="1" s="1"/>
  <c r="T341" i="6" s="1"/>
  <c r="J345" i="6" s="1"/>
  <c r="CP1178" i="1"/>
  <c r="O1178" i="1" s="1"/>
  <c r="R1330" i="1"/>
  <c r="GK1330" i="1" s="1"/>
  <c r="V2212" i="6"/>
  <c r="I1428" i="6"/>
  <c r="CP937" i="1"/>
  <c r="O937" i="1" s="1"/>
  <c r="GP937" i="1" s="1"/>
  <c r="CZ1341" i="1"/>
  <c r="Y1341" i="1" s="1"/>
  <c r="T2274" i="6" s="1"/>
  <c r="J2278" i="6" s="1"/>
  <c r="J2275" i="6"/>
  <c r="CY1341" i="1"/>
  <c r="X1341" i="1" s="1"/>
  <c r="R2274" i="6" s="1"/>
  <c r="J2277" i="6" s="1"/>
  <c r="I1112" i="6"/>
  <c r="R66" i="1"/>
  <c r="V218" i="6"/>
  <c r="J224" i="6" s="1"/>
  <c r="I736" i="6"/>
  <c r="CY1088" i="1"/>
  <c r="X1088" i="1" s="1"/>
  <c r="R1560" i="6" s="1"/>
  <c r="J1562" i="6" s="1"/>
  <c r="J1561" i="6"/>
  <c r="I1565" i="6" s="1"/>
  <c r="K2037" i="6"/>
  <c r="I2725" i="6"/>
  <c r="CP311" i="1"/>
  <c r="O311" i="1" s="1"/>
  <c r="CY998" i="1"/>
  <c r="X998" i="1" s="1"/>
  <c r="R1429" i="6" s="1"/>
  <c r="J1432" i="6" s="1"/>
  <c r="J1430" i="6"/>
  <c r="I1435" i="6" s="1"/>
  <c r="CZ998" i="1"/>
  <c r="Y998" i="1" s="1"/>
  <c r="T1429" i="6" s="1"/>
  <c r="J1433" i="6" s="1"/>
  <c r="F261" i="1"/>
  <c r="BD223" i="1"/>
  <c r="CY1179" i="1"/>
  <c r="X1179" i="1" s="1"/>
  <c r="R1912" i="6" s="1"/>
  <c r="J1915" i="6" s="1"/>
  <c r="J1914" i="6"/>
  <c r="I1380" i="6"/>
  <c r="CP917" i="1"/>
  <c r="O917" i="1" s="1"/>
  <c r="GM917" i="1" s="1"/>
  <c r="V1005" i="6"/>
  <c r="R930" i="1"/>
  <c r="GK930" i="1" s="1"/>
  <c r="R1092" i="1"/>
  <c r="GK1092" i="1" s="1"/>
  <c r="V1587" i="6"/>
  <c r="R1013" i="1"/>
  <c r="GK1013" i="1" s="1"/>
  <c r="V1534" i="6"/>
  <c r="CY930" i="1"/>
  <c r="X930" i="1" s="1"/>
  <c r="R1005" i="6" s="1"/>
  <c r="J1007" i="6" s="1"/>
  <c r="J1006" i="6"/>
  <c r="R234" i="1"/>
  <c r="GK234" i="1" s="1"/>
  <c r="V399" i="6"/>
  <c r="I1441" i="6"/>
  <c r="V1683" i="6"/>
  <c r="R1108" i="1"/>
  <c r="GK1108" i="1" s="1"/>
  <c r="CZ1087" i="1"/>
  <c r="Y1087" i="1" s="1"/>
  <c r="T1554" i="6" s="1"/>
  <c r="J1557" i="6" s="1"/>
  <c r="J1555" i="6"/>
  <c r="R34" i="1"/>
  <c r="GK34" i="1" s="1"/>
  <c r="V63" i="6"/>
  <c r="R919" i="1"/>
  <c r="GK919" i="1" s="1"/>
  <c r="V937" i="6"/>
  <c r="CP942" i="1"/>
  <c r="O942" i="1" s="1"/>
  <c r="AC155" i="1"/>
  <c r="CF161" i="1"/>
  <c r="R149" i="6"/>
  <c r="J154" i="6" s="1"/>
  <c r="I158" i="6" s="1"/>
  <c r="GM57" i="1"/>
  <c r="CY66" i="1"/>
  <c r="X66" i="1" s="1"/>
  <c r="R218" i="6" s="1"/>
  <c r="J222" i="6" s="1"/>
  <c r="R496" i="1"/>
  <c r="GK496" i="1" s="1"/>
  <c r="V608" i="6"/>
  <c r="AH735" i="1"/>
  <c r="K789" i="6"/>
  <c r="R728" i="1"/>
  <c r="AE735" i="1" s="1"/>
  <c r="V756" i="6"/>
  <c r="R1165" i="6"/>
  <c r="J1168" i="6" s="1"/>
  <c r="R956" i="1"/>
  <c r="GK956" i="1" s="1"/>
  <c r="GP956" i="1" s="1"/>
  <c r="V1159" i="6"/>
  <c r="K1266" i="6"/>
  <c r="P1266" i="6"/>
  <c r="CY980" i="1"/>
  <c r="X980" i="1" s="1"/>
  <c r="R1326" i="6" s="1"/>
  <c r="J1329" i="6" s="1"/>
  <c r="R1348" i="1"/>
  <c r="GK1348" i="1" s="1"/>
  <c r="V2322" i="6"/>
  <c r="GM1462" i="1"/>
  <c r="T2641" i="6"/>
  <c r="J2645" i="6" s="1"/>
  <c r="I2647" i="6" s="1"/>
  <c r="P2321" i="6"/>
  <c r="AQ155" i="1"/>
  <c r="F171" i="1"/>
  <c r="R1175" i="1"/>
  <c r="GK1175" i="1" s="1"/>
  <c r="GP1175" i="1" s="1"/>
  <c r="V1885" i="6"/>
  <c r="V1340" i="6"/>
  <c r="R982" i="1"/>
  <c r="GK982" i="1" s="1"/>
  <c r="CY1180" i="1"/>
  <c r="X1180" i="1" s="1"/>
  <c r="R1919" i="6" s="1"/>
  <c r="J1921" i="6" s="1"/>
  <c r="J1920" i="6"/>
  <c r="CZ1180" i="1"/>
  <c r="Y1180" i="1" s="1"/>
  <c r="T1919" i="6" s="1"/>
  <c r="J1922" i="6" s="1"/>
  <c r="V1086" i="6"/>
  <c r="R942" i="1"/>
  <c r="GK942" i="1" s="1"/>
  <c r="J1217" i="6"/>
  <c r="CY964" i="1"/>
  <c r="X964" i="1" s="1"/>
  <c r="R1216" i="6" s="1"/>
  <c r="J1219" i="6" s="1"/>
  <c r="CZ964" i="1"/>
  <c r="Y964" i="1" s="1"/>
  <c r="T1216" i="6" s="1"/>
  <c r="J1220" i="6" s="1"/>
  <c r="R1094" i="1"/>
  <c r="GK1094" i="1" s="1"/>
  <c r="GM1094" i="1" s="1"/>
  <c r="V1601" i="6"/>
  <c r="V2469" i="6"/>
  <c r="R1437" i="1"/>
  <c r="GK1437" i="1" s="1"/>
  <c r="R1275" i="1"/>
  <c r="GK1275" i="1" s="1"/>
  <c r="GP1275" i="1" s="1"/>
  <c r="V2086" i="6"/>
  <c r="R1355" i="1"/>
  <c r="GK1355" i="1" s="1"/>
  <c r="V2370" i="6"/>
  <c r="I1593" i="6"/>
  <c r="CY1321" i="1"/>
  <c r="X1321" i="1" s="1"/>
  <c r="R2166" i="6" s="1"/>
  <c r="J2169" i="6" s="1"/>
  <c r="J2167" i="6"/>
  <c r="I2172" i="6" s="1"/>
  <c r="CP1446" i="1"/>
  <c r="O1446" i="1" s="1"/>
  <c r="J2533" i="6"/>
  <c r="V2288" i="6"/>
  <c r="R1343" i="1"/>
  <c r="GK1343" i="1" s="1"/>
  <c r="R1262" i="1"/>
  <c r="GK1262" i="1" s="1"/>
  <c r="V1996" i="6"/>
  <c r="CY1177" i="1"/>
  <c r="X1177" i="1" s="1"/>
  <c r="R1898" i="6" s="1"/>
  <c r="J1901" i="6" s="1"/>
  <c r="J1899" i="6"/>
  <c r="CZ1177" i="1"/>
  <c r="Y1177" i="1" s="1"/>
  <c r="T1898" i="6" s="1"/>
  <c r="J1902" i="6" s="1"/>
  <c r="R975" i="1"/>
  <c r="GK975" i="1" s="1"/>
  <c r="V1294" i="6"/>
  <c r="I1085" i="6"/>
  <c r="J1100" i="6"/>
  <c r="CZ944" i="1"/>
  <c r="Y944" i="1" s="1"/>
  <c r="T1099" i="6" s="1"/>
  <c r="J1103" i="6" s="1"/>
  <c r="CY944" i="1"/>
  <c r="X944" i="1" s="1"/>
  <c r="R1099" i="6" s="1"/>
  <c r="J1102" i="6" s="1"/>
  <c r="J1725" i="6"/>
  <c r="CY1114" i="1"/>
  <c r="X1114" i="1" s="1"/>
  <c r="R1724" i="6" s="1"/>
  <c r="J1727" i="6" s="1"/>
  <c r="CZ1114" i="1"/>
  <c r="Y1114" i="1" s="1"/>
  <c r="T1724" i="6" s="1"/>
  <c r="J1728" i="6" s="1"/>
  <c r="CY1358" i="1"/>
  <c r="X1358" i="1" s="1"/>
  <c r="R2390" i="6" s="1"/>
  <c r="J2393" i="6" s="1"/>
  <c r="J2391" i="6"/>
  <c r="I2396" i="6" s="1"/>
  <c r="K2328" i="6"/>
  <c r="P2328" i="6"/>
  <c r="I2085" i="6"/>
  <c r="I2693" i="6"/>
  <c r="R1446" i="1"/>
  <c r="GK1446" i="1" s="1"/>
  <c r="V2531" i="6"/>
  <c r="J2477" i="6"/>
  <c r="CZ1438" i="1"/>
  <c r="Y1438" i="1" s="1"/>
  <c r="T2476" i="6" s="1"/>
  <c r="J2480" i="6" s="1"/>
  <c r="CY1438" i="1"/>
  <c r="X1438" i="1" s="1"/>
  <c r="R2476" i="6" s="1"/>
  <c r="J2479" i="6" s="1"/>
  <c r="T149" i="6"/>
  <c r="J155" i="6" s="1"/>
  <c r="AK191" i="1"/>
  <c r="AK141" i="1" s="1"/>
  <c r="R286" i="6"/>
  <c r="J289" i="6" s="1"/>
  <c r="I292" i="6" s="1"/>
  <c r="R687" i="1"/>
  <c r="GK687" i="1" s="1"/>
  <c r="GP687" i="1" s="1"/>
  <c r="V737" i="6"/>
  <c r="CP998" i="1"/>
  <c r="O998" i="1" s="1"/>
  <c r="J1431" i="6"/>
  <c r="R1166" i="1"/>
  <c r="GK1166" i="1" s="1"/>
  <c r="V1838" i="6"/>
  <c r="CZ980" i="1"/>
  <c r="Y980" i="1" s="1"/>
  <c r="T1326" i="6" s="1"/>
  <c r="J1330" i="6" s="1"/>
  <c r="R1363" i="1"/>
  <c r="GK1363" i="1" s="1"/>
  <c r="V2425" i="6"/>
  <c r="R1319" i="1"/>
  <c r="GK1319" i="1" s="1"/>
  <c r="V2152" i="6"/>
  <c r="I2362" i="6"/>
  <c r="BD43" i="1"/>
  <c r="F104" i="1"/>
  <c r="R51" i="1"/>
  <c r="GK51" i="1" s="1"/>
  <c r="V140" i="6"/>
  <c r="R573" i="1"/>
  <c r="V625" i="6"/>
  <c r="R929" i="1"/>
  <c r="GK929" i="1" s="1"/>
  <c r="V999" i="6"/>
  <c r="AL735" i="1"/>
  <c r="Y735" i="1" s="1"/>
  <c r="GP936" i="1"/>
  <c r="T1044" i="6"/>
  <c r="J1048" i="6" s="1"/>
  <c r="R1174" i="1"/>
  <c r="GK1174" i="1" s="1"/>
  <c r="V1878" i="6"/>
  <c r="AF1184" i="1"/>
  <c r="GP1118" i="1"/>
  <c r="R1752" i="6"/>
  <c r="J1755" i="6" s="1"/>
  <c r="R1219" i="1"/>
  <c r="V1943" i="6"/>
  <c r="I2369" i="6"/>
  <c r="CP1323" i="1"/>
  <c r="O1323" i="1" s="1"/>
  <c r="GM1323" i="1" s="1"/>
  <c r="J2181" i="6"/>
  <c r="I2185" i="6" s="1"/>
  <c r="GP1452" i="1"/>
  <c r="R2573" i="6"/>
  <c r="J2575" i="6" s="1"/>
  <c r="CY1468" i="1"/>
  <c r="X1468" i="1" s="1"/>
  <c r="R2687" i="6" s="1"/>
  <c r="J2690" i="6" s="1"/>
  <c r="CI1470" i="1"/>
  <c r="CY936" i="1"/>
  <c r="X936" i="1" s="1"/>
  <c r="R1044" i="6" s="1"/>
  <c r="J1047" i="6" s="1"/>
  <c r="J1045" i="6"/>
  <c r="V1187" i="6"/>
  <c r="R960" i="1"/>
  <c r="GK960" i="1" s="1"/>
  <c r="V65" i="1"/>
  <c r="CG191" i="1"/>
  <c r="CG141" i="1" s="1"/>
  <c r="I497" i="6"/>
  <c r="CP483" i="1"/>
  <c r="O483" i="1" s="1"/>
  <c r="J559" i="6"/>
  <c r="CP496" i="1"/>
  <c r="O496" i="1" s="1"/>
  <c r="R803" i="1"/>
  <c r="V808" i="6"/>
  <c r="R910" i="1"/>
  <c r="V875" i="6"/>
  <c r="J882" i="6" s="1"/>
  <c r="R965" i="1"/>
  <c r="GK965" i="1" s="1"/>
  <c r="V1223" i="6"/>
  <c r="BZ1155" i="1"/>
  <c r="R968" i="1"/>
  <c r="GK968" i="1" s="1"/>
  <c r="V1244" i="6"/>
  <c r="R1180" i="1"/>
  <c r="GK1180" i="1" s="1"/>
  <c r="V1919" i="6"/>
  <c r="CP1222" i="1"/>
  <c r="O1222" i="1" s="1"/>
  <c r="J1965" i="6"/>
  <c r="R1350" i="1"/>
  <c r="GK1350" i="1" s="1"/>
  <c r="V2335" i="6"/>
  <c r="CP1270" i="1"/>
  <c r="O1270" i="1" s="1"/>
  <c r="GM1270" i="1" s="1"/>
  <c r="J2054" i="6"/>
  <c r="I2058" i="6" s="1"/>
  <c r="AD1184" i="1"/>
  <c r="Q1184" i="1" s="1"/>
  <c r="GM1448" i="1"/>
  <c r="R2545" i="6"/>
  <c r="J2548" i="6" s="1"/>
  <c r="I2551" i="6" s="1"/>
  <c r="AP1470" i="1"/>
  <c r="AP1500" i="1" s="1"/>
  <c r="P2016" i="6"/>
  <c r="E144" i="6"/>
  <c r="GX52" i="1"/>
  <c r="GK576" i="1"/>
  <c r="J655" i="6"/>
  <c r="CY1262" i="1"/>
  <c r="X1262" i="1" s="1"/>
  <c r="R1996" i="6" s="1"/>
  <c r="J1999" i="6" s="1"/>
  <c r="J1998" i="6"/>
  <c r="I2002" i="6" s="1"/>
  <c r="I1897" i="6"/>
  <c r="I1125" i="6"/>
  <c r="CZ1468" i="1"/>
  <c r="Y1468" i="1" s="1"/>
  <c r="T2687" i="6" s="1"/>
  <c r="J2691" i="6" s="1"/>
  <c r="CZ925" i="1"/>
  <c r="Y925" i="1" s="1"/>
  <c r="T980" i="6" s="1"/>
  <c r="J983" i="6" s="1"/>
  <c r="R1159" i="1"/>
  <c r="GK1159" i="1" s="1"/>
  <c r="V1789" i="6"/>
  <c r="CP1439" i="1"/>
  <c r="O1439" i="1" s="1"/>
  <c r="J2485" i="6"/>
  <c r="I2489" i="6" s="1"/>
  <c r="GX65" i="1"/>
  <c r="R375" i="1"/>
  <c r="GK375" i="1" s="1"/>
  <c r="GP375" i="1" s="1"/>
  <c r="V504" i="6"/>
  <c r="GM997" i="1"/>
  <c r="R1422" i="6"/>
  <c r="J1425" i="6" s="1"/>
  <c r="CZ909" i="1"/>
  <c r="Y909" i="1" s="1"/>
  <c r="T869" i="6" s="1"/>
  <c r="J872" i="6" s="1"/>
  <c r="R1110" i="1"/>
  <c r="GK1110" i="1" s="1"/>
  <c r="V1696" i="6"/>
  <c r="I2116" i="6"/>
  <c r="R1463" i="1"/>
  <c r="GK1463" i="1" s="1"/>
  <c r="V2648" i="6"/>
  <c r="R72" i="1"/>
  <c r="V246" i="6"/>
  <c r="J252" i="6" s="1"/>
  <c r="BC683" i="1"/>
  <c r="CP982" i="1"/>
  <c r="O982" i="1" s="1"/>
  <c r="GM982" i="1" s="1"/>
  <c r="J1343" i="6"/>
  <c r="CZ981" i="1"/>
  <c r="Y981" i="1" s="1"/>
  <c r="T1333" i="6" s="1"/>
  <c r="J1337" i="6" s="1"/>
  <c r="V49" i="6"/>
  <c r="R32" i="1"/>
  <c r="GK32" i="1" s="1"/>
  <c r="GP32" i="1" s="1"/>
  <c r="R1158" i="1"/>
  <c r="GK1158" i="1" s="1"/>
  <c r="V1783" i="6"/>
  <c r="U52" i="1"/>
  <c r="AH79" i="1" s="1"/>
  <c r="CY926" i="1"/>
  <c r="X926" i="1" s="1"/>
  <c r="R986" i="6" s="1"/>
  <c r="J989" i="6" s="1"/>
  <c r="I992" i="6" s="1"/>
  <c r="CP1113" i="1"/>
  <c r="O1113" i="1" s="1"/>
  <c r="GM1113" i="1" s="1"/>
  <c r="CY1113" i="1"/>
  <c r="X1113" i="1" s="1"/>
  <c r="R1717" i="6" s="1"/>
  <c r="J1720" i="6" s="1"/>
  <c r="I1723" i="6" s="1"/>
  <c r="R1335" i="1"/>
  <c r="GK1335" i="1" s="1"/>
  <c r="GM1335" i="1" s="1"/>
  <c r="V2233" i="6"/>
  <c r="R1176" i="1"/>
  <c r="GK1176" i="1" s="1"/>
  <c r="V1891" i="6"/>
  <c r="R1261" i="1"/>
  <c r="V1989" i="6"/>
  <c r="AT1278" i="1"/>
  <c r="R1454" i="1"/>
  <c r="GK1454" i="1" s="1"/>
  <c r="V2586" i="6"/>
  <c r="CP1341" i="1"/>
  <c r="O1341" i="1" s="1"/>
  <c r="J2276" i="6"/>
  <c r="CY1463" i="1"/>
  <c r="X1463" i="1" s="1"/>
  <c r="R2648" i="6" s="1"/>
  <c r="J2651" i="6" s="1"/>
  <c r="I2654" i="6" s="1"/>
  <c r="GP1450" i="1"/>
  <c r="T2456" i="6"/>
  <c r="J2460" i="6" s="1"/>
  <c r="K1386" i="6"/>
  <c r="S144" i="6"/>
  <c r="I55" i="6"/>
  <c r="R55" i="1"/>
  <c r="V159" i="6"/>
  <c r="J167" i="6" s="1"/>
  <c r="R1115" i="1"/>
  <c r="GK1115" i="1" s="1"/>
  <c r="GP1115" i="1" s="1"/>
  <c r="V1731" i="6"/>
  <c r="CZ55" i="1"/>
  <c r="Y55" i="1" s="1"/>
  <c r="T159" i="6" s="1"/>
  <c r="J166" i="6" s="1"/>
  <c r="J161" i="6"/>
  <c r="CY55" i="1"/>
  <c r="X55" i="1" s="1"/>
  <c r="R159" i="6" s="1"/>
  <c r="J165" i="6" s="1"/>
  <c r="R326" i="1"/>
  <c r="GK326" i="1" s="1"/>
  <c r="V440" i="6"/>
  <c r="I1890" i="6"/>
  <c r="CY151" i="1"/>
  <c r="X151" i="1" s="1"/>
  <c r="R316" i="6" s="1"/>
  <c r="J320" i="6" s="1"/>
  <c r="J318" i="6"/>
  <c r="I323" i="6" s="1"/>
  <c r="J1964" i="6"/>
  <c r="CY1222" i="1"/>
  <c r="X1222" i="1" s="1"/>
  <c r="R1963" i="6" s="1"/>
  <c r="J1966" i="6" s="1"/>
  <c r="CZ1222" i="1"/>
  <c r="Y1222" i="1" s="1"/>
  <c r="T1963" i="6" s="1"/>
  <c r="J1967" i="6" s="1"/>
  <c r="CY1360" i="1"/>
  <c r="X1360" i="1" s="1"/>
  <c r="R2404" i="6" s="1"/>
  <c r="J2407" i="6" s="1"/>
  <c r="J2405" i="6"/>
  <c r="CZ1360" i="1"/>
  <c r="Y1360" i="1" s="1"/>
  <c r="T2404" i="6" s="1"/>
  <c r="J2408" i="6" s="1"/>
  <c r="CY1157" i="1"/>
  <c r="X1157" i="1" s="1"/>
  <c r="R1777" i="6" s="1"/>
  <c r="J1779" i="6" s="1"/>
  <c r="J1778" i="6"/>
  <c r="V1655" i="6"/>
  <c r="R1104" i="1"/>
  <c r="GK1104" i="1" s="1"/>
  <c r="R1349" i="1"/>
  <c r="GK1349" i="1" s="1"/>
  <c r="V2329" i="6"/>
  <c r="CP1444" i="1"/>
  <c r="O1444" i="1" s="1"/>
  <c r="R1461" i="1"/>
  <c r="GK1461" i="1" s="1"/>
  <c r="V2635" i="6"/>
  <c r="J1416" i="6"/>
  <c r="CY996" i="1"/>
  <c r="X996" i="1" s="1"/>
  <c r="R1415" i="6" s="1"/>
  <c r="J1418" i="6" s="1"/>
  <c r="CZ996" i="1"/>
  <c r="Y996" i="1" s="1"/>
  <c r="T1415" i="6" s="1"/>
  <c r="J1419" i="6" s="1"/>
  <c r="V699" i="6"/>
  <c r="R584" i="1"/>
  <c r="GK584" i="1" s="1"/>
  <c r="V587" i="6"/>
  <c r="R491" i="1"/>
  <c r="GK491" i="1" s="1"/>
  <c r="CP1095" i="1"/>
  <c r="O1095" i="1" s="1"/>
  <c r="R1337" i="1"/>
  <c r="GK1337" i="1" s="1"/>
  <c r="V2247" i="6"/>
  <c r="J474" i="6"/>
  <c r="I481" i="6" s="1"/>
  <c r="CP369" i="1"/>
  <c r="O369" i="1" s="1"/>
  <c r="I748" i="6"/>
  <c r="I1510" i="6"/>
  <c r="CZ1333" i="1"/>
  <c r="Y1333" i="1" s="1"/>
  <c r="T2226" i="6" s="1"/>
  <c r="J2230" i="6" s="1"/>
  <c r="J2227" i="6"/>
  <c r="R1458" i="1"/>
  <c r="GK1458" i="1" s="1"/>
  <c r="V2614" i="6"/>
  <c r="I1771" i="6"/>
  <c r="I1201" i="6"/>
  <c r="I2355" i="6"/>
  <c r="CY63" i="1"/>
  <c r="X63" i="1" s="1"/>
  <c r="R208" i="6" s="1"/>
  <c r="J213" i="6" s="1"/>
  <c r="J210" i="6"/>
  <c r="I217" i="6" s="1"/>
  <c r="J602" i="6"/>
  <c r="CY495" i="1"/>
  <c r="X495" i="1" s="1"/>
  <c r="R601" i="6" s="1"/>
  <c r="J604" i="6" s="1"/>
  <c r="CZ495" i="1"/>
  <c r="Y495" i="1" s="1"/>
  <c r="T601" i="6" s="1"/>
  <c r="J605" i="6" s="1"/>
  <c r="I607" i="6" s="1"/>
  <c r="CY983" i="1"/>
  <c r="X983" i="1" s="1"/>
  <c r="R1348" i="6" s="1"/>
  <c r="J1350" i="6" s="1"/>
  <c r="J1349" i="6"/>
  <c r="CZ983" i="1"/>
  <c r="Y983" i="1" s="1"/>
  <c r="T1348" i="6" s="1"/>
  <c r="J1351" i="6" s="1"/>
  <c r="I1043" i="6"/>
  <c r="R1443" i="1"/>
  <c r="GK1443" i="1" s="1"/>
  <c r="V2511" i="6"/>
  <c r="CZ926" i="1"/>
  <c r="Y926" i="1" s="1"/>
  <c r="T986" i="6" s="1"/>
  <c r="J990" i="6" s="1"/>
  <c r="R1222" i="1"/>
  <c r="GK1222" i="1" s="1"/>
  <c r="V1963" i="6"/>
  <c r="I2634" i="6"/>
  <c r="CZ930" i="1"/>
  <c r="Y930" i="1" s="1"/>
  <c r="R1314" i="1"/>
  <c r="GK1314" i="1" s="1"/>
  <c r="V2117" i="6"/>
  <c r="R979" i="1"/>
  <c r="GK979" i="1" s="1"/>
  <c r="V1320" i="6"/>
  <c r="R1453" i="1"/>
  <c r="GK1453" i="1" s="1"/>
  <c r="V2579" i="6"/>
  <c r="I2496" i="6"/>
  <c r="P958" i="6"/>
  <c r="V300" i="6"/>
  <c r="R147" i="1"/>
  <c r="GK147" i="1" s="1"/>
  <c r="I270" i="6"/>
  <c r="I1614" i="6"/>
  <c r="CY991" i="1"/>
  <c r="X991" i="1" s="1"/>
  <c r="R1387" i="6" s="1"/>
  <c r="J1390" i="6" s="1"/>
  <c r="I1393" i="6" s="1"/>
  <c r="J1388" i="6"/>
  <c r="R969" i="1"/>
  <c r="GK969" i="1" s="1"/>
  <c r="V1252" i="6"/>
  <c r="GK486" i="1"/>
  <c r="J570" i="6"/>
  <c r="R909" i="1"/>
  <c r="GK909" i="1" s="1"/>
  <c r="V869" i="6"/>
  <c r="R932" i="1"/>
  <c r="GK932" i="1" s="1"/>
  <c r="V1017" i="6"/>
  <c r="CP957" i="1"/>
  <c r="O957" i="1" s="1"/>
  <c r="GM957" i="1" s="1"/>
  <c r="I1640" i="6"/>
  <c r="I2211" i="6"/>
  <c r="R575" i="1"/>
  <c r="V642" i="6"/>
  <c r="J649" i="6" s="1"/>
  <c r="CY942" i="1"/>
  <c r="X942" i="1" s="1"/>
  <c r="R1086" i="6" s="1"/>
  <c r="J1089" i="6" s="1"/>
  <c r="J1088" i="6"/>
  <c r="I1092" i="6" s="1"/>
  <c r="R998" i="1"/>
  <c r="GK998" i="1" s="1"/>
  <c r="V1429" i="6"/>
  <c r="CY1091" i="1"/>
  <c r="X1091" i="1" s="1"/>
  <c r="R1580" i="6" s="1"/>
  <c r="J1583" i="6" s="1"/>
  <c r="J1581" i="6"/>
  <c r="I1586" i="6" s="1"/>
  <c r="R1008" i="1"/>
  <c r="GK1008" i="1" s="1"/>
  <c r="GM1008" i="1" s="1"/>
  <c r="V1497" i="6"/>
  <c r="I2578" i="6"/>
  <c r="I600" i="6"/>
  <c r="R1320" i="1"/>
  <c r="GK1320" i="1" s="1"/>
  <c r="V2160" i="6"/>
  <c r="I1802" i="6"/>
  <c r="R376" i="1"/>
  <c r="GK376" i="1" s="1"/>
  <c r="V511" i="6"/>
  <c r="R1345" i="1"/>
  <c r="GK1345" i="1" s="1"/>
  <c r="V2301" i="6"/>
  <c r="I531" i="6"/>
  <c r="CZ1331" i="1"/>
  <c r="Y1331" i="1" s="1"/>
  <c r="T2219" i="6" s="1"/>
  <c r="J2223" i="6" s="1"/>
  <c r="J2220" i="6"/>
  <c r="CY1331" i="1"/>
  <c r="X1331" i="1" s="1"/>
  <c r="R2219" i="6" s="1"/>
  <c r="J2222" i="6" s="1"/>
  <c r="CZ1103" i="1"/>
  <c r="Y1103" i="1" s="1"/>
  <c r="T1648" i="6" s="1"/>
  <c r="J1652" i="6" s="1"/>
  <c r="J1649" i="6"/>
  <c r="CY1103" i="1"/>
  <c r="X1103" i="1" s="1"/>
  <c r="R1648" i="6" s="1"/>
  <c r="J1651" i="6" s="1"/>
  <c r="CZ1162" i="1"/>
  <c r="Y1162" i="1" s="1"/>
  <c r="T1810" i="6" s="1"/>
  <c r="J1814" i="6" s="1"/>
  <c r="J1811" i="6"/>
  <c r="CY1162" i="1"/>
  <c r="X1162" i="1" s="1"/>
  <c r="R1810" i="6" s="1"/>
  <c r="J1813" i="6" s="1"/>
  <c r="I1816" i="6" s="1"/>
  <c r="CZ731" i="1"/>
  <c r="Y731" i="1" s="1"/>
  <c r="T776" i="6" s="1"/>
  <c r="J780" i="6" s="1"/>
  <c r="J778" i="6"/>
  <c r="R920" i="1"/>
  <c r="GK920" i="1" s="1"/>
  <c r="GM920" i="1" s="1"/>
  <c r="V944" i="6"/>
  <c r="I1962" i="6"/>
  <c r="CP1442" i="1"/>
  <c r="O1442" i="1" s="1"/>
  <c r="R1098" i="1"/>
  <c r="GK1098" i="1" s="1"/>
  <c r="V1628" i="6"/>
  <c r="R1317" i="1"/>
  <c r="GK1317" i="1" s="1"/>
  <c r="V2138" i="6"/>
  <c r="V1032" i="6"/>
  <c r="R934" i="1"/>
  <c r="GK934" i="1" s="1"/>
  <c r="GM934" i="1" s="1"/>
  <c r="R46" i="1"/>
  <c r="V99" i="6"/>
  <c r="J107" i="6" s="1"/>
  <c r="CP47" i="1"/>
  <c r="O47" i="1" s="1"/>
  <c r="J115" i="6"/>
  <c r="I120" i="6" s="1"/>
  <c r="R314" i="1"/>
  <c r="V419" i="6"/>
  <c r="R574" i="1"/>
  <c r="V632" i="6"/>
  <c r="J639" i="6" s="1"/>
  <c r="R959" i="1"/>
  <c r="GK959" i="1" s="1"/>
  <c r="V1179" i="6"/>
  <c r="I1178" i="6"/>
  <c r="AK1539" i="1"/>
  <c r="AK1532" i="1" s="1"/>
  <c r="R2702" i="6"/>
  <c r="J2708" i="6" s="1"/>
  <c r="I2712" i="6" s="1"/>
  <c r="I226" i="6"/>
  <c r="R995" i="1"/>
  <c r="GK995" i="1" s="1"/>
  <c r="V1408" i="6"/>
  <c r="R47" i="1"/>
  <c r="V110" i="6"/>
  <c r="J118" i="6" s="1"/>
  <c r="AG1015" i="1"/>
  <c r="CY909" i="1"/>
  <c r="X909" i="1" s="1"/>
  <c r="R869" i="6" s="1"/>
  <c r="J871" i="6" s="1"/>
  <c r="I874" i="6" s="1"/>
  <c r="GP1101" i="1"/>
  <c r="R1329" i="1"/>
  <c r="GK1329" i="1" s="1"/>
  <c r="V2205" i="6"/>
  <c r="R1455" i="1"/>
  <c r="GK1455" i="1" s="1"/>
  <c r="V2593" i="6"/>
  <c r="GM1453" i="1"/>
  <c r="R2579" i="6"/>
  <c r="J2582" i="6" s="1"/>
  <c r="I2732" i="6"/>
  <c r="CY483" i="1"/>
  <c r="X483" i="1" s="1"/>
  <c r="R557" i="6" s="1"/>
  <c r="J562" i="6" s="1"/>
  <c r="J558" i="6"/>
  <c r="CY72" i="1"/>
  <c r="X72" i="1" s="1"/>
  <c r="R246" i="6" s="1"/>
  <c r="J250" i="6" s="1"/>
  <c r="J247" i="6"/>
  <c r="CZ72" i="1"/>
  <c r="Y72" i="1" s="1"/>
  <c r="T246" i="6" s="1"/>
  <c r="J251" i="6" s="1"/>
  <c r="I406" i="6"/>
  <c r="CP58" i="1"/>
  <c r="O58" i="1" s="1"/>
  <c r="AH191" i="1"/>
  <c r="AH141" i="1" s="1"/>
  <c r="GP308" i="1"/>
  <c r="GM489" i="1"/>
  <c r="I576" i="6"/>
  <c r="R977" i="1"/>
  <c r="GK977" i="1" s="1"/>
  <c r="V1308" i="6"/>
  <c r="CY925" i="1"/>
  <c r="X925" i="1" s="1"/>
  <c r="R980" i="6" s="1"/>
  <c r="J982" i="6" s="1"/>
  <c r="I985" i="6" s="1"/>
  <c r="GM1104" i="1"/>
  <c r="R1655" i="6"/>
  <c r="J1658" i="6" s="1"/>
  <c r="I1661" i="6" s="1"/>
  <c r="R1340" i="1"/>
  <c r="GK1340" i="1" s="1"/>
  <c r="GP1340" i="1" s="1"/>
  <c r="V2267" i="6"/>
  <c r="R1119" i="1"/>
  <c r="GK1119" i="1" s="1"/>
  <c r="GM1119" i="1" s="1"/>
  <c r="V1759" i="6"/>
  <c r="GP1354" i="1"/>
  <c r="R2363" i="6"/>
  <c r="J2366" i="6" s="1"/>
  <c r="CP1455" i="1"/>
  <c r="O1455" i="1" s="1"/>
  <c r="GM1364" i="1"/>
  <c r="R2432" i="6"/>
  <c r="J2435" i="6" s="1"/>
  <c r="I2438" i="6" s="1"/>
  <c r="R1468" i="1"/>
  <c r="GK1468" i="1" s="1"/>
  <c r="V2687" i="6"/>
  <c r="R1356" i="1"/>
  <c r="GK1356" i="1" s="1"/>
  <c r="GP1356" i="1" s="1"/>
  <c r="V2377" i="6"/>
  <c r="R999" i="1"/>
  <c r="GK999" i="1" s="1"/>
  <c r="V1436" i="6"/>
  <c r="CZ77" i="1"/>
  <c r="Y77" i="1" s="1"/>
  <c r="CY77" i="1"/>
  <c r="X77" i="1" s="1"/>
  <c r="F384" i="1"/>
  <c r="AO364" i="1"/>
  <c r="R1328" i="1"/>
  <c r="GK1328" i="1" s="1"/>
  <c r="GM1328" i="1" s="1"/>
  <c r="V2199" i="6"/>
  <c r="V1132" i="6"/>
  <c r="R950" i="1"/>
  <c r="GK950" i="1" s="1"/>
  <c r="GM950" i="1" s="1"/>
  <c r="CY1002" i="1"/>
  <c r="X1002" i="1" s="1"/>
  <c r="R1456" i="6" s="1"/>
  <c r="J1459" i="6" s="1"/>
  <c r="J1457" i="6"/>
  <c r="I1462" i="6" s="1"/>
  <c r="U144" i="6"/>
  <c r="CY1441" i="1"/>
  <c r="X1441" i="1" s="1"/>
  <c r="R2497" i="6" s="1"/>
  <c r="J2500" i="6" s="1"/>
  <c r="J2498" i="6"/>
  <c r="I2503" i="6" s="1"/>
  <c r="I1414" i="6"/>
  <c r="AO223" i="1"/>
  <c r="CP324" i="1"/>
  <c r="O324" i="1" s="1"/>
  <c r="GM324" i="1" s="1"/>
  <c r="CZ373" i="1"/>
  <c r="Y373" i="1" s="1"/>
  <c r="T498" i="6" s="1"/>
  <c r="J501" i="6" s="1"/>
  <c r="R729" i="1"/>
  <c r="GK729" i="1" s="1"/>
  <c r="V762" i="6"/>
  <c r="CP1166" i="1"/>
  <c r="O1166" i="1" s="1"/>
  <c r="J1840" i="6"/>
  <c r="I1844" i="6" s="1"/>
  <c r="CP1262" i="1"/>
  <c r="O1262" i="1" s="1"/>
  <c r="R1342" i="1"/>
  <c r="GK1342" i="1" s="1"/>
  <c r="V2281" i="6"/>
  <c r="P2517" i="6"/>
  <c r="K2517" i="6"/>
  <c r="P52" i="1"/>
  <c r="CP52" i="1" s="1"/>
  <c r="O52" i="1" s="1"/>
  <c r="J144" i="6" s="1"/>
  <c r="I890" i="6"/>
  <c r="R1276" i="1"/>
  <c r="GK1276" i="1" s="1"/>
  <c r="V2093" i="6"/>
  <c r="I1503" i="6"/>
  <c r="I2191" i="6"/>
  <c r="CZ913" i="1"/>
  <c r="Y913" i="1" s="1"/>
  <c r="T897" i="6" s="1"/>
  <c r="J901" i="6" s="1"/>
  <c r="J898" i="6"/>
  <c r="CY913" i="1"/>
  <c r="X913" i="1" s="1"/>
  <c r="R897" i="6" s="1"/>
  <c r="J900" i="6" s="1"/>
  <c r="R911" i="1"/>
  <c r="GK911" i="1" s="1"/>
  <c r="V885" i="6"/>
  <c r="CP945" i="1"/>
  <c r="O945" i="1" s="1"/>
  <c r="R232" i="1"/>
  <c r="GK232" i="1" s="1"/>
  <c r="V392" i="6"/>
  <c r="R987" i="1"/>
  <c r="GK987" i="1" s="1"/>
  <c r="GM987" i="1" s="1"/>
  <c r="V1368" i="6"/>
  <c r="CP965" i="1"/>
  <c r="O965" i="1" s="1"/>
  <c r="GP965" i="1" s="1"/>
  <c r="CP1002" i="1"/>
  <c r="O1002" i="1" s="1"/>
  <c r="GM1002" i="1" s="1"/>
  <c r="U161" i="1"/>
  <c r="T1146" i="6"/>
  <c r="J1150" i="6" s="1"/>
  <c r="CY978" i="1"/>
  <c r="X978" i="1" s="1"/>
  <c r="CZ993" i="1"/>
  <c r="Y993" i="1" s="1"/>
  <c r="T1401" i="6" s="1"/>
  <c r="J1405" i="6" s="1"/>
  <c r="I1407" i="6" s="1"/>
  <c r="CY975" i="1"/>
  <c r="X975" i="1" s="1"/>
  <c r="R1294" i="6" s="1"/>
  <c r="J1297" i="6" s="1"/>
  <c r="CP50" i="1"/>
  <c r="O50" i="1" s="1"/>
  <c r="J133" i="6"/>
  <c r="I139" i="6" s="1"/>
  <c r="Q65" i="1"/>
  <c r="CP72" i="1"/>
  <c r="O72" i="1" s="1"/>
  <c r="J232" i="6"/>
  <c r="I235" i="6" s="1"/>
  <c r="R74" i="1"/>
  <c r="GK74" i="1" s="1"/>
  <c r="GM74" i="1" s="1"/>
  <c r="V259" i="6"/>
  <c r="R228" i="1"/>
  <c r="V355" i="6"/>
  <c r="J363" i="6" s="1"/>
  <c r="CP143" i="1"/>
  <c r="O143" i="1" s="1"/>
  <c r="GP61" i="1"/>
  <c r="CP229" i="1"/>
  <c r="O229" i="1" s="1"/>
  <c r="AL161" i="1"/>
  <c r="AL155" i="1" s="1"/>
  <c r="T326" i="6"/>
  <c r="J330" i="6" s="1"/>
  <c r="I332" i="6" s="1"/>
  <c r="CZ147" i="1"/>
  <c r="Y147" i="1" s="1"/>
  <c r="T300" i="6" s="1"/>
  <c r="J305" i="6" s="1"/>
  <c r="I307" i="6" s="1"/>
  <c r="CP328" i="1"/>
  <c r="O328" i="1" s="1"/>
  <c r="R482" i="1"/>
  <c r="J550" i="6" s="1"/>
  <c r="V547" i="6"/>
  <c r="J554" i="6" s="1"/>
  <c r="I556" i="6" s="1"/>
  <c r="CP316" i="1"/>
  <c r="O316" i="1" s="1"/>
  <c r="AD587" i="1"/>
  <c r="J634" i="6"/>
  <c r="I641" i="6" s="1"/>
  <c r="R731" i="1"/>
  <c r="GK731" i="1" s="1"/>
  <c r="V776" i="6"/>
  <c r="R580" i="1"/>
  <c r="V689" i="6"/>
  <c r="J696" i="6" s="1"/>
  <c r="CY914" i="1"/>
  <c r="X914" i="1" s="1"/>
  <c r="R904" i="6" s="1"/>
  <c r="J906" i="6" s="1"/>
  <c r="I909" i="6" s="1"/>
  <c r="CZ917" i="1"/>
  <c r="Y917" i="1" s="1"/>
  <c r="I998" i="6"/>
  <c r="R971" i="1"/>
  <c r="GK971" i="1" s="1"/>
  <c r="V1267" i="6"/>
  <c r="V587" i="1"/>
  <c r="R939" i="1"/>
  <c r="GK939" i="1" s="1"/>
  <c r="V1066" i="6"/>
  <c r="CY923" i="1"/>
  <c r="X923" i="1" s="1"/>
  <c r="R966" i="6" s="1"/>
  <c r="J969" i="6" s="1"/>
  <c r="I972" i="6" s="1"/>
  <c r="R993" i="1"/>
  <c r="GK993" i="1" s="1"/>
  <c r="V1401" i="6"/>
  <c r="CZ977" i="1"/>
  <c r="Y977" i="1" s="1"/>
  <c r="CJ801" i="1"/>
  <c r="R1003" i="1"/>
  <c r="GK1003" i="1" s="1"/>
  <c r="GM1003" i="1" s="1"/>
  <c r="V1463" i="6"/>
  <c r="R1095" i="1"/>
  <c r="GK1095" i="1" s="1"/>
  <c r="GM1095" i="1" s="1"/>
  <c r="V1609" i="6"/>
  <c r="CP958" i="1"/>
  <c r="O958" i="1" s="1"/>
  <c r="CP991" i="1"/>
  <c r="O991" i="1" s="1"/>
  <c r="CP980" i="1"/>
  <c r="O980" i="1" s="1"/>
  <c r="CY993" i="1"/>
  <c r="X993" i="1" s="1"/>
  <c r="R1401" i="6" s="1"/>
  <c r="J1404" i="6" s="1"/>
  <c r="CZ975" i="1"/>
  <c r="Y975" i="1" s="1"/>
  <c r="T1294" i="6" s="1"/>
  <c r="J1298" i="6" s="1"/>
  <c r="R1179" i="1"/>
  <c r="GK1179" i="1" s="1"/>
  <c r="V1912" i="6"/>
  <c r="CP1182" i="1"/>
  <c r="O1182" i="1" s="1"/>
  <c r="GP1182" i="1" s="1"/>
  <c r="CZ1011" i="1"/>
  <c r="Y1011" i="1" s="1"/>
  <c r="T1518" i="6" s="1"/>
  <c r="J1523" i="6" s="1"/>
  <c r="R1268" i="1"/>
  <c r="GK1268" i="1" s="1"/>
  <c r="V2038" i="6"/>
  <c r="CY1093" i="1"/>
  <c r="X1093" i="1" s="1"/>
  <c r="R1594" i="6" s="1"/>
  <c r="J1597" i="6" s="1"/>
  <c r="I1600" i="6" s="1"/>
  <c r="R1824" i="6"/>
  <c r="J1828" i="6" s="1"/>
  <c r="CP1332" i="1"/>
  <c r="O1332" i="1" s="1"/>
  <c r="CY1170" i="1"/>
  <c r="X1170" i="1" s="1"/>
  <c r="R1858" i="6" s="1"/>
  <c r="J1860" i="6" s="1"/>
  <c r="GM1223" i="1"/>
  <c r="R1970" i="6"/>
  <c r="J1973" i="6" s="1"/>
  <c r="I1976" i="6" s="1"/>
  <c r="R1327" i="1"/>
  <c r="GK1327" i="1" s="1"/>
  <c r="V2192" i="6"/>
  <c r="R1323" i="1"/>
  <c r="GK1323" i="1" s="1"/>
  <c r="V2179" i="6"/>
  <c r="CY1116" i="1"/>
  <c r="X1116" i="1" s="1"/>
  <c r="R1738" i="6" s="1"/>
  <c r="J1741" i="6" s="1"/>
  <c r="I1744" i="6" s="1"/>
  <c r="R1272" i="1"/>
  <c r="GK1272" i="1" s="1"/>
  <c r="V2066" i="6"/>
  <c r="CZ1336" i="1"/>
  <c r="Y1336" i="1" s="1"/>
  <c r="T2240" i="6" s="1"/>
  <c r="J2244" i="6" s="1"/>
  <c r="R2566" i="6"/>
  <c r="J2569" i="6" s="1"/>
  <c r="R1464" i="1"/>
  <c r="GK1464" i="1" s="1"/>
  <c r="V2655" i="6"/>
  <c r="I2348" i="6"/>
  <c r="CZ1455" i="1"/>
  <c r="Y1455" i="1" s="1"/>
  <c r="T2593" i="6" s="1"/>
  <c r="J2597" i="6" s="1"/>
  <c r="CC1432" i="1"/>
  <c r="AT1366" i="1"/>
  <c r="F1384" i="1" s="1"/>
  <c r="CG1532" i="1"/>
  <c r="P1118" i="6"/>
  <c r="I510" i="6"/>
  <c r="CP77" i="1"/>
  <c r="O77" i="1" s="1"/>
  <c r="J194" i="6"/>
  <c r="GK229" i="1"/>
  <c r="J370" i="6"/>
  <c r="J1181" i="6"/>
  <c r="CY959" i="1"/>
  <c r="X959" i="1" s="1"/>
  <c r="R1179" i="6" s="1"/>
  <c r="J1183" i="6" s="1"/>
  <c r="CZ959" i="1"/>
  <c r="Y959" i="1" s="1"/>
  <c r="T1179" i="6" s="1"/>
  <c r="J1184" i="6" s="1"/>
  <c r="R948" i="1"/>
  <c r="GK948" i="1" s="1"/>
  <c r="GM948" i="1" s="1"/>
  <c r="V1119" i="6"/>
  <c r="CY62" i="1"/>
  <c r="X62" i="1" s="1"/>
  <c r="R198" i="6" s="1"/>
  <c r="J203" i="6" s="1"/>
  <c r="J199" i="6"/>
  <c r="I207" i="6" s="1"/>
  <c r="CP1005" i="1"/>
  <c r="O1005" i="1" s="1"/>
  <c r="J1479" i="6"/>
  <c r="R966" i="1"/>
  <c r="GK966" i="1" s="1"/>
  <c r="V1230" i="6"/>
  <c r="CP1452" i="1"/>
  <c r="O1452" i="1" s="1"/>
  <c r="CZ956" i="1"/>
  <c r="Y956" i="1" s="1"/>
  <c r="T1159" i="6" s="1"/>
  <c r="J1162" i="6" s="1"/>
  <c r="J1160" i="6"/>
  <c r="I1164" i="6" s="1"/>
  <c r="CY974" i="1"/>
  <c r="X974" i="1" s="1"/>
  <c r="R1287" i="6" s="1"/>
  <c r="J1290" i="6" s="1"/>
  <c r="J1288" i="6"/>
  <c r="I2300" i="6"/>
  <c r="R378" i="1"/>
  <c r="GK378" i="1" s="1"/>
  <c r="GM378" i="1" s="1"/>
  <c r="V525" i="6"/>
  <c r="R961" i="1"/>
  <c r="GK961" i="1" s="1"/>
  <c r="V1195" i="6"/>
  <c r="I1469" i="6"/>
  <c r="R1534" i="1"/>
  <c r="V2702" i="6"/>
  <c r="J2710" i="6" s="1"/>
  <c r="CY1007" i="1"/>
  <c r="X1007" i="1" s="1"/>
  <c r="R1490" i="6" s="1"/>
  <c r="J1493" i="6" s="1"/>
  <c r="J1491" i="6"/>
  <c r="CZ1007" i="1"/>
  <c r="Y1007" i="1" s="1"/>
  <c r="T1490" i="6" s="1"/>
  <c r="J1494" i="6" s="1"/>
  <c r="AT534" i="1"/>
  <c r="F557" i="1"/>
  <c r="I1850" i="6"/>
  <c r="I2389" i="6"/>
  <c r="I1138" i="6"/>
  <c r="V1594" i="6"/>
  <c r="R1093" i="1"/>
  <c r="GK1093" i="1" s="1"/>
  <c r="V2559" i="6"/>
  <c r="R1450" i="1"/>
  <c r="GK1450" i="1" s="1"/>
  <c r="I761" i="6"/>
  <c r="R1172" i="1"/>
  <c r="GK1172" i="1" s="1"/>
  <c r="GM1172" i="1" s="1"/>
  <c r="V1864" i="6"/>
  <c r="CP938" i="1"/>
  <c r="O938" i="1" s="1"/>
  <c r="GM938" i="1" s="1"/>
  <c r="I1688" i="6"/>
  <c r="CP1164" i="1"/>
  <c r="O1164" i="1" s="1"/>
  <c r="GP1164" i="1" s="1"/>
  <c r="J1827" i="6"/>
  <c r="R1167" i="1"/>
  <c r="GK1167" i="1" s="1"/>
  <c r="V1845" i="6"/>
  <c r="I631" i="6"/>
  <c r="CZ368" i="1"/>
  <c r="Y368" i="1" s="1"/>
  <c r="T465" i="6" s="1"/>
  <c r="J469" i="6" s="1"/>
  <c r="J466" i="6"/>
  <c r="CY368" i="1"/>
  <c r="X368" i="1" s="1"/>
  <c r="R465" i="6" s="1"/>
  <c r="J468" i="6" s="1"/>
  <c r="I471" i="6" s="1"/>
  <c r="R970" i="1"/>
  <c r="GK970" i="1" s="1"/>
  <c r="GM970" i="1" s="1"/>
  <c r="V1260" i="6"/>
  <c r="V1139" i="6"/>
  <c r="R951" i="1"/>
  <c r="GK951" i="1" s="1"/>
  <c r="GP951" i="1" s="1"/>
  <c r="I2239" i="6"/>
  <c r="I2640" i="6"/>
  <c r="CP977" i="1"/>
  <c r="O977" i="1" s="1"/>
  <c r="R917" i="1"/>
  <c r="GK917" i="1" s="1"/>
  <c r="V925" i="6"/>
  <c r="CP930" i="1"/>
  <c r="O930" i="1" s="1"/>
  <c r="I1300" i="6"/>
  <c r="R804" i="1"/>
  <c r="GK804" i="1" s="1"/>
  <c r="V814" i="6"/>
  <c r="CY1268" i="1"/>
  <c r="X1268" i="1" s="1"/>
  <c r="R2038" i="6" s="1"/>
  <c r="J2041" i="6" s="1"/>
  <c r="J2039" i="6"/>
  <c r="I2044" i="6" s="1"/>
  <c r="AQ191" i="1"/>
  <c r="BA332" i="1"/>
  <c r="R472" i="6"/>
  <c r="J477" i="6" s="1"/>
  <c r="CP910" i="1"/>
  <c r="O910" i="1" s="1"/>
  <c r="J877" i="6"/>
  <c r="R944" i="1"/>
  <c r="GK944" i="1" s="1"/>
  <c r="V1099" i="6"/>
  <c r="R1088" i="1"/>
  <c r="GK1088" i="1" s="1"/>
  <c r="V1560" i="6"/>
  <c r="CP947" i="1"/>
  <c r="O947" i="1" s="1"/>
  <c r="CP1261" i="1"/>
  <c r="O1261" i="1" s="1"/>
  <c r="CY1271" i="1"/>
  <c r="X1271" i="1" s="1"/>
  <c r="R2059" i="6" s="1"/>
  <c r="J2062" i="6" s="1"/>
  <c r="I2065" i="6" s="1"/>
  <c r="CP1458" i="1"/>
  <c r="O1458" i="1" s="1"/>
  <c r="CZ1345" i="1"/>
  <c r="Y1345" i="1" s="1"/>
  <c r="T2301" i="6" s="1"/>
  <c r="J2305" i="6" s="1"/>
  <c r="V1387" i="6"/>
  <c r="R991" i="1"/>
  <c r="GK991" i="1" s="1"/>
  <c r="GP991" i="1" s="1"/>
  <c r="I1884" i="6"/>
  <c r="R1263" i="1"/>
  <c r="GK1263" i="1" s="1"/>
  <c r="GP1263" i="1" s="1"/>
  <c r="V2003" i="6"/>
  <c r="R59" i="1"/>
  <c r="GK59" i="1" s="1"/>
  <c r="V189" i="6"/>
  <c r="CP234" i="1"/>
  <c r="O234" i="1" s="1"/>
  <c r="J402" i="6"/>
  <c r="R227" i="1"/>
  <c r="GK227" i="1" s="1"/>
  <c r="V348" i="6"/>
  <c r="AD380" i="1"/>
  <c r="AD364" i="1" s="1"/>
  <c r="J490" i="6"/>
  <c r="CP944" i="1"/>
  <c r="O944" i="1" s="1"/>
  <c r="R1010" i="1"/>
  <c r="GK1010" i="1" s="1"/>
  <c r="V1511" i="6"/>
  <c r="CP1088" i="1"/>
  <c r="O1088" i="1" s="1"/>
  <c r="AK1184" i="1"/>
  <c r="X1184" i="1" s="1"/>
  <c r="R1783" i="6"/>
  <c r="J1785" i="6" s="1"/>
  <c r="I1788" i="6" s="1"/>
  <c r="CZ999" i="1"/>
  <c r="Y999" i="1" s="1"/>
  <c r="T1436" i="6" s="1"/>
  <c r="J1439" i="6" s="1"/>
  <c r="R73" i="1"/>
  <c r="GK73" i="1" s="1"/>
  <c r="V255" i="6"/>
  <c r="R50" i="1"/>
  <c r="V131" i="6"/>
  <c r="J137" i="6" s="1"/>
  <c r="J233" i="6"/>
  <c r="R157" i="1"/>
  <c r="GK157" i="1" s="1"/>
  <c r="V326" i="6"/>
  <c r="AD236" i="1"/>
  <c r="Q236" i="1" s="1"/>
  <c r="GM146" i="1"/>
  <c r="R958" i="1"/>
  <c r="GK958" i="1" s="1"/>
  <c r="V1172" i="6"/>
  <c r="R1007" i="1"/>
  <c r="GK1007" i="1" s="1"/>
  <c r="V1490" i="6"/>
  <c r="CY1011" i="1"/>
  <c r="X1011" i="1" s="1"/>
  <c r="R1518" i="6" s="1"/>
  <c r="J1522" i="6" s="1"/>
  <c r="AH1184" i="1"/>
  <c r="K1917" i="6"/>
  <c r="T1824" i="6"/>
  <c r="J1829" i="6" s="1"/>
  <c r="I1831" i="6" s="1"/>
  <c r="CZ1170" i="1"/>
  <c r="Y1170" i="1" s="1"/>
  <c r="T1858" i="6" s="1"/>
  <c r="J1861" i="6" s="1"/>
  <c r="R1264" i="1"/>
  <c r="GK1264" i="1" s="1"/>
  <c r="GM1264" i="1" s="1"/>
  <c r="V2010" i="6"/>
  <c r="CZ1116" i="1"/>
  <c r="Y1116" i="1" s="1"/>
  <c r="T1738" i="6" s="1"/>
  <c r="J1742" i="6" s="1"/>
  <c r="R1447" i="1"/>
  <c r="GK1447" i="1" s="1"/>
  <c r="V2538" i="6"/>
  <c r="CZ33" i="1"/>
  <c r="Y33" i="1" s="1"/>
  <c r="T56" i="6" s="1"/>
  <c r="J60" i="6" s="1"/>
  <c r="AI79" i="1"/>
  <c r="R39" i="1"/>
  <c r="GK39" i="1" s="1"/>
  <c r="V82" i="6"/>
  <c r="I48" i="6"/>
  <c r="T52" i="1"/>
  <c r="AG79" i="1" s="1"/>
  <c r="CZ58" i="1"/>
  <c r="Y58" i="1" s="1"/>
  <c r="T180" i="6" s="1"/>
  <c r="J185" i="6" s="1"/>
  <c r="CZ47" i="1"/>
  <c r="Y47" i="1" s="1"/>
  <c r="T110" i="6" s="1"/>
  <c r="J117" i="6" s="1"/>
  <c r="R144" i="1"/>
  <c r="GK144" i="1" s="1"/>
  <c r="V293" i="6"/>
  <c r="J261" i="6"/>
  <c r="CP74" i="1"/>
  <c r="O74" i="1" s="1"/>
  <c r="J259" i="6" s="1"/>
  <c r="R65" i="1"/>
  <c r="GK65" i="1" s="1"/>
  <c r="GM35" i="1"/>
  <c r="CY147" i="1"/>
  <c r="X147" i="1" s="1"/>
  <c r="R300" i="6" s="1"/>
  <c r="J304" i="6" s="1"/>
  <c r="R151" i="1"/>
  <c r="GK151" i="1" s="1"/>
  <c r="V316" i="6"/>
  <c r="R377" i="1"/>
  <c r="GK377" i="1" s="1"/>
  <c r="V518" i="6"/>
  <c r="I661" i="6"/>
  <c r="CP731" i="1"/>
  <c r="O731" i="1" s="1"/>
  <c r="CY537" i="1"/>
  <c r="X537" i="1" s="1"/>
  <c r="GP537" i="1" s="1"/>
  <c r="AP587" i="1"/>
  <c r="CP915" i="1"/>
  <c r="O915" i="1" s="1"/>
  <c r="CP495" i="1"/>
  <c r="O495" i="1" s="1"/>
  <c r="J603" i="6"/>
  <c r="R908" i="1"/>
  <c r="V863" i="6"/>
  <c r="AS690" i="1"/>
  <c r="R922" i="1"/>
  <c r="GK922" i="1" s="1"/>
  <c r="V959" i="6"/>
  <c r="AD810" i="1"/>
  <c r="Q810" i="1" s="1"/>
  <c r="AH1015" i="1"/>
  <c r="AH906" i="1" s="1"/>
  <c r="K1030" i="6"/>
  <c r="CP685" i="1"/>
  <c r="O685" i="1" s="1"/>
  <c r="CY917" i="1"/>
  <c r="X917" i="1" s="1"/>
  <c r="R925" i="6" s="1"/>
  <c r="J927" i="6" s="1"/>
  <c r="CY937" i="1"/>
  <c r="X937" i="1" s="1"/>
  <c r="CP971" i="1"/>
  <c r="O971" i="1" s="1"/>
  <c r="CZ910" i="1"/>
  <c r="Y910" i="1" s="1"/>
  <c r="T875" i="6" s="1"/>
  <c r="J881" i="6" s="1"/>
  <c r="CZ941" i="1"/>
  <c r="Y941" i="1" s="1"/>
  <c r="T1079" i="6" s="1"/>
  <c r="J1083" i="6" s="1"/>
  <c r="CZ923" i="1"/>
  <c r="Y923" i="1" s="1"/>
  <c r="T966" i="6" s="1"/>
  <c r="J970" i="6" s="1"/>
  <c r="I1251" i="6"/>
  <c r="AQ810" i="1"/>
  <c r="CP925" i="1"/>
  <c r="O925" i="1" s="1"/>
  <c r="GM925" i="1" s="1"/>
  <c r="R1113" i="1"/>
  <c r="GK1113" i="1" s="1"/>
  <c r="V1717" i="6"/>
  <c r="GP997" i="1"/>
  <c r="R1102" i="1"/>
  <c r="GK1102" i="1" s="1"/>
  <c r="V1641" i="6"/>
  <c r="K1489" i="6"/>
  <c r="P1489" i="6"/>
  <c r="R1100" i="1"/>
  <c r="GK1100" i="1" s="1"/>
  <c r="V1635" i="6"/>
  <c r="CY1005" i="1"/>
  <c r="X1005" i="1" s="1"/>
  <c r="CY1107" i="1"/>
  <c r="X1107" i="1" s="1"/>
  <c r="R1676" i="6" s="1"/>
  <c r="J1679" i="6" s="1"/>
  <c r="I1682" i="6" s="1"/>
  <c r="CG1184" i="1"/>
  <c r="CG1155" i="1" s="1"/>
  <c r="R1168" i="1"/>
  <c r="GK1168" i="1" s="1"/>
  <c r="GM1168" i="1" s="1"/>
  <c r="V1851" i="6"/>
  <c r="CZ1092" i="1"/>
  <c r="Y1092" i="1" s="1"/>
  <c r="T1587" i="6" s="1"/>
  <c r="J1591" i="6" s="1"/>
  <c r="CZ1093" i="1"/>
  <c r="Y1093" i="1" s="1"/>
  <c r="T1594" i="6" s="1"/>
  <c r="J1598" i="6" s="1"/>
  <c r="R1346" i="1"/>
  <c r="GK1346" i="1" s="1"/>
  <c r="V2308" i="6"/>
  <c r="R1271" i="1"/>
  <c r="GK1271" i="1" s="1"/>
  <c r="V2059" i="6"/>
  <c r="CZ1268" i="1"/>
  <c r="Y1268" i="1" s="1"/>
  <c r="T2038" i="6" s="1"/>
  <c r="J2042" i="6" s="1"/>
  <c r="AS1123" i="1"/>
  <c r="CZ1178" i="1"/>
  <c r="Y1178" i="1" s="1"/>
  <c r="T1905" i="6" s="1"/>
  <c r="J1909" i="6" s="1"/>
  <c r="GM1338" i="1"/>
  <c r="R2253" i="6"/>
  <c r="J2256" i="6" s="1"/>
  <c r="I2259" i="6" s="1"/>
  <c r="GP1322" i="1"/>
  <c r="T2173" i="6"/>
  <c r="J2176" i="6" s="1"/>
  <c r="CY1336" i="1"/>
  <c r="X1336" i="1" s="1"/>
  <c r="R2240" i="6" s="1"/>
  <c r="J2243" i="6" s="1"/>
  <c r="R1535" i="1"/>
  <c r="GK1535" i="1" s="1"/>
  <c r="V2713" i="6"/>
  <c r="R1103" i="1"/>
  <c r="GK1103" i="1" s="1"/>
  <c r="V1648" i="6"/>
  <c r="R1358" i="1"/>
  <c r="GK1358" i="1" s="1"/>
  <c r="V2390" i="6"/>
  <c r="CZ1350" i="1"/>
  <c r="Y1350" i="1" s="1"/>
  <c r="T2335" i="6" s="1"/>
  <c r="J2339" i="6" s="1"/>
  <c r="GM1456" i="1"/>
  <c r="R2600" i="6"/>
  <c r="J2603" i="6" s="1"/>
  <c r="I2606" i="6" s="1"/>
  <c r="R2397" i="6"/>
  <c r="J2400" i="6" s="1"/>
  <c r="CZ1458" i="1"/>
  <c r="Y1458" i="1" s="1"/>
  <c r="T2614" i="6" s="1"/>
  <c r="J2618" i="6" s="1"/>
  <c r="GP1440" i="1"/>
  <c r="J64" i="6"/>
  <c r="CY34" i="1"/>
  <c r="X34" i="1" s="1"/>
  <c r="R63" i="6" s="1"/>
  <c r="J67" i="6" s="1"/>
  <c r="CZ34" i="1"/>
  <c r="Y34" i="1" s="1"/>
  <c r="T63" i="6" s="1"/>
  <c r="J68" i="6" s="1"/>
  <c r="J172" i="6"/>
  <c r="CY56" i="1"/>
  <c r="X56" i="1" s="1"/>
  <c r="R170" i="6" s="1"/>
  <c r="J175" i="6" s="1"/>
  <c r="CZ56" i="1"/>
  <c r="Y56" i="1" s="1"/>
  <c r="T170" i="6" s="1"/>
  <c r="J176" i="6" s="1"/>
  <c r="I446" i="6"/>
  <c r="CP921" i="1"/>
  <c r="O921" i="1" s="1"/>
  <c r="CZ370" i="1"/>
  <c r="Y370" i="1" s="1"/>
  <c r="T482" i="6" s="1"/>
  <c r="J485" i="6" s="1"/>
  <c r="J483" i="6"/>
  <c r="CY370" i="1"/>
  <c r="X370" i="1" s="1"/>
  <c r="R482" i="6" s="1"/>
  <c r="J484" i="6" s="1"/>
  <c r="V121" i="6"/>
  <c r="J128" i="6" s="1"/>
  <c r="I130" i="6" s="1"/>
  <c r="R48" i="1"/>
  <c r="CZ982" i="1"/>
  <c r="Y982" i="1" s="1"/>
  <c r="T1340" i="6" s="1"/>
  <c r="J1345" i="6" s="1"/>
  <c r="J1342" i="6"/>
  <c r="CY982" i="1"/>
  <c r="X982" i="1" s="1"/>
  <c r="R1340" i="6" s="1"/>
  <c r="J1344" i="6" s="1"/>
  <c r="I2078" i="6"/>
  <c r="I1608" i="6"/>
  <c r="R972" i="1"/>
  <c r="GK972" i="1" s="1"/>
  <c r="GM972" i="1" s="1"/>
  <c r="V1274" i="6"/>
  <c r="J1704" i="6"/>
  <c r="CY1111" i="1"/>
  <c r="X1111" i="1" s="1"/>
  <c r="R1703" i="6" s="1"/>
  <c r="J1705" i="6" s="1"/>
  <c r="CZ1111" i="1"/>
  <c r="Y1111" i="1" s="1"/>
  <c r="T1703" i="6" s="1"/>
  <c r="J1706" i="6" s="1"/>
  <c r="V2342" i="6"/>
  <c r="R1351" i="1"/>
  <c r="GK1351" i="1" s="1"/>
  <c r="CY1447" i="1"/>
  <c r="X1447" i="1" s="1"/>
  <c r="R2538" i="6" s="1"/>
  <c r="J2541" i="6" s="1"/>
  <c r="J2539" i="6"/>
  <c r="CZ1447" i="1"/>
  <c r="Y1447" i="1" s="1"/>
  <c r="T2538" i="6" s="1"/>
  <c r="J2542" i="6" s="1"/>
  <c r="I2661" i="6"/>
  <c r="CY228" i="1"/>
  <c r="X228" i="1" s="1"/>
  <c r="R355" i="6" s="1"/>
  <c r="J361" i="6" s="1"/>
  <c r="J357" i="6"/>
  <c r="I365" i="6" s="1"/>
  <c r="CZ806" i="1"/>
  <c r="Y806" i="1" s="1"/>
  <c r="T828" i="6" s="1"/>
  <c r="J832" i="6" s="1"/>
  <c r="J830" i="6"/>
  <c r="V2253" i="6"/>
  <c r="R1338" i="1"/>
  <c r="GK1338" i="1" s="1"/>
  <c r="I2293" i="6"/>
  <c r="V208" i="6"/>
  <c r="J215" i="6" s="1"/>
  <c r="R63" i="1"/>
  <c r="I1152" i="6"/>
  <c r="V1326" i="6"/>
  <c r="R980" i="1"/>
  <c r="GK980" i="1" s="1"/>
  <c r="CY1272" i="1"/>
  <c r="X1272" i="1" s="1"/>
  <c r="R2066" i="6" s="1"/>
  <c r="J2069" i="6" s="1"/>
  <c r="J2067" i="6"/>
  <c r="I2072" i="6" s="1"/>
  <c r="CZ1272" i="1"/>
  <c r="Y1272" i="1" s="1"/>
  <c r="T2066" i="6" s="1"/>
  <c r="J2070" i="6" s="1"/>
  <c r="CY1356" i="1"/>
  <c r="X1356" i="1" s="1"/>
  <c r="R2377" i="6" s="1"/>
  <c r="J2380" i="6" s="1"/>
  <c r="J2378" i="6"/>
  <c r="I2383" i="6" s="1"/>
  <c r="I813" i="6"/>
  <c r="I2431" i="6"/>
  <c r="I1837" i="6"/>
  <c r="J2248" i="6"/>
  <c r="CY1337" i="1"/>
  <c r="X1337" i="1" s="1"/>
  <c r="CZ1337" i="1"/>
  <c r="Y1337" i="1" s="1"/>
  <c r="T2247" i="6" s="1"/>
  <c r="J2250" i="6" s="1"/>
  <c r="R730" i="1"/>
  <c r="GK730" i="1" s="1"/>
  <c r="GM730" i="1" s="1"/>
  <c r="V769" i="6"/>
  <c r="I1373" i="6"/>
  <c r="CP1120" i="1"/>
  <c r="O1120" i="1" s="1"/>
  <c r="R1353" i="1"/>
  <c r="GK1353" i="1" s="1"/>
  <c r="GM1353" i="1" s="1"/>
  <c r="V2356" i="6"/>
  <c r="CP1445" i="1"/>
  <c r="O1445" i="1" s="1"/>
  <c r="CZ1107" i="1"/>
  <c r="Y1107" i="1" s="1"/>
  <c r="T1676" i="6" s="1"/>
  <c r="J1680" i="6" s="1"/>
  <c r="J1678" i="6"/>
  <c r="CY1312" i="1"/>
  <c r="X1312" i="1" s="1"/>
  <c r="R2105" i="6" s="1"/>
  <c r="J2107" i="6" s="1"/>
  <c r="J2106" i="6"/>
  <c r="I2110" i="6" s="1"/>
  <c r="I1307" i="6"/>
  <c r="R37" i="1"/>
  <c r="GK37" i="1" s="1"/>
  <c r="V74" i="6"/>
  <c r="R369" i="1"/>
  <c r="V472" i="6"/>
  <c r="J479" i="6" s="1"/>
  <c r="R371" i="1"/>
  <c r="V488" i="6"/>
  <c r="J495" i="6" s="1"/>
  <c r="R483" i="1"/>
  <c r="V557" i="6"/>
  <c r="J564" i="6" s="1"/>
  <c r="R806" i="1"/>
  <c r="GK806" i="1" s="1"/>
  <c r="V828" i="6"/>
  <c r="R1139" i="6"/>
  <c r="J1142" i="6" s="1"/>
  <c r="I1145" i="6" s="1"/>
  <c r="I1647" i="6"/>
  <c r="CZ1262" i="1"/>
  <c r="Y1262" i="1" s="1"/>
  <c r="T1996" i="6" s="1"/>
  <c r="J2000" i="6" s="1"/>
  <c r="R1352" i="1"/>
  <c r="GK1352" i="1" s="1"/>
  <c r="V2349" i="6"/>
  <c r="CZ1113" i="1"/>
  <c r="Y1113" i="1" s="1"/>
  <c r="T1717" i="6" s="1"/>
  <c r="J1721" i="6" s="1"/>
  <c r="R1444" i="1"/>
  <c r="GK1444" i="1" s="1"/>
  <c r="V2518" i="6"/>
  <c r="R1441" i="1"/>
  <c r="GK1441" i="1" s="1"/>
  <c r="V2497" i="6"/>
  <c r="CY729" i="1"/>
  <c r="X729" i="1" s="1"/>
  <c r="R762" i="6" s="1"/>
  <c r="J765" i="6" s="1"/>
  <c r="J763" i="6"/>
  <c r="I768" i="6" s="1"/>
  <c r="P688" i="6"/>
  <c r="K688" i="6"/>
  <c r="GK45" i="1"/>
  <c r="J92" i="6"/>
  <c r="I1627" i="6"/>
  <c r="I2165" i="6"/>
  <c r="CY979" i="1"/>
  <c r="X979" i="1" s="1"/>
  <c r="R1320" i="6" s="1"/>
  <c r="J1322" i="6" s="1"/>
  <c r="J1321" i="6"/>
  <c r="I1325" i="6" s="1"/>
  <c r="R1445" i="1"/>
  <c r="GK1445" i="1" s="1"/>
  <c r="V2525" i="6"/>
  <c r="I2585" i="6"/>
  <c r="V1058" i="6"/>
  <c r="R938" i="1"/>
  <c r="GK938" i="1" s="1"/>
  <c r="K2092" i="6"/>
  <c r="P2092" i="6"/>
  <c r="CP37" i="1"/>
  <c r="O37" i="1" s="1"/>
  <c r="J74" i="6" s="1"/>
  <c r="R367" i="1"/>
  <c r="V459" i="6"/>
  <c r="CY373" i="1"/>
  <c r="X373" i="1" s="1"/>
  <c r="R498" i="6" s="1"/>
  <c r="J500" i="6" s="1"/>
  <c r="I503" i="6" s="1"/>
  <c r="R487" i="1"/>
  <c r="V577" i="6"/>
  <c r="J584" i="6" s="1"/>
  <c r="I586" i="6" s="1"/>
  <c r="GM966" i="1"/>
  <c r="R1230" i="6"/>
  <c r="J1233" i="6" s="1"/>
  <c r="I1236" i="6" s="1"/>
  <c r="CY960" i="1"/>
  <c r="X960" i="1" s="1"/>
  <c r="R1187" i="6" s="1"/>
  <c r="J1191" i="6" s="1"/>
  <c r="I1194" i="6" s="1"/>
  <c r="CY981" i="1"/>
  <c r="X981" i="1" s="1"/>
  <c r="R1333" i="6" s="1"/>
  <c r="J1336" i="6" s="1"/>
  <c r="I1339" i="6" s="1"/>
  <c r="CY1174" i="1"/>
  <c r="X1174" i="1" s="1"/>
  <c r="R1878" i="6" s="1"/>
  <c r="J1881" i="6" s="1"/>
  <c r="CP75" i="1"/>
  <c r="O75" i="1" s="1"/>
  <c r="CP71" i="1"/>
  <c r="O71" i="1" s="1"/>
  <c r="R76" i="1"/>
  <c r="GK76" i="1" s="1"/>
  <c r="V271" i="6"/>
  <c r="AF191" i="1"/>
  <c r="AF141" i="1" s="1"/>
  <c r="CP580" i="1"/>
  <c r="O580" i="1" s="1"/>
  <c r="J691" i="6"/>
  <c r="I698" i="6" s="1"/>
  <c r="GP805" i="1"/>
  <c r="R821" i="6"/>
  <c r="J824" i="6" s="1"/>
  <c r="I827" i="6" s="1"/>
  <c r="CZ914" i="1"/>
  <c r="Y914" i="1" s="1"/>
  <c r="T904" i="6" s="1"/>
  <c r="J907" i="6" s="1"/>
  <c r="R1001" i="1"/>
  <c r="GK1001" i="1" s="1"/>
  <c r="V1449" i="6"/>
  <c r="CZ1002" i="1"/>
  <c r="Y1002" i="1" s="1"/>
  <c r="T1456" i="6" s="1"/>
  <c r="J1460" i="6" s="1"/>
  <c r="CP1159" i="1"/>
  <c r="O1159" i="1" s="1"/>
  <c r="R1177" i="1"/>
  <c r="GK1177" i="1" s="1"/>
  <c r="V1898" i="6"/>
  <c r="CY999" i="1"/>
  <c r="X999" i="1" s="1"/>
  <c r="R1436" i="6" s="1"/>
  <c r="J1438" i="6" s="1"/>
  <c r="CP1267" i="1"/>
  <c r="O1267" i="1" s="1"/>
  <c r="GP1267" i="1" s="1"/>
  <c r="CY33" i="1"/>
  <c r="X33" i="1" s="1"/>
  <c r="R56" i="6" s="1"/>
  <c r="J59" i="6" s="1"/>
  <c r="I62" i="6" s="1"/>
  <c r="CP59" i="1"/>
  <c r="O59" i="1" s="1"/>
  <c r="GP59" i="1" s="1"/>
  <c r="J192" i="6"/>
  <c r="CY58" i="1"/>
  <c r="X58" i="1" s="1"/>
  <c r="R180" i="6" s="1"/>
  <c r="J184" i="6" s="1"/>
  <c r="I188" i="6" s="1"/>
  <c r="CY47" i="1"/>
  <c r="X47" i="1" s="1"/>
  <c r="R110" i="6" s="1"/>
  <c r="J116" i="6" s="1"/>
  <c r="CZ68" i="1"/>
  <c r="Y68" i="1" s="1"/>
  <c r="T231" i="6" s="1"/>
  <c r="T191" i="1"/>
  <c r="F212" i="1" s="1"/>
  <c r="AD191" i="1"/>
  <c r="AD141" i="1" s="1"/>
  <c r="CP377" i="1"/>
  <c r="O377" i="1" s="1"/>
  <c r="GP377" i="1" s="1"/>
  <c r="R525" i="6"/>
  <c r="J528" i="6" s="1"/>
  <c r="CZ483" i="1"/>
  <c r="Y483" i="1" s="1"/>
  <c r="R807" i="1"/>
  <c r="GK807" i="1" s="1"/>
  <c r="V835" i="6"/>
  <c r="CP581" i="1"/>
  <c r="O581" i="1" s="1"/>
  <c r="R587" i="6"/>
  <c r="J590" i="6" s="1"/>
  <c r="I593" i="6" s="1"/>
  <c r="CG810" i="1"/>
  <c r="CP688" i="1"/>
  <c r="O688" i="1" s="1"/>
  <c r="GM688" i="1" s="1"/>
  <c r="CJ1015" i="1"/>
  <c r="R924" i="1"/>
  <c r="GK924" i="1" s="1"/>
  <c r="V973" i="6"/>
  <c r="CZ938" i="1"/>
  <c r="Y938" i="1" s="1"/>
  <c r="T1058" i="6" s="1"/>
  <c r="J1063" i="6" s="1"/>
  <c r="R1005" i="1"/>
  <c r="GK1005" i="1" s="1"/>
  <c r="V1477" i="6"/>
  <c r="CZ937" i="1"/>
  <c r="Y937" i="1" s="1"/>
  <c r="T1051" i="6" s="1"/>
  <c r="J1055" i="6" s="1"/>
  <c r="R983" i="1"/>
  <c r="GK983" i="1" s="1"/>
  <c r="V1348" i="6"/>
  <c r="R976" i="1"/>
  <c r="GK976" i="1" s="1"/>
  <c r="V1301" i="6"/>
  <c r="CY910" i="1"/>
  <c r="X910" i="1" s="1"/>
  <c r="R875" i="6" s="1"/>
  <c r="J880" i="6" s="1"/>
  <c r="I884" i="6" s="1"/>
  <c r="CY941" i="1"/>
  <c r="X941" i="1" s="1"/>
  <c r="R1079" i="6" s="1"/>
  <c r="J1082" i="6" s="1"/>
  <c r="BZ801" i="1"/>
  <c r="CP969" i="1"/>
  <c r="O969" i="1" s="1"/>
  <c r="GP969" i="1" s="1"/>
  <c r="GP1108" i="1"/>
  <c r="T1683" i="6"/>
  <c r="J1686" i="6" s="1"/>
  <c r="R1116" i="1"/>
  <c r="GK1116" i="1" s="1"/>
  <c r="V1738" i="6"/>
  <c r="R1157" i="1"/>
  <c r="V1777" i="6"/>
  <c r="CZ969" i="1"/>
  <c r="Y969" i="1" s="1"/>
  <c r="T1252" i="6" s="1"/>
  <c r="J1257" i="6" s="1"/>
  <c r="T1937" i="6"/>
  <c r="J1940" i="6" s="1"/>
  <c r="CP1116" i="1"/>
  <c r="O1116" i="1" s="1"/>
  <c r="CY1092" i="1"/>
  <c r="X1092" i="1" s="1"/>
  <c r="R1587" i="6" s="1"/>
  <c r="J1590" i="6" s="1"/>
  <c r="R1312" i="1"/>
  <c r="GK1312" i="1" s="1"/>
  <c r="GM1312" i="1" s="1"/>
  <c r="V2105" i="6"/>
  <c r="CP1271" i="1"/>
  <c r="O1271" i="1" s="1"/>
  <c r="GM1271" i="1" s="1"/>
  <c r="R1354" i="1"/>
  <c r="GK1354" i="1" s="1"/>
  <c r="GM1354" i="1" s="1"/>
  <c r="V2363" i="6"/>
  <c r="I1955" i="6"/>
  <c r="CY1178" i="1"/>
  <c r="X1178" i="1" s="1"/>
  <c r="CZ1110" i="1"/>
  <c r="Y1110" i="1" s="1"/>
  <c r="T1696" i="6" s="1"/>
  <c r="J1700" i="6" s="1"/>
  <c r="R1336" i="1"/>
  <c r="GK1336" i="1" s="1"/>
  <c r="V2240" i="6"/>
  <c r="CP1358" i="1"/>
  <c r="O1358" i="1" s="1"/>
  <c r="GP1358" i="1" s="1"/>
  <c r="CY1350" i="1"/>
  <c r="X1350" i="1" s="1"/>
  <c r="R2335" i="6" s="1"/>
  <c r="J2338" i="6" s="1"/>
  <c r="I2341" i="6" s="1"/>
  <c r="R1436" i="1"/>
  <c r="GK1436" i="1" s="1"/>
  <c r="V2463" i="6"/>
  <c r="CY1458" i="1"/>
  <c r="X1458" i="1" s="1"/>
  <c r="R2614" i="6" s="1"/>
  <c r="J2617" i="6" s="1"/>
  <c r="I2620" i="6" s="1"/>
  <c r="GM1440" i="1"/>
  <c r="CZ1342" i="1"/>
  <c r="Y1342" i="1" s="1"/>
  <c r="T2281" i="6" s="1"/>
  <c r="J2285" i="6" s="1"/>
  <c r="I86" i="6"/>
  <c r="S52" i="1"/>
  <c r="I315" i="6"/>
  <c r="V791" i="6"/>
  <c r="R733" i="1"/>
  <c r="GK733" i="1" s="1"/>
  <c r="I1667" i="6"/>
  <c r="CP326" i="1"/>
  <c r="O326" i="1" s="1"/>
  <c r="GP326" i="1" s="1"/>
  <c r="R577" i="1"/>
  <c r="V662" i="6"/>
  <c r="J669" i="6" s="1"/>
  <c r="I671" i="6" s="1"/>
  <c r="I842" i="6"/>
  <c r="J260" i="6"/>
  <c r="I263" i="6" s="1"/>
  <c r="R370" i="1"/>
  <c r="GK370" i="1" s="1"/>
  <c r="GM370" i="1" s="1"/>
  <c r="V482" i="6"/>
  <c r="R926" i="1"/>
  <c r="GK926" i="1" s="1"/>
  <c r="V986" i="6"/>
  <c r="CZ932" i="1"/>
  <c r="Y932" i="1" s="1"/>
  <c r="T1017" i="6" s="1"/>
  <c r="J1021" i="6" s="1"/>
  <c r="J1019" i="6"/>
  <c r="CY932" i="1"/>
  <c r="X932" i="1" s="1"/>
  <c r="R1017" i="6" s="1"/>
  <c r="J1020" i="6" s="1"/>
  <c r="I1675" i="6"/>
  <c r="I711" i="6"/>
  <c r="CY924" i="1"/>
  <c r="X924" i="1" s="1"/>
  <c r="R973" i="6" s="1"/>
  <c r="J976" i="6" s="1"/>
  <c r="J974" i="6"/>
  <c r="I979" i="6" s="1"/>
  <c r="I1621" i="6"/>
  <c r="I1857" i="6"/>
  <c r="U534" i="1"/>
  <c r="F561" i="1"/>
  <c r="CY1219" i="1"/>
  <c r="X1219" i="1" s="1"/>
  <c r="R1943" i="6" s="1"/>
  <c r="J1946" i="6" s="1"/>
  <c r="J1944" i="6"/>
  <c r="I1949" i="6" s="1"/>
  <c r="I1823" i="6"/>
  <c r="GK69" i="1"/>
  <c r="GM69" i="1" s="1"/>
  <c r="J240" i="6"/>
  <c r="I1764" i="6"/>
  <c r="I2334" i="6"/>
  <c r="I2178" i="6"/>
  <c r="I2159" i="6"/>
  <c r="CZ36" i="1"/>
  <c r="Y36" i="1" s="1"/>
  <c r="T71" i="6" s="1"/>
  <c r="J72" i="6"/>
  <c r="CY36" i="1"/>
  <c r="X36" i="1" s="1"/>
  <c r="GP36" i="1" s="1"/>
  <c r="R1090" i="1"/>
  <c r="GK1090" i="1" s="1"/>
  <c r="V1573" i="6"/>
  <c r="R1004" i="1"/>
  <c r="GK1004" i="1" s="1"/>
  <c r="GP1004" i="1" s="1"/>
  <c r="V1470" i="6"/>
  <c r="CY1444" i="1"/>
  <c r="X1444" i="1" s="1"/>
  <c r="R2518" i="6" s="1"/>
  <c r="J2521" i="6" s="1"/>
  <c r="J2519" i="6"/>
  <c r="I2524" i="6" s="1"/>
  <c r="CY1434" i="1"/>
  <c r="X1434" i="1" s="1"/>
  <c r="R2449" i="6" s="1"/>
  <c r="J2452" i="6" s="1"/>
  <c r="J2450" i="6"/>
  <c r="CZ1434" i="1"/>
  <c r="Y1434" i="1" s="1"/>
  <c r="T2449" i="6" s="1"/>
  <c r="J2453" i="6" s="1"/>
  <c r="CZ584" i="1"/>
  <c r="Y584" i="1" s="1"/>
  <c r="T699" i="6" s="1"/>
  <c r="J702" i="6" s="1"/>
  <c r="J700" i="6"/>
  <c r="CY584" i="1"/>
  <c r="X584" i="1" s="1"/>
  <c r="CP1180" i="1"/>
  <c r="O1180" i="1" s="1"/>
  <c r="GM1180" i="1" s="1"/>
  <c r="I2307" i="6"/>
  <c r="CY1173" i="1"/>
  <c r="X1173" i="1" s="1"/>
  <c r="R1871" i="6" s="1"/>
  <c r="J1874" i="6" s="1"/>
  <c r="J1872" i="6"/>
  <c r="I1877" i="6" s="1"/>
  <c r="CP68" i="1"/>
  <c r="O68" i="1" s="1"/>
  <c r="J231" i="6" s="1"/>
  <c r="I782" i="6"/>
  <c r="CZ960" i="1"/>
  <c r="Y960" i="1" s="1"/>
  <c r="T1187" i="6" s="1"/>
  <c r="J1192" i="6" s="1"/>
  <c r="CY965" i="1"/>
  <c r="X965" i="1" s="1"/>
  <c r="R1223" i="6" s="1"/>
  <c r="J1226" i="6" s="1"/>
  <c r="I1229" i="6" s="1"/>
  <c r="R1265" i="1"/>
  <c r="GK1265" i="1" s="1"/>
  <c r="V2017" i="6"/>
  <c r="CZ1312" i="1"/>
  <c r="Y1312" i="1" s="1"/>
  <c r="T2105" i="6" s="1"/>
  <c r="J2108" i="6" s="1"/>
  <c r="R33" i="1"/>
  <c r="GK33" i="1" s="1"/>
  <c r="V56" i="6"/>
  <c r="Q144" i="6"/>
  <c r="R1112" i="1"/>
  <c r="GK1112" i="1" s="1"/>
  <c r="V1709" i="6"/>
  <c r="I1758" i="6"/>
  <c r="CZ1159" i="1"/>
  <c r="Y1159" i="1" s="1"/>
  <c r="T1789" i="6" s="1"/>
  <c r="J1793" i="6" s="1"/>
  <c r="J1790" i="6"/>
  <c r="CY1159" i="1"/>
  <c r="X1159" i="1" s="1"/>
  <c r="R1789" i="6" s="1"/>
  <c r="J1792" i="6" s="1"/>
  <c r="CY1004" i="1"/>
  <c r="X1004" i="1" s="1"/>
  <c r="R1470" i="6" s="1"/>
  <c r="J1473" i="6" s="1"/>
  <c r="J1471" i="6"/>
  <c r="I1476" i="6" s="1"/>
  <c r="I2246" i="6"/>
  <c r="R231" i="1"/>
  <c r="GK231" i="1" s="1"/>
  <c r="V385" i="6"/>
  <c r="CZ978" i="1"/>
  <c r="Y978" i="1" s="1"/>
  <c r="T1314" i="6" s="1"/>
  <c r="J1317" i="6" s="1"/>
  <c r="CY1102" i="1"/>
  <c r="X1102" i="1" s="1"/>
  <c r="R1641" i="6" s="1"/>
  <c r="J1644" i="6" s="1"/>
  <c r="R1344" i="1"/>
  <c r="GK1344" i="1" s="1"/>
  <c r="GM1344" i="1" s="1"/>
  <c r="V2294" i="6"/>
  <c r="AH1123" i="1"/>
  <c r="AH1085" i="1" s="1"/>
  <c r="R1442" i="1"/>
  <c r="GK1442" i="1" s="1"/>
  <c r="V2504" i="6"/>
  <c r="CP158" i="1"/>
  <c r="O158" i="1" s="1"/>
  <c r="CP914" i="1"/>
  <c r="O914" i="1" s="1"/>
  <c r="R1032" i="6"/>
  <c r="J1034" i="6" s="1"/>
  <c r="I1037" i="6" s="1"/>
  <c r="CZ1321" i="1"/>
  <c r="Y1321" i="1" s="1"/>
  <c r="T2166" i="6" s="1"/>
  <c r="J2170" i="6" s="1"/>
  <c r="CP1176" i="1"/>
  <c r="O1176" i="1" s="1"/>
  <c r="GM1176" i="1" s="1"/>
  <c r="AH1470" i="1"/>
  <c r="U1470" i="1" s="1"/>
  <c r="R2456" i="6"/>
  <c r="J2459" i="6" s="1"/>
  <c r="I2462" i="6" s="1"/>
  <c r="CP66" i="1"/>
  <c r="O66" i="1" s="1"/>
  <c r="CP62" i="1"/>
  <c r="O62" i="1" s="1"/>
  <c r="J200" i="6"/>
  <c r="R68" i="1"/>
  <c r="GK68" i="1" s="1"/>
  <c r="V231" i="6"/>
  <c r="CP49" i="1"/>
  <c r="O49" i="1" s="1"/>
  <c r="P161" i="1"/>
  <c r="CJ236" i="1"/>
  <c r="CJ223" i="1" s="1"/>
  <c r="R373" i="1"/>
  <c r="GK373" i="1" s="1"/>
  <c r="V498" i="6"/>
  <c r="CP732" i="1"/>
  <c r="O732" i="1" s="1"/>
  <c r="GM732" i="1" s="1"/>
  <c r="J786" i="6"/>
  <c r="I790" i="6" s="1"/>
  <c r="R913" i="1"/>
  <c r="GK913" i="1" s="1"/>
  <c r="V897" i="6"/>
  <c r="CP578" i="1"/>
  <c r="O578" i="1" s="1"/>
  <c r="K730" i="6"/>
  <c r="P730" i="6"/>
  <c r="AJ1015" i="1"/>
  <c r="AJ906" i="1" s="1"/>
  <c r="R933" i="1"/>
  <c r="GK933" i="1" s="1"/>
  <c r="V1024" i="6"/>
  <c r="CY938" i="1"/>
  <c r="X938" i="1" s="1"/>
  <c r="CP807" i="1"/>
  <c r="O807" i="1" s="1"/>
  <c r="GM807" i="1" s="1"/>
  <c r="R1011" i="1"/>
  <c r="GK1011" i="1" s="1"/>
  <c r="V1518" i="6"/>
  <c r="CP941" i="1"/>
  <c r="O941" i="1" s="1"/>
  <c r="GP941" i="1" s="1"/>
  <c r="CP999" i="1"/>
  <c r="O999" i="1" s="1"/>
  <c r="GM943" i="1"/>
  <c r="T1093" i="6"/>
  <c r="J1096" i="6" s="1"/>
  <c r="I1098" i="6" s="1"/>
  <c r="CZ908" i="1"/>
  <c r="Y908" i="1" s="1"/>
  <c r="T863" i="6" s="1"/>
  <c r="J866" i="6" s="1"/>
  <c r="I868" i="6" s="1"/>
  <c r="AF735" i="1"/>
  <c r="CY989" i="1"/>
  <c r="X989" i="1" s="1"/>
  <c r="R1374" i="6" s="1"/>
  <c r="J1377" i="6" s="1"/>
  <c r="R1109" i="1"/>
  <c r="GK1109" i="1" s="1"/>
  <c r="GM1109" i="1" s="1"/>
  <c r="V1689" i="6"/>
  <c r="CP1103" i="1"/>
  <c r="O1103" i="1" s="1"/>
  <c r="GM1103" i="1" s="1"/>
  <c r="J1650" i="6"/>
  <c r="CZ1001" i="1"/>
  <c r="Y1001" i="1" s="1"/>
  <c r="T1449" i="6" s="1"/>
  <c r="J1453" i="6" s="1"/>
  <c r="I1455" i="6" s="1"/>
  <c r="CY969" i="1"/>
  <c r="X969" i="1" s="1"/>
  <c r="R1252" i="6" s="1"/>
  <c r="J1256" i="6" s="1"/>
  <c r="I1259" i="6" s="1"/>
  <c r="CZ962" i="1"/>
  <c r="Y962" i="1" s="1"/>
  <c r="T1202" i="6" s="1"/>
  <c r="J1206" i="6" s="1"/>
  <c r="I1208" i="6" s="1"/>
  <c r="R1091" i="1"/>
  <c r="GK1091" i="1" s="1"/>
  <c r="V1580" i="6"/>
  <c r="CZ1095" i="1"/>
  <c r="Y1095" i="1" s="1"/>
  <c r="T1609" i="6" s="1"/>
  <c r="J1612" i="6" s="1"/>
  <c r="R1937" i="6"/>
  <c r="J1939" i="6" s="1"/>
  <c r="CZ1098" i="1"/>
  <c r="Y1098" i="1" s="1"/>
  <c r="T1628" i="6" s="1"/>
  <c r="J1632" i="6" s="1"/>
  <c r="I1634" i="6" s="1"/>
  <c r="R1982" i="6"/>
  <c r="J1985" i="6" s="1"/>
  <c r="I1988" i="6" s="1"/>
  <c r="CZ1181" i="1"/>
  <c r="Y1181" i="1" s="1"/>
  <c r="T1925" i="6" s="1"/>
  <c r="J1929" i="6" s="1"/>
  <c r="I1931" i="6" s="1"/>
  <c r="CZ1112" i="1"/>
  <c r="Y1112" i="1" s="1"/>
  <c r="T1709" i="6" s="1"/>
  <c r="J1714" i="6" s="1"/>
  <c r="I1716" i="6" s="1"/>
  <c r="R1165" i="1"/>
  <c r="GK1165" i="1" s="1"/>
  <c r="GM1165" i="1" s="1"/>
  <c r="V1832" i="6"/>
  <c r="AP1226" i="1"/>
  <c r="CY1110" i="1"/>
  <c r="X1110" i="1" s="1"/>
  <c r="R1696" i="6" s="1"/>
  <c r="J1699" i="6" s="1"/>
  <c r="I1702" i="6" s="1"/>
  <c r="R1114" i="1"/>
  <c r="GK1114" i="1" s="1"/>
  <c r="V1724" i="6"/>
  <c r="CZ1176" i="1"/>
  <c r="Y1176" i="1" s="1"/>
  <c r="T1891" i="6" s="1"/>
  <c r="J1895" i="6" s="1"/>
  <c r="GP1346" i="1"/>
  <c r="R2308" i="6"/>
  <c r="J2311" i="6" s="1"/>
  <c r="I2314" i="6" s="1"/>
  <c r="CP1336" i="1"/>
  <c r="O1336" i="1" s="1"/>
  <c r="GP1336" i="1" s="1"/>
  <c r="CP1173" i="1"/>
  <c r="O1173" i="1" s="1"/>
  <c r="GP1173" i="1" s="1"/>
  <c r="R1362" i="1"/>
  <c r="GK1362" i="1" s="1"/>
  <c r="V2418" i="6"/>
  <c r="AD1470" i="1"/>
  <c r="GP1459" i="1"/>
  <c r="R2621" i="6"/>
  <c r="J2624" i="6" s="1"/>
  <c r="I2627" i="6" s="1"/>
  <c r="CY1342" i="1"/>
  <c r="X1342" i="1" s="1"/>
  <c r="I245" i="6"/>
  <c r="R317" i="1"/>
  <c r="GK317" i="1" s="1"/>
  <c r="GM317" i="1" s="1"/>
  <c r="V426" i="6"/>
  <c r="J91" i="6"/>
  <c r="I98" i="6" s="1"/>
  <c r="CP45" i="1"/>
  <c r="O45" i="1" s="1"/>
  <c r="J938" i="6"/>
  <c r="CY919" i="1"/>
  <c r="X919" i="1" s="1"/>
  <c r="R937" i="6" s="1"/>
  <c r="J940" i="6" s="1"/>
  <c r="CZ919" i="1"/>
  <c r="Y919" i="1" s="1"/>
  <c r="T937" i="6" s="1"/>
  <c r="J941" i="6" s="1"/>
  <c r="R579" i="1"/>
  <c r="GK579" i="1" s="1"/>
  <c r="V682" i="6"/>
  <c r="R1331" i="1"/>
  <c r="GK1331" i="1" s="1"/>
  <c r="V2219" i="6"/>
  <c r="I41" i="6"/>
  <c r="T74" i="1"/>
  <c r="I1533" i="6"/>
  <c r="CP1342" i="1"/>
  <c r="O1342" i="1" s="1"/>
  <c r="W52" i="1"/>
  <c r="AJ79" i="1" s="1"/>
  <c r="CP1087" i="1"/>
  <c r="O1087" i="1" s="1"/>
  <c r="AB1123" i="1" s="1"/>
  <c r="I2686" i="6"/>
  <c r="R1087" i="1"/>
  <c r="GK1087" i="1" s="1"/>
  <c r="V1554" i="6"/>
  <c r="R54" i="1"/>
  <c r="V149" i="6"/>
  <c r="J156" i="6" s="1"/>
  <c r="R1456" i="1"/>
  <c r="GK1456" i="1" s="1"/>
  <c r="GP1456" i="1" s="1"/>
  <c r="V2600" i="6"/>
  <c r="CY922" i="1"/>
  <c r="X922" i="1" s="1"/>
  <c r="R959" i="6" s="1"/>
  <c r="J962" i="6" s="1"/>
  <c r="J960" i="6"/>
  <c r="I965" i="6" s="1"/>
  <c r="I2530" i="6"/>
  <c r="CY1436" i="1"/>
  <c r="X1436" i="1" s="1"/>
  <c r="R2463" i="6" s="1"/>
  <c r="J2465" i="6" s="1"/>
  <c r="J2464" i="6"/>
  <c r="CP1451" i="1"/>
  <c r="O1451" i="1" s="1"/>
  <c r="GM1451" i="1" s="1"/>
  <c r="J2568" i="6"/>
  <c r="CB1258" i="1"/>
  <c r="AS1278" i="1"/>
  <c r="R1269" i="1"/>
  <c r="GK1269" i="1" s="1"/>
  <c r="GM1269" i="1" s="1"/>
  <c r="V2045" i="6"/>
  <c r="I2718" i="6"/>
  <c r="CY1276" i="1"/>
  <c r="X1276" i="1" s="1"/>
  <c r="GP1276" i="1" s="1"/>
  <c r="J2094" i="6"/>
  <c r="V2397" i="6"/>
  <c r="R1359" i="1"/>
  <c r="GK1359" i="1" s="1"/>
  <c r="GM1359" i="1" s="1"/>
  <c r="GK1467" i="1"/>
  <c r="J2680" i="6"/>
  <c r="I936" i="6"/>
  <c r="CP960" i="1"/>
  <c r="O960" i="1" s="1"/>
  <c r="CG906" i="1"/>
  <c r="AX1015" i="1"/>
  <c r="GP1171" i="1"/>
  <c r="GM1171" i="1"/>
  <c r="T1184" i="1"/>
  <c r="AG1155" i="1"/>
  <c r="GP1463" i="1"/>
  <c r="GM1463" i="1"/>
  <c r="GM1334" i="1"/>
  <c r="GP1334" i="1"/>
  <c r="AH726" i="1"/>
  <c r="U735" i="1"/>
  <c r="U1184" i="1"/>
  <c r="AH1155" i="1"/>
  <c r="AJ1310" i="1"/>
  <c r="W1366" i="1"/>
  <c r="GM1319" i="1"/>
  <c r="GP1319" i="1"/>
  <c r="GM985" i="1"/>
  <c r="GP985" i="1"/>
  <c r="CJ906" i="1"/>
  <c r="BA1015" i="1"/>
  <c r="GM1100" i="1"/>
  <c r="GP1100" i="1"/>
  <c r="GM1358" i="1"/>
  <c r="GM148" i="1"/>
  <c r="GP148" i="1"/>
  <c r="GM967" i="1"/>
  <c r="GM490" i="1"/>
  <c r="GP490" i="1"/>
  <c r="GM731" i="1"/>
  <c r="GP731" i="1"/>
  <c r="GP1105" i="1"/>
  <c r="GM1105" i="1"/>
  <c r="GP75" i="1"/>
  <c r="GM75" i="1"/>
  <c r="GM496" i="1"/>
  <c r="GP1088" i="1"/>
  <c r="GM1088" i="1"/>
  <c r="GP1265" i="1"/>
  <c r="GM1265" i="1"/>
  <c r="AJ1258" i="1"/>
  <c r="W1278" i="1"/>
  <c r="GP312" i="1"/>
  <c r="GM312" i="1"/>
  <c r="GP328" i="1"/>
  <c r="GM328" i="1"/>
  <c r="BA236" i="1"/>
  <c r="GP493" i="1"/>
  <c r="GM493" i="1"/>
  <c r="GP1352" i="1"/>
  <c r="GM1352" i="1"/>
  <c r="AD1432" i="1"/>
  <c r="Q1470" i="1"/>
  <c r="GP499" i="1"/>
  <c r="GM499" i="1"/>
  <c r="AI43" i="1"/>
  <c r="V79" i="1"/>
  <c r="GP1464" i="1"/>
  <c r="GM1464" i="1"/>
  <c r="GM310" i="1"/>
  <c r="GP310" i="1"/>
  <c r="AK306" i="1"/>
  <c r="X332" i="1"/>
  <c r="GM946" i="1"/>
  <c r="GP946" i="1"/>
  <c r="GM1111" i="1"/>
  <c r="GP53" i="1"/>
  <c r="GM53" i="1"/>
  <c r="GM234" i="1"/>
  <c r="GP234" i="1"/>
  <c r="GP230" i="1"/>
  <c r="V236" i="1"/>
  <c r="AI223" i="1"/>
  <c r="GK314" i="1"/>
  <c r="AE332" i="1"/>
  <c r="BD306" i="1"/>
  <c r="F357" i="1"/>
  <c r="BD410" i="1"/>
  <c r="GM368" i="1"/>
  <c r="GP368" i="1"/>
  <c r="GP316" i="1"/>
  <c r="GM316" i="1"/>
  <c r="F548" i="1"/>
  <c r="AP534" i="1"/>
  <c r="AJ801" i="1"/>
  <c r="W810" i="1"/>
  <c r="W765" i="1"/>
  <c r="W726" i="1"/>
  <c r="F759" i="1"/>
  <c r="BD906" i="1"/>
  <c r="BD1045" i="1"/>
  <c r="F1040" i="1"/>
  <c r="BD797" i="1"/>
  <c r="F865" i="1"/>
  <c r="GM962" i="1"/>
  <c r="GP962" i="1"/>
  <c r="CC906" i="1"/>
  <c r="AT1015" i="1"/>
  <c r="GM1012" i="1"/>
  <c r="GP1012" i="1"/>
  <c r="GM1114" i="1"/>
  <c r="GP1114" i="1"/>
  <c r="AG1085" i="1"/>
  <c r="T1123" i="1"/>
  <c r="CC1155" i="1"/>
  <c r="AT1184" i="1"/>
  <c r="AT1396" i="1" s="1"/>
  <c r="AI1258" i="1"/>
  <c r="V1278" i="1"/>
  <c r="W1155" i="1"/>
  <c r="F1208" i="1"/>
  <c r="AC1366" i="1"/>
  <c r="U1216" i="1"/>
  <c r="F1248" i="1"/>
  <c r="AS1432" i="1"/>
  <c r="F1487" i="1"/>
  <c r="AS1500" i="1"/>
  <c r="AQ1532" i="1"/>
  <c r="F1549" i="1"/>
  <c r="GM1467" i="1"/>
  <c r="GP1467" i="1"/>
  <c r="GM39" i="1"/>
  <c r="GP39" i="1"/>
  <c r="AS191" i="1"/>
  <c r="F178" i="1"/>
  <c r="AS155" i="1"/>
  <c r="AD306" i="1"/>
  <c r="Q332" i="1"/>
  <c r="CP144" i="1"/>
  <c r="O144" i="1" s="1"/>
  <c r="AC191" i="1"/>
  <c r="AP306" i="1"/>
  <c r="F341" i="1"/>
  <c r="AP410" i="1"/>
  <c r="GM315" i="1"/>
  <c r="GP315" i="1"/>
  <c r="BA502" i="1"/>
  <c r="CJ480" i="1"/>
  <c r="AH364" i="1"/>
  <c r="U380" i="1"/>
  <c r="AH480" i="1"/>
  <c r="U502" i="1"/>
  <c r="AT617" i="1"/>
  <c r="AT480" i="1"/>
  <c r="F520" i="1"/>
  <c r="AQ480" i="1"/>
  <c r="F512" i="1"/>
  <c r="GM497" i="1"/>
  <c r="GP497" i="1"/>
  <c r="BD476" i="1"/>
  <c r="F642" i="1"/>
  <c r="BD647" i="1"/>
  <c r="GP579" i="1"/>
  <c r="GM579" i="1"/>
  <c r="AC810" i="1"/>
  <c r="CP803" i="1"/>
  <c r="O803" i="1" s="1"/>
  <c r="AS683" i="1"/>
  <c r="F707" i="1"/>
  <c r="GP808" i="1"/>
  <c r="GM808" i="1"/>
  <c r="CY958" i="1"/>
  <c r="X958" i="1" s="1"/>
  <c r="R1172" i="6" s="1"/>
  <c r="J1175" i="6" s="1"/>
  <c r="CZ958" i="1"/>
  <c r="Y958" i="1" s="1"/>
  <c r="T1172" i="6" s="1"/>
  <c r="J1176" i="6" s="1"/>
  <c r="GM998" i="1"/>
  <c r="GP998" i="1"/>
  <c r="GP970" i="1"/>
  <c r="GP955" i="1"/>
  <c r="GM955" i="1"/>
  <c r="GM1009" i="1"/>
  <c r="GP1009" i="1"/>
  <c r="CG1085" i="1"/>
  <c r="AX1123" i="1"/>
  <c r="S1226" i="1"/>
  <c r="AF1216" i="1"/>
  <c r="BB1310" i="1"/>
  <c r="F1379" i="1"/>
  <c r="AO1310" i="1"/>
  <c r="F1370" i="1"/>
  <c r="GP1097" i="1"/>
  <c r="GM1097" i="1"/>
  <c r="GM1313" i="1"/>
  <c r="GP1313" i="1"/>
  <c r="GM1441" i="1"/>
  <c r="GP1441" i="1"/>
  <c r="GM1357" i="1"/>
  <c r="GP1357" i="1"/>
  <c r="CB1310" i="1"/>
  <c r="AS1366" i="1"/>
  <c r="AF1532" i="1"/>
  <c r="S1539" i="1"/>
  <c r="GM1468" i="1"/>
  <c r="GP1468" i="1"/>
  <c r="S1470" i="1"/>
  <c r="AF1432" i="1"/>
  <c r="GK908" i="1"/>
  <c r="GP919" i="1"/>
  <c r="BB1432" i="1"/>
  <c r="BB1500" i="1"/>
  <c r="F1483" i="1"/>
  <c r="F122" i="1"/>
  <c r="BB26" i="1"/>
  <c r="BB266" i="1"/>
  <c r="BZ364" i="1"/>
  <c r="AQ380" i="1"/>
  <c r="CG380" i="1"/>
  <c r="U236" i="1"/>
  <c r="AT364" i="1"/>
  <c r="F398" i="1"/>
  <c r="GP486" i="1"/>
  <c r="GM486" i="1"/>
  <c r="GP536" i="1"/>
  <c r="GM536" i="1"/>
  <c r="AO480" i="1"/>
  <c r="AO617" i="1"/>
  <c r="F506" i="1"/>
  <c r="GM686" i="1"/>
  <c r="GP686" i="1"/>
  <c r="GM576" i="1"/>
  <c r="GP576" i="1"/>
  <c r="AJ683" i="1"/>
  <c r="W690" i="1"/>
  <c r="BB683" i="1"/>
  <c r="F703" i="1"/>
  <c r="BB870" i="1"/>
  <c r="T587" i="1"/>
  <c r="AG571" i="1"/>
  <c r="AD1015" i="1"/>
  <c r="GP948" i="1"/>
  <c r="GM1006" i="1"/>
  <c r="GP1006" i="1"/>
  <c r="GM984" i="1"/>
  <c r="GP984" i="1"/>
  <c r="BB1155" i="1"/>
  <c r="F1197" i="1"/>
  <c r="BB1396" i="1"/>
  <c r="AT1085" i="1"/>
  <c r="F1141" i="1"/>
  <c r="F1303" i="1"/>
  <c r="BD1258" i="1"/>
  <c r="AO1258" i="1"/>
  <c r="F1282" i="1"/>
  <c r="GP1104" i="1"/>
  <c r="GP1222" i="1"/>
  <c r="GM1222" i="1"/>
  <c r="AS1085" i="1"/>
  <c r="F1140" i="1"/>
  <c r="GM1118" i="1"/>
  <c r="AZ1216" i="1"/>
  <c r="F1237" i="1"/>
  <c r="GM1325" i="1"/>
  <c r="GP1325" i="1"/>
  <c r="GM1466" i="1"/>
  <c r="GP1466" i="1"/>
  <c r="GM1346" i="1"/>
  <c r="AZ1539" i="1"/>
  <c r="CI1532" i="1"/>
  <c r="GM143" i="1"/>
  <c r="GP143" i="1"/>
  <c r="AT810" i="1"/>
  <c r="CC801" i="1"/>
  <c r="CI1015" i="1"/>
  <c r="GP1341" i="1"/>
  <c r="CY227" i="1"/>
  <c r="X227" i="1" s="1"/>
  <c r="R348" i="6" s="1"/>
  <c r="J351" i="6" s="1"/>
  <c r="I354" i="6" s="1"/>
  <c r="AF236" i="1"/>
  <c r="CZ227" i="1"/>
  <c r="Y227" i="1" s="1"/>
  <c r="T348" i="6" s="1"/>
  <c r="J352" i="6" s="1"/>
  <c r="GM32" i="1"/>
  <c r="F184" i="1"/>
  <c r="V191" i="1"/>
  <c r="V155" i="1"/>
  <c r="AF155" i="1"/>
  <c r="S161" i="1"/>
  <c r="CP227" i="1"/>
  <c r="O227" i="1" s="1"/>
  <c r="AP223" i="1"/>
  <c r="F245" i="1"/>
  <c r="GM372" i="1"/>
  <c r="GP372" i="1"/>
  <c r="AG480" i="1"/>
  <c r="T502" i="1"/>
  <c r="CI380" i="1"/>
  <c r="P380" i="1"/>
  <c r="AC364" i="1"/>
  <c r="CH380" i="1"/>
  <c r="CF380" i="1"/>
  <c r="CE380" i="1"/>
  <c r="F630" i="1"/>
  <c r="BB476" i="1"/>
  <c r="BB647" i="1"/>
  <c r="AP364" i="1"/>
  <c r="F389" i="1"/>
  <c r="GM494" i="1"/>
  <c r="GP494" i="1"/>
  <c r="CG480" i="1"/>
  <c r="AX502" i="1"/>
  <c r="BD870" i="1"/>
  <c r="CY968" i="1"/>
  <c r="X968" i="1" s="1"/>
  <c r="R1244" i="6" s="1"/>
  <c r="J1248" i="6" s="1"/>
  <c r="CZ968" i="1"/>
  <c r="Y968" i="1" s="1"/>
  <c r="T1244" i="6" s="1"/>
  <c r="J1249" i="6" s="1"/>
  <c r="CP1001" i="1"/>
  <c r="O1001" i="1" s="1"/>
  <c r="CP1010" i="1"/>
  <c r="O1010" i="1" s="1"/>
  <c r="GP1166" i="1"/>
  <c r="GM1166" i="1"/>
  <c r="GM1220" i="1"/>
  <c r="GP1220" i="1"/>
  <c r="AQ1216" i="1"/>
  <c r="F1236" i="1"/>
  <c r="GM1175" i="1"/>
  <c r="AS1216" i="1"/>
  <c r="F1243" i="1"/>
  <c r="AP1258" i="1"/>
  <c r="F1287" i="1"/>
  <c r="GM1339" i="1"/>
  <c r="GP1339" i="1"/>
  <c r="GM1320" i="1"/>
  <c r="GP1320" i="1"/>
  <c r="GM1345" i="1"/>
  <c r="GP1345" i="1"/>
  <c r="AT1258" i="1"/>
  <c r="F1296" i="1"/>
  <c r="F1246" i="1"/>
  <c r="BA1216" i="1"/>
  <c r="GM1260" i="1"/>
  <c r="GP1260" i="1"/>
  <c r="AP1532" i="1"/>
  <c r="F1548" i="1"/>
  <c r="V1470" i="1"/>
  <c r="AI1432" i="1"/>
  <c r="BD191" i="1"/>
  <c r="BD266" i="1" s="1"/>
  <c r="F186" i="1"/>
  <c r="BD155" i="1"/>
  <c r="F1543" i="1"/>
  <c r="AO1532" i="1"/>
  <c r="GP1330" i="1"/>
  <c r="GM1330" i="1"/>
  <c r="CP46" i="1"/>
  <c r="O46" i="1" s="1"/>
  <c r="AC79" i="1"/>
  <c r="CB306" i="1"/>
  <c r="AS332" i="1"/>
  <c r="AJ223" i="1"/>
  <c r="W236" i="1"/>
  <c r="AW539" i="1"/>
  <c r="CF534" i="1"/>
  <c r="BA380" i="1"/>
  <c r="BA410" i="1" s="1"/>
  <c r="CJ364" i="1"/>
  <c r="GP485" i="1"/>
  <c r="GM485" i="1"/>
  <c r="AO534" i="1"/>
  <c r="F543" i="1"/>
  <c r="GM491" i="1"/>
  <c r="GP491" i="1"/>
  <c r="AQ690" i="1"/>
  <c r="BZ683" i="1"/>
  <c r="CG690" i="1"/>
  <c r="GM582" i="1"/>
  <c r="GP582" i="1"/>
  <c r="F778" i="1"/>
  <c r="BB722" i="1"/>
  <c r="AD735" i="1"/>
  <c r="GM495" i="1"/>
  <c r="GP495" i="1"/>
  <c r="AL810" i="1"/>
  <c r="F853" i="1"/>
  <c r="BB797" i="1"/>
  <c r="GM976" i="1"/>
  <c r="GP976" i="1"/>
  <c r="CP968" i="1"/>
  <c r="O968" i="1" s="1"/>
  <c r="GM1218" i="1"/>
  <c r="AB1226" i="1"/>
  <c r="GP1218" i="1"/>
  <c r="GM1167" i="1"/>
  <c r="GP1167" i="1"/>
  <c r="BY1085" i="1"/>
  <c r="AP1123" i="1"/>
  <c r="CI1123" i="1"/>
  <c r="AF1155" i="1"/>
  <c r="S1184" i="1"/>
  <c r="AD1123" i="1"/>
  <c r="AD1278" i="1"/>
  <c r="AT1216" i="1"/>
  <c r="F1244" i="1"/>
  <c r="AZ1278" i="1"/>
  <c r="CI1258" i="1"/>
  <c r="AO1432" i="1"/>
  <c r="F1474" i="1"/>
  <c r="AO1500" i="1"/>
  <c r="GM1322" i="1"/>
  <c r="GP1348" i="1"/>
  <c r="GM1348" i="1"/>
  <c r="GM1316" i="1"/>
  <c r="GP1316" i="1"/>
  <c r="AC1278" i="1"/>
  <c r="CP1436" i="1"/>
  <c r="O1436" i="1" s="1"/>
  <c r="GM1537" i="1"/>
  <c r="GP1537" i="1"/>
  <c r="BZ906" i="1"/>
  <c r="AQ1015" i="1"/>
  <c r="AT191" i="1"/>
  <c r="F179" i="1"/>
  <c r="AT155" i="1"/>
  <c r="GP318" i="1"/>
  <c r="GM318" i="1"/>
  <c r="CB364" i="1"/>
  <c r="AS380" i="1"/>
  <c r="AI480" i="1"/>
  <c r="V502" i="1"/>
  <c r="AY539" i="1"/>
  <c r="CH534" i="1"/>
  <c r="AP840" i="1"/>
  <c r="AP801" i="1"/>
  <c r="F819" i="1"/>
  <c r="AH801" i="1"/>
  <c r="U810" i="1"/>
  <c r="AF801" i="1"/>
  <c r="S810" i="1"/>
  <c r="AG801" i="1"/>
  <c r="T810" i="1"/>
  <c r="GM918" i="1"/>
  <c r="GP918" i="1"/>
  <c r="CY967" i="1"/>
  <c r="X967" i="1" s="1"/>
  <c r="CZ967" i="1"/>
  <c r="Y967" i="1" s="1"/>
  <c r="T1237" i="6" s="1"/>
  <c r="J1241" i="6" s="1"/>
  <c r="GK1157" i="1"/>
  <c r="AP906" i="1"/>
  <c r="AP1045" i="1"/>
  <c r="F1024" i="1"/>
  <c r="GM988" i="1"/>
  <c r="V1226" i="1"/>
  <c r="AI1216" i="1"/>
  <c r="CJ1155" i="1"/>
  <c r="BA1184" i="1"/>
  <c r="GP1102" i="1"/>
  <c r="AH1258" i="1"/>
  <c r="U1278" i="1"/>
  <c r="GM1347" i="1"/>
  <c r="GP1347" i="1"/>
  <c r="AH1310" i="1"/>
  <c r="U1366" i="1"/>
  <c r="GM1454" i="1"/>
  <c r="GP1454" i="1"/>
  <c r="GP1453" i="1"/>
  <c r="AG1532" i="1"/>
  <c r="T1539" i="1"/>
  <c r="CH1539" i="1"/>
  <c r="P1539" i="1"/>
  <c r="AC1532" i="1"/>
  <c r="CE1539" i="1"/>
  <c r="CF1539" i="1"/>
  <c r="GM942" i="1"/>
  <c r="GP942" i="1"/>
  <c r="AD109" i="1"/>
  <c r="AD26" i="1" s="1"/>
  <c r="GP158" i="1"/>
  <c r="GM229" i="1"/>
  <c r="GP229" i="1"/>
  <c r="AS223" i="1"/>
  <c r="F253" i="1"/>
  <c r="AQ306" i="1"/>
  <c r="F342" i="1"/>
  <c r="CB571" i="1"/>
  <c r="AS587" i="1"/>
  <c r="AS617" i="1" s="1"/>
  <c r="AX539" i="1"/>
  <c r="CG534" i="1"/>
  <c r="AX735" i="1"/>
  <c r="CG726" i="1"/>
  <c r="CP913" i="1"/>
  <c r="O913" i="1" s="1"/>
  <c r="AC1015" i="1"/>
  <c r="CP728" i="1"/>
  <c r="O728" i="1" s="1"/>
  <c r="AC735" i="1"/>
  <c r="GM911" i="1"/>
  <c r="GP911" i="1"/>
  <c r="GM585" i="1"/>
  <c r="GP585" i="1"/>
  <c r="CP1007" i="1"/>
  <c r="O1007" i="1" s="1"/>
  <c r="F1230" i="1"/>
  <c r="AO1216" i="1"/>
  <c r="CY915" i="1"/>
  <c r="X915" i="1" s="1"/>
  <c r="CZ915" i="1"/>
  <c r="Y915" i="1" s="1"/>
  <c r="T910" i="6" s="1"/>
  <c r="J914" i="6" s="1"/>
  <c r="AX1278" i="1"/>
  <c r="CG1258" i="1"/>
  <c r="GP1262" i="1"/>
  <c r="GM1262" i="1"/>
  <c r="F1291" i="1"/>
  <c r="BB1258" i="1"/>
  <c r="GM1273" i="1"/>
  <c r="GP1273" i="1"/>
  <c r="AC1226" i="1"/>
  <c r="T1216" i="1"/>
  <c r="F1247" i="1"/>
  <c r="GP1266" i="1"/>
  <c r="AP1216" i="1"/>
  <c r="F1235" i="1"/>
  <c r="GK1261" i="1"/>
  <c r="GM1437" i="1"/>
  <c r="GP1437" i="1"/>
  <c r="AB1539" i="1"/>
  <c r="GP1448" i="1"/>
  <c r="U690" i="1"/>
  <c r="AH683" i="1"/>
  <c r="GM150" i="1"/>
  <c r="GP150" i="1"/>
  <c r="GM232" i="1"/>
  <c r="GP232" i="1"/>
  <c r="F207" i="1"/>
  <c r="BC141" i="1"/>
  <c r="F183" i="1"/>
  <c r="U155" i="1"/>
  <c r="AQ223" i="1"/>
  <c r="F246" i="1"/>
  <c r="GK573" i="1"/>
  <c r="AZ810" i="1"/>
  <c r="CI801" i="1"/>
  <c r="AO840" i="1"/>
  <c r="AO801" i="1"/>
  <c r="F814" i="1"/>
  <c r="GP489" i="1"/>
  <c r="F611" i="1"/>
  <c r="W571" i="1"/>
  <c r="GM927" i="1"/>
  <c r="GP927" i="1"/>
  <c r="GP982" i="1"/>
  <c r="GM973" i="1"/>
  <c r="GP973" i="1"/>
  <c r="F1209" i="1"/>
  <c r="BD1155" i="1"/>
  <c r="BD1396" i="1"/>
  <c r="GP943" i="1"/>
  <c r="GM986" i="1"/>
  <c r="GP986" i="1"/>
  <c r="GM975" i="1"/>
  <c r="GP975" i="1"/>
  <c r="GM1101" i="1"/>
  <c r="CJ1085" i="1"/>
  <c r="BA1123" i="1"/>
  <c r="GM1182" i="1"/>
  <c r="CY1315" i="1"/>
  <c r="X1315" i="1" s="1"/>
  <c r="CZ1315" i="1"/>
  <c r="Y1315" i="1" s="1"/>
  <c r="T2124" i="6" s="1"/>
  <c r="J2128" i="6" s="1"/>
  <c r="AF1366" i="1"/>
  <c r="GM1263" i="1"/>
  <c r="CY1318" i="1"/>
  <c r="X1318" i="1" s="1"/>
  <c r="R2145" i="6" s="1"/>
  <c r="J2148" i="6" s="1"/>
  <c r="CZ1318" i="1"/>
  <c r="Y1318" i="1" s="1"/>
  <c r="T2145" i="6" s="1"/>
  <c r="J2149" i="6" s="1"/>
  <c r="GP1269" i="1"/>
  <c r="GM1457" i="1"/>
  <c r="GP1457" i="1"/>
  <c r="GM1349" i="1"/>
  <c r="GP1349" i="1"/>
  <c r="GP1439" i="1"/>
  <c r="GM1439" i="1"/>
  <c r="AT1432" i="1"/>
  <c r="F1488" i="1"/>
  <c r="AT1500" i="1"/>
  <c r="CJ1432" i="1"/>
  <c r="BA1470" i="1"/>
  <c r="AX1470" i="1"/>
  <c r="CG1432" i="1"/>
  <c r="GM1452" i="1"/>
  <c r="GM327" i="1"/>
  <c r="GP327" i="1"/>
  <c r="GM923" i="1"/>
  <c r="GP923" i="1"/>
  <c r="BZ43" i="1"/>
  <c r="AQ79" i="1"/>
  <c r="CG79" i="1"/>
  <c r="AZ236" i="1"/>
  <c r="CI223" i="1"/>
  <c r="BC480" i="1"/>
  <c r="F518" i="1"/>
  <c r="BC617" i="1"/>
  <c r="Q587" i="1"/>
  <c r="AD571" i="1"/>
  <c r="CP488" i="1"/>
  <c r="O488" i="1" s="1"/>
  <c r="F549" i="1"/>
  <c r="AQ534" i="1"/>
  <c r="AG726" i="1"/>
  <c r="T735" i="1"/>
  <c r="AJ480" i="1"/>
  <c r="W502" i="1"/>
  <c r="AG906" i="1"/>
  <c r="T1015" i="1"/>
  <c r="AH571" i="1"/>
  <c r="U587" i="1"/>
  <c r="GM929" i="1"/>
  <c r="GP929" i="1"/>
  <c r="GM954" i="1"/>
  <c r="GP954" i="1"/>
  <c r="CY912" i="1"/>
  <c r="X912" i="1" s="1"/>
  <c r="CZ912" i="1"/>
  <c r="Y912" i="1" s="1"/>
  <c r="AF1015" i="1"/>
  <c r="CY1010" i="1"/>
  <c r="X1010" i="1" s="1"/>
  <c r="R1511" i="6" s="1"/>
  <c r="J1514" i="6" s="1"/>
  <c r="CZ1010" i="1"/>
  <c r="Y1010" i="1" s="1"/>
  <c r="T1511" i="6" s="1"/>
  <c r="J1515" i="6" s="1"/>
  <c r="GM977" i="1"/>
  <c r="GP947" i="1"/>
  <c r="GM947" i="1"/>
  <c r="CP1179" i="1"/>
  <c r="O1179" i="1" s="1"/>
  <c r="GM1098" i="1"/>
  <c r="GP1098" i="1"/>
  <c r="W1226" i="1"/>
  <c r="AJ1216" i="1"/>
  <c r="BC1258" i="1"/>
  <c r="F1294" i="1"/>
  <c r="GM1326" i="1"/>
  <c r="GP1326" i="1"/>
  <c r="GM1274" i="1"/>
  <c r="GP1274" i="1"/>
  <c r="AI1310" i="1"/>
  <c r="V1366" i="1"/>
  <c r="AG1258" i="1"/>
  <c r="T1278" i="1"/>
  <c r="GM1449" i="1"/>
  <c r="GP1449" i="1"/>
  <c r="AG1310" i="1"/>
  <c r="T1366" i="1"/>
  <c r="W1470" i="1"/>
  <c r="AJ1432" i="1"/>
  <c r="GM1443" i="1"/>
  <c r="GP1443" i="1"/>
  <c r="AQ1432" i="1"/>
  <c r="AQ1500" i="1"/>
  <c r="F1480" i="1"/>
  <c r="CY1000" i="1"/>
  <c r="X1000" i="1" s="1"/>
  <c r="R1442" i="6" s="1"/>
  <c r="J1445" i="6" s="1"/>
  <c r="I1448" i="6" s="1"/>
  <c r="CZ1000" i="1"/>
  <c r="Y1000" i="1" s="1"/>
  <c r="T1442" i="6" s="1"/>
  <c r="J1446" i="6" s="1"/>
  <c r="AO43" i="1"/>
  <c r="AO109" i="1"/>
  <c r="F83" i="1"/>
  <c r="BD26" i="1"/>
  <c r="F134" i="1"/>
  <c r="GK28" i="1"/>
  <c r="GM28" i="1" s="1"/>
  <c r="CY46" i="1"/>
  <c r="X46" i="1" s="1"/>
  <c r="R99" i="6" s="1"/>
  <c r="J105" i="6" s="1"/>
  <c r="CZ46" i="1"/>
  <c r="Y46" i="1" s="1"/>
  <c r="T99" i="6" s="1"/>
  <c r="J106" i="6" s="1"/>
  <c r="AF79" i="1"/>
  <c r="CY76" i="1"/>
  <c r="X76" i="1" s="1"/>
  <c r="R271" i="6" s="1"/>
  <c r="J274" i="6" s="1"/>
  <c r="CZ76" i="1"/>
  <c r="Y76" i="1" s="1"/>
  <c r="T271" i="6" s="1"/>
  <c r="J275" i="6" s="1"/>
  <c r="CY230" i="1"/>
  <c r="X230" i="1" s="1"/>
  <c r="CZ230" i="1"/>
  <c r="Y230" i="1" s="1"/>
  <c r="T377" i="6" s="1"/>
  <c r="J382" i="6" s="1"/>
  <c r="GM325" i="1"/>
  <c r="AC587" i="1"/>
  <c r="CP573" i="1"/>
  <c r="O573" i="1" s="1"/>
  <c r="CI726" i="1"/>
  <c r="AZ735" i="1"/>
  <c r="CP804" i="1"/>
  <c r="O804" i="1" s="1"/>
  <c r="AB690" i="1"/>
  <c r="GK685" i="1"/>
  <c r="GM685" i="1" s="1"/>
  <c r="AE690" i="1"/>
  <c r="GM961" i="1"/>
  <c r="GP961" i="1"/>
  <c r="GM805" i="1"/>
  <c r="GP966" i="1"/>
  <c r="CP1157" i="1"/>
  <c r="O1157" i="1" s="1"/>
  <c r="AC1184" i="1"/>
  <c r="GM963" i="1"/>
  <c r="GP963" i="1"/>
  <c r="BZ1085" i="1"/>
  <c r="AQ1123" i="1"/>
  <c r="BC1155" i="1"/>
  <c r="F1200" i="1"/>
  <c r="BC1396" i="1"/>
  <c r="GM1121" i="1"/>
  <c r="GP1121" i="1"/>
  <c r="GM1110" i="1"/>
  <c r="GP1110" i="1"/>
  <c r="S1123" i="1"/>
  <c r="AF1085" i="1"/>
  <c r="GP1178" i="1"/>
  <c r="GM1314" i="1"/>
  <c r="GP1314" i="1"/>
  <c r="CP1268" i="1"/>
  <c r="O1268" i="1" s="1"/>
  <c r="GM1355" i="1"/>
  <c r="GP1355" i="1"/>
  <c r="GM1461" i="1"/>
  <c r="GP1461" i="1"/>
  <c r="AP502" i="1"/>
  <c r="CI502" i="1"/>
  <c r="BY480" i="1"/>
  <c r="AC236" i="1"/>
  <c r="GM320" i="1"/>
  <c r="GP320" i="1"/>
  <c r="AP43" i="1"/>
  <c r="F88" i="1"/>
  <c r="AP109" i="1"/>
  <c r="GP149" i="1"/>
  <c r="GM149" i="1"/>
  <c r="AD502" i="1"/>
  <c r="AC332" i="1"/>
  <c r="W306" i="1"/>
  <c r="F356" i="1"/>
  <c r="BA587" i="1"/>
  <c r="CJ571" i="1"/>
  <c r="GM581" i="1"/>
  <c r="GP581" i="1"/>
  <c r="GK803" i="1"/>
  <c r="S690" i="1"/>
  <c r="AF683" i="1"/>
  <c r="F605" i="1"/>
  <c r="AT571" i="1"/>
  <c r="F744" i="1"/>
  <c r="AP765" i="1"/>
  <c r="AP726" i="1"/>
  <c r="CC726" i="1"/>
  <c r="AT735" i="1"/>
  <c r="Q690" i="1"/>
  <c r="AD683" i="1"/>
  <c r="GM990" i="1"/>
  <c r="GP990" i="1"/>
  <c r="GM994" i="1"/>
  <c r="GP994" i="1"/>
  <c r="GP934" i="1"/>
  <c r="AL1123" i="1"/>
  <c r="GM983" i="1"/>
  <c r="GP983" i="1"/>
  <c r="GM1090" i="1"/>
  <c r="GP1090" i="1"/>
  <c r="GM1224" i="1"/>
  <c r="GP1224" i="1"/>
  <c r="GM1108" i="1"/>
  <c r="AD1366" i="1"/>
  <c r="BC1432" i="1"/>
  <c r="F1486" i="1"/>
  <c r="BC1500" i="1"/>
  <c r="AQ1258" i="1"/>
  <c r="F1288" i="1"/>
  <c r="GP1451" i="1"/>
  <c r="F1562" i="1"/>
  <c r="V1532" i="1"/>
  <c r="W1539" i="1"/>
  <c r="AJ1532" i="1"/>
  <c r="GM1459" i="1"/>
  <c r="GP1338" i="1"/>
  <c r="GP1462" i="1"/>
  <c r="AQ141" i="1"/>
  <c r="F201" i="1"/>
  <c r="BA690" i="1"/>
  <c r="CJ683" i="1"/>
  <c r="AL726" i="1"/>
  <c r="CJ79" i="1"/>
  <c r="CP76" i="1"/>
  <c r="O76" i="1" s="1"/>
  <c r="CE155" i="1"/>
  <c r="AV161" i="1"/>
  <c r="CP34" i="1"/>
  <c r="O34" i="1" s="1"/>
  <c r="AB109" i="1" s="1"/>
  <c r="AB26" i="1" s="1"/>
  <c r="AC109" i="1"/>
  <c r="T65" i="1"/>
  <c r="CY158" i="1"/>
  <c r="X158" i="1" s="1"/>
  <c r="CZ158" i="1"/>
  <c r="Y158" i="1" s="1"/>
  <c r="GM158" i="1" s="1"/>
  <c r="AK155" i="1"/>
  <c r="GM233" i="1"/>
  <c r="AO191" i="1"/>
  <c r="AO155" i="1"/>
  <c r="F165" i="1"/>
  <c r="CP231" i="1"/>
  <c r="O231" i="1" s="1"/>
  <c r="AT410" i="1"/>
  <c r="F350" i="1"/>
  <c r="AT306" i="1"/>
  <c r="GP376" i="1"/>
  <c r="CP314" i="1"/>
  <c r="O314" i="1" s="1"/>
  <c r="CG587" i="1"/>
  <c r="BZ571" i="1"/>
  <c r="AQ587" i="1"/>
  <c r="GM583" i="1"/>
  <c r="GP583" i="1"/>
  <c r="CI690" i="1"/>
  <c r="AP690" i="1"/>
  <c r="BY683" i="1"/>
  <c r="CI587" i="1"/>
  <c r="AL690" i="1"/>
  <c r="GM806" i="1"/>
  <c r="GP806" i="1"/>
  <c r="AS765" i="1"/>
  <c r="F752" i="1"/>
  <c r="AS726" i="1"/>
  <c r="AI726" i="1"/>
  <c r="V735" i="1"/>
  <c r="BB906" i="1"/>
  <c r="F1028" i="1"/>
  <c r="BB1045" i="1"/>
  <c r="GM989" i="1"/>
  <c r="GP989" i="1"/>
  <c r="GM1099" i="1"/>
  <c r="GP1099" i="1"/>
  <c r="GP1174" i="1"/>
  <c r="GM1174" i="1"/>
  <c r="S1278" i="1"/>
  <c r="AF1258" i="1"/>
  <c r="GM1317" i="1"/>
  <c r="GP1317" i="1"/>
  <c r="AX1226" i="1"/>
  <c r="CG1216" i="1"/>
  <c r="CP1360" i="1"/>
  <c r="O1360" i="1" s="1"/>
  <c r="AE1539" i="1"/>
  <c r="GM1445" i="1"/>
  <c r="GM1363" i="1"/>
  <c r="GP1363" i="1"/>
  <c r="GP1536" i="1"/>
  <c r="GM1536" i="1"/>
  <c r="CI306" i="1"/>
  <c r="AZ332" i="1"/>
  <c r="GM953" i="1"/>
  <c r="GP953" i="1"/>
  <c r="GP979" i="1"/>
  <c r="GM979" i="1"/>
  <c r="GM29" i="1"/>
  <c r="GP29" i="1"/>
  <c r="BY141" i="1"/>
  <c r="CI191" i="1"/>
  <c r="CI141" i="1" s="1"/>
  <c r="BA155" i="1"/>
  <c r="BA191" i="1"/>
  <c r="F181" i="1"/>
  <c r="AD79" i="1"/>
  <c r="GM366" i="1"/>
  <c r="GP366" i="1"/>
  <c r="CP151" i="1"/>
  <c r="O151" i="1" s="1"/>
  <c r="GM145" i="1"/>
  <c r="GP145" i="1"/>
  <c r="GP70" i="1"/>
  <c r="GM70" i="1"/>
  <c r="CI79" i="1"/>
  <c r="GM51" i="1"/>
  <c r="GP51" i="1"/>
  <c r="AE161" i="1"/>
  <c r="GP159" i="1"/>
  <c r="GM159" i="1"/>
  <c r="F185" i="1"/>
  <c r="W155" i="1"/>
  <c r="W191" i="1"/>
  <c r="CG155" i="1"/>
  <c r="AX161" i="1"/>
  <c r="BC302" i="1"/>
  <c r="BC440" i="1"/>
  <c r="F426" i="1"/>
  <c r="GP329" i="1"/>
  <c r="AV539" i="1"/>
  <c r="CE534" i="1"/>
  <c r="AI306" i="1"/>
  <c r="V332" i="1"/>
  <c r="BA306" i="1"/>
  <c r="F352" i="1"/>
  <c r="GM500" i="1"/>
  <c r="GP500" i="1"/>
  <c r="AI364" i="1"/>
  <c r="V380" i="1"/>
  <c r="V690" i="1"/>
  <c r="AI683" i="1"/>
  <c r="BA735" i="1"/>
  <c r="CJ726" i="1"/>
  <c r="F596" i="1"/>
  <c r="AP571" i="1"/>
  <c r="AK690" i="1"/>
  <c r="AC690" i="1"/>
  <c r="AS801" i="1"/>
  <c r="F827" i="1"/>
  <c r="AS840" i="1"/>
  <c r="BC840" i="1"/>
  <c r="BC801" i="1"/>
  <c r="F826" i="1"/>
  <c r="AX810" i="1"/>
  <c r="CG801" i="1"/>
  <c r="CY933" i="1"/>
  <c r="X933" i="1" s="1"/>
  <c r="R1024" i="6" s="1"/>
  <c r="J1028" i="6" s="1"/>
  <c r="I1031" i="6" s="1"/>
  <c r="CZ933" i="1"/>
  <c r="Y933" i="1" s="1"/>
  <c r="T1024" i="6" s="1"/>
  <c r="J1029" i="6" s="1"/>
  <c r="AI801" i="1"/>
  <c r="V810" i="1"/>
  <c r="CP933" i="1"/>
  <c r="O933" i="1" s="1"/>
  <c r="CP939" i="1"/>
  <c r="O939" i="1" s="1"/>
  <c r="BC906" i="1"/>
  <c r="F1031" i="1"/>
  <c r="BC1045" i="1"/>
  <c r="CP908" i="1"/>
  <c r="O908" i="1" s="1"/>
  <c r="F820" i="1"/>
  <c r="AQ840" i="1"/>
  <c r="AQ801" i="1"/>
  <c r="BA801" i="1"/>
  <c r="F830" i="1"/>
  <c r="BA840" i="1"/>
  <c r="GM1158" i="1"/>
  <c r="GP1158" i="1"/>
  <c r="GM1107" i="1"/>
  <c r="GP1107" i="1"/>
  <c r="GM1106" i="1"/>
  <c r="GP1106" i="1"/>
  <c r="AI1085" i="1"/>
  <c r="V1123" i="1"/>
  <c r="BD1432" i="1"/>
  <c r="F1495" i="1"/>
  <c r="BD1500" i="1"/>
  <c r="BZ1310" i="1"/>
  <c r="AQ1366" i="1"/>
  <c r="CG1366" i="1"/>
  <c r="GM1361" i="1"/>
  <c r="GP1361" i="1"/>
  <c r="CJ1310" i="1"/>
  <c r="BA1366" i="1"/>
  <c r="GP1343" i="1"/>
  <c r="T1470" i="1"/>
  <c r="AG1432" i="1"/>
  <c r="CI1432" i="1"/>
  <c r="AZ1470" i="1"/>
  <c r="BA1539" i="1"/>
  <c r="CJ1532" i="1"/>
  <c r="AG306" i="1"/>
  <c r="T332" i="1"/>
  <c r="GM330" i="1"/>
  <c r="GP330" i="1"/>
  <c r="F1127" i="1"/>
  <c r="AO1085" i="1"/>
  <c r="AO1396" i="1"/>
  <c r="CI155" i="1"/>
  <c r="AZ161" i="1"/>
  <c r="CP31" i="1"/>
  <c r="O31" i="1" s="1"/>
  <c r="CH155" i="1"/>
  <c r="AY161" i="1"/>
  <c r="T141" i="1"/>
  <c r="CY37" i="1"/>
  <c r="X37" i="1" s="1"/>
  <c r="CZ37" i="1"/>
  <c r="Y37" i="1" s="1"/>
  <c r="AF109" i="1"/>
  <c r="AF26" i="1" s="1"/>
  <c r="AG223" i="1"/>
  <c r="T236" i="1"/>
  <c r="AD161" i="1"/>
  <c r="CP157" i="1"/>
  <c r="O157" i="1" s="1"/>
  <c r="AP191" i="1"/>
  <c r="CP55" i="1"/>
  <c r="O55" i="1" s="1"/>
  <c r="GP225" i="1"/>
  <c r="GM225" i="1"/>
  <c r="AT223" i="1"/>
  <c r="F254" i="1"/>
  <c r="GM309" i="1"/>
  <c r="GP309" i="1"/>
  <c r="AH306" i="1"/>
  <c r="U332" i="1"/>
  <c r="S502" i="1"/>
  <c r="AF480" i="1"/>
  <c r="W380" i="1"/>
  <c r="AJ364" i="1"/>
  <c r="CG306" i="1"/>
  <c r="AX332" i="1"/>
  <c r="CI534" i="1"/>
  <c r="AZ539" i="1"/>
  <c r="AI1015" i="1"/>
  <c r="GM914" i="1"/>
  <c r="GP914" i="1"/>
  <c r="GM940" i="1"/>
  <c r="GP940" i="1"/>
  <c r="V571" i="1"/>
  <c r="F610" i="1"/>
  <c r="T683" i="1"/>
  <c r="F711" i="1"/>
  <c r="AF726" i="1"/>
  <c r="S735" i="1"/>
  <c r="GM981" i="1"/>
  <c r="GP981" i="1"/>
  <c r="GM936" i="1"/>
  <c r="GM991" i="1"/>
  <c r="AS1184" i="1"/>
  <c r="CB1155" i="1"/>
  <c r="AC1123" i="1"/>
  <c r="BA1278" i="1"/>
  <c r="CJ1258" i="1"/>
  <c r="GM1327" i="1"/>
  <c r="GP1327" i="1"/>
  <c r="GM1351" i="1"/>
  <c r="GP1351" i="1"/>
  <c r="BY1310" i="1"/>
  <c r="AP1366" i="1"/>
  <c r="CI1366" i="1"/>
  <c r="F1556" i="1"/>
  <c r="AS1532" i="1"/>
  <c r="AC1470" i="1"/>
  <c r="AH1532" i="1"/>
  <c r="U1539" i="1"/>
  <c r="F1479" i="1"/>
  <c r="GK367" i="1"/>
  <c r="W1123" i="1"/>
  <c r="AJ1085" i="1"/>
  <c r="Q1539" i="1"/>
  <c r="AD1532" i="1"/>
  <c r="AT43" i="1"/>
  <c r="AT109" i="1"/>
  <c r="F97" i="1"/>
  <c r="GM64" i="1"/>
  <c r="GP64" i="1"/>
  <c r="P155" i="1"/>
  <c r="F164" i="1"/>
  <c r="P191" i="1"/>
  <c r="AX236" i="1"/>
  <c r="CG223" i="1"/>
  <c r="GM33" i="1"/>
  <c r="GP33" i="1"/>
  <c r="CY65" i="1"/>
  <c r="X65" i="1" s="1"/>
  <c r="CZ65" i="1"/>
  <c r="Y65" i="1" s="1"/>
  <c r="CY231" i="1"/>
  <c r="X231" i="1" s="1"/>
  <c r="R385" i="6" s="1"/>
  <c r="J388" i="6" s="1"/>
  <c r="CZ231" i="1"/>
  <c r="Y231" i="1" s="1"/>
  <c r="T385" i="6" s="1"/>
  <c r="J389" i="6" s="1"/>
  <c r="GM38" i="1"/>
  <c r="GP38" i="1"/>
  <c r="P65" i="1"/>
  <c r="GM68" i="1"/>
  <c r="CY71" i="1"/>
  <c r="X71" i="1" s="1"/>
  <c r="CZ71" i="1"/>
  <c r="Y71" i="1" s="1"/>
  <c r="CY49" i="1"/>
  <c r="X49" i="1" s="1"/>
  <c r="GM49" i="1" s="1"/>
  <c r="CZ49" i="1"/>
  <c r="Y49" i="1" s="1"/>
  <c r="BC26" i="1"/>
  <c r="F125" i="1"/>
  <c r="BC266" i="1"/>
  <c r="CP60" i="1"/>
  <c r="O60" i="1" s="1"/>
  <c r="J193" i="6" s="1"/>
  <c r="CB43" i="1"/>
  <c r="AS79" i="1"/>
  <c r="GK226" i="1"/>
  <c r="GM226" i="1" s="1"/>
  <c r="AE236" i="1"/>
  <c r="GM73" i="1"/>
  <c r="GP73" i="1"/>
  <c r="F204" i="1"/>
  <c r="BB141" i="1"/>
  <c r="BB306" i="1"/>
  <c r="F345" i="1"/>
  <c r="BB410" i="1"/>
  <c r="GM319" i="1"/>
  <c r="GP319" i="1"/>
  <c r="AG364" i="1"/>
  <c r="T380" i="1"/>
  <c r="CP482" i="1"/>
  <c r="O482" i="1" s="1"/>
  <c r="AC502" i="1"/>
  <c r="F336" i="1"/>
  <c r="AO306" i="1"/>
  <c r="AO410" i="1"/>
  <c r="F708" i="1"/>
  <c r="AT683" i="1"/>
  <c r="AS480" i="1"/>
  <c r="F519" i="1"/>
  <c r="CP574" i="1"/>
  <c r="O574" i="1" s="1"/>
  <c r="GM926" i="1"/>
  <c r="GP926" i="1"/>
  <c r="CP1000" i="1"/>
  <c r="O1000" i="1" s="1"/>
  <c r="CP993" i="1"/>
  <c r="O993" i="1" s="1"/>
  <c r="GM1117" i="1"/>
  <c r="GP1117" i="1"/>
  <c r="AD1226" i="1"/>
  <c r="AP1184" i="1"/>
  <c r="BY1155" i="1"/>
  <c r="CI1184" i="1"/>
  <c r="GP1332" i="1"/>
  <c r="GM1332" i="1"/>
  <c r="V1184" i="1"/>
  <c r="AI1155" i="1"/>
  <c r="AS906" i="1"/>
  <c r="F1032" i="1"/>
  <c r="AS1045" i="1"/>
  <c r="GP1169" i="1"/>
  <c r="GM1169" i="1"/>
  <c r="GM1329" i="1"/>
  <c r="GP1329" i="1"/>
  <c r="AE1470" i="1"/>
  <c r="GK1434" i="1"/>
  <c r="GP1324" i="1"/>
  <c r="GM1324" i="1"/>
  <c r="CP1362" i="1"/>
  <c r="O1362" i="1" s="1"/>
  <c r="CP1318" i="1"/>
  <c r="O1318" i="1" s="1"/>
  <c r="GP1535" i="1"/>
  <c r="GM1535" i="1"/>
  <c r="GM1435" i="1"/>
  <c r="GP1435" i="1"/>
  <c r="GM1465" i="1"/>
  <c r="GP1465" i="1"/>
  <c r="F1546" i="1"/>
  <c r="AX1532" i="1"/>
  <c r="K1236" i="6" l="1"/>
  <c r="P1236" i="6"/>
  <c r="P1407" i="6"/>
  <c r="K1407" i="6"/>
  <c r="K2647" i="6"/>
  <c r="P2647" i="6"/>
  <c r="K1572" i="6"/>
  <c r="P1572" i="6"/>
  <c r="P1098" i="6"/>
  <c r="K1098" i="6"/>
  <c r="P1831" i="6"/>
  <c r="K1831" i="6"/>
  <c r="K120" i="6"/>
  <c r="P120" i="6"/>
  <c r="P307" i="6"/>
  <c r="K307" i="6"/>
  <c r="K2341" i="6"/>
  <c r="P2341" i="6"/>
  <c r="K332" i="6"/>
  <c r="P332" i="6"/>
  <c r="I334" i="6" s="1"/>
  <c r="K884" i="6"/>
  <c r="P884" i="6"/>
  <c r="K2712" i="6"/>
  <c r="P2712" i="6"/>
  <c r="P1455" i="6"/>
  <c r="K1455" i="6"/>
  <c r="P354" i="6"/>
  <c r="K354" i="6"/>
  <c r="K641" i="6"/>
  <c r="P641" i="6"/>
  <c r="P2654" i="6"/>
  <c r="K2654" i="6"/>
  <c r="K1723" i="6"/>
  <c r="P1723" i="6"/>
  <c r="K2396" i="6"/>
  <c r="P2396" i="6"/>
  <c r="K1229" i="6"/>
  <c r="P1229" i="6"/>
  <c r="K235" i="6"/>
  <c r="P235" i="6"/>
  <c r="K158" i="6"/>
  <c r="P158" i="6"/>
  <c r="K1744" i="6"/>
  <c r="P1744" i="6"/>
  <c r="P481" i="6"/>
  <c r="K481" i="6"/>
  <c r="K1751" i="6"/>
  <c r="P1751" i="6"/>
  <c r="P130" i="6"/>
  <c r="K130" i="6"/>
  <c r="I930" i="6"/>
  <c r="P972" i="6"/>
  <c r="K972" i="6"/>
  <c r="K1031" i="6"/>
  <c r="P1031" i="6"/>
  <c r="W79" i="1"/>
  <c r="AJ43" i="1"/>
  <c r="P1844" i="6"/>
  <c r="K1844" i="6"/>
  <c r="K874" i="6"/>
  <c r="P874" i="6"/>
  <c r="K2489" i="6"/>
  <c r="P2489" i="6"/>
  <c r="K868" i="6"/>
  <c r="P868" i="6"/>
  <c r="P2438" i="6"/>
  <c r="K2438" i="6"/>
  <c r="P1208" i="6"/>
  <c r="K1208" i="6"/>
  <c r="P1259" i="6"/>
  <c r="K1259" i="6"/>
  <c r="P1339" i="6"/>
  <c r="K1339" i="6"/>
  <c r="P2058" i="6"/>
  <c r="K2058" i="6"/>
  <c r="P1194" i="6"/>
  <c r="K1194" i="6"/>
  <c r="P98" i="6"/>
  <c r="K98" i="6"/>
  <c r="P2314" i="6"/>
  <c r="K2314" i="6"/>
  <c r="K1634" i="6"/>
  <c r="P1634" i="6"/>
  <c r="K2606" i="6"/>
  <c r="P2606" i="6"/>
  <c r="K2259" i="6"/>
  <c r="P2259" i="6"/>
  <c r="P992" i="6"/>
  <c r="K992" i="6"/>
  <c r="K681" i="6"/>
  <c r="P681" i="6"/>
  <c r="K671" i="6"/>
  <c r="P671" i="6"/>
  <c r="K1280" i="6"/>
  <c r="P1280" i="6"/>
  <c r="P2627" i="6"/>
  <c r="K2627" i="6"/>
  <c r="K909" i="6"/>
  <c r="P909" i="6"/>
  <c r="P1448" i="6"/>
  <c r="K1448" i="6"/>
  <c r="P790" i="6"/>
  <c r="K790" i="6"/>
  <c r="K188" i="6"/>
  <c r="P188" i="6"/>
  <c r="K1816" i="6"/>
  <c r="P1816" i="6"/>
  <c r="P1716" i="6"/>
  <c r="K1716" i="6"/>
  <c r="P263" i="6"/>
  <c r="K263" i="6"/>
  <c r="P1600" i="6"/>
  <c r="K1600" i="6"/>
  <c r="K985" i="6"/>
  <c r="P985" i="6"/>
  <c r="K2185" i="6"/>
  <c r="P2185" i="6"/>
  <c r="K2530" i="6"/>
  <c r="P2530" i="6"/>
  <c r="P782" i="6"/>
  <c r="K782" i="6"/>
  <c r="P768" i="6"/>
  <c r="K768" i="6"/>
  <c r="K998" i="6"/>
  <c r="P998" i="6"/>
  <c r="I2410" i="6"/>
  <c r="GP972" i="1"/>
  <c r="P1988" i="6"/>
  <c r="K1988" i="6"/>
  <c r="I179" i="6"/>
  <c r="GM1116" i="1"/>
  <c r="AE1366" i="1"/>
  <c r="R1366" i="1" s="1"/>
  <c r="GP915" i="1"/>
  <c r="R910" i="6"/>
  <c r="J913" i="6" s="1"/>
  <c r="I916" i="6" s="1"/>
  <c r="GK63" i="1"/>
  <c r="J212" i="6"/>
  <c r="GP922" i="1"/>
  <c r="GP373" i="1"/>
  <c r="GP1177" i="1"/>
  <c r="GM1458" i="1"/>
  <c r="AD801" i="1"/>
  <c r="GM1173" i="1"/>
  <c r="GM956" i="1"/>
  <c r="GM377" i="1"/>
  <c r="AD1155" i="1"/>
  <c r="I1942" i="6"/>
  <c r="K1037" i="6"/>
  <c r="P1037" i="6"/>
  <c r="K2307" i="6"/>
  <c r="P2307" i="6"/>
  <c r="K1823" i="6"/>
  <c r="P1823" i="6"/>
  <c r="I1023" i="6"/>
  <c r="K1667" i="6"/>
  <c r="P1667" i="6"/>
  <c r="GK483" i="1"/>
  <c r="GP483" i="1" s="1"/>
  <c r="J560" i="6"/>
  <c r="K2431" i="6"/>
  <c r="P2431" i="6"/>
  <c r="GK48" i="1"/>
  <c r="J125" i="6"/>
  <c r="I70" i="6"/>
  <c r="I1186" i="6"/>
  <c r="P1976" i="6"/>
  <c r="K1976" i="6"/>
  <c r="GK580" i="1"/>
  <c r="GP580" i="1" s="1"/>
  <c r="J692" i="6"/>
  <c r="GM945" i="1"/>
  <c r="GP945" i="1"/>
  <c r="K1661" i="6"/>
  <c r="P1661" i="6"/>
  <c r="I254" i="6"/>
  <c r="P2355" i="6"/>
  <c r="K2355" i="6"/>
  <c r="GP1444" i="1"/>
  <c r="I1969" i="6"/>
  <c r="GK55" i="1"/>
  <c r="J163" i="6"/>
  <c r="K2116" i="6"/>
  <c r="P2116" i="6"/>
  <c r="GK1219" i="1"/>
  <c r="AE1226" i="1"/>
  <c r="I1904" i="6"/>
  <c r="K736" i="6"/>
  <c r="P736" i="6"/>
  <c r="K432" i="6"/>
  <c r="P432" i="6"/>
  <c r="I797" i="6"/>
  <c r="GM996" i="1"/>
  <c r="I651" i="6"/>
  <c r="I425" i="6"/>
  <c r="P2159" i="6"/>
  <c r="K2159" i="6"/>
  <c r="K2072" i="6"/>
  <c r="P2072" i="6"/>
  <c r="P1850" i="6"/>
  <c r="K1850" i="6"/>
  <c r="GP930" i="1"/>
  <c r="T1005" i="6"/>
  <c r="J1008" i="6" s="1"/>
  <c r="GM965" i="1"/>
  <c r="AK1155" i="1"/>
  <c r="P2334" i="6"/>
  <c r="K2334" i="6"/>
  <c r="GM951" i="1"/>
  <c r="GP971" i="1"/>
  <c r="P1251" i="6"/>
  <c r="K1251" i="6"/>
  <c r="I1171" i="6"/>
  <c r="I1400" i="6"/>
  <c r="GP957" i="1"/>
  <c r="GM1177" i="1"/>
  <c r="AK1226" i="1"/>
  <c r="K2165" i="6"/>
  <c r="P2165" i="6"/>
  <c r="GM1444" i="1"/>
  <c r="K813" i="6"/>
  <c r="P813" i="6"/>
  <c r="GK50" i="1"/>
  <c r="GP50" i="1" s="1"/>
  <c r="J134" i="6"/>
  <c r="J2706" i="6"/>
  <c r="GK1534" i="1"/>
  <c r="K1414" i="6"/>
  <c r="P1414" i="6"/>
  <c r="P1802" i="6"/>
  <c r="K1802" i="6"/>
  <c r="K1092" i="6"/>
  <c r="P1092" i="6"/>
  <c r="K1201" i="6"/>
  <c r="P1201" i="6"/>
  <c r="K323" i="6"/>
  <c r="P323" i="6"/>
  <c r="K55" i="6"/>
  <c r="P55" i="6"/>
  <c r="GK910" i="1"/>
  <c r="GP910" i="1" s="1"/>
  <c r="J878" i="6"/>
  <c r="K1435" i="6"/>
  <c r="P1435" i="6"/>
  <c r="K2424" i="6"/>
  <c r="P2424" i="6"/>
  <c r="P2565" i="6"/>
  <c r="K2565" i="6"/>
  <c r="GP1353" i="1"/>
  <c r="GP996" i="1"/>
  <c r="I2123" i="6"/>
  <c r="I2130" i="6"/>
  <c r="K827" i="6"/>
  <c r="P827" i="6"/>
  <c r="P446" i="6"/>
  <c r="K446" i="6"/>
  <c r="P556" i="6"/>
  <c r="K556" i="6"/>
  <c r="K1462" i="6"/>
  <c r="P1462" i="6"/>
  <c r="K1640" i="6"/>
  <c r="P1640" i="6"/>
  <c r="K1614" i="6"/>
  <c r="P1614" i="6"/>
  <c r="GP1438" i="1"/>
  <c r="GP1002" i="1"/>
  <c r="GM1341" i="1"/>
  <c r="P2462" i="6"/>
  <c r="K2462" i="6"/>
  <c r="I2455" i="6"/>
  <c r="P1608" i="6"/>
  <c r="K1608" i="6"/>
  <c r="P1688" i="6"/>
  <c r="K1688" i="6"/>
  <c r="P2634" i="6"/>
  <c r="K2634" i="6"/>
  <c r="K2551" i="6"/>
  <c r="P2551" i="6"/>
  <c r="I1105" i="6"/>
  <c r="I2280" i="6"/>
  <c r="P517" i="6"/>
  <c r="K517" i="6"/>
  <c r="GM228" i="1"/>
  <c r="S380" i="1"/>
  <c r="U1123" i="1"/>
  <c r="AE1015" i="1"/>
  <c r="GP370" i="1"/>
  <c r="P1931" i="6"/>
  <c r="K1931" i="6"/>
  <c r="AL502" i="1"/>
  <c r="T557" i="6"/>
  <c r="J563" i="6" s="1"/>
  <c r="P1682" i="6"/>
  <c r="K1682" i="6"/>
  <c r="K661" i="6"/>
  <c r="P661" i="6"/>
  <c r="K2300" i="6"/>
  <c r="P2300" i="6"/>
  <c r="K226" i="6"/>
  <c r="P226" i="6"/>
  <c r="K1510" i="6"/>
  <c r="P1510" i="6"/>
  <c r="K2085" i="6"/>
  <c r="P2085" i="6"/>
  <c r="P391" i="6"/>
  <c r="K391" i="6"/>
  <c r="GM930" i="1"/>
  <c r="AK1366" i="1"/>
  <c r="R2124" i="6"/>
  <c r="J2127" i="6" s="1"/>
  <c r="GP1013" i="1"/>
  <c r="AD223" i="1"/>
  <c r="GP917" i="1"/>
  <c r="T925" i="6"/>
  <c r="J928" i="6" s="1"/>
  <c r="K748" i="6"/>
  <c r="P748" i="6"/>
  <c r="I750" i="6" s="1"/>
  <c r="I1918" i="6"/>
  <c r="K1286" i="6"/>
  <c r="P1286" i="6"/>
  <c r="GM687" i="1"/>
  <c r="AT1310" i="1"/>
  <c r="GM992" i="1"/>
  <c r="GM971" i="1"/>
  <c r="GP964" i="1"/>
  <c r="GP944" i="1"/>
  <c r="AK1278" i="1"/>
  <c r="P503" i="6"/>
  <c r="K503" i="6"/>
  <c r="K2369" i="6"/>
  <c r="P2369" i="6"/>
  <c r="GP54" i="1"/>
  <c r="K1593" i="6"/>
  <c r="P1593" i="6"/>
  <c r="K1565" i="6"/>
  <c r="P1565" i="6"/>
  <c r="S332" i="1"/>
  <c r="AF306" i="1"/>
  <c r="GM1011" i="1"/>
  <c r="GP1160" i="1"/>
  <c r="S587" i="1"/>
  <c r="K761" i="6"/>
  <c r="P761" i="6"/>
  <c r="P890" i="6"/>
  <c r="K890" i="6"/>
  <c r="K1178" i="6"/>
  <c r="P1178" i="6"/>
  <c r="GM326" i="1"/>
  <c r="GP1116" i="1"/>
  <c r="GM1161" i="1"/>
  <c r="GP317" i="1"/>
  <c r="GM969" i="1"/>
  <c r="GM1321" i="1"/>
  <c r="GP1331" i="1"/>
  <c r="GP1113" i="1"/>
  <c r="GM63" i="1"/>
  <c r="GM1089" i="1"/>
  <c r="AX1184" i="1"/>
  <c r="GP912" i="1"/>
  <c r="R891" i="6"/>
  <c r="J893" i="6" s="1"/>
  <c r="GP730" i="1"/>
  <c r="GM959" i="1"/>
  <c r="AH1432" i="1"/>
  <c r="GP807" i="1"/>
  <c r="F1049" i="1"/>
  <c r="GP1181" i="1"/>
  <c r="GP1168" i="1"/>
  <c r="GP1103" i="1"/>
  <c r="CD1123" i="1" s="1"/>
  <c r="GP732" i="1"/>
  <c r="Y161" i="1"/>
  <c r="GM1091" i="1"/>
  <c r="Y1539" i="1"/>
  <c r="GM1272" i="1"/>
  <c r="GP1455" i="1"/>
  <c r="GM1356" i="1"/>
  <c r="GM1336" i="1"/>
  <c r="GP1119" i="1"/>
  <c r="Q380" i="1"/>
  <c r="Q410" i="1" s="1"/>
  <c r="GP958" i="1"/>
  <c r="AS1258" i="1"/>
  <c r="F1295" i="1"/>
  <c r="GK54" i="1"/>
  <c r="GM54" i="1" s="1"/>
  <c r="J152" i="6"/>
  <c r="GP1342" i="1"/>
  <c r="R2281" i="6"/>
  <c r="J2284" i="6" s="1"/>
  <c r="I2287" i="6" s="1"/>
  <c r="K2246" i="6"/>
  <c r="P2246" i="6"/>
  <c r="AL1226" i="1"/>
  <c r="AE191" i="1"/>
  <c r="AE141" i="1" s="1"/>
  <c r="P1627" i="6"/>
  <c r="K1627" i="6"/>
  <c r="GK371" i="1"/>
  <c r="J491" i="6"/>
  <c r="I1525" i="6"/>
  <c r="P631" i="6"/>
  <c r="K631" i="6"/>
  <c r="K1469" i="6"/>
  <c r="P1469" i="6"/>
  <c r="I2572" i="6"/>
  <c r="I1863" i="6"/>
  <c r="GM978" i="1"/>
  <c r="R1314" i="6"/>
  <c r="J1316" i="6" s="1"/>
  <c r="I1319" i="6" s="1"/>
  <c r="I566" i="6"/>
  <c r="I1654" i="6"/>
  <c r="P1043" i="6"/>
  <c r="K1043" i="6"/>
  <c r="GP1095" i="1"/>
  <c r="I1050" i="6"/>
  <c r="I2482" i="6"/>
  <c r="I1924" i="6"/>
  <c r="GK62" i="1"/>
  <c r="GM62" i="1" s="1"/>
  <c r="J201" i="6"/>
  <c r="K365" i="6"/>
  <c r="P365" i="6"/>
  <c r="K2191" i="6"/>
  <c r="P2191" i="6"/>
  <c r="AL1470" i="1"/>
  <c r="K1125" i="6"/>
  <c r="P1125" i="6"/>
  <c r="K2725" i="6"/>
  <c r="P2725" i="6"/>
  <c r="AP1432" i="1"/>
  <c r="AK1015" i="1"/>
  <c r="X1015" i="1" s="1"/>
  <c r="GM919" i="1"/>
  <c r="P1307" i="6"/>
  <c r="K1307" i="6"/>
  <c r="P270" i="6"/>
  <c r="K270" i="6"/>
  <c r="K292" i="6"/>
  <c r="P292" i="6"/>
  <c r="GM1446" i="1"/>
  <c r="GP1446" i="1"/>
  <c r="K1441" i="6"/>
  <c r="P1441" i="6"/>
  <c r="P1380" i="6"/>
  <c r="K1380" i="6"/>
  <c r="P1541" i="6"/>
  <c r="K1541" i="6"/>
  <c r="K1158" i="6"/>
  <c r="P1158" i="6"/>
  <c r="P614" i="6"/>
  <c r="K614" i="6"/>
  <c r="GM71" i="1"/>
  <c r="GM376" i="1"/>
  <c r="GM1093" i="1"/>
  <c r="GP1335" i="1"/>
  <c r="GM974" i="1"/>
  <c r="K842" i="6"/>
  <c r="P842" i="6"/>
  <c r="P62" i="6"/>
  <c r="K62" i="6"/>
  <c r="K2585" i="6"/>
  <c r="P2585" i="6"/>
  <c r="P2110" i="6"/>
  <c r="K2110" i="6"/>
  <c r="P2661" i="6"/>
  <c r="K2661" i="6"/>
  <c r="K2078" i="6"/>
  <c r="P2078" i="6"/>
  <c r="P2172" i="6"/>
  <c r="K2172" i="6"/>
  <c r="GP931" i="1"/>
  <c r="GP496" i="1"/>
  <c r="K965" i="6"/>
  <c r="P965" i="6"/>
  <c r="K2524" i="6"/>
  <c r="P2524" i="6"/>
  <c r="K1586" i="6"/>
  <c r="P1586" i="6"/>
  <c r="GK72" i="1"/>
  <c r="GM72" i="1" s="1"/>
  <c r="J249" i="6"/>
  <c r="I1222" i="6"/>
  <c r="K924" i="6"/>
  <c r="P924" i="6"/>
  <c r="P2599" i="6"/>
  <c r="K2599" i="6"/>
  <c r="GP1359" i="1"/>
  <c r="GM1013" i="1"/>
  <c r="I2544" i="6"/>
  <c r="K1884" i="6"/>
  <c r="P1884" i="6"/>
  <c r="I1293" i="6"/>
  <c r="K139" i="6"/>
  <c r="P139" i="6"/>
  <c r="K775" i="6"/>
  <c r="P775" i="6"/>
  <c r="GM733" i="1"/>
  <c r="GM1333" i="1"/>
  <c r="AB380" i="1"/>
  <c r="GP1112" i="1"/>
  <c r="GP1323" i="1"/>
  <c r="GM230" i="1"/>
  <c r="R377" i="6"/>
  <c r="J381" i="6" s="1"/>
  <c r="I384" i="6" s="1"/>
  <c r="AE1184" i="1"/>
  <c r="R1184" i="1" s="1"/>
  <c r="GP378" i="1"/>
  <c r="GM1164" i="1"/>
  <c r="K2348" i="6"/>
  <c r="P2348" i="6"/>
  <c r="K2496" i="6"/>
  <c r="P2496" i="6"/>
  <c r="GM1266" i="1"/>
  <c r="T2024" i="6"/>
  <c r="J2028" i="6" s="1"/>
  <c r="I2030" i="6" s="1"/>
  <c r="AL1278" i="1"/>
  <c r="GM941" i="1"/>
  <c r="GM729" i="1"/>
  <c r="GM1115" i="1"/>
  <c r="AB1366" i="1"/>
  <c r="AB1310" i="1" s="1"/>
  <c r="GM375" i="1"/>
  <c r="I277" i="6"/>
  <c r="GM924" i="1"/>
  <c r="GP980" i="1"/>
  <c r="GP967" i="1"/>
  <c r="R1237" i="6"/>
  <c r="J1240" i="6" s="1"/>
  <c r="I1243" i="6" s="1"/>
  <c r="AS1396" i="1"/>
  <c r="F1413" i="1" s="1"/>
  <c r="GP72" i="1"/>
  <c r="GP978" i="1"/>
  <c r="GP1003" i="1"/>
  <c r="GM1331" i="1"/>
  <c r="AE810" i="1"/>
  <c r="AE801" i="1" s="1"/>
  <c r="AL332" i="1"/>
  <c r="X1539" i="1"/>
  <c r="W1015" i="1"/>
  <c r="GP952" i="1"/>
  <c r="GP959" i="1"/>
  <c r="GM1267" i="1"/>
  <c r="GP688" i="1"/>
  <c r="GM1181" i="1"/>
  <c r="GM1340" i="1"/>
  <c r="GP1172" i="1"/>
  <c r="GP1091" i="1"/>
  <c r="AL191" i="1"/>
  <c r="AL141" i="1" s="1"/>
  <c r="GP1162" i="1"/>
  <c r="GP324" i="1"/>
  <c r="GP916" i="1"/>
  <c r="GP1176" i="1"/>
  <c r="GM958" i="1"/>
  <c r="K936" i="6"/>
  <c r="P936" i="6"/>
  <c r="K1702" i="6"/>
  <c r="P1702" i="6"/>
  <c r="K1476" i="6"/>
  <c r="P1476" i="6"/>
  <c r="R699" i="6"/>
  <c r="J701" i="6" s="1"/>
  <c r="GP584" i="1"/>
  <c r="R71" i="6"/>
  <c r="GM36" i="1"/>
  <c r="K315" i="6"/>
  <c r="P315" i="6"/>
  <c r="K593" i="6"/>
  <c r="P593" i="6"/>
  <c r="GM1120" i="1"/>
  <c r="GP1120" i="1"/>
  <c r="P2383" i="6"/>
  <c r="K2383" i="6"/>
  <c r="I487" i="6"/>
  <c r="GM937" i="1"/>
  <c r="R1051" i="6"/>
  <c r="J1054" i="6" s="1"/>
  <c r="I1057" i="6" s="1"/>
  <c r="I197" i="6"/>
  <c r="K2503" i="6"/>
  <c r="P2503" i="6"/>
  <c r="GK574" i="1"/>
  <c r="J635" i="6"/>
  <c r="K1771" i="6"/>
  <c r="P1771" i="6"/>
  <c r="P1890" i="6"/>
  <c r="K1890" i="6"/>
  <c r="I1730" i="6"/>
  <c r="I1559" i="6"/>
  <c r="GM311" i="1"/>
  <c r="GP311" i="1"/>
  <c r="GK66" i="1"/>
  <c r="GP66" i="1" s="1"/>
  <c r="J221" i="6"/>
  <c r="I1072" i="6"/>
  <c r="GP147" i="1"/>
  <c r="CD191" i="1" s="1"/>
  <c r="CD141" i="1" s="1"/>
  <c r="K1621" i="6"/>
  <c r="P1621" i="6"/>
  <c r="P2239" i="6"/>
  <c r="K2239" i="6"/>
  <c r="P2578" i="6"/>
  <c r="K2578" i="6"/>
  <c r="K2362" i="6"/>
  <c r="P2362" i="6"/>
  <c r="CA690" i="1"/>
  <c r="GP1093" i="1"/>
  <c r="GP74" i="1"/>
  <c r="K979" i="6"/>
  <c r="P979" i="6"/>
  <c r="GM995" i="1"/>
  <c r="GP995" i="1"/>
  <c r="P607" i="6"/>
  <c r="K607" i="6"/>
  <c r="I169" i="6"/>
  <c r="K2693" i="6"/>
  <c r="P2693" i="6"/>
  <c r="I2537" i="6"/>
  <c r="AE502" i="1"/>
  <c r="AK1123" i="1"/>
  <c r="U1015" i="1"/>
  <c r="U1045" i="1" s="1"/>
  <c r="AK1470" i="1"/>
  <c r="K2620" i="6"/>
  <c r="P2620" i="6"/>
  <c r="K698" i="6"/>
  <c r="P698" i="6"/>
  <c r="P531" i="6"/>
  <c r="K531" i="6"/>
  <c r="K1085" i="6"/>
  <c r="P1085" i="6"/>
  <c r="CF155" i="1"/>
  <c r="AW161" i="1"/>
  <c r="K1332" i="6"/>
  <c r="P1332" i="6"/>
  <c r="I464" i="6"/>
  <c r="AK810" i="1"/>
  <c r="AL380" i="1"/>
  <c r="GM944" i="1"/>
  <c r="R2093" i="6"/>
  <c r="J2096" i="6" s="1"/>
  <c r="GM1276" i="1"/>
  <c r="GP45" i="1"/>
  <c r="GM45" i="1"/>
  <c r="I1421" i="6"/>
  <c r="I2232" i="6"/>
  <c r="AL1366" i="1"/>
  <c r="AL1310" i="1" s="1"/>
  <c r="GM1112" i="1"/>
  <c r="GM1102" i="1"/>
  <c r="GP938" i="1"/>
  <c r="R1058" i="6"/>
  <c r="J1062" i="6" s="1"/>
  <c r="I1065" i="6" s="1"/>
  <c r="GK577" i="1"/>
  <c r="J665" i="6"/>
  <c r="K1152" i="6"/>
  <c r="P1152" i="6"/>
  <c r="I1347" i="6"/>
  <c r="K1300" i="6"/>
  <c r="P1300" i="6"/>
  <c r="I1496" i="6"/>
  <c r="K217" i="6"/>
  <c r="P217" i="6"/>
  <c r="GP1344" i="1"/>
  <c r="I1517" i="6"/>
  <c r="GP1458" i="1"/>
  <c r="GM964" i="1"/>
  <c r="P1837" i="6"/>
  <c r="K1837" i="6"/>
  <c r="K471" i="6"/>
  <c r="P471" i="6"/>
  <c r="AK735" i="1"/>
  <c r="I1016" i="6"/>
  <c r="GM37" i="1"/>
  <c r="R74" i="6"/>
  <c r="GP924" i="1"/>
  <c r="GM980" i="1"/>
  <c r="GP1159" i="1"/>
  <c r="GP63" i="1"/>
  <c r="GM537" i="1"/>
  <c r="GM1159" i="1"/>
  <c r="GM960" i="1"/>
  <c r="GP960" i="1"/>
  <c r="P245" i="6"/>
  <c r="K245" i="6"/>
  <c r="K2293" i="6"/>
  <c r="P2293" i="6"/>
  <c r="AE380" i="1"/>
  <c r="GP987" i="1"/>
  <c r="AL1184" i="1"/>
  <c r="GP69" i="1"/>
  <c r="GM367" i="1"/>
  <c r="AE1123" i="1"/>
  <c r="AE1085" i="1" s="1"/>
  <c r="GP47" i="1"/>
  <c r="GM1092" i="1"/>
  <c r="GP1270" i="1"/>
  <c r="GP1328" i="1"/>
  <c r="I109" i="6"/>
  <c r="GM1350" i="1"/>
  <c r="GP1271" i="1"/>
  <c r="I2151" i="6"/>
  <c r="GP999" i="1"/>
  <c r="GM915" i="1"/>
  <c r="U191" i="1"/>
  <c r="U141" i="1" s="1"/>
  <c r="AE1278" i="1"/>
  <c r="R1278" i="1" s="1"/>
  <c r="GP1165" i="1"/>
  <c r="AK587" i="1"/>
  <c r="AK571" i="1" s="1"/>
  <c r="GP1094" i="1"/>
  <c r="GK728" i="1"/>
  <c r="GM1163" i="1"/>
  <c r="GP920" i="1"/>
  <c r="GM1447" i="1"/>
  <c r="GP950" i="1"/>
  <c r="GP909" i="1"/>
  <c r="GM1162" i="1"/>
  <c r="GM916" i="1"/>
  <c r="GP932" i="1"/>
  <c r="I704" i="6"/>
  <c r="CY52" i="1"/>
  <c r="X52" i="1" s="1"/>
  <c r="CZ52" i="1"/>
  <c r="Y52" i="1" s="1"/>
  <c r="T144" i="6" s="1"/>
  <c r="J146" i="6" s="1"/>
  <c r="GM1178" i="1"/>
  <c r="R1905" i="6"/>
  <c r="J1908" i="6" s="1"/>
  <c r="I1911" i="6" s="1"/>
  <c r="AK502" i="1"/>
  <c r="GK369" i="1"/>
  <c r="GP369" i="1" s="1"/>
  <c r="J475" i="6"/>
  <c r="K1373" i="6"/>
  <c r="P1373" i="6"/>
  <c r="I834" i="6"/>
  <c r="I1708" i="6"/>
  <c r="K1138" i="6"/>
  <c r="P1138" i="6"/>
  <c r="GM77" i="1"/>
  <c r="GP77" i="1"/>
  <c r="GK228" i="1"/>
  <c r="GP228" i="1" s="1"/>
  <c r="J359" i="6"/>
  <c r="I903" i="6"/>
  <c r="K2732" i="6"/>
  <c r="P2732" i="6"/>
  <c r="GM1442" i="1"/>
  <c r="GP1442" i="1"/>
  <c r="J645" i="6"/>
  <c r="GK575" i="1"/>
  <c r="GP575" i="1" s="1"/>
  <c r="K1112" i="6"/>
  <c r="P1112" i="6"/>
  <c r="I347" i="6"/>
  <c r="P2009" i="6"/>
  <c r="K2009" i="6"/>
  <c r="K1004" i="6"/>
  <c r="P1004" i="6"/>
  <c r="GK56" i="1"/>
  <c r="J174" i="6"/>
  <c r="GM147" i="1"/>
  <c r="K1647" i="6"/>
  <c r="P1647" i="6"/>
  <c r="K2044" i="6"/>
  <c r="P2044" i="6"/>
  <c r="P207" i="6"/>
  <c r="K207" i="6"/>
  <c r="GM1170" i="1"/>
  <c r="GP1170" i="1"/>
  <c r="P820" i="6"/>
  <c r="K820" i="6"/>
  <c r="GM1342" i="1"/>
  <c r="I2468" i="6"/>
  <c r="I943" i="6"/>
  <c r="K2178" i="6"/>
  <c r="P2178" i="6"/>
  <c r="K1145" i="6"/>
  <c r="P1145" i="6"/>
  <c r="P1503" i="6"/>
  <c r="K1503" i="6"/>
  <c r="P1897" i="6"/>
  <c r="K1897" i="6"/>
  <c r="K2403" i="6"/>
  <c r="P2403" i="6"/>
  <c r="K1695" i="6"/>
  <c r="P1695" i="6"/>
  <c r="GM59" i="1"/>
  <c r="I2099" i="6"/>
  <c r="P1758" i="6"/>
  <c r="K1758" i="6"/>
  <c r="K586" i="6"/>
  <c r="P586" i="6"/>
  <c r="R2247" i="6"/>
  <c r="J2249" i="6" s="1"/>
  <c r="I2252" i="6" s="1"/>
  <c r="GP1337" i="1"/>
  <c r="GM1337" i="1"/>
  <c r="K2002" i="6"/>
  <c r="P2002" i="6"/>
  <c r="K497" i="6"/>
  <c r="P497" i="6"/>
  <c r="GK482" i="1"/>
  <c r="P1533" i="6"/>
  <c r="K1533" i="6"/>
  <c r="P1764" i="6"/>
  <c r="K1764" i="6"/>
  <c r="P711" i="6"/>
  <c r="K711" i="6"/>
  <c r="GK487" i="1"/>
  <c r="J580" i="6"/>
  <c r="GP1005" i="1"/>
  <c r="R1477" i="6"/>
  <c r="J1480" i="6" s="1"/>
  <c r="I1483" i="6" s="1"/>
  <c r="GK46" i="1"/>
  <c r="J103" i="6"/>
  <c r="I1273" i="6"/>
  <c r="GP1011" i="1"/>
  <c r="GP68" i="1"/>
  <c r="AK380" i="1"/>
  <c r="X380" i="1" s="1"/>
  <c r="X410" i="1" s="1"/>
  <c r="K2718" i="6"/>
  <c r="P2718" i="6"/>
  <c r="P1877" i="6"/>
  <c r="K1877" i="6"/>
  <c r="K1675" i="6"/>
  <c r="P1675" i="6"/>
  <c r="K406" i="6"/>
  <c r="P406" i="6"/>
  <c r="I1010" i="6"/>
  <c r="K1428" i="6"/>
  <c r="P1428" i="6"/>
  <c r="GK578" i="1"/>
  <c r="J675" i="6"/>
  <c r="I524" i="6"/>
  <c r="CP65" i="1"/>
  <c r="O65" i="1" s="1"/>
  <c r="AL109" i="1"/>
  <c r="AL26" i="1" s="1"/>
  <c r="T74" i="6"/>
  <c r="GP729" i="1"/>
  <c r="AE587" i="1"/>
  <c r="GM1087" i="1"/>
  <c r="CA1123" i="1" s="1"/>
  <c r="GM922" i="1"/>
  <c r="GM373" i="1"/>
  <c r="P41" i="6"/>
  <c r="K41" i="6"/>
  <c r="K1325" i="6"/>
  <c r="P1325" i="6"/>
  <c r="P48" i="6"/>
  <c r="K48" i="6"/>
  <c r="K1164" i="6"/>
  <c r="P1164" i="6"/>
  <c r="GP977" i="1"/>
  <c r="T1308" i="6"/>
  <c r="J1311" i="6" s="1"/>
  <c r="I1313" i="6" s="1"/>
  <c r="GP1333" i="1"/>
  <c r="GP1264" i="1"/>
  <c r="GP1321" i="1"/>
  <c r="AL1015" i="1"/>
  <c r="T891" i="6"/>
  <c r="J894" i="6" s="1"/>
  <c r="GP1087" i="1"/>
  <c r="GP1272" i="1"/>
  <c r="GM1455" i="1"/>
  <c r="P1949" i="6"/>
  <c r="K1949" i="6"/>
  <c r="AE79" i="1"/>
  <c r="GP1092" i="1"/>
  <c r="AS870" i="1"/>
  <c r="AS679" i="1" s="1"/>
  <c r="GP1350" i="1"/>
  <c r="GM1005" i="1"/>
  <c r="GM999" i="1"/>
  <c r="GM1261" i="1"/>
  <c r="AL587" i="1"/>
  <c r="GP1447" i="1"/>
  <c r="GM909" i="1"/>
  <c r="GM1315" i="1"/>
  <c r="GM932" i="1"/>
  <c r="K2686" i="6"/>
  <c r="P2686" i="6"/>
  <c r="I1795" i="6"/>
  <c r="J76" i="6"/>
  <c r="P1857" i="6"/>
  <c r="K1857" i="6"/>
  <c r="K86" i="6"/>
  <c r="P86" i="6"/>
  <c r="P1955" i="6"/>
  <c r="K1955" i="6"/>
  <c r="GM921" i="1"/>
  <c r="GP921" i="1"/>
  <c r="K1788" i="6"/>
  <c r="P1788" i="6"/>
  <c r="K2065" i="6"/>
  <c r="P2065" i="6"/>
  <c r="K2640" i="6"/>
  <c r="P2640" i="6"/>
  <c r="K2389" i="6"/>
  <c r="P2389" i="6"/>
  <c r="K510" i="6"/>
  <c r="P510" i="6"/>
  <c r="P576" i="6"/>
  <c r="K576" i="6"/>
  <c r="GK47" i="1"/>
  <c r="GM47" i="1" s="1"/>
  <c r="J114" i="6"/>
  <c r="K1962" i="6"/>
  <c r="P1962" i="6"/>
  <c r="I2225" i="6"/>
  <c r="K600" i="6"/>
  <c r="P600" i="6"/>
  <c r="K2211" i="6"/>
  <c r="P2211" i="6"/>
  <c r="K1393" i="6"/>
  <c r="P1393" i="6"/>
  <c r="I1353" i="6"/>
  <c r="I1782" i="6"/>
  <c r="GP1180" i="1"/>
  <c r="I2510" i="6"/>
  <c r="P299" i="6"/>
  <c r="K299" i="6"/>
  <c r="GM1004" i="1"/>
  <c r="J183" i="6"/>
  <c r="GK58" i="1"/>
  <c r="I1995" i="6"/>
  <c r="P1870" i="6"/>
  <c r="K1870" i="6"/>
  <c r="O1366" i="1"/>
  <c r="AL906" i="1"/>
  <c r="Y1015" i="1"/>
  <c r="AS1081" i="1"/>
  <c r="AS1569" i="1"/>
  <c r="CA683" i="1"/>
  <c r="AR690" i="1"/>
  <c r="R236" i="1"/>
  <c r="AE223" i="1"/>
  <c r="U1532" i="1"/>
  <c r="F1561" i="1"/>
  <c r="BA1258" i="1"/>
  <c r="F1298" i="1"/>
  <c r="F257" i="1"/>
  <c r="T223" i="1"/>
  <c r="P690" i="1"/>
  <c r="AC683" i="1"/>
  <c r="CH690" i="1"/>
  <c r="CE690" i="1"/>
  <c r="CF690" i="1"/>
  <c r="V306" i="1"/>
  <c r="V410" i="1"/>
  <c r="F355" i="1"/>
  <c r="Q79" i="1"/>
  <c r="AD43" i="1"/>
  <c r="S1258" i="1"/>
  <c r="F1293" i="1"/>
  <c r="V726" i="1"/>
  <c r="F758" i="1"/>
  <c r="V765" i="1"/>
  <c r="AX587" i="1"/>
  <c r="AX617" i="1" s="1"/>
  <c r="CG571" i="1"/>
  <c r="GP28" i="1"/>
  <c r="AL1085" i="1"/>
  <c r="Y1123" i="1"/>
  <c r="P332" i="1"/>
  <c r="CF332" i="1"/>
  <c r="CH332" i="1"/>
  <c r="AC306" i="1"/>
  <c r="CE332" i="1"/>
  <c r="X1532" i="1"/>
  <c r="F1565" i="1"/>
  <c r="AZ726" i="1"/>
  <c r="AZ765" i="1"/>
  <c r="F746" i="1"/>
  <c r="GM1179" i="1"/>
  <c r="GP1179" i="1"/>
  <c r="AZ223" i="1"/>
  <c r="F247" i="1"/>
  <c r="AK1310" i="1"/>
  <c r="X1366" i="1"/>
  <c r="GM912" i="1"/>
  <c r="GM1010" i="1"/>
  <c r="GP1010" i="1"/>
  <c r="S191" i="1"/>
  <c r="S155" i="1"/>
  <c r="F176" i="1"/>
  <c r="F1145" i="1"/>
  <c r="U1085" i="1"/>
  <c r="U1396" i="1"/>
  <c r="F1241" i="1"/>
  <c r="S1216" i="1"/>
  <c r="AC141" i="1"/>
  <c r="CE191" i="1"/>
  <c r="CE141" i="1" s="1"/>
  <c r="CF191" i="1"/>
  <c r="CH191" i="1"/>
  <c r="CH141" i="1" s="1"/>
  <c r="BD902" i="1"/>
  <c r="F1070" i="1"/>
  <c r="F259" i="1"/>
  <c r="V223" i="1"/>
  <c r="GP37" i="1"/>
  <c r="GP1315" i="1"/>
  <c r="Q502" i="1"/>
  <c r="AD480" i="1"/>
  <c r="Y332" i="1"/>
  <c r="AL306" i="1"/>
  <c r="GP1157" i="1"/>
  <c r="AB1184" i="1"/>
  <c r="GM1157" i="1"/>
  <c r="CA1184" i="1" s="1"/>
  <c r="W906" i="1"/>
  <c r="F1039" i="1"/>
  <c r="W1045" i="1"/>
  <c r="W1432" i="1"/>
  <c r="F1494" i="1"/>
  <c r="W1500" i="1"/>
  <c r="CE735" i="1"/>
  <c r="CF735" i="1"/>
  <c r="CH735" i="1"/>
  <c r="AC726" i="1"/>
  <c r="P735" i="1"/>
  <c r="AY1539" i="1"/>
  <c r="CH1532" i="1"/>
  <c r="AT141" i="1"/>
  <c r="F209" i="1"/>
  <c r="F1289" i="1"/>
  <c r="AZ1258" i="1"/>
  <c r="AL801" i="1"/>
  <c r="Y810" i="1"/>
  <c r="CE364" i="1"/>
  <c r="AV380" i="1"/>
  <c r="CI906" i="1"/>
  <c r="AZ1015" i="1"/>
  <c r="Q306" i="1"/>
  <c r="F344" i="1"/>
  <c r="Q223" i="1"/>
  <c r="F248" i="1"/>
  <c r="CE1184" i="1"/>
  <c r="CF1184" i="1"/>
  <c r="CH1184" i="1"/>
  <c r="AC1155" i="1"/>
  <c r="P1184" i="1"/>
  <c r="AT1081" i="1"/>
  <c r="F1414" i="1"/>
  <c r="AT1569" i="1"/>
  <c r="GP144" i="1"/>
  <c r="GM144" i="1"/>
  <c r="CG1310" i="1"/>
  <c r="AX1366" i="1"/>
  <c r="GM34" i="1"/>
  <c r="CA109" i="1" s="1"/>
  <c r="CA26" i="1" s="1"/>
  <c r="GP34" i="1"/>
  <c r="CI480" i="1"/>
  <c r="AZ502" i="1"/>
  <c r="S1085" i="1"/>
  <c r="F1138" i="1"/>
  <c r="BD22" i="1"/>
  <c r="F291" i="1"/>
  <c r="T1310" i="1"/>
  <c r="F1387" i="1"/>
  <c r="W480" i="1"/>
  <c r="F526" i="1"/>
  <c r="W617" i="1"/>
  <c r="CG43" i="1"/>
  <c r="AX79" i="1"/>
  <c r="U1432" i="1"/>
  <c r="F1492" i="1"/>
  <c r="U1500" i="1"/>
  <c r="GM728" i="1"/>
  <c r="AB735" i="1"/>
  <c r="GP728" i="1"/>
  <c r="T1532" i="1"/>
  <c r="F1560" i="1"/>
  <c r="AP797" i="1"/>
  <c r="F849" i="1"/>
  <c r="AQ906" i="1"/>
  <c r="AQ1045" i="1"/>
  <c r="F1025" i="1"/>
  <c r="AB1216" i="1"/>
  <c r="O1226" i="1"/>
  <c r="CF364" i="1"/>
  <c r="AW380" i="1"/>
  <c r="V141" i="1"/>
  <c r="F214" i="1"/>
  <c r="AE906" i="1"/>
  <c r="R1015" i="1"/>
  <c r="AS1428" i="1"/>
  <c r="F1517" i="1"/>
  <c r="GP367" i="1"/>
  <c r="U1155" i="1"/>
  <c r="F1206" i="1"/>
  <c r="AO1081" i="1"/>
  <c r="F1400" i="1"/>
  <c r="AO1569" i="1"/>
  <c r="AO476" i="1"/>
  <c r="AO647" i="1"/>
  <c r="F621" i="1"/>
  <c r="AS902" i="1"/>
  <c r="F1062" i="1"/>
  <c r="E20" i="2" s="1"/>
  <c r="AV155" i="1"/>
  <c r="F166" i="1"/>
  <c r="AV191" i="1"/>
  <c r="S683" i="1"/>
  <c r="F705" i="1"/>
  <c r="AP480" i="1"/>
  <c r="F511" i="1"/>
  <c r="AP617" i="1"/>
  <c r="AE1310" i="1"/>
  <c r="GM573" i="1"/>
  <c r="GP573" i="1"/>
  <c r="AB587" i="1"/>
  <c r="AQ43" i="1"/>
  <c r="F89" i="1"/>
  <c r="AQ109" i="1"/>
  <c r="F844" i="1"/>
  <c r="AO797" i="1"/>
  <c r="AO870" i="1"/>
  <c r="AC906" i="1"/>
  <c r="CH1015" i="1"/>
  <c r="P1015" i="1"/>
  <c r="CE1015" i="1"/>
  <c r="CF1015" i="1"/>
  <c r="CH364" i="1"/>
  <c r="AY380" i="1"/>
  <c r="F828" i="1"/>
  <c r="AT840" i="1"/>
  <c r="AT801" i="1"/>
  <c r="BB1081" i="1"/>
  <c r="F1409" i="1"/>
  <c r="BB1569" i="1"/>
  <c r="Q1015" i="1"/>
  <c r="AD906" i="1"/>
  <c r="AT476" i="1"/>
  <c r="AT647" i="1"/>
  <c r="F635" i="1"/>
  <c r="W722" i="1"/>
  <c r="F789" i="1"/>
  <c r="U726" i="1"/>
  <c r="F757" i="1"/>
  <c r="U765" i="1"/>
  <c r="U870" i="1" s="1"/>
  <c r="AK906" i="1"/>
  <c r="AX1085" i="1"/>
  <c r="F1130" i="1"/>
  <c r="AX1396" i="1"/>
  <c r="GM482" i="1"/>
  <c r="GP482" i="1"/>
  <c r="AB502" i="1"/>
  <c r="GM939" i="1"/>
  <c r="GP939" i="1"/>
  <c r="GM60" i="1"/>
  <c r="GP60" i="1"/>
  <c r="F1563" i="1"/>
  <c r="W1532" i="1"/>
  <c r="AP26" i="1"/>
  <c r="AP266" i="1"/>
  <c r="F118" i="1"/>
  <c r="AC571" i="1"/>
  <c r="P587" i="1"/>
  <c r="CF587" i="1"/>
  <c r="CH587" i="1"/>
  <c r="CE587" i="1"/>
  <c r="T726" i="1"/>
  <c r="F756" i="1"/>
  <c r="T765" i="1"/>
  <c r="F1143" i="1"/>
  <c r="BA1085" i="1"/>
  <c r="BA1396" i="1"/>
  <c r="AX1258" i="1"/>
  <c r="F1285" i="1"/>
  <c r="GM913" i="1"/>
  <c r="GP913" i="1"/>
  <c r="AD1258" i="1"/>
  <c r="Q1278" i="1"/>
  <c r="Q735" i="1"/>
  <c r="AD726" i="1"/>
  <c r="AB191" i="1"/>
  <c r="AB141" i="1" s="1"/>
  <c r="F258" i="1"/>
  <c r="U223" i="1"/>
  <c r="U617" i="1"/>
  <c r="U480" i="1"/>
  <c r="F524" i="1"/>
  <c r="F822" i="1"/>
  <c r="Q801" i="1"/>
  <c r="Q840" i="1"/>
  <c r="Q1155" i="1"/>
  <c r="F1196" i="1"/>
  <c r="T906" i="1"/>
  <c r="F1036" i="1"/>
  <c r="T1045" i="1"/>
  <c r="F395" i="1"/>
  <c r="S364" i="1"/>
  <c r="F1144" i="1"/>
  <c r="T1085" i="1"/>
  <c r="T1396" i="1"/>
  <c r="AC1432" i="1"/>
  <c r="CH1470" i="1"/>
  <c r="CE1470" i="1"/>
  <c r="CF1470" i="1"/>
  <c r="P1470" i="1"/>
  <c r="CI43" i="1"/>
  <c r="AZ79" i="1"/>
  <c r="T306" i="1"/>
  <c r="F353" i="1"/>
  <c r="T410" i="1"/>
  <c r="AO26" i="1"/>
  <c r="AO266" i="1"/>
  <c r="F113" i="1"/>
  <c r="AZ840" i="1"/>
  <c r="F821" i="1"/>
  <c r="AZ801" i="1"/>
  <c r="Y587" i="1"/>
  <c r="AL571" i="1"/>
  <c r="AD1085" i="1"/>
  <c r="Q1123" i="1"/>
  <c r="F400" i="1"/>
  <c r="BA364" i="1"/>
  <c r="F895" i="1"/>
  <c r="BD679" i="1"/>
  <c r="F383" i="1"/>
  <c r="P364" i="1"/>
  <c r="AL236" i="1"/>
  <c r="T571" i="1"/>
  <c r="F608" i="1"/>
  <c r="CG364" i="1"/>
  <c r="AX380" i="1"/>
  <c r="F1485" i="1"/>
  <c r="S1432" i="1"/>
  <c r="S1500" i="1"/>
  <c r="AB810" i="1"/>
  <c r="GM803" i="1"/>
  <c r="GP803" i="1"/>
  <c r="AS141" i="1"/>
  <c r="F208" i="1"/>
  <c r="F256" i="1"/>
  <c r="BA223" i="1"/>
  <c r="X690" i="1"/>
  <c r="AK683" i="1"/>
  <c r="F401" i="1"/>
  <c r="T364" i="1"/>
  <c r="S480" i="1"/>
  <c r="S617" i="1"/>
  <c r="F517" i="1"/>
  <c r="V1155" i="1"/>
  <c r="F1207" i="1"/>
  <c r="AP1310" i="1"/>
  <c r="F1375" i="1"/>
  <c r="GP1360" i="1"/>
  <c r="GM1360" i="1"/>
  <c r="AL683" i="1"/>
  <c r="Y690" i="1"/>
  <c r="GP231" i="1"/>
  <c r="GM231" i="1"/>
  <c r="GP226" i="1"/>
  <c r="AE683" i="1"/>
  <c r="R690" i="1"/>
  <c r="R502" i="1"/>
  <c r="AE480" i="1"/>
  <c r="AF906" i="1"/>
  <c r="S1015" i="1"/>
  <c r="R587" i="1"/>
  <c r="AE571" i="1"/>
  <c r="AX726" i="1"/>
  <c r="F742" i="1"/>
  <c r="AX765" i="1"/>
  <c r="GP1436" i="1"/>
  <c r="GM1436" i="1"/>
  <c r="AB1470" i="1"/>
  <c r="GM968" i="1"/>
  <c r="GP968" i="1"/>
  <c r="AZ380" i="1"/>
  <c r="CI364" i="1"/>
  <c r="S236" i="1"/>
  <c r="AF223" i="1"/>
  <c r="BB679" i="1"/>
  <c r="F883" i="1"/>
  <c r="AQ364" i="1"/>
  <c r="F390" i="1"/>
  <c r="CF810" i="1"/>
  <c r="CH810" i="1"/>
  <c r="P810" i="1"/>
  <c r="CE810" i="1"/>
  <c r="AC801" i="1"/>
  <c r="U364" i="1"/>
  <c r="F402" i="1"/>
  <c r="AT906" i="1"/>
  <c r="F1033" i="1"/>
  <c r="AT1045" i="1"/>
  <c r="F834" i="1"/>
  <c r="W840" i="1"/>
  <c r="W870" i="1" s="1"/>
  <c r="W801" i="1"/>
  <c r="GP49" i="1"/>
  <c r="V43" i="1"/>
  <c r="F102" i="1"/>
  <c r="V109" i="1"/>
  <c r="CE1123" i="1"/>
  <c r="CH1123" i="1"/>
  <c r="AC1085" i="1"/>
  <c r="P1123" i="1"/>
  <c r="CF1123" i="1"/>
  <c r="GM314" i="1"/>
  <c r="CA332" i="1" s="1"/>
  <c r="GP314" i="1"/>
  <c r="CD332" i="1" s="1"/>
  <c r="AB332" i="1"/>
  <c r="P1532" i="1"/>
  <c r="F1542" i="1"/>
  <c r="T1155" i="1"/>
  <c r="F1205" i="1"/>
  <c r="BA141" i="1"/>
  <c r="F211" i="1"/>
  <c r="BC298" i="1"/>
  <c r="F456" i="1"/>
  <c r="W1216" i="1"/>
  <c r="F1250" i="1"/>
  <c r="X587" i="1"/>
  <c r="U1310" i="1"/>
  <c r="F1388" i="1"/>
  <c r="AY534" i="1"/>
  <c r="F547" i="1"/>
  <c r="AC1258" i="1"/>
  <c r="CE1278" i="1"/>
  <c r="P1278" i="1"/>
  <c r="CF1278" i="1"/>
  <c r="CH1278" i="1"/>
  <c r="AW534" i="1"/>
  <c r="F545" i="1"/>
  <c r="BD141" i="1"/>
  <c r="F216" i="1"/>
  <c r="AE726" i="1"/>
  <c r="R735" i="1"/>
  <c r="T480" i="1"/>
  <c r="F523" i="1"/>
  <c r="T617" i="1"/>
  <c r="AK236" i="1"/>
  <c r="AC1310" i="1"/>
  <c r="P1366" i="1"/>
  <c r="CE1366" i="1"/>
  <c r="CF1366" i="1"/>
  <c r="CH1366" i="1"/>
  <c r="GP1261" i="1"/>
  <c r="W1310" i="1"/>
  <c r="F1390" i="1"/>
  <c r="AT26" i="1"/>
  <c r="F127" i="1"/>
  <c r="AT266" i="1"/>
  <c r="U306" i="1"/>
  <c r="U410" i="1"/>
  <c r="F354" i="1"/>
  <c r="AZ1366" i="1"/>
  <c r="CI1310" i="1"/>
  <c r="F1551" i="1"/>
  <c r="Q1532" i="1"/>
  <c r="AI906" i="1"/>
  <c r="V1015" i="1"/>
  <c r="GM31" i="1"/>
  <c r="GP31" i="1"/>
  <c r="BA1532" i="1"/>
  <c r="F1559" i="1"/>
  <c r="AL1258" i="1"/>
  <c r="Y1278" i="1"/>
  <c r="F817" i="1"/>
  <c r="AX801" i="1"/>
  <c r="AX840" i="1"/>
  <c r="F403" i="1"/>
  <c r="V364" i="1"/>
  <c r="GM76" i="1"/>
  <c r="GP76" i="1"/>
  <c r="GP685" i="1"/>
  <c r="CD690" i="1" s="1"/>
  <c r="T1258" i="1"/>
  <c r="F1299" i="1"/>
  <c r="GM488" i="1"/>
  <c r="GP488" i="1"/>
  <c r="F712" i="1"/>
  <c r="U683" i="1"/>
  <c r="F1204" i="1"/>
  <c r="BA1155" i="1"/>
  <c r="T840" i="1"/>
  <c r="F831" i="1"/>
  <c r="T801" i="1"/>
  <c r="V480" i="1"/>
  <c r="F525" i="1"/>
  <c r="V617" i="1"/>
  <c r="S1155" i="1"/>
  <c r="F1199" i="1"/>
  <c r="F260" i="1"/>
  <c r="W223" i="1"/>
  <c r="AX480" i="1"/>
  <c r="F509" i="1"/>
  <c r="F1550" i="1"/>
  <c r="AZ1532" i="1"/>
  <c r="BB22" i="1"/>
  <c r="F279" i="1"/>
  <c r="S1532" i="1"/>
  <c r="F1554" i="1"/>
  <c r="U906" i="1"/>
  <c r="F1037" i="1"/>
  <c r="BD302" i="1"/>
  <c r="F435" i="1"/>
  <c r="BD440" i="1"/>
  <c r="F358" i="1"/>
  <c r="X306" i="1"/>
  <c r="CH502" i="1"/>
  <c r="P502" i="1"/>
  <c r="CE502" i="1"/>
  <c r="CF502" i="1"/>
  <c r="AC480" i="1"/>
  <c r="GM933" i="1"/>
  <c r="GP933" i="1"/>
  <c r="F1201" i="1"/>
  <c r="AS1155" i="1"/>
  <c r="R1123" i="1"/>
  <c r="F1147" i="1"/>
  <c r="W1085" i="1"/>
  <c r="W1396" i="1"/>
  <c r="AX223" i="1"/>
  <c r="F243" i="1"/>
  <c r="AP683" i="1"/>
  <c r="AP870" i="1"/>
  <c r="F699" i="1"/>
  <c r="AO141" i="1"/>
  <c r="F195" i="1"/>
  <c r="CJ43" i="1"/>
  <c r="BA79" i="1"/>
  <c r="F607" i="1"/>
  <c r="BA571" i="1"/>
  <c r="P236" i="1"/>
  <c r="AC223" i="1"/>
  <c r="CH236" i="1"/>
  <c r="CE236" i="1"/>
  <c r="CF236" i="1"/>
  <c r="BC1081" i="1"/>
  <c r="BC1569" i="1"/>
  <c r="F1412" i="1"/>
  <c r="AB683" i="1"/>
  <c r="O690" i="1"/>
  <c r="F546" i="1"/>
  <c r="AX534" i="1"/>
  <c r="AK109" i="1"/>
  <c r="AK26" i="1" s="1"/>
  <c r="CG683" i="1"/>
  <c r="AX690" i="1"/>
  <c r="V1500" i="1"/>
  <c r="F1493" i="1"/>
  <c r="V1432" i="1"/>
  <c r="W683" i="1"/>
  <c r="F714" i="1"/>
  <c r="BD472" i="1"/>
  <c r="F672" i="1"/>
  <c r="BA480" i="1"/>
  <c r="F522" i="1"/>
  <c r="BA617" i="1"/>
  <c r="Q364" i="1"/>
  <c r="F392" i="1"/>
  <c r="GM1001" i="1"/>
  <c r="GP1001" i="1"/>
  <c r="AC26" i="1"/>
  <c r="CH109" i="1"/>
  <c r="CH26" i="1" s="1"/>
  <c r="CF109" i="1"/>
  <c r="CF26" i="1" s="1"/>
  <c r="CE109" i="1"/>
  <c r="CE26" i="1" s="1"/>
  <c r="AQ1310" i="1"/>
  <c r="F1376" i="1"/>
  <c r="BC22" i="1"/>
  <c r="F282" i="1"/>
  <c r="BC1599" i="1"/>
  <c r="F755" i="1"/>
  <c r="BA765" i="1"/>
  <c r="BA726" i="1"/>
  <c r="AT302" i="1"/>
  <c r="AT440" i="1"/>
  <c r="F428" i="1"/>
  <c r="BB302" i="1"/>
  <c r="F423" i="1"/>
  <c r="BB440" i="1"/>
  <c r="BB1599" i="1" s="1"/>
  <c r="F1193" i="1"/>
  <c r="AP1155" i="1"/>
  <c r="F194" i="1"/>
  <c r="P141" i="1"/>
  <c r="GP1312" i="1"/>
  <c r="CI683" i="1"/>
  <c r="AZ690" i="1"/>
  <c r="F762" i="1"/>
  <c r="Y765" i="1"/>
  <c r="Y726" i="1"/>
  <c r="F702" i="1"/>
  <c r="Q683" i="1"/>
  <c r="AG43" i="1"/>
  <c r="T79" i="1"/>
  <c r="V1310" i="1"/>
  <c r="F1389" i="1"/>
  <c r="F599" i="1"/>
  <c r="Q571" i="1"/>
  <c r="W43" i="1"/>
  <c r="F103" i="1"/>
  <c r="W109" i="1"/>
  <c r="AC1216" i="1"/>
  <c r="CH1226" i="1"/>
  <c r="P1226" i="1"/>
  <c r="CF1226" i="1"/>
  <c r="CE1226" i="1"/>
  <c r="AS571" i="1"/>
  <c r="F604" i="1"/>
  <c r="S801" i="1"/>
  <c r="F825" i="1"/>
  <c r="S840" i="1"/>
  <c r="AS410" i="1"/>
  <c r="F349" i="1"/>
  <c r="AS306" i="1"/>
  <c r="AS1310" i="1"/>
  <c r="F1383" i="1"/>
  <c r="V1258" i="1"/>
  <c r="F1301" i="1"/>
  <c r="F404" i="1"/>
  <c r="W364" i="1"/>
  <c r="AB1085" i="1"/>
  <c r="O1123" i="1"/>
  <c r="GM993" i="1"/>
  <c r="GP993" i="1"/>
  <c r="AV534" i="1"/>
  <c r="F544" i="1"/>
  <c r="AE43" i="1"/>
  <c r="R79" i="1"/>
  <c r="BA797" i="1"/>
  <c r="F860" i="1"/>
  <c r="GM1362" i="1"/>
  <c r="GP1362" i="1"/>
  <c r="GM55" i="1"/>
  <c r="GP55" i="1"/>
  <c r="Y1184" i="1"/>
  <c r="AL1155" i="1"/>
  <c r="AQ797" i="1"/>
  <c r="F850" i="1"/>
  <c r="F856" i="1"/>
  <c r="BC797" i="1"/>
  <c r="BC870" i="1"/>
  <c r="GM151" i="1"/>
  <c r="GP151" i="1"/>
  <c r="AX1216" i="1"/>
  <c r="F1233" i="1"/>
  <c r="X191" i="1"/>
  <c r="F187" i="1"/>
  <c r="X155" i="1"/>
  <c r="AT765" i="1"/>
  <c r="F753" i="1"/>
  <c r="AT726" i="1"/>
  <c r="GM1268" i="1"/>
  <c r="CA1278" i="1" s="1"/>
  <c r="GP1268" i="1"/>
  <c r="X810" i="1"/>
  <c r="AK801" i="1"/>
  <c r="AQ1428" i="1"/>
  <c r="F1510" i="1"/>
  <c r="BC647" i="1"/>
  <c r="BC476" i="1"/>
  <c r="F633" i="1"/>
  <c r="F1477" i="1"/>
  <c r="AX1432" i="1"/>
  <c r="AX1500" i="1"/>
  <c r="F213" i="1"/>
  <c r="GM1007" i="1"/>
  <c r="GP1007" i="1"/>
  <c r="U1258" i="1"/>
  <c r="F1300" i="1"/>
  <c r="F1249" i="1"/>
  <c r="V1216" i="1"/>
  <c r="AS364" i="1"/>
  <c r="F397" i="1"/>
  <c r="AQ870" i="1"/>
  <c r="AQ683" i="1"/>
  <c r="F700" i="1"/>
  <c r="F602" i="1"/>
  <c r="S571" i="1"/>
  <c r="AE306" i="1"/>
  <c r="R332" i="1"/>
  <c r="Q1366" i="1"/>
  <c r="AD1310" i="1"/>
  <c r="AB223" i="1"/>
  <c r="O236" i="1"/>
  <c r="Q1226" i="1"/>
  <c r="AD1216" i="1"/>
  <c r="F1509" i="1"/>
  <c r="AP1428" i="1"/>
  <c r="F200" i="1"/>
  <c r="AP141" i="1"/>
  <c r="F172" i="1"/>
  <c r="AZ155" i="1"/>
  <c r="AZ191" i="1"/>
  <c r="T1500" i="1"/>
  <c r="T1432" i="1"/>
  <c r="F1491" i="1"/>
  <c r="F857" i="1"/>
  <c r="AS797" i="1"/>
  <c r="BA302" i="1"/>
  <c r="BA440" i="1"/>
  <c r="F430" i="1"/>
  <c r="O380" i="1"/>
  <c r="AB364" i="1"/>
  <c r="AZ306" i="1"/>
  <c r="F343" i="1"/>
  <c r="AZ410" i="1"/>
  <c r="BB902" i="1"/>
  <c r="F1058" i="1"/>
  <c r="BC1428" i="1"/>
  <c r="F1516" i="1"/>
  <c r="AQ1085" i="1"/>
  <c r="F1133" i="1"/>
  <c r="AQ1396" i="1"/>
  <c r="GP804" i="1"/>
  <c r="GM804" i="1"/>
  <c r="AF43" i="1"/>
  <c r="S79" i="1"/>
  <c r="AX1155" i="1"/>
  <c r="F1191" i="1"/>
  <c r="F1490" i="1"/>
  <c r="BA1500" i="1"/>
  <c r="BA1432" i="1"/>
  <c r="Y380" i="1"/>
  <c r="AL364" i="1"/>
  <c r="U840" i="1"/>
  <c r="U801" i="1"/>
  <c r="F832" i="1"/>
  <c r="CI1085" i="1"/>
  <c r="AZ1123" i="1"/>
  <c r="P79" i="1"/>
  <c r="AC43" i="1"/>
  <c r="CE79" i="1"/>
  <c r="CF79" i="1"/>
  <c r="CH79" i="1"/>
  <c r="AB1278" i="1"/>
  <c r="F188" i="1"/>
  <c r="Y191" i="1"/>
  <c r="Y155" i="1"/>
  <c r="AP302" i="1"/>
  <c r="F419" i="1"/>
  <c r="AP440" i="1"/>
  <c r="Q1500" i="1"/>
  <c r="Q1432" i="1"/>
  <c r="F1482" i="1"/>
  <c r="F1302" i="1"/>
  <c r="W1258" i="1"/>
  <c r="X1155" i="1"/>
  <c r="F1210" i="1"/>
  <c r="GP1000" i="1"/>
  <c r="GM1000" i="1"/>
  <c r="F833" i="1"/>
  <c r="V801" i="1"/>
  <c r="V840" i="1"/>
  <c r="AH43" i="1"/>
  <c r="U79" i="1"/>
  <c r="F1525" i="1"/>
  <c r="BD1428" i="1"/>
  <c r="AE1532" i="1"/>
  <c r="R1539" i="1"/>
  <c r="F169" i="1"/>
  <c r="AY155" i="1"/>
  <c r="F168" i="1"/>
  <c r="AX155" i="1"/>
  <c r="AX191" i="1"/>
  <c r="CI1155" i="1"/>
  <c r="AZ1184" i="1"/>
  <c r="V1085" i="1"/>
  <c r="F1146" i="1"/>
  <c r="V1396" i="1"/>
  <c r="W141" i="1"/>
  <c r="F215" i="1"/>
  <c r="GP1434" i="1"/>
  <c r="GM1434" i="1"/>
  <c r="AZ534" i="1"/>
  <c r="F550" i="1"/>
  <c r="AX410" i="1"/>
  <c r="AX306" i="1"/>
  <c r="F339" i="1"/>
  <c r="AQ571" i="1"/>
  <c r="F597" i="1"/>
  <c r="F710" i="1"/>
  <c r="BA683" i="1"/>
  <c r="BA870" i="1"/>
  <c r="GP71" i="1"/>
  <c r="AL79" i="1"/>
  <c r="S1366" i="1"/>
  <c r="S1396" i="1" s="1"/>
  <c r="AF1310" i="1"/>
  <c r="BD1081" i="1"/>
  <c r="F1421" i="1"/>
  <c r="BD1569" i="1"/>
  <c r="O1539" i="1"/>
  <c r="AB1532" i="1"/>
  <c r="CF1532" i="1"/>
  <c r="AW1539" i="1"/>
  <c r="AO1428" i="1"/>
  <c r="F1504" i="1"/>
  <c r="AP1085" i="1"/>
  <c r="F1132" i="1"/>
  <c r="AP1396" i="1"/>
  <c r="GP46" i="1"/>
  <c r="GM46" i="1"/>
  <c r="AB79" i="1"/>
  <c r="BA906" i="1"/>
  <c r="F1035" i="1"/>
  <c r="BA1045" i="1"/>
  <c r="AX906" i="1"/>
  <c r="AX1045" i="1"/>
  <c r="F1022" i="1"/>
  <c r="AS43" i="1"/>
  <c r="F96" i="1"/>
  <c r="AS109" i="1"/>
  <c r="AS722" i="1"/>
  <c r="F782" i="1"/>
  <c r="GM574" i="1"/>
  <c r="GP574" i="1"/>
  <c r="GM1318" i="1"/>
  <c r="GP1318" i="1"/>
  <c r="V683" i="1"/>
  <c r="F713" i="1"/>
  <c r="V870" i="1"/>
  <c r="CI571" i="1"/>
  <c r="AZ587" i="1"/>
  <c r="AS476" i="1"/>
  <c r="F634" i="1"/>
  <c r="AS647" i="1"/>
  <c r="F1481" i="1"/>
  <c r="AZ1432" i="1"/>
  <c r="AZ1500" i="1"/>
  <c r="AE364" i="1"/>
  <c r="R380" i="1"/>
  <c r="R1470" i="1"/>
  <c r="AE1432" i="1"/>
  <c r="AO302" i="1"/>
  <c r="AO440" i="1"/>
  <c r="F414" i="1"/>
  <c r="F750" i="1"/>
  <c r="S726" i="1"/>
  <c r="S765" i="1"/>
  <c r="S870" i="1" s="1"/>
  <c r="AB161" i="1"/>
  <c r="GM157" i="1"/>
  <c r="CA161" i="1" s="1"/>
  <c r="GP157" i="1"/>
  <c r="CD161" i="1" s="1"/>
  <c r="GP908" i="1"/>
  <c r="GM908" i="1"/>
  <c r="AB1015" i="1"/>
  <c r="GP65" i="1"/>
  <c r="GM65" i="1"/>
  <c r="Q161" i="1"/>
  <c r="AD155" i="1"/>
  <c r="F1386" i="1"/>
  <c r="BA1310" i="1"/>
  <c r="BC902" i="1"/>
  <c r="F1061" i="1"/>
  <c r="AE155" i="1"/>
  <c r="R161" i="1"/>
  <c r="AP722" i="1"/>
  <c r="F774" i="1"/>
  <c r="W410" i="1"/>
  <c r="AK79" i="1"/>
  <c r="U571" i="1"/>
  <c r="F609" i="1"/>
  <c r="AT1428" i="1"/>
  <c r="F1518" i="1"/>
  <c r="AQ410" i="1"/>
  <c r="CE1532" i="1"/>
  <c r="AV1539" i="1"/>
  <c r="AP902" i="1"/>
  <c r="F1054" i="1"/>
  <c r="G20" i="2" s="1"/>
  <c r="AK1085" i="1"/>
  <c r="X1123" i="1"/>
  <c r="BB472" i="1"/>
  <c r="F660" i="1"/>
  <c r="GP227" i="1"/>
  <c r="GM227" i="1"/>
  <c r="S410" i="1"/>
  <c r="BB1428" i="1"/>
  <c r="F1513" i="1"/>
  <c r="AQ617" i="1"/>
  <c r="F1566" i="1"/>
  <c r="Y1532" i="1"/>
  <c r="F1202" i="1"/>
  <c r="AT1155" i="1"/>
  <c r="P1313" i="6" l="1"/>
  <c r="K1313" i="6"/>
  <c r="K2252" i="6"/>
  <c r="P2252" i="6"/>
  <c r="P384" i="6"/>
  <c r="I408" i="6" s="1"/>
  <c r="K384" i="6"/>
  <c r="K2030" i="6"/>
  <c r="P2030" i="6"/>
  <c r="I2101" i="6" s="1"/>
  <c r="K1483" i="6"/>
  <c r="P1483" i="6"/>
  <c r="P347" i="6"/>
  <c r="K347" i="6"/>
  <c r="R810" i="1"/>
  <c r="AE1155" i="1"/>
  <c r="K2510" i="6"/>
  <c r="P2510" i="6"/>
  <c r="P1795" i="6"/>
  <c r="K1795" i="6"/>
  <c r="P1010" i="6"/>
  <c r="K1010" i="6"/>
  <c r="K1273" i="6"/>
  <c r="P1273" i="6"/>
  <c r="CA236" i="1"/>
  <c r="CA1366" i="1"/>
  <c r="AY191" i="1"/>
  <c r="K1782" i="6"/>
  <c r="P1782" i="6"/>
  <c r="K704" i="6"/>
  <c r="P704" i="6"/>
  <c r="K1016" i="6"/>
  <c r="P1016" i="6"/>
  <c r="P464" i="6"/>
  <c r="I533" i="6" s="1"/>
  <c r="K464" i="6"/>
  <c r="K566" i="6"/>
  <c r="P566" i="6"/>
  <c r="I854" i="6"/>
  <c r="R1226" i="1"/>
  <c r="AE1216" i="1"/>
  <c r="K1942" i="6"/>
  <c r="P1942" i="6"/>
  <c r="I1978" i="6" s="1"/>
  <c r="P916" i="6"/>
  <c r="K916" i="6"/>
  <c r="I2734" i="6"/>
  <c r="AK726" i="1"/>
  <c r="X735" i="1"/>
  <c r="P834" i="6"/>
  <c r="I851" i="6" s="1"/>
  <c r="K834" i="6"/>
  <c r="K2232" i="6"/>
  <c r="P2232" i="6"/>
  <c r="I616" i="6"/>
  <c r="I719" i="6"/>
  <c r="I716" i="6"/>
  <c r="CD1184" i="1"/>
  <c r="AU1184" i="1" s="1"/>
  <c r="K1421" i="6"/>
  <c r="P1421" i="6"/>
  <c r="Y1226" i="1"/>
  <c r="AL1216" i="1"/>
  <c r="K1918" i="6"/>
  <c r="P1918" i="6"/>
  <c r="K2280" i="6"/>
  <c r="P2280" i="6"/>
  <c r="AK364" i="1"/>
  <c r="AE1258" i="1"/>
  <c r="CD735" i="1"/>
  <c r="CD726" i="1" s="1"/>
  <c r="K1995" i="6"/>
  <c r="P1995" i="6"/>
  <c r="GM487" i="1"/>
  <c r="GP487" i="1"/>
  <c r="GM56" i="1"/>
  <c r="GP56" i="1"/>
  <c r="P1347" i="6"/>
  <c r="K1347" i="6"/>
  <c r="F167" i="1"/>
  <c r="AW155" i="1"/>
  <c r="K1072" i="6"/>
  <c r="P1072" i="6"/>
  <c r="K2572" i="6"/>
  <c r="P2572" i="6"/>
  <c r="K1105" i="6"/>
  <c r="P1105" i="6"/>
  <c r="K179" i="6"/>
  <c r="P179" i="6"/>
  <c r="P930" i="6"/>
  <c r="K930" i="6"/>
  <c r="K943" i="6"/>
  <c r="P943" i="6"/>
  <c r="K2455" i="6"/>
  <c r="P2455" i="6"/>
  <c r="I2695" i="6" s="1"/>
  <c r="GP1219" i="1"/>
  <c r="CD1226" i="1" s="1"/>
  <c r="GM1219" i="1"/>
  <c r="CA1226" i="1" s="1"/>
  <c r="P1293" i="6"/>
  <c r="K1293" i="6"/>
  <c r="P425" i="6"/>
  <c r="K425" i="6"/>
  <c r="GM483" i="1"/>
  <c r="CA502" i="1" s="1"/>
  <c r="K1863" i="6"/>
  <c r="P1863" i="6"/>
  <c r="I1933" i="6" s="1"/>
  <c r="K651" i="6"/>
  <c r="P651" i="6"/>
  <c r="F887" i="1"/>
  <c r="E19" i="2" s="1"/>
  <c r="GP58" i="1"/>
  <c r="GM58" i="1"/>
  <c r="K524" i="6"/>
  <c r="P524" i="6"/>
  <c r="K2544" i="6"/>
  <c r="P2544" i="6"/>
  <c r="K1924" i="6"/>
  <c r="P1924" i="6"/>
  <c r="AL480" i="1"/>
  <c r="Y502" i="1"/>
  <c r="AK1216" i="1"/>
  <c r="X1226" i="1"/>
  <c r="P1023" i="6"/>
  <c r="K1023" i="6"/>
  <c r="X1470" i="1"/>
  <c r="AK1432" i="1"/>
  <c r="CA735" i="1"/>
  <c r="CA726" i="1" s="1"/>
  <c r="K903" i="6"/>
  <c r="P903" i="6"/>
  <c r="P2537" i="6"/>
  <c r="K2537" i="6"/>
  <c r="GM575" i="1"/>
  <c r="GM580" i="1"/>
  <c r="P2482" i="6"/>
  <c r="K2482" i="6"/>
  <c r="GP62" i="1"/>
  <c r="X1278" i="1"/>
  <c r="AK1258" i="1"/>
  <c r="K797" i="6"/>
  <c r="P797" i="6"/>
  <c r="I857" i="6" s="1"/>
  <c r="P1969" i="6"/>
  <c r="K1969" i="6"/>
  <c r="GM369" i="1"/>
  <c r="CA380" i="1" s="1"/>
  <c r="K1708" i="6"/>
  <c r="P1708" i="6"/>
  <c r="Y1366" i="1"/>
  <c r="GM578" i="1"/>
  <c r="GP578" i="1"/>
  <c r="K1186" i="6"/>
  <c r="P1186" i="6"/>
  <c r="K1353" i="6"/>
  <c r="P1353" i="6"/>
  <c r="K1496" i="6"/>
  <c r="P1496" i="6"/>
  <c r="K1319" i="6"/>
  <c r="P1319" i="6"/>
  <c r="K2468" i="6"/>
  <c r="P2468" i="6"/>
  <c r="K1222" i="6"/>
  <c r="P1222" i="6"/>
  <c r="CA191" i="1"/>
  <c r="CA141" i="1" s="1"/>
  <c r="CD1278" i="1"/>
  <c r="AU1278" i="1" s="1"/>
  <c r="CD502" i="1"/>
  <c r="CD480" i="1" s="1"/>
  <c r="X502" i="1"/>
  <c r="AK480" i="1"/>
  <c r="P2151" i="6"/>
  <c r="K2151" i="6"/>
  <c r="P197" i="6"/>
  <c r="K197" i="6"/>
  <c r="K1243" i="6"/>
  <c r="P1243" i="6"/>
  <c r="K1050" i="6"/>
  <c r="P1050" i="6"/>
  <c r="K2287" i="6"/>
  <c r="P2287" i="6"/>
  <c r="P2130" i="6"/>
  <c r="K2130" i="6"/>
  <c r="CD1366" i="1"/>
  <c r="P2225" i="6"/>
  <c r="K2225" i="6"/>
  <c r="P1911" i="6"/>
  <c r="K1911" i="6"/>
  <c r="GP577" i="1"/>
  <c r="CD587" i="1" s="1"/>
  <c r="GM577" i="1"/>
  <c r="K1057" i="6"/>
  <c r="P1057" i="6"/>
  <c r="J75" i="6"/>
  <c r="I78" i="6" s="1"/>
  <c r="I337" i="6"/>
  <c r="I713" i="6"/>
  <c r="F347" i="1"/>
  <c r="S306" i="1"/>
  <c r="K2123" i="6"/>
  <c r="P2123" i="6"/>
  <c r="I2440" i="6" s="1"/>
  <c r="GP1534" i="1"/>
  <c r="CD1539" i="1" s="1"/>
  <c r="CD1532" i="1" s="1"/>
  <c r="GM1534" i="1"/>
  <c r="CA1539" i="1" s="1"/>
  <c r="P1400" i="6"/>
  <c r="K1400" i="6"/>
  <c r="K70" i="6"/>
  <c r="P70" i="6"/>
  <c r="K2410" i="6"/>
  <c r="P2410" i="6"/>
  <c r="P1517" i="6"/>
  <c r="K1517" i="6"/>
  <c r="K1065" i="6"/>
  <c r="P1065" i="6"/>
  <c r="P169" i="6"/>
  <c r="K169" i="6"/>
  <c r="K1559" i="6"/>
  <c r="P1559" i="6"/>
  <c r="Y1470" i="1"/>
  <c r="AL1432" i="1"/>
  <c r="P1525" i="6"/>
  <c r="K1525" i="6"/>
  <c r="I896" i="6"/>
  <c r="K1171" i="6"/>
  <c r="P1171" i="6"/>
  <c r="GM66" i="1"/>
  <c r="GM910" i="1"/>
  <c r="K109" i="6"/>
  <c r="P109" i="6"/>
  <c r="K1730" i="6"/>
  <c r="P1730" i="6"/>
  <c r="P487" i="6"/>
  <c r="K487" i="6"/>
  <c r="P254" i="6"/>
  <c r="K254" i="6"/>
  <c r="GM48" i="1"/>
  <c r="CA79" i="1" s="1"/>
  <c r="GP48" i="1"/>
  <c r="CD79" i="1" s="1"/>
  <c r="GM50" i="1"/>
  <c r="K2099" i="6"/>
  <c r="P2099" i="6"/>
  <c r="R144" i="6"/>
  <c r="J145" i="6" s="1"/>
  <c r="I148" i="6" s="1"/>
  <c r="GM52" i="1"/>
  <c r="GP52" i="1"/>
  <c r="P277" i="6"/>
  <c r="K277" i="6"/>
  <c r="K1654" i="6"/>
  <c r="P1654" i="6"/>
  <c r="I2737" i="6" s="1"/>
  <c r="GP371" i="1"/>
  <c r="CD380" i="1" s="1"/>
  <c r="GM371" i="1"/>
  <c r="K1904" i="6"/>
  <c r="P1904" i="6"/>
  <c r="CA1310" i="1"/>
  <c r="AR1366" i="1"/>
  <c r="CA223" i="1"/>
  <c r="AR236" i="1"/>
  <c r="S679" i="1"/>
  <c r="F885" i="1"/>
  <c r="BB18" i="1"/>
  <c r="F1612" i="1"/>
  <c r="AY1226" i="1"/>
  <c r="CH1216" i="1"/>
  <c r="F892" i="1"/>
  <c r="U679" i="1"/>
  <c r="R726" i="1"/>
  <c r="F749" i="1"/>
  <c r="R765" i="1"/>
  <c r="R870" i="1" s="1"/>
  <c r="P1085" i="1"/>
  <c r="F1126" i="1"/>
  <c r="P1396" i="1"/>
  <c r="AB1432" i="1"/>
  <c r="O1470" i="1"/>
  <c r="AZ797" i="1"/>
  <c r="F851" i="1"/>
  <c r="CH571" i="1"/>
  <c r="AY587" i="1"/>
  <c r="Q906" i="1"/>
  <c r="F1027" i="1"/>
  <c r="Q1045" i="1"/>
  <c r="F1292" i="1"/>
  <c r="R1258" i="1"/>
  <c r="P1155" i="1"/>
  <c r="F1187" i="1"/>
  <c r="AW735" i="1"/>
  <c r="CF726" i="1"/>
  <c r="S141" i="1"/>
  <c r="F206" i="1"/>
  <c r="AX141" i="1"/>
  <c r="F198" i="1"/>
  <c r="CE801" i="1"/>
  <c r="AV810" i="1"/>
  <c r="F717" i="1"/>
  <c r="Y683" i="1"/>
  <c r="CF571" i="1"/>
  <c r="AW587" i="1"/>
  <c r="BB1077" i="1"/>
  <c r="F1582" i="1"/>
  <c r="F837" i="1"/>
  <c r="Y840" i="1"/>
  <c r="Y870" i="1" s="1"/>
  <c r="Y801" i="1"/>
  <c r="AV735" i="1"/>
  <c r="CE726" i="1"/>
  <c r="CE306" i="1"/>
  <c r="AV332" i="1"/>
  <c r="Q43" i="1"/>
  <c r="F91" i="1"/>
  <c r="Q109" i="1"/>
  <c r="F250" i="1"/>
  <c r="R223" i="1"/>
  <c r="AX902" i="1"/>
  <c r="F1052" i="1"/>
  <c r="AU735" i="1"/>
  <c r="CH1155" i="1"/>
  <c r="AY1184" i="1"/>
  <c r="F1524" i="1"/>
  <c r="W1428" i="1"/>
  <c r="AR683" i="1"/>
  <c r="F718" i="1"/>
  <c r="S43" i="1"/>
  <c r="F94" i="1"/>
  <c r="S109" i="1"/>
  <c r="CE1085" i="1"/>
  <c r="AV1123" i="1"/>
  <c r="AV141" i="1"/>
  <c r="F196" i="1"/>
  <c r="R906" i="1"/>
  <c r="F1029" i="1"/>
  <c r="R1045" i="1"/>
  <c r="O735" i="1"/>
  <c r="AB726" i="1"/>
  <c r="S1081" i="1"/>
  <c r="F1411" i="1"/>
  <c r="S1569" i="1"/>
  <c r="CF1155" i="1"/>
  <c r="AW1184" i="1"/>
  <c r="CH306" i="1"/>
  <c r="AY332" i="1"/>
  <c r="V302" i="1"/>
  <c r="V440" i="1"/>
  <c r="F433" i="1"/>
  <c r="CA1258" i="1"/>
  <c r="AR1278" i="1"/>
  <c r="F382" i="1"/>
  <c r="O364" i="1"/>
  <c r="AZ683" i="1"/>
  <c r="F701" i="1"/>
  <c r="AZ870" i="1"/>
  <c r="AQ679" i="1"/>
  <c r="F880" i="1"/>
  <c r="CH1085" i="1"/>
  <c r="AY1123" i="1"/>
  <c r="F590" i="1"/>
  <c r="P571" i="1"/>
  <c r="F132" i="1"/>
  <c r="V26" i="1"/>
  <c r="V266" i="1"/>
  <c r="AW810" i="1"/>
  <c r="CF801" i="1"/>
  <c r="T302" i="1"/>
  <c r="T440" i="1"/>
  <c r="F431" i="1"/>
  <c r="CE1155" i="1"/>
  <c r="AV1184" i="1"/>
  <c r="CF306" i="1"/>
  <c r="AW332" i="1"/>
  <c r="X302" i="1"/>
  <c r="F436" i="1"/>
  <c r="X440" i="1"/>
  <c r="AW1532" i="1"/>
  <c r="F1545" i="1"/>
  <c r="F886" i="1"/>
  <c r="BC679" i="1"/>
  <c r="AS302" i="1"/>
  <c r="AS440" i="1"/>
  <c r="F427" i="1"/>
  <c r="AY236" i="1"/>
  <c r="CH223" i="1"/>
  <c r="V906" i="1"/>
  <c r="F1038" i="1"/>
  <c r="V1045" i="1"/>
  <c r="AP22" i="1"/>
  <c r="F275" i="1"/>
  <c r="G16" i="2" s="1"/>
  <c r="X906" i="1"/>
  <c r="X1045" i="1"/>
  <c r="F1041" i="1"/>
  <c r="F858" i="1"/>
  <c r="AT797" i="1"/>
  <c r="AQ26" i="1"/>
  <c r="AQ266" i="1"/>
  <c r="F119" i="1"/>
  <c r="U1428" i="1"/>
  <c r="F1522" i="1"/>
  <c r="AZ617" i="1"/>
  <c r="AZ480" i="1"/>
  <c r="F513" i="1"/>
  <c r="W902" i="1"/>
  <c r="F1069" i="1"/>
  <c r="P306" i="1"/>
  <c r="P410" i="1"/>
  <c r="F335" i="1"/>
  <c r="CF683" i="1"/>
  <c r="AW690" i="1"/>
  <c r="X141" i="1"/>
  <c r="F217" i="1"/>
  <c r="BA298" i="1"/>
  <c r="F460" i="1"/>
  <c r="BA902" i="1"/>
  <c r="F1065" i="1"/>
  <c r="R1085" i="1"/>
  <c r="F1137" i="1"/>
  <c r="R1396" i="1"/>
  <c r="CF141" i="1"/>
  <c r="AW191" i="1"/>
  <c r="X1310" i="1"/>
  <c r="F1392" i="1"/>
  <c r="Y1085" i="1"/>
  <c r="F1150" i="1"/>
  <c r="Y1396" i="1"/>
  <c r="CE683" i="1"/>
  <c r="AV690" i="1"/>
  <c r="AZ571" i="1"/>
  <c r="F598" i="1"/>
  <c r="BC18" i="1"/>
  <c r="F1615" i="1"/>
  <c r="P801" i="1"/>
  <c r="F813" i="1"/>
  <c r="P840" i="1"/>
  <c r="F1553" i="1"/>
  <c r="R1532" i="1"/>
  <c r="X364" i="1"/>
  <c r="F406" i="1"/>
  <c r="P223" i="1"/>
  <c r="F239" i="1"/>
  <c r="U902" i="1"/>
  <c r="F1067" i="1"/>
  <c r="CD683" i="1"/>
  <c r="AU690" i="1"/>
  <c r="CH1310" i="1"/>
  <c r="AY1366" i="1"/>
  <c r="CH1258" i="1"/>
  <c r="AY1278" i="1"/>
  <c r="R571" i="1"/>
  <c r="F601" i="1"/>
  <c r="CD810" i="1"/>
  <c r="AZ43" i="1"/>
  <c r="AZ109" i="1"/>
  <c r="F90" i="1"/>
  <c r="F824" i="1"/>
  <c r="R801" i="1"/>
  <c r="R840" i="1"/>
  <c r="U722" i="1"/>
  <c r="F787" i="1"/>
  <c r="AY364" i="1"/>
  <c r="F388" i="1"/>
  <c r="AW364" i="1"/>
  <c r="F386" i="1"/>
  <c r="CH683" i="1"/>
  <c r="AY690" i="1"/>
  <c r="AS1077" i="1"/>
  <c r="F1586" i="1"/>
  <c r="E21" i="2" s="1"/>
  <c r="AY502" i="1"/>
  <c r="CH480" i="1"/>
  <c r="F780" i="1"/>
  <c r="S722" i="1"/>
  <c r="CD1085" i="1"/>
  <c r="AU1123" i="1"/>
  <c r="AO22" i="1"/>
  <c r="F270" i="1"/>
  <c r="AO1599" i="1"/>
  <c r="T902" i="1"/>
  <c r="F1066" i="1"/>
  <c r="F836" i="1"/>
  <c r="X840" i="1"/>
  <c r="X801" i="1"/>
  <c r="V1428" i="1"/>
  <c r="F1523" i="1"/>
  <c r="V476" i="1"/>
  <c r="F640" i="1"/>
  <c r="V647" i="1"/>
  <c r="CF1310" i="1"/>
  <c r="AW1366" i="1"/>
  <c r="CF1258" i="1"/>
  <c r="AW1278" i="1"/>
  <c r="S906" i="1"/>
  <c r="F1030" i="1"/>
  <c r="S1045" i="1"/>
  <c r="CA810" i="1"/>
  <c r="F852" i="1"/>
  <c r="Q797" i="1"/>
  <c r="AB571" i="1"/>
  <c r="O587" i="1"/>
  <c r="AX43" i="1"/>
  <c r="AX109" i="1"/>
  <c r="F86" i="1"/>
  <c r="AR1184" i="1"/>
  <c r="CA1155" i="1"/>
  <c r="CD109" i="1"/>
  <c r="CD26" i="1" s="1"/>
  <c r="CH43" i="1"/>
  <c r="AY79" i="1"/>
  <c r="BC1077" i="1"/>
  <c r="F1585" i="1"/>
  <c r="R43" i="1"/>
  <c r="F93" i="1"/>
  <c r="R109" i="1"/>
  <c r="AL223" i="1"/>
  <c r="Y236" i="1"/>
  <c r="F893" i="1"/>
  <c r="V679" i="1"/>
  <c r="F1290" i="1"/>
  <c r="Q1258" i="1"/>
  <c r="AY141" i="1"/>
  <c r="F199" i="1"/>
  <c r="AP298" i="1"/>
  <c r="F449" i="1"/>
  <c r="G17" i="2" s="1"/>
  <c r="T1428" i="1"/>
  <c r="F1521" i="1"/>
  <c r="T43" i="1"/>
  <c r="F100" i="1"/>
  <c r="T109" i="1"/>
  <c r="AX683" i="1"/>
  <c r="F697" i="1"/>
  <c r="AX870" i="1"/>
  <c r="CE1310" i="1"/>
  <c r="AV1366" i="1"/>
  <c r="P1258" i="1"/>
  <c r="F1281" i="1"/>
  <c r="W797" i="1"/>
  <c r="F864" i="1"/>
  <c r="AB801" i="1"/>
  <c r="O810" i="1"/>
  <c r="Q1085" i="1"/>
  <c r="F1135" i="1"/>
  <c r="Q1396" i="1"/>
  <c r="P1432" i="1"/>
  <c r="F1473" i="1"/>
  <c r="P1500" i="1"/>
  <c r="BA1081" i="1"/>
  <c r="F1416" i="1"/>
  <c r="BA1569" i="1"/>
  <c r="AO472" i="1"/>
  <c r="F651" i="1"/>
  <c r="O1216" i="1"/>
  <c r="F1228" i="1"/>
  <c r="AX1310" i="1"/>
  <c r="F1373" i="1"/>
  <c r="AB1155" i="1"/>
  <c r="O1184" i="1"/>
  <c r="F693" i="1"/>
  <c r="P683" i="1"/>
  <c r="F1403" i="1"/>
  <c r="AX1569" i="1"/>
  <c r="AX1081" i="1"/>
  <c r="W1081" i="1"/>
  <c r="F1420" i="1"/>
  <c r="W1569" i="1"/>
  <c r="BC472" i="1"/>
  <c r="F663" i="1"/>
  <c r="AQ302" i="1"/>
  <c r="F420" i="1"/>
  <c r="AQ440" i="1"/>
  <c r="O1085" i="1"/>
  <c r="F1125" i="1"/>
  <c r="U797" i="1"/>
  <c r="F862" i="1"/>
  <c r="S1310" i="1"/>
  <c r="F1381" i="1"/>
  <c r="AZ141" i="1"/>
  <c r="F202" i="1"/>
  <c r="R306" i="1"/>
  <c r="F346" i="1"/>
  <c r="R410" i="1"/>
  <c r="BA43" i="1"/>
  <c r="BA109" i="1"/>
  <c r="F99" i="1"/>
  <c r="AZ1310" i="1"/>
  <c r="F1377" i="1"/>
  <c r="P1310" i="1"/>
  <c r="F1369" i="1"/>
  <c r="AV1278" i="1"/>
  <c r="CE1258" i="1"/>
  <c r="F632" i="1"/>
  <c r="S476" i="1"/>
  <c r="S647" i="1"/>
  <c r="S1428" i="1"/>
  <c r="F1515" i="1"/>
  <c r="CF1432" i="1"/>
  <c r="AW1470" i="1"/>
  <c r="CA587" i="1"/>
  <c r="W476" i="1"/>
  <c r="F641" i="1"/>
  <c r="W647" i="1"/>
  <c r="R1155" i="1"/>
  <c r="F1198" i="1"/>
  <c r="CD1155" i="1"/>
  <c r="AX571" i="1"/>
  <c r="F594" i="1"/>
  <c r="X571" i="1"/>
  <c r="F613" i="1"/>
  <c r="Q1216" i="1"/>
  <c r="F1238" i="1"/>
  <c r="W26" i="1"/>
  <c r="W266" i="1"/>
  <c r="F133" i="1"/>
  <c r="O223" i="1"/>
  <c r="F238" i="1"/>
  <c r="AO298" i="1"/>
  <c r="F444" i="1"/>
  <c r="Q155" i="1"/>
  <c r="F173" i="1"/>
  <c r="Q191" i="1"/>
  <c r="S797" i="1"/>
  <c r="F855" i="1"/>
  <c r="R364" i="1"/>
  <c r="F394" i="1"/>
  <c r="S302" i="1"/>
  <c r="F425" i="1"/>
  <c r="S440" i="1"/>
  <c r="AL43" i="1"/>
  <c r="Y79" i="1"/>
  <c r="U43" i="1"/>
  <c r="F101" i="1"/>
  <c r="U109" i="1"/>
  <c r="Y364" i="1"/>
  <c r="F407" i="1"/>
  <c r="Y1155" i="1"/>
  <c r="F1211" i="1"/>
  <c r="AT902" i="1"/>
  <c r="F1063" i="1"/>
  <c r="F20" i="2" s="1"/>
  <c r="F251" i="1"/>
  <c r="S223" i="1"/>
  <c r="R480" i="1"/>
  <c r="F516" i="1"/>
  <c r="R617" i="1"/>
  <c r="AV1470" i="1"/>
  <c r="CE1432" i="1"/>
  <c r="CF906" i="1"/>
  <c r="AW1015" i="1"/>
  <c r="AO1077" i="1"/>
  <c r="F1573" i="1"/>
  <c r="Q302" i="1"/>
  <c r="F422" i="1"/>
  <c r="Q440" i="1"/>
  <c r="U1081" i="1"/>
  <c r="F1418" i="1"/>
  <c r="U1569" i="1"/>
  <c r="V722" i="1"/>
  <c r="F788" i="1"/>
  <c r="Y906" i="1"/>
  <c r="Y1045" i="1"/>
  <c r="F1042" i="1"/>
  <c r="AX647" i="1"/>
  <c r="AX476" i="1"/>
  <c r="F624" i="1"/>
  <c r="F874" i="1"/>
  <c r="AO679" i="1"/>
  <c r="F772" i="1"/>
  <c r="AX722" i="1"/>
  <c r="BD298" i="1"/>
  <c r="F465" i="1"/>
  <c r="AZ1085" i="1"/>
  <c r="F1134" i="1"/>
  <c r="AZ1396" i="1"/>
  <c r="AQ1081" i="1"/>
  <c r="F1406" i="1"/>
  <c r="AQ1569" i="1"/>
  <c r="CA1470" i="1"/>
  <c r="O79" i="1"/>
  <c r="AB43" i="1"/>
  <c r="AK43" i="1"/>
  <c r="X79" i="1"/>
  <c r="V1081" i="1"/>
  <c r="F1419" i="1"/>
  <c r="V1569" i="1"/>
  <c r="CA1532" i="1"/>
  <c r="AR1539" i="1"/>
  <c r="X617" i="1"/>
  <c r="AT298" i="1"/>
  <c r="F458" i="1"/>
  <c r="F17" i="2" s="1"/>
  <c r="AX797" i="1"/>
  <c r="F847" i="1"/>
  <c r="U302" i="1"/>
  <c r="U440" i="1"/>
  <c r="F432" i="1"/>
  <c r="AK223" i="1"/>
  <c r="X236" i="1"/>
  <c r="AB306" i="1"/>
  <c r="O332" i="1"/>
  <c r="F704" i="1"/>
  <c r="R683" i="1"/>
  <c r="Y571" i="1"/>
  <c r="F614" i="1"/>
  <c r="CH1432" i="1"/>
  <c r="AY1470" i="1"/>
  <c r="F786" i="1"/>
  <c r="T722" i="1"/>
  <c r="T870" i="1"/>
  <c r="CE906" i="1"/>
  <c r="AV1015" i="1"/>
  <c r="F1380" i="1"/>
  <c r="R1310" i="1"/>
  <c r="AQ902" i="1"/>
  <c r="F1055" i="1"/>
  <c r="AY1532" i="1"/>
  <c r="F1547" i="1"/>
  <c r="F359" i="1"/>
  <c r="Y410" i="1"/>
  <c r="Y306" i="1"/>
  <c r="O161" i="1"/>
  <c r="AB155" i="1"/>
  <c r="CE43" i="1"/>
  <c r="AV79" i="1"/>
  <c r="CD1310" i="1"/>
  <c r="AU1366" i="1"/>
  <c r="AV236" i="1"/>
  <c r="CE223" i="1"/>
  <c r="O1532" i="1"/>
  <c r="F1541" i="1"/>
  <c r="AQ476" i="1"/>
  <c r="F627" i="1"/>
  <c r="AQ647" i="1"/>
  <c r="AB906" i="1"/>
  <c r="O1015" i="1"/>
  <c r="AZ1428" i="1"/>
  <c r="F1511" i="1"/>
  <c r="CD1015" i="1"/>
  <c r="AP1081" i="1"/>
  <c r="F1405" i="1"/>
  <c r="AP1569" i="1"/>
  <c r="BA679" i="1"/>
  <c r="F890" i="1"/>
  <c r="V797" i="1"/>
  <c r="F863" i="1"/>
  <c r="Y141" i="1"/>
  <c r="F218" i="1"/>
  <c r="AZ302" i="1"/>
  <c r="F421" i="1"/>
  <c r="AZ440" i="1"/>
  <c r="AT722" i="1"/>
  <c r="F783" i="1"/>
  <c r="AT870" i="1"/>
  <c r="AT1599" i="1" s="1"/>
  <c r="AV1226" i="1"/>
  <c r="CE1216" i="1"/>
  <c r="CF480" i="1"/>
  <c r="AW502" i="1"/>
  <c r="T797" i="1"/>
  <c r="F861" i="1"/>
  <c r="T476" i="1"/>
  <c r="F638" i="1"/>
  <c r="T647" i="1"/>
  <c r="AU332" i="1"/>
  <c r="CD306" i="1"/>
  <c r="AZ364" i="1"/>
  <c r="F391" i="1"/>
  <c r="AX364" i="1"/>
  <c r="F387" i="1"/>
  <c r="CA1085" i="1"/>
  <c r="AR1123" i="1"/>
  <c r="U476" i="1"/>
  <c r="F639" i="1"/>
  <c r="U647" i="1"/>
  <c r="AT472" i="1"/>
  <c r="F665" i="1"/>
  <c r="F18" i="2" s="1"/>
  <c r="P906" i="1"/>
  <c r="F1018" i="1"/>
  <c r="P1045" i="1"/>
  <c r="AP476" i="1"/>
  <c r="AP647" i="1"/>
  <c r="AP1599" i="1" s="1"/>
  <c r="F626" i="1"/>
  <c r="AT1077" i="1"/>
  <c r="F1587" i="1"/>
  <c r="F21" i="2" s="1"/>
  <c r="AZ906" i="1"/>
  <c r="AZ1045" i="1"/>
  <c r="F1026" i="1"/>
  <c r="P765" i="1"/>
  <c r="F738" i="1"/>
  <c r="P726" i="1"/>
  <c r="AZ722" i="1"/>
  <c r="F776" i="1"/>
  <c r="CF43" i="1"/>
  <c r="AW79" i="1"/>
  <c r="Q726" i="1"/>
  <c r="F747" i="1"/>
  <c r="Q765" i="1"/>
  <c r="AW236" i="1"/>
  <c r="CF223" i="1"/>
  <c r="P43" i="1"/>
  <c r="F82" i="1"/>
  <c r="P109" i="1"/>
  <c r="F417" i="1"/>
  <c r="AX440" i="1"/>
  <c r="AX302" i="1"/>
  <c r="Q1310" i="1"/>
  <c r="F1378" i="1"/>
  <c r="R1432" i="1"/>
  <c r="R1500" i="1"/>
  <c r="F1484" i="1"/>
  <c r="BB298" i="1"/>
  <c r="F453" i="1"/>
  <c r="F664" i="1"/>
  <c r="E18" i="2" s="1"/>
  <c r="AS472" i="1"/>
  <c r="BA1428" i="1"/>
  <c r="F1520" i="1"/>
  <c r="CF1216" i="1"/>
  <c r="AW1226" i="1"/>
  <c r="BA476" i="1"/>
  <c r="F637" i="1"/>
  <c r="BA647" i="1"/>
  <c r="F692" i="1"/>
  <c r="O683" i="1"/>
  <c r="CE480" i="1"/>
  <c r="AV502" i="1"/>
  <c r="AT22" i="1"/>
  <c r="F284" i="1"/>
  <c r="F16" i="2" s="1"/>
  <c r="CA306" i="1"/>
  <c r="AR332" i="1"/>
  <c r="CD236" i="1"/>
  <c r="T1081" i="1"/>
  <c r="F1417" i="1"/>
  <c r="T1569" i="1"/>
  <c r="CH906" i="1"/>
  <c r="AY1015" i="1"/>
  <c r="F514" i="1"/>
  <c r="Q480" i="1"/>
  <c r="Q617" i="1"/>
  <c r="O1310" i="1"/>
  <c r="F1368" i="1"/>
  <c r="R155" i="1"/>
  <c r="F175" i="1"/>
  <c r="R191" i="1"/>
  <c r="AY810" i="1"/>
  <c r="CH801" i="1"/>
  <c r="AV1532" i="1"/>
  <c r="F1544" i="1"/>
  <c r="F894" i="1"/>
  <c r="W679" i="1"/>
  <c r="BD1077" i="1"/>
  <c r="F1594" i="1"/>
  <c r="Q1428" i="1"/>
  <c r="F1512" i="1"/>
  <c r="CD1470" i="1"/>
  <c r="CA1015" i="1"/>
  <c r="AS26" i="1"/>
  <c r="F126" i="1"/>
  <c r="AS266" i="1"/>
  <c r="W302" i="1"/>
  <c r="F434" i="1"/>
  <c r="W440" i="1"/>
  <c r="CD155" i="1"/>
  <c r="AU161" i="1"/>
  <c r="F1149" i="1"/>
  <c r="X1085" i="1"/>
  <c r="CA155" i="1"/>
  <c r="AR161" i="1"/>
  <c r="Y1310" i="1"/>
  <c r="F1393" i="1"/>
  <c r="AZ1155" i="1"/>
  <c r="F1195" i="1"/>
  <c r="AB1258" i="1"/>
  <c r="O1278" i="1"/>
  <c r="AX1428" i="1"/>
  <c r="F1507" i="1"/>
  <c r="P1216" i="1"/>
  <c r="F1229" i="1"/>
  <c r="Y722" i="1"/>
  <c r="F792" i="1"/>
  <c r="F785" i="1"/>
  <c r="BA722" i="1"/>
  <c r="F879" i="1"/>
  <c r="G19" i="2" s="1"/>
  <c r="AP679" i="1"/>
  <c r="P617" i="1"/>
  <c r="P480" i="1"/>
  <c r="F505" i="1"/>
  <c r="Y1258" i="1"/>
  <c r="F1305" i="1"/>
  <c r="CF1085" i="1"/>
  <c r="AW1123" i="1"/>
  <c r="F716" i="1"/>
  <c r="X683" i="1"/>
  <c r="CE571" i="1"/>
  <c r="AV587" i="1"/>
  <c r="O502" i="1"/>
  <c r="AB480" i="1"/>
  <c r="BD1599" i="1"/>
  <c r="AV364" i="1"/>
  <c r="F385" i="1"/>
  <c r="AY735" i="1"/>
  <c r="CH726" i="1"/>
  <c r="AR502" i="1" l="1"/>
  <c r="CA480" i="1"/>
  <c r="AU79" i="1"/>
  <c r="CD43" i="1"/>
  <c r="AU380" i="1"/>
  <c r="AU364" i="1" s="1"/>
  <c r="CD364" i="1"/>
  <c r="CA43" i="1"/>
  <c r="AR79" i="1"/>
  <c r="AR109" i="1" s="1"/>
  <c r="AR380" i="1"/>
  <c r="AR410" i="1" s="1"/>
  <c r="CA364" i="1"/>
  <c r="I2698" i="6"/>
  <c r="AU502" i="1"/>
  <c r="AU480" i="1" s="1"/>
  <c r="X1432" i="1"/>
  <c r="F1496" i="1"/>
  <c r="X1500" i="1"/>
  <c r="I539" i="6"/>
  <c r="I536" i="6"/>
  <c r="I448" i="6"/>
  <c r="R1216" i="1"/>
  <c r="F1240" i="1"/>
  <c r="CD1258" i="1"/>
  <c r="AR735" i="1"/>
  <c r="AR765" i="1" s="1"/>
  <c r="K148" i="6"/>
  <c r="P148" i="6"/>
  <c r="I279" i="6" s="1"/>
  <c r="Y1500" i="1"/>
  <c r="F1497" i="1"/>
  <c r="Y1432" i="1"/>
  <c r="K78" i="6"/>
  <c r="P78" i="6"/>
  <c r="I802" i="6"/>
  <c r="Y617" i="1"/>
  <c r="Y480" i="1"/>
  <c r="F529" i="1"/>
  <c r="O1396" i="1"/>
  <c r="X1258" i="1"/>
  <c r="F1304" i="1"/>
  <c r="I799" i="6"/>
  <c r="I2443" i="6"/>
  <c r="I1773" i="6"/>
  <c r="CD1216" i="1"/>
  <c r="AU1226" i="1"/>
  <c r="P896" i="6"/>
  <c r="K896" i="6"/>
  <c r="X1396" i="1"/>
  <c r="AU1539" i="1"/>
  <c r="AU1532" i="1" s="1"/>
  <c r="X1216" i="1"/>
  <c r="F1252" i="1"/>
  <c r="F1253" i="1"/>
  <c r="Y1216" i="1"/>
  <c r="X726" i="1"/>
  <c r="X765" i="1"/>
  <c r="F761" i="1"/>
  <c r="X480" i="1"/>
  <c r="F528" i="1"/>
  <c r="AR1226" i="1"/>
  <c r="CA1216" i="1"/>
  <c r="AT18" i="1"/>
  <c r="F1617" i="1"/>
  <c r="I22" i="6" s="1"/>
  <c r="O1081" i="1"/>
  <c r="F1398" i="1"/>
  <c r="AP18" i="1"/>
  <c r="F1608" i="1"/>
  <c r="I23" i="6" s="1"/>
  <c r="F1372" i="1"/>
  <c r="AW1310" i="1"/>
  <c r="AZ476" i="1"/>
  <c r="F628" i="1"/>
  <c r="AZ647" i="1"/>
  <c r="AY1085" i="1"/>
  <c r="F1131" i="1"/>
  <c r="AY1396" i="1"/>
  <c r="S26" i="1"/>
  <c r="F124" i="1"/>
  <c r="S266" i="1"/>
  <c r="Q26" i="1"/>
  <c r="F121" i="1"/>
  <c r="Q266" i="1"/>
  <c r="AV683" i="1"/>
  <c r="F695" i="1"/>
  <c r="Q902" i="1"/>
  <c r="F1057" i="1"/>
  <c r="F244" i="1"/>
  <c r="AY223" i="1"/>
  <c r="F763" i="1"/>
  <c r="AW1155" i="1"/>
  <c r="F1190" i="1"/>
  <c r="AP1077" i="1"/>
  <c r="F1578" i="1"/>
  <c r="G21" i="2" s="1"/>
  <c r="AZ26" i="1"/>
  <c r="F120" i="1"/>
  <c r="AZ266" i="1"/>
  <c r="Y1081" i="1"/>
  <c r="Y1569" i="1"/>
  <c r="F1423" i="1"/>
  <c r="AV306" i="1"/>
  <c r="AV410" i="1"/>
  <c r="F337" i="1"/>
  <c r="AQ1077" i="1"/>
  <c r="F1579" i="1"/>
  <c r="AU236" i="1"/>
  <c r="CD223" i="1"/>
  <c r="AX26" i="1"/>
  <c r="F116" i="1"/>
  <c r="AX266" i="1"/>
  <c r="AY480" i="1"/>
  <c r="AY617" i="1"/>
  <c r="F510" i="1"/>
  <c r="AQ22" i="1"/>
  <c r="F276" i="1"/>
  <c r="AQ1599" i="1"/>
  <c r="AS298" i="1"/>
  <c r="F457" i="1"/>
  <c r="E17" i="2" s="1"/>
  <c r="F461" i="1"/>
  <c r="T298" i="1"/>
  <c r="AZ679" i="1"/>
  <c r="F881" i="1"/>
  <c r="S1077" i="1"/>
  <c r="F1584" i="1"/>
  <c r="Y679" i="1"/>
  <c r="F897" i="1"/>
  <c r="AU810" i="1"/>
  <c r="CD801" i="1"/>
  <c r="AW683" i="1"/>
  <c r="F696" i="1"/>
  <c r="AW870" i="1"/>
  <c r="AV801" i="1"/>
  <c r="F815" i="1"/>
  <c r="AV840" i="1"/>
  <c r="F1234" i="1"/>
  <c r="AY1216" i="1"/>
  <c r="T1077" i="1"/>
  <c r="F1590" i="1"/>
  <c r="AW1216" i="1"/>
  <c r="F1232" i="1"/>
  <c r="AR1155" i="1"/>
  <c r="F1212" i="1"/>
  <c r="AY1500" i="1"/>
  <c r="AY1432" i="1"/>
  <c r="F1478" i="1"/>
  <c r="AS22" i="1"/>
  <c r="F283" i="1"/>
  <c r="E16" i="2" s="1"/>
  <c r="AS1599" i="1"/>
  <c r="BA1077" i="1"/>
  <c r="F1589" i="1"/>
  <c r="O571" i="1"/>
  <c r="F589" i="1"/>
  <c r="AV726" i="1"/>
  <c r="AV765" i="1"/>
  <c r="AV870" i="1" s="1"/>
  <c r="F740" i="1"/>
  <c r="F595" i="1"/>
  <c r="AY571" i="1"/>
  <c r="R476" i="1"/>
  <c r="F631" i="1"/>
  <c r="R647" i="1"/>
  <c r="CD571" i="1"/>
  <c r="AU587" i="1"/>
  <c r="AZ298" i="1"/>
  <c r="F451" i="1"/>
  <c r="R679" i="1"/>
  <c r="F884" i="1"/>
  <c r="J19" i="2" s="1"/>
  <c r="Q298" i="1"/>
  <c r="F452" i="1"/>
  <c r="Q141" i="1"/>
  <c r="F203" i="1"/>
  <c r="F1203" i="1"/>
  <c r="AU1155" i="1"/>
  <c r="F1283" i="1"/>
  <c r="AV1258" i="1"/>
  <c r="AX679" i="1"/>
  <c r="F877" i="1"/>
  <c r="Y223" i="1"/>
  <c r="F263" i="1"/>
  <c r="AY683" i="1"/>
  <c r="F698" i="1"/>
  <c r="AW801" i="1"/>
  <c r="F816" i="1"/>
  <c r="AW840" i="1"/>
  <c r="Y902" i="1"/>
  <c r="F1072" i="1"/>
  <c r="AR1085" i="1"/>
  <c r="F1151" i="1"/>
  <c r="AR1396" i="1"/>
  <c r="U1077" i="1"/>
  <c r="F1591" i="1"/>
  <c r="X797" i="1"/>
  <c r="F866" i="1"/>
  <c r="F1286" i="1"/>
  <c r="AY1258" i="1"/>
  <c r="P797" i="1"/>
  <c r="F843" i="1"/>
  <c r="AW141" i="1"/>
  <c r="F197" i="1"/>
  <c r="P302" i="1"/>
  <c r="F413" i="1"/>
  <c r="P440" i="1"/>
  <c r="V22" i="1"/>
  <c r="F289" i="1"/>
  <c r="V1599" i="1"/>
  <c r="O765" i="1"/>
  <c r="O726" i="1"/>
  <c r="F737" i="1"/>
  <c r="AY1155" i="1"/>
  <c r="F1192" i="1"/>
  <c r="F867" i="1"/>
  <c r="Y797" i="1"/>
  <c r="S298" i="1"/>
  <c r="F455" i="1"/>
  <c r="AV1216" i="1"/>
  <c r="F1231" i="1"/>
  <c r="O155" i="1"/>
  <c r="F163" i="1"/>
  <c r="O191" i="1"/>
  <c r="AR306" i="1"/>
  <c r="F360" i="1"/>
  <c r="O906" i="1"/>
  <c r="F1017" i="1"/>
  <c r="O1045" i="1"/>
  <c r="R141" i="1"/>
  <c r="F205" i="1"/>
  <c r="Q722" i="1"/>
  <c r="F777" i="1"/>
  <c r="Q870" i="1"/>
  <c r="X902" i="1"/>
  <c r="F1071" i="1"/>
  <c r="AR1258" i="1"/>
  <c r="F1306" i="1"/>
  <c r="R902" i="1"/>
  <c r="F1059" i="1"/>
  <c r="U472" i="1"/>
  <c r="F669" i="1"/>
  <c r="W1077" i="1"/>
  <c r="F1593" i="1"/>
  <c r="S472" i="1"/>
  <c r="F662" i="1"/>
  <c r="AZ902" i="1"/>
  <c r="F1056" i="1"/>
  <c r="P476" i="1"/>
  <c r="P647" i="1"/>
  <c r="F620" i="1"/>
  <c r="AU306" i="1"/>
  <c r="F351" i="1"/>
  <c r="AU410" i="1"/>
  <c r="T26" i="1"/>
  <c r="F130" i="1"/>
  <c r="T266" i="1"/>
  <c r="AR810" i="1"/>
  <c r="CA801" i="1"/>
  <c r="AY1310" i="1"/>
  <c r="F1374" i="1"/>
  <c r="X298" i="1"/>
  <c r="F466" i="1"/>
  <c r="AU765" i="1"/>
  <c r="AU726" i="1"/>
  <c r="F754" i="1"/>
  <c r="O1432" i="1"/>
  <c r="F1472" i="1"/>
  <c r="O1500" i="1"/>
  <c r="F891" i="1"/>
  <c r="T679" i="1"/>
  <c r="AV43" i="1"/>
  <c r="AV109" i="1"/>
  <c r="F84" i="1"/>
  <c r="F768" i="1"/>
  <c r="P722" i="1"/>
  <c r="AY801" i="1"/>
  <c r="AY840" i="1"/>
  <c r="F818" i="1"/>
  <c r="X476" i="1"/>
  <c r="X647" i="1"/>
  <c r="F643" i="1"/>
  <c r="F1567" i="1"/>
  <c r="AR1532" i="1"/>
  <c r="AW223" i="1"/>
  <c r="F242" i="1"/>
  <c r="CD1432" i="1"/>
  <c r="AU1470" i="1"/>
  <c r="P902" i="1"/>
  <c r="F1048" i="1"/>
  <c r="T472" i="1"/>
  <c r="F668" i="1"/>
  <c r="X43" i="1"/>
  <c r="F105" i="1"/>
  <c r="X109" i="1"/>
  <c r="U26" i="1"/>
  <c r="F131" i="1"/>
  <c r="U266" i="1"/>
  <c r="W472" i="1"/>
  <c r="F671" i="1"/>
  <c r="F1186" i="1"/>
  <c r="O1155" i="1"/>
  <c r="S902" i="1"/>
  <c r="F1060" i="1"/>
  <c r="R1081" i="1"/>
  <c r="F1410" i="1"/>
  <c r="R1569" i="1"/>
  <c r="AU1258" i="1"/>
  <c r="F1297" i="1"/>
  <c r="AW480" i="1"/>
  <c r="AW617" i="1"/>
  <c r="F508" i="1"/>
  <c r="F1371" i="1"/>
  <c r="AV1310" i="1"/>
  <c r="AX1077" i="1"/>
  <c r="F1576" i="1"/>
  <c r="AV617" i="1"/>
  <c r="AV480" i="1"/>
  <c r="F507" i="1"/>
  <c r="AO18" i="1"/>
  <c r="F1603" i="1"/>
  <c r="V298" i="1"/>
  <c r="F463" i="1"/>
  <c r="AW726" i="1"/>
  <c r="AW765" i="1"/>
  <c r="F741" i="1"/>
  <c r="P1081" i="1"/>
  <c r="F1399" i="1"/>
  <c r="P1569" i="1"/>
  <c r="AR223" i="1"/>
  <c r="F264" i="1"/>
  <c r="CD906" i="1"/>
  <c r="AU1015" i="1"/>
  <c r="F1280" i="1"/>
  <c r="O1258" i="1"/>
  <c r="AT679" i="1"/>
  <c r="F888" i="1"/>
  <c r="F19" i="2" s="1"/>
  <c r="Y302" i="1"/>
  <c r="F437" i="1"/>
  <c r="Y440" i="1"/>
  <c r="F23" i="2"/>
  <c r="F657" i="1"/>
  <c r="AQ472" i="1"/>
  <c r="P1428" i="1"/>
  <c r="F1503" i="1"/>
  <c r="AR191" i="1"/>
  <c r="F189" i="1"/>
  <c r="AR155" i="1"/>
  <c r="O306" i="1"/>
  <c r="F334" i="1"/>
  <c r="O410" i="1"/>
  <c r="X1081" i="1"/>
  <c r="F1422" i="1"/>
  <c r="X1569" i="1"/>
  <c r="F262" i="1"/>
  <c r="X223" i="1"/>
  <c r="AU683" i="1"/>
  <c r="F709" i="1"/>
  <c r="O480" i="1"/>
  <c r="O617" i="1"/>
  <c r="F504" i="1"/>
  <c r="R1428" i="1"/>
  <c r="F1514" i="1"/>
  <c r="BA26" i="1"/>
  <c r="F129" i="1"/>
  <c r="BA266" i="1"/>
  <c r="AQ298" i="1"/>
  <c r="F450" i="1"/>
  <c r="F338" i="1"/>
  <c r="AW410" i="1"/>
  <c r="AW306" i="1"/>
  <c r="F530" i="1"/>
  <c r="AR480" i="1"/>
  <c r="P26" i="1"/>
  <c r="F112" i="1"/>
  <c r="P266" i="1"/>
  <c r="AY726" i="1"/>
  <c r="F743" i="1"/>
  <c r="AY765" i="1"/>
  <c r="AU43" i="1"/>
  <c r="F98" i="1"/>
  <c r="AU109" i="1"/>
  <c r="V1077" i="1"/>
  <c r="F1592" i="1"/>
  <c r="AP472" i="1"/>
  <c r="F656" i="1"/>
  <c r="G18" i="2" s="1"/>
  <c r="G23" i="2" s="1"/>
  <c r="R26" i="1"/>
  <c r="F123" i="1"/>
  <c r="R266" i="1"/>
  <c r="Q476" i="1"/>
  <c r="F629" i="1"/>
  <c r="Q647" i="1"/>
  <c r="AW43" i="1"/>
  <c r="AW109" i="1"/>
  <c r="F85" i="1"/>
  <c r="Q1081" i="1"/>
  <c r="Q1569" i="1"/>
  <c r="F1408" i="1"/>
  <c r="AV571" i="1"/>
  <c r="F592" i="1"/>
  <c r="AV223" i="1"/>
  <c r="F241" i="1"/>
  <c r="AX472" i="1"/>
  <c r="F654" i="1"/>
  <c r="Y43" i="1"/>
  <c r="F106" i="1"/>
  <c r="Y109" i="1"/>
  <c r="CA571" i="1"/>
  <c r="AR587" i="1"/>
  <c r="AR617" i="1" s="1"/>
  <c r="AY43" i="1"/>
  <c r="F87" i="1"/>
  <c r="AY109" i="1"/>
  <c r="AW1258" i="1"/>
  <c r="F1284" i="1"/>
  <c r="V902" i="1"/>
  <c r="F1068" i="1"/>
  <c r="AY410" i="1"/>
  <c r="F340" i="1"/>
  <c r="AY306" i="1"/>
  <c r="AV1085" i="1"/>
  <c r="F1128" i="1"/>
  <c r="AV1396" i="1"/>
  <c r="AW571" i="1"/>
  <c r="F593" i="1"/>
  <c r="AR1310" i="1"/>
  <c r="F1394" i="1"/>
  <c r="W298" i="1"/>
  <c r="F464" i="1"/>
  <c r="AX298" i="1"/>
  <c r="F447" i="1"/>
  <c r="V472" i="1"/>
  <c r="F670" i="1"/>
  <c r="AW1085" i="1"/>
  <c r="F1129" i="1"/>
  <c r="AW1396" i="1"/>
  <c r="AZ1081" i="1"/>
  <c r="F1407" i="1"/>
  <c r="AZ1569" i="1"/>
  <c r="CA906" i="1"/>
  <c r="AR1015" i="1"/>
  <c r="P870" i="1"/>
  <c r="BD18" i="1"/>
  <c r="F1624" i="1"/>
  <c r="AW906" i="1"/>
  <c r="AW1045" i="1"/>
  <c r="F1021" i="1"/>
  <c r="AV906" i="1"/>
  <c r="AV1045" i="1"/>
  <c r="F1020" i="1"/>
  <c r="O43" i="1"/>
  <c r="O109" i="1"/>
  <c r="F81" i="1"/>
  <c r="F180" i="1"/>
  <c r="AU155" i="1"/>
  <c r="AU191" i="1"/>
  <c r="AY906" i="1"/>
  <c r="AY1045" i="1"/>
  <c r="F1023" i="1"/>
  <c r="F667" i="1"/>
  <c r="BA472" i="1"/>
  <c r="F1385" i="1"/>
  <c r="AU1310" i="1"/>
  <c r="U298" i="1"/>
  <c r="F462" i="1"/>
  <c r="AR1470" i="1"/>
  <c r="CA1432" i="1"/>
  <c r="F1475" i="1"/>
  <c r="AV1500" i="1"/>
  <c r="AV1432" i="1"/>
  <c r="W22" i="1"/>
  <c r="F290" i="1"/>
  <c r="W1599" i="1"/>
  <c r="AW1500" i="1"/>
  <c r="AW1432" i="1"/>
  <c r="F1476" i="1"/>
  <c r="R302" i="1"/>
  <c r="F424" i="1"/>
  <c r="R440" i="1"/>
  <c r="O801" i="1"/>
  <c r="F812" i="1"/>
  <c r="O840" i="1"/>
  <c r="AU1085" i="1"/>
  <c r="F1142" i="1"/>
  <c r="AU1396" i="1"/>
  <c r="F854" i="1"/>
  <c r="R797" i="1"/>
  <c r="AR364" i="1"/>
  <c r="F408" i="1"/>
  <c r="F1189" i="1"/>
  <c r="AV1155" i="1"/>
  <c r="F779" i="1"/>
  <c r="R722" i="1"/>
  <c r="I1543" i="6" l="1"/>
  <c r="I1546" i="6"/>
  <c r="I411" i="6"/>
  <c r="I282" i="6"/>
  <c r="I2740" i="6"/>
  <c r="F107" i="1"/>
  <c r="F521" i="1"/>
  <c r="F399" i="1"/>
  <c r="O1569" i="1"/>
  <c r="O1077" i="1" s="1"/>
  <c r="X722" i="1"/>
  <c r="F791" i="1"/>
  <c r="X870" i="1"/>
  <c r="X1428" i="1"/>
  <c r="F1526" i="1"/>
  <c r="F644" i="1"/>
  <c r="Y647" i="1"/>
  <c r="Y476" i="1"/>
  <c r="J20" i="2"/>
  <c r="AR43" i="1"/>
  <c r="F1245" i="1"/>
  <c r="AU1216" i="1"/>
  <c r="F1558" i="1"/>
  <c r="AR726" i="1"/>
  <c r="AR1216" i="1"/>
  <c r="F1254" i="1"/>
  <c r="Y1428" i="1"/>
  <c r="F1527" i="1"/>
  <c r="AR476" i="1"/>
  <c r="AR647" i="1"/>
  <c r="F645" i="1"/>
  <c r="F255" i="1"/>
  <c r="AU223" i="1"/>
  <c r="AY1081" i="1"/>
  <c r="F1404" i="1"/>
  <c r="AY1569" i="1"/>
  <c r="T22" i="1"/>
  <c r="F287" i="1"/>
  <c r="T1599" i="1"/>
  <c r="AZ472" i="1"/>
  <c r="F658" i="1"/>
  <c r="J18" i="2"/>
  <c r="AU1432" i="1"/>
  <c r="F1489" i="1"/>
  <c r="AU1500" i="1"/>
  <c r="AY902" i="1"/>
  <c r="F1053" i="1"/>
  <c r="AS18" i="1"/>
  <c r="F1616" i="1"/>
  <c r="I21" i="6" s="1"/>
  <c r="O902" i="1"/>
  <c r="F1047" i="1"/>
  <c r="R472" i="1"/>
  <c r="F661" i="1"/>
  <c r="AU906" i="1"/>
  <c r="F1034" i="1"/>
  <c r="AU1045" i="1"/>
  <c r="AW679" i="1"/>
  <c r="F876" i="1"/>
  <c r="AY1428" i="1"/>
  <c r="F1508" i="1"/>
  <c r="AU801" i="1"/>
  <c r="F829" i="1"/>
  <c r="AU840" i="1"/>
  <c r="AQ18" i="1"/>
  <c r="F1609" i="1"/>
  <c r="F793" i="1"/>
  <c r="AR722" i="1"/>
  <c r="AR801" i="1"/>
  <c r="F838" i="1"/>
  <c r="AR840" i="1"/>
  <c r="AW476" i="1"/>
  <c r="AW647" i="1"/>
  <c r="F623" i="1"/>
  <c r="V18" i="1"/>
  <c r="F1622" i="1"/>
  <c r="Y1077" i="1"/>
  <c r="F1596" i="1"/>
  <c r="F875" i="1"/>
  <c r="AV679" i="1"/>
  <c r="AU571" i="1"/>
  <c r="F606" i="1"/>
  <c r="AZ1077" i="1"/>
  <c r="F1580" i="1"/>
  <c r="R22" i="1"/>
  <c r="F280" i="1"/>
  <c r="R1599" i="1"/>
  <c r="AV476" i="1"/>
  <c r="F622" i="1"/>
  <c r="AV647" i="1"/>
  <c r="P22" i="1"/>
  <c r="F269" i="1"/>
  <c r="P1599" i="1"/>
  <c r="AU1081" i="1"/>
  <c r="F1415" i="1"/>
  <c r="AU1569" i="1"/>
  <c r="AR1081" i="1"/>
  <c r="F1424" i="1"/>
  <c r="AU617" i="1"/>
  <c r="AZ22" i="1"/>
  <c r="F277" i="1"/>
  <c r="AZ1599" i="1"/>
  <c r="Q472" i="1"/>
  <c r="F659" i="1"/>
  <c r="AV902" i="1"/>
  <c r="F1050" i="1"/>
  <c r="P472" i="1"/>
  <c r="F650" i="1"/>
  <c r="P298" i="1"/>
  <c r="F443" i="1"/>
  <c r="AY476" i="1"/>
  <c r="AY647" i="1"/>
  <c r="F625" i="1"/>
  <c r="Q22" i="1"/>
  <c r="F278" i="1"/>
  <c r="Q1599" i="1"/>
  <c r="AW1428" i="1"/>
  <c r="F1506" i="1"/>
  <c r="Y26" i="1"/>
  <c r="F136" i="1"/>
  <c r="Y266" i="1"/>
  <c r="P1077" i="1"/>
  <c r="F1572" i="1"/>
  <c r="AR302" i="1"/>
  <c r="F438" i="1"/>
  <c r="AR440" i="1"/>
  <c r="F771" i="1"/>
  <c r="AW722" i="1"/>
  <c r="F842" i="1"/>
  <c r="O797" i="1"/>
  <c r="F416" i="1"/>
  <c r="AW440" i="1"/>
  <c r="AW302" i="1"/>
  <c r="X1077" i="1"/>
  <c r="F1595" i="1"/>
  <c r="X26" i="1"/>
  <c r="F135" i="1"/>
  <c r="X266" i="1"/>
  <c r="AV722" i="1"/>
  <c r="F770" i="1"/>
  <c r="P679" i="1"/>
  <c r="F873" i="1"/>
  <c r="AR906" i="1"/>
  <c r="F1043" i="1"/>
  <c r="AR1045" i="1"/>
  <c r="AR141" i="1"/>
  <c r="F219" i="1"/>
  <c r="AV1081" i="1"/>
  <c r="F1401" i="1"/>
  <c r="AV1569" i="1"/>
  <c r="AW1081" i="1"/>
  <c r="F1402" i="1"/>
  <c r="AW1569" i="1"/>
  <c r="F193" i="1"/>
  <c r="O141" i="1"/>
  <c r="AR1432" i="1"/>
  <c r="AR1500" i="1"/>
  <c r="AR1569" i="1" s="1"/>
  <c r="F1498" i="1"/>
  <c r="AX22" i="1"/>
  <c r="F273" i="1"/>
  <c r="AX1599" i="1"/>
  <c r="AW26" i="1"/>
  <c r="F115" i="1"/>
  <c r="AW266" i="1"/>
  <c r="AR571" i="1"/>
  <c r="F615" i="1"/>
  <c r="O476" i="1"/>
  <c r="O647" i="1"/>
  <c r="F619" i="1"/>
  <c r="AU26" i="1"/>
  <c r="F128" i="1"/>
  <c r="AU266" i="1"/>
  <c r="AW797" i="1"/>
  <c r="F846" i="1"/>
  <c r="Q1077" i="1"/>
  <c r="F1581" i="1"/>
  <c r="R1077" i="1"/>
  <c r="F1583" i="1"/>
  <c r="J21" i="2" s="1"/>
  <c r="Q679" i="1"/>
  <c r="F882" i="1"/>
  <c r="S22" i="1"/>
  <c r="F281" i="1"/>
  <c r="J16" i="2" s="1"/>
  <c r="S1599" i="1"/>
  <c r="AV302" i="1"/>
  <c r="F415" i="1"/>
  <c r="AV440" i="1"/>
  <c r="AU302" i="1"/>
  <c r="AU440" i="1"/>
  <c r="F429" i="1"/>
  <c r="O26" i="1"/>
  <c r="F111" i="1"/>
  <c r="O266" i="1"/>
  <c r="O1428" i="1"/>
  <c r="F1502" i="1"/>
  <c r="U22" i="1"/>
  <c r="F288" i="1"/>
  <c r="U1599" i="1"/>
  <c r="X472" i="1"/>
  <c r="F673" i="1"/>
  <c r="AR26" i="1"/>
  <c r="AR266" i="1"/>
  <c r="F137" i="1"/>
  <c r="W18" i="1"/>
  <c r="F1623" i="1"/>
  <c r="E23" i="2"/>
  <c r="AU141" i="1"/>
  <c r="F210" i="1"/>
  <c r="AV26" i="1"/>
  <c r="F114" i="1"/>
  <c r="AV266" i="1"/>
  <c r="AV1428" i="1"/>
  <c r="F1505" i="1"/>
  <c r="O722" i="1"/>
  <c r="F767" i="1"/>
  <c r="O870" i="1"/>
  <c r="AY302" i="1"/>
  <c r="F418" i="1"/>
  <c r="AY440" i="1"/>
  <c r="Y298" i="1"/>
  <c r="F467" i="1"/>
  <c r="F454" i="1"/>
  <c r="J17" i="2" s="1"/>
  <c r="R298" i="1"/>
  <c r="AU722" i="1"/>
  <c r="F784" i="1"/>
  <c r="AW902" i="1"/>
  <c r="F1051" i="1"/>
  <c r="AY26" i="1"/>
  <c r="F117" i="1"/>
  <c r="AY266" i="1"/>
  <c r="BA22" i="1"/>
  <c r="F286" i="1"/>
  <c r="BA1599" i="1"/>
  <c r="O302" i="1"/>
  <c r="O440" i="1"/>
  <c r="F412" i="1"/>
  <c r="F848" i="1"/>
  <c r="AY797" i="1"/>
  <c r="F773" i="1"/>
  <c r="AY722" i="1"/>
  <c r="AY870" i="1"/>
  <c r="AV797" i="1"/>
  <c r="F845" i="1"/>
  <c r="Y472" i="1" l="1"/>
  <c r="F674" i="1"/>
  <c r="F1571" i="1"/>
  <c r="F896" i="1"/>
  <c r="X679" i="1"/>
  <c r="AV472" i="1"/>
  <c r="F652" i="1"/>
  <c r="O472" i="1"/>
  <c r="F649" i="1"/>
  <c r="T18" i="1"/>
  <c r="F1620" i="1"/>
  <c r="AU902" i="1"/>
  <c r="F1064" i="1"/>
  <c r="H20" i="2" s="1"/>
  <c r="I20" i="2" s="1"/>
  <c r="U18" i="1"/>
  <c r="F1621" i="1"/>
  <c r="AY679" i="1"/>
  <c r="F878" i="1"/>
  <c r="Q18" i="1"/>
  <c r="F1611" i="1"/>
  <c r="AY1077" i="1"/>
  <c r="F1577" i="1"/>
  <c r="O22" i="1"/>
  <c r="F268" i="1"/>
  <c r="O1599" i="1"/>
  <c r="S18" i="1"/>
  <c r="F1614" i="1"/>
  <c r="AZ18" i="1"/>
  <c r="F1610" i="1"/>
  <c r="AW22" i="1"/>
  <c r="F272" i="1"/>
  <c r="AW1599" i="1"/>
  <c r="AY298" i="1"/>
  <c r="F448" i="1"/>
  <c r="AR1428" i="1"/>
  <c r="F1528" i="1"/>
  <c r="AW1077" i="1"/>
  <c r="F1575" i="1"/>
  <c r="J23" i="2"/>
  <c r="F868" i="1"/>
  <c r="AR797" i="1"/>
  <c r="AY472" i="1"/>
  <c r="F655" i="1"/>
  <c r="BA18" i="1"/>
  <c r="F1619" i="1"/>
  <c r="AU22" i="1"/>
  <c r="F285" i="1"/>
  <c r="H16" i="2" s="1"/>
  <c r="AU1599" i="1"/>
  <c r="P18" i="1"/>
  <c r="F1602" i="1"/>
  <c r="AU1428" i="1"/>
  <c r="F1519" i="1"/>
  <c r="AV1077" i="1"/>
  <c r="F1574" i="1"/>
  <c r="AR870" i="1"/>
  <c r="AR902" i="1"/>
  <c r="F1073" i="1"/>
  <c r="AR22" i="1"/>
  <c r="F294" i="1"/>
  <c r="AR1599" i="1"/>
  <c r="AR472" i="1"/>
  <c r="F675" i="1"/>
  <c r="Y22" i="1"/>
  <c r="F293" i="1"/>
  <c r="Y1599" i="1"/>
  <c r="AW472" i="1"/>
  <c r="F653" i="1"/>
  <c r="AV22" i="1"/>
  <c r="F271" i="1"/>
  <c r="AV1599" i="1"/>
  <c r="R18" i="1"/>
  <c r="F1613" i="1"/>
  <c r="AW298" i="1"/>
  <c r="F446" i="1"/>
  <c r="AU476" i="1"/>
  <c r="AU647" i="1"/>
  <c r="F636" i="1"/>
  <c r="AX18" i="1"/>
  <c r="F1606" i="1"/>
  <c r="AR1077" i="1"/>
  <c r="F1597" i="1"/>
  <c r="O298" i="1"/>
  <c r="F442" i="1"/>
  <c r="AU1077" i="1"/>
  <c r="F1588" i="1"/>
  <c r="H21" i="2" s="1"/>
  <c r="I21" i="2" s="1"/>
  <c r="F468" i="1"/>
  <c r="AR298" i="1"/>
  <c r="F859" i="1"/>
  <c r="AU797" i="1"/>
  <c r="AU870" i="1"/>
  <c r="AU298" i="1"/>
  <c r="F459" i="1"/>
  <c r="H17" i="2" s="1"/>
  <c r="I17" i="2" s="1"/>
  <c r="O679" i="1"/>
  <c r="F872" i="1"/>
  <c r="AV298" i="1"/>
  <c r="F445" i="1"/>
  <c r="AY22" i="1"/>
  <c r="F274" i="1"/>
  <c r="AY1599" i="1"/>
  <c r="X22" i="1"/>
  <c r="F292" i="1"/>
  <c r="X1599" i="1"/>
  <c r="I25" i="6" l="1"/>
  <c r="X18" i="1"/>
  <c r="F1625" i="1"/>
  <c r="AY18" i="1"/>
  <c r="F1607" i="1"/>
  <c r="I16" i="2"/>
  <c r="AU472" i="1"/>
  <c r="F666" i="1"/>
  <c r="H18" i="2" s="1"/>
  <c r="I18" i="2" s="1"/>
  <c r="O18" i="1"/>
  <c r="F1601" i="1"/>
  <c r="AW18" i="1"/>
  <c r="F1605" i="1"/>
  <c r="AU679" i="1"/>
  <c r="F889" i="1"/>
  <c r="H19" i="2" s="1"/>
  <c r="I19" i="2" s="1"/>
  <c r="AV18" i="1"/>
  <c r="F1604" i="1"/>
  <c r="Y18" i="1"/>
  <c r="F1626" i="1"/>
  <c r="AU18" i="1"/>
  <c r="F1618" i="1"/>
  <c r="I24" i="6" s="1"/>
  <c r="I20" i="6" s="1"/>
  <c r="AR18" i="1"/>
  <c r="F1627" i="1"/>
  <c r="F1628" i="1" s="1"/>
  <c r="I2741" i="6" s="1"/>
  <c r="AR679" i="1"/>
  <c r="F898" i="1"/>
  <c r="F1629" i="1" l="1"/>
  <c r="I2742" i="6" s="1"/>
  <c r="F1630" i="1"/>
  <c r="I2743" i="6" s="1"/>
  <c r="I23" i="2"/>
  <c r="H23" i="2"/>
</calcChain>
</file>

<file path=xl/sharedStrings.xml><?xml version="1.0" encoding="utf-8"?>
<sst xmlns="http://schemas.openxmlformats.org/spreadsheetml/2006/main" count="34313" uniqueCount="1138">
  <si>
    <t>Smeta.RU  (495) 974-1589</t>
  </si>
  <si>
    <t>_PS_</t>
  </si>
  <si>
    <t>Smeta.RU</t>
  </si>
  <si>
    <t/>
  </si>
  <si>
    <t>Новый объект_(Копия)</t>
  </si>
  <si>
    <t>6.2_МКП_на 4 месяца (10%)</t>
  </si>
  <si>
    <t>Сметные нормы списания</t>
  </si>
  <si>
    <t>Коды ОКП для СН-2012 Выпуск № 3 (в ценах на 01.04.2025 г)</t>
  </si>
  <si>
    <t>СН-2012 Выпуск № 3. (в ценах на 01.04.2025) глава_1-5, 7</t>
  </si>
  <si>
    <t>Типовой расчет для СН-2012 Выпуск №3 (в ценах на 01.04.2025 г)</t>
  </si>
  <si>
    <t>СН-2012 Выпуск № 3. База данных "Сборник стоимостных нормативов" в текущих ценах по состоянию на 01.04.2025 года</t>
  </si>
  <si>
    <t>Поправки для СН-2012 Выпуск № 3 в ценах на 01.04.2025 г от 02.04.2025</t>
  </si>
  <si>
    <t>Новая локальная смета</t>
  </si>
  <si>
    <t>Инженерные сети  МСП</t>
  </si>
  <si>
    <t>Новый раздел</t>
  </si>
  <si>
    <t>Система отопления</t>
  </si>
  <si>
    <t>1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</si>
  <si>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</si>
  <si>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</si>
  <si>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</si>
  <si>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3 (в текущих ценах по состоянию на 01.04.2025 г.). Сб.15-2101-1-1/1</t>
  </si>
  <si>
    <t>)*4</t>
  </si>
  <si>
    <t>СН-2012</t>
  </si>
  <si>
    <t>Подрядные работы, гл. 1-5,7</t>
  </si>
  <si>
    <t>работа</t>
  </si>
  <si>
    <t>2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</si>
  <si>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</si>
  <si>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</si>
  <si>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3 (в текущих ценах по состоянию на 01.04.2025 г.). Сб.15-2101-2-1/1</t>
  </si>
  <si>
    <t>Поправка: СН-2012. Гл.1 Сб. 2 п.3. 4  Наименование: При работе с лесов или лестниц</t>
  </si>
  <si>
    <t>)*4)*1,1</t>
  </si>
  <si>
    <t>Поправка: СН-2012. Гл.1 Сб. 2 п.3. 4</t>
  </si>
  <si>
    <t>1.17-2103-11-1/1</t>
  </si>
  <si>
    <t>Гидропневматическая промывка трубопроводов диаметром до 50 мм</t>
  </si>
  <si>
    <t>СН-2012.1 Выпуск № 3 (в текущих ценах по состоянию на 01.04.2025 г.). Сб.17-2103-11-1/1</t>
  </si>
  <si>
    <t>1.17-3205-2-1/1</t>
  </si>
  <si>
    <t>Гидравлическое испытание трубопроводов систем отопления диаметром до 50 мм</t>
  </si>
  <si>
    <t>СН-2012.1 Выпуск № 3 (в текущих ценах по состоянию на 01.04.2025 г.). Сб.17-3205-2-1/1</t>
  </si>
  <si>
    <t>3</t>
  </si>
  <si>
    <t>1.17-2103-13-20/1</t>
  </si>
  <si>
    <t>Техническое обслуживание стальных панельных радиаторов типа 20 высотой 500 мм длиной до 3000 мм</t>
  </si>
  <si>
    <t>шт.</t>
  </si>
  <si>
    <t>СН-2012.1 Выпуск № 3 (в текущих ценах по состоянию на 01.04.2025 г.). Сб.17-2103-13-20/1</t>
  </si>
  <si>
    <t>*2</t>
  </si>
  <si>
    <t>4</t>
  </si>
  <si>
    <t>1.21-2301-29-1/1</t>
  </si>
  <si>
    <t>Осмотр конвектора электрического настенного крепления, с механическим термостатом, мощность до 2,0 кВт</t>
  </si>
  <si>
    <t>10 шт.</t>
  </si>
  <si>
    <t>СН-2012.1 Выпуск № 3 (в текущих ценах по состоянию на 01.04.2025 г.). Сб.21-2301-29-1/1</t>
  </si>
  <si>
    <t>5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</si>
  <si>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</si>
  <si>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</t>
  </si>
  <si>
    <t>СН-2012.1 Выпуск № 3 (в текущих ценах по состоянию на 01.04.2025 г.). Сб.21-2303-50-1/1</t>
  </si>
  <si>
    <t>1.23-2103-31-1/1</t>
  </si>
  <si>
    <t>Техническое обслуживание термостата</t>
  </si>
  <si>
    <t>СН-2012.1 Выпуск № 3 (в текущих ценах по состоянию на 01.04.2025 г.). Сб.23-2103-31-1/1</t>
  </si>
  <si>
    <t>6</t>
  </si>
  <si>
    <t>1.15-2203-6-1/1</t>
  </si>
  <si>
    <t>Техническое обслуживание кранов шаровых из НПВХ с разъемными муфтами диаметром до 50 мм</t>
  </si>
  <si>
    <t>СН-2012.1 Выпуск № 3 (в текущих ценах по состоянию на 01.04.2025 г.). Сб.15-2203-6-1/1</t>
  </si>
  <si>
    <t>6,1</t>
  </si>
  <si>
    <t>21.1-25-283</t>
  </si>
  <si>
    <t>Прокладки резиновые, уплотнительные для оборудования предприятий водопроводно-канализационного хозяйства, внутренний диаметр 15-20 мм</t>
  </si>
  <si>
    <t>СН-2012.21 Выпуск № 3 (в текущих ценах по состоянию на 01.04.2025 г.). Сб.1-25-283</t>
  </si>
  <si>
    <t>7</t>
  </si>
  <si>
    <t>7,1</t>
  </si>
  <si>
    <t>Новый подраздел</t>
  </si>
  <si>
    <t>Теплоснабжение приточных установок</t>
  </si>
  <si>
    <t>8</t>
  </si>
  <si>
    <t>1.18-2303-4-2/1</t>
  </si>
  <si>
    <t>Техническое обслуживание горизонтальных воздушно-тепловых завес с электрическим нагревателем производительностью по воздуху до 1000 м3/ч</t>
  </si>
  <si>
    <t>СН-2012.1 Выпуск № 3 (в текущих ценах по состоянию на 01.04.2025 г.). Сб.18-2303-4-2/1</t>
  </si>
  <si>
    <t>9</t>
  </si>
  <si>
    <t>1.21-2203-11-1/1</t>
  </si>
  <si>
    <t>Техническое обслуживание шкафов управления технологическим оборудованием</t>
  </si>
  <si>
    <t>100 шт.</t>
  </si>
  <si>
    <t>СН-2012.1 Выпуск № 3 (в текущих ценах по состоянию на 01.04.2025 г.). Сб.21-2203-11-1/1</t>
  </si>
  <si>
    <t>10</t>
  </si>
  <si>
    <t>11</t>
  </si>
  <si>
    <t>1.23-2103-42-1/1</t>
  </si>
  <si>
    <t>Техническое обслуживание термометра</t>
  </si>
  <si>
    <t>СН-2012.1 Выпуск № 3 (в текущих ценах по состоянию на 01.04.2025 г.). Сб.23-2103-42-1/1</t>
  </si>
  <si>
    <t>1.23-2103-43-1/1</t>
  </si>
  <si>
    <t>Техническое обслуживание манометра</t>
  </si>
  <si>
    <t>СН-2012.1 Выпуск № 3 (в текущих ценах по состоянию на 01.04.2025 г.). Сб.23-2103-43-1/1</t>
  </si>
  <si>
    <t>12</t>
  </si>
  <si>
    <t>1.23-2103-41-1/1</t>
  </si>
  <si>
    <t>Техническое обслуживание регулирующего клапана (балансировочных)</t>
  </si>
  <si>
    <t>СН-2012.1 Выпуск № 3 (в текущих ценах по состоянию на 01.04.2025 г.). Сб.23-2103-41-1/1</t>
  </si>
  <si>
    <t>13</t>
  </si>
  <si>
    <t>1.15-2303-5-1/1</t>
  </si>
  <si>
    <t>Техническое обслуживание фильтров водяных фланцевых сетчатых диаметром до 65 мм</t>
  </si>
  <si>
    <t>СН-2012.1 Выпуск № 3 (в текущих ценах по состоянию на 01.04.2025 г.). Сб.15-2303-5-1/1</t>
  </si>
  <si>
    <t>13,1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</si>
  <si>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</si>
  <si>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</si>
  <si>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3 (в текущих ценах по состоянию на 01.04.2025 г.). Сб.26-1-110</t>
  </si>
  <si>
    <t>1.24-2503-4-5/1</t>
  </si>
  <si>
    <t>Техническое обслуживание в течение года циркуляционных насосов систем отопления с тепловыми насосами</t>
  </si>
  <si>
    <t>СН-2012.1 Выпуск № 3 (в текущих ценах по состоянию на 01.04.2025 г.). Сб.24-2503-4-5/1</t>
  </si>
  <si>
    <t>14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</si>
  <si>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</si>
  <si>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</si>
  <si>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3 (в текущих ценах по состоянию на 01.04.2025 г.). Сб.24-2503-4-18/1</t>
  </si>
  <si>
    <t>*4</t>
  </si>
  <si>
    <t>15</t>
  </si>
  <si>
    <t>16</t>
  </si>
  <si>
    <t>17</t>
  </si>
  <si>
    <t>18</t>
  </si>
  <si>
    <t>18,1</t>
  </si>
  <si>
    <t>19</t>
  </si>
  <si>
    <t>20</t>
  </si>
  <si>
    <t>Цена поставщика</t>
  </si>
  <si>
    <t>Поверка манометров</t>
  </si>
  <si>
    <t>ШТ</t>
  </si>
  <si>
    <t>21</t>
  </si>
  <si>
    <t>22</t>
  </si>
  <si>
    <t>22,1</t>
  </si>
  <si>
    <t>23</t>
  </si>
  <si>
    <t>24</t>
  </si>
  <si>
    <t>25</t>
  </si>
  <si>
    <t>25,1</t>
  </si>
  <si>
    <t>26</t>
  </si>
  <si>
    <t>27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</si>
  <si>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</si>
  <si>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</si>
  <si>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</si>
  <si>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</si>
  <si>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</si>
  <si>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</si>
  <si>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</si>
  <si>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</si>
  <si>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</si>
  <si>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</si>
  <si>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</si>
  <si>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</si>
  <si>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</si>
  <si>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</si>
  <si>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</si>
  <si>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</si>
  <si>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</si>
  <si>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</si>
  <si>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</si>
  <si>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</si>
  <si>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</si>
  <si>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</si>
  <si>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</si>
  <si>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</si>
  <si>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</si>
  <si>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</si>
  <si>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</si>
  <si>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</si>
  <si>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</si>
  <si>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</si>
  <si>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</si>
  <si>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</si>
  <si>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</si>
  <si>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</si>
  <si>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</si>
  <si>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</si>
  <si>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</si>
  <si>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</si>
  <si>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</si>
  <si>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</si>
  <si>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</si>
  <si>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</si>
  <si>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</si>
  <si>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</si>
  <si>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</si>
  <si>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</si>
  <si>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</si>
  <si>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</si>
  <si>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</si>
  <si>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</si>
  <si>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</si>
  <si>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</si>
  <si>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</si>
  <si>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</si>
  <si>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Система водоснабжения</t>
  </si>
  <si>
    <t>28</t>
  </si>
  <si>
    <t>29</t>
  </si>
  <si>
    <t>1.15-2103-2-2/1</t>
  </si>
  <si>
    <t>Гидропневматическая промывка трубопроводов с дезинфекцией диаметром до 100 мм</t>
  </si>
  <si>
    <t>СН-2012.1 Выпуск № 3 (в текущих ценах по состоянию на 01.04.2025 г.). Сб.15-2103-2-2/1</t>
  </si>
  <si>
    <t>1.23-2103-14-1/1</t>
  </si>
  <si>
    <t>Техническое обслуживание манометров с самописцами</t>
  </si>
  <si>
    <t>СН-2012.1 Выпуск № 3 (в текущих ценах по состоянию на 01.04.2025 г.). Сб.23-2103-14-1/1</t>
  </si>
  <si>
    <t>30</t>
  </si>
  <si>
    <t>1.17-2103-16-1/1</t>
  </si>
  <si>
    <t>Техническое обслуживание крана трехходового шарового под манометр</t>
  </si>
  <si>
    <t>СН-2012.1 Выпуск № 3 (в текущих ценах по состоянию на 01.04.2025 г.). Сб.17-2103-16-1/1</t>
  </si>
  <si>
    <t>1.24-2103-11-4/1</t>
  </si>
  <si>
    <t>Техническое обслуживание центробежных насосов мощностью от 15 до 75 кВт / "Wilo" ( 2осн.+1 рез.)</t>
  </si>
  <si>
    <t>СН-2012.1 Выпуск № 3 (в текущих ценах по состоянию на 01.04.2025 г.). Сб.24-2103-11-4/1</t>
  </si>
  <si>
    <t>1.15-2403-1-2/1</t>
  </si>
  <si>
    <t>Техническое обслуживание внутреннего противопожарного водопровода - перекатка пожарного рукава</t>
  </si>
  <si>
    <t>СН-2012.1 Выпуск № 3 (в текущих ценах по состоянию на 01.04.2025 г.). Сб.15-2403-1-2/1</t>
  </si>
  <si>
    <t>31</t>
  </si>
  <si>
    <t>1.17-2103-17-1/1</t>
  </si>
  <si>
    <t>Техническое обслуживание автоматического воздухоотводчика</t>
  </si>
  <si>
    <t>СН-2012.1 Выпуск № 3 (в текущих ценах по состоянию на 01.04.2025 г.). Сб.17-2103-17-1/1</t>
  </si>
  <si>
    <t>32</t>
  </si>
  <si>
    <t>1.16-3202-3-1/1</t>
  </si>
  <si>
    <t>Смена прокладок в смесителях</t>
  </si>
  <si>
    <t>СН-2012.1 Выпуск № 3 (в текущих ценах по состоянию на 01.04.2025 г.). Сб.16-3202-3-1/1</t>
  </si>
  <si>
    <t>Водомерный узел</t>
  </si>
  <si>
    <t>33</t>
  </si>
  <si>
    <t>1.23-2103-39-3/1</t>
  </si>
  <si>
    <t>Техническое обслуживание счетчиков холодной и горячей воды условным диаметром 50-80 мм.</t>
  </si>
  <si>
    <t>СН-2012.1 Выпуск № 3 (в текущих ценах по состоянию на 01.04.2025 г.). Сб.23-2103-39-3/1</t>
  </si>
  <si>
    <t>Система водоотведения</t>
  </si>
  <si>
    <t>1.16-2303-1-2/1</t>
  </si>
  <si>
    <t>Техническое обслуживание в течение года насосов дренажных, центробежных, погружных, одноступенчатых, моноблочных ГНОМ 10-10  (насосная установка Sololift)</t>
  </si>
  <si>
    <t>насос</t>
  </si>
  <si>
    <t>СН-2012.1 Выпуск № 3 (в текущих ценах по состоянию на 01.04.2025 г.). Сб.16-2303-1-2/1</t>
  </si>
  <si>
    <t>34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</si>
  <si>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</si>
  <si>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</si>
  <si>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3 (в текущих ценах по состоянию на 01.04.2025 г.). Сб.16-2201-1-1/1</t>
  </si>
  <si>
    <t>*17</t>
  </si>
  <si>
    <t>35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</si>
  <si>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</si>
  <si>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</si>
  <si>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3 (в текущих ценах по состоянию на 01.04.2025 г.). Сб.16-2201-1-3/1</t>
  </si>
  <si>
    <t>36</t>
  </si>
  <si>
    <t>1.16-3201-2-1/1</t>
  </si>
  <si>
    <t>Укрепление расшатавшихся санитарно-технических приборов - умывальники</t>
  </si>
  <si>
    <t>СН-2012.1 Выпуск № 3 (в текущих ценах по состоянию на 01.04.2025 г.). Сб.16-3201-2-1/1</t>
  </si>
  <si>
    <t>37</t>
  </si>
  <si>
    <t>1.16-3201-2-2/1</t>
  </si>
  <si>
    <t>Укрепление расшатавшихся санитарно-технических приборов - унитазы и биде</t>
  </si>
  <si>
    <t>СН-2012.1 Выпуск № 3 (в текущих ценах по состоянию на 01.04.2025 г.). Сб.16-3201-2-2/1</t>
  </si>
  <si>
    <t>38</t>
  </si>
  <si>
    <t>1.16-2203-1-1/1</t>
  </si>
  <si>
    <t>Прочистка сифонов (трапов)</t>
  </si>
  <si>
    <t>СН-2012.1 Выпуск № 3 (в текущих ценах по состоянию на 01.04.2025 г.). Сб.16-2203-1-1/1</t>
  </si>
  <si>
    <t>39</t>
  </si>
  <si>
    <t>40</t>
  </si>
  <si>
    <t>1.16-3101-3-1/1</t>
  </si>
  <si>
    <t>Прочистка канализационной сети внутренней</t>
  </si>
  <si>
    <t>СН-2012.1 Выпуск № 3 (в текущих ценах по состоянию на 01.04.2025 г.). Сб.16-3101-3-1/1</t>
  </si>
  <si>
    <t>41</t>
  </si>
  <si>
    <t>Прочистка сифонов (умывальники)</t>
  </si>
  <si>
    <t>Техническое обслуживание инженерных систем ИТП</t>
  </si>
  <si>
    <t>ИТП</t>
  </si>
  <si>
    <t>Техническое обслуживание годовое</t>
  </si>
  <si>
    <t>1.17-2103-1-5/1</t>
  </si>
  <si>
    <t>Техническое обслуживание и эксплуатация в течение года систем водяного отопления общественных зданий с элеваторным устройством с расчетной тепловой нагрузкой от 0,4 до 0,5 Гкал/час</t>
  </si>
  <si>
    <t>система</t>
  </si>
  <si>
    <t>СН-2012.1 Выпуск № 3 (в текущих ценах по состоянию на 01.04.2025 г.). Сб.17-2103-1-5/1</t>
  </si>
  <si>
    <t>1.17-3401-1-1/1</t>
  </si>
  <si>
    <t>Подготовительные работы по ремонту и госповерке приборов УУТЭ (узла учета тепловой энергии)</t>
  </si>
  <si>
    <t>узел</t>
  </si>
  <si>
    <t>СН-2012.1 Выпуск № 3 (в текущих ценах по состоянию на 01.04.2025 г.). Сб.17-3401-1-1/1</t>
  </si>
  <si>
    <t>1.23-2103-18-1/1</t>
  </si>
  <si>
    <t>Техническое обслуживание термометра биметаллического, дилатометрического</t>
  </si>
  <si>
    <t>СН-2012.1 Выпуск № 3 (в текущих ценах по состоянию на 01.04.2025 г.). Сб.23-2103-18-1/1</t>
  </si>
  <si>
    <t>1.24-3105-1-2/1</t>
  </si>
  <si>
    <t>Химическая безразборная промывка пластинчатых теплообменников М15</t>
  </si>
  <si>
    <t>СН-2012.1 Выпуск № 3 (в текущих ценах по состоянию на 01.04.2025 г.). Сб.24-3105-1-2/1</t>
  </si>
  <si>
    <t>42</t>
  </si>
  <si>
    <t>1.24-2501-14-1/1</t>
  </si>
  <si>
    <t>Осмотр теплообменника пластинчатого</t>
  </si>
  <si>
    <t>СН-2012.1 Выпуск № 3 (в текущих ценах по состоянию на 01.04.2025 г.). Сб.24-2501-14-1/1</t>
  </si>
  <si>
    <t>*122</t>
  </si>
  <si>
    <t>43</t>
  </si>
  <si>
    <t>44</t>
  </si>
  <si>
    <t>45</t>
  </si>
  <si>
    <t>Электроснабжение и электроосвещение ИТП</t>
  </si>
  <si>
    <t>46</t>
  </si>
  <si>
    <t>1.23-2303-19-1/1</t>
  </si>
  <si>
    <t>Техническое обслуживание шкафа блока автоматики / ЩАИТП</t>
  </si>
  <si>
    <t>СН-2012.1 Выпуск № 3 (в текущих ценах по состоянию на 01.04.2025 г.). Сб.23-2303-19-1/1</t>
  </si>
  <si>
    <t>47</t>
  </si>
  <si>
    <t>1.21-2201-30-1/1</t>
  </si>
  <si>
    <t>Технический осмотр шкафа устройства автоматического включения резервного питания (АВР) - ежедневный</t>
  </si>
  <si>
    <t>СН-2012.1 Выпуск № 3 (в текущих ценах по состоянию на 01.04.2025 г.). Сб.21-2201-30-1/1</t>
  </si>
  <si>
    <t>)*118</t>
  </si>
  <si>
    <t>48</t>
  </si>
  <si>
    <t>1.21-2201-30-2/1</t>
  </si>
  <si>
    <t>Технический осмотр шкафа устройства автоматического включения резервного питания (АВР) - ежемесячный</t>
  </si>
  <si>
    <t>СН-2012.1 Выпуск № 3 (в текущих ценах по состоянию на 01.04.2025 г.). Сб.21-2201-30-2/1</t>
  </si>
  <si>
    <t>49</t>
  </si>
  <si>
    <t>1.21-2203-19-1/1</t>
  </si>
  <si>
    <t>Техническое обслуживание шкафа устройства автоматического включения резерва (АВР) с основным и резервным вводом</t>
  </si>
  <si>
    <t>СН-2012.1 Выпуск № 3 (в текущих ценах по состоянию на 01.04.2025 г.). Сб.21-2203-19-1/1</t>
  </si>
  <si>
    <t>)*2</t>
  </si>
  <si>
    <t>50</t>
  </si>
  <si>
    <t>1.21-2201-20-1/1</t>
  </si>
  <si>
    <t>Технический осмотр ящика с понижающим трансформатором типа ЯТП - ежемесячный</t>
  </si>
  <si>
    <t>СН-2012.1 Выпуск № 3 (в текущих ценах по состоянию на 01.04.2025 г.). Сб.21-2201-20-1/1</t>
  </si>
  <si>
    <t>)*3</t>
  </si>
  <si>
    <t>51</t>
  </si>
  <si>
    <t>1.21-2203-17-1/1</t>
  </si>
  <si>
    <t>Техническое обслуживание ящика с понижающим трансформатором типа ЯТП</t>
  </si>
  <si>
    <t>СН-2012.1 Выпуск № 3 (в текущих ценах по состоянию на 01.04.2025 г.). Сб.21-2203-17-1/1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</si>
  <si>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</si>
  <si>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</si>
  <si>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3 (в текущих ценах по состоянию на 01.04.2025 г.). Сб.21-2201-17-1/1</t>
  </si>
  <si>
    <t>52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</si>
  <si>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</si>
  <si>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</si>
  <si>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3 (в текущих ценах по состоянию на 01.04.2025 г.). Сб.21-2201-17-2/1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</si>
  <si>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</si>
  <si>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</si>
  <si>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3 (в текущих ценах по состоянию на 01.04.2025 г.). Сб.21-2203-37-1/1</t>
  </si>
  <si>
    <t>53</t>
  </si>
  <si>
    <t>1.21-2303-28-1/1</t>
  </si>
  <si>
    <t>Техническое обслуживание автоматического выключателя до 160 А</t>
  </si>
  <si>
    <t>СН-2012.1 Выпуск № 3 (в текущих ценах по состоянию на 01.04.2025 г.). Сб.21-2303-28-1/1</t>
  </si>
  <si>
    <t>54</t>
  </si>
  <si>
    <t>1.21-2201-8-1/1</t>
  </si>
  <si>
    <t>Технический осмотр ящика ввода распределительного с рубильником и предохранителями, номинальный ток 250 А</t>
  </si>
  <si>
    <t>СН-2012.1 Выпуск № 3 (в текущих ценах по состоянию на 01.04.2025 г.). Сб.21-2201-8-1/1</t>
  </si>
  <si>
    <t>55</t>
  </si>
  <si>
    <t>1.21-2203-8-1/1</t>
  </si>
  <si>
    <t>Техническое обслуживание ящика ввода распределительного с рубильником и предохранителями, номинальный ток 250 А</t>
  </si>
  <si>
    <t>СН-2012.1 Выпуск № 3 (в текущих ценах по состоянию на 01.04.2025 г.). Сб.21-2203-8-1/1</t>
  </si>
  <si>
    <t>56</t>
  </si>
  <si>
    <t>1.20-2103-15-1/1</t>
  </si>
  <si>
    <t>Техническое обслуживание светильника светодиодного типа «Титан» рабочего освещения - полугодовое</t>
  </si>
  <si>
    <t>СН-2012.1 Выпуск № 3 (в текущих ценах по состоянию на 01.04.2025 г.). Сб.20-2103-15-1/1</t>
  </si>
  <si>
    <t>Техническое обслуживание вентиляции</t>
  </si>
  <si>
    <t>Вентиляция</t>
  </si>
  <si>
    <t>Общеобменная вентиляция</t>
  </si>
  <si>
    <t>57</t>
  </si>
  <si>
    <t>1.18-2403-21-2/1</t>
  </si>
  <si>
    <t>Техническое обслуживание приточных установок производительностью до 10000 м3/ч - ежемесячное</t>
  </si>
  <si>
    <t>установка</t>
  </si>
  <si>
    <t>СН-2012.1 Выпуск № 3 (в текущих ценах по состоянию на 01.04.2025 г.). Сб.18-2403-21-2/1</t>
  </si>
  <si>
    <t>58</t>
  </si>
  <si>
    <t>1.18-2403-21-5/1</t>
  </si>
  <si>
    <t>Техническое обслуживание приточных установок производительностью до 10000 м3/ч - ежеквартальное</t>
  </si>
  <si>
    <t>СН-2012.1 Выпуск № 3 (в текущих ценах по состоянию на 01.04.2025 г.). Сб.18-2403-21-5/1</t>
  </si>
  <si>
    <t>1.18-2403-21-8/1</t>
  </si>
  <si>
    <t>Техническое обслуживание приточных установок производительностью до 10000 м3/ч - годовое</t>
  </si>
  <si>
    <t>СН-2012.1 Выпуск № 3 (в текущих ценах по состоянию на 01.04.2025 г.). Сб.18-2403-21-8/1</t>
  </si>
  <si>
    <t>1.18-2403-15-1/1</t>
  </si>
  <si>
    <t>Очистка и дезинфекция приточных установок производительностью до 5000 м3/ч</t>
  </si>
  <si>
    <t>СН-2012.1 Выпуск № 3 (в текущих ценах по состоянию на 01.04.2025 г.). Сб.18-2403-15-1/1</t>
  </si>
  <si>
    <t>59</t>
  </si>
  <si>
    <t>60</t>
  </si>
  <si>
    <t>1.18-2403-15-2/1</t>
  </si>
  <si>
    <t>Очистка и дезинфекция приточных установок производительностью свыше 5000 м3/ч до 20000 м3/ч</t>
  </si>
  <si>
    <t>СН-2012.1 Выпуск № 3 (в текущих ценах по состоянию на 01.04.2025 г.). Сб.18-2403-15-2/1</t>
  </si>
  <si>
    <t>61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</si>
  <si>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</si>
  <si>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</si>
  <si>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3 (в текущих ценах по состоянию на 01.04.2025 г.). Сб.18-2403-20-2/1</t>
  </si>
  <si>
    <t>62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</si>
  <si>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</si>
  <si>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</si>
  <si>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3 (в текущих ценах по состоянию на 01.04.2025 г.). Сб.18-2403-20-4/1</t>
  </si>
  <si>
    <t>1.18-2403-20-6/1</t>
  </si>
  <si>
    <t>Техническое обслуживание вытяжных установок производительностью до 20000 м3/ч - годовое</t>
  </si>
  <si>
    <t>СН-2012.1 Выпуск № 3 (в текущих ценах по состоянию на 01.04.2025 г.). Сб.18-2403-20-6/1</t>
  </si>
  <si>
    <t>1.18-2403-16-2/1</t>
  </si>
  <si>
    <t>Очистка вытяжных установок производительностью свыше 5000 м3/ч до 20000 м3/ч</t>
  </si>
  <si>
    <t>СН-2012.1 Выпуск № 3 (в текущих ценах по состоянию на 01.04.2025 г.). Сб.18-2403-16-2/1</t>
  </si>
  <si>
    <t>63</t>
  </si>
  <si>
    <t>64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</si>
  <si>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</si>
  <si>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</si>
  <si>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3 (в текущих ценах по состоянию на 01.04.2025 г.). Сб.18-2501-4-1/1</t>
  </si>
  <si>
    <t>1.18-2203-2-1/1</t>
  </si>
  <si>
    <t>Техническое обслуживание клапанов огнезадерживающих одностворчатых с электромагнитным приводом периметром до 3200 мм</t>
  </si>
  <si>
    <t>СН-2012.1 Выпуск № 3 (в текущих ценах по состоянию на 01.04.2025 г.). Сб.18-2203-2-1/1</t>
  </si>
  <si>
    <t>Очистка и дезинфекция воздуховодов</t>
  </si>
  <si>
    <t>1.18-2103-1-1/1</t>
  </si>
  <si>
    <t>Очистка воздуховодов механизированным способом</t>
  </si>
  <si>
    <t>100 м2</t>
  </si>
  <si>
    <t>СН-2012.1 Выпуск № 3 (в текущих ценах по состоянию на 01.04.2025 г.). Сб.18-2103-1-1/1</t>
  </si>
  <si>
    <t>1.18-2103-1-2/1</t>
  </si>
  <si>
    <t>Дезинфекция воздуховодов, добавлять к поз. 1.18-2103-1-1</t>
  </si>
  <si>
    <t>СН-2012.1 Выпуск № 3 (в текущих ценах по состоянию на 01.04.2025 г.). Сб.18-2103-1-2/1</t>
  </si>
  <si>
    <t>Кондиционирование</t>
  </si>
  <si>
    <t>65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</si>
  <si>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</si>
  <si>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</si>
  <si>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</si>
  <si>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3 (в текущих ценах по состоянию на 01.04.2025 г.). Сб.18-2403-17-1/1</t>
  </si>
  <si>
    <t>66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</si>
  <si>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</si>
  <si>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</si>
  <si>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3 (в текущих ценах по состоянию на 01.04.2025 г.). Сб.18-2403-17-3/1</t>
  </si>
  <si>
    <t>67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</si>
  <si>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</si>
  <si>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</si>
  <si>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3 (в текущих ценах по состоянию на 01.04.2025 г.). Сб.18-2403-18-1/1</t>
  </si>
  <si>
    <t>68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</si>
  <si>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</si>
  <si>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</si>
  <si>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3 (в текущих ценах по состоянию на 01.04.2025 г.). Сб.18-2403-18-3/1</t>
  </si>
  <si>
    <t>69</t>
  </si>
  <si>
    <t>70</t>
  </si>
  <si>
    <t>71</t>
  </si>
  <si>
    <t>72</t>
  </si>
  <si>
    <t>1.18-2403-4-1/1</t>
  </si>
  <si>
    <t>Техническое обслуживание в течение года конденсаторного блока с воздушным охлаждением, производительность холодильной машины до 2 кВт</t>
  </si>
  <si>
    <t>СН-2012.1 Выпуск № 3 (в текущих ценах по состоянию на 01.04.2025 г.). Сб.18-2403-4-1/1</t>
  </si>
  <si>
    <t>)/12*4</t>
  </si>
  <si>
    <t>1.24-2103-46-1/1</t>
  </si>
  <si>
    <t>Техническое обслуживание конденсаторного блока воздушного V-образного холодильной установки производительностью до 700 кВт - ежемесячное</t>
  </si>
  <si>
    <t>1 конденсатор</t>
  </si>
  <si>
    <t>СН-2012.1 Выпуск № 3 (в текущих ценах по состоянию на 01.04.2025 г.). Сб.24-2103-46-1/1</t>
  </si>
  <si>
    <t>)*6</t>
  </si>
  <si>
    <t>1.24-2103-46-2/1</t>
  </si>
  <si>
    <t>Техническое обслуживание конденсаторного блока воздушного V-образного холодильной установки производительностью до 700 кВт - ежеквартальное</t>
  </si>
  <si>
    <t>СН-2012.1 Выпуск № 3 (в текущих ценах по состоянию на 01.04.2025 г.). Сб.24-2103-46-2/1</t>
  </si>
  <si>
    <t>73</t>
  </si>
  <si>
    <t>1.16-2301-1-1/1</t>
  </si>
  <si>
    <t>Осмотр насоса для сточных вод переносного с полуоткрытым рабочим колесом Грундфос EF</t>
  </si>
  <si>
    <t>СН-2012.1 Выпуск № 3 (в текущих ценах по состоянию на 01.04.2025 г.). Сб.16-2301-1-1/1</t>
  </si>
  <si>
    <t>74</t>
  </si>
  <si>
    <t>1.16-2303-2-1/1</t>
  </si>
  <si>
    <t>Техническое обслуживание насоса для сточных вод переносного с полуоткрытым рабочим колесом Грундфос EF</t>
  </si>
  <si>
    <t>СН-2012.1 Выпуск № 3 (в текущих ценах по состоянию на 01.04.2025 г.). Сб.16-2303-2-1/1</t>
  </si>
  <si>
    <t>ТСБО</t>
  </si>
  <si>
    <t>Автоматизированная система диспетчерского контроля и управления инженерным оборудованием и системами.</t>
  </si>
  <si>
    <t>75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</si>
  <si>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</si>
  <si>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</si>
  <si>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СН-2012.1 Выпуск № 3 (в текущих ценах по состоянию на 01.04.2025 г.). Сб.23-2303-5-1/1</t>
  </si>
  <si>
    <t>76</t>
  </si>
  <si>
    <t>1.23-2303-5-2/1</t>
  </si>
  <si>
    <t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</t>
  </si>
  <si>
    <t>СН-2012.1 Выпуск № 3 (в текущих ценах по состоянию на 01.04.2025 г.). Сб.23-2303-5-2/1</t>
  </si>
  <si>
    <t>77</t>
  </si>
  <si>
    <t>1.23-2303-5-3/1</t>
  </si>
  <si>
    <t>Комплекс работ по техническому обслуживанию оборудования, автоматизированных систем и исполнительных механизмов, схемы автоматической защиты и сигнализации</t>
  </si>
  <si>
    <t>СН-2012.1 Выпуск № 3 (в текущих ценах по состоянию на 01.04.2025 г.). Сб.23-2303-5-3/1</t>
  </si>
  <si>
    <t>78</t>
  </si>
  <si>
    <t>1.23-2303-5-4/1</t>
  </si>
  <si>
    <t>Комплекс работ по техническому обслуживанию оборудования, автоматизированных систем и исполнительных механизмов, исполнительные механизмы</t>
  </si>
  <si>
    <t>СН-2012.1 Выпуск № 3 (в текущих ценах по состоянию на 01.04.2025 г.). Сб.23-2303-5-4/1</t>
  </si>
  <si>
    <t>Автоматизированная система учета электроэнергии.</t>
  </si>
  <si>
    <t>Щит АСКУЭ</t>
  </si>
  <si>
    <t>79</t>
  </si>
  <si>
    <t>80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</si>
  <si>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</si>
  <si>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</si>
  <si>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Сб.21-2301-19-1/1</t>
  </si>
  <si>
    <t>81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</si>
  <si>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</si>
  <si>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</si>
  <si>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Сб.21-2303-19-1/1</t>
  </si>
  <si>
    <t>82</t>
  </si>
  <si>
    <t>1.21-2301-24-1/1</t>
  </si>
  <si>
    <t>Осмотр индикатора светосигнального светодиодного на лицевой панели распределительного устройства - ежедневный</t>
  </si>
  <si>
    <t>СН-2012.1 Выпуск № 3 (в текущих ценах по состоянию на 01.04.2025 г.). Сб.21-2301-24-1/1</t>
  </si>
  <si>
    <t>)*121</t>
  </si>
  <si>
    <t>83</t>
  </si>
  <si>
    <t>1.21-2303-39-1/1</t>
  </si>
  <si>
    <t>Техническое обслуживание индикатора светосигнального светодиодного на лицевой панели распределительного устройства - полугодовое</t>
  </si>
  <si>
    <t>СН-2012.1 Выпуск № 3 (в текущих ценах по состоянию на 01.04.2025 г.). Сб.21-2303-39-1/1</t>
  </si>
  <si>
    <t>84</t>
  </si>
  <si>
    <t>Автоматизированная система технического учета воды и тепла.</t>
  </si>
  <si>
    <t>Щит АСКУЭВТ</t>
  </si>
  <si>
    <t>85</t>
  </si>
  <si>
    <t>86</t>
  </si>
  <si>
    <t>87</t>
  </si>
  <si>
    <t>88</t>
  </si>
  <si>
    <t>89</t>
  </si>
  <si>
    <t>90</t>
  </si>
  <si>
    <t>Архитектурное освещение</t>
  </si>
  <si>
    <t>Наружное архитектурное освещение</t>
  </si>
  <si>
    <t>91</t>
  </si>
  <si>
    <t>1.21-2201-28-1/1</t>
  </si>
  <si>
    <t>Технический осмотр главного распределительного щита (ГРЩ) с количеством вводов 1 - ежедневный</t>
  </si>
  <si>
    <t>СН-2012.1 Выпуск № 3 (в текущих ценах по состоянию на 01.04.2025 г.). Сб.21-2201-28-1/1</t>
  </si>
  <si>
    <t>92</t>
  </si>
  <si>
    <t>1.21-2201-28-2/1</t>
  </si>
  <si>
    <t>Технический осмотр главного распределительного щита (ГРЩ) с количеством вводов 1 - ежемесячный</t>
  </si>
  <si>
    <t>СН-2012.1 Выпуск № 3 (в текущих ценах по состоянию на 01.04.2025 г.). Сб.21-2201-28-2/1</t>
  </si>
  <si>
    <t>93</t>
  </si>
  <si>
    <t>1.21-2203-18-1/1</t>
  </si>
  <si>
    <t>Техническое обслуживание главного распределительного силового щита типа ГРЩ, ГРЩС с количеством вводов 1</t>
  </si>
  <si>
    <t>СН-2012.1 Выпуск № 3 (в текущих ценах по состоянию на 01.04.2025 г.). Сб.21-2203-18-1/1</t>
  </si>
  <si>
    <t>94</t>
  </si>
  <si>
    <t>1.23-2303-4-2/1</t>
  </si>
  <si>
    <t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t>
  </si>
  <si>
    <t>СН-2012.1 Выпуск № 3 (в текущих ценах по состоянию на 01.04.2025 г.). Сб.23-2303-4-2/1</t>
  </si>
  <si>
    <t>95</t>
  </si>
  <si>
    <t>Техническое обслуживание средств автоматизации, платы, модули, контроллеры, блоки питания комплекса  "ДЕКОНТ"  /Модуль расширения, 100-240VAC/VDC, 4DI, 4RO</t>
  </si>
  <si>
    <t>96</t>
  </si>
  <si>
    <t>97</t>
  </si>
  <si>
    <t>Техническое обслуживание средств автоматизации, платы, модули, контроллеры, блоки питания</t>
  </si>
  <si>
    <t>98</t>
  </si>
  <si>
    <t>99</t>
  </si>
  <si>
    <t>100</t>
  </si>
  <si>
    <t>1.21-2303-27-6/1</t>
  </si>
  <si>
    <t>Техническое обслуживание электрических аппаратов до 1000 В, реле промежуточное</t>
  </si>
  <si>
    <t>СН-2012.1 Выпуск № 3 (в текущих ценах по состоянию на 01.04.2025 г.). Сб.21-2303-27-6/1</t>
  </si>
  <si>
    <t>101</t>
  </si>
  <si>
    <t>1.21-2303-27-4/1</t>
  </si>
  <si>
    <t>Техническое обслуживание электрических аппаратов до 1000 В, реле напряжения  / Реле контроля фаз NJYB3-15, 3x220В</t>
  </si>
  <si>
    <t>СН-2012.1 Выпуск № 3 (в текущих ценах по состоянию на 01.04.2025 г.). Сб.21-2303-27-4/1</t>
  </si>
  <si>
    <t>102</t>
  </si>
  <si>
    <t>1.23-2103-32-1/1</t>
  </si>
  <si>
    <t>Техническое обслуживание амперметров и вольтметров постоянного и переменного тока</t>
  </si>
  <si>
    <t>СН-2012.1 Выпуск № 3 (в текущих ценах по состоянию на 01.04.2025 г.). Сб.23-2103-32-1/1</t>
  </si>
  <si>
    <t>103</t>
  </si>
  <si>
    <t>104</t>
  </si>
  <si>
    <t>1.21-2203-44-2/1</t>
  </si>
  <si>
    <t>Техническое обслуживание панели вводной с воздушным автоматическим выключателем на номинальный ток 2500 А, с блоком учета электроэнергии - полугодовое</t>
  </si>
  <si>
    <t>СН-2012.1 Выпуск № 3 (в текущих ценах по состоянию на 01.04.2025 г.). Сб.21-2203-44-2/1</t>
  </si>
  <si>
    <t>105</t>
  </si>
  <si>
    <t>1.21-2201-31-4/1</t>
  </si>
  <si>
    <t>Осмотр панели вводной с воздушным автоматическим выключателем на номинальный ток 2500 А, с блоком учета электроэнергии - ежемесячный</t>
  </si>
  <si>
    <t>СН-2012.1 Выпуск № 3 (в текущих ценах по состоянию на 01.04.2025 г.). Сб.21-2201-31-4/1</t>
  </si>
  <si>
    <t>106</t>
  </si>
  <si>
    <t>107</t>
  </si>
  <si>
    <t>108</t>
  </si>
  <si>
    <t>1.21-2301-3-2/1</t>
  </si>
  <si>
    <t>Технический осмотр выключателей автоматических трехполюсных установочных, номинальный ток до 400 А</t>
  </si>
  <si>
    <t>СН-2012.1 Выпуск № 3 (в текущих ценах по состоянию на 01.04.2025 г.). Сб.21-2301-3-2/1</t>
  </si>
  <si>
    <t>109</t>
  </si>
  <si>
    <t>1.21-2303-3-1/1</t>
  </si>
  <si>
    <t>Техническое обслуживание выключателей автоматических трехполюсных установочных, номинальный ток до 200 А,</t>
  </si>
  <si>
    <t>СН-2012.1 Выпуск № 3 (в текущих ценах по состоянию на 01.04.2025 г.). Сб.21-2303-3-1/1</t>
  </si>
  <si>
    <t>1.21-2203-22-4/1</t>
  </si>
  <si>
    <t>Техническое обслуживание проходных трансформаторов тока напряжением до 10 кВ</t>
  </si>
  <si>
    <t>СН-2012.1 Выпуск № 3 (в текущих ценах по состоянию на 01.04.2025 г.). Сб.21-2203-22-4/1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</si>
  <si>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</si>
  <si>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</si>
  <si>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</si>
  <si>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</si>
  <si>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</si>
  <si>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</si>
  <si>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</si>
  <si>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</si>
  <si>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</si>
  <si>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</si>
  <si>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</si>
  <si>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</si>
  <si>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</si>
  <si>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</si>
  <si>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</si>
  <si>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1.21-2301-28-1/1</t>
  </si>
  <si>
    <t>Осмотр расцепителя напряжения независимого - ежемесячный</t>
  </si>
  <si>
    <t>СН-2012.1 Выпуск № 3 (в текущих ценах по состоянию на 01.04.2025 г.). Сб.21-2301-28-1/1</t>
  </si>
  <si>
    <t>125</t>
  </si>
  <si>
    <t>1.21-2303-49-1/1</t>
  </si>
  <si>
    <t>Техническое обслуживание расцепителя напряжения независимого - полугодовое</t>
  </si>
  <si>
    <t>СН-2012.1 Выпуск № 3 (в текущих ценах по состоянию на 01.04.2025 г.). Сб.21-2303-49-1/1</t>
  </si>
  <si>
    <t>126</t>
  </si>
  <si>
    <t>127</t>
  </si>
  <si>
    <t>128</t>
  </si>
  <si>
    <t>1.21-2201-23-3/1</t>
  </si>
  <si>
    <t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ежедневный</t>
  </si>
  <si>
    <t>СН-2012.1 Выпуск № 3 (в текущих ценах по состоянию на 01.04.2025 г.). Сб.21-2201-23-3/1</t>
  </si>
  <si>
    <t>129</t>
  </si>
  <si>
    <t>1.21-2201-23-4/1</t>
  </si>
  <si>
    <t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ежемесячный</t>
  </si>
  <si>
    <t>СН-2012.1 Выпуск № 3 (в текущих ценах по состоянию на 01.04.2025 г.). Сб.21-2201-23-4/1</t>
  </si>
  <si>
    <t>130</t>
  </si>
  <si>
    <t>131</t>
  </si>
  <si>
    <t>132</t>
  </si>
  <si>
    <t>133</t>
  </si>
  <si>
    <t>134</t>
  </si>
  <si>
    <t>135</t>
  </si>
  <si>
    <t>1.21-2201-26-1/1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</si>
  <si>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ежедневный</t>
  </si>
  <si>
    <t>СН-2012.1 Выпуск № 3 (в текущих ценах по состоянию на 01.04.2025 г.). Сб.21-2201-26-1/1</t>
  </si>
  <si>
    <t>136</t>
  </si>
  <si>
    <t>1.21-2201-26-2/1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</si>
  <si>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ежемесячный</t>
  </si>
  <si>
    <t>СН-2012.1 Выпуск № 3 (в текущих ценах по состоянию на 01.04.2025 г.). Сб.21-2201-26-2/1</t>
  </si>
  <si>
    <t>137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</si>
  <si>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</si>
  <si>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</si>
  <si>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3 (в текущих ценах по состоянию на 01.04.2025 г.). Сб.21-2301-22-1/1</t>
  </si>
  <si>
    <t>138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</si>
  <si>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</si>
  <si>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</si>
  <si>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3 (в текущих ценах по состоянию на 01.04.2025 г.). Сб.21-2303-37-2/1</t>
  </si>
  <si>
    <t>139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</si>
  <si>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</si>
  <si>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</si>
  <si>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3 (в текущих ценах по состоянию на 01.04.2025 г.). Сб.21-2303-37-1/1</t>
  </si>
  <si>
    <t>140</t>
  </si>
  <si>
    <t>1.20-2201-2-1/1</t>
  </si>
  <si>
    <t>Осмотр щита осветительного группового с вводным рубильником и предохранителями, число групп 2</t>
  </si>
  <si>
    <t>СН-2012.1 Выпуск № 3 (в текущих ценах по состоянию на 01.04.2025 г.). Сб.20-2201-2-1/1</t>
  </si>
  <si>
    <t>141</t>
  </si>
  <si>
    <t>1.20-2203-2-1/1</t>
  </si>
  <si>
    <t>Техническое обслуживание щита осветительного группового с вводным рубильником и предохранителями, число групп 2</t>
  </si>
  <si>
    <t>СН-2012.1 Выпуск № 3 (в текущих ценах по состоянию на 01.04.2025 г.). Сб.20-2203-2-1/1</t>
  </si>
  <si>
    <t>142</t>
  </si>
  <si>
    <t>143</t>
  </si>
  <si>
    <t>1.21-2201-6-1/1</t>
  </si>
  <si>
    <t>Технический осмотр панельного распределительного щита с рубильником и предохранителем на номинальный ток до 600 А</t>
  </si>
  <si>
    <t>СН-2012.1 Выпуск № 3 (в текущих ценах по состоянию на 01.04.2025 г.). Сб.21-2201-6-1/1</t>
  </si>
  <si>
    <t>144</t>
  </si>
  <si>
    <t>1.21-2203-8-2/1</t>
  </si>
  <si>
    <t>Техническое обслуживание ящика ввода распределительного с рубильником и предохранителями, номинальный ток 600 А</t>
  </si>
  <si>
    <t>СН-2012.1 Выпуск № 3 (в текущих ценах по состоянию на 01.04.2025 г.). Сб.21-2203-8-2/1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</si>
  <si>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</si>
  <si>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</si>
  <si>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</si>
  <si>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</si>
  <si>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</si>
  <si>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</si>
  <si>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</si>
  <si>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</si>
  <si>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</si>
  <si>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</si>
  <si>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</si>
  <si>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</si>
  <si>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</si>
  <si>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</si>
  <si>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Техническое обслуживание средств автоматизации, платы, модули, контроллеры, блоки питания комплекса "ДЕКОНТ" /Разрядник 4P(TNS) 12,5кА(10/350мкс), 50кА(8/20мкс), класс TI+TII( В+С)</t>
  </si>
  <si>
    <t>159</t>
  </si>
  <si>
    <t>160</t>
  </si>
  <si>
    <t>161</t>
  </si>
  <si>
    <t>162</t>
  </si>
  <si>
    <t>163</t>
  </si>
  <si>
    <t>164</t>
  </si>
  <si>
    <t>165</t>
  </si>
  <si>
    <t>166</t>
  </si>
  <si>
    <t>Техническое обслуживание автоматического выключателя до 160 А / Выключатель-разъединитель NH40-1250/3, 3Р, 1250А</t>
  </si>
  <si>
    <t>167</t>
  </si>
  <si>
    <t>168</t>
  </si>
  <si>
    <t>169</t>
  </si>
  <si>
    <t>170</t>
  </si>
  <si>
    <t>171</t>
  </si>
  <si>
    <t>Техническое обслуживание автоматического выключателя до 160 А /Выключатель нагрузки (мини-рубильник) ВН-32 3Р 40А</t>
  </si>
  <si>
    <t>172</t>
  </si>
  <si>
    <t>173</t>
  </si>
  <si>
    <t>174</t>
  </si>
  <si>
    <t>175</t>
  </si>
  <si>
    <t>176</t>
  </si>
  <si>
    <t>177</t>
  </si>
  <si>
    <t>178</t>
  </si>
  <si>
    <t>179</t>
  </si>
  <si>
    <t>Техническое обслуживание автоматического выключателя до 160 А /Расцепитель независимый РНм-250е (РНм-35) 220В</t>
  </si>
  <si>
    <t>180</t>
  </si>
  <si>
    <t>181</t>
  </si>
  <si>
    <t>Техническое обслуживание автоматического выключателя до 160 А /Расцепитель независимый РН47</t>
  </si>
  <si>
    <t>182</t>
  </si>
  <si>
    <t>183</t>
  </si>
  <si>
    <t>184</t>
  </si>
  <si>
    <t>185</t>
  </si>
  <si>
    <t>186</t>
  </si>
  <si>
    <t>187</t>
  </si>
  <si>
    <t>188</t>
  </si>
  <si>
    <t>189</t>
  </si>
  <si>
    <t>1.20-2103-1-1/1</t>
  </si>
  <si>
    <t>Техническое обслуживание осветительных сетей, проложенных по кирпичным и бетонным основаниям, провод сечением 2х1,5-4 мм2</t>
  </si>
  <si>
    <t>СН-2012.1 Выпуск № 3 (в текущих ценах по состоянию на 01.04.2025 г.). Сб.20-2103-1-1/1</t>
  </si>
  <si>
    <t>МСП. Силовое электрооборудование</t>
  </si>
  <si>
    <t>Устройства вводно-распределительные. Щиты</t>
  </si>
  <si>
    <t>Щит вводно-распределительный для съемочного оборудования.</t>
  </si>
  <si>
    <t>190</t>
  </si>
  <si>
    <t>1.21-2201-28-3/1</t>
  </si>
  <si>
    <t>Технический осмотр главного распределительного щита (ГРЩ) с количеством вводов 2 - ежедневный</t>
  </si>
  <si>
    <t>СН-2012.1 Выпуск № 3 (в текущих ценах по состоянию на 01.04.2025 г.). Сб.21-2201-28-3/1</t>
  </si>
  <si>
    <t>191</t>
  </si>
  <si>
    <t>1.21-2201-28-4/1</t>
  </si>
  <si>
    <t>Технический осмотр главного распределительного щита (ГРЩ) с количеством вводов 2 - ежемесячный</t>
  </si>
  <si>
    <t>СН-2012.1 Выпуск № 3 (в текущих ценах по состоянию на 01.04.2025 г.). Сб.21-2201-28-4/1</t>
  </si>
  <si>
    <t>192</t>
  </si>
  <si>
    <t>1.23-2303-12-1/1</t>
  </si>
  <si>
    <t>Техническое обслуживание контроллеров логических операций / Программируемый логический контроллер, 100-240VAC/VDC, 8DI, 4RO, RTC, Ethernet, ЖК</t>
  </si>
  <si>
    <t>СН-2012.1 Выпуск № 3 (в текущих ценах по состоянию на 01.04.2025 г.). Сб.23-2303-12-1/1</t>
  </si>
  <si>
    <t>193</t>
  </si>
  <si>
    <t>1.21-2301-26-1/1</t>
  </si>
  <si>
    <t>Осмотр модуля управляющего типа CMS-600 - ежедневный / Модуль расширения, 100-240VAC/VDC, 4DI, 4RO</t>
  </si>
  <si>
    <t>СН-2012.1 Выпуск № 3 (в текущих ценах по состоянию на 01.04.2025 г.). Сб.21-2301-26-1/1</t>
  </si>
  <si>
    <t>194</t>
  </si>
  <si>
    <t>1.21-2303-41-1/1</t>
  </si>
  <si>
    <t>Техническое обслуживание модуля управляющего типа CMS-600 с датчиками тока до 8 - полугодовое / Модуль расширения, 100-240VAC/VDC, 4DI, 4RO</t>
  </si>
  <si>
    <t>1 модуль</t>
  </si>
  <si>
    <t>СН-2012.1 Выпуск № 3 (в текущих ценах по состоянию на 01.04.2025 г.). Сб.21-2303-41-1/1</t>
  </si>
  <si>
    <t>195</t>
  </si>
  <si>
    <t>196</t>
  </si>
  <si>
    <t>197</t>
  </si>
  <si>
    <t>198</t>
  </si>
  <si>
    <t>1.23-2101-4-1/1</t>
  </si>
  <si>
    <t>Осмотр реле напряжения, реле промежуточного</t>
  </si>
  <si>
    <t>СН-2012.1 Выпуск № 3 (в текущих ценах по состоянию на 01.04.2025 г.). Сб.23-2101-4-1/1</t>
  </si>
  <si>
    <t>199</t>
  </si>
  <si>
    <t>1.23-2103-4-1/1</t>
  </si>
  <si>
    <t>Техническое обслуживание реле напряжения, реле промежуточного</t>
  </si>
  <si>
    <t>СН-2012.1 Выпуск № 3 (в текущих ценах по состоянию на 01.04.2025 г.). Сб.23-2103-4-1/1</t>
  </si>
  <si>
    <t>200</t>
  </si>
  <si>
    <t>Техническое обслуживание электрических аппаратов до 1000 В, реле напряжения / Реле контроля фаз NJYB3-15, 3x220В</t>
  </si>
  <si>
    <t>201</t>
  </si>
  <si>
    <t>202</t>
  </si>
  <si>
    <t>203</t>
  </si>
  <si>
    <t>204</t>
  </si>
  <si>
    <t>1.21-2301-20-1/1</t>
  </si>
  <si>
    <t>Технический осмотр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t>
  </si>
  <si>
    <t>СН-2012.1 Выпуск № 3 (в текущих ценах по состоянию на 01.04.2025 г.). Сб.21-2301-20-1/1</t>
  </si>
  <si>
    <t>205</t>
  </si>
  <si>
    <t>1.21-2303-20-1/1</t>
  </si>
  <si>
    <t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t>
  </si>
  <si>
    <t>СН-2012.1 Выпуск № 3 (в текущих ценах по состоянию на 01.04.2025 г.). Сб.21-2303-20-1/1</t>
  </si>
  <si>
    <t>206</t>
  </si>
  <si>
    <t>1.21-2201-31-3/1</t>
  </si>
  <si>
    <t>Осмотр панели вводной с воздушным автоматическим выключателем на номинальный ток 2500 А,  с блоком учета электроэнергии - ежедневный</t>
  </si>
  <si>
    <t>СН-2012.1 Выпуск № 3 (в текущих ценах по состоянию на 01.04.2025 г.). Сб.21-2201-31-3/1</t>
  </si>
  <si>
    <t>207</t>
  </si>
  <si>
    <t>1.21-2203-44-1/1</t>
  </si>
  <si>
    <t>Техническое обслуживание панели вводной с воздушным автоматическим выключателем на номинальный ток 2500 А - полугодовое</t>
  </si>
  <si>
    <t>СН-2012.1 Выпуск № 3 (в текущих ценах по состоянию на 01.04.2025 г.). Сб.21-2203-44-1/1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</si>
  <si>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</si>
  <si>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</si>
  <si>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</si>
  <si>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</si>
  <si>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</si>
  <si>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</si>
  <si>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</si>
  <si>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</si>
  <si>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</si>
  <si>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</si>
  <si>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1.21-2203-27-1/1</t>
  </si>
  <si>
    <t>Техническое обслуживание контакторов номинальный ток до 160 А / Блок контакт "Старт"</t>
  </si>
  <si>
    <t>СН-2012.1 Выпуск № 3 (в текущих ценах по состоянию на 01.04.2025 г.). Сб.21-2203-27-1/1</t>
  </si>
  <si>
    <t>218</t>
  </si>
  <si>
    <t>219</t>
  </si>
  <si>
    <t>220</t>
  </si>
  <si>
    <t>1.21-2301-3-1/1</t>
  </si>
  <si>
    <t>Технический осмотр выключателей автоматических трехполюсных установочных, номинальный ток до 200 А</t>
  </si>
  <si>
    <t>СН-2012.1 Выпуск № 3 (в текущих ценах по состоянию на 01.04.2025 г.). Сб.21-2301-3-1/1</t>
  </si>
  <si>
    <t>221</t>
  </si>
  <si>
    <t>1.21-2203-22-1/1</t>
  </si>
  <si>
    <t>Техническое обслуживание шинных трансформаторов тока напряжением до 1 кВ</t>
  </si>
  <si>
    <t>СН-2012.1 Выпуск № 3 (в текущих ценах по состоянию на 01.04.2025 г.). Сб.21-2203-22-1/1</t>
  </si>
  <si>
    <t>)*8</t>
  </si>
  <si>
    <t>Щит вводно-распределительный для здания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</si>
  <si>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</si>
  <si>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</si>
  <si>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</si>
  <si>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</si>
  <si>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</si>
  <si>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</si>
  <si>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</si>
  <si>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</si>
  <si>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</si>
  <si>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</si>
  <si>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</si>
  <si>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</si>
  <si>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</si>
  <si>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</si>
  <si>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</si>
  <si>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</si>
  <si>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</si>
  <si>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</si>
  <si>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</si>
  <si>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</si>
  <si>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</si>
  <si>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</si>
  <si>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</si>
  <si>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Панель ПЭСПЗ</t>
  </si>
  <si>
    <t>245</t>
  </si>
  <si>
    <t>246</t>
  </si>
  <si>
    <t>247</t>
  </si>
  <si>
    <t>248</t>
  </si>
  <si>
    <t>249</t>
  </si>
  <si>
    <t>250</t>
  </si>
  <si>
    <t>Щит распределительный для павильона типовой на основе Kaedra IP65</t>
  </si>
  <si>
    <t>251</t>
  </si>
  <si>
    <t>1.21-2201-1-2/1</t>
  </si>
  <si>
    <t>Технический осмотр распределительных коробок (щитков), с автоматами</t>
  </si>
  <si>
    <t>СН-2012.1 Выпуск № 3 (в текущих ценах по состоянию на 01.04.2025 г.). Сб.21-2201-1-2/1</t>
  </si>
  <si>
    <t>252</t>
  </si>
  <si>
    <t>1.21-2203-1-2/1</t>
  </si>
  <si>
    <t>Техническое обслуживание распределительных коробок (щитков), с автоматами</t>
  </si>
  <si>
    <t>СН-2012.1 Выпуск № 3 (в текущих ценах по состоянию на 01.04.2025 г.). Сб.21-2203-1-2/1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</si>
  <si>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</si>
  <si>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</si>
  <si>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</si>
  <si>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</si>
  <si>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</si>
  <si>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</si>
  <si>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</si>
  <si>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</si>
  <si>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</si>
  <si>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</si>
  <si>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</si>
  <si>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</si>
  <si>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</si>
  <si>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</si>
  <si>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</si>
  <si>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ГРЩ 1000А (питание подмостков)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</si>
  <si>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</si>
  <si>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</si>
  <si>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</si>
  <si>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</si>
  <si>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</si>
  <si>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</si>
  <si>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</si>
  <si>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</si>
  <si>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</si>
  <si>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</si>
  <si>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</si>
  <si>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</si>
  <si>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</si>
  <si>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</si>
  <si>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</si>
  <si>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</si>
  <si>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</si>
  <si>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</si>
  <si>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</si>
  <si>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Техническое обслуживание автоматического выключателя до 160 А / Автоматический выключатель 4P, 40A, 6кА, хар. C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</si>
  <si>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</si>
  <si>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</si>
  <si>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</si>
  <si>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</si>
  <si>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</si>
  <si>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</si>
  <si>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</si>
  <si>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</si>
  <si>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</si>
  <si>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</si>
  <si>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</si>
  <si>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</si>
  <si>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</si>
  <si>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</si>
  <si>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</si>
  <si>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</si>
  <si>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</si>
  <si>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</si>
  <si>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Технический осмотр рубильников с центральным приводом трехполюсных на номинальный ток до 1000 А / Расцепитель независимый РНм-250е (РНм-35) 220В для ВА88-35 MASTER с электронным  расцепителем</t>
  </si>
  <si>
    <t>*3</t>
  </si>
  <si>
    <t>305</t>
  </si>
  <si>
    <t>Техническое обслуживание рубильников с центральным приводом трехполюсных на номинальный ток до 1000 А</t>
  </si>
  <si>
    <t>306</t>
  </si>
  <si>
    <t>307</t>
  </si>
  <si>
    <t>308</t>
  </si>
  <si>
    <t>309</t>
  </si>
  <si>
    <t>310</t>
  </si>
  <si>
    <t>311</t>
  </si>
  <si>
    <t>312</t>
  </si>
  <si>
    <t>Технический осмотр рубильников с центральным приводом трехполюсных на номинальный ток до 1000 А / Расцепитель независимый РН47</t>
  </si>
  <si>
    <t>313</t>
  </si>
  <si>
    <t>Техническое обслуживание рубильников с центральным приводом трехполюсных на номинальный ток до 1000 А /Расцепитель независимый РН47</t>
  </si>
  <si>
    <t>314</t>
  </si>
  <si>
    <t>315</t>
  </si>
  <si>
    <t>316</t>
  </si>
  <si>
    <t>317</t>
  </si>
  <si>
    <t>1.20-2101-3-1/1</t>
  </si>
  <si>
    <t>Осмотр осветительных сетей, проложенных в стальных трубах, провод сечением 2х1,5-4 мм2</t>
  </si>
  <si>
    <t>СН-2012.1 Выпуск № 3 (в текущих ценах по состоянию на 01.04.2025 г.). Сб.20-2101-3-1/1</t>
  </si>
  <si>
    <t>Электроснабжение</t>
  </si>
  <si>
    <t>Устройства вводно-распределительные. Щиты.</t>
  </si>
  <si>
    <t>318</t>
  </si>
  <si>
    <t>319</t>
  </si>
  <si>
    <t>320</t>
  </si>
  <si>
    <t>321</t>
  </si>
  <si>
    <t>322</t>
  </si>
  <si>
    <t>323</t>
  </si>
  <si>
    <t>324</t>
  </si>
  <si>
    <t>1.21-2301-8-1/1</t>
  </si>
  <si>
    <t>Технический осмотр переключателей с боковым приводом двухполюсных, номинальный ток 400 А</t>
  </si>
  <si>
    <t>СН-2012.1 Выпуск № 3 (в текущих ценах по состоянию на 01.04.2025 г.). Сб.21-2301-8-1/1</t>
  </si>
  <si>
    <t>325</t>
  </si>
  <si>
    <t>1.21-2303-8-1/1</t>
  </si>
  <si>
    <t>Техническое обслуживание переключателя с боковым приводом двухполюсного, номинальный ток 400 А</t>
  </si>
  <si>
    <t>СН-2012.1 Выпуск № 3 (в текущих ценах по состоянию на 01.04.2025 г.). Сб.21-2303-8-1/1</t>
  </si>
  <si>
    <t>326</t>
  </si>
  <si>
    <t>Техническое обслуживание контакторов номинальный ток до 160 А/ Контактор модульный NCH8-20/20 20А 2НО АС220/230В 50Гц</t>
  </si>
  <si>
    <t>327</t>
  </si>
  <si>
    <t>328</t>
  </si>
  <si>
    <t>329</t>
  </si>
  <si>
    <t>330</t>
  </si>
  <si>
    <t>331</t>
  </si>
  <si>
    <t>332</t>
  </si>
  <si>
    <t>333</t>
  </si>
  <si>
    <t>Техническое обслуживание контакторов номинальный ток до 160 А / Контактор модульный NCH8-20/20 20А 2НО АС220/230В 50Гц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</si>
  <si>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</si>
  <si>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</si>
  <si>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</si>
  <si>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</si>
  <si>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</si>
  <si>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</si>
  <si>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</si>
  <si>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</si>
  <si>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</si>
  <si>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</si>
  <si>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</si>
  <si>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</si>
  <si>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</si>
  <si>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</si>
  <si>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</si>
  <si>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</si>
  <si>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Техническое обслуживание контакторов номинальный ток до 160 А</t>
  </si>
  <si>
    <t>350</t>
  </si>
  <si>
    <t>351</t>
  </si>
  <si>
    <t>1.23-2103-6-1/1</t>
  </si>
  <si>
    <t>Техническое обслуживание выключателей поплавковых (прим)</t>
  </si>
  <si>
    <t>СН-2012.1 Выпуск № 3 (в текущих ценах по состоянию на 01.04.2025 г.). Сб.23-2103-6-1/1</t>
  </si>
  <si>
    <t>352</t>
  </si>
  <si>
    <t>Электрообогрев кровли</t>
  </si>
  <si>
    <t>353</t>
  </si>
  <si>
    <t>354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</si>
  <si>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</si>
  <si>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</si>
  <si>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3 (в текущих ценах по состоянию на 01.04.2025 г.). Сб.23-2103-9-8/1</t>
  </si>
  <si>
    <t>355</t>
  </si>
  <si>
    <t>Техническое обслуживание модуля управляющего типа CMS-600 с датчиками тока до 8 - полугодовое</t>
  </si>
  <si>
    <t>356</t>
  </si>
  <si>
    <t>1.21-2101-3-1/1</t>
  </si>
  <si>
    <t>Технический осмотр силовых сетей, проложенных в стальных трубах, провод сечением 2х1,5-6 мм2</t>
  </si>
  <si>
    <t>СН-2012.1 Выпуск № 3 (в текущих ценах по состоянию на 01.04.2025 г.). Сб.21-2101-3-1/1</t>
  </si>
  <si>
    <t>Ит1</t>
  </si>
  <si>
    <t>Итого по смете</t>
  </si>
  <si>
    <t>Ит2</t>
  </si>
  <si>
    <t>НДС 20%</t>
  </si>
  <si>
    <t>Ит3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</si>
  <si>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</si>
  <si>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</si>
  <si>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</si>
  <si>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</si>
  <si>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</si>
  <si>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</si>
  <si>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</si>
  <si>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</si>
  <si>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22.1-10-20</t>
  </si>
  <si>
    <t>СН-2012.22 Выпуск № 3 (в текущих ценах по состоянию на 01.04.2025 г.). Сб.1-10-20</t>
  </si>
  <si>
    <t>Компрессоры поршневые, производительность до 240 л/мин, объем ресивера 50 л</t>
  </si>
  <si>
    <t>маш.-ч</t>
  </si>
  <si>
    <t>21.1-25-13</t>
  </si>
  <si>
    <t>СН-2012.21 Выпуск № 3 (в текущих ценах по состоянию на 01.04.2025 г.). Сб.1-25-13</t>
  </si>
  <si>
    <t>Вода</t>
  </si>
  <si>
    <t>м3</t>
  </si>
  <si>
    <t>21.1-20-7</t>
  </si>
  <si>
    <t>СН-2012.21 Выпуск № 3 (в текущих ценах по состоянию на 01.04.2025 г.). Сб.1-20-7</t>
  </si>
  <si>
    <t>Ветошь</t>
  </si>
  <si>
    <t>кг</t>
  </si>
  <si>
    <t>22.1-17-282</t>
  </si>
  <si>
    <t>СН-2012.22 Выпуск № 3 (в текущих ценах по состоянию на 01.04.2025 г.). Сб.1-17-282</t>
  </si>
  <si>
    <t>Пылесосы хозяйственные, потребляемая мощность до 1 кВт, объем мусоросборника 20 л, расход воздуха 68 л/с</t>
  </si>
  <si>
    <t>21.1-4-41</t>
  </si>
  <si>
    <t>СН-2012.21 Выпуск № 3 (в текущих ценах по состоянию на 01.04.2025 г.). Сб.1-4-41</t>
  </si>
  <si>
    <t>Смазка густая (типа "Литол"), марка "Моbilux"</t>
  </si>
  <si>
    <t>2248208000</t>
  </si>
  <si>
    <t>Кольца уплотнительные из этилен-пропилен-диенового каучука для шаровых кранов НПВХ</t>
  </si>
  <si>
    <t>компл.</t>
  </si>
  <si>
    <t>22.1-14-13</t>
  </si>
  <si>
    <t>СН-2012.22 Выпуск № 3 (в текущих ценах по состоянию на 01.04.2025 г.). Сб.1-14-13</t>
  </si>
  <si>
    <t>Пылесосы, потребляемая мощность 350-1200 Вт</t>
  </si>
  <si>
    <t>22.1-18-24</t>
  </si>
  <si>
    <t>СН-2012.22 Выпуск № 3 (в текущих ценах по состоянию на 01.04.2025 г.). Сб.1-18-24</t>
  </si>
  <si>
    <t>Автомобили полупассажирские типа ГАЗ, грузоподъемность до 2 т</t>
  </si>
  <si>
    <t>5728811000</t>
  </si>
  <si>
    <t>Прокладки из листового терморасширенного графита</t>
  </si>
  <si>
    <t>21.1-16-29</t>
  </si>
  <si>
    <t>Известь хлорная</t>
  </si>
  <si>
    <t>21.1-16-104</t>
  </si>
  <si>
    <t>СН-2012.21 Выпуск № 3 (в текущих ценах по состоянию на 01.04.2025 г.). Сб.1-16-104</t>
  </si>
  <si>
    <t>Спирт этиловый технический</t>
  </si>
  <si>
    <t>21.1-25-185</t>
  </si>
  <si>
    <t>СН-2012.21 Выпуск № 3 (в текущих ценах по состоянию на 01.04.2025 г.). Сб.1-25-185</t>
  </si>
  <si>
    <t>Масло вазелиновое</t>
  </si>
  <si>
    <t>21.1-4-29</t>
  </si>
  <si>
    <t>СН-2012.21 Выпуск № 3 (в текущих ценах по состоянию на 01.04.2025 г.). Сб.1-4-29</t>
  </si>
  <si>
    <t>Парафин высокотекучий (масло парафиновое)</t>
  </si>
  <si>
    <t>л</t>
  </si>
  <si>
    <t>21.1-4-42</t>
  </si>
  <si>
    <t>СН-2012.21 Выпуск № 3 (в текущих ценах по состоянию на 01.04.2025 г.). Сб.1-4-42</t>
  </si>
  <si>
    <t>Смазка пластичная, антифрикционная, многоцелевая, водостойкая Литол-24</t>
  </si>
  <si>
    <t>21.1-6-114</t>
  </si>
  <si>
    <t>СН-2012.21 Выпуск № 3 (в текущих ценах по состоянию на 01.04.2025 г.). Сб.1-6-114</t>
  </si>
  <si>
    <t>Растворитель уайт-спирит (нефрас-С4 - 155/200)</t>
  </si>
  <si>
    <t>т</t>
  </si>
  <si>
    <t>21.1-1-11</t>
  </si>
  <si>
    <t>СН-2012.21 Выпуск № 3 (в текущих ценах по состоянию на 01.04.2025 г.). Сб.1-1-11</t>
  </si>
  <si>
    <t>Герметик силиконовый</t>
  </si>
  <si>
    <t>2553222000</t>
  </si>
  <si>
    <t>Рукава резиновые напорные</t>
  </si>
  <si>
    <t>м</t>
  </si>
  <si>
    <t>22.1-30-56</t>
  </si>
  <si>
    <t>СН-2012.22 Выпуск № 3 (в текущих ценах по состоянию на 01.04.2025 г.). Сб.1-30-56</t>
  </si>
  <si>
    <t>Шуруповерты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</si>
  <si>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</si>
  <si>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</si>
  <si>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</si>
  <si>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</si>
  <si>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21.1-11-15</t>
  </si>
  <si>
    <t>СН-2012.21 Выпуск № 3 (в текущих ценах по состоянию на 01.04.2025 г.). Сб.1-11-15</t>
  </si>
  <si>
    <t>Болты строительные с гайками с шестигранной головкой, диаметр резьбы 6 мм</t>
  </si>
  <si>
    <t>21.12-5-17</t>
  </si>
  <si>
    <t>СН-2012.21 Выпуск № 3 (в текущих ценах по состоянию на 01.04.2025 г.). Сб.12-5-17</t>
  </si>
  <si>
    <t>Кольца резиновые уплотнительные для канализации из поливинилхлоридных труб</t>
  </si>
  <si>
    <t>21.1-11-21</t>
  </si>
  <si>
    <t>СН-2012.21 Выпуск № 3 (в текущих ценах по состоянию на 01.04.2025 г.). Сб.1-11-21</t>
  </si>
  <si>
    <t>Болты строительные черные с гайками и шайбами (10х100мм)</t>
  </si>
  <si>
    <t>21.1-11-95</t>
  </si>
  <si>
    <t>СН-2012.21 Выпуск № 3 (в текущих ценах по состоянию на 01.04.2025 г.). Сб.1-11-95</t>
  </si>
  <si>
    <t>Шайбы для болтов черные</t>
  </si>
  <si>
    <t>21.1-23-9</t>
  </si>
  <si>
    <t>СН-2012.21 Выпуск № 3 (в текущих ценах по состоянию на 01.04.2025 г.). Сб.1-23-9</t>
  </si>
  <si>
    <t>Электроды, тип Э-42, 46, 50, диаметр 4 - 6 мм</t>
  </si>
  <si>
    <t>21.1-25-399</t>
  </si>
  <si>
    <t>СН-2012.21 Выпуск № 3 (в текущих ценах по состоянию на 01.04.2025 г.). Сб.1-25-399</t>
  </si>
  <si>
    <t>Шнур асбестовый, общего назначения, марка ШАОН-1, диаметр 0,75 мм,</t>
  </si>
  <si>
    <t>21.1-4-10</t>
  </si>
  <si>
    <t>СН-2012.21 Выпуск № 3 (в текущих ценах по состоянию на 01.04.2025 г.). Сб.1-4-10</t>
  </si>
  <si>
    <t>Кислород технический газообразный</t>
  </si>
  <si>
    <t>21.1-4-2</t>
  </si>
  <si>
    <t>СН-2012.21 Выпуск № 3 (в текущих ценах по состоянию на 01.04.2025 г.). Сб.1-4-2</t>
  </si>
  <si>
    <t>Ацетилен технический</t>
  </si>
  <si>
    <t>21.1-4-46</t>
  </si>
  <si>
    <t>СН-2012.21 Выпуск № 3 (в текущих ценах по состоянию на 01.04.2025 г.). Сб.1-4-46</t>
  </si>
  <si>
    <t>Солидол жировой</t>
  </si>
  <si>
    <t>21.1-4-9</t>
  </si>
  <si>
    <t>СН-2012.21 Выпуск № 3 (в текущих ценах по состоянию на 01.04.2025 г.). Сб.1-4-9</t>
  </si>
  <si>
    <t>Керосин</t>
  </si>
  <si>
    <t>21.1-6-48</t>
  </si>
  <si>
    <t>СН-2012.21 Выпуск № 3 (в текущих ценах по состоянию на 01.04.2025 г.). Сб.1-6-48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</si>
  <si>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</si>
  <si>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</si>
  <si>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3 (в текущих ценах по состоянию на 01.04.2025 г.). Сб.1-6-68</t>
  </si>
  <si>
    <t>Лак битумный, марка БТ-577</t>
  </si>
  <si>
    <t>21.1-6-90</t>
  </si>
  <si>
    <t>Олифа для окраски комбинированная оксоль</t>
  </si>
  <si>
    <t>22.1-13-6</t>
  </si>
  <si>
    <t>СН-2012.22 Выпуск № 3 (в текущих ценах по состоянию на 01.04.2025 г.). Сб.1-13-6</t>
  </si>
  <si>
    <t>Трансформаторы сварочные</t>
  </si>
  <si>
    <t>21.12-6-136</t>
  </si>
  <si>
    <t>СН-2012.21 Выпуск № 3 (в текущих ценах по состоянию на 01.04.2025 г.). Сб.12-6-136</t>
  </si>
  <si>
    <t>Трубы стальные электросварные прямошовные, ГОСТ 10705-80, ГОСТ 10704-91, наружный диаметр 89 мм, толщина стенки 4 мм</t>
  </si>
  <si>
    <t>21.12-9-24</t>
  </si>
  <si>
    <t>СН-2012.21 Выпуск № 3 (в текущих ценах по состоянию на 01.04.2025 г.). Сб.12-9-24</t>
  </si>
  <si>
    <t>Фланцы стальные плоские приварные с соединительным выступом, из стали ВСт3СП, ГОСТ 12820-80, условное давление 1,6 (16) МПа (кгс/см2), диаметр условного прохода 80мм</t>
  </si>
  <si>
    <t>21.18-7-2</t>
  </si>
  <si>
    <t>СН-2012.21 Выпуск № 3 (в текущих ценах по состоянию на 01.04.2025 г.). Сб.18-7-2</t>
  </si>
  <si>
    <t>Прокладка уплотнительная паронитовая, толщина 0,5-2,5 мм</t>
  </si>
  <si>
    <t>21.1-4-34</t>
  </si>
  <si>
    <t>СН-2012.21 Выпуск № 3 (в текущих ценах по состоянию на 01.04.2025 г.). Сб.1-4-34</t>
  </si>
  <si>
    <t>Растворитель нефтяной, марка Нефрас С-50/170</t>
  </si>
  <si>
    <t>21.26-2-2</t>
  </si>
  <si>
    <t>СН-2012.21 Выпуск № 3 (в текущих ценах по состоянию на 01.04.2025 г.). Сб.26-2-2</t>
  </si>
  <si>
    <t>Бумага индикаторная (полоски) универсальная pH 0-12</t>
  </si>
  <si>
    <t>21.1-4-3</t>
  </si>
  <si>
    <t>СН-2012.21 Выпуск № 3 (в текущих ценах по состоянию на 01.04.2025 г.). Сб.1-4-3</t>
  </si>
  <si>
    <t>Бензин</t>
  </si>
  <si>
    <t>21.1-20-10</t>
  </si>
  <si>
    <t>СН-2012.21 Выпуск № 3 (в текущих ценах по состоянию на 01.04.2025 г.). Сб.1-20-10</t>
  </si>
  <si>
    <t>Лента изоляционная хлопчатобумажная</t>
  </si>
  <si>
    <t>21.1-6-139</t>
  </si>
  <si>
    <t>СН-2012.21 Выпуск № 3 (в текущих ценах по состоянию на 01.04.2025 г.). Сб.1-6-139</t>
  </si>
  <si>
    <t>Эмаль, марка ПФ-115 (цветная), пентафталевая</t>
  </si>
  <si>
    <t>21.1-25-1143</t>
  </si>
  <si>
    <t>СН-2012.21 Выпуск № 3 (в текущих ценах по состоянию на 01.04.2025 г.). Сб.1-25-1143</t>
  </si>
  <si>
    <t>Обезжириватель универсальный на углеводородной основе</t>
  </si>
  <si>
    <t>21.1-4-77</t>
  </si>
  <si>
    <t>СН-2012.21 Выпуск № 3 (в текущих ценах по состоянию на 01.04.2025 г.). Сб.1-4-77</t>
  </si>
  <si>
    <t>Смазка силиконовая, аэрозольная, водостойкая, диапазон температур применения от -50 до +230°С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</si>
  <si>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</si>
  <si>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</si>
  <si>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22.1-10-19</t>
  </si>
  <si>
    <t>СН-2012.22 Выпуск № 3 (в текущих ценах по состоянию на 01.04.2025 г.). Сб.1-10-19</t>
  </si>
  <si>
    <t>Компрессоры поршневые, объем ресивера 24 л</t>
  </si>
  <si>
    <t>22.1-11-72</t>
  </si>
  <si>
    <t>СН-2012.22 Выпуск № 3 (в текущих ценах по состоянию на 01.04.2025 г.). Сб.1-11-72</t>
  </si>
  <si>
    <t>Насосы высокого давления типа "Керхер"</t>
  </si>
  <si>
    <t>22.1-17-205</t>
  </si>
  <si>
    <t>СН-2012.22 Выпуск № 3 (в текущих ценах по состоянию на 01.04.2025 г.). Сб.1-17-205</t>
  </si>
  <si>
    <t>Генераторы холодного тумана аэрозольные, производительность до 19 л/ч</t>
  </si>
  <si>
    <t>21.1-24-43</t>
  </si>
  <si>
    <t>СН-2012.21 Выпуск № 3 (в текущих ценах по состоянию на 01.04.2025 г.). Сб.1-24-43</t>
  </si>
  <si>
    <t>Средство жидкое микробиоцидное для дезинфекции и предстерилизационной очистки, типа "Экодез-50"</t>
  </si>
  <si>
    <t>22.1-17-204</t>
  </si>
  <si>
    <t>СН-2012.22 Выпуск № 3 (в текущих ценах по состоянию на 01.04.2025 г.). Сб.1-17-204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</si>
  <si>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</si>
  <si>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</si>
  <si>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3 (в текущих ценах по состоянию на 01.04.2025 г.). Сб.1-17-209</t>
  </si>
  <si>
    <t>Машины щеточные электрические для очистки воздуховодов диаметром от 100 до 400 мм</t>
  </si>
  <si>
    <t>22.1-17-213</t>
  </si>
  <si>
    <t>СН-2012.22 Выпуск № 3 (в текущих ценах по состоянию на 01.04.2025 г.). Сб.1-17-213</t>
  </si>
  <si>
    <t>Мойки высокого давления импортного производства, расход воды 650 л/ч, мощность 3,3 кВт</t>
  </si>
  <si>
    <t>21.1-25-284</t>
  </si>
  <si>
    <t>СН-2012.21 Выпуск № 3 (в текущих ценах по состоянию на 01.04.2025 г.). Сб.1-25-284</t>
  </si>
  <si>
    <t>Прокладки резиновые, уплотнительные, диаметр 30-40 мм, марка 7057-3</t>
  </si>
  <si>
    <t>21.1-24-31</t>
  </si>
  <si>
    <t>СН-2012.21 Выпуск № 3 (в текущих ценах по состоянию на 01.04.2025 г.). Сб.1-24-31</t>
  </si>
  <si>
    <t>Средство моющее концентрированное для очистки от комплексных и атмосферных загрязнений, нефтепродуктов, экологически безопасное, биоразлагаемое, типа "Транс-пол"</t>
  </si>
  <si>
    <t>21.1-4-64</t>
  </si>
  <si>
    <t>СН-2012.21 Выпуск № 3 (в текущих ценах по состоянию на 01.04.2025 г.). Сб.1-4-64</t>
  </si>
  <si>
    <t>Масло индустриальное медицинское белое на основе парафинов</t>
  </si>
  <si>
    <t>21.1-15-50</t>
  </si>
  <si>
    <t>Припой, сплав "Вуда"</t>
  </si>
  <si>
    <t>21.1-25-388</t>
  </si>
  <si>
    <t>СН-2012.21 Выпуск № 3 (в текущих ценах по состоянию на 01.04.2025 г.). Сб.1-25-388</t>
  </si>
  <si>
    <t>Шкурка шлифовальная на бумажной основе</t>
  </si>
  <si>
    <t>м2</t>
  </si>
  <si>
    <t>21.1-11-4</t>
  </si>
  <si>
    <t>Болты для монтажа стальных конструкций (в комплекте с гайками и шайбами), оцинкованные диаметр 10-12 мм, длина 30-50 мм</t>
  </si>
  <si>
    <t>21.1-25-389</t>
  </si>
  <si>
    <t>СН-2012.21 Выпуск № 3 (в текущих ценах по состоянию на 01.04.2025 г.). Сб.1-25-389</t>
  </si>
  <si>
    <t>Шкурка шлифовальная на тканевой основе водостойкая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</si>
  <si>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Счетчик импульсов-регистратор 3-канальный без индикатора; RS-485;  питание 7...24В; МПИ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</si>
  <si>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</si>
  <si>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</si>
  <si>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</si>
  <si>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</si>
  <si>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</si>
  <si>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</si>
  <si>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</si>
  <si>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</si>
  <si>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</si>
  <si>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</si>
  <si>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</si>
  <si>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</si>
  <si>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</si>
  <si>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</si>
  <si>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</si>
  <si>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</si>
  <si>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</si>
  <si>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</si>
  <si>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</si>
  <si>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</si>
  <si>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</si>
  <si>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</si>
  <si>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</si>
  <si>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</si>
  <si>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</si>
  <si>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</si>
  <si>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апрель 2025 года</t>
  </si>
  <si>
    <t>ЗП</t>
  </si>
  <si>
    <t>НР от ЗП</t>
  </si>
  <si>
    <t>%</t>
  </si>
  <si>
    <t>СП от ЗП</t>
  </si>
  <si>
    <t>ЗТР</t>
  </si>
  <si>
    <t>чел-ч</t>
  </si>
  <si>
    <r>
      <t>1.15-2101-2-1/1</t>
    </r>
    <r>
      <rPr>
        <i/>
        <sz val="10"/>
        <rFont val="Arial"/>
        <family val="2"/>
        <charset val="204"/>
      </rPr>
      <t xml:space="preserve">
Поправка: СН-2012. Гл.1 Сб. 2 п.3. 4</t>
    </r>
  </si>
  <si>
    <r>
      <t>Осмотр магистральных неизолированных внутренних трубопроводов диаметром до 100 мм с лестниц</t>
    </r>
    <r>
      <rPr>
        <i/>
        <sz val="10"/>
        <rFont val="Arial"/>
        <family val="2"/>
        <charset val="204"/>
      </rPr>
      <t xml:space="preserve">
Поправка: СН-2012. Гл.1 Сб. 2 п.3. 4  Наименование: При работе с лесов или лестниц</t>
    </r>
  </si>
  <si>
    <t>МР</t>
  </si>
  <si>
    <t>ЭМ</t>
  </si>
  <si>
    <t>в т.ч. ЗПМ</t>
  </si>
  <si>
    <t>НР и СП от ЗПМ</t>
  </si>
  <si>
    <t xml:space="preserve">Составил   </t>
  </si>
  <si>
    <t>[должность,подпись(инициалы,фамилия)]</t>
  </si>
  <si>
    <t xml:space="preserve">Проверил   </t>
  </si>
  <si>
    <t>6.2_МКП_на 4 месяца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</si>
</sst>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m"/>
    <numFmt numFmtId="165" formatCode="#,##0.00;[Red]\-\ #,##0.00"/>
    <numFmt numFmtId="166" formatCode="#,##0.00############;[Red]\-\ #,##0.00############"/>
  </numFmts>
  <fonts count="18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10" fillId="0" borderId="0" xfId="0" quotePrefix="1" applyFont="1" applyAlignment="1">
      <alignment horizontal="right" wrapText="1"/>
    </xf>
    <xf numFmtId="165" fontId="15" fillId="0" borderId="0" xfId="0" applyNumberFormat="1" applyFont="1" applyAlignment="1">
      <alignment horizontal="right"/>
    </xf>
    <xf numFmtId="0" fontId="16" fillId="0" borderId="0" xfId="0" applyFont="1"/>
    <xf numFmtId="0" fontId="16" fillId="0" borderId="0" xfId="0" applyFont="1" applyAlignment="1">
      <alignment horizontal="left" wrapText="1"/>
    </xf>
    <xf numFmtId="0" fontId="10" fillId="0" borderId="1" xfId="0" applyFont="1" applyBorder="1"/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166" fontId="10" fillId="0" borderId="0" xfId="0" applyNumberFormat="1" applyFont="1" applyAlignment="1">
      <alignment horizontal="right"/>
    </xf>
    <xf numFmtId="165" fontId="16" fillId="0" borderId="6" xfId="0" applyNumberFormat="1" applyFont="1" applyBorder="1" applyAlignment="1">
      <alignment horizontal="right"/>
    </xf>
    <xf numFmtId="0" fontId="11" fillId="0" borderId="0" xfId="0" applyFont="1" applyAlignment="1">
      <alignment horizont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2750"/>
  <sheetViews>
    <sheetView tabSelected="1" topLeftCell="A2727" zoomScaleNormal="100" workbookViewId="0">
      <selection activeCell="I2743" sqref="I2743:J2743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30" width="0" hidden="1" customWidth="1"/>
    <col min="31" max="31" width="149.140625" hidden="1" customWidth="1"/>
    <col min="32" max="32" width="113.14062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5" t="s">
        <v>1097</v>
      </c>
      <c r="K2" s="45"/>
    </row>
    <row r="3" spans="1:11" ht="16.5" x14ac:dyDescent="0.25">
      <c r="A3" s="11"/>
      <c r="B3" s="52" t="s">
        <v>1095</v>
      </c>
      <c r="C3" s="52"/>
      <c r="D3" s="52"/>
      <c r="E3" s="52"/>
      <c r="F3" s="10"/>
      <c r="G3" s="52" t="s">
        <v>1096</v>
      </c>
      <c r="H3" s="52"/>
      <c r="I3" s="52"/>
      <c r="J3" s="52"/>
      <c r="K3" s="52"/>
    </row>
    <row r="4" spans="1:11" ht="14.25" x14ac:dyDescent="0.2">
      <c r="A4" s="10"/>
      <c r="B4" s="44"/>
      <c r="C4" s="44"/>
      <c r="D4" s="44"/>
      <c r="E4" s="44"/>
      <c r="F4" s="10"/>
      <c r="G4" s="44"/>
      <c r="H4" s="44"/>
      <c r="I4" s="44"/>
      <c r="J4" s="44"/>
      <c r="K4" s="44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4" t="str">
        <f>CONCATENATE("______________________ ", IF(Source!AL12&lt;&gt;"", Source!AL12, ""))</f>
        <v xml:space="preserve">______________________ </v>
      </c>
      <c r="C6" s="44"/>
      <c r="D6" s="44"/>
      <c r="E6" s="44"/>
      <c r="F6" s="10"/>
      <c r="G6" s="44" t="str">
        <f>CONCATENATE("______________________ ", IF(Source!AH12&lt;&gt;"", Source!AH12, ""))</f>
        <v xml:space="preserve">______________________ </v>
      </c>
      <c r="H6" s="44"/>
      <c r="I6" s="44"/>
      <c r="J6" s="44"/>
      <c r="K6" s="44"/>
    </row>
    <row r="7" spans="1:11" ht="14.25" x14ac:dyDescent="0.2">
      <c r="A7" s="13"/>
      <c r="B7" s="34" t="s">
        <v>1098</v>
      </c>
      <c r="C7" s="34"/>
      <c r="D7" s="34"/>
      <c r="E7" s="34"/>
      <c r="F7" s="10"/>
      <c r="G7" s="34" t="s">
        <v>1098</v>
      </c>
      <c r="H7" s="34"/>
      <c r="I7" s="34"/>
      <c r="J7" s="34"/>
      <c r="K7" s="34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49" t="str">
        <f>CONCATENATE( "ЛОКАЛЬНАЯ СМЕТА № ",IF(Source!F12&lt;&gt;"Новый объект", Source!F12, ""))</f>
        <v>ЛОКАЛЬНАЯ СМЕТА № Новый объект_(Копия)</v>
      </c>
      <c r="B10" s="50"/>
      <c r="C10" s="50"/>
      <c r="D10" s="50"/>
      <c r="E10" s="50"/>
      <c r="F10" s="50"/>
      <c r="G10" s="50"/>
      <c r="H10" s="50"/>
      <c r="I10" s="50"/>
      <c r="J10" s="50"/>
      <c r="K10" s="50"/>
    </row>
    <row r="11" spans="1:11" x14ac:dyDescent="0.2">
      <c r="A11" s="47" t="s">
        <v>1099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6" t="str">
        <f>IF(Source!G12&lt;&gt;"Новый объект", Source!G12, "")</f>
        <v>6.2_МКП_на 4 месяца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</row>
    <row r="16" spans="1:11" x14ac:dyDescent="0.2">
      <c r="A16" s="47" t="s">
        <v>1100</v>
      </c>
      <c r="B16" s="48"/>
      <c r="C16" s="48"/>
      <c r="D16" s="48"/>
      <c r="E16" s="48"/>
      <c r="F16" s="48"/>
      <c r="G16" s="48"/>
      <c r="H16" s="48"/>
      <c r="I16" s="48"/>
      <c r="J16" s="48"/>
      <c r="K16" s="48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34" t="str">
        <f>CONCATENATE( "Основание: чертежи № ", Source!J12)</f>
        <v xml:space="preserve">Основание: чертежи № 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4" t="s">
        <v>1101</v>
      </c>
      <c r="G20" s="44"/>
      <c r="H20" s="44"/>
      <c r="I20" s="35">
        <f>I21+I22+I23+I24</f>
        <v>3012.43</v>
      </c>
      <c r="J20" s="45"/>
      <c r="K20" s="10" t="s">
        <v>1102</v>
      </c>
    </row>
    <row r="21" spans="1:11" ht="14.25" hidden="1" x14ac:dyDescent="0.2">
      <c r="A21" s="10"/>
      <c r="B21" s="10"/>
      <c r="C21" s="10"/>
      <c r="D21" s="10"/>
      <c r="E21" s="10"/>
      <c r="F21" s="44" t="s">
        <v>1103</v>
      </c>
      <c r="G21" s="44"/>
      <c r="H21" s="44"/>
      <c r="I21" s="35">
        <f>ROUND((Source!F1616)/1000, 2)</f>
        <v>0</v>
      </c>
      <c r="J21" s="45"/>
      <c r="K21" s="10" t="s">
        <v>1102</v>
      </c>
    </row>
    <row r="22" spans="1:11" ht="14.25" hidden="1" x14ac:dyDescent="0.2">
      <c r="A22" s="10"/>
      <c r="B22" s="10"/>
      <c r="C22" s="10"/>
      <c r="D22" s="10"/>
      <c r="E22" s="10"/>
      <c r="F22" s="44" t="s">
        <v>1104</v>
      </c>
      <c r="G22" s="44"/>
      <c r="H22" s="44"/>
      <c r="I22" s="35">
        <f>ROUND((Source!F1617)/1000, 2)</f>
        <v>0</v>
      </c>
      <c r="J22" s="45"/>
      <c r="K22" s="10" t="s">
        <v>1102</v>
      </c>
    </row>
    <row r="23" spans="1:11" ht="14.25" hidden="1" x14ac:dyDescent="0.2">
      <c r="A23" s="10"/>
      <c r="B23" s="10"/>
      <c r="C23" s="10"/>
      <c r="D23" s="10"/>
      <c r="E23" s="10"/>
      <c r="F23" s="44" t="s">
        <v>1105</v>
      </c>
      <c r="G23" s="44"/>
      <c r="H23" s="44"/>
      <c r="I23" s="35">
        <f>ROUND((Source!F1608)/1000, 2)</f>
        <v>0</v>
      </c>
      <c r="J23" s="45"/>
      <c r="K23" s="10" t="s">
        <v>1102</v>
      </c>
    </row>
    <row r="24" spans="1:11" ht="14.25" hidden="1" x14ac:dyDescent="0.2">
      <c r="A24" s="10"/>
      <c r="B24" s="10"/>
      <c r="C24" s="10"/>
      <c r="D24" s="10"/>
      <c r="E24" s="10"/>
      <c r="F24" s="44" t="s">
        <v>1106</v>
      </c>
      <c r="G24" s="44"/>
      <c r="H24" s="44"/>
      <c r="I24" s="35">
        <f>ROUND((Source!F1618+Source!F1619)/1000, 2)</f>
        <v>3012.43</v>
      </c>
      <c r="J24" s="45"/>
      <c r="K24" s="10" t="s">
        <v>1102</v>
      </c>
    </row>
    <row r="25" spans="1:11" ht="14.25" x14ac:dyDescent="0.2">
      <c r="A25" s="10"/>
      <c r="B25" s="10"/>
      <c r="C25" s="10"/>
      <c r="D25" s="10"/>
      <c r="E25" s="10"/>
      <c r="F25" s="44" t="s">
        <v>1107</v>
      </c>
      <c r="G25" s="44"/>
      <c r="H25" s="44"/>
      <c r="I25" s="35">
        <f>(Source!F1614+ Source!F1613)/1000</f>
        <v>1659.3491000000001</v>
      </c>
      <c r="J25" s="45"/>
      <c r="K25" s="10" t="s">
        <v>1102</v>
      </c>
    </row>
    <row r="26" spans="1:11" ht="14.25" x14ac:dyDescent="0.2">
      <c r="A26" s="10" t="s">
        <v>1121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42" t="s">
        <v>1108</v>
      </c>
      <c r="B27" s="42" t="s">
        <v>1109</v>
      </c>
      <c r="C27" s="42" t="s">
        <v>1110</v>
      </c>
      <c r="D27" s="42" t="s">
        <v>1111</v>
      </c>
      <c r="E27" s="42" t="s">
        <v>1112</v>
      </c>
      <c r="F27" s="42" t="s">
        <v>1113</v>
      </c>
      <c r="G27" s="42" t="s">
        <v>1114</v>
      </c>
      <c r="H27" s="42" t="s">
        <v>1115</v>
      </c>
      <c r="I27" s="42" t="s">
        <v>1116</v>
      </c>
      <c r="J27" s="42" t="s">
        <v>1117</v>
      </c>
      <c r="K27" s="16" t="s">
        <v>1118</v>
      </c>
    </row>
    <row r="28" spans="1:11" ht="28.5" x14ac:dyDescent="0.2">
      <c r="A28" s="43"/>
      <c r="B28" s="43"/>
      <c r="C28" s="43"/>
      <c r="D28" s="43"/>
      <c r="E28" s="43"/>
      <c r="F28" s="43"/>
      <c r="G28" s="43"/>
      <c r="H28" s="43"/>
      <c r="I28" s="43"/>
      <c r="J28" s="43"/>
      <c r="K28" s="17" t="s">
        <v>1119</v>
      </c>
    </row>
    <row r="29" spans="1:11" ht="28.5" x14ac:dyDescent="0.2">
      <c r="A29" s="43"/>
      <c r="B29" s="43"/>
      <c r="C29" s="43"/>
      <c r="D29" s="43"/>
      <c r="E29" s="43"/>
      <c r="F29" s="43"/>
      <c r="G29" s="43"/>
      <c r="H29" s="43"/>
      <c r="I29" s="43"/>
      <c r="J29" s="43"/>
      <c r="K29" s="17" t="s">
        <v>1120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x14ac:dyDescent="0.25">
      <c r="A32" s="41" t="str">
        <f>CONCATENATE("Локальная смета: ",IF(Source!G20&lt;&gt;"Новая локальная смета", Source!G20, ""))</f>
        <v>Локальная смета: Инженерные сети  МСП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</row>
    <row r="34" spans="1:22" ht="16.5" x14ac:dyDescent="0.25">
      <c r="A34" s="41" t="str">
        <f>CONCATENATE("Раздел: ",IF(Source!G24&lt;&gt;"Новый раздел", Source!G24, ""))</f>
        <v>Раздел: Система отопления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</row>
    <row r="35" spans="1:22" ht="42.75" x14ac:dyDescent="0.2">
      <c r="A35" s="19">
        <v>1</v>
      </c>
      <c r="B35" s="19" t="str">
        <f>Source!F28</f>
        <v>1.15-2101-1-1/1</v>
      </c>
      <c r="C35" s="19" t="str">
        <f>Source!G28</f>
        <v>Осмотр магистральных неизолированных внутренних трубопроводов диаметром до 100 мм</v>
      </c>
      <c r="D35" s="20" t="str">
        <f>Source!H28</f>
        <v>100 м</v>
      </c>
      <c r="E35" s="9">
        <f>Source!I28</f>
        <v>0.53600000000000003</v>
      </c>
      <c r="F35" s="22"/>
      <c r="G35" s="21"/>
      <c r="H35" s="9"/>
      <c r="I35" s="9"/>
      <c r="J35" s="22"/>
      <c r="K35" s="22"/>
      <c r="Q35">
        <f>ROUND((Source!BZ28/100)*ROUND((Source!AF28*Source!AV28)*Source!I28, 2), 2)</f>
        <v>652.29999999999995</v>
      </c>
      <c r="R35">
        <f>Source!X28</f>
        <v>652.29999999999995</v>
      </c>
      <c r="S35">
        <f>ROUND((Source!CA28/100)*ROUND((Source!AF28*Source!AV28)*Source!I28, 2), 2)</f>
        <v>93.19</v>
      </c>
      <c r="T35">
        <f>Source!Y28</f>
        <v>93.19</v>
      </c>
      <c r="U35">
        <f>ROUND((175/100)*ROUND((Source!AE28*Source!AV28)*Source!I28, 2), 2)</f>
        <v>0</v>
      </c>
      <c r="V35">
        <f>ROUND((108/100)*ROUND(Source!CS28*Source!I28, 2), 2)</f>
        <v>0</v>
      </c>
    </row>
    <row r="36" spans="1:22" x14ac:dyDescent="0.2">
      <c r="C36" s="23" t="str">
        <f>"Объем: "&amp;Source!I28&amp;"=(2144)*"&amp;"0,25*"&amp;"0,1/"&amp;"100"</f>
        <v>Объем: 0,536=(2144)*0,25*0,1/100</v>
      </c>
    </row>
    <row r="37" spans="1:22" ht="14.25" x14ac:dyDescent="0.2">
      <c r="A37" s="19"/>
      <c r="B37" s="19"/>
      <c r="C37" s="19" t="s">
        <v>1122</v>
      </c>
      <c r="D37" s="20"/>
      <c r="E37" s="9"/>
      <c r="F37" s="22">
        <f>Source!AO28</f>
        <v>434.63</v>
      </c>
      <c r="G37" s="21" t="str">
        <f>Source!DG28</f>
        <v>)*4</v>
      </c>
      <c r="H37" s="9">
        <f>Source!AV28</f>
        <v>1</v>
      </c>
      <c r="I37" s="9">
        <f>IF(Source!BA28&lt;&gt; 0, Source!BA28, 1)</f>
        <v>1</v>
      </c>
      <c r="J37" s="22">
        <f>Source!S28</f>
        <v>931.85</v>
      </c>
      <c r="K37" s="22"/>
    </row>
    <row r="38" spans="1:22" ht="14.25" x14ac:dyDescent="0.2">
      <c r="A38" s="19"/>
      <c r="B38" s="19"/>
      <c r="C38" s="19" t="s">
        <v>1123</v>
      </c>
      <c r="D38" s="20" t="s">
        <v>1124</v>
      </c>
      <c r="E38" s="9">
        <f>Source!AT28</f>
        <v>70</v>
      </c>
      <c r="F38" s="22"/>
      <c r="G38" s="21"/>
      <c r="H38" s="9"/>
      <c r="I38" s="9"/>
      <c r="J38" s="22">
        <f>SUM(R35:R37)</f>
        <v>652.29999999999995</v>
      </c>
      <c r="K38" s="22"/>
    </row>
    <row r="39" spans="1:22" ht="14.25" x14ac:dyDescent="0.2">
      <c r="A39" s="19"/>
      <c r="B39" s="19"/>
      <c r="C39" s="19" t="s">
        <v>1125</v>
      </c>
      <c r="D39" s="20" t="s">
        <v>1124</v>
      </c>
      <c r="E39" s="9">
        <f>Source!AU28</f>
        <v>10</v>
      </c>
      <c r="F39" s="22"/>
      <c r="G39" s="21"/>
      <c r="H39" s="9"/>
      <c r="I39" s="9"/>
      <c r="J39" s="22">
        <f>SUM(T35:T38)</f>
        <v>93.19</v>
      </c>
      <c r="K39" s="22"/>
    </row>
    <row r="40" spans="1:22" ht="14.25" x14ac:dyDescent="0.2">
      <c r="A40" s="19"/>
      <c r="B40" s="19"/>
      <c r="C40" s="19" t="s">
        <v>1126</v>
      </c>
      <c r="D40" s="20" t="s">
        <v>1127</v>
      </c>
      <c r="E40" s="9">
        <f>Source!AQ28</f>
        <v>0.9</v>
      </c>
      <c r="F40" s="22"/>
      <c r="G40" s="21" t="str">
        <f>Source!DI28</f>
        <v>)*4</v>
      </c>
      <c r="H40" s="9">
        <f>Source!AV28</f>
        <v>1</v>
      </c>
      <c r="I40" s="9"/>
      <c r="J40" s="22"/>
      <c r="K40" s="22">
        <f>Source!U28</f>
        <v>1.9296000000000002</v>
      </c>
    </row>
    <row r="41" spans="1:22" ht="15" x14ac:dyDescent="0.25">
      <c r="A41" s="25"/>
      <c r="B41" s="25"/>
      <c r="C41" s="25"/>
      <c r="D41" s="25"/>
      <c r="E41" s="25"/>
      <c r="F41" s="25"/>
      <c r="G41" s="25"/>
      <c r="H41" s="25"/>
      <c r="I41" s="40">
        <f>J37+J38+J39</f>
        <v>1677.3400000000001</v>
      </c>
      <c r="J41" s="40"/>
      <c r="K41" s="26">
        <f>IF(Source!I28&lt;&gt;0, ROUND(I41/Source!I28, 2), 0)</f>
        <v>3129.37</v>
      </c>
      <c r="P41" s="24">
        <f>I41</f>
        <v>1677.3400000000001</v>
      </c>
    </row>
    <row r="42" spans="1:22" ht="95.25" x14ac:dyDescent="0.2">
      <c r="A42" s="19">
        <v>2</v>
      </c>
      <c r="B42" s="19" t="s">
        <v>1128</v>
      </c>
      <c r="C42" s="19" t="s">
        <v>1129</v>
      </c>
      <c r="D42" s="20" t="str">
        <f>Source!H29</f>
        <v>100 м</v>
      </c>
      <c r="E42" s="9">
        <f>Source!I29</f>
        <v>1.6080000000000001</v>
      </c>
      <c r="F42" s="22"/>
      <c r="G42" s="21"/>
      <c r="H42" s="9"/>
      <c r="I42" s="9"/>
      <c r="J42" s="22"/>
      <c r="K42" s="22"/>
      <c r="Q42">
        <f>ROUND((Source!BZ29/100)*ROUND((Source!AF29*Source!AV29)*Source!I29, 2), 2)</f>
        <v>6314.12</v>
      </c>
      <c r="R42">
        <f>Source!X29</f>
        <v>6314.12</v>
      </c>
      <c r="S42">
        <f>ROUND((Source!CA29/100)*ROUND((Source!AF29*Source!AV29)*Source!I29, 2), 2)</f>
        <v>902.02</v>
      </c>
      <c r="T42">
        <f>Source!Y29</f>
        <v>902.02</v>
      </c>
      <c r="U42">
        <f>ROUND((175/100)*ROUND((Source!AE29*Source!AV29)*Source!I29, 2), 2)</f>
        <v>0</v>
      </c>
      <c r="V42">
        <f>ROUND((108/100)*ROUND(Source!CS29*Source!I29, 2), 2)</f>
        <v>0</v>
      </c>
    </row>
    <row r="43" spans="1:22" x14ac:dyDescent="0.2">
      <c r="C43" s="23" t="str">
        <f>"Объем: "&amp;Source!I29&amp;"=(2144)*"&amp;"0,75*"&amp;"0,1/"&amp;"100"</f>
        <v>Объем: 1,608=(2144)*0,75*0,1/100</v>
      </c>
    </row>
    <row r="44" spans="1:22" ht="14.25" x14ac:dyDescent="0.2">
      <c r="A44" s="19"/>
      <c r="B44" s="19"/>
      <c r="C44" s="19" t="s">
        <v>1122</v>
      </c>
      <c r="D44" s="20"/>
      <c r="E44" s="9"/>
      <c r="F44" s="22">
        <f>Source!AO29</f>
        <v>1274.9000000000001</v>
      </c>
      <c r="G44" s="21" t="str">
        <f>Source!DG29</f>
        <v>)*4)*1,1</v>
      </c>
      <c r="H44" s="9">
        <f>Source!AV29</f>
        <v>1</v>
      </c>
      <c r="I44" s="9">
        <f>IF(Source!BA29&lt;&gt; 0, Source!BA29, 1)</f>
        <v>1</v>
      </c>
      <c r="J44" s="22">
        <f>Source!S29</f>
        <v>9020.17</v>
      </c>
      <c r="K44" s="22"/>
    </row>
    <row r="45" spans="1:22" ht="14.25" x14ac:dyDescent="0.2">
      <c r="A45" s="19"/>
      <c r="B45" s="19"/>
      <c r="C45" s="19" t="s">
        <v>1123</v>
      </c>
      <c r="D45" s="20" t="s">
        <v>1124</v>
      </c>
      <c r="E45" s="9">
        <f>Source!AT29</f>
        <v>70</v>
      </c>
      <c r="F45" s="22"/>
      <c r="G45" s="21"/>
      <c r="H45" s="9"/>
      <c r="I45" s="9"/>
      <c r="J45" s="22">
        <f>SUM(R42:R44)</f>
        <v>6314.12</v>
      </c>
      <c r="K45" s="22"/>
    </row>
    <row r="46" spans="1:22" ht="14.25" x14ac:dyDescent="0.2">
      <c r="A46" s="19"/>
      <c r="B46" s="19"/>
      <c r="C46" s="19" t="s">
        <v>1125</v>
      </c>
      <c r="D46" s="20" t="s">
        <v>1124</v>
      </c>
      <c r="E46" s="9">
        <f>Source!AU29</f>
        <v>10</v>
      </c>
      <c r="F46" s="22"/>
      <c r="G46" s="21"/>
      <c r="H46" s="9"/>
      <c r="I46" s="9"/>
      <c r="J46" s="22">
        <f>SUM(T42:T45)</f>
        <v>902.02</v>
      </c>
      <c r="K46" s="22"/>
    </row>
    <row r="47" spans="1:22" ht="14.25" x14ac:dyDescent="0.2">
      <c r="A47" s="19"/>
      <c r="B47" s="19"/>
      <c r="C47" s="19" t="s">
        <v>1126</v>
      </c>
      <c r="D47" s="20" t="s">
        <v>1127</v>
      </c>
      <c r="E47" s="9">
        <f>Source!AQ29</f>
        <v>2.64</v>
      </c>
      <c r="F47" s="22"/>
      <c r="G47" s="21" t="str">
        <f>Source!DI29</f>
        <v>)*4)*1,1</v>
      </c>
      <c r="H47" s="9">
        <f>Source!AV29</f>
        <v>1</v>
      </c>
      <c r="I47" s="9"/>
      <c r="J47" s="22"/>
      <c r="K47" s="22">
        <f>Source!U29</f>
        <v>18.678528000000004</v>
      </c>
    </row>
    <row r="48" spans="1:22" ht="15" x14ac:dyDescent="0.25">
      <c r="A48" s="25"/>
      <c r="B48" s="25"/>
      <c r="C48" s="25"/>
      <c r="D48" s="25"/>
      <c r="E48" s="25"/>
      <c r="F48" s="25"/>
      <c r="G48" s="25"/>
      <c r="H48" s="25"/>
      <c r="I48" s="40">
        <f>J44+J45+J46</f>
        <v>16236.310000000001</v>
      </c>
      <c r="J48" s="40"/>
      <c r="K48" s="26">
        <f>IF(Source!I29&lt;&gt;0, ROUND(I48/Source!I29, 2), 0)</f>
        <v>10097.209999999999</v>
      </c>
      <c r="P48" s="24">
        <f>I48</f>
        <v>16236.310000000001</v>
      </c>
    </row>
    <row r="49" spans="1:22" ht="42.75" x14ac:dyDescent="0.2">
      <c r="A49" s="19">
        <v>3</v>
      </c>
      <c r="B49" s="19" t="str">
        <f>Source!F32</f>
        <v>1.17-2103-13-20/1</v>
      </c>
      <c r="C49" s="19" t="str">
        <f>Source!G32</f>
        <v>Техническое обслуживание стальных панельных радиаторов типа 20 высотой 500 мм длиной до 3000 мм</v>
      </c>
      <c r="D49" s="20" t="str">
        <f>Source!H32</f>
        <v>шт.</v>
      </c>
      <c r="E49" s="9">
        <f>Source!I32</f>
        <v>48</v>
      </c>
      <c r="F49" s="22"/>
      <c r="G49" s="21"/>
      <c r="H49" s="9"/>
      <c r="I49" s="9"/>
      <c r="J49" s="22"/>
      <c r="K49" s="22"/>
      <c r="Q49">
        <f>ROUND((Source!BZ32/100)*ROUND((Source!AF32*Source!AV32)*Source!I32, 2), 2)</f>
        <v>21418.66</v>
      </c>
      <c r="R49">
        <f>Source!X32</f>
        <v>21418.66</v>
      </c>
      <c r="S49">
        <f>ROUND((Source!CA32/100)*ROUND((Source!AF32*Source!AV32)*Source!I32, 2), 2)</f>
        <v>3059.81</v>
      </c>
      <c r="T49">
        <f>Source!Y32</f>
        <v>3059.81</v>
      </c>
      <c r="U49">
        <f>ROUND((175/100)*ROUND((Source!AE32*Source!AV32)*Source!I32, 2), 2)</f>
        <v>0</v>
      </c>
      <c r="V49">
        <f>ROUND((108/100)*ROUND(Source!CS32*Source!I32, 2), 2)</f>
        <v>0</v>
      </c>
    </row>
    <row r="50" spans="1:22" ht="14.25" x14ac:dyDescent="0.2">
      <c r="A50" s="19"/>
      <c r="B50" s="19"/>
      <c r="C50" s="19" t="s">
        <v>1122</v>
      </c>
      <c r="D50" s="20"/>
      <c r="E50" s="9"/>
      <c r="F50" s="22">
        <f>Source!AO32</f>
        <v>318.73</v>
      </c>
      <c r="G50" s="21" t="str">
        <f>Source!DG32</f>
        <v>*2</v>
      </c>
      <c r="H50" s="9">
        <f>Source!AV32</f>
        <v>1</v>
      </c>
      <c r="I50" s="9">
        <f>IF(Source!BA32&lt;&gt; 0, Source!BA32, 1)</f>
        <v>1</v>
      </c>
      <c r="J50" s="22">
        <f>Source!S32</f>
        <v>30598.080000000002</v>
      </c>
      <c r="K50" s="22"/>
    </row>
    <row r="51" spans="1:22" ht="14.25" x14ac:dyDescent="0.2">
      <c r="A51" s="19"/>
      <c r="B51" s="19"/>
      <c r="C51" s="19" t="s">
        <v>1130</v>
      </c>
      <c r="D51" s="20"/>
      <c r="E51" s="9"/>
      <c r="F51" s="22">
        <f>Source!AL32</f>
        <v>0.78</v>
      </c>
      <c r="G51" s="21" t="str">
        <f>Source!DD32</f>
        <v>*2</v>
      </c>
      <c r="H51" s="9">
        <f>Source!AW32</f>
        <v>1</v>
      </c>
      <c r="I51" s="9">
        <f>IF(Source!BC32&lt;&gt; 0, Source!BC32, 1)</f>
        <v>1</v>
      </c>
      <c r="J51" s="22">
        <f>Source!P32</f>
        <v>74.88</v>
      </c>
      <c r="K51" s="22"/>
    </row>
    <row r="52" spans="1:22" ht="14.25" x14ac:dyDescent="0.2">
      <c r="A52" s="19"/>
      <c r="B52" s="19"/>
      <c r="C52" s="19" t="s">
        <v>1123</v>
      </c>
      <c r="D52" s="20" t="s">
        <v>1124</v>
      </c>
      <c r="E52" s="9">
        <f>Source!AT32</f>
        <v>70</v>
      </c>
      <c r="F52" s="22"/>
      <c r="G52" s="21"/>
      <c r="H52" s="9"/>
      <c r="I52" s="9"/>
      <c r="J52" s="22">
        <f>SUM(R49:R51)</f>
        <v>21418.66</v>
      </c>
      <c r="K52" s="22"/>
    </row>
    <row r="53" spans="1:22" ht="14.25" x14ac:dyDescent="0.2">
      <c r="A53" s="19"/>
      <c r="B53" s="19"/>
      <c r="C53" s="19" t="s">
        <v>1125</v>
      </c>
      <c r="D53" s="20" t="s">
        <v>1124</v>
      </c>
      <c r="E53" s="9">
        <f>Source!AU32</f>
        <v>10</v>
      </c>
      <c r="F53" s="22"/>
      <c r="G53" s="21"/>
      <c r="H53" s="9"/>
      <c r="I53" s="9"/>
      <c r="J53" s="22">
        <f>SUM(T49:T52)</f>
        <v>3059.81</v>
      </c>
      <c r="K53" s="22"/>
    </row>
    <row r="54" spans="1:22" ht="14.25" x14ac:dyDescent="0.2">
      <c r="A54" s="19"/>
      <c r="B54" s="19"/>
      <c r="C54" s="19" t="s">
        <v>1126</v>
      </c>
      <c r="D54" s="20" t="s">
        <v>1127</v>
      </c>
      <c r="E54" s="9">
        <f>Source!AQ32</f>
        <v>0.66</v>
      </c>
      <c r="F54" s="22"/>
      <c r="G54" s="21" t="str">
        <f>Source!DI32</f>
        <v>*2</v>
      </c>
      <c r="H54" s="9">
        <f>Source!AV32</f>
        <v>1</v>
      </c>
      <c r="I54" s="9"/>
      <c r="J54" s="22"/>
      <c r="K54" s="22">
        <f>Source!U32</f>
        <v>63.36</v>
      </c>
    </row>
    <row r="55" spans="1:22" ht="15" x14ac:dyDescent="0.25">
      <c r="A55" s="25"/>
      <c r="B55" s="25"/>
      <c r="C55" s="25"/>
      <c r="D55" s="25"/>
      <c r="E55" s="25"/>
      <c r="F55" s="25"/>
      <c r="G55" s="25"/>
      <c r="H55" s="25"/>
      <c r="I55" s="40">
        <f>J50+J51+J52+J53</f>
        <v>55151.43</v>
      </c>
      <c r="J55" s="40"/>
      <c r="K55" s="26">
        <f>IF(Source!I32&lt;&gt;0, ROUND(I55/Source!I32, 2), 0)</f>
        <v>1148.99</v>
      </c>
      <c r="P55" s="24">
        <f>I55</f>
        <v>55151.43</v>
      </c>
    </row>
    <row r="56" spans="1:22" ht="42.75" x14ac:dyDescent="0.2">
      <c r="A56" s="19">
        <v>4</v>
      </c>
      <c r="B56" s="19" t="str">
        <f>Source!F33</f>
        <v>1.21-2301-29-1/1</v>
      </c>
      <c r="C56" s="19" t="str">
        <f>Source!G33</f>
        <v>Осмотр конвектора электрического настенного крепления, с механическим термостатом, мощность до 2,0 кВт</v>
      </c>
      <c r="D56" s="20" t="str">
        <f>Source!H33</f>
        <v>10 шт.</v>
      </c>
      <c r="E56" s="9">
        <f>Source!I33</f>
        <v>0.5</v>
      </c>
      <c r="F56" s="22"/>
      <c r="G56" s="21"/>
      <c r="H56" s="9"/>
      <c r="I56" s="9"/>
      <c r="J56" s="22"/>
      <c r="K56" s="22"/>
      <c r="Q56">
        <f>ROUND((Source!BZ33/100)*ROUND((Source!AF33*Source!AV33)*Source!I33, 2), 2)</f>
        <v>124.96</v>
      </c>
      <c r="R56">
        <f>Source!X33</f>
        <v>124.96</v>
      </c>
      <c r="S56">
        <f>ROUND((Source!CA33/100)*ROUND((Source!AF33*Source!AV33)*Source!I33, 2), 2)</f>
        <v>17.850000000000001</v>
      </c>
      <c r="T56">
        <f>Source!Y33</f>
        <v>17.850000000000001</v>
      </c>
      <c r="U56">
        <f>ROUND((175/100)*ROUND((Source!AE33*Source!AV33)*Source!I33, 2), 2)</f>
        <v>0</v>
      </c>
      <c r="V56">
        <f>ROUND((108/100)*ROUND(Source!CS33*Source!I33, 2), 2)</f>
        <v>0</v>
      </c>
    </row>
    <row r="57" spans="1:22" x14ac:dyDescent="0.2">
      <c r="C57" s="23" t="str">
        <f>"Объем: "&amp;Source!I33&amp;"=5/"&amp;"10"</f>
        <v>Объем: 0,5=5/10</v>
      </c>
    </row>
    <row r="58" spans="1:22" ht="14.25" x14ac:dyDescent="0.2">
      <c r="A58" s="19"/>
      <c r="B58" s="19"/>
      <c r="C58" s="19" t="s">
        <v>1122</v>
      </c>
      <c r="D58" s="20"/>
      <c r="E58" s="9"/>
      <c r="F58" s="22">
        <f>Source!AO33</f>
        <v>178.51</v>
      </c>
      <c r="G58" s="21" t="str">
        <f>Source!DG33</f>
        <v>*2</v>
      </c>
      <c r="H58" s="9">
        <f>Source!AV33</f>
        <v>1</v>
      </c>
      <c r="I58" s="9">
        <f>IF(Source!BA33&lt;&gt; 0, Source!BA33, 1)</f>
        <v>1</v>
      </c>
      <c r="J58" s="22">
        <f>Source!S33</f>
        <v>178.51</v>
      </c>
      <c r="K58" s="22"/>
    </row>
    <row r="59" spans="1:22" ht="14.25" x14ac:dyDescent="0.2">
      <c r="A59" s="19"/>
      <c r="B59" s="19"/>
      <c r="C59" s="19" t="s">
        <v>1123</v>
      </c>
      <c r="D59" s="20" t="s">
        <v>1124</v>
      </c>
      <c r="E59" s="9">
        <f>Source!AT33</f>
        <v>70</v>
      </c>
      <c r="F59" s="22"/>
      <c r="G59" s="21"/>
      <c r="H59" s="9"/>
      <c r="I59" s="9"/>
      <c r="J59" s="22">
        <f>SUM(R56:R58)</f>
        <v>124.96</v>
      </c>
      <c r="K59" s="22"/>
    </row>
    <row r="60" spans="1:22" ht="14.25" x14ac:dyDescent="0.2">
      <c r="A60" s="19"/>
      <c r="B60" s="19"/>
      <c r="C60" s="19" t="s">
        <v>1125</v>
      </c>
      <c r="D60" s="20" t="s">
        <v>1124</v>
      </c>
      <c r="E60" s="9">
        <f>Source!AU33</f>
        <v>10</v>
      </c>
      <c r="F60" s="22"/>
      <c r="G60" s="21"/>
      <c r="H60" s="9"/>
      <c r="I60" s="9"/>
      <c r="J60" s="22">
        <f>SUM(T56:T59)</f>
        <v>17.850000000000001</v>
      </c>
      <c r="K60" s="22"/>
    </row>
    <row r="61" spans="1:22" ht="14.25" x14ac:dyDescent="0.2">
      <c r="A61" s="19"/>
      <c r="B61" s="19"/>
      <c r="C61" s="19" t="s">
        <v>1126</v>
      </c>
      <c r="D61" s="20" t="s">
        <v>1127</v>
      </c>
      <c r="E61" s="9">
        <f>Source!AQ33</f>
        <v>0.41</v>
      </c>
      <c r="F61" s="22"/>
      <c r="G61" s="21" t="str">
        <f>Source!DI33</f>
        <v>*2</v>
      </c>
      <c r="H61" s="9">
        <f>Source!AV33</f>
        <v>1</v>
      </c>
      <c r="I61" s="9"/>
      <c r="J61" s="22"/>
      <c r="K61" s="22">
        <f>Source!U33</f>
        <v>0.41</v>
      </c>
    </row>
    <row r="62" spans="1:22" ht="15" x14ac:dyDescent="0.25">
      <c r="A62" s="25"/>
      <c r="B62" s="25"/>
      <c r="C62" s="25"/>
      <c r="D62" s="25"/>
      <c r="E62" s="25"/>
      <c r="F62" s="25"/>
      <c r="G62" s="25"/>
      <c r="H62" s="25"/>
      <c r="I62" s="40">
        <f>J58+J59+J60</f>
        <v>321.32</v>
      </c>
      <c r="J62" s="40"/>
      <c r="K62" s="26">
        <f>IF(Source!I33&lt;&gt;0, ROUND(I62/Source!I33, 2), 0)</f>
        <v>642.64</v>
      </c>
      <c r="P62" s="24">
        <f>I62</f>
        <v>321.32</v>
      </c>
    </row>
    <row r="63" spans="1:22" ht="57" x14ac:dyDescent="0.2">
      <c r="A63" s="19">
        <v>5</v>
      </c>
      <c r="B63" s="19" t="str">
        <f>Source!F34</f>
        <v>1.21-2303-50-1/1</v>
      </c>
      <c r="C63" s="19" t="str">
        <f>Source!G34</f>
        <v>Техническое обслуживание  конвектора электрического настенного крепления, с механическим термостатом, мощность до 2,0 кВт</v>
      </c>
      <c r="D63" s="20" t="str">
        <f>Source!H34</f>
        <v>шт.</v>
      </c>
      <c r="E63" s="9">
        <f>Source!I34</f>
        <v>5</v>
      </c>
      <c r="F63" s="22"/>
      <c r="G63" s="21"/>
      <c r="H63" s="9"/>
      <c r="I63" s="9"/>
      <c r="J63" s="22"/>
      <c r="K63" s="22"/>
      <c r="Q63">
        <f>ROUND((Source!BZ34/100)*ROUND((Source!AF34*Source!AV34)*Source!I34, 2), 2)</f>
        <v>519.82000000000005</v>
      </c>
      <c r="R63">
        <f>Source!X34</f>
        <v>519.82000000000005</v>
      </c>
      <c r="S63">
        <f>ROUND((Source!CA34/100)*ROUND((Source!AF34*Source!AV34)*Source!I34, 2), 2)</f>
        <v>74.260000000000005</v>
      </c>
      <c r="T63">
        <f>Source!Y34</f>
        <v>74.260000000000005</v>
      </c>
      <c r="U63">
        <f>ROUND((175/100)*ROUND((Source!AE34*Source!AV34)*Source!I34, 2), 2)</f>
        <v>0</v>
      </c>
      <c r="V63">
        <f>ROUND((108/100)*ROUND(Source!CS34*Source!I34, 2), 2)</f>
        <v>0</v>
      </c>
    </row>
    <row r="64" spans="1:22" ht="14.25" x14ac:dyDescent="0.2">
      <c r="A64" s="19"/>
      <c r="B64" s="19"/>
      <c r="C64" s="19" t="s">
        <v>1122</v>
      </c>
      <c r="D64" s="20"/>
      <c r="E64" s="9"/>
      <c r="F64" s="22">
        <f>Source!AO34</f>
        <v>74.260000000000005</v>
      </c>
      <c r="G64" s="21" t="str">
        <f>Source!DG34</f>
        <v>*2</v>
      </c>
      <c r="H64" s="9">
        <f>Source!AV34</f>
        <v>1</v>
      </c>
      <c r="I64" s="9">
        <f>IF(Source!BA34&lt;&gt; 0, Source!BA34, 1)</f>
        <v>1</v>
      </c>
      <c r="J64" s="22">
        <f>Source!S34</f>
        <v>742.6</v>
      </c>
      <c r="K64" s="22"/>
    </row>
    <row r="65" spans="1:22" ht="14.25" x14ac:dyDescent="0.2">
      <c r="A65" s="19"/>
      <c r="B65" s="19"/>
      <c r="C65" s="19" t="s">
        <v>1131</v>
      </c>
      <c r="D65" s="20"/>
      <c r="E65" s="9"/>
      <c r="F65" s="22">
        <f>Source!AM34</f>
        <v>0.21</v>
      </c>
      <c r="G65" s="21" t="str">
        <f>Source!DE34</f>
        <v>*2</v>
      </c>
      <c r="H65" s="9">
        <f>Source!AV34</f>
        <v>1</v>
      </c>
      <c r="I65" s="9">
        <f>IF(Source!BB34&lt;&gt; 0, Source!BB34, 1)</f>
        <v>1</v>
      </c>
      <c r="J65" s="22">
        <f>Source!Q34</f>
        <v>2.1</v>
      </c>
      <c r="K65" s="22"/>
    </row>
    <row r="66" spans="1:22" ht="14.25" x14ac:dyDescent="0.2">
      <c r="A66" s="19"/>
      <c r="B66" s="19"/>
      <c r="C66" s="19" t="s">
        <v>1130</v>
      </c>
      <c r="D66" s="20"/>
      <c r="E66" s="9"/>
      <c r="F66" s="22">
        <f>Source!AL34</f>
        <v>1.83</v>
      </c>
      <c r="G66" s="21" t="str">
        <f>Source!DD34</f>
        <v>*2</v>
      </c>
      <c r="H66" s="9">
        <f>Source!AW34</f>
        <v>1</v>
      </c>
      <c r="I66" s="9">
        <f>IF(Source!BC34&lt;&gt; 0, Source!BC34, 1)</f>
        <v>1</v>
      </c>
      <c r="J66" s="22">
        <f>Source!P34</f>
        <v>18.3</v>
      </c>
      <c r="K66" s="22"/>
    </row>
    <row r="67" spans="1:22" ht="14.25" x14ac:dyDescent="0.2">
      <c r="A67" s="19"/>
      <c r="B67" s="19"/>
      <c r="C67" s="19" t="s">
        <v>1123</v>
      </c>
      <c r="D67" s="20" t="s">
        <v>1124</v>
      </c>
      <c r="E67" s="9">
        <f>Source!AT34</f>
        <v>70</v>
      </c>
      <c r="F67" s="22"/>
      <c r="G67" s="21"/>
      <c r="H67" s="9"/>
      <c r="I67" s="9"/>
      <c r="J67" s="22">
        <f>SUM(R63:R66)</f>
        <v>519.82000000000005</v>
      </c>
      <c r="K67" s="22"/>
    </row>
    <row r="68" spans="1:22" ht="14.25" x14ac:dyDescent="0.2">
      <c r="A68" s="19"/>
      <c r="B68" s="19"/>
      <c r="C68" s="19" t="s">
        <v>1125</v>
      </c>
      <c r="D68" s="20" t="s">
        <v>1124</v>
      </c>
      <c r="E68" s="9">
        <f>Source!AU34</f>
        <v>10</v>
      </c>
      <c r="F68" s="22"/>
      <c r="G68" s="21"/>
      <c r="H68" s="9"/>
      <c r="I68" s="9"/>
      <c r="J68" s="22">
        <f>SUM(T63:T67)</f>
        <v>74.260000000000005</v>
      </c>
      <c r="K68" s="22"/>
    </row>
    <row r="69" spans="1:22" ht="14.25" x14ac:dyDescent="0.2">
      <c r="A69" s="19"/>
      <c r="B69" s="19"/>
      <c r="C69" s="19" t="s">
        <v>1126</v>
      </c>
      <c r="D69" s="20" t="s">
        <v>1127</v>
      </c>
      <c r="E69" s="9">
        <f>Source!AQ34</f>
        <v>0.14000000000000001</v>
      </c>
      <c r="F69" s="22"/>
      <c r="G69" s="21" t="str">
        <f>Source!DI34</f>
        <v>*2</v>
      </c>
      <c r="H69" s="9">
        <f>Source!AV34</f>
        <v>1</v>
      </c>
      <c r="I69" s="9"/>
      <c r="J69" s="22"/>
      <c r="K69" s="22">
        <f>Source!U34</f>
        <v>1.4000000000000001</v>
      </c>
    </row>
    <row r="70" spans="1:22" ht="15" x14ac:dyDescent="0.25">
      <c r="A70" s="25"/>
      <c r="B70" s="25"/>
      <c r="C70" s="25"/>
      <c r="D70" s="25"/>
      <c r="E70" s="25"/>
      <c r="F70" s="25"/>
      <c r="G70" s="25"/>
      <c r="H70" s="25"/>
      <c r="I70" s="40">
        <f>J64+J65+J66+J67+J68</f>
        <v>1357.0800000000002</v>
      </c>
      <c r="J70" s="40"/>
      <c r="K70" s="26">
        <f>IF(Source!I34&lt;&gt;0, ROUND(I70/Source!I34, 2), 0)</f>
        <v>271.42</v>
      </c>
      <c r="P70" s="24">
        <f>I70</f>
        <v>1357.0800000000002</v>
      </c>
    </row>
    <row r="71" spans="1:22" ht="42.75" x14ac:dyDescent="0.2">
      <c r="A71" s="19">
        <v>6</v>
      </c>
      <c r="B71" s="19" t="str">
        <f>Source!F36</f>
        <v>1.15-2203-6-1/1</v>
      </c>
      <c r="C71" s="19" t="str">
        <f>Source!G36</f>
        <v>Техническое обслуживание кранов шаровых из НПВХ с разъемными муфтами диаметром до 50 мм</v>
      </c>
      <c r="D71" s="20" t="str">
        <f>Source!H36</f>
        <v>шт.</v>
      </c>
      <c r="E71" s="9">
        <f>Source!I36</f>
        <v>8</v>
      </c>
      <c r="F71" s="22"/>
      <c r="G71" s="21"/>
      <c r="H71" s="9"/>
      <c r="I71" s="9"/>
      <c r="J71" s="22"/>
      <c r="K71" s="22"/>
      <c r="Q71">
        <f>ROUND((Source!BZ36/100)*ROUND((Source!AF36*Source!AV36)*Source!I36, 2), 2)</f>
        <v>4002.43</v>
      </c>
      <c r="R71">
        <f>Source!X36</f>
        <v>4002.43</v>
      </c>
      <c r="S71">
        <f>ROUND((Source!CA36/100)*ROUND((Source!AF36*Source!AV36)*Source!I36, 2), 2)</f>
        <v>571.78</v>
      </c>
      <c r="T71">
        <f>Source!Y36</f>
        <v>571.78</v>
      </c>
      <c r="U71">
        <f>ROUND((175/100)*ROUND((Source!AE36*Source!AV36)*Source!I36, 2), 2)</f>
        <v>0</v>
      </c>
      <c r="V71">
        <f>ROUND((108/100)*ROUND(Source!CS36*Source!I36, 2), 2)</f>
        <v>0</v>
      </c>
    </row>
    <row r="72" spans="1:22" ht="14.25" x14ac:dyDescent="0.2">
      <c r="A72" s="19"/>
      <c r="B72" s="19"/>
      <c r="C72" s="19" t="s">
        <v>1122</v>
      </c>
      <c r="D72" s="20"/>
      <c r="E72" s="9"/>
      <c r="F72" s="22">
        <f>Source!AO36</f>
        <v>357.36</v>
      </c>
      <c r="G72" s="21" t="str">
        <f>Source!DG36</f>
        <v>*2</v>
      </c>
      <c r="H72" s="9">
        <f>Source!AV36</f>
        <v>1</v>
      </c>
      <c r="I72" s="9">
        <f>IF(Source!BA36&lt;&gt; 0, Source!BA36, 1)</f>
        <v>1</v>
      </c>
      <c r="J72" s="22">
        <f>Source!S36</f>
        <v>5717.76</v>
      </c>
      <c r="K72" s="22"/>
    </row>
    <row r="73" spans="1:22" ht="14.25" x14ac:dyDescent="0.2">
      <c r="A73" s="19"/>
      <c r="B73" s="19"/>
      <c r="C73" s="19" t="s">
        <v>1130</v>
      </c>
      <c r="D73" s="20"/>
      <c r="E73" s="9"/>
      <c r="F73" s="22">
        <f>Source!AL36</f>
        <v>0.24</v>
      </c>
      <c r="G73" s="21" t="str">
        <f>Source!DD36</f>
        <v>*2</v>
      </c>
      <c r="H73" s="9">
        <f>Source!AW36</f>
        <v>1</v>
      </c>
      <c r="I73" s="9">
        <f>IF(Source!BC36&lt;&gt; 0, Source!BC36, 1)</f>
        <v>1</v>
      </c>
      <c r="J73" s="22">
        <f>Source!P36</f>
        <v>3.84</v>
      </c>
      <c r="K73" s="22"/>
    </row>
    <row r="74" spans="1:22" ht="71.25" x14ac:dyDescent="0.2">
      <c r="A74" s="19" t="s">
        <v>60</v>
      </c>
      <c r="B74" s="19" t="str">
        <f>Source!F37</f>
        <v>21.1-25-283</v>
      </c>
      <c r="C74" s="19" t="str">
        <f>Source!G37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D74" s="20" t="str">
        <f>Source!H37</f>
        <v>шт.</v>
      </c>
      <c r="E74" s="9">
        <f>Source!I37</f>
        <v>16</v>
      </c>
      <c r="F74" s="22">
        <f>Source!AK37</f>
        <v>1.67</v>
      </c>
      <c r="G74" s="27" t="s">
        <v>3</v>
      </c>
      <c r="H74" s="9">
        <f>Source!AW37</f>
        <v>1</v>
      </c>
      <c r="I74" s="9">
        <f>IF(Source!BC37&lt;&gt; 0, Source!BC37, 1)</f>
        <v>1</v>
      </c>
      <c r="J74" s="22">
        <f>Source!O37</f>
        <v>26.72</v>
      </c>
      <c r="K74" s="22"/>
      <c r="Q74">
        <f>ROUND((Source!BZ37/100)*ROUND((Source!AF37*Source!AV37)*Source!I37, 2), 2)</f>
        <v>0</v>
      </c>
      <c r="R74">
        <f>Source!X37</f>
        <v>0</v>
      </c>
      <c r="S74">
        <f>ROUND((Source!CA37/100)*ROUND((Source!AF37*Source!AV37)*Source!I37, 2), 2)</f>
        <v>0</v>
      </c>
      <c r="T74">
        <f>Source!Y37</f>
        <v>0</v>
      </c>
      <c r="U74">
        <f>ROUND((175/100)*ROUND((Source!AE37*Source!AV37)*Source!I37, 2), 2)</f>
        <v>0</v>
      </c>
      <c r="V74">
        <f>ROUND((108/100)*ROUND(Source!CS37*Source!I37, 2), 2)</f>
        <v>0</v>
      </c>
    </row>
    <row r="75" spans="1:22" ht="14.25" x14ac:dyDescent="0.2">
      <c r="A75" s="19"/>
      <c r="B75" s="19"/>
      <c r="C75" s="19" t="s">
        <v>1123</v>
      </c>
      <c r="D75" s="20" t="s">
        <v>1124</v>
      </c>
      <c r="E75" s="9">
        <f>Source!AT36</f>
        <v>70</v>
      </c>
      <c r="F75" s="22"/>
      <c r="G75" s="21"/>
      <c r="H75" s="9"/>
      <c r="I75" s="9"/>
      <c r="J75" s="22">
        <f>SUM(R71:R74)</f>
        <v>4002.43</v>
      </c>
      <c r="K75" s="22"/>
    </row>
    <row r="76" spans="1:22" ht="14.25" x14ac:dyDescent="0.2">
      <c r="A76" s="19"/>
      <c r="B76" s="19"/>
      <c r="C76" s="19" t="s">
        <v>1125</v>
      </c>
      <c r="D76" s="20" t="s">
        <v>1124</v>
      </c>
      <c r="E76" s="9">
        <f>Source!AU36</f>
        <v>10</v>
      </c>
      <c r="F76" s="22"/>
      <c r="G76" s="21"/>
      <c r="H76" s="9"/>
      <c r="I76" s="9"/>
      <c r="J76" s="22">
        <f>SUM(T71:T75)</f>
        <v>571.78</v>
      </c>
      <c r="K76" s="22"/>
    </row>
    <row r="77" spans="1:22" ht="14.25" x14ac:dyDescent="0.2">
      <c r="A77" s="19"/>
      <c r="B77" s="19"/>
      <c r="C77" s="19" t="s">
        <v>1126</v>
      </c>
      <c r="D77" s="20" t="s">
        <v>1127</v>
      </c>
      <c r="E77" s="9">
        <f>Source!AQ36</f>
        <v>0.74</v>
      </c>
      <c r="F77" s="22"/>
      <c r="G77" s="21" t="str">
        <f>Source!DI36</f>
        <v>*2</v>
      </c>
      <c r="H77" s="9">
        <f>Source!AV36</f>
        <v>1</v>
      </c>
      <c r="I77" s="9"/>
      <c r="J77" s="22"/>
      <c r="K77" s="22">
        <f>Source!U36</f>
        <v>11.84</v>
      </c>
    </row>
    <row r="78" spans="1:22" ht="15" x14ac:dyDescent="0.25">
      <c r="A78" s="25"/>
      <c r="B78" s="25"/>
      <c r="C78" s="25"/>
      <c r="D78" s="25"/>
      <c r="E78" s="25"/>
      <c r="F78" s="25"/>
      <c r="G78" s="25"/>
      <c r="H78" s="25"/>
      <c r="I78" s="40">
        <f>J72+J73+J75+J76+SUM(J74:J74)</f>
        <v>10322.530000000001</v>
      </c>
      <c r="J78" s="40"/>
      <c r="K78" s="26">
        <f>IF(Source!I36&lt;&gt;0, ROUND(I78/Source!I36, 2), 0)</f>
        <v>1290.32</v>
      </c>
      <c r="P78" s="24">
        <f>I78</f>
        <v>10322.530000000001</v>
      </c>
    </row>
    <row r="79" spans="1:22" ht="42.75" x14ac:dyDescent="0.2">
      <c r="A79" s="19">
        <v>7</v>
      </c>
      <c r="B79" s="19" t="str">
        <f>Source!F38</f>
        <v>1.15-2203-6-1/1</v>
      </c>
      <c r="C79" s="19" t="str">
        <f>Source!G38</f>
        <v>Техническое обслуживание кранов шаровых из НПВХ с разъемными муфтами диаметром до 50 мм</v>
      </c>
      <c r="D79" s="20" t="str">
        <f>Source!H38</f>
        <v>шт.</v>
      </c>
      <c r="E79" s="9">
        <f>Source!I38</f>
        <v>24</v>
      </c>
      <c r="F79" s="22"/>
      <c r="G79" s="21"/>
      <c r="H79" s="9"/>
      <c r="I79" s="9"/>
      <c r="J79" s="22"/>
      <c r="K79" s="22"/>
      <c r="Q79">
        <f>ROUND((Source!BZ38/100)*ROUND((Source!AF38*Source!AV38)*Source!I38, 2), 2)</f>
        <v>12007.3</v>
      </c>
      <c r="R79">
        <f>Source!X38</f>
        <v>12007.3</v>
      </c>
      <c r="S79">
        <f>ROUND((Source!CA38/100)*ROUND((Source!AF38*Source!AV38)*Source!I38, 2), 2)</f>
        <v>1715.33</v>
      </c>
      <c r="T79">
        <f>Source!Y38</f>
        <v>1715.33</v>
      </c>
      <c r="U79">
        <f>ROUND((175/100)*ROUND((Source!AE38*Source!AV38)*Source!I38, 2), 2)</f>
        <v>0</v>
      </c>
      <c r="V79">
        <f>ROUND((108/100)*ROUND(Source!CS38*Source!I38, 2), 2)</f>
        <v>0</v>
      </c>
    </row>
    <row r="80" spans="1:22" ht="14.25" x14ac:dyDescent="0.2">
      <c r="A80" s="19"/>
      <c r="B80" s="19"/>
      <c r="C80" s="19" t="s">
        <v>1122</v>
      </c>
      <c r="D80" s="20"/>
      <c r="E80" s="9"/>
      <c r="F80" s="22">
        <f>Source!AO38</f>
        <v>357.36</v>
      </c>
      <c r="G80" s="21" t="str">
        <f>Source!DG38</f>
        <v>*2</v>
      </c>
      <c r="H80" s="9">
        <f>Source!AV38</f>
        <v>1</v>
      </c>
      <c r="I80" s="9">
        <f>IF(Source!BA38&lt;&gt; 0, Source!BA38, 1)</f>
        <v>1</v>
      </c>
      <c r="J80" s="22">
        <f>Source!S38</f>
        <v>17153.28</v>
      </c>
      <c r="K80" s="22"/>
    </row>
    <row r="81" spans="1:22" ht="14.25" x14ac:dyDescent="0.2">
      <c r="A81" s="19"/>
      <c r="B81" s="19"/>
      <c r="C81" s="19" t="s">
        <v>1130</v>
      </c>
      <c r="D81" s="20"/>
      <c r="E81" s="9"/>
      <c r="F81" s="22">
        <f>Source!AL38</f>
        <v>0.24</v>
      </c>
      <c r="G81" s="21" t="str">
        <f>Source!DD38</f>
        <v>*2</v>
      </c>
      <c r="H81" s="9">
        <f>Source!AW38</f>
        <v>1</v>
      </c>
      <c r="I81" s="9">
        <f>IF(Source!BC38&lt;&gt; 0, Source!BC38, 1)</f>
        <v>1</v>
      </c>
      <c r="J81" s="22">
        <f>Source!P38</f>
        <v>11.52</v>
      </c>
      <c r="K81" s="22"/>
    </row>
    <row r="82" spans="1:22" ht="71.25" x14ac:dyDescent="0.2">
      <c r="A82" s="19" t="s">
        <v>65</v>
      </c>
      <c r="B82" s="19" t="str">
        <f>Source!F39</f>
        <v>21.1-25-283</v>
      </c>
      <c r="C82" s="19" t="str">
        <f>Source!G39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D82" s="20" t="str">
        <f>Source!H39</f>
        <v>шт.</v>
      </c>
      <c r="E82" s="9">
        <f>Source!I39</f>
        <v>192</v>
      </c>
      <c r="F82" s="22">
        <f>Source!AK39</f>
        <v>1.67</v>
      </c>
      <c r="G82" s="27" t="s">
        <v>3</v>
      </c>
      <c r="H82" s="9">
        <f>Source!AW39</f>
        <v>1</v>
      </c>
      <c r="I82" s="9">
        <f>IF(Source!BC39&lt;&gt; 0, Source!BC39, 1)</f>
        <v>1</v>
      </c>
      <c r="J82" s="22">
        <f>Source!O39</f>
        <v>320.64</v>
      </c>
      <c r="K82" s="22"/>
      <c r="Q82">
        <f>ROUND((Source!BZ39/100)*ROUND((Source!AF39*Source!AV39)*Source!I39, 2), 2)</f>
        <v>0</v>
      </c>
      <c r="R82">
        <f>Source!X39</f>
        <v>0</v>
      </c>
      <c r="S82">
        <f>ROUND((Source!CA39/100)*ROUND((Source!AF39*Source!AV39)*Source!I39, 2), 2)</f>
        <v>0</v>
      </c>
      <c r="T82">
        <f>Source!Y39</f>
        <v>0</v>
      </c>
      <c r="U82">
        <f>ROUND((175/100)*ROUND((Source!AE39*Source!AV39)*Source!I39, 2), 2)</f>
        <v>0</v>
      </c>
      <c r="V82">
        <f>ROUND((108/100)*ROUND(Source!CS39*Source!I39, 2), 2)</f>
        <v>0</v>
      </c>
    </row>
    <row r="83" spans="1:22" ht="14.25" x14ac:dyDescent="0.2">
      <c r="A83" s="19"/>
      <c r="B83" s="19"/>
      <c r="C83" s="19" t="s">
        <v>1123</v>
      </c>
      <c r="D83" s="20" t="s">
        <v>1124</v>
      </c>
      <c r="E83" s="9">
        <f>Source!AT38</f>
        <v>70</v>
      </c>
      <c r="F83" s="22"/>
      <c r="G83" s="21"/>
      <c r="H83" s="9"/>
      <c r="I83" s="9"/>
      <c r="J83" s="22">
        <f>SUM(R79:R82)</f>
        <v>12007.3</v>
      </c>
      <c r="K83" s="22"/>
    </row>
    <row r="84" spans="1:22" ht="14.25" x14ac:dyDescent="0.2">
      <c r="A84" s="19"/>
      <c r="B84" s="19"/>
      <c r="C84" s="19" t="s">
        <v>1125</v>
      </c>
      <c r="D84" s="20" t="s">
        <v>1124</v>
      </c>
      <c r="E84" s="9">
        <f>Source!AU38</f>
        <v>10</v>
      </c>
      <c r="F84" s="22"/>
      <c r="G84" s="21"/>
      <c r="H84" s="9"/>
      <c r="I84" s="9"/>
      <c r="J84" s="22">
        <f>SUM(T79:T83)</f>
        <v>1715.33</v>
      </c>
      <c r="K84" s="22"/>
    </row>
    <row r="85" spans="1:22" ht="14.25" x14ac:dyDescent="0.2">
      <c r="A85" s="19"/>
      <c r="B85" s="19"/>
      <c r="C85" s="19" t="s">
        <v>1126</v>
      </c>
      <c r="D85" s="20" t="s">
        <v>1127</v>
      </c>
      <c r="E85" s="9">
        <f>Source!AQ38</f>
        <v>0.74</v>
      </c>
      <c r="F85" s="22"/>
      <c r="G85" s="21" t="str">
        <f>Source!DI38</f>
        <v>*2</v>
      </c>
      <c r="H85" s="9">
        <f>Source!AV38</f>
        <v>1</v>
      </c>
      <c r="I85" s="9"/>
      <c r="J85" s="22"/>
      <c r="K85" s="22">
        <f>Source!U38</f>
        <v>35.519999999999996</v>
      </c>
    </row>
    <row r="86" spans="1:22" ht="15" x14ac:dyDescent="0.25">
      <c r="A86" s="25"/>
      <c r="B86" s="25"/>
      <c r="C86" s="25"/>
      <c r="D86" s="25"/>
      <c r="E86" s="25"/>
      <c r="F86" s="25"/>
      <c r="G86" s="25"/>
      <c r="H86" s="25"/>
      <c r="I86" s="40">
        <f>J80+J81+J83+J84+SUM(J82:J82)</f>
        <v>31208.07</v>
      </c>
      <c r="J86" s="40"/>
      <c r="K86" s="26">
        <f>IF(Source!I38&lt;&gt;0, ROUND(I86/Source!I38, 2), 0)</f>
        <v>1300.3399999999999</v>
      </c>
      <c r="P86" s="24">
        <f>I86</f>
        <v>31208.07</v>
      </c>
    </row>
    <row r="88" spans="1:22" ht="16.5" x14ac:dyDescent="0.25">
      <c r="A88" s="41" t="str">
        <f>CONCATENATE("Подраздел: ",IF(Source!G41&lt;&gt;"Новый подраздел", Source!G41, ""))</f>
        <v>Подраздел: Теплоснабжение приточных установок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</row>
    <row r="89" spans="1:22" ht="71.25" x14ac:dyDescent="0.2">
      <c r="A89" s="19">
        <v>8</v>
      </c>
      <c r="B89" s="19" t="str">
        <f>Source!F45</f>
        <v>1.18-2303-4-2/1</v>
      </c>
      <c r="C89" s="19" t="str">
        <f>Source!G45</f>
        <v>Техническое обслуживание горизонтальных воздушно-тепловых завес с электрическим нагревателем производительностью по воздуху до 1000 м3/ч</v>
      </c>
      <c r="D89" s="20" t="str">
        <f>Source!H45</f>
        <v>шт.</v>
      </c>
      <c r="E89" s="9">
        <f>Source!I45</f>
        <v>12</v>
      </c>
      <c r="F89" s="22"/>
      <c r="G89" s="21"/>
      <c r="H89" s="9"/>
      <c r="I89" s="9"/>
      <c r="J89" s="22"/>
      <c r="K89" s="22"/>
      <c r="Q89">
        <f>ROUND((Source!BZ45/100)*ROUND((Source!AF45*Source!AV45)*Source!I45, 2), 2)</f>
        <v>4884.1000000000004</v>
      </c>
      <c r="R89">
        <f>Source!X45</f>
        <v>4884.1000000000004</v>
      </c>
      <c r="S89">
        <f>ROUND((Source!CA45/100)*ROUND((Source!AF45*Source!AV45)*Source!I45, 2), 2)</f>
        <v>697.73</v>
      </c>
      <c r="T89">
        <f>Source!Y45</f>
        <v>697.73</v>
      </c>
      <c r="U89">
        <f>ROUND((175/100)*ROUND((Source!AE45*Source!AV45)*Source!I45, 2), 2)</f>
        <v>0.42</v>
      </c>
      <c r="V89">
        <f>ROUND((108/100)*ROUND(Source!CS45*Source!I45, 2), 2)</f>
        <v>0.26</v>
      </c>
    </row>
    <row r="90" spans="1:22" ht="14.25" x14ac:dyDescent="0.2">
      <c r="A90" s="19"/>
      <c r="B90" s="19"/>
      <c r="C90" s="19" t="s">
        <v>1122</v>
      </c>
      <c r="D90" s="20"/>
      <c r="E90" s="9"/>
      <c r="F90" s="22">
        <f>Source!AO45</f>
        <v>581.44000000000005</v>
      </c>
      <c r="G90" s="21" t="str">
        <f>Source!DG45</f>
        <v/>
      </c>
      <c r="H90" s="9">
        <f>Source!AV45</f>
        <v>1</v>
      </c>
      <c r="I90" s="9">
        <f>IF(Source!BA45&lt;&gt; 0, Source!BA45, 1)</f>
        <v>1</v>
      </c>
      <c r="J90" s="22">
        <f>Source!S45</f>
        <v>6977.28</v>
      </c>
      <c r="K90" s="22"/>
    </row>
    <row r="91" spans="1:22" ht="14.25" x14ac:dyDescent="0.2">
      <c r="A91" s="19"/>
      <c r="B91" s="19"/>
      <c r="C91" s="19" t="s">
        <v>1131</v>
      </c>
      <c r="D91" s="20"/>
      <c r="E91" s="9"/>
      <c r="F91" s="22">
        <f>Source!AM45</f>
        <v>3.37</v>
      </c>
      <c r="G91" s="21" t="str">
        <f>Source!DE45</f>
        <v/>
      </c>
      <c r="H91" s="9">
        <f>Source!AV45</f>
        <v>1</v>
      </c>
      <c r="I91" s="9">
        <f>IF(Source!BB45&lt;&gt; 0, Source!BB45, 1)</f>
        <v>1</v>
      </c>
      <c r="J91" s="22">
        <f>Source!Q45</f>
        <v>40.44</v>
      </c>
      <c r="K91" s="22"/>
    </row>
    <row r="92" spans="1:22" ht="14.25" x14ac:dyDescent="0.2">
      <c r="A92" s="19"/>
      <c r="B92" s="19"/>
      <c r="C92" s="19" t="s">
        <v>1132</v>
      </c>
      <c r="D92" s="20"/>
      <c r="E92" s="9"/>
      <c r="F92" s="22">
        <f>Source!AN45</f>
        <v>0.02</v>
      </c>
      <c r="G92" s="21" t="str">
        <f>Source!DF45</f>
        <v/>
      </c>
      <c r="H92" s="9">
        <f>Source!AV45</f>
        <v>1</v>
      </c>
      <c r="I92" s="9">
        <f>IF(Source!BS45&lt;&gt; 0, Source!BS45, 1)</f>
        <v>1</v>
      </c>
      <c r="J92" s="28">
        <f>Source!R45</f>
        <v>0.24</v>
      </c>
      <c r="K92" s="22"/>
    </row>
    <row r="93" spans="1:22" ht="14.25" x14ac:dyDescent="0.2">
      <c r="A93" s="19"/>
      <c r="B93" s="19"/>
      <c r="C93" s="19" t="s">
        <v>1130</v>
      </c>
      <c r="D93" s="20"/>
      <c r="E93" s="9"/>
      <c r="F93" s="22">
        <f>Source!AL45</f>
        <v>0.52</v>
      </c>
      <c r="G93" s="21" t="str">
        <f>Source!DD45</f>
        <v/>
      </c>
      <c r="H93" s="9">
        <f>Source!AW45</f>
        <v>1</v>
      </c>
      <c r="I93" s="9">
        <f>IF(Source!BC45&lt;&gt; 0, Source!BC45, 1)</f>
        <v>1</v>
      </c>
      <c r="J93" s="22">
        <f>Source!P45</f>
        <v>6.24</v>
      </c>
      <c r="K93" s="22"/>
    </row>
    <row r="94" spans="1:22" ht="14.25" x14ac:dyDescent="0.2">
      <c r="A94" s="19"/>
      <c r="B94" s="19"/>
      <c r="C94" s="19" t="s">
        <v>1123</v>
      </c>
      <c r="D94" s="20" t="s">
        <v>1124</v>
      </c>
      <c r="E94" s="9">
        <f>Source!AT45</f>
        <v>70</v>
      </c>
      <c r="F94" s="22"/>
      <c r="G94" s="21"/>
      <c r="H94" s="9"/>
      <c r="I94" s="9"/>
      <c r="J94" s="22">
        <f>SUM(R89:R93)</f>
        <v>4884.1000000000004</v>
      </c>
      <c r="K94" s="22"/>
    </row>
    <row r="95" spans="1:22" ht="14.25" x14ac:dyDescent="0.2">
      <c r="A95" s="19"/>
      <c r="B95" s="19"/>
      <c r="C95" s="19" t="s">
        <v>1125</v>
      </c>
      <c r="D95" s="20" t="s">
        <v>1124</v>
      </c>
      <c r="E95" s="9">
        <f>Source!AU45</f>
        <v>10</v>
      </c>
      <c r="F95" s="22"/>
      <c r="G95" s="21"/>
      <c r="H95" s="9"/>
      <c r="I95" s="9"/>
      <c r="J95" s="22">
        <f>SUM(T89:T94)</f>
        <v>697.73</v>
      </c>
      <c r="K95" s="22"/>
    </row>
    <row r="96" spans="1:22" ht="14.25" x14ac:dyDescent="0.2">
      <c r="A96" s="19"/>
      <c r="B96" s="19"/>
      <c r="C96" s="19" t="s">
        <v>1133</v>
      </c>
      <c r="D96" s="20" t="s">
        <v>1124</v>
      </c>
      <c r="E96" s="9">
        <f>108</f>
        <v>108</v>
      </c>
      <c r="F96" s="22"/>
      <c r="G96" s="21"/>
      <c r="H96" s="9"/>
      <c r="I96" s="9"/>
      <c r="J96" s="22">
        <f>SUM(V89:V95)</f>
        <v>0.26</v>
      </c>
      <c r="K96" s="22"/>
    </row>
    <row r="97" spans="1:22" ht="14.25" x14ac:dyDescent="0.2">
      <c r="A97" s="19"/>
      <c r="B97" s="19"/>
      <c r="C97" s="19" t="s">
        <v>1126</v>
      </c>
      <c r="D97" s="20" t="s">
        <v>1127</v>
      </c>
      <c r="E97" s="9">
        <f>Source!AQ45</f>
        <v>1.02</v>
      </c>
      <c r="F97" s="22"/>
      <c r="G97" s="21" t="str">
        <f>Source!DI45</f>
        <v/>
      </c>
      <c r="H97" s="9">
        <f>Source!AV45</f>
        <v>1</v>
      </c>
      <c r="I97" s="9"/>
      <c r="J97" s="22"/>
      <c r="K97" s="22">
        <f>Source!U45</f>
        <v>12.24</v>
      </c>
    </row>
    <row r="98" spans="1:22" ht="15" x14ac:dyDescent="0.25">
      <c r="A98" s="25"/>
      <c r="B98" s="25"/>
      <c r="C98" s="25"/>
      <c r="D98" s="25"/>
      <c r="E98" s="25"/>
      <c r="F98" s="25"/>
      <c r="G98" s="25"/>
      <c r="H98" s="25"/>
      <c r="I98" s="40">
        <f>J90+J91+J93+J94+J95+J96</f>
        <v>12606.05</v>
      </c>
      <c r="J98" s="40"/>
      <c r="K98" s="26">
        <f>IF(Source!I45&lt;&gt;0, ROUND(I98/Source!I45, 2), 0)</f>
        <v>1050.5</v>
      </c>
      <c r="P98" s="24">
        <f>I98</f>
        <v>12606.05</v>
      </c>
    </row>
    <row r="99" spans="1:22" ht="42.75" x14ac:dyDescent="0.2">
      <c r="A99" s="19">
        <v>9</v>
      </c>
      <c r="B99" s="19" t="str">
        <f>Source!F46</f>
        <v>1.21-2203-11-1/1</v>
      </c>
      <c r="C99" s="19" t="str">
        <f>Source!G46</f>
        <v>Техническое обслуживание шкафов управления технологическим оборудованием</v>
      </c>
      <c r="D99" s="20" t="str">
        <f>Source!H46</f>
        <v>100 шт.</v>
      </c>
      <c r="E99" s="9">
        <f>Source!I46</f>
        <v>0.08</v>
      </c>
      <c r="F99" s="22"/>
      <c r="G99" s="21"/>
      <c r="H99" s="9"/>
      <c r="I99" s="9"/>
      <c r="J99" s="22"/>
      <c r="K99" s="22"/>
      <c r="Q99">
        <f>ROUND((Source!BZ46/100)*ROUND((Source!AF46*Source!AV46)*Source!I46, 2), 2)</f>
        <v>1158.8399999999999</v>
      </c>
      <c r="R99">
        <f>Source!X46</f>
        <v>1158.8399999999999</v>
      </c>
      <c r="S99">
        <f>ROUND((Source!CA46/100)*ROUND((Source!AF46*Source!AV46)*Source!I46, 2), 2)</f>
        <v>165.55</v>
      </c>
      <c r="T99">
        <f>Source!Y46</f>
        <v>165.55</v>
      </c>
      <c r="U99">
        <f>ROUND((175/100)*ROUND((Source!AE46*Source!AV46)*Source!I46, 2), 2)</f>
        <v>339.55</v>
      </c>
      <c r="V99">
        <f>ROUND((108/100)*ROUND(Source!CS46*Source!I46, 2), 2)</f>
        <v>209.55</v>
      </c>
    </row>
    <row r="100" spans="1:22" x14ac:dyDescent="0.2">
      <c r="C100" s="23" t="str">
        <f>"Объем: "&amp;Source!I46&amp;"=8/"&amp;"100"</f>
        <v>Объем: 0,08=8/100</v>
      </c>
    </row>
    <row r="101" spans="1:22" ht="14.25" x14ac:dyDescent="0.2">
      <c r="A101" s="19"/>
      <c r="B101" s="19"/>
      <c r="C101" s="19" t="s">
        <v>1122</v>
      </c>
      <c r="D101" s="20"/>
      <c r="E101" s="9"/>
      <c r="F101" s="22">
        <f>Source!AO46</f>
        <v>20693.48</v>
      </c>
      <c r="G101" s="21" t="str">
        <f>Source!DG46</f>
        <v/>
      </c>
      <c r="H101" s="9">
        <f>Source!AV46</f>
        <v>1</v>
      </c>
      <c r="I101" s="9">
        <f>IF(Source!BA46&lt;&gt; 0, Source!BA46, 1)</f>
        <v>1</v>
      </c>
      <c r="J101" s="22">
        <f>Source!S46</f>
        <v>1655.48</v>
      </c>
      <c r="K101" s="22"/>
    </row>
    <row r="102" spans="1:22" ht="14.25" x14ac:dyDescent="0.2">
      <c r="A102" s="19"/>
      <c r="B102" s="19"/>
      <c r="C102" s="19" t="s">
        <v>1131</v>
      </c>
      <c r="D102" s="20"/>
      <c r="E102" s="9"/>
      <c r="F102" s="22">
        <f>Source!AM46</f>
        <v>4471.38</v>
      </c>
      <c r="G102" s="21" t="str">
        <f>Source!DE46</f>
        <v/>
      </c>
      <c r="H102" s="9">
        <f>Source!AV46</f>
        <v>1</v>
      </c>
      <c r="I102" s="9">
        <f>IF(Source!BB46&lt;&gt; 0, Source!BB46, 1)</f>
        <v>1</v>
      </c>
      <c r="J102" s="22">
        <f>Source!Q46</f>
        <v>357.71</v>
      </c>
      <c r="K102" s="22"/>
    </row>
    <row r="103" spans="1:22" ht="14.25" x14ac:dyDescent="0.2">
      <c r="A103" s="19"/>
      <c r="B103" s="19"/>
      <c r="C103" s="19" t="s">
        <v>1132</v>
      </c>
      <c r="D103" s="20"/>
      <c r="E103" s="9"/>
      <c r="F103" s="22">
        <f>Source!AN46</f>
        <v>2425.3200000000002</v>
      </c>
      <c r="G103" s="21" t="str">
        <f>Source!DF46</f>
        <v/>
      </c>
      <c r="H103" s="9">
        <f>Source!AV46</f>
        <v>1</v>
      </c>
      <c r="I103" s="9">
        <f>IF(Source!BS46&lt;&gt; 0, Source!BS46, 1)</f>
        <v>1</v>
      </c>
      <c r="J103" s="28">
        <f>Source!R46</f>
        <v>194.03</v>
      </c>
      <c r="K103" s="22"/>
    </row>
    <row r="104" spans="1:22" ht="14.25" x14ac:dyDescent="0.2">
      <c r="A104" s="19"/>
      <c r="B104" s="19"/>
      <c r="C104" s="19" t="s">
        <v>1130</v>
      </c>
      <c r="D104" s="20"/>
      <c r="E104" s="9"/>
      <c r="F104" s="22">
        <f>Source!AL46</f>
        <v>7.83</v>
      </c>
      <c r="G104" s="21" t="str">
        <f>Source!DD46</f>
        <v/>
      </c>
      <c r="H104" s="9">
        <f>Source!AW46</f>
        <v>1</v>
      </c>
      <c r="I104" s="9">
        <f>IF(Source!BC46&lt;&gt; 0, Source!BC46, 1)</f>
        <v>1</v>
      </c>
      <c r="J104" s="22">
        <f>Source!P46</f>
        <v>0.63</v>
      </c>
      <c r="K104" s="22"/>
    </row>
    <row r="105" spans="1:22" ht="14.25" x14ac:dyDescent="0.2">
      <c r="A105" s="19"/>
      <c r="B105" s="19"/>
      <c r="C105" s="19" t="s">
        <v>1123</v>
      </c>
      <c r="D105" s="20" t="s">
        <v>1124</v>
      </c>
      <c r="E105" s="9">
        <f>Source!AT46</f>
        <v>70</v>
      </c>
      <c r="F105" s="22"/>
      <c r="G105" s="21"/>
      <c r="H105" s="9"/>
      <c r="I105" s="9"/>
      <c r="J105" s="22">
        <f>SUM(R99:R104)</f>
        <v>1158.8399999999999</v>
      </c>
      <c r="K105" s="22"/>
    </row>
    <row r="106" spans="1:22" ht="14.25" x14ac:dyDescent="0.2">
      <c r="A106" s="19"/>
      <c r="B106" s="19"/>
      <c r="C106" s="19" t="s">
        <v>1125</v>
      </c>
      <c r="D106" s="20" t="s">
        <v>1124</v>
      </c>
      <c r="E106" s="9">
        <f>Source!AU46</f>
        <v>10</v>
      </c>
      <c r="F106" s="22"/>
      <c r="G106" s="21"/>
      <c r="H106" s="9"/>
      <c r="I106" s="9"/>
      <c r="J106" s="22">
        <f>SUM(T99:T105)</f>
        <v>165.55</v>
      </c>
      <c r="K106" s="22"/>
    </row>
    <row r="107" spans="1:22" ht="14.25" x14ac:dyDescent="0.2">
      <c r="A107" s="19"/>
      <c r="B107" s="19"/>
      <c r="C107" s="19" t="s">
        <v>1133</v>
      </c>
      <c r="D107" s="20" t="s">
        <v>1124</v>
      </c>
      <c r="E107" s="9">
        <f>108</f>
        <v>108</v>
      </c>
      <c r="F107" s="22"/>
      <c r="G107" s="21"/>
      <c r="H107" s="9"/>
      <c r="I107" s="9"/>
      <c r="J107" s="22">
        <f>SUM(V99:V106)</f>
        <v>209.55</v>
      </c>
      <c r="K107" s="22"/>
    </row>
    <row r="108" spans="1:22" ht="14.25" x14ac:dyDescent="0.2">
      <c r="A108" s="19"/>
      <c r="B108" s="19"/>
      <c r="C108" s="19" t="s">
        <v>1126</v>
      </c>
      <c r="D108" s="20" t="s">
        <v>1127</v>
      </c>
      <c r="E108" s="9">
        <f>Source!AQ46</f>
        <v>45</v>
      </c>
      <c r="F108" s="22"/>
      <c r="G108" s="21" t="str">
        <f>Source!DI46</f>
        <v/>
      </c>
      <c r="H108" s="9">
        <f>Source!AV46</f>
        <v>1</v>
      </c>
      <c r="I108" s="9"/>
      <c r="J108" s="22"/>
      <c r="K108" s="22">
        <f>Source!U46</f>
        <v>3.6</v>
      </c>
    </row>
    <row r="109" spans="1:22" ht="15" x14ac:dyDescent="0.25">
      <c r="A109" s="25"/>
      <c r="B109" s="25"/>
      <c r="C109" s="25"/>
      <c r="D109" s="25"/>
      <c r="E109" s="25"/>
      <c r="F109" s="25"/>
      <c r="G109" s="25"/>
      <c r="H109" s="25"/>
      <c r="I109" s="40">
        <f>J101+J102+J104+J105+J106+J107</f>
        <v>3547.76</v>
      </c>
      <c r="J109" s="40"/>
      <c r="K109" s="26">
        <f>IF(Source!I46&lt;&gt;0, ROUND(I109/Source!I46, 2), 0)</f>
        <v>44347</v>
      </c>
      <c r="P109" s="24">
        <f>I109</f>
        <v>3547.76</v>
      </c>
    </row>
    <row r="110" spans="1:22" ht="42.75" x14ac:dyDescent="0.2">
      <c r="A110" s="19">
        <v>10</v>
      </c>
      <c r="B110" s="19" t="str">
        <f>Source!F47</f>
        <v>1.21-2203-11-1/1</v>
      </c>
      <c r="C110" s="19" t="str">
        <f>Source!G47</f>
        <v>Техническое обслуживание шкафов управления технологическим оборудованием</v>
      </c>
      <c r="D110" s="20" t="str">
        <f>Source!H47</f>
        <v>100 шт.</v>
      </c>
      <c r="E110" s="9">
        <f>Source!I47</f>
        <v>0.01</v>
      </c>
      <c r="F110" s="22"/>
      <c r="G110" s="21"/>
      <c r="H110" s="9"/>
      <c r="I110" s="9"/>
      <c r="J110" s="22"/>
      <c r="K110" s="22"/>
      <c r="Q110">
        <f>ROUND((Source!BZ47/100)*ROUND((Source!AF47*Source!AV47)*Source!I47, 2), 2)</f>
        <v>144.85</v>
      </c>
      <c r="R110">
        <f>Source!X47</f>
        <v>144.85</v>
      </c>
      <c r="S110">
        <f>ROUND((Source!CA47/100)*ROUND((Source!AF47*Source!AV47)*Source!I47, 2), 2)</f>
        <v>20.69</v>
      </c>
      <c r="T110">
        <f>Source!Y47</f>
        <v>20.69</v>
      </c>
      <c r="U110">
        <f>ROUND((175/100)*ROUND((Source!AE47*Source!AV47)*Source!I47, 2), 2)</f>
        <v>42.44</v>
      </c>
      <c r="V110">
        <f>ROUND((108/100)*ROUND(Source!CS47*Source!I47, 2), 2)</f>
        <v>26.19</v>
      </c>
    </row>
    <row r="111" spans="1:22" x14ac:dyDescent="0.2">
      <c r="C111" s="23" t="str">
        <f>"Объем: "&amp;Source!I47&amp;"=1/"&amp;"100"</f>
        <v>Объем: 0,01=1/100</v>
      </c>
    </row>
    <row r="112" spans="1:22" ht="14.25" x14ac:dyDescent="0.2">
      <c r="A112" s="19"/>
      <c r="B112" s="19"/>
      <c r="C112" s="19" t="s">
        <v>1122</v>
      </c>
      <c r="D112" s="20"/>
      <c r="E112" s="9"/>
      <c r="F112" s="22">
        <f>Source!AO47</f>
        <v>20693.48</v>
      </c>
      <c r="G112" s="21" t="str">
        <f>Source!DG47</f>
        <v/>
      </c>
      <c r="H112" s="9">
        <f>Source!AV47</f>
        <v>1</v>
      </c>
      <c r="I112" s="9">
        <f>IF(Source!BA47&lt;&gt; 0, Source!BA47, 1)</f>
        <v>1</v>
      </c>
      <c r="J112" s="22">
        <f>Source!S47</f>
        <v>206.93</v>
      </c>
      <c r="K112" s="22"/>
    </row>
    <row r="113" spans="1:22" ht="14.25" x14ac:dyDescent="0.2">
      <c r="A113" s="19"/>
      <c r="B113" s="19"/>
      <c r="C113" s="19" t="s">
        <v>1131</v>
      </c>
      <c r="D113" s="20"/>
      <c r="E113" s="9"/>
      <c r="F113" s="22">
        <f>Source!AM47</f>
        <v>4471.38</v>
      </c>
      <c r="G113" s="21" t="str">
        <f>Source!DE47</f>
        <v/>
      </c>
      <c r="H113" s="9">
        <f>Source!AV47</f>
        <v>1</v>
      </c>
      <c r="I113" s="9">
        <f>IF(Source!BB47&lt;&gt; 0, Source!BB47, 1)</f>
        <v>1</v>
      </c>
      <c r="J113" s="22">
        <f>Source!Q47</f>
        <v>44.71</v>
      </c>
      <c r="K113" s="22"/>
    </row>
    <row r="114" spans="1:22" ht="14.25" x14ac:dyDescent="0.2">
      <c r="A114" s="19"/>
      <c r="B114" s="19"/>
      <c r="C114" s="19" t="s">
        <v>1132</v>
      </c>
      <c r="D114" s="20"/>
      <c r="E114" s="9"/>
      <c r="F114" s="22">
        <f>Source!AN47</f>
        <v>2425.3200000000002</v>
      </c>
      <c r="G114" s="21" t="str">
        <f>Source!DF47</f>
        <v/>
      </c>
      <c r="H114" s="9">
        <f>Source!AV47</f>
        <v>1</v>
      </c>
      <c r="I114" s="9">
        <f>IF(Source!BS47&lt;&gt; 0, Source!BS47, 1)</f>
        <v>1</v>
      </c>
      <c r="J114" s="28">
        <f>Source!R47</f>
        <v>24.25</v>
      </c>
      <c r="K114" s="22"/>
    </row>
    <row r="115" spans="1:22" ht="14.25" x14ac:dyDescent="0.2">
      <c r="A115" s="19"/>
      <c r="B115" s="19"/>
      <c r="C115" s="19" t="s">
        <v>1130</v>
      </c>
      <c r="D115" s="20"/>
      <c r="E115" s="9"/>
      <c r="F115" s="22">
        <f>Source!AL47</f>
        <v>7.83</v>
      </c>
      <c r="G115" s="21" t="str">
        <f>Source!DD47</f>
        <v/>
      </c>
      <c r="H115" s="9">
        <f>Source!AW47</f>
        <v>1</v>
      </c>
      <c r="I115" s="9">
        <f>IF(Source!BC47&lt;&gt; 0, Source!BC47, 1)</f>
        <v>1</v>
      </c>
      <c r="J115" s="22">
        <f>Source!P47</f>
        <v>0.08</v>
      </c>
      <c r="K115" s="22"/>
    </row>
    <row r="116" spans="1:22" ht="14.25" x14ac:dyDescent="0.2">
      <c r="A116" s="19"/>
      <c r="B116" s="19"/>
      <c r="C116" s="19" t="s">
        <v>1123</v>
      </c>
      <c r="D116" s="20" t="s">
        <v>1124</v>
      </c>
      <c r="E116" s="9">
        <f>Source!AT47</f>
        <v>70</v>
      </c>
      <c r="F116" s="22"/>
      <c r="G116" s="21"/>
      <c r="H116" s="9"/>
      <c r="I116" s="9"/>
      <c r="J116" s="22">
        <f>SUM(R110:R115)</f>
        <v>144.85</v>
      </c>
      <c r="K116" s="22"/>
    </row>
    <row r="117" spans="1:22" ht="14.25" x14ac:dyDescent="0.2">
      <c r="A117" s="19"/>
      <c r="B117" s="19"/>
      <c r="C117" s="19" t="s">
        <v>1125</v>
      </c>
      <c r="D117" s="20" t="s">
        <v>1124</v>
      </c>
      <c r="E117" s="9">
        <f>Source!AU47</f>
        <v>10</v>
      </c>
      <c r="F117" s="22"/>
      <c r="G117" s="21"/>
      <c r="H117" s="9"/>
      <c r="I117" s="9"/>
      <c r="J117" s="22">
        <f>SUM(T110:T116)</f>
        <v>20.69</v>
      </c>
      <c r="K117" s="22"/>
    </row>
    <row r="118" spans="1:22" ht="14.25" x14ac:dyDescent="0.2">
      <c r="A118" s="19"/>
      <c r="B118" s="19"/>
      <c r="C118" s="19" t="s">
        <v>1133</v>
      </c>
      <c r="D118" s="20" t="s">
        <v>1124</v>
      </c>
      <c r="E118" s="9">
        <f>108</f>
        <v>108</v>
      </c>
      <c r="F118" s="22"/>
      <c r="G118" s="21"/>
      <c r="H118" s="9"/>
      <c r="I118" s="9"/>
      <c r="J118" s="22">
        <f>SUM(V110:V117)</f>
        <v>26.19</v>
      </c>
      <c r="K118" s="22"/>
    </row>
    <row r="119" spans="1:22" ht="14.25" x14ac:dyDescent="0.2">
      <c r="A119" s="19"/>
      <c r="B119" s="19"/>
      <c r="C119" s="19" t="s">
        <v>1126</v>
      </c>
      <c r="D119" s="20" t="s">
        <v>1127</v>
      </c>
      <c r="E119" s="9">
        <f>Source!AQ47</f>
        <v>45</v>
      </c>
      <c r="F119" s="22"/>
      <c r="G119" s="21" t="str">
        <f>Source!DI47</f>
        <v/>
      </c>
      <c r="H119" s="9">
        <f>Source!AV47</f>
        <v>1</v>
      </c>
      <c r="I119" s="9"/>
      <c r="J119" s="22"/>
      <c r="K119" s="22">
        <f>Source!U47</f>
        <v>0.45</v>
      </c>
    </row>
    <row r="120" spans="1:22" ht="15" x14ac:dyDescent="0.25">
      <c r="A120" s="25"/>
      <c r="B120" s="25"/>
      <c r="C120" s="25"/>
      <c r="D120" s="25"/>
      <c r="E120" s="25"/>
      <c r="F120" s="25"/>
      <c r="G120" s="25"/>
      <c r="H120" s="25"/>
      <c r="I120" s="40">
        <f>J112+J113+J115+J116+J117+J118</f>
        <v>443.45000000000005</v>
      </c>
      <c r="J120" s="40"/>
      <c r="K120" s="26">
        <f>IF(Source!I47&lt;&gt;0, ROUND(I120/Source!I47, 2), 0)</f>
        <v>44345</v>
      </c>
      <c r="P120" s="24">
        <f>I120</f>
        <v>443.45000000000005</v>
      </c>
    </row>
    <row r="121" spans="1:22" ht="28.5" x14ac:dyDescent="0.2">
      <c r="A121" s="19">
        <v>11</v>
      </c>
      <c r="B121" s="19" t="str">
        <f>Source!F48</f>
        <v>1.23-2103-42-1/1</v>
      </c>
      <c r="C121" s="19" t="str">
        <f>Source!G48</f>
        <v>Техническое обслуживание термометра</v>
      </c>
      <c r="D121" s="20" t="str">
        <f>Source!H48</f>
        <v>10 шт.</v>
      </c>
      <c r="E121" s="9">
        <f>Source!I48</f>
        <v>0.2</v>
      </c>
      <c r="F121" s="22"/>
      <c r="G121" s="21"/>
      <c r="H121" s="9"/>
      <c r="I121" s="9"/>
      <c r="J121" s="22"/>
      <c r="K121" s="22"/>
      <c r="Q121">
        <f>ROUND((Source!BZ48/100)*ROUND((Source!AF48*Source!AV48)*Source!I48, 2), 2)</f>
        <v>6.76</v>
      </c>
      <c r="R121">
        <f>Source!X48</f>
        <v>6.76</v>
      </c>
      <c r="S121">
        <f>ROUND((Source!CA48/100)*ROUND((Source!AF48*Source!AV48)*Source!I48, 2), 2)</f>
        <v>0.97</v>
      </c>
      <c r="T121">
        <f>Source!Y48</f>
        <v>0.97</v>
      </c>
      <c r="U121">
        <f>ROUND((175/100)*ROUND((Source!AE48*Source!AV48)*Source!I48, 2), 2)</f>
        <v>5.65</v>
      </c>
      <c r="V121">
        <f>ROUND((108/100)*ROUND(Source!CS48*Source!I48, 2), 2)</f>
        <v>3.49</v>
      </c>
    </row>
    <row r="122" spans="1:22" x14ac:dyDescent="0.2">
      <c r="C122" s="23" t="str">
        <f>"Объем: "&amp;Source!I48&amp;"=2/"&amp;"10"</f>
        <v>Объем: 0,2=2/10</v>
      </c>
    </row>
    <row r="123" spans="1:22" ht="14.25" x14ac:dyDescent="0.2">
      <c r="A123" s="19"/>
      <c r="B123" s="19"/>
      <c r="C123" s="19" t="s">
        <v>1122</v>
      </c>
      <c r="D123" s="20"/>
      <c r="E123" s="9"/>
      <c r="F123" s="22">
        <f>Source!AO48</f>
        <v>48.29</v>
      </c>
      <c r="G123" s="21" t="str">
        <f>Source!DG48</f>
        <v/>
      </c>
      <c r="H123" s="9">
        <f>Source!AV48</f>
        <v>1</v>
      </c>
      <c r="I123" s="9">
        <f>IF(Source!BA48&lt;&gt; 0, Source!BA48, 1)</f>
        <v>1</v>
      </c>
      <c r="J123" s="22">
        <f>Source!S48</f>
        <v>9.66</v>
      </c>
      <c r="K123" s="22"/>
    </row>
    <row r="124" spans="1:22" ht="14.25" x14ac:dyDescent="0.2">
      <c r="A124" s="19"/>
      <c r="B124" s="19"/>
      <c r="C124" s="19" t="s">
        <v>1131</v>
      </c>
      <c r="D124" s="20"/>
      <c r="E124" s="9"/>
      <c r="F124" s="22">
        <f>Source!AM48</f>
        <v>29.81</v>
      </c>
      <c r="G124" s="21" t="str">
        <f>Source!DE48</f>
        <v/>
      </c>
      <c r="H124" s="9">
        <f>Source!AV48</f>
        <v>1</v>
      </c>
      <c r="I124" s="9">
        <f>IF(Source!BB48&lt;&gt; 0, Source!BB48, 1)</f>
        <v>1</v>
      </c>
      <c r="J124" s="22">
        <f>Source!Q48</f>
        <v>5.96</v>
      </c>
      <c r="K124" s="22"/>
    </row>
    <row r="125" spans="1:22" ht="14.25" x14ac:dyDescent="0.2">
      <c r="A125" s="19"/>
      <c r="B125" s="19"/>
      <c r="C125" s="19" t="s">
        <v>1132</v>
      </c>
      <c r="D125" s="20"/>
      <c r="E125" s="9"/>
      <c r="F125" s="22">
        <f>Source!AN48</f>
        <v>16.170000000000002</v>
      </c>
      <c r="G125" s="21" t="str">
        <f>Source!DF48</f>
        <v/>
      </c>
      <c r="H125" s="9">
        <f>Source!AV48</f>
        <v>1</v>
      </c>
      <c r="I125" s="9">
        <f>IF(Source!BS48&lt;&gt; 0, Source!BS48, 1)</f>
        <v>1</v>
      </c>
      <c r="J125" s="28">
        <f>Source!R48</f>
        <v>3.23</v>
      </c>
      <c r="K125" s="22"/>
    </row>
    <row r="126" spans="1:22" ht="14.25" x14ac:dyDescent="0.2">
      <c r="A126" s="19"/>
      <c r="B126" s="19"/>
      <c r="C126" s="19" t="s">
        <v>1123</v>
      </c>
      <c r="D126" s="20" t="s">
        <v>1124</v>
      </c>
      <c r="E126" s="9">
        <f>Source!AT48</f>
        <v>70</v>
      </c>
      <c r="F126" s="22"/>
      <c r="G126" s="21"/>
      <c r="H126" s="9"/>
      <c r="I126" s="9"/>
      <c r="J126" s="22">
        <f>SUM(R121:R125)</f>
        <v>6.76</v>
      </c>
      <c r="K126" s="22"/>
    </row>
    <row r="127" spans="1:22" ht="14.25" x14ac:dyDescent="0.2">
      <c r="A127" s="19"/>
      <c r="B127" s="19"/>
      <c r="C127" s="19" t="s">
        <v>1125</v>
      </c>
      <c r="D127" s="20" t="s">
        <v>1124</v>
      </c>
      <c r="E127" s="9">
        <f>Source!AU48</f>
        <v>10</v>
      </c>
      <c r="F127" s="22"/>
      <c r="G127" s="21"/>
      <c r="H127" s="9"/>
      <c r="I127" s="9"/>
      <c r="J127" s="22">
        <f>SUM(T121:T126)</f>
        <v>0.97</v>
      </c>
      <c r="K127" s="22"/>
    </row>
    <row r="128" spans="1:22" ht="14.25" x14ac:dyDescent="0.2">
      <c r="A128" s="19"/>
      <c r="B128" s="19"/>
      <c r="C128" s="19" t="s">
        <v>1133</v>
      </c>
      <c r="D128" s="20" t="s">
        <v>1124</v>
      </c>
      <c r="E128" s="9">
        <f>108</f>
        <v>108</v>
      </c>
      <c r="F128" s="22"/>
      <c r="G128" s="21"/>
      <c r="H128" s="9"/>
      <c r="I128" s="9"/>
      <c r="J128" s="22">
        <f>SUM(V121:V127)</f>
        <v>3.49</v>
      </c>
      <c r="K128" s="22"/>
    </row>
    <row r="129" spans="1:22" ht="14.25" x14ac:dyDescent="0.2">
      <c r="A129" s="19"/>
      <c r="B129" s="19"/>
      <c r="C129" s="19" t="s">
        <v>1126</v>
      </c>
      <c r="D129" s="20" t="s">
        <v>1127</v>
      </c>
      <c r="E129" s="9">
        <f>Source!AQ48</f>
        <v>0.1</v>
      </c>
      <c r="F129" s="22"/>
      <c r="G129" s="21" t="str">
        <f>Source!DI48</f>
        <v/>
      </c>
      <c r="H129" s="9">
        <f>Source!AV48</f>
        <v>1</v>
      </c>
      <c r="I129" s="9"/>
      <c r="J129" s="22"/>
      <c r="K129" s="22">
        <f>Source!U48</f>
        <v>2.0000000000000004E-2</v>
      </c>
    </row>
    <row r="130" spans="1:22" ht="15" x14ac:dyDescent="0.25">
      <c r="A130" s="25"/>
      <c r="B130" s="25"/>
      <c r="C130" s="25"/>
      <c r="D130" s="25"/>
      <c r="E130" s="25"/>
      <c r="F130" s="25"/>
      <c r="G130" s="25"/>
      <c r="H130" s="25"/>
      <c r="I130" s="40">
        <f>J123+J124+J126+J127+J128</f>
        <v>26.840000000000003</v>
      </c>
      <c r="J130" s="40"/>
      <c r="K130" s="26">
        <f>IF(Source!I48&lt;&gt;0, ROUND(I130/Source!I48, 2), 0)</f>
        <v>134.19999999999999</v>
      </c>
      <c r="P130" s="24">
        <f>I130</f>
        <v>26.840000000000003</v>
      </c>
    </row>
    <row r="131" spans="1:22" ht="42.75" x14ac:dyDescent="0.2">
      <c r="A131" s="19">
        <v>12</v>
      </c>
      <c r="B131" s="19" t="str">
        <f>Source!F50</f>
        <v>1.23-2103-41-1/1</v>
      </c>
      <c r="C131" s="19" t="str">
        <f>Source!G50</f>
        <v>Техническое обслуживание регулирующего клапана (балансировочных)</v>
      </c>
      <c r="D131" s="20" t="str">
        <f>Source!H50</f>
        <v>шт.</v>
      </c>
      <c r="E131" s="9">
        <f>Source!I50</f>
        <v>3</v>
      </c>
      <c r="F131" s="22"/>
      <c r="G131" s="21"/>
      <c r="H131" s="9"/>
      <c r="I131" s="9"/>
      <c r="J131" s="22"/>
      <c r="K131" s="22"/>
      <c r="Q131">
        <f>ROUND((Source!BZ50/100)*ROUND((Source!AF50*Source!AV50)*Source!I50, 2), 2)</f>
        <v>375.23</v>
      </c>
      <c r="R131">
        <f>Source!X50</f>
        <v>375.23</v>
      </c>
      <c r="S131">
        <f>ROUND((Source!CA50/100)*ROUND((Source!AF50*Source!AV50)*Source!I50, 2), 2)</f>
        <v>53.6</v>
      </c>
      <c r="T131">
        <f>Source!Y50</f>
        <v>53.6</v>
      </c>
      <c r="U131">
        <f>ROUND((175/100)*ROUND((Source!AE50*Source!AV50)*Source!I50, 2), 2)</f>
        <v>254.68</v>
      </c>
      <c r="V131">
        <f>ROUND((108/100)*ROUND(Source!CS50*Source!I50, 2), 2)</f>
        <v>157.16999999999999</v>
      </c>
    </row>
    <row r="132" spans="1:22" ht="14.25" x14ac:dyDescent="0.2">
      <c r="A132" s="19"/>
      <c r="B132" s="19"/>
      <c r="C132" s="19" t="s">
        <v>1122</v>
      </c>
      <c r="D132" s="20"/>
      <c r="E132" s="9"/>
      <c r="F132" s="22">
        <f>Source!AO50</f>
        <v>178.68</v>
      </c>
      <c r="G132" s="21" t="str">
        <f>Source!DG50</f>
        <v/>
      </c>
      <c r="H132" s="9">
        <f>Source!AV50</f>
        <v>1</v>
      </c>
      <c r="I132" s="9">
        <f>IF(Source!BA50&lt;&gt; 0, Source!BA50, 1)</f>
        <v>1</v>
      </c>
      <c r="J132" s="22">
        <f>Source!S50</f>
        <v>536.04</v>
      </c>
      <c r="K132" s="22"/>
    </row>
    <row r="133" spans="1:22" ht="14.25" x14ac:dyDescent="0.2">
      <c r="A133" s="19"/>
      <c r="B133" s="19"/>
      <c r="C133" s="19" t="s">
        <v>1131</v>
      </c>
      <c r="D133" s="20"/>
      <c r="E133" s="9"/>
      <c r="F133" s="22">
        <f>Source!AM50</f>
        <v>89.43</v>
      </c>
      <c r="G133" s="21" t="str">
        <f>Source!DE50</f>
        <v/>
      </c>
      <c r="H133" s="9">
        <f>Source!AV50</f>
        <v>1</v>
      </c>
      <c r="I133" s="9">
        <f>IF(Source!BB50&lt;&gt; 0, Source!BB50, 1)</f>
        <v>1</v>
      </c>
      <c r="J133" s="22">
        <f>Source!Q50</f>
        <v>268.29000000000002</v>
      </c>
      <c r="K133" s="22"/>
    </row>
    <row r="134" spans="1:22" ht="14.25" x14ac:dyDescent="0.2">
      <c r="A134" s="19"/>
      <c r="B134" s="19"/>
      <c r="C134" s="19" t="s">
        <v>1132</v>
      </c>
      <c r="D134" s="20"/>
      <c r="E134" s="9"/>
      <c r="F134" s="22">
        <f>Source!AN50</f>
        <v>48.51</v>
      </c>
      <c r="G134" s="21" t="str">
        <f>Source!DF50</f>
        <v/>
      </c>
      <c r="H134" s="9">
        <f>Source!AV50</f>
        <v>1</v>
      </c>
      <c r="I134" s="9">
        <f>IF(Source!BS50&lt;&gt; 0, Source!BS50, 1)</f>
        <v>1</v>
      </c>
      <c r="J134" s="28">
        <f>Source!R50</f>
        <v>145.53</v>
      </c>
      <c r="K134" s="22"/>
    </row>
    <row r="135" spans="1:22" ht="14.25" x14ac:dyDescent="0.2">
      <c r="A135" s="19"/>
      <c r="B135" s="19"/>
      <c r="C135" s="19" t="s">
        <v>1123</v>
      </c>
      <c r="D135" s="20" t="s">
        <v>1124</v>
      </c>
      <c r="E135" s="9">
        <f>Source!AT50</f>
        <v>70</v>
      </c>
      <c r="F135" s="22"/>
      <c r="G135" s="21"/>
      <c r="H135" s="9"/>
      <c r="I135" s="9"/>
      <c r="J135" s="22">
        <f>SUM(R131:R134)</f>
        <v>375.23</v>
      </c>
      <c r="K135" s="22"/>
    </row>
    <row r="136" spans="1:22" ht="14.25" x14ac:dyDescent="0.2">
      <c r="A136" s="19"/>
      <c r="B136" s="19"/>
      <c r="C136" s="19" t="s">
        <v>1125</v>
      </c>
      <c r="D136" s="20" t="s">
        <v>1124</v>
      </c>
      <c r="E136" s="9">
        <f>Source!AU50</f>
        <v>10</v>
      </c>
      <c r="F136" s="22"/>
      <c r="G136" s="21"/>
      <c r="H136" s="9"/>
      <c r="I136" s="9"/>
      <c r="J136" s="22">
        <f>SUM(T131:T135)</f>
        <v>53.6</v>
      </c>
      <c r="K136" s="22"/>
    </row>
    <row r="137" spans="1:22" ht="14.25" x14ac:dyDescent="0.2">
      <c r="A137" s="19"/>
      <c r="B137" s="19"/>
      <c r="C137" s="19" t="s">
        <v>1133</v>
      </c>
      <c r="D137" s="20" t="s">
        <v>1124</v>
      </c>
      <c r="E137" s="9">
        <f>108</f>
        <v>108</v>
      </c>
      <c r="F137" s="22"/>
      <c r="G137" s="21"/>
      <c r="H137" s="9"/>
      <c r="I137" s="9"/>
      <c r="J137" s="22">
        <f>SUM(V131:V136)</f>
        <v>157.16999999999999</v>
      </c>
      <c r="K137" s="22"/>
    </row>
    <row r="138" spans="1:22" ht="14.25" x14ac:dyDescent="0.2">
      <c r="A138" s="19"/>
      <c r="B138" s="19"/>
      <c r="C138" s="19" t="s">
        <v>1126</v>
      </c>
      <c r="D138" s="20" t="s">
        <v>1127</v>
      </c>
      <c r="E138" s="9">
        <f>Source!AQ50</f>
        <v>0.37</v>
      </c>
      <c r="F138" s="22"/>
      <c r="G138" s="21" t="str">
        <f>Source!DI50</f>
        <v/>
      </c>
      <c r="H138" s="9">
        <f>Source!AV50</f>
        <v>1</v>
      </c>
      <c r="I138" s="9"/>
      <c r="J138" s="22"/>
      <c r="K138" s="22">
        <f>Source!U50</f>
        <v>1.1099999999999999</v>
      </c>
    </row>
    <row r="139" spans="1:22" ht="15" x14ac:dyDescent="0.25">
      <c r="A139" s="25"/>
      <c r="B139" s="25"/>
      <c r="C139" s="25"/>
      <c r="D139" s="25"/>
      <c r="E139" s="25"/>
      <c r="F139" s="25"/>
      <c r="G139" s="25"/>
      <c r="H139" s="25"/>
      <c r="I139" s="40">
        <f>J132+J133+J135+J136+J137</f>
        <v>1390.33</v>
      </c>
      <c r="J139" s="40"/>
      <c r="K139" s="26">
        <f>IF(Source!I50&lt;&gt;0, ROUND(I139/Source!I50, 2), 0)</f>
        <v>463.44</v>
      </c>
      <c r="P139" s="24">
        <f>I139</f>
        <v>1390.33</v>
      </c>
    </row>
    <row r="140" spans="1:22" ht="42.75" x14ac:dyDescent="0.2">
      <c r="A140" s="19">
        <v>13</v>
      </c>
      <c r="B140" s="19" t="str">
        <f>Source!F51</f>
        <v>1.15-2303-5-1/1</v>
      </c>
      <c r="C140" s="19" t="str">
        <f>Source!G51</f>
        <v>Техническое обслуживание фильтров водяных фланцевых сетчатых диаметром до 65 мм</v>
      </c>
      <c r="D140" s="20" t="str">
        <f>Source!H51</f>
        <v>10 шт.</v>
      </c>
      <c r="E140" s="9">
        <f>Source!I51</f>
        <v>0.2</v>
      </c>
      <c r="F140" s="22"/>
      <c r="G140" s="21"/>
      <c r="H140" s="9"/>
      <c r="I140" s="9"/>
      <c r="J140" s="22"/>
      <c r="K140" s="22"/>
      <c r="Q140">
        <f>ROUND((Source!BZ51/100)*ROUND((Source!AF51*Source!AV51)*Source!I51, 2), 2)</f>
        <v>243.39</v>
      </c>
      <c r="R140">
        <f>Source!X51</f>
        <v>243.39</v>
      </c>
      <c r="S140">
        <f>ROUND((Source!CA51/100)*ROUND((Source!AF51*Source!AV51)*Source!I51, 2), 2)</f>
        <v>34.770000000000003</v>
      </c>
      <c r="T140">
        <f>Source!Y51</f>
        <v>34.770000000000003</v>
      </c>
      <c r="U140">
        <f>ROUND((175/100)*ROUND((Source!AE51*Source!AV51)*Source!I51, 2), 2)</f>
        <v>0</v>
      </c>
      <c r="V140">
        <f>ROUND((108/100)*ROUND(Source!CS51*Source!I51, 2), 2)</f>
        <v>0</v>
      </c>
    </row>
    <row r="141" spans="1:22" x14ac:dyDescent="0.2">
      <c r="C141" s="23" t="str">
        <f>"Объем: "&amp;Source!I51&amp;"=2/"&amp;"10"</f>
        <v>Объем: 0,2=2/10</v>
      </c>
    </row>
    <row r="142" spans="1:22" ht="14.25" x14ac:dyDescent="0.2">
      <c r="A142" s="19"/>
      <c r="B142" s="19"/>
      <c r="C142" s="19" t="s">
        <v>1122</v>
      </c>
      <c r="D142" s="20"/>
      <c r="E142" s="9"/>
      <c r="F142" s="22">
        <f>Source!AO51</f>
        <v>1738.51</v>
      </c>
      <c r="G142" s="21" t="str">
        <f>Source!DG51</f>
        <v/>
      </c>
      <c r="H142" s="9">
        <f>Source!AV51</f>
        <v>1</v>
      </c>
      <c r="I142" s="9">
        <f>IF(Source!BA51&lt;&gt; 0, Source!BA51, 1)</f>
        <v>1</v>
      </c>
      <c r="J142" s="22">
        <f>Source!S51</f>
        <v>347.7</v>
      </c>
      <c r="K142" s="22"/>
    </row>
    <row r="143" spans="1:22" ht="14.25" x14ac:dyDescent="0.2">
      <c r="A143" s="19"/>
      <c r="B143" s="19"/>
      <c r="C143" s="19" t="s">
        <v>1130</v>
      </c>
      <c r="D143" s="20"/>
      <c r="E143" s="9"/>
      <c r="F143" s="22">
        <f>Source!AL51</f>
        <v>0.31</v>
      </c>
      <c r="G143" s="21" t="str">
        <f>Source!DD51</f>
        <v/>
      </c>
      <c r="H143" s="9">
        <f>Source!AW51</f>
        <v>1</v>
      </c>
      <c r="I143" s="9">
        <f>IF(Source!BC51&lt;&gt; 0, Source!BC51, 1)</f>
        <v>1</v>
      </c>
      <c r="J143" s="22">
        <f>Source!P51</f>
        <v>0.06</v>
      </c>
      <c r="K143" s="22"/>
    </row>
    <row r="144" spans="1:22" ht="57" x14ac:dyDescent="0.2">
      <c r="A144" s="19" t="s">
        <v>93</v>
      </c>
      <c r="B144" s="19" t="str">
        <f>Source!F52</f>
        <v>21.26-1-110</v>
      </c>
      <c r="C144" s="19" t="str">
        <f>Source!G52</f>
        <v>Прокладки из терморасширенного графита для обслуживания фильтра сетчатого чугунного фланцевого диаметром 65 мм</v>
      </c>
      <c r="D144" s="20" t="str">
        <f>Source!H52</f>
        <v>шт.</v>
      </c>
      <c r="E144" s="9">
        <f>Source!I52</f>
        <v>4</v>
      </c>
      <c r="F144" s="22">
        <f>Source!AK52</f>
        <v>222.36</v>
      </c>
      <c r="G144" s="27" t="s">
        <v>3</v>
      </c>
      <c r="H144" s="9">
        <f>Source!AW52</f>
        <v>1</v>
      </c>
      <c r="I144" s="9">
        <f>IF(Source!BC52&lt;&gt; 0, Source!BC52, 1)</f>
        <v>1</v>
      </c>
      <c r="J144" s="22">
        <f>Source!O52</f>
        <v>889.44</v>
      </c>
      <c r="K144" s="22"/>
      <c r="Q144">
        <f>ROUND((Source!BZ52/100)*ROUND((Source!AF52*Source!AV52)*Source!I52, 2), 2)</f>
        <v>0</v>
      </c>
      <c r="R144">
        <f>Source!X52</f>
        <v>0</v>
      </c>
      <c r="S144">
        <f>ROUND((Source!CA52/100)*ROUND((Source!AF52*Source!AV52)*Source!I52, 2), 2)</f>
        <v>0</v>
      </c>
      <c r="T144">
        <f>Source!Y52</f>
        <v>0</v>
      </c>
      <c r="U144">
        <f>ROUND((175/100)*ROUND((Source!AE52*Source!AV52)*Source!I52, 2), 2)</f>
        <v>0</v>
      </c>
      <c r="V144">
        <f>ROUND((108/100)*ROUND(Source!CS52*Source!I52, 2), 2)</f>
        <v>0</v>
      </c>
    </row>
    <row r="145" spans="1:22" ht="14.25" x14ac:dyDescent="0.2">
      <c r="A145" s="19"/>
      <c r="B145" s="19"/>
      <c r="C145" s="19" t="s">
        <v>1123</v>
      </c>
      <c r="D145" s="20" t="s">
        <v>1124</v>
      </c>
      <c r="E145" s="9">
        <f>Source!AT51</f>
        <v>70</v>
      </c>
      <c r="F145" s="22"/>
      <c r="G145" s="21"/>
      <c r="H145" s="9"/>
      <c r="I145" s="9"/>
      <c r="J145" s="22">
        <f>SUM(R140:R144)</f>
        <v>243.39</v>
      </c>
      <c r="K145" s="22"/>
    </row>
    <row r="146" spans="1:22" ht="14.25" x14ac:dyDescent="0.2">
      <c r="A146" s="19"/>
      <c r="B146" s="19"/>
      <c r="C146" s="19" t="s">
        <v>1125</v>
      </c>
      <c r="D146" s="20" t="s">
        <v>1124</v>
      </c>
      <c r="E146" s="9">
        <f>Source!AU51</f>
        <v>10</v>
      </c>
      <c r="F146" s="22"/>
      <c r="G146" s="21"/>
      <c r="H146" s="9"/>
      <c r="I146" s="9"/>
      <c r="J146" s="22">
        <f>SUM(T140:T145)</f>
        <v>34.770000000000003</v>
      </c>
      <c r="K146" s="22"/>
    </row>
    <row r="147" spans="1:22" ht="14.25" x14ac:dyDescent="0.2">
      <c r="A147" s="19"/>
      <c r="B147" s="19"/>
      <c r="C147" s="19" t="s">
        <v>1126</v>
      </c>
      <c r="D147" s="20" t="s">
        <v>1127</v>
      </c>
      <c r="E147" s="9">
        <f>Source!AQ51</f>
        <v>3.6</v>
      </c>
      <c r="F147" s="22"/>
      <c r="G147" s="21" t="str">
        <f>Source!DI51</f>
        <v/>
      </c>
      <c r="H147" s="9">
        <f>Source!AV51</f>
        <v>1</v>
      </c>
      <c r="I147" s="9"/>
      <c r="J147" s="22"/>
      <c r="K147" s="22">
        <f>Source!U51</f>
        <v>0.72000000000000008</v>
      </c>
    </row>
    <row r="148" spans="1:22" ht="15" x14ac:dyDescent="0.25">
      <c r="A148" s="25"/>
      <c r="B148" s="25"/>
      <c r="C148" s="25"/>
      <c r="D148" s="25"/>
      <c r="E148" s="25"/>
      <c r="F148" s="25"/>
      <c r="G148" s="25"/>
      <c r="H148" s="25"/>
      <c r="I148" s="40">
        <f>J142+J143+J145+J146+SUM(J144:J144)</f>
        <v>1515.3600000000001</v>
      </c>
      <c r="J148" s="40"/>
      <c r="K148" s="26">
        <f>IF(Source!I51&lt;&gt;0, ROUND(I148/Source!I51, 2), 0)</f>
        <v>7576.8</v>
      </c>
      <c r="P148" s="24">
        <f>I148</f>
        <v>1515.3600000000001</v>
      </c>
    </row>
    <row r="149" spans="1:22" ht="57" x14ac:dyDescent="0.2">
      <c r="A149" s="19">
        <v>14</v>
      </c>
      <c r="B149" s="19" t="str">
        <f>Source!F54</f>
        <v>1.24-2503-4-18/1</v>
      </c>
      <c r="C149" s="19" t="str">
        <f>Source!G54</f>
        <v>Техническое обслуживание циркуляционных насосов систем отопления с тепловыми насосами - ежемесячное</v>
      </c>
      <c r="D149" s="20" t="str">
        <f>Source!H54</f>
        <v>шт.</v>
      </c>
      <c r="E149" s="9">
        <f>Source!I54</f>
        <v>1</v>
      </c>
      <c r="F149" s="22"/>
      <c r="G149" s="21"/>
      <c r="H149" s="9"/>
      <c r="I149" s="9"/>
      <c r="J149" s="22"/>
      <c r="K149" s="22"/>
      <c r="Q149">
        <f>ROUND((Source!BZ54/100)*ROUND((Source!AF54*Source!AV54)*Source!I54, 2), 2)</f>
        <v>708.37</v>
      </c>
      <c r="R149">
        <f>Source!X54</f>
        <v>708.37</v>
      </c>
      <c r="S149">
        <f>ROUND((Source!CA54/100)*ROUND((Source!AF54*Source!AV54)*Source!I54, 2), 2)</f>
        <v>101.2</v>
      </c>
      <c r="T149">
        <f>Source!Y54</f>
        <v>101.2</v>
      </c>
      <c r="U149">
        <f>ROUND((175/100)*ROUND((Source!AE54*Source!AV54)*Source!I54, 2), 2)</f>
        <v>848.89</v>
      </c>
      <c r="V149">
        <f>ROUND((108/100)*ROUND(Source!CS54*Source!I54, 2), 2)</f>
        <v>523.89</v>
      </c>
    </row>
    <row r="150" spans="1:22" ht="14.25" x14ac:dyDescent="0.2">
      <c r="A150" s="19"/>
      <c r="B150" s="19"/>
      <c r="C150" s="19" t="s">
        <v>1122</v>
      </c>
      <c r="D150" s="20"/>
      <c r="E150" s="9"/>
      <c r="F150" s="22">
        <f>Source!AO54</f>
        <v>252.99</v>
      </c>
      <c r="G150" s="21" t="str">
        <f>Source!DG54</f>
        <v>*4</v>
      </c>
      <c r="H150" s="9">
        <f>Source!AV54</f>
        <v>1</v>
      </c>
      <c r="I150" s="9">
        <f>IF(Source!BA54&lt;&gt; 0, Source!BA54, 1)</f>
        <v>1</v>
      </c>
      <c r="J150" s="22">
        <f>Source!S54</f>
        <v>1011.96</v>
      </c>
      <c r="K150" s="22"/>
    </row>
    <row r="151" spans="1:22" ht="14.25" x14ac:dyDescent="0.2">
      <c r="A151" s="19"/>
      <c r="B151" s="19"/>
      <c r="C151" s="19" t="s">
        <v>1131</v>
      </c>
      <c r="D151" s="20"/>
      <c r="E151" s="9"/>
      <c r="F151" s="22">
        <f>Source!AM54</f>
        <v>223.57</v>
      </c>
      <c r="G151" s="21" t="str">
        <f>Source!DE54</f>
        <v>*4</v>
      </c>
      <c r="H151" s="9">
        <f>Source!AV54</f>
        <v>1</v>
      </c>
      <c r="I151" s="9">
        <f>IF(Source!BB54&lt;&gt; 0, Source!BB54, 1)</f>
        <v>1</v>
      </c>
      <c r="J151" s="22">
        <f>Source!Q54</f>
        <v>894.28</v>
      </c>
      <c r="K151" s="22"/>
    </row>
    <row r="152" spans="1:22" ht="14.25" x14ac:dyDescent="0.2">
      <c r="A152" s="19"/>
      <c r="B152" s="19"/>
      <c r="C152" s="19" t="s">
        <v>1132</v>
      </c>
      <c r="D152" s="20"/>
      <c r="E152" s="9"/>
      <c r="F152" s="22">
        <f>Source!AN54</f>
        <v>121.27</v>
      </c>
      <c r="G152" s="21" t="str">
        <f>Source!DF54</f>
        <v>*4</v>
      </c>
      <c r="H152" s="9">
        <f>Source!AV54</f>
        <v>1</v>
      </c>
      <c r="I152" s="9">
        <f>IF(Source!BS54&lt;&gt; 0, Source!BS54, 1)</f>
        <v>1</v>
      </c>
      <c r="J152" s="28">
        <f>Source!R54</f>
        <v>485.08</v>
      </c>
      <c r="K152" s="22"/>
    </row>
    <row r="153" spans="1:22" ht="14.25" x14ac:dyDescent="0.2">
      <c r="A153" s="19"/>
      <c r="B153" s="19"/>
      <c r="C153" s="19" t="s">
        <v>1130</v>
      </c>
      <c r="D153" s="20"/>
      <c r="E153" s="9"/>
      <c r="F153" s="22">
        <f>Source!AL54</f>
        <v>0.52</v>
      </c>
      <c r="G153" s="21" t="str">
        <f>Source!DD54</f>
        <v>*4</v>
      </c>
      <c r="H153" s="9">
        <f>Source!AW54</f>
        <v>1</v>
      </c>
      <c r="I153" s="9">
        <f>IF(Source!BC54&lt;&gt; 0, Source!BC54, 1)</f>
        <v>1</v>
      </c>
      <c r="J153" s="22">
        <f>Source!P54</f>
        <v>2.08</v>
      </c>
      <c r="K153" s="22"/>
    </row>
    <row r="154" spans="1:22" ht="14.25" x14ac:dyDescent="0.2">
      <c r="A154" s="19"/>
      <c r="B154" s="19"/>
      <c r="C154" s="19" t="s">
        <v>1123</v>
      </c>
      <c r="D154" s="20" t="s">
        <v>1124</v>
      </c>
      <c r="E154" s="9">
        <f>Source!AT54</f>
        <v>70</v>
      </c>
      <c r="F154" s="22"/>
      <c r="G154" s="21"/>
      <c r="H154" s="9"/>
      <c r="I154" s="9"/>
      <c r="J154" s="22">
        <f>SUM(R149:R153)</f>
        <v>708.37</v>
      </c>
      <c r="K154" s="22"/>
    </row>
    <row r="155" spans="1:22" ht="14.25" x14ac:dyDescent="0.2">
      <c r="A155" s="19"/>
      <c r="B155" s="19"/>
      <c r="C155" s="19" t="s">
        <v>1125</v>
      </c>
      <c r="D155" s="20" t="s">
        <v>1124</v>
      </c>
      <c r="E155" s="9">
        <f>Source!AU54</f>
        <v>10</v>
      </c>
      <c r="F155" s="22"/>
      <c r="G155" s="21"/>
      <c r="H155" s="9"/>
      <c r="I155" s="9"/>
      <c r="J155" s="22">
        <f>SUM(T149:T154)</f>
        <v>101.2</v>
      </c>
      <c r="K155" s="22"/>
    </row>
    <row r="156" spans="1:22" ht="14.25" x14ac:dyDescent="0.2">
      <c r="A156" s="19"/>
      <c r="B156" s="19"/>
      <c r="C156" s="19" t="s">
        <v>1133</v>
      </c>
      <c r="D156" s="20" t="s">
        <v>1124</v>
      </c>
      <c r="E156" s="9">
        <f>108</f>
        <v>108</v>
      </c>
      <c r="F156" s="22"/>
      <c r="G156" s="21"/>
      <c r="H156" s="9"/>
      <c r="I156" s="9"/>
      <c r="J156" s="22">
        <f>SUM(V149:V155)</f>
        <v>523.89</v>
      </c>
      <c r="K156" s="22"/>
    </row>
    <row r="157" spans="1:22" ht="14.25" x14ac:dyDescent="0.2">
      <c r="A157" s="19"/>
      <c r="B157" s="19"/>
      <c r="C157" s="19" t="s">
        <v>1126</v>
      </c>
      <c r="D157" s="20" t="s">
        <v>1127</v>
      </c>
      <c r="E157" s="9">
        <f>Source!AQ54</f>
        <v>0.42</v>
      </c>
      <c r="F157" s="22"/>
      <c r="G157" s="21" t="str">
        <f>Source!DI54</f>
        <v>*4</v>
      </c>
      <c r="H157" s="9">
        <f>Source!AV54</f>
        <v>1</v>
      </c>
      <c r="I157" s="9"/>
      <c r="J157" s="22"/>
      <c r="K157" s="22">
        <f>Source!U54</f>
        <v>1.68</v>
      </c>
    </row>
    <row r="158" spans="1:22" ht="15" x14ac:dyDescent="0.25">
      <c r="A158" s="25"/>
      <c r="B158" s="25"/>
      <c r="C158" s="25"/>
      <c r="D158" s="25"/>
      <c r="E158" s="25"/>
      <c r="F158" s="25"/>
      <c r="G158" s="25"/>
      <c r="H158" s="25"/>
      <c r="I158" s="40">
        <f>J150+J151+J153+J154+J155+J156</f>
        <v>3241.7799999999997</v>
      </c>
      <c r="J158" s="40"/>
      <c r="K158" s="26">
        <f>IF(Source!I54&lt;&gt;0, ROUND(I158/Source!I54, 2), 0)</f>
        <v>3241.78</v>
      </c>
      <c r="P158" s="24">
        <f>I158</f>
        <v>3241.7799999999997</v>
      </c>
    </row>
    <row r="159" spans="1:22" ht="42.75" x14ac:dyDescent="0.2">
      <c r="A159" s="19">
        <v>15</v>
      </c>
      <c r="B159" s="19" t="str">
        <f>Source!F55</f>
        <v>1.21-2203-11-1/1</v>
      </c>
      <c r="C159" s="19" t="str">
        <f>Source!G55</f>
        <v>Техническое обслуживание шкафов управления технологическим оборудованием</v>
      </c>
      <c r="D159" s="20" t="str">
        <f>Source!H55</f>
        <v>100 шт.</v>
      </c>
      <c r="E159" s="9">
        <f>Source!I55</f>
        <v>0.01</v>
      </c>
      <c r="F159" s="22"/>
      <c r="G159" s="21"/>
      <c r="H159" s="9"/>
      <c r="I159" s="9"/>
      <c r="J159" s="22"/>
      <c r="K159" s="22"/>
      <c r="Q159">
        <f>ROUND((Source!BZ55/100)*ROUND((Source!AF55*Source!AV55)*Source!I55, 2), 2)</f>
        <v>144.85</v>
      </c>
      <c r="R159">
        <f>Source!X55</f>
        <v>144.85</v>
      </c>
      <c r="S159">
        <f>ROUND((Source!CA55/100)*ROUND((Source!AF55*Source!AV55)*Source!I55, 2), 2)</f>
        <v>20.69</v>
      </c>
      <c r="T159">
        <f>Source!Y55</f>
        <v>20.69</v>
      </c>
      <c r="U159">
        <f>ROUND((175/100)*ROUND((Source!AE55*Source!AV55)*Source!I55, 2), 2)</f>
        <v>42.44</v>
      </c>
      <c r="V159">
        <f>ROUND((108/100)*ROUND(Source!CS55*Source!I55, 2), 2)</f>
        <v>26.19</v>
      </c>
    </row>
    <row r="160" spans="1:22" x14ac:dyDescent="0.2">
      <c r="C160" s="23" t="str">
        <f>"Объем: "&amp;Source!I55&amp;"=1/"&amp;"100"</f>
        <v>Объем: 0,01=1/100</v>
      </c>
    </row>
    <row r="161" spans="1:22" ht="14.25" x14ac:dyDescent="0.2">
      <c r="A161" s="19"/>
      <c r="B161" s="19"/>
      <c r="C161" s="19" t="s">
        <v>1122</v>
      </c>
      <c r="D161" s="20"/>
      <c r="E161" s="9"/>
      <c r="F161" s="22">
        <f>Source!AO55</f>
        <v>20693.48</v>
      </c>
      <c r="G161" s="21" t="str">
        <f>Source!DG55</f>
        <v/>
      </c>
      <c r="H161" s="9">
        <f>Source!AV55</f>
        <v>1</v>
      </c>
      <c r="I161" s="9">
        <f>IF(Source!BA55&lt;&gt; 0, Source!BA55, 1)</f>
        <v>1</v>
      </c>
      <c r="J161" s="22">
        <f>Source!S55</f>
        <v>206.93</v>
      </c>
      <c r="K161" s="22"/>
    </row>
    <row r="162" spans="1:22" ht="14.25" x14ac:dyDescent="0.2">
      <c r="A162" s="19"/>
      <c r="B162" s="19"/>
      <c r="C162" s="19" t="s">
        <v>1131</v>
      </c>
      <c r="D162" s="20"/>
      <c r="E162" s="9"/>
      <c r="F162" s="22">
        <f>Source!AM55</f>
        <v>4471.38</v>
      </c>
      <c r="G162" s="21" t="str">
        <f>Source!DE55</f>
        <v/>
      </c>
      <c r="H162" s="9">
        <f>Source!AV55</f>
        <v>1</v>
      </c>
      <c r="I162" s="9">
        <f>IF(Source!BB55&lt;&gt; 0, Source!BB55, 1)</f>
        <v>1</v>
      </c>
      <c r="J162" s="22">
        <f>Source!Q55</f>
        <v>44.71</v>
      </c>
      <c r="K162" s="22"/>
    </row>
    <row r="163" spans="1:22" ht="14.25" x14ac:dyDescent="0.2">
      <c r="A163" s="19"/>
      <c r="B163" s="19"/>
      <c r="C163" s="19" t="s">
        <v>1132</v>
      </c>
      <c r="D163" s="20"/>
      <c r="E163" s="9"/>
      <c r="F163" s="22">
        <f>Source!AN55</f>
        <v>2425.3200000000002</v>
      </c>
      <c r="G163" s="21" t="str">
        <f>Source!DF55</f>
        <v/>
      </c>
      <c r="H163" s="9">
        <f>Source!AV55</f>
        <v>1</v>
      </c>
      <c r="I163" s="9">
        <f>IF(Source!BS55&lt;&gt; 0, Source!BS55, 1)</f>
        <v>1</v>
      </c>
      <c r="J163" s="28">
        <f>Source!R55</f>
        <v>24.25</v>
      </c>
      <c r="K163" s="22"/>
    </row>
    <row r="164" spans="1:22" ht="14.25" x14ac:dyDescent="0.2">
      <c r="A164" s="19"/>
      <c r="B164" s="19"/>
      <c r="C164" s="19" t="s">
        <v>1130</v>
      </c>
      <c r="D164" s="20"/>
      <c r="E164" s="9"/>
      <c r="F164" s="22">
        <f>Source!AL55</f>
        <v>7.83</v>
      </c>
      <c r="G164" s="21" t="str">
        <f>Source!DD55</f>
        <v/>
      </c>
      <c r="H164" s="9">
        <f>Source!AW55</f>
        <v>1</v>
      </c>
      <c r="I164" s="9">
        <f>IF(Source!BC55&lt;&gt; 0, Source!BC55, 1)</f>
        <v>1</v>
      </c>
      <c r="J164" s="22">
        <f>Source!P55</f>
        <v>0.08</v>
      </c>
      <c r="K164" s="22"/>
    </row>
    <row r="165" spans="1:22" ht="14.25" x14ac:dyDescent="0.2">
      <c r="A165" s="19"/>
      <c r="B165" s="19"/>
      <c r="C165" s="19" t="s">
        <v>1123</v>
      </c>
      <c r="D165" s="20" t="s">
        <v>1124</v>
      </c>
      <c r="E165" s="9">
        <f>Source!AT55</f>
        <v>70</v>
      </c>
      <c r="F165" s="22"/>
      <c r="G165" s="21"/>
      <c r="H165" s="9"/>
      <c r="I165" s="9"/>
      <c r="J165" s="22">
        <f>SUM(R159:R164)</f>
        <v>144.85</v>
      </c>
      <c r="K165" s="22"/>
    </row>
    <row r="166" spans="1:22" ht="14.25" x14ac:dyDescent="0.2">
      <c r="A166" s="19"/>
      <c r="B166" s="19"/>
      <c r="C166" s="19" t="s">
        <v>1125</v>
      </c>
      <c r="D166" s="20" t="s">
        <v>1124</v>
      </c>
      <c r="E166" s="9">
        <f>Source!AU55</f>
        <v>10</v>
      </c>
      <c r="F166" s="22"/>
      <c r="G166" s="21"/>
      <c r="H166" s="9"/>
      <c r="I166" s="9"/>
      <c r="J166" s="22">
        <f>SUM(T159:T165)</f>
        <v>20.69</v>
      </c>
      <c r="K166" s="22"/>
    </row>
    <row r="167" spans="1:22" ht="14.25" x14ac:dyDescent="0.2">
      <c r="A167" s="19"/>
      <c r="B167" s="19"/>
      <c r="C167" s="19" t="s">
        <v>1133</v>
      </c>
      <c r="D167" s="20" t="s">
        <v>1124</v>
      </c>
      <c r="E167" s="9">
        <f>108</f>
        <v>108</v>
      </c>
      <c r="F167" s="22"/>
      <c r="G167" s="21"/>
      <c r="H167" s="9"/>
      <c r="I167" s="9"/>
      <c r="J167" s="22">
        <f>SUM(V159:V166)</f>
        <v>26.19</v>
      </c>
      <c r="K167" s="22"/>
    </row>
    <row r="168" spans="1:22" ht="14.25" x14ac:dyDescent="0.2">
      <c r="A168" s="19"/>
      <c r="B168" s="19"/>
      <c r="C168" s="19" t="s">
        <v>1126</v>
      </c>
      <c r="D168" s="20" t="s">
        <v>1127</v>
      </c>
      <c r="E168" s="9">
        <f>Source!AQ55</f>
        <v>45</v>
      </c>
      <c r="F168" s="22"/>
      <c r="G168" s="21" t="str">
        <f>Source!DI55</f>
        <v/>
      </c>
      <c r="H168" s="9">
        <f>Source!AV55</f>
        <v>1</v>
      </c>
      <c r="I168" s="9"/>
      <c r="J168" s="22"/>
      <c r="K168" s="22">
        <f>Source!U55</f>
        <v>0.45</v>
      </c>
    </row>
    <row r="169" spans="1:22" ht="15" x14ac:dyDescent="0.25">
      <c r="A169" s="25"/>
      <c r="B169" s="25"/>
      <c r="C169" s="25"/>
      <c r="D169" s="25"/>
      <c r="E169" s="25"/>
      <c r="F169" s="25"/>
      <c r="G169" s="25"/>
      <c r="H169" s="25"/>
      <c r="I169" s="40">
        <f>J161+J162+J164+J165+J166+J167</f>
        <v>443.45000000000005</v>
      </c>
      <c r="J169" s="40"/>
      <c r="K169" s="26">
        <f>IF(Source!I55&lt;&gt;0, ROUND(I169/Source!I55, 2), 0)</f>
        <v>44345</v>
      </c>
      <c r="P169" s="24">
        <f>I169</f>
        <v>443.45000000000005</v>
      </c>
    </row>
    <row r="170" spans="1:22" ht="28.5" x14ac:dyDescent="0.2">
      <c r="A170" s="19">
        <v>16</v>
      </c>
      <c r="B170" s="19" t="str">
        <f>Source!F56</f>
        <v>1.23-2103-42-1/1</v>
      </c>
      <c r="C170" s="19" t="str">
        <f>Source!G56</f>
        <v>Техническое обслуживание термометра</v>
      </c>
      <c r="D170" s="20" t="str">
        <f>Source!H56</f>
        <v>10 шт.</v>
      </c>
      <c r="E170" s="9">
        <f>Source!I56</f>
        <v>0.2</v>
      </c>
      <c r="F170" s="22"/>
      <c r="G170" s="21"/>
      <c r="H170" s="9"/>
      <c r="I170" s="9"/>
      <c r="J170" s="22"/>
      <c r="K170" s="22"/>
      <c r="Q170">
        <f>ROUND((Source!BZ56/100)*ROUND((Source!AF56*Source!AV56)*Source!I56, 2), 2)</f>
        <v>6.76</v>
      </c>
      <c r="R170">
        <f>Source!X56</f>
        <v>6.76</v>
      </c>
      <c r="S170">
        <f>ROUND((Source!CA56/100)*ROUND((Source!AF56*Source!AV56)*Source!I56, 2), 2)</f>
        <v>0.97</v>
      </c>
      <c r="T170">
        <f>Source!Y56</f>
        <v>0.97</v>
      </c>
      <c r="U170">
        <f>ROUND((175/100)*ROUND((Source!AE56*Source!AV56)*Source!I56, 2), 2)</f>
        <v>5.65</v>
      </c>
      <c r="V170">
        <f>ROUND((108/100)*ROUND(Source!CS56*Source!I56, 2), 2)</f>
        <v>3.49</v>
      </c>
    </row>
    <row r="171" spans="1:22" x14ac:dyDescent="0.2">
      <c r="C171" s="23" t="str">
        <f>"Объем: "&amp;Source!I56&amp;"=2/"&amp;"10"</f>
        <v>Объем: 0,2=2/10</v>
      </c>
    </row>
    <row r="172" spans="1:22" ht="14.25" x14ac:dyDescent="0.2">
      <c r="A172" s="19"/>
      <c r="B172" s="19"/>
      <c r="C172" s="19" t="s">
        <v>1122</v>
      </c>
      <c r="D172" s="20"/>
      <c r="E172" s="9"/>
      <c r="F172" s="22">
        <f>Source!AO56</f>
        <v>48.29</v>
      </c>
      <c r="G172" s="21" t="str">
        <f>Source!DG56</f>
        <v/>
      </c>
      <c r="H172" s="9">
        <f>Source!AV56</f>
        <v>1</v>
      </c>
      <c r="I172" s="9">
        <f>IF(Source!BA56&lt;&gt; 0, Source!BA56, 1)</f>
        <v>1</v>
      </c>
      <c r="J172" s="22">
        <f>Source!S56</f>
        <v>9.66</v>
      </c>
      <c r="K172" s="22"/>
    </row>
    <row r="173" spans="1:22" ht="14.25" x14ac:dyDescent="0.2">
      <c r="A173" s="19"/>
      <c r="B173" s="19"/>
      <c r="C173" s="19" t="s">
        <v>1131</v>
      </c>
      <c r="D173" s="20"/>
      <c r="E173" s="9"/>
      <c r="F173" s="22">
        <f>Source!AM56</f>
        <v>29.81</v>
      </c>
      <c r="G173" s="21" t="str">
        <f>Source!DE56</f>
        <v/>
      </c>
      <c r="H173" s="9">
        <f>Source!AV56</f>
        <v>1</v>
      </c>
      <c r="I173" s="9">
        <f>IF(Source!BB56&lt;&gt; 0, Source!BB56, 1)</f>
        <v>1</v>
      </c>
      <c r="J173" s="22">
        <f>Source!Q56</f>
        <v>5.96</v>
      </c>
      <c r="K173" s="22"/>
    </row>
    <row r="174" spans="1:22" ht="14.25" x14ac:dyDescent="0.2">
      <c r="A174" s="19"/>
      <c r="B174" s="19"/>
      <c r="C174" s="19" t="s">
        <v>1132</v>
      </c>
      <c r="D174" s="20"/>
      <c r="E174" s="9"/>
      <c r="F174" s="22">
        <f>Source!AN56</f>
        <v>16.170000000000002</v>
      </c>
      <c r="G174" s="21" t="str">
        <f>Source!DF56</f>
        <v/>
      </c>
      <c r="H174" s="9">
        <f>Source!AV56</f>
        <v>1</v>
      </c>
      <c r="I174" s="9">
        <f>IF(Source!BS56&lt;&gt; 0, Source!BS56, 1)</f>
        <v>1</v>
      </c>
      <c r="J174" s="28">
        <f>Source!R56</f>
        <v>3.23</v>
      </c>
      <c r="K174" s="22"/>
    </row>
    <row r="175" spans="1:22" ht="14.25" x14ac:dyDescent="0.2">
      <c r="A175" s="19"/>
      <c r="B175" s="19"/>
      <c r="C175" s="19" t="s">
        <v>1123</v>
      </c>
      <c r="D175" s="20" t="s">
        <v>1124</v>
      </c>
      <c r="E175" s="9">
        <f>Source!AT56</f>
        <v>70</v>
      </c>
      <c r="F175" s="22"/>
      <c r="G175" s="21"/>
      <c r="H175" s="9"/>
      <c r="I175" s="9"/>
      <c r="J175" s="22">
        <f>SUM(R170:R174)</f>
        <v>6.76</v>
      </c>
      <c r="K175" s="22"/>
    </row>
    <row r="176" spans="1:22" ht="14.25" x14ac:dyDescent="0.2">
      <c r="A176" s="19"/>
      <c r="B176" s="19"/>
      <c r="C176" s="19" t="s">
        <v>1125</v>
      </c>
      <c r="D176" s="20" t="s">
        <v>1124</v>
      </c>
      <c r="E176" s="9">
        <f>Source!AU56</f>
        <v>10</v>
      </c>
      <c r="F176" s="22"/>
      <c r="G176" s="21"/>
      <c r="H176" s="9"/>
      <c r="I176" s="9"/>
      <c r="J176" s="22">
        <f>SUM(T170:T175)</f>
        <v>0.97</v>
      </c>
      <c r="K176" s="22"/>
    </row>
    <row r="177" spans="1:22" ht="14.25" x14ac:dyDescent="0.2">
      <c r="A177" s="19"/>
      <c r="B177" s="19"/>
      <c r="C177" s="19" t="s">
        <v>1133</v>
      </c>
      <c r="D177" s="20" t="s">
        <v>1124</v>
      </c>
      <c r="E177" s="9">
        <f>108</f>
        <v>108</v>
      </c>
      <c r="F177" s="22"/>
      <c r="G177" s="21"/>
      <c r="H177" s="9"/>
      <c r="I177" s="9"/>
      <c r="J177" s="22">
        <f>SUM(V170:V176)</f>
        <v>3.49</v>
      </c>
      <c r="K177" s="22"/>
    </row>
    <row r="178" spans="1:22" ht="14.25" x14ac:dyDescent="0.2">
      <c r="A178" s="19"/>
      <c r="B178" s="19"/>
      <c r="C178" s="19" t="s">
        <v>1126</v>
      </c>
      <c r="D178" s="20" t="s">
        <v>1127</v>
      </c>
      <c r="E178" s="9">
        <f>Source!AQ56</f>
        <v>0.1</v>
      </c>
      <c r="F178" s="22"/>
      <c r="G178" s="21" t="str">
        <f>Source!DI56</f>
        <v/>
      </c>
      <c r="H178" s="9">
        <f>Source!AV56</f>
        <v>1</v>
      </c>
      <c r="I178" s="9"/>
      <c r="J178" s="22"/>
      <c r="K178" s="22">
        <f>Source!U56</f>
        <v>2.0000000000000004E-2</v>
      </c>
    </row>
    <row r="179" spans="1:22" ht="15" x14ac:dyDescent="0.25">
      <c r="A179" s="25"/>
      <c r="B179" s="25"/>
      <c r="C179" s="25"/>
      <c r="D179" s="25"/>
      <c r="E179" s="25"/>
      <c r="F179" s="25"/>
      <c r="G179" s="25"/>
      <c r="H179" s="25"/>
      <c r="I179" s="40">
        <f>J172+J173+J175+J176+J177</f>
        <v>26.840000000000003</v>
      </c>
      <c r="J179" s="40"/>
      <c r="K179" s="26">
        <f>IF(Source!I56&lt;&gt;0, ROUND(I179/Source!I56, 2), 0)</f>
        <v>134.19999999999999</v>
      </c>
      <c r="P179" s="24">
        <f>I179</f>
        <v>26.840000000000003</v>
      </c>
    </row>
    <row r="180" spans="1:22" ht="42.75" x14ac:dyDescent="0.2">
      <c r="A180" s="19">
        <v>17</v>
      </c>
      <c r="B180" s="19" t="str">
        <f>Source!F58</f>
        <v>1.23-2103-41-1/1</v>
      </c>
      <c r="C180" s="19" t="str">
        <f>Source!G58</f>
        <v>Техническое обслуживание регулирующего клапана (балансировочных)</v>
      </c>
      <c r="D180" s="20" t="str">
        <f>Source!H58</f>
        <v>шт.</v>
      </c>
      <c r="E180" s="9">
        <f>Source!I58</f>
        <v>3</v>
      </c>
      <c r="F180" s="22"/>
      <c r="G180" s="21"/>
      <c r="H180" s="9"/>
      <c r="I180" s="9"/>
      <c r="J180" s="22"/>
      <c r="K180" s="22"/>
      <c r="Q180">
        <f>ROUND((Source!BZ58/100)*ROUND((Source!AF58*Source!AV58)*Source!I58, 2), 2)</f>
        <v>375.23</v>
      </c>
      <c r="R180">
        <f>Source!X58</f>
        <v>375.23</v>
      </c>
      <c r="S180">
        <f>ROUND((Source!CA58/100)*ROUND((Source!AF58*Source!AV58)*Source!I58, 2), 2)</f>
        <v>53.6</v>
      </c>
      <c r="T180">
        <f>Source!Y58</f>
        <v>53.6</v>
      </c>
      <c r="U180">
        <f>ROUND((175/100)*ROUND((Source!AE58*Source!AV58)*Source!I58, 2), 2)</f>
        <v>254.68</v>
      </c>
      <c r="V180">
        <f>ROUND((108/100)*ROUND(Source!CS58*Source!I58, 2), 2)</f>
        <v>157.16999999999999</v>
      </c>
    </row>
    <row r="181" spans="1:22" ht="14.25" x14ac:dyDescent="0.2">
      <c r="A181" s="19"/>
      <c r="B181" s="19"/>
      <c r="C181" s="19" t="s">
        <v>1122</v>
      </c>
      <c r="D181" s="20"/>
      <c r="E181" s="9"/>
      <c r="F181" s="22">
        <f>Source!AO58</f>
        <v>178.68</v>
      </c>
      <c r="G181" s="21" t="str">
        <f>Source!DG58</f>
        <v/>
      </c>
      <c r="H181" s="9">
        <f>Source!AV58</f>
        <v>1</v>
      </c>
      <c r="I181" s="9">
        <f>IF(Source!BA58&lt;&gt; 0, Source!BA58, 1)</f>
        <v>1</v>
      </c>
      <c r="J181" s="22">
        <f>Source!S58</f>
        <v>536.04</v>
      </c>
      <c r="K181" s="22"/>
    </row>
    <row r="182" spans="1:22" ht="14.25" x14ac:dyDescent="0.2">
      <c r="A182" s="19"/>
      <c r="B182" s="19"/>
      <c r="C182" s="19" t="s">
        <v>1131</v>
      </c>
      <c r="D182" s="20"/>
      <c r="E182" s="9"/>
      <c r="F182" s="22">
        <f>Source!AM58</f>
        <v>89.43</v>
      </c>
      <c r="G182" s="21" t="str">
        <f>Source!DE58</f>
        <v/>
      </c>
      <c r="H182" s="9">
        <f>Source!AV58</f>
        <v>1</v>
      </c>
      <c r="I182" s="9">
        <f>IF(Source!BB58&lt;&gt; 0, Source!BB58, 1)</f>
        <v>1</v>
      </c>
      <c r="J182" s="22">
        <f>Source!Q58</f>
        <v>268.29000000000002</v>
      </c>
      <c r="K182" s="22"/>
    </row>
    <row r="183" spans="1:22" ht="14.25" x14ac:dyDescent="0.2">
      <c r="A183" s="19"/>
      <c r="B183" s="19"/>
      <c r="C183" s="19" t="s">
        <v>1132</v>
      </c>
      <c r="D183" s="20"/>
      <c r="E183" s="9"/>
      <c r="F183" s="22">
        <f>Source!AN58</f>
        <v>48.51</v>
      </c>
      <c r="G183" s="21" t="str">
        <f>Source!DF58</f>
        <v/>
      </c>
      <c r="H183" s="9">
        <f>Source!AV58</f>
        <v>1</v>
      </c>
      <c r="I183" s="9">
        <f>IF(Source!BS58&lt;&gt; 0, Source!BS58, 1)</f>
        <v>1</v>
      </c>
      <c r="J183" s="28">
        <f>Source!R58</f>
        <v>145.53</v>
      </c>
      <c r="K183" s="22"/>
    </row>
    <row r="184" spans="1:22" ht="14.25" x14ac:dyDescent="0.2">
      <c r="A184" s="19"/>
      <c r="B184" s="19"/>
      <c r="C184" s="19" t="s">
        <v>1123</v>
      </c>
      <c r="D184" s="20" t="s">
        <v>1124</v>
      </c>
      <c r="E184" s="9">
        <f>Source!AT58</f>
        <v>70</v>
      </c>
      <c r="F184" s="22"/>
      <c r="G184" s="21"/>
      <c r="H184" s="9"/>
      <c r="I184" s="9"/>
      <c r="J184" s="22">
        <f>SUM(R180:R183)</f>
        <v>375.23</v>
      </c>
      <c r="K184" s="22"/>
    </row>
    <row r="185" spans="1:22" ht="14.25" x14ac:dyDescent="0.2">
      <c r="A185" s="19"/>
      <c r="B185" s="19"/>
      <c r="C185" s="19" t="s">
        <v>1125</v>
      </c>
      <c r="D185" s="20" t="s">
        <v>1124</v>
      </c>
      <c r="E185" s="9">
        <f>Source!AU58</f>
        <v>10</v>
      </c>
      <c r="F185" s="22"/>
      <c r="G185" s="21"/>
      <c r="H185" s="9"/>
      <c r="I185" s="9"/>
      <c r="J185" s="22">
        <f>SUM(T180:T184)</f>
        <v>53.6</v>
      </c>
      <c r="K185" s="22"/>
    </row>
    <row r="186" spans="1:22" ht="14.25" x14ac:dyDescent="0.2">
      <c r="A186" s="19"/>
      <c r="B186" s="19"/>
      <c r="C186" s="19" t="s">
        <v>1133</v>
      </c>
      <c r="D186" s="20" t="s">
        <v>1124</v>
      </c>
      <c r="E186" s="9">
        <f>108</f>
        <v>108</v>
      </c>
      <c r="F186" s="22"/>
      <c r="G186" s="21"/>
      <c r="H186" s="9"/>
      <c r="I186" s="9"/>
      <c r="J186" s="22">
        <f>SUM(V180:V185)</f>
        <v>157.16999999999999</v>
      </c>
      <c r="K186" s="22"/>
    </row>
    <row r="187" spans="1:22" ht="14.25" x14ac:dyDescent="0.2">
      <c r="A187" s="19"/>
      <c r="B187" s="19"/>
      <c r="C187" s="19" t="s">
        <v>1126</v>
      </c>
      <c r="D187" s="20" t="s">
        <v>1127</v>
      </c>
      <c r="E187" s="9">
        <f>Source!AQ58</f>
        <v>0.37</v>
      </c>
      <c r="F187" s="22"/>
      <c r="G187" s="21" t="str">
        <f>Source!DI58</f>
        <v/>
      </c>
      <c r="H187" s="9">
        <f>Source!AV58</f>
        <v>1</v>
      </c>
      <c r="I187" s="9"/>
      <c r="J187" s="22"/>
      <c r="K187" s="22">
        <f>Source!U58</f>
        <v>1.1099999999999999</v>
      </c>
    </row>
    <row r="188" spans="1:22" ht="15" x14ac:dyDescent="0.25">
      <c r="A188" s="25"/>
      <c r="B188" s="25"/>
      <c r="C188" s="25"/>
      <c r="D188" s="25"/>
      <c r="E188" s="25"/>
      <c r="F188" s="25"/>
      <c r="G188" s="25"/>
      <c r="H188" s="25"/>
      <c r="I188" s="40">
        <f>J181+J182+J184+J185+J186</f>
        <v>1390.33</v>
      </c>
      <c r="J188" s="40"/>
      <c r="K188" s="26">
        <f>IF(Source!I58&lt;&gt;0, ROUND(I188/Source!I58, 2), 0)</f>
        <v>463.44</v>
      </c>
      <c r="P188" s="24">
        <f>I188</f>
        <v>1390.33</v>
      </c>
    </row>
    <row r="189" spans="1:22" ht="42.75" x14ac:dyDescent="0.2">
      <c r="A189" s="19">
        <v>18</v>
      </c>
      <c r="B189" s="19" t="str">
        <f>Source!F59</f>
        <v>1.15-2303-5-1/1</v>
      </c>
      <c r="C189" s="19" t="str">
        <f>Source!G59</f>
        <v>Техническое обслуживание фильтров водяных фланцевых сетчатых диаметром до 65 мм</v>
      </c>
      <c r="D189" s="20" t="str">
        <f>Source!H59</f>
        <v>10 шт.</v>
      </c>
      <c r="E189" s="9">
        <f>Source!I59</f>
        <v>0.2</v>
      </c>
      <c r="F189" s="22"/>
      <c r="G189" s="21"/>
      <c r="H189" s="9"/>
      <c r="I189" s="9"/>
      <c r="J189" s="22"/>
      <c r="K189" s="22"/>
      <c r="Q189">
        <f>ROUND((Source!BZ59/100)*ROUND((Source!AF59*Source!AV59)*Source!I59, 2), 2)</f>
        <v>243.39</v>
      </c>
      <c r="R189">
        <f>Source!X59</f>
        <v>243.39</v>
      </c>
      <c r="S189">
        <f>ROUND((Source!CA59/100)*ROUND((Source!AF59*Source!AV59)*Source!I59, 2), 2)</f>
        <v>34.770000000000003</v>
      </c>
      <c r="T189">
        <f>Source!Y59</f>
        <v>34.770000000000003</v>
      </c>
      <c r="U189">
        <f>ROUND((175/100)*ROUND((Source!AE59*Source!AV59)*Source!I59, 2), 2)</f>
        <v>0</v>
      </c>
      <c r="V189">
        <f>ROUND((108/100)*ROUND(Source!CS59*Source!I59, 2), 2)</f>
        <v>0</v>
      </c>
    </row>
    <row r="190" spans="1:22" x14ac:dyDescent="0.2">
      <c r="C190" s="23" t="str">
        <f>"Объем: "&amp;Source!I59&amp;"=2/"&amp;"10"</f>
        <v>Объем: 0,2=2/10</v>
      </c>
    </row>
    <row r="191" spans="1:22" ht="14.25" x14ac:dyDescent="0.2">
      <c r="A191" s="19"/>
      <c r="B191" s="19"/>
      <c r="C191" s="19" t="s">
        <v>1122</v>
      </c>
      <c r="D191" s="20"/>
      <c r="E191" s="9"/>
      <c r="F191" s="22">
        <f>Source!AO59</f>
        <v>1738.51</v>
      </c>
      <c r="G191" s="21" t="str">
        <f>Source!DG59</f>
        <v/>
      </c>
      <c r="H191" s="9">
        <f>Source!AV59</f>
        <v>1</v>
      </c>
      <c r="I191" s="9">
        <f>IF(Source!BA59&lt;&gt; 0, Source!BA59, 1)</f>
        <v>1</v>
      </c>
      <c r="J191" s="22">
        <f>Source!S59</f>
        <v>347.7</v>
      </c>
      <c r="K191" s="22"/>
    </row>
    <row r="192" spans="1:22" ht="14.25" x14ac:dyDescent="0.2">
      <c r="A192" s="19"/>
      <c r="B192" s="19"/>
      <c r="C192" s="19" t="s">
        <v>1130</v>
      </c>
      <c r="D192" s="20"/>
      <c r="E192" s="9"/>
      <c r="F192" s="22">
        <f>Source!AL59</f>
        <v>0.31</v>
      </c>
      <c r="G192" s="21" t="str">
        <f>Source!DD59</f>
        <v/>
      </c>
      <c r="H192" s="9">
        <f>Source!AW59</f>
        <v>1</v>
      </c>
      <c r="I192" s="9">
        <f>IF(Source!BC59&lt;&gt; 0, Source!BC59, 1)</f>
        <v>1</v>
      </c>
      <c r="J192" s="22">
        <f>Source!P59</f>
        <v>0.06</v>
      </c>
      <c r="K192" s="22"/>
    </row>
    <row r="193" spans="1:22" ht="57" x14ac:dyDescent="0.2">
      <c r="A193" s="19" t="s">
        <v>109</v>
      </c>
      <c r="B193" s="19" t="str">
        <f>Source!F60</f>
        <v>21.26-1-110</v>
      </c>
      <c r="C193" s="19" t="str">
        <f>Source!G60</f>
        <v>Прокладки из терморасширенного графита для обслуживания фильтра сетчатого чугунного фланцевого диаметром 65 мм</v>
      </c>
      <c r="D193" s="20" t="str">
        <f>Source!H60</f>
        <v>шт.</v>
      </c>
      <c r="E193" s="9">
        <f>Source!I60</f>
        <v>4</v>
      </c>
      <c r="F193" s="22">
        <f>Source!AK60</f>
        <v>222.36</v>
      </c>
      <c r="G193" s="27" t="s">
        <v>3</v>
      </c>
      <c r="H193" s="9">
        <f>Source!AW60</f>
        <v>1</v>
      </c>
      <c r="I193" s="9">
        <f>IF(Source!BC60&lt;&gt; 0, Source!BC60, 1)</f>
        <v>1</v>
      </c>
      <c r="J193" s="22">
        <f>Source!O60</f>
        <v>889.44</v>
      </c>
      <c r="K193" s="22"/>
      <c r="Q193">
        <f>ROUND((Source!BZ60/100)*ROUND((Source!AF60*Source!AV60)*Source!I60, 2), 2)</f>
        <v>0</v>
      </c>
      <c r="R193">
        <f>Source!X60</f>
        <v>0</v>
      </c>
      <c r="S193">
        <f>ROUND((Source!CA60/100)*ROUND((Source!AF60*Source!AV60)*Source!I60, 2), 2)</f>
        <v>0</v>
      </c>
      <c r="T193">
        <f>Source!Y60</f>
        <v>0</v>
      </c>
      <c r="U193">
        <f>ROUND((175/100)*ROUND((Source!AE60*Source!AV60)*Source!I60, 2), 2)</f>
        <v>0</v>
      </c>
      <c r="V193">
        <f>ROUND((108/100)*ROUND(Source!CS60*Source!I60, 2), 2)</f>
        <v>0</v>
      </c>
    </row>
    <row r="194" spans="1:22" ht="14.25" x14ac:dyDescent="0.2">
      <c r="A194" s="19"/>
      <c r="B194" s="19"/>
      <c r="C194" s="19" t="s">
        <v>1123</v>
      </c>
      <c r="D194" s="20" t="s">
        <v>1124</v>
      </c>
      <c r="E194" s="9">
        <f>Source!AT59</f>
        <v>70</v>
      </c>
      <c r="F194" s="22"/>
      <c r="G194" s="21"/>
      <c r="H194" s="9"/>
      <c r="I194" s="9"/>
      <c r="J194" s="22">
        <f>SUM(R189:R193)</f>
        <v>243.39</v>
      </c>
      <c r="K194" s="22"/>
    </row>
    <row r="195" spans="1:22" ht="14.25" x14ac:dyDescent="0.2">
      <c r="A195" s="19"/>
      <c r="B195" s="19"/>
      <c r="C195" s="19" t="s">
        <v>1125</v>
      </c>
      <c r="D195" s="20" t="s">
        <v>1124</v>
      </c>
      <c r="E195" s="9">
        <f>Source!AU59</f>
        <v>10</v>
      </c>
      <c r="F195" s="22"/>
      <c r="G195" s="21"/>
      <c r="H195" s="9"/>
      <c r="I195" s="9"/>
      <c r="J195" s="22">
        <f>SUM(T189:T194)</f>
        <v>34.770000000000003</v>
      </c>
      <c r="K195" s="22"/>
    </row>
    <row r="196" spans="1:22" ht="14.25" x14ac:dyDescent="0.2">
      <c r="A196" s="19"/>
      <c r="B196" s="19"/>
      <c r="C196" s="19" t="s">
        <v>1126</v>
      </c>
      <c r="D196" s="20" t="s">
        <v>1127</v>
      </c>
      <c r="E196" s="9">
        <f>Source!AQ59</f>
        <v>3.6</v>
      </c>
      <c r="F196" s="22"/>
      <c r="G196" s="21" t="str">
        <f>Source!DI59</f>
        <v/>
      </c>
      <c r="H196" s="9">
        <f>Source!AV59</f>
        <v>1</v>
      </c>
      <c r="I196" s="9"/>
      <c r="J196" s="22"/>
      <c r="K196" s="22">
        <f>Source!U59</f>
        <v>0.72000000000000008</v>
      </c>
    </row>
    <row r="197" spans="1:22" ht="15" x14ac:dyDescent="0.25">
      <c r="A197" s="25"/>
      <c r="B197" s="25"/>
      <c r="C197" s="25"/>
      <c r="D197" s="25"/>
      <c r="E197" s="25"/>
      <c r="F197" s="25"/>
      <c r="G197" s="25"/>
      <c r="H197" s="25"/>
      <c r="I197" s="40">
        <f>J191+J192+J194+J195+SUM(J193:J193)</f>
        <v>1515.3600000000001</v>
      </c>
      <c r="J197" s="40"/>
      <c r="K197" s="26">
        <f>IF(Source!I59&lt;&gt;0, ROUND(I197/Source!I59, 2), 0)</f>
        <v>7576.8</v>
      </c>
      <c r="P197" s="24">
        <f>I197</f>
        <v>1515.3600000000001</v>
      </c>
    </row>
    <row r="198" spans="1:22" ht="57" x14ac:dyDescent="0.2">
      <c r="A198" s="19">
        <v>19</v>
      </c>
      <c r="B198" s="19" t="str">
        <f>Source!F62</f>
        <v>1.24-2503-4-18/1</v>
      </c>
      <c r="C198" s="19" t="str">
        <f>Source!G62</f>
        <v>Техническое обслуживание циркуляционных насосов систем отопления с тепловыми насосами - ежемесячное</v>
      </c>
      <c r="D198" s="20" t="str">
        <f>Source!H62</f>
        <v>шт.</v>
      </c>
      <c r="E198" s="9">
        <f>Source!I62</f>
        <v>1</v>
      </c>
      <c r="F198" s="22"/>
      <c r="G198" s="21"/>
      <c r="H198" s="9"/>
      <c r="I198" s="9"/>
      <c r="J198" s="22"/>
      <c r="K198" s="22"/>
      <c r="Q198">
        <f>ROUND((Source!BZ62/100)*ROUND((Source!AF62*Source!AV62)*Source!I62, 2), 2)</f>
        <v>708.37</v>
      </c>
      <c r="R198">
        <f>Source!X62</f>
        <v>708.37</v>
      </c>
      <c r="S198">
        <f>ROUND((Source!CA62/100)*ROUND((Source!AF62*Source!AV62)*Source!I62, 2), 2)</f>
        <v>101.2</v>
      </c>
      <c r="T198">
        <f>Source!Y62</f>
        <v>101.2</v>
      </c>
      <c r="U198">
        <f>ROUND((175/100)*ROUND((Source!AE62*Source!AV62)*Source!I62, 2), 2)</f>
        <v>848.89</v>
      </c>
      <c r="V198">
        <f>ROUND((108/100)*ROUND(Source!CS62*Source!I62, 2), 2)</f>
        <v>523.89</v>
      </c>
    </row>
    <row r="199" spans="1:22" ht="14.25" x14ac:dyDescent="0.2">
      <c r="A199" s="19"/>
      <c r="B199" s="19"/>
      <c r="C199" s="19" t="s">
        <v>1122</v>
      </c>
      <c r="D199" s="20"/>
      <c r="E199" s="9"/>
      <c r="F199" s="22">
        <f>Source!AO62</f>
        <v>252.99</v>
      </c>
      <c r="G199" s="21" t="str">
        <f>Source!DG62</f>
        <v>*4</v>
      </c>
      <c r="H199" s="9">
        <f>Source!AV62</f>
        <v>1</v>
      </c>
      <c r="I199" s="9">
        <f>IF(Source!BA62&lt;&gt; 0, Source!BA62, 1)</f>
        <v>1</v>
      </c>
      <c r="J199" s="22">
        <f>Source!S62</f>
        <v>1011.96</v>
      </c>
      <c r="K199" s="22"/>
    </row>
    <row r="200" spans="1:22" ht="14.25" x14ac:dyDescent="0.2">
      <c r="A200" s="19"/>
      <c r="B200" s="19"/>
      <c r="C200" s="19" t="s">
        <v>1131</v>
      </c>
      <c r="D200" s="20"/>
      <c r="E200" s="9"/>
      <c r="F200" s="22">
        <f>Source!AM62</f>
        <v>223.57</v>
      </c>
      <c r="G200" s="21" t="str">
        <f>Source!DE62</f>
        <v>*4</v>
      </c>
      <c r="H200" s="9">
        <f>Source!AV62</f>
        <v>1</v>
      </c>
      <c r="I200" s="9">
        <f>IF(Source!BB62&lt;&gt; 0, Source!BB62, 1)</f>
        <v>1</v>
      </c>
      <c r="J200" s="22">
        <f>Source!Q62</f>
        <v>894.28</v>
      </c>
      <c r="K200" s="22"/>
    </row>
    <row r="201" spans="1:22" ht="14.25" x14ac:dyDescent="0.2">
      <c r="A201" s="19"/>
      <c r="B201" s="19"/>
      <c r="C201" s="19" t="s">
        <v>1132</v>
      </c>
      <c r="D201" s="20"/>
      <c r="E201" s="9"/>
      <c r="F201" s="22">
        <f>Source!AN62</f>
        <v>121.27</v>
      </c>
      <c r="G201" s="21" t="str">
        <f>Source!DF62</f>
        <v>*4</v>
      </c>
      <c r="H201" s="9">
        <f>Source!AV62</f>
        <v>1</v>
      </c>
      <c r="I201" s="9">
        <f>IF(Source!BS62&lt;&gt; 0, Source!BS62, 1)</f>
        <v>1</v>
      </c>
      <c r="J201" s="28">
        <f>Source!R62</f>
        <v>485.08</v>
      </c>
      <c r="K201" s="22"/>
    </row>
    <row r="202" spans="1:22" ht="14.25" x14ac:dyDescent="0.2">
      <c r="A202" s="19"/>
      <c r="B202" s="19"/>
      <c r="C202" s="19" t="s">
        <v>1130</v>
      </c>
      <c r="D202" s="20"/>
      <c r="E202" s="9"/>
      <c r="F202" s="22">
        <f>Source!AL62</f>
        <v>0.52</v>
      </c>
      <c r="G202" s="21" t="str">
        <f>Source!DD62</f>
        <v>*4</v>
      </c>
      <c r="H202" s="9">
        <f>Source!AW62</f>
        <v>1</v>
      </c>
      <c r="I202" s="9">
        <f>IF(Source!BC62&lt;&gt; 0, Source!BC62, 1)</f>
        <v>1</v>
      </c>
      <c r="J202" s="22">
        <f>Source!P62</f>
        <v>2.08</v>
      </c>
      <c r="K202" s="22"/>
    </row>
    <row r="203" spans="1:22" ht="14.25" x14ac:dyDescent="0.2">
      <c r="A203" s="19"/>
      <c r="B203" s="19"/>
      <c r="C203" s="19" t="s">
        <v>1123</v>
      </c>
      <c r="D203" s="20" t="s">
        <v>1124</v>
      </c>
      <c r="E203" s="9">
        <f>Source!AT62</f>
        <v>70</v>
      </c>
      <c r="F203" s="22"/>
      <c r="G203" s="21"/>
      <c r="H203" s="9"/>
      <c r="I203" s="9"/>
      <c r="J203" s="22">
        <f>SUM(R198:R202)</f>
        <v>708.37</v>
      </c>
      <c r="K203" s="22"/>
    </row>
    <row r="204" spans="1:22" ht="14.25" x14ac:dyDescent="0.2">
      <c r="A204" s="19"/>
      <c r="B204" s="19"/>
      <c r="C204" s="19" t="s">
        <v>1125</v>
      </c>
      <c r="D204" s="20" t="s">
        <v>1124</v>
      </c>
      <c r="E204" s="9">
        <f>Source!AU62</f>
        <v>10</v>
      </c>
      <c r="F204" s="22"/>
      <c r="G204" s="21"/>
      <c r="H204" s="9"/>
      <c r="I204" s="9"/>
      <c r="J204" s="22">
        <f>SUM(T198:T203)</f>
        <v>101.2</v>
      </c>
      <c r="K204" s="22"/>
    </row>
    <row r="205" spans="1:22" ht="14.25" x14ac:dyDescent="0.2">
      <c r="A205" s="19"/>
      <c r="B205" s="19"/>
      <c r="C205" s="19" t="s">
        <v>1133</v>
      </c>
      <c r="D205" s="20" t="s">
        <v>1124</v>
      </c>
      <c r="E205" s="9">
        <f>108</f>
        <v>108</v>
      </c>
      <c r="F205" s="22"/>
      <c r="G205" s="21"/>
      <c r="H205" s="9"/>
      <c r="I205" s="9"/>
      <c r="J205" s="22">
        <f>SUM(V198:V204)</f>
        <v>523.89</v>
      </c>
      <c r="K205" s="22"/>
    </row>
    <row r="206" spans="1:22" ht="14.25" x14ac:dyDescent="0.2">
      <c r="A206" s="19"/>
      <c r="B206" s="19"/>
      <c r="C206" s="19" t="s">
        <v>1126</v>
      </c>
      <c r="D206" s="20" t="s">
        <v>1127</v>
      </c>
      <c r="E206" s="9">
        <f>Source!AQ62</f>
        <v>0.42</v>
      </c>
      <c r="F206" s="22"/>
      <c r="G206" s="21" t="str">
        <f>Source!DI62</f>
        <v>*4</v>
      </c>
      <c r="H206" s="9">
        <f>Source!AV62</f>
        <v>1</v>
      </c>
      <c r="I206" s="9"/>
      <c r="J206" s="22"/>
      <c r="K206" s="22">
        <f>Source!U62</f>
        <v>1.68</v>
      </c>
    </row>
    <row r="207" spans="1:22" ht="15" x14ac:dyDescent="0.25">
      <c r="A207" s="25"/>
      <c r="B207" s="25"/>
      <c r="C207" s="25"/>
      <c r="D207" s="25"/>
      <c r="E207" s="25"/>
      <c r="F207" s="25"/>
      <c r="G207" s="25"/>
      <c r="H207" s="25"/>
      <c r="I207" s="40">
        <f>J199+J200+J202+J203+J204+J205</f>
        <v>3241.7799999999997</v>
      </c>
      <c r="J207" s="40"/>
      <c r="K207" s="26">
        <f>IF(Source!I62&lt;&gt;0, ROUND(I207/Source!I62, 2), 0)</f>
        <v>3241.78</v>
      </c>
      <c r="P207" s="24">
        <f>I207</f>
        <v>3241.7799999999997</v>
      </c>
    </row>
    <row r="208" spans="1:22" ht="28.5" x14ac:dyDescent="0.2">
      <c r="A208" s="19">
        <v>20</v>
      </c>
      <c r="B208" s="19" t="str">
        <f>Source!F63</f>
        <v>1.23-2103-42-1/1</v>
      </c>
      <c r="C208" s="19" t="str">
        <f>Source!G63</f>
        <v>Техническое обслуживание термометра</v>
      </c>
      <c r="D208" s="20" t="str">
        <f>Source!H63</f>
        <v>10 шт.</v>
      </c>
      <c r="E208" s="9">
        <f>Source!I63</f>
        <v>0.6</v>
      </c>
      <c r="F208" s="22"/>
      <c r="G208" s="21"/>
      <c r="H208" s="9"/>
      <c r="I208" s="9"/>
      <c r="J208" s="22"/>
      <c r="K208" s="22"/>
      <c r="Q208">
        <f>ROUND((Source!BZ63/100)*ROUND((Source!AF63*Source!AV63)*Source!I63, 2), 2)</f>
        <v>20.28</v>
      </c>
      <c r="R208">
        <f>Source!X63</f>
        <v>20.28</v>
      </c>
      <c r="S208">
        <f>ROUND((Source!CA63/100)*ROUND((Source!AF63*Source!AV63)*Source!I63, 2), 2)</f>
        <v>2.9</v>
      </c>
      <c r="T208">
        <f>Source!Y63</f>
        <v>2.9</v>
      </c>
      <c r="U208">
        <f>ROUND((175/100)*ROUND((Source!AE63*Source!AV63)*Source!I63, 2), 2)</f>
        <v>16.98</v>
      </c>
      <c r="V208">
        <f>ROUND((108/100)*ROUND(Source!CS63*Source!I63, 2), 2)</f>
        <v>10.48</v>
      </c>
    </row>
    <row r="209" spans="1:22" x14ac:dyDescent="0.2">
      <c r="C209" s="23" t="str">
        <f>"Объем: "&amp;Source!I63&amp;"=6/"&amp;"10"</f>
        <v>Объем: 0,6=6/10</v>
      </c>
    </row>
    <row r="210" spans="1:22" ht="14.25" x14ac:dyDescent="0.2">
      <c r="A210" s="19"/>
      <c r="B210" s="19"/>
      <c r="C210" s="19" t="s">
        <v>1122</v>
      </c>
      <c r="D210" s="20"/>
      <c r="E210" s="9"/>
      <c r="F210" s="22">
        <f>Source!AO63</f>
        <v>48.29</v>
      </c>
      <c r="G210" s="21" t="str">
        <f>Source!DG63</f>
        <v/>
      </c>
      <c r="H210" s="9">
        <f>Source!AV63</f>
        <v>1</v>
      </c>
      <c r="I210" s="9">
        <f>IF(Source!BA63&lt;&gt; 0, Source!BA63, 1)</f>
        <v>1</v>
      </c>
      <c r="J210" s="22">
        <f>Source!S63</f>
        <v>28.97</v>
      </c>
      <c r="K210" s="22"/>
    </row>
    <row r="211" spans="1:22" ht="14.25" x14ac:dyDescent="0.2">
      <c r="A211" s="19"/>
      <c r="B211" s="19"/>
      <c r="C211" s="19" t="s">
        <v>1131</v>
      </c>
      <c r="D211" s="20"/>
      <c r="E211" s="9"/>
      <c r="F211" s="22">
        <f>Source!AM63</f>
        <v>29.81</v>
      </c>
      <c r="G211" s="21" t="str">
        <f>Source!DE63</f>
        <v/>
      </c>
      <c r="H211" s="9">
        <f>Source!AV63</f>
        <v>1</v>
      </c>
      <c r="I211" s="9">
        <f>IF(Source!BB63&lt;&gt; 0, Source!BB63, 1)</f>
        <v>1</v>
      </c>
      <c r="J211" s="22">
        <f>Source!Q63</f>
        <v>17.89</v>
      </c>
      <c r="K211" s="22"/>
    </row>
    <row r="212" spans="1:22" ht="14.25" x14ac:dyDescent="0.2">
      <c r="A212" s="19"/>
      <c r="B212" s="19"/>
      <c r="C212" s="19" t="s">
        <v>1132</v>
      </c>
      <c r="D212" s="20"/>
      <c r="E212" s="9"/>
      <c r="F212" s="22">
        <f>Source!AN63</f>
        <v>16.170000000000002</v>
      </c>
      <c r="G212" s="21" t="str">
        <f>Source!DF63</f>
        <v/>
      </c>
      <c r="H212" s="9">
        <f>Source!AV63</f>
        <v>1</v>
      </c>
      <c r="I212" s="9">
        <f>IF(Source!BS63&lt;&gt; 0, Source!BS63, 1)</f>
        <v>1</v>
      </c>
      <c r="J212" s="28">
        <f>Source!R63</f>
        <v>9.6999999999999993</v>
      </c>
      <c r="K212" s="22"/>
    </row>
    <row r="213" spans="1:22" ht="14.25" x14ac:dyDescent="0.2">
      <c r="A213" s="19"/>
      <c r="B213" s="19"/>
      <c r="C213" s="19" t="s">
        <v>1123</v>
      </c>
      <c r="D213" s="20" t="s">
        <v>1124</v>
      </c>
      <c r="E213" s="9">
        <f>Source!AT63</f>
        <v>70</v>
      </c>
      <c r="F213" s="22"/>
      <c r="G213" s="21"/>
      <c r="H213" s="9"/>
      <c r="I213" s="9"/>
      <c r="J213" s="22">
        <f>SUM(R208:R212)</f>
        <v>20.28</v>
      </c>
      <c r="K213" s="22"/>
    </row>
    <row r="214" spans="1:22" ht="14.25" x14ac:dyDescent="0.2">
      <c r="A214" s="19"/>
      <c r="B214" s="19"/>
      <c r="C214" s="19" t="s">
        <v>1125</v>
      </c>
      <c r="D214" s="20" t="s">
        <v>1124</v>
      </c>
      <c r="E214" s="9">
        <f>Source!AU63</f>
        <v>10</v>
      </c>
      <c r="F214" s="22"/>
      <c r="G214" s="21"/>
      <c r="H214" s="9"/>
      <c r="I214" s="9"/>
      <c r="J214" s="22">
        <f>SUM(T208:T213)</f>
        <v>2.9</v>
      </c>
      <c r="K214" s="22"/>
    </row>
    <row r="215" spans="1:22" ht="14.25" x14ac:dyDescent="0.2">
      <c r="A215" s="19"/>
      <c r="B215" s="19"/>
      <c r="C215" s="19" t="s">
        <v>1133</v>
      </c>
      <c r="D215" s="20" t="s">
        <v>1124</v>
      </c>
      <c r="E215" s="9">
        <f>108</f>
        <v>108</v>
      </c>
      <c r="F215" s="22"/>
      <c r="G215" s="21"/>
      <c r="H215" s="9"/>
      <c r="I215" s="9"/>
      <c r="J215" s="22">
        <f>SUM(V208:V214)</f>
        <v>10.48</v>
      </c>
      <c r="K215" s="22"/>
    </row>
    <row r="216" spans="1:22" ht="14.25" x14ac:dyDescent="0.2">
      <c r="A216" s="19"/>
      <c r="B216" s="19"/>
      <c r="C216" s="19" t="s">
        <v>1126</v>
      </c>
      <c r="D216" s="20" t="s">
        <v>1127</v>
      </c>
      <c r="E216" s="9">
        <f>Source!AQ63</f>
        <v>0.1</v>
      </c>
      <c r="F216" s="22"/>
      <c r="G216" s="21" t="str">
        <f>Source!DI63</f>
        <v/>
      </c>
      <c r="H216" s="9">
        <f>Source!AV63</f>
        <v>1</v>
      </c>
      <c r="I216" s="9"/>
      <c r="J216" s="22"/>
      <c r="K216" s="22">
        <f>Source!U63</f>
        <v>0.06</v>
      </c>
    </row>
    <row r="217" spans="1:22" ht="15" x14ac:dyDescent="0.25">
      <c r="A217" s="25"/>
      <c r="B217" s="25"/>
      <c r="C217" s="25"/>
      <c r="D217" s="25"/>
      <c r="E217" s="25"/>
      <c r="F217" s="25"/>
      <c r="G217" s="25"/>
      <c r="H217" s="25"/>
      <c r="I217" s="40">
        <f>J210+J211+J213+J214+J215</f>
        <v>80.52000000000001</v>
      </c>
      <c r="J217" s="40"/>
      <c r="K217" s="26">
        <f>IF(Source!I63&lt;&gt;0, ROUND(I217/Source!I63, 2), 0)</f>
        <v>134.19999999999999</v>
      </c>
      <c r="P217" s="24">
        <f>I217</f>
        <v>80.52000000000001</v>
      </c>
    </row>
    <row r="218" spans="1:22" ht="42.75" x14ac:dyDescent="0.2">
      <c r="A218" s="19">
        <v>21</v>
      </c>
      <c r="B218" s="19" t="str">
        <f>Source!F66</f>
        <v>1.23-2103-41-1/1</v>
      </c>
      <c r="C218" s="19" t="str">
        <f>Source!G66</f>
        <v>Техническое обслуживание регулирующего клапана (балансировочных)</v>
      </c>
      <c r="D218" s="20" t="str">
        <f>Source!H66</f>
        <v>шт.</v>
      </c>
      <c r="E218" s="9">
        <f>Source!I66</f>
        <v>3</v>
      </c>
      <c r="F218" s="22"/>
      <c r="G218" s="21"/>
      <c r="H218" s="9"/>
      <c r="I218" s="9"/>
      <c r="J218" s="22"/>
      <c r="K218" s="22"/>
      <c r="Q218">
        <f>ROUND((Source!BZ66/100)*ROUND((Source!AF66*Source!AV66)*Source!I66, 2), 2)</f>
        <v>375.23</v>
      </c>
      <c r="R218">
        <f>Source!X66</f>
        <v>375.23</v>
      </c>
      <c r="S218">
        <f>ROUND((Source!CA66/100)*ROUND((Source!AF66*Source!AV66)*Source!I66, 2), 2)</f>
        <v>53.6</v>
      </c>
      <c r="T218">
        <f>Source!Y66</f>
        <v>53.6</v>
      </c>
      <c r="U218">
        <f>ROUND((175/100)*ROUND((Source!AE66*Source!AV66)*Source!I66, 2), 2)</f>
        <v>254.68</v>
      </c>
      <c r="V218">
        <f>ROUND((108/100)*ROUND(Source!CS66*Source!I66, 2), 2)</f>
        <v>157.16999999999999</v>
      </c>
    </row>
    <row r="219" spans="1:22" ht="14.25" x14ac:dyDescent="0.2">
      <c r="A219" s="19"/>
      <c r="B219" s="19"/>
      <c r="C219" s="19" t="s">
        <v>1122</v>
      </c>
      <c r="D219" s="20"/>
      <c r="E219" s="9"/>
      <c r="F219" s="22">
        <f>Source!AO66</f>
        <v>178.68</v>
      </c>
      <c r="G219" s="21" t="str">
        <f>Source!DG66</f>
        <v/>
      </c>
      <c r="H219" s="9">
        <f>Source!AV66</f>
        <v>1</v>
      </c>
      <c r="I219" s="9">
        <f>IF(Source!BA66&lt;&gt; 0, Source!BA66, 1)</f>
        <v>1</v>
      </c>
      <c r="J219" s="22">
        <f>Source!S66</f>
        <v>536.04</v>
      </c>
      <c r="K219" s="22"/>
    </row>
    <row r="220" spans="1:22" ht="14.25" x14ac:dyDescent="0.2">
      <c r="A220" s="19"/>
      <c r="B220" s="19"/>
      <c r="C220" s="19" t="s">
        <v>1131</v>
      </c>
      <c r="D220" s="20"/>
      <c r="E220" s="9"/>
      <c r="F220" s="22">
        <f>Source!AM66</f>
        <v>89.43</v>
      </c>
      <c r="G220" s="21" t="str">
        <f>Source!DE66</f>
        <v/>
      </c>
      <c r="H220" s="9">
        <f>Source!AV66</f>
        <v>1</v>
      </c>
      <c r="I220" s="9">
        <f>IF(Source!BB66&lt;&gt; 0, Source!BB66, 1)</f>
        <v>1</v>
      </c>
      <c r="J220" s="22">
        <f>Source!Q66</f>
        <v>268.29000000000002</v>
      </c>
      <c r="K220" s="22"/>
    </row>
    <row r="221" spans="1:22" ht="14.25" x14ac:dyDescent="0.2">
      <c r="A221" s="19"/>
      <c r="B221" s="19"/>
      <c r="C221" s="19" t="s">
        <v>1132</v>
      </c>
      <c r="D221" s="20"/>
      <c r="E221" s="9"/>
      <c r="F221" s="22">
        <f>Source!AN66</f>
        <v>48.51</v>
      </c>
      <c r="G221" s="21" t="str">
        <f>Source!DF66</f>
        <v/>
      </c>
      <c r="H221" s="9">
        <f>Source!AV66</f>
        <v>1</v>
      </c>
      <c r="I221" s="9">
        <f>IF(Source!BS66&lt;&gt; 0, Source!BS66, 1)</f>
        <v>1</v>
      </c>
      <c r="J221" s="28">
        <f>Source!R66</f>
        <v>145.53</v>
      </c>
      <c r="K221" s="22"/>
    </row>
    <row r="222" spans="1:22" ht="14.25" x14ac:dyDescent="0.2">
      <c r="A222" s="19"/>
      <c r="B222" s="19"/>
      <c r="C222" s="19" t="s">
        <v>1123</v>
      </c>
      <c r="D222" s="20" t="s">
        <v>1124</v>
      </c>
      <c r="E222" s="9">
        <f>Source!AT66</f>
        <v>70</v>
      </c>
      <c r="F222" s="22"/>
      <c r="G222" s="21"/>
      <c r="H222" s="9"/>
      <c r="I222" s="9"/>
      <c r="J222" s="22">
        <f>SUM(R218:R221)</f>
        <v>375.23</v>
      </c>
      <c r="K222" s="22"/>
    </row>
    <row r="223" spans="1:22" ht="14.25" x14ac:dyDescent="0.2">
      <c r="A223" s="19"/>
      <c r="B223" s="19"/>
      <c r="C223" s="19" t="s">
        <v>1125</v>
      </c>
      <c r="D223" s="20" t="s">
        <v>1124</v>
      </c>
      <c r="E223" s="9">
        <f>Source!AU66</f>
        <v>10</v>
      </c>
      <c r="F223" s="22"/>
      <c r="G223" s="21"/>
      <c r="H223" s="9"/>
      <c r="I223" s="9"/>
      <c r="J223" s="22">
        <f>SUM(T218:T222)</f>
        <v>53.6</v>
      </c>
      <c r="K223" s="22"/>
    </row>
    <row r="224" spans="1:22" ht="14.25" x14ac:dyDescent="0.2">
      <c r="A224" s="19"/>
      <c r="B224" s="19"/>
      <c r="C224" s="19" t="s">
        <v>1133</v>
      </c>
      <c r="D224" s="20" t="s">
        <v>1124</v>
      </c>
      <c r="E224" s="9">
        <f>108</f>
        <v>108</v>
      </c>
      <c r="F224" s="22"/>
      <c r="G224" s="21"/>
      <c r="H224" s="9"/>
      <c r="I224" s="9"/>
      <c r="J224" s="22">
        <f>SUM(V218:V223)</f>
        <v>157.16999999999999</v>
      </c>
      <c r="K224" s="22"/>
    </row>
    <row r="225" spans="1:22" ht="14.25" x14ac:dyDescent="0.2">
      <c r="A225" s="19"/>
      <c r="B225" s="19"/>
      <c r="C225" s="19" t="s">
        <v>1126</v>
      </c>
      <c r="D225" s="20" t="s">
        <v>1127</v>
      </c>
      <c r="E225" s="9">
        <f>Source!AQ66</f>
        <v>0.37</v>
      </c>
      <c r="F225" s="22"/>
      <c r="G225" s="21" t="str">
        <f>Source!DI66</f>
        <v/>
      </c>
      <c r="H225" s="9">
        <f>Source!AV66</f>
        <v>1</v>
      </c>
      <c r="I225" s="9"/>
      <c r="J225" s="22"/>
      <c r="K225" s="22">
        <f>Source!U66</f>
        <v>1.1099999999999999</v>
      </c>
    </row>
    <row r="226" spans="1:22" ht="15" x14ac:dyDescent="0.25">
      <c r="A226" s="25"/>
      <c r="B226" s="25"/>
      <c r="C226" s="25"/>
      <c r="D226" s="25"/>
      <c r="E226" s="25"/>
      <c r="F226" s="25"/>
      <c r="G226" s="25"/>
      <c r="H226" s="25"/>
      <c r="I226" s="40">
        <f>J219+J220+J222+J223+J224</f>
        <v>1390.33</v>
      </c>
      <c r="J226" s="40"/>
      <c r="K226" s="26">
        <f>IF(Source!I66&lt;&gt;0, ROUND(I226/Source!I66, 2), 0)</f>
        <v>463.44</v>
      </c>
      <c r="P226" s="24">
        <f>I226</f>
        <v>1390.33</v>
      </c>
    </row>
    <row r="227" spans="1:22" ht="42.75" x14ac:dyDescent="0.2">
      <c r="A227" s="19">
        <v>22</v>
      </c>
      <c r="B227" s="19" t="str">
        <f>Source!F67</f>
        <v>1.15-2303-5-1/1</v>
      </c>
      <c r="C227" s="19" t="str">
        <f>Source!G67</f>
        <v>Техническое обслуживание фильтров водяных фланцевых сетчатых диаметром до 65 мм</v>
      </c>
      <c r="D227" s="20" t="str">
        <f>Source!H67</f>
        <v>10 шт.</v>
      </c>
      <c r="E227" s="9">
        <f>Source!I67</f>
        <v>0.2</v>
      </c>
      <c r="F227" s="22"/>
      <c r="G227" s="21"/>
      <c r="H227" s="9"/>
      <c r="I227" s="9"/>
      <c r="J227" s="22"/>
      <c r="K227" s="22"/>
      <c r="Q227">
        <f>ROUND((Source!BZ67/100)*ROUND((Source!AF67*Source!AV67)*Source!I67, 2), 2)</f>
        <v>243.39</v>
      </c>
      <c r="R227">
        <f>Source!X67</f>
        <v>243.39</v>
      </c>
      <c r="S227">
        <f>ROUND((Source!CA67/100)*ROUND((Source!AF67*Source!AV67)*Source!I67, 2), 2)</f>
        <v>34.770000000000003</v>
      </c>
      <c r="T227">
        <f>Source!Y67</f>
        <v>34.770000000000003</v>
      </c>
      <c r="U227">
        <f>ROUND((175/100)*ROUND((Source!AE67*Source!AV67)*Source!I67, 2), 2)</f>
        <v>0</v>
      </c>
      <c r="V227">
        <f>ROUND((108/100)*ROUND(Source!CS67*Source!I67, 2), 2)</f>
        <v>0</v>
      </c>
    </row>
    <row r="228" spans="1:22" x14ac:dyDescent="0.2">
      <c r="C228" s="23" t="str">
        <f>"Объем: "&amp;Source!I67&amp;"=2/"&amp;"10"</f>
        <v>Объем: 0,2=2/10</v>
      </c>
    </row>
    <row r="229" spans="1:22" ht="14.25" x14ac:dyDescent="0.2">
      <c r="A229" s="19"/>
      <c r="B229" s="19"/>
      <c r="C229" s="19" t="s">
        <v>1122</v>
      </c>
      <c r="D229" s="20"/>
      <c r="E229" s="9"/>
      <c r="F229" s="22">
        <f>Source!AO67</f>
        <v>1738.51</v>
      </c>
      <c r="G229" s="21" t="str">
        <f>Source!DG67</f>
        <v/>
      </c>
      <c r="H229" s="9">
        <f>Source!AV67</f>
        <v>1</v>
      </c>
      <c r="I229" s="9">
        <f>IF(Source!BA67&lt;&gt; 0, Source!BA67, 1)</f>
        <v>1</v>
      </c>
      <c r="J229" s="22">
        <f>Source!S67</f>
        <v>347.7</v>
      </c>
      <c r="K229" s="22"/>
    </row>
    <row r="230" spans="1:22" ht="14.25" x14ac:dyDescent="0.2">
      <c r="A230" s="19"/>
      <c r="B230" s="19"/>
      <c r="C230" s="19" t="s">
        <v>1130</v>
      </c>
      <c r="D230" s="20"/>
      <c r="E230" s="9"/>
      <c r="F230" s="22">
        <f>Source!AL67</f>
        <v>0.31</v>
      </c>
      <c r="G230" s="21" t="str">
        <f>Source!DD67</f>
        <v/>
      </c>
      <c r="H230" s="9">
        <f>Source!AW67</f>
        <v>1</v>
      </c>
      <c r="I230" s="9">
        <f>IF(Source!BC67&lt;&gt; 0, Source!BC67, 1)</f>
        <v>1</v>
      </c>
      <c r="J230" s="22">
        <f>Source!P67</f>
        <v>0.06</v>
      </c>
      <c r="K230" s="22"/>
    </row>
    <row r="231" spans="1:22" ht="57" x14ac:dyDescent="0.2">
      <c r="A231" s="19" t="s">
        <v>117</v>
      </c>
      <c r="B231" s="19" t="str">
        <f>Source!F68</f>
        <v>21.26-1-110</v>
      </c>
      <c r="C231" s="19" t="str">
        <f>Source!G68</f>
        <v>Прокладки из терморасширенного графита для обслуживания фильтра сетчатого чугунного фланцевого диаметром 65 мм</v>
      </c>
      <c r="D231" s="20" t="str">
        <f>Source!H68</f>
        <v>шт.</v>
      </c>
      <c r="E231" s="9">
        <f>Source!I68</f>
        <v>4</v>
      </c>
      <c r="F231" s="22">
        <f>Source!AK68</f>
        <v>222.36</v>
      </c>
      <c r="G231" s="27" t="s">
        <v>3</v>
      </c>
      <c r="H231" s="9">
        <f>Source!AW68</f>
        <v>1</v>
      </c>
      <c r="I231" s="9">
        <f>IF(Source!BC68&lt;&gt; 0, Source!BC68, 1)</f>
        <v>1</v>
      </c>
      <c r="J231" s="22">
        <f>Source!O68</f>
        <v>889.44</v>
      </c>
      <c r="K231" s="22"/>
      <c r="Q231">
        <f>ROUND((Source!BZ68/100)*ROUND((Source!AF68*Source!AV68)*Source!I68, 2), 2)</f>
        <v>0</v>
      </c>
      <c r="R231">
        <f>Source!X68</f>
        <v>0</v>
      </c>
      <c r="S231">
        <f>ROUND((Source!CA68/100)*ROUND((Source!AF68*Source!AV68)*Source!I68, 2), 2)</f>
        <v>0</v>
      </c>
      <c r="T231">
        <f>Source!Y68</f>
        <v>0</v>
      </c>
      <c r="U231">
        <f>ROUND((175/100)*ROUND((Source!AE68*Source!AV68)*Source!I68, 2), 2)</f>
        <v>0</v>
      </c>
      <c r="V231">
        <f>ROUND((108/100)*ROUND(Source!CS68*Source!I68, 2), 2)</f>
        <v>0</v>
      </c>
    </row>
    <row r="232" spans="1:22" ht="14.25" x14ac:dyDescent="0.2">
      <c r="A232" s="19"/>
      <c r="B232" s="19"/>
      <c r="C232" s="19" t="s">
        <v>1123</v>
      </c>
      <c r="D232" s="20" t="s">
        <v>1124</v>
      </c>
      <c r="E232" s="9">
        <f>Source!AT67</f>
        <v>70</v>
      </c>
      <c r="F232" s="22"/>
      <c r="G232" s="21"/>
      <c r="H232" s="9"/>
      <c r="I232" s="9"/>
      <c r="J232" s="22">
        <f>SUM(R227:R231)</f>
        <v>243.39</v>
      </c>
      <c r="K232" s="22"/>
    </row>
    <row r="233" spans="1:22" ht="14.25" x14ac:dyDescent="0.2">
      <c r="A233" s="19"/>
      <c r="B233" s="19"/>
      <c r="C233" s="19" t="s">
        <v>1125</v>
      </c>
      <c r="D233" s="20" t="s">
        <v>1124</v>
      </c>
      <c r="E233" s="9">
        <f>Source!AU67</f>
        <v>10</v>
      </c>
      <c r="F233" s="22"/>
      <c r="G233" s="21"/>
      <c r="H233" s="9"/>
      <c r="I233" s="9"/>
      <c r="J233" s="22">
        <f>SUM(T227:T232)</f>
        <v>34.770000000000003</v>
      </c>
      <c r="K233" s="22"/>
    </row>
    <row r="234" spans="1:22" ht="14.25" x14ac:dyDescent="0.2">
      <c r="A234" s="19"/>
      <c r="B234" s="19"/>
      <c r="C234" s="19" t="s">
        <v>1126</v>
      </c>
      <c r="D234" s="20" t="s">
        <v>1127</v>
      </c>
      <c r="E234" s="9">
        <f>Source!AQ67</f>
        <v>3.6</v>
      </c>
      <c r="F234" s="22"/>
      <c r="G234" s="21" t="str">
        <f>Source!DI67</f>
        <v/>
      </c>
      <c r="H234" s="9">
        <f>Source!AV67</f>
        <v>1</v>
      </c>
      <c r="I234" s="9"/>
      <c r="J234" s="22"/>
      <c r="K234" s="22">
        <f>Source!U67</f>
        <v>0.72000000000000008</v>
      </c>
    </row>
    <row r="235" spans="1:22" ht="15" x14ac:dyDescent="0.25">
      <c r="A235" s="25"/>
      <c r="B235" s="25"/>
      <c r="C235" s="25"/>
      <c r="D235" s="25"/>
      <c r="E235" s="25"/>
      <c r="F235" s="25"/>
      <c r="G235" s="25"/>
      <c r="H235" s="25"/>
      <c r="I235" s="40">
        <f>J229+J230+J232+J233+SUM(J231:J231)</f>
        <v>1515.3600000000001</v>
      </c>
      <c r="J235" s="40"/>
      <c r="K235" s="26">
        <f>IF(Source!I67&lt;&gt;0, ROUND(I235/Source!I67, 2), 0)</f>
        <v>7576.8</v>
      </c>
      <c r="P235" s="24">
        <f>I235</f>
        <v>1515.3600000000001</v>
      </c>
    </row>
    <row r="236" spans="1:22" ht="28.5" x14ac:dyDescent="0.2">
      <c r="A236" s="19">
        <v>23</v>
      </c>
      <c r="B236" s="19" t="str">
        <f>Source!F69</f>
        <v>1.23-2103-42-1/1</v>
      </c>
      <c r="C236" s="19" t="str">
        <f>Source!G69</f>
        <v>Техническое обслуживание термометра</v>
      </c>
      <c r="D236" s="20" t="str">
        <f>Source!H69</f>
        <v>10 шт.</v>
      </c>
      <c r="E236" s="9">
        <f>Source!I69</f>
        <v>0.8</v>
      </c>
      <c r="F236" s="22"/>
      <c r="G236" s="21"/>
      <c r="H236" s="9"/>
      <c r="I236" s="9"/>
      <c r="J236" s="22"/>
      <c r="K236" s="22"/>
      <c r="Q236">
        <f>ROUND((Source!BZ69/100)*ROUND((Source!AF69*Source!AV69)*Source!I69, 2), 2)</f>
        <v>27.04</v>
      </c>
      <c r="R236">
        <f>Source!X69</f>
        <v>27.04</v>
      </c>
      <c r="S236">
        <f>ROUND((Source!CA69/100)*ROUND((Source!AF69*Source!AV69)*Source!I69, 2), 2)</f>
        <v>3.86</v>
      </c>
      <c r="T236">
        <f>Source!Y69</f>
        <v>3.86</v>
      </c>
      <c r="U236">
        <f>ROUND((175/100)*ROUND((Source!AE69*Source!AV69)*Source!I69, 2), 2)</f>
        <v>22.65</v>
      </c>
      <c r="V236">
        <f>ROUND((108/100)*ROUND(Source!CS69*Source!I69, 2), 2)</f>
        <v>13.98</v>
      </c>
    </row>
    <row r="237" spans="1:22" x14ac:dyDescent="0.2">
      <c r="C237" s="23" t="str">
        <f>"Объем: "&amp;Source!I69&amp;"=8/"&amp;"10"</f>
        <v>Объем: 0,8=8/10</v>
      </c>
    </row>
    <row r="238" spans="1:22" ht="14.25" x14ac:dyDescent="0.2">
      <c r="A238" s="19"/>
      <c r="B238" s="19"/>
      <c r="C238" s="19" t="s">
        <v>1122</v>
      </c>
      <c r="D238" s="20"/>
      <c r="E238" s="9"/>
      <c r="F238" s="22">
        <f>Source!AO69</f>
        <v>48.29</v>
      </c>
      <c r="G238" s="21" t="str">
        <f>Source!DG69</f>
        <v/>
      </c>
      <c r="H238" s="9">
        <f>Source!AV69</f>
        <v>1</v>
      </c>
      <c r="I238" s="9">
        <f>IF(Source!BA69&lt;&gt; 0, Source!BA69, 1)</f>
        <v>1</v>
      </c>
      <c r="J238" s="22">
        <f>Source!S69</f>
        <v>38.630000000000003</v>
      </c>
      <c r="K238" s="22"/>
    </row>
    <row r="239" spans="1:22" ht="14.25" x14ac:dyDescent="0.2">
      <c r="A239" s="19"/>
      <c r="B239" s="19"/>
      <c r="C239" s="19" t="s">
        <v>1131</v>
      </c>
      <c r="D239" s="20"/>
      <c r="E239" s="9"/>
      <c r="F239" s="22">
        <f>Source!AM69</f>
        <v>29.81</v>
      </c>
      <c r="G239" s="21" t="str">
        <f>Source!DE69</f>
        <v/>
      </c>
      <c r="H239" s="9">
        <f>Source!AV69</f>
        <v>1</v>
      </c>
      <c r="I239" s="9">
        <f>IF(Source!BB69&lt;&gt; 0, Source!BB69, 1)</f>
        <v>1</v>
      </c>
      <c r="J239" s="22">
        <f>Source!Q69</f>
        <v>23.85</v>
      </c>
      <c r="K239" s="22"/>
    </row>
    <row r="240" spans="1:22" ht="14.25" x14ac:dyDescent="0.2">
      <c r="A240" s="19"/>
      <c r="B240" s="19"/>
      <c r="C240" s="19" t="s">
        <v>1132</v>
      </c>
      <c r="D240" s="20"/>
      <c r="E240" s="9"/>
      <c r="F240" s="22">
        <f>Source!AN69</f>
        <v>16.170000000000002</v>
      </c>
      <c r="G240" s="21" t="str">
        <f>Source!DF69</f>
        <v/>
      </c>
      <c r="H240" s="9">
        <f>Source!AV69</f>
        <v>1</v>
      </c>
      <c r="I240" s="9">
        <f>IF(Source!BS69&lt;&gt; 0, Source!BS69, 1)</f>
        <v>1</v>
      </c>
      <c r="J240" s="28">
        <f>Source!R69</f>
        <v>12.94</v>
      </c>
      <c r="K240" s="22"/>
    </row>
    <row r="241" spans="1:22" ht="14.25" x14ac:dyDescent="0.2">
      <c r="A241" s="19"/>
      <c r="B241" s="19"/>
      <c r="C241" s="19" t="s">
        <v>1123</v>
      </c>
      <c r="D241" s="20" t="s">
        <v>1124</v>
      </c>
      <c r="E241" s="9">
        <f>Source!AT69</f>
        <v>70</v>
      </c>
      <c r="F241" s="22"/>
      <c r="G241" s="21"/>
      <c r="H241" s="9"/>
      <c r="I241" s="9"/>
      <c r="J241" s="22">
        <f>SUM(R236:R240)</f>
        <v>27.04</v>
      </c>
      <c r="K241" s="22"/>
    </row>
    <row r="242" spans="1:22" ht="14.25" x14ac:dyDescent="0.2">
      <c r="A242" s="19"/>
      <c r="B242" s="19"/>
      <c r="C242" s="19" t="s">
        <v>1125</v>
      </c>
      <c r="D242" s="20" t="s">
        <v>1124</v>
      </c>
      <c r="E242" s="9">
        <f>Source!AU69</f>
        <v>10</v>
      </c>
      <c r="F242" s="22"/>
      <c r="G242" s="21"/>
      <c r="H242" s="9"/>
      <c r="I242" s="9"/>
      <c r="J242" s="22">
        <f>SUM(T236:T241)</f>
        <v>3.86</v>
      </c>
      <c r="K242" s="22"/>
    </row>
    <row r="243" spans="1:22" ht="14.25" x14ac:dyDescent="0.2">
      <c r="A243" s="19"/>
      <c r="B243" s="19"/>
      <c r="C243" s="19" t="s">
        <v>1133</v>
      </c>
      <c r="D243" s="20" t="s">
        <v>1124</v>
      </c>
      <c r="E243" s="9">
        <f>108</f>
        <v>108</v>
      </c>
      <c r="F243" s="22"/>
      <c r="G243" s="21"/>
      <c r="H243" s="9"/>
      <c r="I243" s="9"/>
      <c r="J243" s="22">
        <f>SUM(V236:V242)</f>
        <v>13.98</v>
      </c>
      <c r="K243" s="22"/>
    </row>
    <row r="244" spans="1:22" ht="14.25" x14ac:dyDescent="0.2">
      <c r="A244" s="19"/>
      <c r="B244" s="19"/>
      <c r="C244" s="19" t="s">
        <v>1126</v>
      </c>
      <c r="D244" s="20" t="s">
        <v>1127</v>
      </c>
      <c r="E244" s="9">
        <f>Source!AQ69</f>
        <v>0.1</v>
      </c>
      <c r="F244" s="22"/>
      <c r="G244" s="21" t="str">
        <f>Source!DI69</f>
        <v/>
      </c>
      <c r="H244" s="9">
        <f>Source!AV69</f>
        <v>1</v>
      </c>
      <c r="I244" s="9"/>
      <c r="J244" s="22"/>
      <c r="K244" s="22">
        <f>Source!U69</f>
        <v>8.0000000000000016E-2</v>
      </c>
    </row>
    <row r="245" spans="1:22" ht="15" x14ac:dyDescent="0.25">
      <c r="A245" s="25"/>
      <c r="B245" s="25"/>
      <c r="C245" s="25"/>
      <c r="D245" s="25"/>
      <c r="E245" s="25"/>
      <c r="F245" s="25"/>
      <c r="G245" s="25"/>
      <c r="H245" s="25"/>
      <c r="I245" s="40">
        <f>J238+J239+J241+J242+J243</f>
        <v>107.36000000000001</v>
      </c>
      <c r="J245" s="40"/>
      <c r="K245" s="26">
        <f>IF(Source!I69&lt;&gt;0, ROUND(I245/Source!I69, 2), 0)</f>
        <v>134.19999999999999</v>
      </c>
      <c r="P245" s="24">
        <f>I245</f>
        <v>107.36000000000001</v>
      </c>
    </row>
    <row r="246" spans="1:22" ht="42.75" x14ac:dyDescent="0.2">
      <c r="A246" s="19">
        <v>24</v>
      </c>
      <c r="B246" s="19" t="str">
        <f>Source!F72</f>
        <v>1.23-2103-41-1/1</v>
      </c>
      <c r="C246" s="19" t="str">
        <f>Source!G72</f>
        <v>Техническое обслуживание регулирующего клапана (балансировочных)</v>
      </c>
      <c r="D246" s="20" t="str">
        <f>Source!H72</f>
        <v>шт.</v>
      </c>
      <c r="E246" s="9">
        <f>Source!I72</f>
        <v>3</v>
      </c>
      <c r="F246" s="22"/>
      <c r="G246" s="21"/>
      <c r="H246" s="9"/>
      <c r="I246" s="9"/>
      <c r="J246" s="22"/>
      <c r="K246" s="22"/>
      <c r="Q246">
        <f>ROUND((Source!BZ72/100)*ROUND((Source!AF72*Source!AV72)*Source!I72, 2), 2)</f>
        <v>375.23</v>
      </c>
      <c r="R246">
        <f>Source!X72</f>
        <v>375.23</v>
      </c>
      <c r="S246">
        <f>ROUND((Source!CA72/100)*ROUND((Source!AF72*Source!AV72)*Source!I72, 2), 2)</f>
        <v>53.6</v>
      </c>
      <c r="T246">
        <f>Source!Y72</f>
        <v>53.6</v>
      </c>
      <c r="U246">
        <f>ROUND((175/100)*ROUND((Source!AE72*Source!AV72)*Source!I72, 2), 2)</f>
        <v>254.68</v>
      </c>
      <c r="V246">
        <f>ROUND((108/100)*ROUND(Source!CS72*Source!I72, 2), 2)</f>
        <v>157.16999999999999</v>
      </c>
    </row>
    <row r="247" spans="1:22" ht="14.25" x14ac:dyDescent="0.2">
      <c r="A247" s="19"/>
      <c r="B247" s="19"/>
      <c r="C247" s="19" t="s">
        <v>1122</v>
      </c>
      <c r="D247" s="20"/>
      <c r="E247" s="9"/>
      <c r="F247" s="22">
        <f>Source!AO72</f>
        <v>178.68</v>
      </c>
      <c r="G247" s="21" t="str">
        <f>Source!DG72</f>
        <v/>
      </c>
      <c r="H247" s="9">
        <f>Source!AV72</f>
        <v>1</v>
      </c>
      <c r="I247" s="9">
        <f>IF(Source!BA72&lt;&gt; 0, Source!BA72, 1)</f>
        <v>1</v>
      </c>
      <c r="J247" s="22">
        <f>Source!S72</f>
        <v>536.04</v>
      </c>
      <c r="K247" s="22"/>
    </row>
    <row r="248" spans="1:22" ht="14.25" x14ac:dyDescent="0.2">
      <c r="A248" s="19"/>
      <c r="B248" s="19"/>
      <c r="C248" s="19" t="s">
        <v>1131</v>
      </c>
      <c r="D248" s="20"/>
      <c r="E248" s="9"/>
      <c r="F248" s="22">
        <f>Source!AM72</f>
        <v>89.43</v>
      </c>
      <c r="G248" s="21" t="str">
        <f>Source!DE72</f>
        <v/>
      </c>
      <c r="H248" s="9">
        <f>Source!AV72</f>
        <v>1</v>
      </c>
      <c r="I248" s="9">
        <f>IF(Source!BB72&lt;&gt; 0, Source!BB72, 1)</f>
        <v>1</v>
      </c>
      <c r="J248" s="22">
        <f>Source!Q72</f>
        <v>268.29000000000002</v>
      </c>
      <c r="K248" s="22"/>
    </row>
    <row r="249" spans="1:22" ht="14.25" x14ac:dyDescent="0.2">
      <c r="A249" s="19"/>
      <c r="B249" s="19"/>
      <c r="C249" s="19" t="s">
        <v>1132</v>
      </c>
      <c r="D249" s="20"/>
      <c r="E249" s="9"/>
      <c r="F249" s="22">
        <f>Source!AN72</f>
        <v>48.51</v>
      </c>
      <c r="G249" s="21" t="str">
        <f>Source!DF72</f>
        <v/>
      </c>
      <c r="H249" s="9">
        <f>Source!AV72</f>
        <v>1</v>
      </c>
      <c r="I249" s="9">
        <f>IF(Source!BS72&lt;&gt; 0, Source!BS72, 1)</f>
        <v>1</v>
      </c>
      <c r="J249" s="28">
        <f>Source!R72</f>
        <v>145.53</v>
      </c>
      <c r="K249" s="22"/>
    </row>
    <row r="250" spans="1:22" ht="14.25" x14ac:dyDescent="0.2">
      <c r="A250" s="19"/>
      <c r="B250" s="19"/>
      <c r="C250" s="19" t="s">
        <v>1123</v>
      </c>
      <c r="D250" s="20" t="s">
        <v>1124</v>
      </c>
      <c r="E250" s="9">
        <f>Source!AT72</f>
        <v>70</v>
      </c>
      <c r="F250" s="22"/>
      <c r="G250" s="21"/>
      <c r="H250" s="9"/>
      <c r="I250" s="9"/>
      <c r="J250" s="22">
        <f>SUM(R246:R249)</f>
        <v>375.23</v>
      </c>
      <c r="K250" s="22"/>
    </row>
    <row r="251" spans="1:22" ht="14.25" x14ac:dyDescent="0.2">
      <c r="A251" s="19"/>
      <c r="B251" s="19"/>
      <c r="C251" s="19" t="s">
        <v>1125</v>
      </c>
      <c r="D251" s="20" t="s">
        <v>1124</v>
      </c>
      <c r="E251" s="9">
        <f>Source!AU72</f>
        <v>10</v>
      </c>
      <c r="F251" s="22"/>
      <c r="G251" s="21"/>
      <c r="H251" s="9"/>
      <c r="I251" s="9"/>
      <c r="J251" s="22">
        <f>SUM(T246:T250)</f>
        <v>53.6</v>
      </c>
      <c r="K251" s="22"/>
    </row>
    <row r="252" spans="1:22" ht="14.25" x14ac:dyDescent="0.2">
      <c r="A252" s="19"/>
      <c r="B252" s="19"/>
      <c r="C252" s="19" t="s">
        <v>1133</v>
      </c>
      <c r="D252" s="20" t="s">
        <v>1124</v>
      </c>
      <c r="E252" s="9">
        <f>108</f>
        <v>108</v>
      </c>
      <c r="F252" s="22"/>
      <c r="G252" s="21"/>
      <c r="H252" s="9"/>
      <c r="I252" s="9"/>
      <c r="J252" s="22">
        <f>SUM(V246:V251)</f>
        <v>157.16999999999999</v>
      </c>
      <c r="K252" s="22"/>
    </row>
    <row r="253" spans="1:22" ht="14.25" x14ac:dyDescent="0.2">
      <c r="A253" s="19"/>
      <c r="B253" s="19"/>
      <c r="C253" s="19" t="s">
        <v>1126</v>
      </c>
      <c r="D253" s="20" t="s">
        <v>1127</v>
      </c>
      <c r="E253" s="9">
        <f>Source!AQ72</f>
        <v>0.37</v>
      </c>
      <c r="F253" s="22"/>
      <c r="G253" s="21" t="str">
        <f>Source!DI72</f>
        <v/>
      </c>
      <c r="H253" s="9">
        <f>Source!AV72</f>
        <v>1</v>
      </c>
      <c r="I253" s="9"/>
      <c r="J253" s="22"/>
      <c r="K253" s="22">
        <f>Source!U72</f>
        <v>1.1099999999999999</v>
      </c>
    </row>
    <row r="254" spans="1:22" ht="15" x14ac:dyDescent="0.25">
      <c r="A254" s="25"/>
      <c r="B254" s="25"/>
      <c r="C254" s="25"/>
      <c r="D254" s="25"/>
      <c r="E254" s="25"/>
      <c r="F254" s="25"/>
      <c r="G254" s="25"/>
      <c r="H254" s="25"/>
      <c r="I254" s="40">
        <f>J247+J248+J250+J251+J252</f>
        <v>1390.33</v>
      </c>
      <c r="J254" s="40"/>
      <c r="K254" s="26">
        <f>IF(Source!I72&lt;&gt;0, ROUND(I254/Source!I72, 2), 0)</f>
        <v>463.44</v>
      </c>
      <c r="P254" s="24">
        <f>I254</f>
        <v>1390.33</v>
      </c>
    </row>
    <row r="255" spans="1:22" ht="42.75" x14ac:dyDescent="0.2">
      <c r="A255" s="19">
        <v>25</v>
      </c>
      <c r="B255" s="19" t="str">
        <f>Source!F73</f>
        <v>1.15-2303-5-1/1</v>
      </c>
      <c r="C255" s="19" t="str">
        <f>Source!G73</f>
        <v>Техническое обслуживание фильтров водяных фланцевых сетчатых диаметром до 65 мм</v>
      </c>
      <c r="D255" s="20" t="str">
        <f>Source!H73</f>
        <v>10 шт.</v>
      </c>
      <c r="E255" s="9">
        <f>Source!I73</f>
        <v>0.2</v>
      </c>
      <c r="F255" s="22"/>
      <c r="G255" s="21"/>
      <c r="H255" s="9"/>
      <c r="I255" s="9"/>
      <c r="J255" s="22"/>
      <c r="K255" s="22"/>
      <c r="Q255">
        <f>ROUND((Source!BZ73/100)*ROUND((Source!AF73*Source!AV73)*Source!I73, 2), 2)</f>
        <v>243.39</v>
      </c>
      <c r="R255">
        <f>Source!X73</f>
        <v>243.39</v>
      </c>
      <c r="S255">
        <f>ROUND((Source!CA73/100)*ROUND((Source!AF73*Source!AV73)*Source!I73, 2), 2)</f>
        <v>34.770000000000003</v>
      </c>
      <c r="T255">
        <f>Source!Y73</f>
        <v>34.770000000000003</v>
      </c>
      <c r="U255">
        <f>ROUND((175/100)*ROUND((Source!AE73*Source!AV73)*Source!I73, 2), 2)</f>
        <v>0</v>
      </c>
      <c r="V255">
        <f>ROUND((108/100)*ROUND(Source!CS73*Source!I73, 2), 2)</f>
        <v>0</v>
      </c>
    </row>
    <row r="256" spans="1:22" x14ac:dyDescent="0.2">
      <c r="C256" s="23" t="str">
        <f>"Объем: "&amp;Source!I73&amp;"=2/"&amp;"10"</f>
        <v>Объем: 0,2=2/10</v>
      </c>
    </row>
    <row r="257" spans="1:22" ht="14.25" x14ac:dyDescent="0.2">
      <c r="A257" s="19"/>
      <c r="B257" s="19"/>
      <c r="C257" s="19" t="s">
        <v>1122</v>
      </c>
      <c r="D257" s="20"/>
      <c r="E257" s="9"/>
      <c r="F257" s="22">
        <f>Source!AO73</f>
        <v>1738.51</v>
      </c>
      <c r="G257" s="21" t="str">
        <f>Source!DG73</f>
        <v/>
      </c>
      <c r="H257" s="9">
        <f>Source!AV73</f>
        <v>1</v>
      </c>
      <c r="I257" s="9">
        <f>IF(Source!BA73&lt;&gt; 0, Source!BA73, 1)</f>
        <v>1</v>
      </c>
      <c r="J257" s="22">
        <f>Source!S73</f>
        <v>347.7</v>
      </c>
      <c r="K257" s="22"/>
    </row>
    <row r="258" spans="1:22" ht="14.25" x14ac:dyDescent="0.2">
      <c r="A258" s="19"/>
      <c r="B258" s="19"/>
      <c r="C258" s="19" t="s">
        <v>1130</v>
      </c>
      <c r="D258" s="20"/>
      <c r="E258" s="9"/>
      <c r="F258" s="22">
        <f>Source!AL73</f>
        <v>0.31</v>
      </c>
      <c r="G258" s="21" t="str">
        <f>Source!DD73</f>
        <v/>
      </c>
      <c r="H258" s="9">
        <f>Source!AW73</f>
        <v>1</v>
      </c>
      <c r="I258" s="9">
        <f>IF(Source!BC73&lt;&gt; 0, Source!BC73, 1)</f>
        <v>1</v>
      </c>
      <c r="J258" s="22">
        <f>Source!P73</f>
        <v>0.06</v>
      </c>
      <c r="K258" s="22"/>
    </row>
    <row r="259" spans="1:22" ht="57" x14ac:dyDescent="0.2">
      <c r="A259" s="19" t="s">
        <v>121</v>
      </c>
      <c r="B259" s="19" t="str">
        <f>Source!F74</f>
        <v>21.26-1-110</v>
      </c>
      <c r="C259" s="19" t="str">
        <f>Source!G74</f>
        <v>Прокладки из терморасширенного графита для обслуживания фильтра сетчатого чугунного фланцевого диаметром 65 мм</v>
      </c>
      <c r="D259" s="20" t="str">
        <f>Source!H74</f>
        <v>шт.</v>
      </c>
      <c r="E259" s="9">
        <f>Source!I74</f>
        <v>4</v>
      </c>
      <c r="F259" s="22">
        <f>Source!AK74</f>
        <v>222.36</v>
      </c>
      <c r="G259" s="27" t="s">
        <v>3</v>
      </c>
      <c r="H259" s="9">
        <f>Source!AW74</f>
        <v>1</v>
      </c>
      <c r="I259" s="9">
        <f>IF(Source!BC74&lt;&gt; 0, Source!BC74, 1)</f>
        <v>1</v>
      </c>
      <c r="J259" s="22">
        <f>Source!O74</f>
        <v>889.44</v>
      </c>
      <c r="K259" s="22"/>
      <c r="Q259">
        <f>ROUND((Source!BZ74/100)*ROUND((Source!AF74*Source!AV74)*Source!I74, 2), 2)</f>
        <v>0</v>
      </c>
      <c r="R259">
        <f>Source!X74</f>
        <v>0</v>
      </c>
      <c r="S259">
        <f>ROUND((Source!CA74/100)*ROUND((Source!AF74*Source!AV74)*Source!I74, 2), 2)</f>
        <v>0</v>
      </c>
      <c r="T259">
        <f>Source!Y74</f>
        <v>0</v>
      </c>
      <c r="U259">
        <f>ROUND((175/100)*ROUND((Source!AE74*Source!AV74)*Source!I74, 2), 2)</f>
        <v>0</v>
      </c>
      <c r="V259">
        <f>ROUND((108/100)*ROUND(Source!CS74*Source!I74, 2), 2)</f>
        <v>0</v>
      </c>
    </row>
    <row r="260" spans="1:22" ht="14.25" x14ac:dyDescent="0.2">
      <c r="A260" s="19"/>
      <c r="B260" s="19"/>
      <c r="C260" s="19" t="s">
        <v>1123</v>
      </c>
      <c r="D260" s="20" t="s">
        <v>1124</v>
      </c>
      <c r="E260" s="9">
        <f>Source!AT73</f>
        <v>70</v>
      </c>
      <c r="F260" s="22"/>
      <c r="G260" s="21"/>
      <c r="H260" s="9"/>
      <c r="I260" s="9"/>
      <c r="J260" s="22">
        <f>SUM(R255:R259)</f>
        <v>243.39</v>
      </c>
      <c r="K260" s="22"/>
    </row>
    <row r="261" spans="1:22" ht="14.25" x14ac:dyDescent="0.2">
      <c r="A261" s="19"/>
      <c r="B261" s="19"/>
      <c r="C261" s="19" t="s">
        <v>1125</v>
      </c>
      <c r="D261" s="20" t="s">
        <v>1124</v>
      </c>
      <c r="E261" s="9">
        <f>Source!AU73</f>
        <v>10</v>
      </c>
      <c r="F261" s="22"/>
      <c r="G261" s="21"/>
      <c r="H261" s="9"/>
      <c r="I261" s="9"/>
      <c r="J261" s="22">
        <f>SUM(T255:T260)</f>
        <v>34.770000000000003</v>
      </c>
      <c r="K261" s="22"/>
    </row>
    <row r="262" spans="1:22" ht="14.25" x14ac:dyDescent="0.2">
      <c r="A262" s="19"/>
      <c r="B262" s="19"/>
      <c r="C262" s="19" t="s">
        <v>1126</v>
      </c>
      <c r="D262" s="20" t="s">
        <v>1127</v>
      </c>
      <c r="E262" s="9">
        <f>Source!AQ73</f>
        <v>3.6</v>
      </c>
      <c r="F262" s="22"/>
      <c r="G262" s="21" t="str">
        <f>Source!DI73</f>
        <v/>
      </c>
      <c r="H262" s="9">
        <f>Source!AV73</f>
        <v>1</v>
      </c>
      <c r="I262" s="9"/>
      <c r="J262" s="22"/>
      <c r="K262" s="22">
        <f>Source!U73</f>
        <v>0.72000000000000008</v>
      </c>
    </row>
    <row r="263" spans="1:22" ht="15" x14ac:dyDescent="0.25">
      <c r="A263" s="25"/>
      <c r="B263" s="25"/>
      <c r="C263" s="25"/>
      <c r="D263" s="25"/>
      <c r="E263" s="25"/>
      <c r="F263" s="25"/>
      <c r="G263" s="25"/>
      <c r="H263" s="25"/>
      <c r="I263" s="40">
        <f>J257+J258+J260+J261+SUM(J259:J259)</f>
        <v>1515.3600000000001</v>
      </c>
      <c r="J263" s="40"/>
      <c r="K263" s="26">
        <f>IF(Source!I73&lt;&gt;0, ROUND(I263/Source!I73, 2), 0)</f>
        <v>7576.8</v>
      </c>
      <c r="P263" s="24">
        <f>I263</f>
        <v>1515.3600000000001</v>
      </c>
    </row>
    <row r="264" spans="1:22" ht="42.75" x14ac:dyDescent="0.2">
      <c r="A264" s="19">
        <v>26</v>
      </c>
      <c r="B264" s="19" t="str">
        <f>Source!F75</f>
        <v>1.15-2101-1-1/1</v>
      </c>
      <c r="C264" s="19" t="str">
        <f>Source!G75</f>
        <v>Осмотр магистральных неизолированных внутренних трубопроводов диаметром до 100 мм</v>
      </c>
      <c r="D264" s="20" t="str">
        <f>Source!H75</f>
        <v>100 м</v>
      </c>
      <c r="E264" s="9">
        <f>Source!I75</f>
        <v>0.15525</v>
      </c>
      <c r="F264" s="22"/>
      <c r="G264" s="21"/>
      <c r="H264" s="9"/>
      <c r="I264" s="9"/>
      <c r="J264" s="22"/>
      <c r="K264" s="22"/>
      <c r="Q264">
        <f>ROUND((Source!BZ75/100)*ROUND((Source!AF75*Source!AV75)*Source!I75, 2), 2)</f>
        <v>188.94</v>
      </c>
      <c r="R264">
        <f>Source!X75</f>
        <v>188.94</v>
      </c>
      <c r="S264">
        <f>ROUND((Source!CA75/100)*ROUND((Source!AF75*Source!AV75)*Source!I75, 2), 2)</f>
        <v>26.99</v>
      </c>
      <c r="T264">
        <f>Source!Y75</f>
        <v>26.99</v>
      </c>
      <c r="U264">
        <f>ROUND((175/100)*ROUND((Source!AE75*Source!AV75)*Source!I75, 2), 2)</f>
        <v>0</v>
      </c>
      <c r="V264">
        <f>ROUND((108/100)*ROUND(Source!CS75*Source!I75, 2), 2)</f>
        <v>0</v>
      </c>
    </row>
    <row r="265" spans="1:22" x14ac:dyDescent="0.2">
      <c r="C265" s="23" t="str">
        <f>"Объем: "&amp;Source!I75&amp;"=(621)*"&amp;"0,25*"&amp;"0,1/"&amp;"100"</f>
        <v>Объем: 0,15525=(621)*0,25*0,1/100</v>
      </c>
    </row>
    <row r="266" spans="1:22" ht="14.25" x14ac:dyDescent="0.2">
      <c r="A266" s="19"/>
      <c r="B266" s="19"/>
      <c r="C266" s="19" t="s">
        <v>1122</v>
      </c>
      <c r="D266" s="20"/>
      <c r="E266" s="9"/>
      <c r="F266" s="22">
        <f>Source!AO75</f>
        <v>434.63</v>
      </c>
      <c r="G266" s="21" t="str">
        <f>Source!DG75</f>
        <v>)*4</v>
      </c>
      <c r="H266" s="9">
        <f>Source!AV75</f>
        <v>1</v>
      </c>
      <c r="I266" s="9">
        <f>IF(Source!BA75&lt;&gt; 0, Source!BA75, 1)</f>
        <v>1</v>
      </c>
      <c r="J266" s="22">
        <f>Source!S75</f>
        <v>269.91000000000003</v>
      </c>
      <c r="K266" s="22"/>
    </row>
    <row r="267" spans="1:22" ht="14.25" x14ac:dyDescent="0.2">
      <c r="A267" s="19"/>
      <c r="B267" s="19"/>
      <c r="C267" s="19" t="s">
        <v>1123</v>
      </c>
      <c r="D267" s="20" t="s">
        <v>1124</v>
      </c>
      <c r="E267" s="9">
        <f>Source!AT75</f>
        <v>70</v>
      </c>
      <c r="F267" s="22"/>
      <c r="G267" s="21"/>
      <c r="H267" s="9"/>
      <c r="I267" s="9"/>
      <c r="J267" s="22">
        <f>SUM(R264:R266)</f>
        <v>188.94</v>
      </c>
      <c r="K267" s="22"/>
    </row>
    <row r="268" spans="1:22" ht="14.25" x14ac:dyDescent="0.2">
      <c r="A268" s="19"/>
      <c r="B268" s="19"/>
      <c r="C268" s="19" t="s">
        <v>1125</v>
      </c>
      <c r="D268" s="20" t="s">
        <v>1124</v>
      </c>
      <c r="E268" s="9">
        <f>Source!AU75</f>
        <v>10</v>
      </c>
      <c r="F268" s="22"/>
      <c r="G268" s="21"/>
      <c r="H268" s="9"/>
      <c r="I268" s="9"/>
      <c r="J268" s="22">
        <f>SUM(T264:T267)</f>
        <v>26.99</v>
      </c>
      <c r="K268" s="22"/>
    </row>
    <row r="269" spans="1:22" ht="14.25" x14ac:dyDescent="0.2">
      <c r="A269" s="19"/>
      <c r="B269" s="19"/>
      <c r="C269" s="19" t="s">
        <v>1126</v>
      </c>
      <c r="D269" s="20" t="s">
        <v>1127</v>
      </c>
      <c r="E269" s="9">
        <f>Source!AQ75</f>
        <v>0.9</v>
      </c>
      <c r="F269" s="22"/>
      <c r="G269" s="21" t="str">
        <f>Source!DI75</f>
        <v>)*4</v>
      </c>
      <c r="H269" s="9">
        <f>Source!AV75</f>
        <v>1</v>
      </c>
      <c r="I269" s="9"/>
      <c r="J269" s="22"/>
      <c r="K269" s="22">
        <f>Source!U75</f>
        <v>0.55890000000000006</v>
      </c>
    </row>
    <row r="270" spans="1:22" ht="15" x14ac:dyDescent="0.25">
      <c r="A270" s="25"/>
      <c r="B270" s="25"/>
      <c r="C270" s="25"/>
      <c r="D270" s="25"/>
      <c r="E270" s="25"/>
      <c r="F270" s="25"/>
      <c r="G270" s="25"/>
      <c r="H270" s="25"/>
      <c r="I270" s="40">
        <f>J266+J267+J268</f>
        <v>485.84000000000003</v>
      </c>
      <c r="J270" s="40"/>
      <c r="K270" s="26">
        <f>IF(Source!I75&lt;&gt;0, ROUND(I270/Source!I75, 2), 0)</f>
        <v>3129.4</v>
      </c>
      <c r="P270" s="24">
        <f>I270</f>
        <v>485.84000000000003</v>
      </c>
    </row>
    <row r="271" spans="1:22" ht="95.25" x14ac:dyDescent="0.2">
      <c r="A271" s="19">
        <v>27</v>
      </c>
      <c r="B271" s="19" t="s">
        <v>1128</v>
      </c>
      <c r="C271" s="19" t="s">
        <v>1129</v>
      </c>
      <c r="D271" s="20" t="str">
        <f>Source!H76</f>
        <v>100 м</v>
      </c>
      <c r="E271" s="9">
        <f>Source!I76</f>
        <v>0.46575</v>
      </c>
      <c r="F271" s="22"/>
      <c r="G271" s="21"/>
      <c r="H271" s="9"/>
      <c r="I271" s="9"/>
      <c r="J271" s="22"/>
      <c r="K271" s="22"/>
      <c r="Q271">
        <f>ROUND((Source!BZ76/100)*ROUND((Source!AF76*Source!AV76)*Source!I76, 2), 2)</f>
        <v>1828.86</v>
      </c>
      <c r="R271">
        <f>Source!X76</f>
        <v>1828.86</v>
      </c>
      <c r="S271">
        <f>ROUND((Source!CA76/100)*ROUND((Source!AF76*Source!AV76)*Source!I76, 2), 2)</f>
        <v>261.27</v>
      </c>
      <c r="T271">
        <f>Source!Y76</f>
        <v>261.27</v>
      </c>
      <c r="U271">
        <f>ROUND((175/100)*ROUND((Source!AE76*Source!AV76)*Source!I76, 2), 2)</f>
        <v>0</v>
      </c>
      <c r="V271">
        <f>ROUND((108/100)*ROUND(Source!CS76*Source!I76, 2), 2)</f>
        <v>0</v>
      </c>
    </row>
    <row r="272" spans="1:22" x14ac:dyDescent="0.2">
      <c r="C272" s="23" t="str">
        <f>"Объем: "&amp;Source!I76&amp;"=(621)*"&amp;"0,75*"&amp;"0,1/"&amp;"100"</f>
        <v>Объем: 0,46575=(621)*0,75*0,1/100</v>
      </c>
    </row>
    <row r="273" spans="1:22" ht="14.25" x14ac:dyDescent="0.2">
      <c r="A273" s="19"/>
      <c r="B273" s="19"/>
      <c r="C273" s="19" t="s">
        <v>1122</v>
      </c>
      <c r="D273" s="20"/>
      <c r="E273" s="9"/>
      <c r="F273" s="22">
        <f>Source!AO76</f>
        <v>1274.9000000000001</v>
      </c>
      <c r="G273" s="21" t="str">
        <f>Source!DG76</f>
        <v>)*4)*1,1</v>
      </c>
      <c r="H273" s="9">
        <f>Source!AV76</f>
        <v>1</v>
      </c>
      <c r="I273" s="9">
        <f>IF(Source!BA76&lt;&gt; 0, Source!BA76, 1)</f>
        <v>1</v>
      </c>
      <c r="J273" s="22">
        <f>Source!S76</f>
        <v>2612.65</v>
      </c>
      <c r="K273" s="22"/>
    </row>
    <row r="274" spans="1:22" ht="14.25" x14ac:dyDescent="0.2">
      <c r="A274" s="19"/>
      <c r="B274" s="19"/>
      <c r="C274" s="19" t="s">
        <v>1123</v>
      </c>
      <c r="D274" s="20" t="s">
        <v>1124</v>
      </c>
      <c r="E274" s="9">
        <f>Source!AT76</f>
        <v>70</v>
      </c>
      <c r="F274" s="22"/>
      <c r="G274" s="21"/>
      <c r="H274" s="9"/>
      <c r="I274" s="9"/>
      <c r="J274" s="22">
        <f>SUM(R271:R273)</f>
        <v>1828.86</v>
      </c>
      <c r="K274" s="22"/>
    </row>
    <row r="275" spans="1:22" ht="14.25" x14ac:dyDescent="0.2">
      <c r="A275" s="19"/>
      <c r="B275" s="19"/>
      <c r="C275" s="19" t="s">
        <v>1125</v>
      </c>
      <c r="D275" s="20" t="s">
        <v>1124</v>
      </c>
      <c r="E275" s="9">
        <f>Source!AU76</f>
        <v>10</v>
      </c>
      <c r="F275" s="22"/>
      <c r="G275" s="21"/>
      <c r="H275" s="9"/>
      <c r="I275" s="9"/>
      <c r="J275" s="22">
        <f>SUM(T271:T274)</f>
        <v>261.27</v>
      </c>
      <c r="K275" s="22"/>
    </row>
    <row r="276" spans="1:22" ht="14.25" x14ac:dyDescent="0.2">
      <c r="A276" s="19"/>
      <c r="B276" s="19"/>
      <c r="C276" s="19" t="s">
        <v>1126</v>
      </c>
      <c r="D276" s="20" t="s">
        <v>1127</v>
      </c>
      <c r="E276" s="9">
        <f>Source!AQ76</f>
        <v>2.64</v>
      </c>
      <c r="F276" s="22"/>
      <c r="G276" s="21" t="str">
        <f>Source!DI76</f>
        <v>)*4)*1,1</v>
      </c>
      <c r="H276" s="9">
        <f>Source!AV76</f>
        <v>1</v>
      </c>
      <c r="I276" s="9"/>
      <c r="J276" s="22"/>
      <c r="K276" s="22">
        <f>Source!U76</f>
        <v>5.410152000000001</v>
      </c>
    </row>
    <row r="277" spans="1:22" ht="15" x14ac:dyDescent="0.25">
      <c r="A277" s="25"/>
      <c r="B277" s="25"/>
      <c r="C277" s="25"/>
      <c r="D277" s="25"/>
      <c r="E277" s="25"/>
      <c r="F277" s="25"/>
      <c r="G277" s="25"/>
      <c r="H277" s="25"/>
      <c r="I277" s="40">
        <f>J273+J274+J275</f>
        <v>4702.7800000000007</v>
      </c>
      <c r="J277" s="40"/>
      <c r="K277" s="26">
        <f>IF(Source!I76&lt;&gt;0, ROUND(I277/Source!I76, 2), 0)</f>
        <v>10097.219999999999</v>
      </c>
      <c r="P277" s="24">
        <f>I277</f>
        <v>4702.7800000000007</v>
      </c>
    </row>
    <row r="279" spans="1:22" ht="15" x14ac:dyDescent="0.25">
      <c r="A279" s="38" t="str">
        <f>CONCATENATE("Итого по подразделу: ",IF(Source!G79&lt;&gt;"Новый подраздел", Source!G79, ""))</f>
        <v>Итого по подразделу: Теплоснабжение приточных установок</v>
      </c>
      <c r="B279" s="38"/>
      <c r="C279" s="38"/>
      <c r="D279" s="38"/>
      <c r="E279" s="38"/>
      <c r="F279" s="38"/>
      <c r="G279" s="38"/>
      <c r="H279" s="38"/>
      <c r="I279" s="36">
        <f>SUM(P88:P278)</f>
        <v>40577.21</v>
      </c>
      <c r="J279" s="37"/>
      <c r="K279" s="29"/>
    </row>
    <row r="282" spans="1:22" ht="15" x14ac:dyDescent="0.25">
      <c r="A282" s="38" t="str">
        <f>CONCATENATE("Итого по разделу: ",IF(Source!G109&lt;&gt;"Новый раздел", Source!G109, ""))</f>
        <v>Итого по разделу: Система отопления</v>
      </c>
      <c r="B282" s="38"/>
      <c r="C282" s="38"/>
      <c r="D282" s="38"/>
      <c r="E282" s="38"/>
      <c r="F282" s="38"/>
      <c r="G282" s="38"/>
      <c r="H282" s="38"/>
      <c r="I282" s="36">
        <f>SUM(P34:P281)</f>
        <v>156851.28999999989</v>
      </c>
      <c r="J282" s="37"/>
      <c r="K282" s="29"/>
    </row>
    <row r="285" spans="1:22" ht="16.5" x14ac:dyDescent="0.25">
      <c r="A285" s="41" t="str">
        <f>CONCATENATE("Раздел: ",IF(Source!G139&lt;&gt;"Новый раздел", Source!G139, ""))</f>
        <v>Раздел: Система водоснабжения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</row>
    <row r="286" spans="1:22" ht="42.75" x14ac:dyDescent="0.2">
      <c r="A286" s="19">
        <v>28</v>
      </c>
      <c r="B286" s="19" t="str">
        <f>Source!F143</f>
        <v>1.15-2101-1-1/1</v>
      </c>
      <c r="C286" s="19" t="str">
        <f>Source!G143</f>
        <v>Осмотр магистральных неизолированных внутренних трубопроводов диаметром до 100 мм</v>
      </c>
      <c r="D286" s="20" t="str">
        <f>Source!H143</f>
        <v>100 м</v>
      </c>
      <c r="E286" s="9">
        <f>Source!I143</f>
        <v>0.19625000000000001</v>
      </c>
      <c r="F286" s="22"/>
      <c r="G286" s="21"/>
      <c r="H286" s="9"/>
      <c r="I286" s="9"/>
      <c r="J286" s="22"/>
      <c r="K286" s="22"/>
      <c r="Q286">
        <f>ROUND((Source!BZ143/100)*ROUND((Source!AF143*Source!AV143)*Source!I143, 2), 2)</f>
        <v>238.83</v>
      </c>
      <c r="R286">
        <f>Source!X143</f>
        <v>238.83</v>
      </c>
      <c r="S286">
        <f>ROUND((Source!CA143/100)*ROUND((Source!AF143*Source!AV143)*Source!I143, 2), 2)</f>
        <v>34.119999999999997</v>
      </c>
      <c r="T286">
        <f>Source!Y143</f>
        <v>34.119999999999997</v>
      </c>
      <c r="U286">
        <f>ROUND((175/100)*ROUND((Source!AE143*Source!AV143)*Source!I143, 2), 2)</f>
        <v>0</v>
      </c>
      <c r="V286">
        <f>ROUND((108/100)*ROUND(Source!CS143*Source!I143, 2), 2)</f>
        <v>0</v>
      </c>
    </row>
    <row r="287" spans="1:22" x14ac:dyDescent="0.2">
      <c r="C287" s="23" t="str">
        <f>"Объем: "&amp;Source!I143&amp;"=(785)*"&amp;"0,25*"&amp;"0,1/"&amp;"100"</f>
        <v>Объем: 0,19625=(785)*0,25*0,1/100</v>
      </c>
    </row>
    <row r="288" spans="1:22" ht="14.25" x14ac:dyDescent="0.2">
      <c r="A288" s="19"/>
      <c r="B288" s="19"/>
      <c r="C288" s="19" t="s">
        <v>1122</v>
      </c>
      <c r="D288" s="20"/>
      <c r="E288" s="9"/>
      <c r="F288" s="22">
        <f>Source!AO143</f>
        <v>434.63</v>
      </c>
      <c r="G288" s="21" t="str">
        <f>Source!DG143</f>
        <v>)*4</v>
      </c>
      <c r="H288" s="9">
        <f>Source!AV143</f>
        <v>1</v>
      </c>
      <c r="I288" s="9">
        <f>IF(Source!BA143&lt;&gt; 0, Source!BA143, 1)</f>
        <v>1</v>
      </c>
      <c r="J288" s="22">
        <f>Source!S143</f>
        <v>341.18</v>
      </c>
      <c r="K288" s="22"/>
    </row>
    <row r="289" spans="1:22" ht="14.25" x14ac:dyDescent="0.2">
      <c r="A289" s="19"/>
      <c r="B289" s="19"/>
      <c r="C289" s="19" t="s">
        <v>1123</v>
      </c>
      <c r="D289" s="20" t="s">
        <v>1124</v>
      </c>
      <c r="E289" s="9">
        <f>Source!AT143</f>
        <v>70</v>
      </c>
      <c r="F289" s="22"/>
      <c r="G289" s="21"/>
      <c r="H289" s="9"/>
      <c r="I289" s="9"/>
      <c r="J289" s="22">
        <f>SUM(R286:R288)</f>
        <v>238.83</v>
      </c>
      <c r="K289" s="22"/>
    </row>
    <row r="290" spans="1:22" ht="14.25" x14ac:dyDescent="0.2">
      <c r="A290" s="19"/>
      <c r="B290" s="19"/>
      <c r="C290" s="19" t="s">
        <v>1125</v>
      </c>
      <c r="D290" s="20" t="s">
        <v>1124</v>
      </c>
      <c r="E290" s="9">
        <f>Source!AU143</f>
        <v>10</v>
      </c>
      <c r="F290" s="22"/>
      <c r="G290" s="21"/>
      <c r="H290" s="9"/>
      <c r="I290" s="9"/>
      <c r="J290" s="22">
        <f>SUM(T286:T289)</f>
        <v>34.119999999999997</v>
      </c>
      <c r="K290" s="22"/>
    </row>
    <row r="291" spans="1:22" ht="14.25" x14ac:dyDescent="0.2">
      <c r="A291" s="19"/>
      <c r="B291" s="19"/>
      <c r="C291" s="19" t="s">
        <v>1126</v>
      </c>
      <c r="D291" s="20" t="s">
        <v>1127</v>
      </c>
      <c r="E291" s="9">
        <f>Source!AQ143</f>
        <v>0.9</v>
      </c>
      <c r="F291" s="22"/>
      <c r="G291" s="21" t="str">
        <f>Source!DI143</f>
        <v>)*4</v>
      </c>
      <c r="H291" s="9">
        <f>Source!AV143</f>
        <v>1</v>
      </c>
      <c r="I291" s="9"/>
      <c r="J291" s="22"/>
      <c r="K291" s="22">
        <f>Source!U143</f>
        <v>0.70650000000000002</v>
      </c>
    </row>
    <row r="292" spans="1:22" ht="15" x14ac:dyDescent="0.25">
      <c r="A292" s="25"/>
      <c r="B292" s="25"/>
      <c r="C292" s="25"/>
      <c r="D292" s="25"/>
      <c r="E292" s="25"/>
      <c r="F292" s="25"/>
      <c r="G292" s="25"/>
      <c r="H292" s="25"/>
      <c r="I292" s="40">
        <f>J288+J289+J290</f>
        <v>614.13</v>
      </c>
      <c r="J292" s="40"/>
      <c r="K292" s="26">
        <f>IF(Source!I143&lt;&gt;0, ROUND(I292/Source!I143, 2), 0)</f>
        <v>3129.32</v>
      </c>
      <c r="P292" s="24">
        <f>I292</f>
        <v>614.13</v>
      </c>
    </row>
    <row r="293" spans="1:22" ht="95.25" x14ac:dyDescent="0.2">
      <c r="A293" s="19">
        <v>29</v>
      </c>
      <c r="B293" s="19" t="s">
        <v>1128</v>
      </c>
      <c r="C293" s="19" t="s">
        <v>1129</v>
      </c>
      <c r="D293" s="20" t="str">
        <f>Source!H144</f>
        <v>100 м</v>
      </c>
      <c r="E293" s="9">
        <f>Source!I144</f>
        <v>0.58875</v>
      </c>
      <c r="F293" s="22"/>
      <c r="G293" s="21"/>
      <c r="H293" s="9"/>
      <c r="I293" s="9"/>
      <c r="J293" s="22"/>
      <c r="K293" s="22"/>
      <c r="Q293">
        <f>ROUND((Source!BZ144/100)*ROUND((Source!AF144*Source!AV144)*Source!I144, 2), 2)</f>
        <v>2311.84</v>
      </c>
      <c r="R293">
        <f>Source!X144</f>
        <v>2311.84</v>
      </c>
      <c r="S293">
        <f>ROUND((Source!CA144/100)*ROUND((Source!AF144*Source!AV144)*Source!I144, 2), 2)</f>
        <v>330.26</v>
      </c>
      <c r="T293">
        <f>Source!Y144</f>
        <v>330.26</v>
      </c>
      <c r="U293">
        <f>ROUND((175/100)*ROUND((Source!AE144*Source!AV144)*Source!I144, 2), 2)</f>
        <v>0</v>
      </c>
      <c r="V293">
        <f>ROUND((108/100)*ROUND(Source!CS144*Source!I144, 2), 2)</f>
        <v>0</v>
      </c>
    </row>
    <row r="294" spans="1:22" x14ac:dyDescent="0.2">
      <c r="C294" s="23" t="str">
        <f>"Объем: "&amp;Source!I144&amp;"=(785)*"&amp;"0,75*"&amp;"0,1/"&amp;"100"</f>
        <v>Объем: 0,58875=(785)*0,75*0,1/100</v>
      </c>
    </row>
    <row r="295" spans="1:22" ht="14.25" x14ac:dyDescent="0.2">
      <c r="A295" s="19"/>
      <c r="B295" s="19"/>
      <c r="C295" s="19" t="s">
        <v>1122</v>
      </c>
      <c r="D295" s="20"/>
      <c r="E295" s="9"/>
      <c r="F295" s="22">
        <f>Source!AO144</f>
        <v>1274.9000000000001</v>
      </c>
      <c r="G295" s="21" t="str">
        <f>Source!DG144</f>
        <v>)*4)*1,1</v>
      </c>
      <c r="H295" s="9">
        <f>Source!AV144</f>
        <v>1</v>
      </c>
      <c r="I295" s="9">
        <f>IF(Source!BA144&lt;&gt; 0, Source!BA144, 1)</f>
        <v>1</v>
      </c>
      <c r="J295" s="22">
        <f>Source!S144</f>
        <v>3302.63</v>
      </c>
      <c r="K295" s="22"/>
    </row>
    <row r="296" spans="1:22" ht="14.25" x14ac:dyDescent="0.2">
      <c r="A296" s="19"/>
      <c r="B296" s="19"/>
      <c r="C296" s="19" t="s">
        <v>1123</v>
      </c>
      <c r="D296" s="20" t="s">
        <v>1124</v>
      </c>
      <c r="E296" s="9">
        <f>Source!AT144</f>
        <v>70</v>
      </c>
      <c r="F296" s="22"/>
      <c r="G296" s="21"/>
      <c r="H296" s="9"/>
      <c r="I296" s="9"/>
      <c r="J296" s="22">
        <f>SUM(R293:R295)</f>
        <v>2311.84</v>
      </c>
      <c r="K296" s="22"/>
    </row>
    <row r="297" spans="1:22" ht="14.25" x14ac:dyDescent="0.2">
      <c r="A297" s="19"/>
      <c r="B297" s="19"/>
      <c r="C297" s="19" t="s">
        <v>1125</v>
      </c>
      <c r="D297" s="20" t="s">
        <v>1124</v>
      </c>
      <c r="E297" s="9">
        <f>Source!AU144</f>
        <v>10</v>
      </c>
      <c r="F297" s="22"/>
      <c r="G297" s="21"/>
      <c r="H297" s="9"/>
      <c r="I297" s="9"/>
      <c r="J297" s="22">
        <f>SUM(T293:T296)</f>
        <v>330.26</v>
      </c>
      <c r="K297" s="22"/>
    </row>
    <row r="298" spans="1:22" ht="14.25" x14ac:dyDescent="0.2">
      <c r="A298" s="19"/>
      <c r="B298" s="19"/>
      <c r="C298" s="19" t="s">
        <v>1126</v>
      </c>
      <c r="D298" s="20" t="s">
        <v>1127</v>
      </c>
      <c r="E298" s="9">
        <f>Source!AQ144</f>
        <v>2.64</v>
      </c>
      <c r="F298" s="22"/>
      <c r="G298" s="21" t="str">
        <f>Source!DI144</f>
        <v>)*4)*1,1</v>
      </c>
      <c r="H298" s="9">
        <f>Source!AV144</f>
        <v>1</v>
      </c>
      <c r="I298" s="9"/>
      <c r="J298" s="22"/>
      <c r="K298" s="22">
        <f>Source!U144</f>
        <v>6.8389200000000008</v>
      </c>
    </row>
    <row r="299" spans="1:22" ht="15" x14ac:dyDescent="0.25">
      <c r="A299" s="25"/>
      <c r="B299" s="25"/>
      <c r="C299" s="25"/>
      <c r="D299" s="25"/>
      <c r="E299" s="25"/>
      <c r="F299" s="25"/>
      <c r="G299" s="25"/>
      <c r="H299" s="25"/>
      <c r="I299" s="40">
        <f>J295+J296+J297</f>
        <v>5944.7300000000005</v>
      </c>
      <c r="J299" s="40"/>
      <c r="K299" s="26">
        <f>IF(Source!I144&lt;&gt;0, ROUND(I299/Source!I144, 2), 0)</f>
        <v>10097.209999999999</v>
      </c>
      <c r="P299" s="24">
        <f>I299</f>
        <v>5944.7300000000005</v>
      </c>
    </row>
    <row r="300" spans="1:22" ht="28.5" x14ac:dyDescent="0.2">
      <c r="A300" s="19">
        <v>30</v>
      </c>
      <c r="B300" s="19" t="str">
        <f>Source!F147</f>
        <v>1.17-2103-16-1/1</v>
      </c>
      <c r="C300" s="19" t="str">
        <f>Source!G147</f>
        <v>Техническое обслуживание крана трехходового шарового под манометр</v>
      </c>
      <c r="D300" s="20" t="str">
        <f>Source!H147</f>
        <v>10 шт.</v>
      </c>
      <c r="E300" s="9">
        <f>Source!I147</f>
        <v>0.2</v>
      </c>
      <c r="F300" s="22"/>
      <c r="G300" s="21"/>
      <c r="H300" s="9"/>
      <c r="I300" s="9"/>
      <c r="J300" s="22"/>
      <c r="K300" s="22"/>
      <c r="Q300">
        <f>ROUND((Source!BZ147/100)*ROUND((Source!AF147*Source!AV147)*Source!I147, 2), 2)</f>
        <v>66.84</v>
      </c>
      <c r="R300">
        <f>Source!X147</f>
        <v>66.84</v>
      </c>
      <c r="S300">
        <f>ROUND((Source!CA147/100)*ROUND((Source!AF147*Source!AV147)*Source!I147, 2), 2)</f>
        <v>9.5500000000000007</v>
      </c>
      <c r="T300">
        <f>Source!Y147</f>
        <v>9.5500000000000007</v>
      </c>
      <c r="U300">
        <f>ROUND((175/100)*ROUND((Source!AE147*Source!AV147)*Source!I147, 2), 2)</f>
        <v>0</v>
      </c>
      <c r="V300">
        <f>ROUND((108/100)*ROUND(Source!CS147*Source!I147, 2), 2)</f>
        <v>0</v>
      </c>
    </row>
    <row r="301" spans="1:22" x14ac:dyDescent="0.2">
      <c r="C301" s="23" t="str">
        <f>"Объем: "&amp;Source!I147&amp;"=2/"&amp;"10"</f>
        <v>Объем: 0,2=2/10</v>
      </c>
    </row>
    <row r="302" spans="1:22" ht="14.25" x14ac:dyDescent="0.2">
      <c r="A302" s="19"/>
      <c r="B302" s="19"/>
      <c r="C302" s="19" t="s">
        <v>1122</v>
      </c>
      <c r="D302" s="20"/>
      <c r="E302" s="9"/>
      <c r="F302" s="22">
        <f>Source!AO147</f>
        <v>477.41</v>
      </c>
      <c r="G302" s="21" t="str">
        <f>Source!DG147</f>
        <v/>
      </c>
      <c r="H302" s="9">
        <f>Source!AV147</f>
        <v>1</v>
      </c>
      <c r="I302" s="9">
        <f>IF(Source!BA147&lt;&gt; 0, Source!BA147, 1)</f>
        <v>1</v>
      </c>
      <c r="J302" s="22">
        <f>Source!S147</f>
        <v>95.48</v>
      </c>
      <c r="K302" s="22"/>
    </row>
    <row r="303" spans="1:22" ht="14.25" x14ac:dyDescent="0.2">
      <c r="A303" s="19"/>
      <c r="B303" s="19"/>
      <c r="C303" s="19" t="s">
        <v>1130</v>
      </c>
      <c r="D303" s="20"/>
      <c r="E303" s="9"/>
      <c r="F303" s="22">
        <f>Source!AL147</f>
        <v>0.26</v>
      </c>
      <c r="G303" s="21" t="str">
        <f>Source!DD147</f>
        <v/>
      </c>
      <c r="H303" s="9">
        <f>Source!AW147</f>
        <v>1</v>
      </c>
      <c r="I303" s="9">
        <f>IF(Source!BC147&lt;&gt; 0, Source!BC147, 1)</f>
        <v>1</v>
      </c>
      <c r="J303" s="22">
        <f>Source!P147</f>
        <v>0.05</v>
      </c>
      <c r="K303" s="22"/>
    </row>
    <row r="304" spans="1:22" ht="14.25" x14ac:dyDescent="0.2">
      <c r="A304" s="19"/>
      <c r="B304" s="19"/>
      <c r="C304" s="19" t="s">
        <v>1123</v>
      </c>
      <c r="D304" s="20" t="s">
        <v>1124</v>
      </c>
      <c r="E304" s="9">
        <f>Source!AT147</f>
        <v>70</v>
      </c>
      <c r="F304" s="22"/>
      <c r="G304" s="21"/>
      <c r="H304" s="9"/>
      <c r="I304" s="9"/>
      <c r="J304" s="22">
        <f>SUM(R300:R303)</f>
        <v>66.84</v>
      </c>
      <c r="K304" s="22"/>
    </row>
    <row r="305" spans="1:22" ht="14.25" x14ac:dyDescent="0.2">
      <c r="A305" s="19"/>
      <c r="B305" s="19"/>
      <c r="C305" s="19" t="s">
        <v>1125</v>
      </c>
      <c r="D305" s="20" t="s">
        <v>1124</v>
      </c>
      <c r="E305" s="9">
        <f>Source!AU147</f>
        <v>10</v>
      </c>
      <c r="F305" s="22"/>
      <c r="G305" s="21"/>
      <c r="H305" s="9"/>
      <c r="I305" s="9"/>
      <c r="J305" s="22">
        <f>SUM(T300:T304)</f>
        <v>9.5500000000000007</v>
      </c>
      <c r="K305" s="22"/>
    </row>
    <row r="306" spans="1:22" ht="14.25" x14ac:dyDescent="0.2">
      <c r="A306" s="19"/>
      <c r="B306" s="19"/>
      <c r="C306" s="19" t="s">
        <v>1126</v>
      </c>
      <c r="D306" s="20" t="s">
        <v>1127</v>
      </c>
      <c r="E306" s="9">
        <f>Source!AQ147</f>
        <v>0.9</v>
      </c>
      <c r="F306" s="22"/>
      <c r="G306" s="21" t="str">
        <f>Source!DI147</f>
        <v/>
      </c>
      <c r="H306" s="9">
        <f>Source!AV147</f>
        <v>1</v>
      </c>
      <c r="I306" s="9"/>
      <c r="J306" s="22"/>
      <c r="K306" s="22">
        <f>Source!U147</f>
        <v>0.18000000000000002</v>
      </c>
    </row>
    <row r="307" spans="1:22" ht="15" x14ac:dyDescent="0.25">
      <c r="A307" s="25"/>
      <c r="B307" s="25"/>
      <c r="C307" s="25"/>
      <c r="D307" s="25"/>
      <c r="E307" s="25"/>
      <c r="F307" s="25"/>
      <c r="G307" s="25"/>
      <c r="H307" s="25"/>
      <c r="I307" s="40">
        <f>J302+J303+J304+J305</f>
        <v>171.92000000000002</v>
      </c>
      <c r="J307" s="40"/>
      <c r="K307" s="26">
        <f>IF(Source!I147&lt;&gt;0, ROUND(I307/Source!I147, 2), 0)</f>
        <v>859.6</v>
      </c>
      <c r="P307" s="24">
        <f>I307</f>
        <v>171.92000000000002</v>
      </c>
    </row>
    <row r="308" spans="1:22" ht="28.5" x14ac:dyDescent="0.2">
      <c r="A308" s="19">
        <v>31</v>
      </c>
      <c r="B308" s="19" t="str">
        <f>Source!F150</f>
        <v>1.17-2103-17-1/1</v>
      </c>
      <c r="C308" s="19" t="str">
        <f>Source!G150</f>
        <v>Техническое обслуживание автоматического воздухоотводчика</v>
      </c>
      <c r="D308" s="20" t="str">
        <f>Source!H150</f>
        <v>10 шт.</v>
      </c>
      <c r="E308" s="9">
        <f>Source!I150</f>
        <v>0.4</v>
      </c>
      <c r="F308" s="22"/>
      <c r="G308" s="21"/>
      <c r="H308" s="9"/>
      <c r="I308" s="9"/>
      <c r="J308" s="22"/>
      <c r="K308" s="22"/>
      <c r="Q308">
        <f>ROUND((Source!BZ150/100)*ROUND((Source!AF150*Source!AV150)*Source!I150, 2), 2)</f>
        <v>451.51</v>
      </c>
      <c r="R308">
        <f>Source!X150</f>
        <v>451.51</v>
      </c>
      <c r="S308">
        <f>ROUND((Source!CA150/100)*ROUND((Source!AF150*Source!AV150)*Source!I150, 2), 2)</f>
        <v>64.5</v>
      </c>
      <c r="T308">
        <f>Source!Y150</f>
        <v>64.5</v>
      </c>
      <c r="U308">
        <f>ROUND((175/100)*ROUND((Source!AE150*Source!AV150)*Source!I150, 2), 2)</f>
        <v>0</v>
      </c>
      <c r="V308">
        <f>ROUND((108/100)*ROUND(Source!CS150*Source!I150, 2), 2)</f>
        <v>0</v>
      </c>
    </row>
    <row r="309" spans="1:22" x14ac:dyDescent="0.2">
      <c r="C309" s="23" t="str">
        <f>"Объем: "&amp;Source!I150&amp;"=4/"&amp;"10"</f>
        <v>Объем: 0,4=4/10</v>
      </c>
    </row>
    <row r="310" spans="1:22" ht="14.25" x14ac:dyDescent="0.2">
      <c r="A310" s="19"/>
      <c r="B310" s="19"/>
      <c r="C310" s="19" t="s">
        <v>1122</v>
      </c>
      <c r="D310" s="20"/>
      <c r="E310" s="9"/>
      <c r="F310" s="22">
        <f>Source!AO150</f>
        <v>806.28</v>
      </c>
      <c r="G310" s="21" t="str">
        <f>Source!DG150</f>
        <v>*2</v>
      </c>
      <c r="H310" s="9">
        <f>Source!AV150</f>
        <v>1</v>
      </c>
      <c r="I310" s="9">
        <f>IF(Source!BA150&lt;&gt; 0, Source!BA150, 1)</f>
        <v>1</v>
      </c>
      <c r="J310" s="22">
        <f>Source!S150</f>
        <v>645.02</v>
      </c>
      <c r="K310" s="22"/>
    </row>
    <row r="311" spans="1:22" ht="14.25" x14ac:dyDescent="0.2">
      <c r="A311" s="19"/>
      <c r="B311" s="19"/>
      <c r="C311" s="19" t="s">
        <v>1130</v>
      </c>
      <c r="D311" s="20"/>
      <c r="E311" s="9"/>
      <c r="F311" s="22">
        <f>Source!AL150</f>
        <v>0.52</v>
      </c>
      <c r="G311" s="21" t="str">
        <f>Source!DD150</f>
        <v>*2</v>
      </c>
      <c r="H311" s="9">
        <f>Source!AW150</f>
        <v>1</v>
      </c>
      <c r="I311" s="9">
        <f>IF(Source!BC150&lt;&gt; 0, Source!BC150, 1)</f>
        <v>1</v>
      </c>
      <c r="J311" s="22">
        <f>Source!P150</f>
        <v>0.42</v>
      </c>
      <c r="K311" s="22"/>
    </row>
    <row r="312" spans="1:22" ht="14.25" x14ac:dyDescent="0.2">
      <c r="A312" s="19"/>
      <c r="B312" s="19"/>
      <c r="C312" s="19" t="s">
        <v>1123</v>
      </c>
      <c r="D312" s="20" t="s">
        <v>1124</v>
      </c>
      <c r="E312" s="9">
        <f>Source!AT150</f>
        <v>70</v>
      </c>
      <c r="F312" s="22"/>
      <c r="G312" s="21"/>
      <c r="H312" s="9"/>
      <c r="I312" s="9"/>
      <c r="J312" s="22">
        <f>SUM(R308:R311)</f>
        <v>451.51</v>
      </c>
      <c r="K312" s="22"/>
    </row>
    <row r="313" spans="1:22" ht="14.25" x14ac:dyDescent="0.2">
      <c r="A313" s="19"/>
      <c r="B313" s="19"/>
      <c r="C313" s="19" t="s">
        <v>1125</v>
      </c>
      <c r="D313" s="20" t="s">
        <v>1124</v>
      </c>
      <c r="E313" s="9">
        <f>Source!AU150</f>
        <v>10</v>
      </c>
      <c r="F313" s="22"/>
      <c r="G313" s="21"/>
      <c r="H313" s="9"/>
      <c r="I313" s="9"/>
      <c r="J313" s="22">
        <f>SUM(T308:T312)</f>
        <v>64.5</v>
      </c>
      <c r="K313" s="22"/>
    </row>
    <row r="314" spans="1:22" ht="14.25" x14ac:dyDescent="0.2">
      <c r="A314" s="19"/>
      <c r="B314" s="19"/>
      <c r="C314" s="19" t="s">
        <v>1126</v>
      </c>
      <c r="D314" s="20" t="s">
        <v>1127</v>
      </c>
      <c r="E314" s="9">
        <f>Source!AQ150</f>
        <v>1.52</v>
      </c>
      <c r="F314" s="22"/>
      <c r="G314" s="21" t="str">
        <f>Source!DI150</f>
        <v>*2</v>
      </c>
      <c r="H314" s="9">
        <f>Source!AV150</f>
        <v>1</v>
      </c>
      <c r="I314" s="9"/>
      <c r="J314" s="22"/>
      <c r="K314" s="22">
        <f>Source!U150</f>
        <v>1.2160000000000002</v>
      </c>
    </row>
    <row r="315" spans="1:22" ht="15" x14ac:dyDescent="0.25">
      <c r="A315" s="25"/>
      <c r="B315" s="25"/>
      <c r="C315" s="25"/>
      <c r="D315" s="25"/>
      <c r="E315" s="25"/>
      <c r="F315" s="25"/>
      <c r="G315" s="25"/>
      <c r="H315" s="25"/>
      <c r="I315" s="40">
        <f>J310+J311+J312+J313</f>
        <v>1161.4499999999998</v>
      </c>
      <c r="J315" s="40"/>
      <c r="K315" s="26">
        <f>IF(Source!I150&lt;&gt;0, ROUND(I315/Source!I150, 2), 0)</f>
        <v>2903.63</v>
      </c>
      <c r="P315" s="24">
        <f>I315</f>
        <v>1161.4499999999998</v>
      </c>
    </row>
    <row r="316" spans="1:22" ht="28.5" x14ac:dyDescent="0.2">
      <c r="A316" s="19">
        <v>32</v>
      </c>
      <c r="B316" s="19" t="str">
        <f>Source!F151</f>
        <v>1.16-3202-3-1/1</v>
      </c>
      <c r="C316" s="19" t="str">
        <f>Source!G151</f>
        <v>Смена прокладок в смесителях</v>
      </c>
      <c r="D316" s="20" t="str">
        <f>Source!H151</f>
        <v>100 шт.</v>
      </c>
      <c r="E316" s="9">
        <f>Source!I151</f>
        <v>0.2</v>
      </c>
      <c r="F316" s="22"/>
      <c r="G316" s="21"/>
      <c r="H316" s="9"/>
      <c r="I316" s="9"/>
      <c r="J316" s="22"/>
      <c r="K316" s="22"/>
      <c r="Q316">
        <f>ROUND((Source!BZ151/100)*ROUND((Source!AF151*Source!AV151)*Source!I151, 2), 2)</f>
        <v>903.96</v>
      </c>
      <c r="R316">
        <f>Source!X151</f>
        <v>903.96</v>
      </c>
      <c r="S316">
        <f>ROUND((Source!CA151/100)*ROUND((Source!AF151*Source!AV151)*Source!I151, 2), 2)</f>
        <v>129.13999999999999</v>
      </c>
      <c r="T316">
        <f>Source!Y151</f>
        <v>129.13999999999999</v>
      </c>
      <c r="U316">
        <f>ROUND((175/100)*ROUND((Source!AE151*Source!AV151)*Source!I151, 2), 2)</f>
        <v>0</v>
      </c>
      <c r="V316">
        <f>ROUND((108/100)*ROUND(Source!CS151*Source!I151, 2), 2)</f>
        <v>0</v>
      </c>
    </row>
    <row r="317" spans="1:22" x14ac:dyDescent="0.2">
      <c r="C317" s="23" t="str">
        <f>"Объем: "&amp;Source!I151&amp;"=20/"&amp;"100"</f>
        <v>Объем: 0,2=20/100</v>
      </c>
    </row>
    <row r="318" spans="1:22" ht="14.25" x14ac:dyDescent="0.2">
      <c r="A318" s="19"/>
      <c r="B318" s="19"/>
      <c r="C318" s="19" t="s">
        <v>1122</v>
      </c>
      <c r="D318" s="20"/>
      <c r="E318" s="9"/>
      <c r="F318" s="22">
        <f>Source!AO151</f>
        <v>6456.83</v>
      </c>
      <c r="G318" s="21" t="str">
        <f>Source!DG151</f>
        <v/>
      </c>
      <c r="H318" s="9">
        <f>Source!AV151</f>
        <v>1</v>
      </c>
      <c r="I318" s="9">
        <f>IF(Source!BA151&lt;&gt; 0, Source!BA151, 1)</f>
        <v>1</v>
      </c>
      <c r="J318" s="22">
        <f>Source!S151</f>
        <v>1291.3699999999999</v>
      </c>
      <c r="K318" s="22"/>
    </row>
    <row r="319" spans="1:22" ht="14.25" x14ac:dyDescent="0.2">
      <c r="A319" s="19"/>
      <c r="B319" s="19"/>
      <c r="C319" s="19" t="s">
        <v>1130</v>
      </c>
      <c r="D319" s="20"/>
      <c r="E319" s="9"/>
      <c r="F319" s="22">
        <f>Source!AL151</f>
        <v>602.34</v>
      </c>
      <c r="G319" s="21" t="str">
        <f>Source!DD151</f>
        <v/>
      </c>
      <c r="H319" s="9">
        <f>Source!AW151</f>
        <v>1</v>
      </c>
      <c r="I319" s="9">
        <f>IF(Source!BC151&lt;&gt; 0, Source!BC151, 1)</f>
        <v>1</v>
      </c>
      <c r="J319" s="22">
        <f>Source!P151</f>
        <v>120.47</v>
      </c>
      <c r="K319" s="22"/>
    </row>
    <row r="320" spans="1:22" ht="14.25" x14ac:dyDescent="0.2">
      <c r="A320" s="19"/>
      <c r="B320" s="19"/>
      <c r="C320" s="19" t="s">
        <v>1123</v>
      </c>
      <c r="D320" s="20" t="s">
        <v>1124</v>
      </c>
      <c r="E320" s="9">
        <f>Source!AT151</f>
        <v>70</v>
      </c>
      <c r="F320" s="22"/>
      <c r="G320" s="21"/>
      <c r="H320" s="9"/>
      <c r="I320" s="9"/>
      <c r="J320" s="22">
        <f>SUM(R316:R319)</f>
        <v>903.96</v>
      </c>
      <c r="K320" s="22"/>
    </row>
    <row r="321" spans="1:22" ht="14.25" x14ac:dyDescent="0.2">
      <c r="A321" s="19"/>
      <c r="B321" s="19"/>
      <c r="C321" s="19" t="s">
        <v>1125</v>
      </c>
      <c r="D321" s="20" t="s">
        <v>1124</v>
      </c>
      <c r="E321" s="9">
        <f>Source!AU151</f>
        <v>10</v>
      </c>
      <c r="F321" s="22"/>
      <c r="G321" s="21"/>
      <c r="H321" s="9"/>
      <c r="I321" s="9"/>
      <c r="J321" s="22">
        <f>SUM(T316:T320)</f>
        <v>129.13999999999999</v>
      </c>
      <c r="K321" s="22"/>
    </row>
    <row r="322" spans="1:22" ht="14.25" x14ac:dyDescent="0.2">
      <c r="A322" s="19"/>
      <c r="B322" s="19"/>
      <c r="C322" s="19" t="s">
        <v>1126</v>
      </c>
      <c r="D322" s="20" t="s">
        <v>1127</v>
      </c>
      <c r="E322" s="9">
        <f>Source!AQ151</f>
        <v>14.83</v>
      </c>
      <c r="F322" s="22"/>
      <c r="G322" s="21" t="str">
        <f>Source!DI151</f>
        <v/>
      </c>
      <c r="H322" s="9">
        <f>Source!AV151</f>
        <v>1</v>
      </c>
      <c r="I322" s="9"/>
      <c r="J322" s="22"/>
      <c r="K322" s="22">
        <f>Source!U151</f>
        <v>2.9660000000000002</v>
      </c>
    </row>
    <row r="323" spans="1:22" ht="15" x14ac:dyDescent="0.25">
      <c r="A323" s="25"/>
      <c r="B323" s="25"/>
      <c r="C323" s="25"/>
      <c r="D323" s="25"/>
      <c r="E323" s="25"/>
      <c r="F323" s="25"/>
      <c r="G323" s="25"/>
      <c r="H323" s="25"/>
      <c r="I323" s="40">
        <f>J318+J319+J320+J321</f>
        <v>2444.94</v>
      </c>
      <c r="J323" s="40"/>
      <c r="K323" s="26">
        <f>IF(Source!I151&lt;&gt;0, ROUND(I323/Source!I151, 2), 0)</f>
        <v>12224.7</v>
      </c>
      <c r="P323" s="24">
        <f>I323</f>
        <v>2444.94</v>
      </c>
    </row>
    <row r="325" spans="1:22" ht="16.5" x14ac:dyDescent="0.25">
      <c r="A325" s="41" t="str">
        <f>CONCATENATE("Подраздел: ",IF(Source!G153&lt;&gt;"Новый подраздел", Source!G153, ""))</f>
        <v>Подраздел: Водомерный узел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</row>
    <row r="326" spans="1:22" ht="42.75" x14ac:dyDescent="0.2">
      <c r="A326" s="19">
        <v>33</v>
      </c>
      <c r="B326" s="19" t="str">
        <f>Source!F157</f>
        <v>1.23-2103-39-3/1</v>
      </c>
      <c r="C326" s="19" t="str">
        <f>Source!G157</f>
        <v>Техническое обслуживание счетчиков холодной и горячей воды условным диаметром 50-80 мм.</v>
      </c>
      <c r="D326" s="20" t="str">
        <f>Source!H157</f>
        <v>шт.</v>
      </c>
      <c r="E326" s="9">
        <f>Source!I157</f>
        <v>1</v>
      </c>
      <c r="F326" s="22"/>
      <c r="G326" s="21"/>
      <c r="H326" s="9"/>
      <c r="I326" s="9"/>
      <c r="J326" s="22"/>
      <c r="K326" s="22"/>
      <c r="Q326">
        <f>ROUND((Source!BZ157/100)*ROUND((Source!AF157*Source!AV157)*Source!I157, 2), 2)</f>
        <v>1024.28</v>
      </c>
      <c r="R326">
        <f>Source!X157</f>
        <v>1024.28</v>
      </c>
      <c r="S326">
        <f>ROUND((Source!CA157/100)*ROUND((Source!AF157*Source!AV157)*Source!I157, 2), 2)</f>
        <v>146.33000000000001</v>
      </c>
      <c r="T326">
        <f>Source!Y157</f>
        <v>146.33000000000001</v>
      </c>
      <c r="U326">
        <f>ROUND((175/100)*ROUND((Source!AE157*Source!AV157)*Source!I157, 2), 2)</f>
        <v>0</v>
      </c>
      <c r="V326">
        <f>ROUND((108/100)*ROUND(Source!CS157*Source!I157, 2), 2)</f>
        <v>0</v>
      </c>
    </row>
    <row r="327" spans="1:22" ht="14.25" x14ac:dyDescent="0.2">
      <c r="A327" s="19"/>
      <c r="B327" s="19"/>
      <c r="C327" s="19" t="s">
        <v>1122</v>
      </c>
      <c r="D327" s="20"/>
      <c r="E327" s="9"/>
      <c r="F327" s="22">
        <f>Source!AO157</f>
        <v>1463.25</v>
      </c>
      <c r="G327" s="21" t="str">
        <f>Source!DG157</f>
        <v/>
      </c>
      <c r="H327" s="9">
        <f>Source!AV157</f>
        <v>1</v>
      </c>
      <c r="I327" s="9">
        <f>IF(Source!BA157&lt;&gt; 0, Source!BA157, 1)</f>
        <v>1</v>
      </c>
      <c r="J327" s="22">
        <f>Source!S157</f>
        <v>1463.25</v>
      </c>
      <c r="K327" s="22"/>
    </row>
    <row r="328" spans="1:22" ht="14.25" x14ac:dyDescent="0.2">
      <c r="A328" s="19"/>
      <c r="B328" s="19"/>
      <c r="C328" s="19" t="s">
        <v>1130</v>
      </c>
      <c r="D328" s="20"/>
      <c r="E328" s="9"/>
      <c r="F328" s="22">
        <f>Source!AL157</f>
        <v>0.25</v>
      </c>
      <c r="G328" s="21" t="str">
        <f>Source!DD157</f>
        <v/>
      </c>
      <c r="H328" s="9">
        <f>Source!AW157</f>
        <v>1</v>
      </c>
      <c r="I328" s="9">
        <f>IF(Source!BC157&lt;&gt; 0, Source!BC157, 1)</f>
        <v>1</v>
      </c>
      <c r="J328" s="22">
        <f>Source!P157</f>
        <v>0.25</v>
      </c>
      <c r="K328" s="22"/>
    </row>
    <row r="329" spans="1:22" ht="14.25" x14ac:dyDescent="0.2">
      <c r="A329" s="19"/>
      <c r="B329" s="19"/>
      <c r="C329" s="19" t="s">
        <v>1123</v>
      </c>
      <c r="D329" s="20" t="s">
        <v>1124</v>
      </c>
      <c r="E329" s="9">
        <f>Source!AT157</f>
        <v>70</v>
      </c>
      <c r="F329" s="22"/>
      <c r="G329" s="21"/>
      <c r="H329" s="9"/>
      <c r="I329" s="9"/>
      <c r="J329" s="22">
        <f>SUM(R326:R328)</f>
        <v>1024.28</v>
      </c>
      <c r="K329" s="22"/>
    </row>
    <row r="330" spans="1:22" ht="14.25" x14ac:dyDescent="0.2">
      <c r="A330" s="19"/>
      <c r="B330" s="19"/>
      <c r="C330" s="19" t="s">
        <v>1125</v>
      </c>
      <c r="D330" s="20" t="s">
        <v>1124</v>
      </c>
      <c r="E330" s="9">
        <f>Source!AU157</f>
        <v>10</v>
      </c>
      <c r="F330" s="22"/>
      <c r="G330" s="21"/>
      <c r="H330" s="9"/>
      <c r="I330" s="9"/>
      <c r="J330" s="22">
        <f>SUM(T326:T329)</f>
        <v>146.33000000000001</v>
      </c>
      <c r="K330" s="22"/>
    </row>
    <row r="331" spans="1:22" ht="14.25" x14ac:dyDescent="0.2">
      <c r="A331" s="19"/>
      <c r="B331" s="19"/>
      <c r="C331" s="19" t="s">
        <v>1126</v>
      </c>
      <c r="D331" s="20" t="s">
        <v>1127</v>
      </c>
      <c r="E331" s="9">
        <f>Source!AQ157</f>
        <v>3.03</v>
      </c>
      <c r="F331" s="22"/>
      <c r="G331" s="21" t="str">
        <f>Source!DI157</f>
        <v/>
      </c>
      <c r="H331" s="9">
        <f>Source!AV157</f>
        <v>1</v>
      </c>
      <c r="I331" s="9"/>
      <c r="J331" s="22"/>
      <c r="K331" s="22">
        <f>Source!U157</f>
        <v>3.03</v>
      </c>
    </row>
    <row r="332" spans="1:22" ht="15" x14ac:dyDescent="0.25">
      <c r="A332" s="25"/>
      <c r="B332" s="25"/>
      <c r="C332" s="25"/>
      <c r="D332" s="25"/>
      <c r="E332" s="25"/>
      <c r="F332" s="25"/>
      <c r="G332" s="25"/>
      <c r="H332" s="25"/>
      <c r="I332" s="40">
        <f>J327+J328+J329+J330</f>
        <v>2634.1099999999997</v>
      </c>
      <c r="J332" s="40"/>
      <c r="K332" s="26">
        <f>IF(Source!I157&lt;&gt;0, ROUND(I332/Source!I157, 2), 0)</f>
        <v>2634.11</v>
      </c>
      <c r="P332" s="24">
        <f>I332</f>
        <v>2634.1099999999997</v>
      </c>
    </row>
    <row r="334" spans="1:22" ht="15" x14ac:dyDescent="0.25">
      <c r="A334" s="38" t="str">
        <f>CONCATENATE("Итого по подразделу: ",IF(Source!G161&lt;&gt;"Новый подраздел", Source!G161, ""))</f>
        <v>Итого по подразделу: Водомерный узел</v>
      </c>
      <c r="B334" s="38"/>
      <c r="C334" s="38"/>
      <c r="D334" s="38"/>
      <c r="E334" s="38"/>
      <c r="F334" s="38"/>
      <c r="G334" s="38"/>
      <c r="H334" s="38"/>
      <c r="I334" s="36">
        <f>SUM(P325:P333)</f>
        <v>2634.1099999999997</v>
      </c>
      <c r="J334" s="37"/>
      <c r="K334" s="29"/>
    </row>
    <row r="337" spans="1:22" ht="15" x14ac:dyDescent="0.25">
      <c r="A337" s="38" t="str">
        <f>CONCATENATE("Итого по разделу: ",IF(Source!G191&lt;&gt;"Новый раздел", Source!G191, ""))</f>
        <v>Итого по разделу: Система водоснабжения</v>
      </c>
      <c r="B337" s="38"/>
      <c r="C337" s="38"/>
      <c r="D337" s="38"/>
      <c r="E337" s="38"/>
      <c r="F337" s="38"/>
      <c r="G337" s="38"/>
      <c r="H337" s="38"/>
      <c r="I337" s="36">
        <f>SUM(P285:P336)</f>
        <v>12971.279999999999</v>
      </c>
      <c r="J337" s="37"/>
      <c r="K337" s="29"/>
    </row>
    <row r="340" spans="1:22" ht="16.5" x14ac:dyDescent="0.25">
      <c r="A340" s="41" t="str">
        <f>CONCATENATE("Раздел: ",IF(Source!G221&lt;&gt;"Новый раздел", Source!G221, ""))</f>
        <v>Раздел: Система водоотведения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22" ht="57" x14ac:dyDescent="0.2">
      <c r="A341" s="19">
        <v>34</v>
      </c>
      <c r="B341" s="19" t="str">
        <f>Source!F226</f>
        <v>1.16-2201-1-1/1</v>
      </c>
      <c r="C341" s="19" t="str">
        <f>Source!G226</f>
        <v>Осмотры санитарно-технических приборов и трубопроводов в туалетах общественных зданий - туалет (1 умывальник и 1 унитаз)</v>
      </c>
      <c r="D341" s="20" t="str">
        <f>Source!H226</f>
        <v>10 шт.</v>
      </c>
      <c r="E341" s="9">
        <f>Source!I226</f>
        <v>1</v>
      </c>
      <c r="F341" s="22"/>
      <c r="G341" s="21"/>
      <c r="H341" s="9"/>
      <c r="I341" s="9"/>
      <c r="J341" s="22"/>
      <c r="K341" s="22"/>
      <c r="Q341">
        <f>ROUND((Source!BZ226/100)*ROUND((Source!AF226*Source!AV226)*Source!I226, 2), 2)</f>
        <v>7953.6</v>
      </c>
      <c r="R341">
        <f>Source!X226</f>
        <v>7953.6</v>
      </c>
      <c r="S341">
        <f>ROUND((Source!CA226/100)*ROUND((Source!AF226*Source!AV226)*Source!I226, 2), 2)</f>
        <v>1136.23</v>
      </c>
      <c r="T341">
        <f>Source!Y226</f>
        <v>1136.23</v>
      </c>
      <c r="U341">
        <f>ROUND((175/100)*ROUND((Source!AE226*Source!AV226)*Source!I226, 2), 2)</f>
        <v>0</v>
      </c>
      <c r="V341">
        <f>ROUND((108/100)*ROUND(Source!CS226*Source!I226, 2), 2)</f>
        <v>0</v>
      </c>
    </row>
    <row r="342" spans="1:22" x14ac:dyDescent="0.2">
      <c r="C342" s="23" t="str">
        <f>"Объем: "&amp;Source!I226&amp;"=10/"&amp;"10"</f>
        <v>Объем: 1=10/10</v>
      </c>
    </row>
    <row r="343" spans="1:22" ht="14.25" x14ac:dyDescent="0.2">
      <c r="A343" s="19"/>
      <c r="B343" s="19"/>
      <c r="C343" s="19" t="s">
        <v>1122</v>
      </c>
      <c r="D343" s="20"/>
      <c r="E343" s="9"/>
      <c r="F343" s="22">
        <f>Source!AO226</f>
        <v>668.37</v>
      </c>
      <c r="G343" s="21" t="str">
        <f>Source!DG226</f>
        <v>*17</v>
      </c>
      <c r="H343" s="9">
        <f>Source!AV226</f>
        <v>1</v>
      </c>
      <c r="I343" s="9">
        <f>IF(Source!BA226&lt;&gt; 0, Source!BA226, 1)</f>
        <v>1</v>
      </c>
      <c r="J343" s="22">
        <f>Source!S226</f>
        <v>11362.29</v>
      </c>
      <c r="K343" s="22"/>
    </row>
    <row r="344" spans="1:22" ht="14.25" x14ac:dyDescent="0.2">
      <c r="A344" s="19"/>
      <c r="B344" s="19"/>
      <c r="C344" s="19" t="s">
        <v>1123</v>
      </c>
      <c r="D344" s="20" t="s">
        <v>1124</v>
      </c>
      <c r="E344" s="9">
        <f>Source!AT226</f>
        <v>70</v>
      </c>
      <c r="F344" s="22"/>
      <c r="G344" s="21"/>
      <c r="H344" s="9"/>
      <c r="I344" s="9"/>
      <c r="J344" s="22">
        <f>SUM(R341:R343)</f>
        <v>7953.6</v>
      </c>
      <c r="K344" s="22"/>
    </row>
    <row r="345" spans="1:22" ht="14.25" x14ac:dyDescent="0.2">
      <c r="A345" s="19"/>
      <c r="B345" s="19"/>
      <c r="C345" s="19" t="s">
        <v>1125</v>
      </c>
      <c r="D345" s="20" t="s">
        <v>1124</v>
      </c>
      <c r="E345" s="9">
        <f>Source!AU226</f>
        <v>10</v>
      </c>
      <c r="F345" s="22"/>
      <c r="G345" s="21"/>
      <c r="H345" s="9"/>
      <c r="I345" s="9"/>
      <c r="J345" s="22">
        <f>SUM(T341:T344)</f>
        <v>1136.23</v>
      </c>
      <c r="K345" s="22"/>
    </row>
    <row r="346" spans="1:22" ht="14.25" x14ac:dyDescent="0.2">
      <c r="A346" s="19"/>
      <c r="B346" s="19"/>
      <c r="C346" s="19" t="s">
        <v>1126</v>
      </c>
      <c r="D346" s="20" t="s">
        <v>1127</v>
      </c>
      <c r="E346" s="9">
        <f>Source!AQ226</f>
        <v>1.26</v>
      </c>
      <c r="F346" s="22"/>
      <c r="G346" s="21" t="str">
        <f>Source!DI226</f>
        <v>*17</v>
      </c>
      <c r="H346" s="9">
        <f>Source!AV226</f>
        <v>1</v>
      </c>
      <c r="I346" s="9"/>
      <c r="J346" s="22"/>
      <c r="K346" s="22">
        <f>Source!U226</f>
        <v>21.42</v>
      </c>
    </row>
    <row r="347" spans="1:22" ht="15" x14ac:dyDescent="0.25">
      <c r="A347" s="25"/>
      <c r="B347" s="25"/>
      <c r="C347" s="25"/>
      <c r="D347" s="25"/>
      <c r="E347" s="25"/>
      <c r="F347" s="25"/>
      <c r="G347" s="25"/>
      <c r="H347" s="25"/>
      <c r="I347" s="40">
        <f>J343+J344+J345</f>
        <v>20452.12</v>
      </c>
      <c r="J347" s="40"/>
      <c r="K347" s="26">
        <f>IF(Source!I226&lt;&gt;0, ROUND(I347/Source!I226, 2), 0)</f>
        <v>20452.12</v>
      </c>
      <c r="P347" s="24">
        <f>I347</f>
        <v>20452.12</v>
      </c>
    </row>
    <row r="348" spans="1:22" ht="71.25" x14ac:dyDescent="0.2">
      <c r="A348" s="19">
        <v>35</v>
      </c>
      <c r="B348" s="19" t="str">
        <f>Source!F227</f>
        <v>1.16-2201-1-3/1</v>
      </c>
      <c r="C348" s="19" t="str">
        <f>Source!G227</f>
        <v>Осмотры санитарно-технических приборов и трубопроводов в туалетах общественных зданий - добавлять на осмотр каждого умывальника сверх одного</v>
      </c>
      <c r="D348" s="20" t="str">
        <f>Source!H227</f>
        <v>10 шт.</v>
      </c>
      <c r="E348" s="9">
        <f>Source!I227</f>
        <v>1.1000000000000001</v>
      </c>
      <c r="F348" s="22"/>
      <c r="G348" s="21"/>
      <c r="H348" s="9"/>
      <c r="I348" s="9"/>
      <c r="J348" s="22"/>
      <c r="K348" s="22"/>
      <c r="Q348">
        <f>ROUND((Source!BZ227/100)*ROUND((Source!AF227*Source!AV227)*Source!I227, 2), 2)</f>
        <v>1596.98</v>
      </c>
      <c r="R348">
        <f>Source!X227</f>
        <v>1596.98</v>
      </c>
      <c r="S348">
        <f>ROUND((Source!CA227/100)*ROUND((Source!AF227*Source!AV227)*Source!I227, 2), 2)</f>
        <v>228.14</v>
      </c>
      <c r="T348">
        <f>Source!Y227</f>
        <v>228.14</v>
      </c>
      <c r="U348">
        <f>ROUND((175/100)*ROUND((Source!AE227*Source!AV227)*Source!I227, 2), 2)</f>
        <v>0</v>
      </c>
      <c r="V348">
        <f>ROUND((108/100)*ROUND(Source!CS227*Source!I227, 2), 2)</f>
        <v>0</v>
      </c>
    </row>
    <row r="349" spans="1:22" x14ac:dyDescent="0.2">
      <c r="C349" s="23" t="str">
        <f>"Объем: "&amp;Source!I227&amp;"=11/"&amp;"10"</f>
        <v>Объем: 1,1=11/10</v>
      </c>
    </row>
    <row r="350" spans="1:22" ht="14.25" x14ac:dyDescent="0.2">
      <c r="A350" s="19"/>
      <c r="B350" s="19"/>
      <c r="C350" s="19" t="s">
        <v>1122</v>
      </c>
      <c r="D350" s="20"/>
      <c r="E350" s="9"/>
      <c r="F350" s="22">
        <f>Source!AO227</f>
        <v>122</v>
      </c>
      <c r="G350" s="21" t="str">
        <f>Source!DG227</f>
        <v>*17</v>
      </c>
      <c r="H350" s="9">
        <f>Source!AV227</f>
        <v>1</v>
      </c>
      <c r="I350" s="9">
        <f>IF(Source!BA227&lt;&gt; 0, Source!BA227, 1)</f>
        <v>1</v>
      </c>
      <c r="J350" s="22">
        <f>Source!S227</f>
        <v>2281.4</v>
      </c>
      <c r="K350" s="22"/>
    </row>
    <row r="351" spans="1:22" ht="14.25" x14ac:dyDescent="0.2">
      <c r="A351" s="19"/>
      <c r="B351" s="19"/>
      <c r="C351" s="19" t="s">
        <v>1123</v>
      </c>
      <c r="D351" s="20" t="s">
        <v>1124</v>
      </c>
      <c r="E351" s="9">
        <f>Source!AT227</f>
        <v>70</v>
      </c>
      <c r="F351" s="22"/>
      <c r="G351" s="21"/>
      <c r="H351" s="9"/>
      <c r="I351" s="9"/>
      <c r="J351" s="22">
        <f>SUM(R348:R350)</f>
        <v>1596.98</v>
      </c>
      <c r="K351" s="22"/>
    </row>
    <row r="352" spans="1:22" ht="14.25" x14ac:dyDescent="0.2">
      <c r="A352" s="19"/>
      <c r="B352" s="19"/>
      <c r="C352" s="19" t="s">
        <v>1125</v>
      </c>
      <c r="D352" s="20" t="s">
        <v>1124</v>
      </c>
      <c r="E352" s="9">
        <f>Source!AU227</f>
        <v>10</v>
      </c>
      <c r="F352" s="22"/>
      <c r="G352" s="21"/>
      <c r="H352" s="9"/>
      <c r="I352" s="9"/>
      <c r="J352" s="22">
        <f>SUM(T348:T351)</f>
        <v>228.14</v>
      </c>
      <c r="K352" s="22"/>
    </row>
    <row r="353" spans="1:22" ht="14.25" x14ac:dyDescent="0.2">
      <c r="A353" s="19"/>
      <c r="B353" s="19"/>
      <c r="C353" s="19" t="s">
        <v>1126</v>
      </c>
      <c r="D353" s="20" t="s">
        <v>1127</v>
      </c>
      <c r="E353" s="9">
        <f>Source!AQ227</f>
        <v>0.23</v>
      </c>
      <c r="F353" s="22"/>
      <c r="G353" s="21" t="str">
        <f>Source!DI227</f>
        <v>*17</v>
      </c>
      <c r="H353" s="9">
        <f>Source!AV227</f>
        <v>1</v>
      </c>
      <c r="I353" s="9"/>
      <c r="J353" s="22"/>
      <c r="K353" s="22">
        <f>Source!U227</f>
        <v>4.3010000000000002</v>
      </c>
    </row>
    <row r="354" spans="1:22" ht="15" x14ac:dyDescent="0.25">
      <c r="A354" s="25"/>
      <c r="B354" s="25"/>
      <c r="C354" s="25"/>
      <c r="D354" s="25"/>
      <c r="E354" s="25"/>
      <c r="F354" s="25"/>
      <c r="G354" s="25"/>
      <c r="H354" s="25"/>
      <c r="I354" s="40">
        <f>J350+J351+J352</f>
        <v>4106.5200000000004</v>
      </c>
      <c r="J354" s="40"/>
      <c r="K354" s="26">
        <f>IF(Source!I227&lt;&gt;0, ROUND(I354/Source!I227, 2), 0)</f>
        <v>3733.2</v>
      </c>
      <c r="P354" s="24">
        <f>I354</f>
        <v>4106.5200000000004</v>
      </c>
    </row>
    <row r="355" spans="1:22" ht="28.5" x14ac:dyDescent="0.2">
      <c r="A355" s="19">
        <v>36</v>
      </c>
      <c r="B355" s="19" t="str">
        <f>Source!F228</f>
        <v>1.16-3201-2-1/1</v>
      </c>
      <c r="C355" s="19" t="str">
        <f>Source!G228</f>
        <v>Укрепление расшатавшихся санитарно-технических приборов - умывальники</v>
      </c>
      <c r="D355" s="20" t="str">
        <f>Source!H228</f>
        <v>100 шт.</v>
      </c>
      <c r="E355" s="9">
        <f>Source!I228</f>
        <v>0.11</v>
      </c>
      <c r="F355" s="22"/>
      <c r="G355" s="21"/>
      <c r="H355" s="9"/>
      <c r="I355" s="9"/>
      <c r="J355" s="22"/>
      <c r="K355" s="22"/>
      <c r="Q355">
        <f>ROUND((Source!BZ228/100)*ROUND((Source!AF228*Source!AV228)*Source!I228, 2), 2)</f>
        <v>3501.35</v>
      </c>
      <c r="R355">
        <f>Source!X228</f>
        <v>3501.35</v>
      </c>
      <c r="S355">
        <f>ROUND((Source!CA228/100)*ROUND((Source!AF228*Source!AV228)*Source!I228, 2), 2)</f>
        <v>500.19</v>
      </c>
      <c r="T355">
        <f>Source!Y228</f>
        <v>500.19</v>
      </c>
      <c r="U355">
        <f>ROUND((175/100)*ROUND((Source!AE228*Source!AV228)*Source!I228, 2), 2)</f>
        <v>0.02</v>
      </c>
      <c r="V355">
        <f>ROUND((108/100)*ROUND(Source!CS228*Source!I228, 2), 2)</f>
        <v>0.01</v>
      </c>
    </row>
    <row r="356" spans="1:22" x14ac:dyDescent="0.2">
      <c r="C356" s="23" t="str">
        <f>"Объем: "&amp;Source!I228&amp;"=11/"&amp;"100"</f>
        <v>Объем: 0,11=11/100</v>
      </c>
    </row>
    <row r="357" spans="1:22" ht="14.25" x14ac:dyDescent="0.2">
      <c r="A357" s="19"/>
      <c r="B357" s="19"/>
      <c r="C357" s="19" t="s">
        <v>1122</v>
      </c>
      <c r="D357" s="20"/>
      <c r="E357" s="9"/>
      <c r="F357" s="22">
        <f>Source!AO228</f>
        <v>45472.13</v>
      </c>
      <c r="G357" s="21" t="str">
        <f>Source!DG228</f>
        <v/>
      </c>
      <c r="H357" s="9">
        <f>Source!AV228</f>
        <v>1</v>
      </c>
      <c r="I357" s="9">
        <f>IF(Source!BA228&lt;&gt; 0, Source!BA228, 1)</f>
        <v>1</v>
      </c>
      <c r="J357" s="22">
        <f>Source!S228</f>
        <v>5001.93</v>
      </c>
      <c r="K357" s="22"/>
    </row>
    <row r="358" spans="1:22" ht="14.25" x14ac:dyDescent="0.2">
      <c r="A358" s="19"/>
      <c r="B358" s="19"/>
      <c r="C358" s="19" t="s">
        <v>1131</v>
      </c>
      <c r="D358" s="20"/>
      <c r="E358" s="9"/>
      <c r="F358" s="22">
        <f>Source!AM228</f>
        <v>43.15</v>
      </c>
      <c r="G358" s="21" t="str">
        <f>Source!DE228</f>
        <v/>
      </c>
      <c r="H358" s="9">
        <f>Source!AV228</f>
        <v>1</v>
      </c>
      <c r="I358" s="9">
        <f>IF(Source!BB228&lt;&gt; 0, Source!BB228, 1)</f>
        <v>1</v>
      </c>
      <c r="J358" s="22">
        <f>Source!Q228</f>
        <v>4.75</v>
      </c>
      <c r="K358" s="22"/>
    </row>
    <row r="359" spans="1:22" ht="14.25" x14ac:dyDescent="0.2">
      <c r="A359" s="19"/>
      <c r="B359" s="19"/>
      <c r="C359" s="19" t="s">
        <v>1132</v>
      </c>
      <c r="D359" s="20"/>
      <c r="E359" s="9"/>
      <c r="F359" s="22">
        <f>Source!AN228</f>
        <v>0.06</v>
      </c>
      <c r="G359" s="21" t="str">
        <f>Source!DF228</f>
        <v/>
      </c>
      <c r="H359" s="9">
        <f>Source!AV228</f>
        <v>1</v>
      </c>
      <c r="I359" s="9">
        <f>IF(Source!BS228&lt;&gt; 0, Source!BS228, 1)</f>
        <v>1</v>
      </c>
      <c r="J359" s="28">
        <f>Source!R228</f>
        <v>0.01</v>
      </c>
      <c r="K359" s="22"/>
    </row>
    <row r="360" spans="1:22" ht="14.25" x14ac:dyDescent="0.2">
      <c r="A360" s="19"/>
      <c r="B360" s="19"/>
      <c r="C360" s="19" t="s">
        <v>1130</v>
      </c>
      <c r="D360" s="20"/>
      <c r="E360" s="9"/>
      <c r="F360" s="22">
        <f>Source!AL228</f>
        <v>915.52</v>
      </c>
      <c r="G360" s="21" t="str">
        <f>Source!DD228</f>
        <v/>
      </c>
      <c r="H360" s="9">
        <f>Source!AW228</f>
        <v>1</v>
      </c>
      <c r="I360" s="9">
        <f>IF(Source!BC228&lt;&gt; 0, Source!BC228, 1)</f>
        <v>1</v>
      </c>
      <c r="J360" s="22">
        <f>Source!P228</f>
        <v>100.71</v>
      </c>
      <c r="K360" s="22"/>
    </row>
    <row r="361" spans="1:22" ht="14.25" x14ac:dyDescent="0.2">
      <c r="A361" s="19"/>
      <c r="B361" s="19"/>
      <c r="C361" s="19" t="s">
        <v>1123</v>
      </c>
      <c r="D361" s="20" t="s">
        <v>1124</v>
      </c>
      <c r="E361" s="9">
        <f>Source!AT228</f>
        <v>70</v>
      </c>
      <c r="F361" s="22"/>
      <c r="G361" s="21"/>
      <c r="H361" s="9"/>
      <c r="I361" s="9"/>
      <c r="J361" s="22">
        <f>SUM(R355:R360)</f>
        <v>3501.35</v>
      </c>
      <c r="K361" s="22"/>
    </row>
    <row r="362" spans="1:22" ht="14.25" x14ac:dyDescent="0.2">
      <c r="A362" s="19"/>
      <c r="B362" s="19"/>
      <c r="C362" s="19" t="s">
        <v>1125</v>
      </c>
      <c r="D362" s="20" t="s">
        <v>1124</v>
      </c>
      <c r="E362" s="9">
        <f>Source!AU228</f>
        <v>10</v>
      </c>
      <c r="F362" s="22"/>
      <c r="G362" s="21"/>
      <c r="H362" s="9"/>
      <c r="I362" s="9"/>
      <c r="J362" s="22">
        <f>SUM(T355:T361)</f>
        <v>500.19</v>
      </c>
      <c r="K362" s="22"/>
    </row>
    <row r="363" spans="1:22" ht="14.25" x14ac:dyDescent="0.2">
      <c r="A363" s="19"/>
      <c r="B363" s="19"/>
      <c r="C363" s="19" t="s">
        <v>1133</v>
      </c>
      <c r="D363" s="20" t="s">
        <v>1124</v>
      </c>
      <c r="E363" s="9">
        <f>108</f>
        <v>108</v>
      </c>
      <c r="F363" s="22"/>
      <c r="G363" s="21"/>
      <c r="H363" s="9"/>
      <c r="I363" s="9"/>
      <c r="J363" s="22">
        <f>SUM(V355:V362)</f>
        <v>0.01</v>
      </c>
      <c r="K363" s="22"/>
    </row>
    <row r="364" spans="1:22" ht="14.25" x14ac:dyDescent="0.2">
      <c r="A364" s="19"/>
      <c r="B364" s="19"/>
      <c r="C364" s="19" t="s">
        <v>1126</v>
      </c>
      <c r="D364" s="20" t="s">
        <v>1127</v>
      </c>
      <c r="E364" s="9">
        <f>Source!AQ228</f>
        <v>104.44</v>
      </c>
      <c r="F364" s="22"/>
      <c r="G364" s="21" t="str">
        <f>Source!DI228</f>
        <v/>
      </c>
      <c r="H364" s="9">
        <f>Source!AV228</f>
        <v>1</v>
      </c>
      <c r="I364" s="9"/>
      <c r="J364" s="22"/>
      <c r="K364" s="22">
        <f>Source!U228</f>
        <v>11.4884</v>
      </c>
    </row>
    <row r="365" spans="1:22" ht="15" x14ac:dyDescent="0.25">
      <c r="A365" s="25"/>
      <c r="B365" s="25"/>
      <c r="C365" s="25"/>
      <c r="D365" s="25"/>
      <c r="E365" s="25"/>
      <c r="F365" s="25"/>
      <c r="G365" s="25"/>
      <c r="H365" s="25"/>
      <c r="I365" s="40">
        <f>J357+J358+J360+J361+J362+J363</f>
        <v>9108.94</v>
      </c>
      <c r="J365" s="40"/>
      <c r="K365" s="26">
        <f>IF(Source!I228&lt;&gt;0, ROUND(I365/Source!I228, 2), 0)</f>
        <v>82808.55</v>
      </c>
      <c r="P365" s="24">
        <f>I365</f>
        <v>9108.94</v>
      </c>
    </row>
    <row r="366" spans="1:22" ht="42.75" x14ac:dyDescent="0.2">
      <c r="A366" s="19">
        <v>37</v>
      </c>
      <c r="B366" s="19" t="str">
        <f>Source!F229</f>
        <v>1.16-3201-2-2/1</v>
      </c>
      <c r="C366" s="19" t="str">
        <f>Source!G229</f>
        <v>Укрепление расшатавшихся санитарно-технических приборов - унитазы и биде</v>
      </c>
      <c r="D366" s="20" t="str">
        <f>Source!H229</f>
        <v>100 шт.</v>
      </c>
      <c r="E366" s="9">
        <f>Source!I229</f>
        <v>0.1</v>
      </c>
      <c r="F366" s="22"/>
      <c r="G366" s="21"/>
      <c r="H366" s="9"/>
      <c r="I366" s="9"/>
      <c r="J366" s="22"/>
      <c r="K366" s="22"/>
      <c r="Q366">
        <f>ROUND((Source!BZ229/100)*ROUND((Source!AF229*Source!AV229)*Source!I229, 2), 2)</f>
        <v>4630.42</v>
      </c>
      <c r="R366">
        <f>Source!X229</f>
        <v>4630.42</v>
      </c>
      <c r="S366">
        <f>ROUND((Source!CA229/100)*ROUND((Source!AF229*Source!AV229)*Source!I229, 2), 2)</f>
        <v>661.49</v>
      </c>
      <c r="T366">
        <f>Source!Y229</f>
        <v>661.49</v>
      </c>
      <c r="U366">
        <f>ROUND((175/100)*ROUND((Source!AE229*Source!AV229)*Source!I229, 2), 2)</f>
        <v>0.02</v>
      </c>
      <c r="V366">
        <f>ROUND((108/100)*ROUND(Source!CS229*Source!I229, 2), 2)</f>
        <v>0.01</v>
      </c>
    </row>
    <row r="367" spans="1:22" x14ac:dyDescent="0.2">
      <c r="C367" s="23" t="str">
        <f>"Объем: "&amp;Source!I229&amp;"=10/"&amp;"100"</f>
        <v>Объем: 0,1=10/100</v>
      </c>
    </row>
    <row r="368" spans="1:22" ht="14.25" x14ac:dyDescent="0.2">
      <c r="A368" s="19"/>
      <c r="B368" s="19"/>
      <c r="C368" s="19" t="s">
        <v>1122</v>
      </c>
      <c r="D368" s="20"/>
      <c r="E368" s="9"/>
      <c r="F368" s="22">
        <f>Source!AO229</f>
        <v>66148.800000000003</v>
      </c>
      <c r="G368" s="21" t="str">
        <f>Source!DG229</f>
        <v/>
      </c>
      <c r="H368" s="9">
        <f>Source!AV229</f>
        <v>1</v>
      </c>
      <c r="I368" s="9">
        <f>IF(Source!BA229&lt;&gt; 0, Source!BA229, 1)</f>
        <v>1</v>
      </c>
      <c r="J368" s="22">
        <f>Source!S229</f>
        <v>6614.88</v>
      </c>
      <c r="K368" s="22"/>
    </row>
    <row r="369" spans="1:22" ht="14.25" x14ac:dyDescent="0.2">
      <c r="A369" s="19"/>
      <c r="B369" s="19"/>
      <c r="C369" s="19" t="s">
        <v>1131</v>
      </c>
      <c r="D369" s="20"/>
      <c r="E369" s="9"/>
      <c r="F369" s="22">
        <f>Source!AM229</f>
        <v>43.15</v>
      </c>
      <c r="G369" s="21" t="str">
        <f>Source!DE229</f>
        <v/>
      </c>
      <c r="H369" s="9">
        <f>Source!AV229</f>
        <v>1</v>
      </c>
      <c r="I369" s="9">
        <f>IF(Source!BB229&lt;&gt; 0, Source!BB229, 1)</f>
        <v>1</v>
      </c>
      <c r="J369" s="22">
        <f>Source!Q229</f>
        <v>4.32</v>
      </c>
      <c r="K369" s="22"/>
    </row>
    <row r="370" spans="1:22" ht="14.25" x14ac:dyDescent="0.2">
      <c r="A370" s="19"/>
      <c r="B370" s="19"/>
      <c r="C370" s="19" t="s">
        <v>1132</v>
      </c>
      <c r="D370" s="20"/>
      <c r="E370" s="9"/>
      <c r="F370" s="22">
        <f>Source!AN229</f>
        <v>0.06</v>
      </c>
      <c r="G370" s="21" t="str">
        <f>Source!DF229</f>
        <v/>
      </c>
      <c r="H370" s="9">
        <f>Source!AV229</f>
        <v>1</v>
      </c>
      <c r="I370" s="9">
        <f>IF(Source!BS229&lt;&gt; 0, Source!BS229, 1)</f>
        <v>1</v>
      </c>
      <c r="J370" s="28">
        <f>Source!R229</f>
        <v>0.01</v>
      </c>
      <c r="K370" s="22"/>
    </row>
    <row r="371" spans="1:22" ht="14.25" x14ac:dyDescent="0.2">
      <c r="A371" s="19"/>
      <c r="B371" s="19"/>
      <c r="C371" s="19" t="s">
        <v>1130</v>
      </c>
      <c r="D371" s="20"/>
      <c r="E371" s="9"/>
      <c r="F371" s="22">
        <f>Source!AL229</f>
        <v>915.52</v>
      </c>
      <c r="G371" s="21" t="str">
        <f>Source!DD229</f>
        <v/>
      </c>
      <c r="H371" s="9">
        <f>Source!AW229</f>
        <v>1</v>
      </c>
      <c r="I371" s="9">
        <f>IF(Source!BC229&lt;&gt; 0, Source!BC229, 1)</f>
        <v>1</v>
      </c>
      <c r="J371" s="22">
        <f>Source!P229</f>
        <v>91.55</v>
      </c>
      <c r="K371" s="22"/>
    </row>
    <row r="372" spans="1:22" ht="14.25" x14ac:dyDescent="0.2">
      <c r="A372" s="19"/>
      <c r="B372" s="19"/>
      <c r="C372" s="19" t="s">
        <v>1123</v>
      </c>
      <c r="D372" s="20" t="s">
        <v>1124</v>
      </c>
      <c r="E372" s="9">
        <f>Source!AT229</f>
        <v>70</v>
      </c>
      <c r="F372" s="22"/>
      <c r="G372" s="21"/>
      <c r="H372" s="9"/>
      <c r="I372" s="9"/>
      <c r="J372" s="22">
        <f>SUM(R366:R371)</f>
        <v>4630.42</v>
      </c>
      <c r="K372" s="22"/>
    </row>
    <row r="373" spans="1:22" ht="14.25" x14ac:dyDescent="0.2">
      <c r="A373" s="19"/>
      <c r="B373" s="19"/>
      <c r="C373" s="19" t="s">
        <v>1125</v>
      </c>
      <c r="D373" s="20" t="s">
        <v>1124</v>
      </c>
      <c r="E373" s="9">
        <f>Source!AU229</f>
        <v>10</v>
      </c>
      <c r="F373" s="22"/>
      <c r="G373" s="21"/>
      <c r="H373" s="9"/>
      <c r="I373" s="9"/>
      <c r="J373" s="22">
        <f>SUM(T366:T372)</f>
        <v>661.49</v>
      </c>
      <c r="K373" s="22"/>
    </row>
    <row r="374" spans="1:22" ht="14.25" x14ac:dyDescent="0.2">
      <c r="A374" s="19"/>
      <c r="B374" s="19"/>
      <c r="C374" s="19" t="s">
        <v>1133</v>
      </c>
      <c r="D374" s="20" t="s">
        <v>1124</v>
      </c>
      <c r="E374" s="9">
        <f>108</f>
        <v>108</v>
      </c>
      <c r="F374" s="22"/>
      <c r="G374" s="21"/>
      <c r="H374" s="9"/>
      <c r="I374" s="9"/>
      <c r="J374" s="22">
        <f>SUM(V366:V373)</f>
        <v>0.01</v>
      </c>
      <c r="K374" s="22"/>
    </row>
    <row r="375" spans="1:22" ht="14.25" x14ac:dyDescent="0.2">
      <c r="A375" s="19"/>
      <c r="B375" s="19"/>
      <c r="C375" s="19" t="s">
        <v>1126</v>
      </c>
      <c r="D375" s="20" t="s">
        <v>1127</v>
      </c>
      <c r="E375" s="9">
        <f>Source!AQ229</f>
        <v>151.93</v>
      </c>
      <c r="F375" s="22"/>
      <c r="G375" s="21" t="str">
        <f>Source!DI229</f>
        <v/>
      </c>
      <c r="H375" s="9">
        <f>Source!AV229</f>
        <v>1</v>
      </c>
      <c r="I375" s="9"/>
      <c r="J375" s="22"/>
      <c r="K375" s="22">
        <f>Source!U229</f>
        <v>15.193000000000001</v>
      </c>
    </row>
    <row r="376" spans="1:22" ht="15" x14ac:dyDescent="0.25">
      <c r="A376" s="25"/>
      <c r="B376" s="25"/>
      <c r="C376" s="25"/>
      <c r="D376" s="25"/>
      <c r="E376" s="25"/>
      <c r="F376" s="25"/>
      <c r="G376" s="25"/>
      <c r="H376" s="25"/>
      <c r="I376" s="40">
        <f>J368+J369+J371+J372+J373+J374</f>
        <v>12002.67</v>
      </c>
      <c r="J376" s="40"/>
      <c r="K376" s="26">
        <f>IF(Source!I229&lt;&gt;0, ROUND(I376/Source!I229, 2), 0)</f>
        <v>120026.7</v>
      </c>
      <c r="P376" s="24">
        <f>I376</f>
        <v>12002.67</v>
      </c>
    </row>
    <row r="377" spans="1:22" ht="28.5" x14ac:dyDescent="0.2">
      <c r="A377" s="19">
        <v>38</v>
      </c>
      <c r="B377" s="19" t="str">
        <f>Source!F230</f>
        <v>1.16-2203-1-1/1</v>
      </c>
      <c r="C377" s="19" t="str">
        <f>Source!G230</f>
        <v>Прочистка сифонов (трапов)</v>
      </c>
      <c r="D377" s="20" t="str">
        <f>Source!H230</f>
        <v>100 шт.</v>
      </c>
      <c r="E377" s="9">
        <f>Source!I230</f>
        <v>0.06</v>
      </c>
      <c r="F377" s="22"/>
      <c r="G377" s="21"/>
      <c r="H377" s="9"/>
      <c r="I377" s="9"/>
      <c r="J377" s="22"/>
      <c r="K377" s="22"/>
      <c r="Q377">
        <f>ROUND((Source!BZ230/100)*ROUND((Source!AF230*Source!AV230)*Source!I230, 2), 2)</f>
        <v>512.39</v>
      </c>
      <c r="R377">
        <f>Source!X230</f>
        <v>512.39</v>
      </c>
      <c r="S377">
        <f>ROUND((Source!CA230/100)*ROUND((Source!AF230*Source!AV230)*Source!I230, 2), 2)</f>
        <v>73.2</v>
      </c>
      <c r="T377">
        <f>Source!Y230</f>
        <v>73.2</v>
      </c>
      <c r="U377">
        <f>ROUND((175/100)*ROUND((Source!AE230*Source!AV230)*Source!I230, 2), 2)</f>
        <v>0</v>
      </c>
      <c r="V377">
        <f>ROUND((108/100)*ROUND(Source!CS230*Source!I230, 2), 2)</f>
        <v>0</v>
      </c>
    </row>
    <row r="378" spans="1:22" x14ac:dyDescent="0.2">
      <c r="C378" s="23" t="str">
        <f>"Объем: "&amp;Source!I230&amp;"=6/"&amp;"100"</f>
        <v>Объем: 0,06=6/100</v>
      </c>
    </row>
    <row r="379" spans="1:22" ht="14.25" x14ac:dyDescent="0.2">
      <c r="A379" s="19"/>
      <c r="B379" s="19"/>
      <c r="C379" s="19" t="s">
        <v>1122</v>
      </c>
      <c r="D379" s="20"/>
      <c r="E379" s="9"/>
      <c r="F379" s="22">
        <f>Source!AO230</f>
        <v>12199.63</v>
      </c>
      <c r="G379" s="21" t="str">
        <f>Source!DG230</f>
        <v/>
      </c>
      <c r="H379" s="9">
        <f>Source!AV230</f>
        <v>1</v>
      </c>
      <c r="I379" s="9">
        <f>IF(Source!BA230&lt;&gt; 0, Source!BA230, 1)</f>
        <v>1</v>
      </c>
      <c r="J379" s="22">
        <f>Source!S230</f>
        <v>731.98</v>
      </c>
      <c r="K379" s="22"/>
    </row>
    <row r="380" spans="1:22" ht="14.25" x14ac:dyDescent="0.2">
      <c r="A380" s="19"/>
      <c r="B380" s="19"/>
      <c r="C380" s="19" t="s">
        <v>1130</v>
      </c>
      <c r="D380" s="20"/>
      <c r="E380" s="9"/>
      <c r="F380" s="22">
        <f>Source!AL230</f>
        <v>435.34</v>
      </c>
      <c r="G380" s="21" t="str">
        <f>Source!DD230</f>
        <v/>
      </c>
      <c r="H380" s="9">
        <f>Source!AW230</f>
        <v>1</v>
      </c>
      <c r="I380" s="9">
        <f>IF(Source!BC230&lt;&gt; 0, Source!BC230, 1)</f>
        <v>1</v>
      </c>
      <c r="J380" s="22">
        <f>Source!P230</f>
        <v>26.12</v>
      </c>
      <c r="K380" s="22"/>
    </row>
    <row r="381" spans="1:22" ht="14.25" x14ac:dyDescent="0.2">
      <c r="A381" s="19"/>
      <c r="B381" s="19"/>
      <c r="C381" s="19" t="s">
        <v>1123</v>
      </c>
      <c r="D381" s="20" t="s">
        <v>1124</v>
      </c>
      <c r="E381" s="9">
        <f>Source!AT230</f>
        <v>70</v>
      </c>
      <c r="F381" s="22"/>
      <c r="G381" s="21"/>
      <c r="H381" s="9"/>
      <c r="I381" s="9"/>
      <c r="J381" s="22">
        <f>SUM(R377:R380)</f>
        <v>512.39</v>
      </c>
      <c r="K381" s="22"/>
    </row>
    <row r="382" spans="1:22" ht="14.25" x14ac:dyDescent="0.2">
      <c r="A382" s="19"/>
      <c r="B382" s="19"/>
      <c r="C382" s="19" t="s">
        <v>1125</v>
      </c>
      <c r="D382" s="20" t="s">
        <v>1124</v>
      </c>
      <c r="E382" s="9">
        <f>Source!AU230</f>
        <v>10</v>
      </c>
      <c r="F382" s="22"/>
      <c r="G382" s="21"/>
      <c r="H382" s="9"/>
      <c r="I382" s="9"/>
      <c r="J382" s="22">
        <f>SUM(T377:T381)</f>
        <v>73.2</v>
      </c>
      <c r="K382" s="22"/>
    </row>
    <row r="383" spans="1:22" ht="14.25" x14ac:dyDescent="0.2">
      <c r="A383" s="19"/>
      <c r="B383" s="19"/>
      <c r="C383" s="19" t="s">
        <v>1126</v>
      </c>
      <c r="D383" s="20" t="s">
        <v>1127</v>
      </c>
      <c r="E383" s="9">
        <f>Source!AQ230</f>
        <v>28.02</v>
      </c>
      <c r="F383" s="22"/>
      <c r="G383" s="21" t="str">
        <f>Source!DI230</f>
        <v/>
      </c>
      <c r="H383" s="9">
        <f>Source!AV230</f>
        <v>1</v>
      </c>
      <c r="I383" s="9"/>
      <c r="J383" s="22"/>
      <c r="K383" s="22">
        <f>Source!U230</f>
        <v>1.6811999999999998</v>
      </c>
    </row>
    <row r="384" spans="1:22" ht="15" x14ac:dyDescent="0.25">
      <c r="A384" s="25"/>
      <c r="B384" s="25"/>
      <c r="C384" s="25"/>
      <c r="D384" s="25"/>
      <c r="E384" s="25"/>
      <c r="F384" s="25"/>
      <c r="G384" s="25"/>
      <c r="H384" s="25"/>
      <c r="I384" s="40">
        <f>J379+J380+J381+J382</f>
        <v>1343.69</v>
      </c>
      <c r="J384" s="40"/>
      <c r="K384" s="26">
        <f>IF(Source!I230&lt;&gt;0, ROUND(I384/Source!I230, 2), 0)</f>
        <v>22394.83</v>
      </c>
      <c r="P384" s="24">
        <f>I384</f>
        <v>1343.69</v>
      </c>
    </row>
    <row r="385" spans="1:22" ht="42.75" x14ac:dyDescent="0.2">
      <c r="A385" s="19">
        <v>39</v>
      </c>
      <c r="B385" s="19" t="str">
        <f>Source!F231</f>
        <v>1.15-2101-1-1/1</v>
      </c>
      <c r="C385" s="19" t="str">
        <f>Source!G231</f>
        <v>Осмотр магистральных неизолированных внутренних трубопроводов диаметром до 100 мм</v>
      </c>
      <c r="D385" s="20" t="str">
        <f>Source!H231</f>
        <v>100 м</v>
      </c>
      <c r="E385" s="9">
        <f>Source!I231</f>
        <v>7.1249999999999994E-2</v>
      </c>
      <c r="F385" s="22"/>
      <c r="G385" s="21"/>
      <c r="H385" s="9"/>
      <c r="I385" s="9"/>
      <c r="J385" s="22"/>
      <c r="K385" s="22"/>
      <c r="Q385">
        <f>ROUND((Source!BZ231/100)*ROUND((Source!AF231*Source!AV231)*Source!I231, 2), 2)</f>
        <v>86.71</v>
      </c>
      <c r="R385">
        <f>Source!X231</f>
        <v>86.71</v>
      </c>
      <c r="S385">
        <f>ROUND((Source!CA231/100)*ROUND((Source!AF231*Source!AV231)*Source!I231, 2), 2)</f>
        <v>12.39</v>
      </c>
      <c r="T385">
        <f>Source!Y231</f>
        <v>12.39</v>
      </c>
      <c r="U385">
        <f>ROUND((175/100)*ROUND((Source!AE231*Source!AV231)*Source!I231, 2), 2)</f>
        <v>0</v>
      </c>
      <c r="V385">
        <f>ROUND((108/100)*ROUND(Source!CS231*Source!I231, 2), 2)</f>
        <v>0</v>
      </c>
    </row>
    <row r="386" spans="1:22" x14ac:dyDescent="0.2">
      <c r="C386" s="23" t="str">
        <f>"Объем: "&amp;Source!I231&amp;"=(285)*"&amp;"0,25*"&amp;"0,1/"&amp;"100"</f>
        <v>Объем: 0,07125=(285)*0,25*0,1/100</v>
      </c>
    </row>
    <row r="387" spans="1:22" ht="14.25" x14ac:dyDescent="0.2">
      <c r="A387" s="19"/>
      <c r="B387" s="19"/>
      <c r="C387" s="19" t="s">
        <v>1122</v>
      </c>
      <c r="D387" s="20"/>
      <c r="E387" s="9"/>
      <c r="F387" s="22">
        <f>Source!AO231</f>
        <v>434.63</v>
      </c>
      <c r="G387" s="21" t="str">
        <f>Source!DG231</f>
        <v>)*4</v>
      </c>
      <c r="H387" s="9">
        <f>Source!AV231</f>
        <v>1</v>
      </c>
      <c r="I387" s="9">
        <f>IF(Source!BA231&lt;&gt; 0, Source!BA231, 1)</f>
        <v>1</v>
      </c>
      <c r="J387" s="22">
        <f>Source!S231</f>
        <v>123.87</v>
      </c>
      <c r="K387" s="22"/>
    </row>
    <row r="388" spans="1:22" ht="14.25" x14ac:dyDescent="0.2">
      <c r="A388" s="19"/>
      <c r="B388" s="19"/>
      <c r="C388" s="19" t="s">
        <v>1123</v>
      </c>
      <c r="D388" s="20" t="s">
        <v>1124</v>
      </c>
      <c r="E388" s="9">
        <f>Source!AT231</f>
        <v>70</v>
      </c>
      <c r="F388" s="22"/>
      <c r="G388" s="21"/>
      <c r="H388" s="9"/>
      <c r="I388" s="9"/>
      <c r="J388" s="22">
        <f>SUM(R385:R387)</f>
        <v>86.71</v>
      </c>
      <c r="K388" s="22"/>
    </row>
    <row r="389" spans="1:22" ht="14.25" x14ac:dyDescent="0.2">
      <c r="A389" s="19"/>
      <c r="B389" s="19"/>
      <c r="C389" s="19" t="s">
        <v>1125</v>
      </c>
      <c r="D389" s="20" t="s">
        <v>1124</v>
      </c>
      <c r="E389" s="9">
        <f>Source!AU231</f>
        <v>10</v>
      </c>
      <c r="F389" s="22"/>
      <c r="G389" s="21"/>
      <c r="H389" s="9"/>
      <c r="I389" s="9"/>
      <c r="J389" s="22">
        <f>SUM(T385:T388)</f>
        <v>12.39</v>
      </c>
      <c r="K389" s="22"/>
    </row>
    <row r="390" spans="1:22" ht="14.25" x14ac:dyDescent="0.2">
      <c r="A390" s="19"/>
      <c r="B390" s="19"/>
      <c r="C390" s="19" t="s">
        <v>1126</v>
      </c>
      <c r="D390" s="20" t="s">
        <v>1127</v>
      </c>
      <c r="E390" s="9">
        <f>Source!AQ231</f>
        <v>0.9</v>
      </c>
      <c r="F390" s="22"/>
      <c r="G390" s="21" t="str">
        <f>Source!DI231</f>
        <v>)*4</v>
      </c>
      <c r="H390" s="9">
        <f>Source!AV231</f>
        <v>1</v>
      </c>
      <c r="I390" s="9"/>
      <c r="J390" s="22"/>
      <c r="K390" s="22">
        <f>Source!U231</f>
        <v>0.25650000000000001</v>
      </c>
    </row>
    <row r="391" spans="1:22" ht="15" x14ac:dyDescent="0.25">
      <c r="A391" s="25"/>
      <c r="B391" s="25"/>
      <c r="C391" s="25"/>
      <c r="D391" s="25"/>
      <c r="E391" s="25"/>
      <c r="F391" s="25"/>
      <c r="G391" s="25"/>
      <c r="H391" s="25"/>
      <c r="I391" s="40">
        <f>J387+J388+J389</f>
        <v>222.96999999999997</v>
      </c>
      <c r="J391" s="40"/>
      <c r="K391" s="26">
        <f>IF(Source!I231&lt;&gt;0, ROUND(I391/Source!I231, 2), 0)</f>
        <v>3129.4</v>
      </c>
      <c r="P391" s="24">
        <f>I391</f>
        <v>222.96999999999997</v>
      </c>
    </row>
    <row r="392" spans="1:22" ht="95.25" x14ac:dyDescent="0.2">
      <c r="A392" s="19">
        <v>40</v>
      </c>
      <c r="B392" s="19" t="s">
        <v>1128</v>
      </c>
      <c r="C392" s="19" t="s">
        <v>1129</v>
      </c>
      <c r="D392" s="20" t="str">
        <f>Source!H232</f>
        <v>100 м</v>
      </c>
      <c r="E392" s="9">
        <f>Source!I232</f>
        <v>0.21375</v>
      </c>
      <c r="F392" s="22"/>
      <c r="G392" s="21"/>
      <c r="H392" s="9"/>
      <c r="I392" s="9"/>
      <c r="J392" s="22"/>
      <c r="K392" s="22"/>
      <c r="Q392">
        <f>ROUND((Source!BZ232/100)*ROUND((Source!AF232*Source!AV232)*Source!I232, 2), 2)</f>
        <v>839.33</v>
      </c>
      <c r="R392">
        <f>Source!X232</f>
        <v>839.33</v>
      </c>
      <c r="S392">
        <f>ROUND((Source!CA232/100)*ROUND((Source!AF232*Source!AV232)*Source!I232, 2), 2)</f>
        <v>119.9</v>
      </c>
      <c r="T392">
        <f>Source!Y232</f>
        <v>119.9</v>
      </c>
      <c r="U392">
        <f>ROUND((175/100)*ROUND((Source!AE232*Source!AV232)*Source!I232, 2), 2)</f>
        <v>0</v>
      </c>
      <c r="V392">
        <f>ROUND((108/100)*ROUND(Source!CS232*Source!I232, 2), 2)</f>
        <v>0</v>
      </c>
    </row>
    <row r="393" spans="1:22" x14ac:dyDescent="0.2">
      <c r="C393" s="23" t="str">
        <f>"Объем: "&amp;Source!I232&amp;"=(285)*"&amp;"0,75*"&amp;"0,1/"&amp;"100"</f>
        <v>Объем: 0,21375=(285)*0,75*0,1/100</v>
      </c>
    </row>
    <row r="394" spans="1:22" ht="14.25" x14ac:dyDescent="0.2">
      <c r="A394" s="19"/>
      <c r="B394" s="19"/>
      <c r="C394" s="19" t="s">
        <v>1122</v>
      </c>
      <c r="D394" s="20"/>
      <c r="E394" s="9"/>
      <c r="F394" s="22">
        <f>Source!AO232</f>
        <v>1274.9000000000001</v>
      </c>
      <c r="G394" s="21" t="str">
        <f>Source!DG232</f>
        <v>)*4)*1,1</v>
      </c>
      <c r="H394" s="9">
        <f>Source!AV232</f>
        <v>1</v>
      </c>
      <c r="I394" s="9">
        <f>IF(Source!BA232&lt;&gt; 0, Source!BA232, 1)</f>
        <v>1</v>
      </c>
      <c r="J394" s="22">
        <f>Source!S232</f>
        <v>1199.04</v>
      </c>
      <c r="K394" s="22"/>
    </row>
    <row r="395" spans="1:22" ht="14.25" x14ac:dyDescent="0.2">
      <c r="A395" s="19"/>
      <c r="B395" s="19"/>
      <c r="C395" s="19" t="s">
        <v>1123</v>
      </c>
      <c r="D395" s="20" t="s">
        <v>1124</v>
      </c>
      <c r="E395" s="9">
        <f>Source!AT232</f>
        <v>70</v>
      </c>
      <c r="F395" s="22"/>
      <c r="G395" s="21"/>
      <c r="H395" s="9"/>
      <c r="I395" s="9"/>
      <c r="J395" s="22">
        <f>SUM(R392:R394)</f>
        <v>839.33</v>
      </c>
      <c r="K395" s="22"/>
    </row>
    <row r="396" spans="1:22" ht="14.25" x14ac:dyDescent="0.2">
      <c r="A396" s="19"/>
      <c r="B396" s="19"/>
      <c r="C396" s="19" t="s">
        <v>1125</v>
      </c>
      <c r="D396" s="20" t="s">
        <v>1124</v>
      </c>
      <c r="E396" s="9">
        <f>Source!AU232</f>
        <v>10</v>
      </c>
      <c r="F396" s="22"/>
      <c r="G396" s="21"/>
      <c r="H396" s="9"/>
      <c r="I396" s="9"/>
      <c r="J396" s="22">
        <f>SUM(T392:T395)</f>
        <v>119.9</v>
      </c>
      <c r="K396" s="22"/>
    </row>
    <row r="397" spans="1:22" ht="14.25" x14ac:dyDescent="0.2">
      <c r="A397" s="19"/>
      <c r="B397" s="19"/>
      <c r="C397" s="19" t="s">
        <v>1126</v>
      </c>
      <c r="D397" s="20" t="s">
        <v>1127</v>
      </c>
      <c r="E397" s="9">
        <f>Source!AQ232</f>
        <v>2.64</v>
      </c>
      <c r="F397" s="22"/>
      <c r="G397" s="21" t="str">
        <f>Source!DI232</f>
        <v>)*4)*1,1</v>
      </c>
      <c r="H397" s="9">
        <f>Source!AV232</f>
        <v>1</v>
      </c>
      <c r="I397" s="9"/>
      <c r="J397" s="22"/>
      <c r="K397" s="22">
        <f>Source!U232</f>
        <v>2.4829200000000005</v>
      </c>
    </row>
    <row r="398" spans="1:22" ht="15" x14ac:dyDescent="0.25">
      <c r="A398" s="25"/>
      <c r="B398" s="25"/>
      <c r="C398" s="25"/>
      <c r="D398" s="25"/>
      <c r="E398" s="25"/>
      <c r="F398" s="25"/>
      <c r="G398" s="25"/>
      <c r="H398" s="25"/>
      <c r="I398" s="40">
        <f>J394+J395+J396</f>
        <v>2158.27</v>
      </c>
      <c r="J398" s="40"/>
      <c r="K398" s="26">
        <f>IF(Source!I232&lt;&gt;0, ROUND(I398/Source!I232, 2), 0)</f>
        <v>10097.17</v>
      </c>
      <c r="P398" s="24">
        <f>I398</f>
        <v>2158.27</v>
      </c>
    </row>
    <row r="399" spans="1:22" ht="28.5" x14ac:dyDescent="0.2">
      <c r="A399" s="19">
        <v>41</v>
      </c>
      <c r="B399" s="19" t="str">
        <f>Source!F234</f>
        <v>1.16-2203-1-1/1</v>
      </c>
      <c r="C399" s="19" t="str">
        <f>Source!G234</f>
        <v>Прочистка сифонов (умывальники)</v>
      </c>
      <c r="D399" s="20" t="str">
        <f>Source!H234</f>
        <v>100 шт.</v>
      </c>
      <c r="E399" s="9">
        <f>Source!I234</f>
        <v>0.11</v>
      </c>
      <c r="F399" s="22"/>
      <c r="G399" s="21"/>
      <c r="H399" s="9"/>
      <c r="I399" s="9"/>
      <c r="J399" s="22"/>
      <c r="K399" s="22"/>
      <c r="Q399">
        <f>ROUND((Source!BZ234/100)*ROUND((Source!AF234*Source!AV234)*Source!I234, 2), 2)</f>
        <v>939.37</v>
      </c>
      <c r="R399">
        <f>Source!X234</f>
        <v>939.37</v>
      </c>
      <c r="S399">
        <f>ROUND((Source!CA234/100)*ROUND((Source!AF234*Source!AV234)*Source!I234, 2), 2)</f>
        <v>134.19999999999999</v>
      </c>
      <c r="T399">
        <f>Source!Y234</f>
        <v>134.19999999999999</v>
      </c>
      <c r="U399">
        <f>ROUND((175/100)*ROUND((Source!AE234*Source!AV234)*Source!I234, 2), 2)</f>
        <v>0</v>
      </c>
      <c r="V399">
        <f>ROUND((108/100)*ROUND(Source!CS234*Source!I234, 2), 2)</f>
        <v>0</v>
      </c>
    </row>
    <row r="400" spans="1:22" x14ac:dyDescent="0.2">
      <c r="C400" s="23" t="str">
        <f>"Объем: "&amp;Source!I234&amp;"=11/"&amp;"100"</f>
        <v>Объем: 0,11=11/100</v>
      </c>
    </row>
    <row r="401" spans="1:16" ht="14.25" x14ac:dyDescent="0.2">
      <c r="A401" s="19"/>
      <c r="B401" s="19"/>
      <c r="C401" s="19" t="s">
        <v>1122</v>
      </c>
      <c r="D401" s="20"/>
      <c r="E401" s="9"/>
      <c r="F401" s="22">
        <f>Source!AO234</f>
        <v>12199.63</v>
      </c>
      <c r="G401" s="21" t="str">
        <f>Source!DG234</f>
        <v/>
      </c>
      <c r="H401" s="9">
        <f>Source!AV234</f>
        <v>1</v>
      </c>
      <c r="I401" s="9">
        <f>IF(Source!BA234&lt;&gt; 0, Source!BA234, 1)</f>
        <v>1</v>
      </c>
      <c r="J401" s="22">
        <f>Source!S234</f>
        <v>1341.96</v>
      </c>
      <c r="K401" s="22"/>
    </row>
    <row r="402" spans="1:16" ht="14.25" x14ac:dyDescent="0.2">
      <c r="A402" s="19"/>
      <c r="B402" s="19"/>
      <c r="C402" s="19" t="s">
        <v>1130</v>
      </c>
      <c r="D402" s="20"/>
      <c r="E402" s="9"/>
      <c r="F402" s="22">
        <f>Source!AL234</f>
        <v>435.34</v>
      </c>
      <c r="G402" s="21" t="str">
        <f>Source!DD234</f>
        <v/>
      </c>
      <c r="H402" s="9">
        <f>Source!AW234</f>
        <v>1</v>
      </c>
      <c r="I402" s="9">
        <f>IF(Source!BC234&lt;&gt; 0, Source!BC234, 1)</f>
        <v>1</v>
      </c>
      <c r="J402" s="22">
        <f>Source!P234</f>
        <v>47.89</v>
      </c>
      <c r="K402" s="22"/>
    </row>
    <row r="403" spans="1:16" ht="14.25" x14ac:dyDescent="0.2">
      <c r="A403" s="19"/>
      <c r="B403" s="19"/>
      <c r="C403" s="19" t="s">
        <v>1123</v>
      </c>
      <c r="D403" s="20" t="s">
        <v>1124</v>
      </c>
      <c r="E403" s="9">
        <f>Source!AT234</f>
        <v>70</v>
      </c>
      <c r="F403" s="22"/>
      <c r="G403" s="21"/>
      <c r="H403" s="9"/>
      <c r="I403" s="9"/>
      <c r="J403" s="22">
        <f>SUM(R399:R402)</f>
        <v>939.37</v>
      </c>
      <c r="K403" s="22"/>
    </row>
    <row r="404" spans="1:16" ht="14.25" x14ac:dyDescent="0.2">
      <c r="A404" s="19"/>
      <c r="B404" s="19"/>
      <c r="C404" s="19" t="s">
        <v>1125</v>
      </c>
      <c r="D404" s="20" t="s">
        <v>1124</v>
      </c>
      <c r="E404" s="9">
        <f>Source!AU234</f>
        <v>10</v>
      </c>
      <c r="F404" s="22"/>
      <c r="G404" s="21"/>
      <c r="H404" s="9"/>
      <c r="I404" s="9"/>
      <c r="J404" s="22">
        <f>SUM(T399:T403)</f>
        <v>134.19999999999999</v>
      </c>
      <c r="K404" s="22"/>
    </row>
    <row r="405" spans="1:16" ht="14.25" x14ac:dyDescent="0.2">
      <c r="A405" s="19"/>
      <c r="B405" s="19"/>
      <c r="C405" s="19" t="s">
        <v>1126</v>
      </c>
      <c r="D405" s="20" t="s">
        <v>1127</v>
      </c>
      <c r="E405" s="9">
        <f>Source!AQ234</f>
        <v>28.02</v>
      </c>
      <c r="F405" s="22"/>
      <c r="G405" s="21" t="str">
        <f>Source!DI234</f>
        <v/>
      </c>
      <c r="H405" s="9">
        <f>Source!AV234</f>
        <v>1</v>
      </c>
      <c r="I405" s="9"/>
      <c r="J405" s="22"/>
      <c r="K405" s="22">
        <f>Source!U234</f>
        <v>3.0821999999999998</v>
      </c>
    </row>
    <row r="406" spans="1:16" ht="15" x14ac:dyDescent="0.25">
      <c r="A406" s="25"/>
      <c r="B406" s="25"/>
      <c r="C406" s="25"/>
      <c r="D406" s="25"/>
      <c r="E406" s="25"/>
      <c r="F406" s="25"/>
      <c r="G406" s="25"/>
      <c r="H406" s="25"/>
      <c r="I406" s="40">
        <f>J401+J402+J403+J404</f>
        <v>2463.42</v>
      </c>
      <c r="J406" s="40"/>
      <c r="K406" s="26">
        <f>IF(Source!I234&lt;&gt;0, ROUND(I406/Source!I234, 2), 0)</f>
        <v>22394.73</v>
      </c>
      <c r="P406" s="24">
        <f>I406</f>
        <v>2463.42</v>
      </c>
    </row>
    <row r="408" spans="1:16" ht="15" x14ac:dyDescent="0.25">
      <c r="A408" s="38" t="str">
        <f>CONCATENATE("Итого по разделу: ",IF(Source!G236&lt;&gt;"Новый раздел", Source!G236, ""))</f>
        <v>Итого по разделу: Система водоотведения</v>
      </c>
      <c r="B408" s="38"/>
      <c r="C408" s="38"/>
      <c r="D408" s="38"/>
      <c r="E408" s="38"/>
      <c r="F408" s="38"/>
      <c r="G408" s="38"/>
      <c r="H408" s="38"/>
      <c r="I408" s="36">
        <f>SUM(P340:P407)</f>
        <v>51858.6</v>
      </c>
      <c r="J408" s="37"/>
      <c r="K408" s="29"/>
    </row>
    <row r="411" spans="1:16" ht="15" x14ac:dyDescent="0.25">
      <c r="A411" s="38" t="str">
        <f>CONCATENATE("Итого по локальной смете: ",IF(Source!G266&lt;&gt;"Новая локальная смета", Source!G266, ""))</f>
        <v>Итого по локальной смете: Инженерные сети  МСП</v>
      </c>
      <c r="B411" s="38"/>
      <c r="C411" s="38"/>
      <c r="D411" s="38"/>
      <c r="E411" s="38"/>
      <c r="F411" s="38"/>
      <c r="G411" s="38"/>
      <c r="H411" s="38"/>
      <c r="I411" s="36">
        <f>SUM(P32:P410)</f>
        <v>221681.16999999993</v>
      </c>
      <c r="J411" s="37"/>
      <c r="K411" s="29"/>
    </row>
    <row r="414" spans="1:16" ht="16.5" x14ac:dyDescent="0.25">
      <c r="A414" s="41" t="str">
        <f>CONCATENATE("Локальная смета: ",IF(Source!G296&lt;&gt;"Новая локальная смета", Source!G296, ""))</f>
        <v>Локальная смета: Техническое обслуживание инженерных систем ИТП</v>
      </c>
      <c r="B414" s="41"/>
      <c r="C414" s="41"/>
      <c r="D414" s="41"/>
      <c r="E414" s="41"/>
      <c r="F414" s="41"/>
      <c r="G414" s="41"/>
      <c r="H414" s="41"/>
      <c r="I414" s="41"/>
      <c r="J414" s="41"/>
      <c r="K414" s="41"/>
    </row>
    <row r="416" spans="1:16" ht="16.5" x14ac:dyDescent="0.25">
      <c r="A416" s="41" t="str">
        <f>CONCATENATE("Раздел: ",IF(Source!G300&lt;&gt;"Новый раздел", Source!G300, ""))</f>
        <v>Раздел: ИТП</v>
      </c>
      <c r="B416" s="41"/>
      <c r="C416" s="41"/>
      <c r="D416" s="41"/>
      <c r="E416" s="41"/>
      <c r="F416" s="41"/>
      <c r="G416" s="41"/>
      <c r="H416" s="41"/>
      <c r="I416" s="41"/>
      <c r="J416" s="41"/>
      <c r="K416" s="41"/>
    </row>
    <row r="418" spans="1:22" ht="16.5" x14ac:dyDescent="0.25">
      <c r="A418" s="41" t="str">
        <f>CONCATENATE("Подраздел: ",IF(Source!G304&lt;&gt;"Новый подраздел", Source!G304, ""))</f>
        <v>Подраздел: Техническое обслуживание годовое</v>
      </c>
      <c r="B418" s="41"/>
      <c r="C418" s="41"/>
      <c r="D418" s="41"/>
      <c r="E418" s="41"/>
      <c r="F418" s="41"/>
      <c r="G418" s="41"/>
      <c r="H418" s="41"/>
      <c r="I418" s="41"/>
      <c r="J418" s="41"/>
      <c r="K418" s="41"/>
    </row>
    <row r="419" spans="1:22" ht="28.5" x14ac:dyDescent="0.2">
      <c r="A419" s="19">
        <v>42</v>
      </c>
      <c r="B419" s="19" t="str">
        <f>Source!F314</f>
        <v>1.24-2501-14-1/1</v>
      </c>
      <c r="C419" s="19" t="str">
        <f>Source!G314</f>
        <v>Осмотр теплообменника пластинчатого</v>
      </c>
      <c r="D419" s="20" t="str">
        <f>Source!H314</f>
        <v>10 шт.</v>
      </c>
      <c r="E419" s="9">
        <f>Source!I314</f>
        <v>0.1</v>
      </c>
      <c r="F419" s="22"/>
      <c r="G419" s="21"/>
      <c r="H419" s="9"/>
      <c r="I419" s="9"/>
      <c r="J419" s="22"/>
      <c r="K419" s="22"/>
      <c r="Q419">
        <f>ROUND((Source!BZ314/100)*ROUND((Source!AF314*Source!AV314)*Source!I314, 2), 2)</f>
        <v>2038.5</v>
      </c>
      <c r="R419">
        <f>Source!X314</f>
        <v>2038.5</v>
      </c>
      <c r="S419">
        <f>ROUND((Source!CA314/100)*ROUND((Source!AF314*Source!AV314)*Source!I314, 2), 2)</f>
        <v>291.20999999999998</v>
      </c>
      <c r="T419">
        <f>Source!Y314</f>
        <v>291.20999999999998</v>
      </c>
      <c r="U419">
        <f>ROUND((175/100)*ROUND((Source!AE314*Source!AV314)*Source!I314, 2), 2)</f>
        <v>0</v>
      </c>
      <c r="V419">
        <f>ROUND((108/100)*ROUND(Source!CS314*Source!I314, 2), 2)</f>
        <v>0</v>
      </c>
    </row>
    <row r="420" spans="1:22" x14ac:dyDescent="0.2">
      <c r="C420" s="23" t="str">
        <f>"Объем: "&amp;Source!I314&amp;"=1/"&amp;"10"</f>
        <v>Объем: 0,1=1/10</v>
      </c>
    </row>
    <row r="421" spans="1:22" ht="14.25" x14ac:dyDescent="0.2">
      <c r="A421" s="19"/>
      <c r="B421" s="19"/>
      <c r="C421" s="19" t="s">
        <v>1122</v>
      </c>
      <c r="D421" s="20"/>
      <c r="E421" s="9"/>
      <c r="F421" s="22">
        <f>Source!AO314</f>
        <v>238.7</v>
      </c>
      <c r="G421" s="21" t="str">
        <f>Source!DG314</f>
        <v>*122</v>
      </c>
      <c r="H421" s="9">
        <f>Source!AV314</f>
        <v>1</v>
      </c>
      <c r="I421" s="9">
        <f>IF(Source!BA314&lt;&gt; 0, Source!BA314, 1)</f>
        <v>1</v>
      </c>
      <c r="J421" s="22">
        <f>Source!S314</f>
        <v>2912.14</v>
      </c>
      <c r="K421" s="22"/>
    </row>
    <row r="422" spans="1:22" ht="14.25" x14ac:dyDescent="0.2">
      <c r="A422" s="19"/>
      <c r="B422" s="19"/>
      <c r="C422" s="19" t="s">
        <v>1123</v>
      </c>
      <c r="D422" s="20" t="s">
        <v>1124</v>
      </c>
      <c r="E422" s="9">
        <f>Source!AT314</f>
        <v>70</v>
      </c>
      <c r="F422" s="22"/>
      <c r="G422" s="21"/>
      <c r="H422" s="9"/>
      <c r="I422" s="9"/>
      <c r="J422" s="22">
        <f>SUM(R419:R421)</f>
        <v>2038.5</v>
      </c>
      <c r="K422" s="22"/>
    </row>
    <row r="423" spans="1:22" ht="14.25" x14ac:dyDescent="0.2">
      <c r="A423" s="19"/>
      <c r="B423" s="19"/>
      <c r="C423" s="19" t="s">
        <v>1125</v>
      </c>
      <c r="D423" s="20" t="s">
        <v>1124</v>
      </c>
      <c r="E423" s="9">
        <f>Source!AU314</f>
        <v>10</v>
      </c>
      <c r="F423" s="22"/>
      <c r="G423" s="21"/>
      <c r="H423" s="9"/>
      <c r="I423" s="9"/>
      <c r="J423" s="22">
        <f>SUM(T419:T422)</f>
        <v>291.20999999999998</v>
      </c>
      <c r="K423" s="22"/>
    </row>
    <row r="424" spans="1:22" ht="14.25" x14ac:dyDescent="0.2">
      <c r="A424" s="19"/>
      <c r="B424" s="19"/>
      <c r="C424" s="19" t="s">
        <v>1126</v>
      </c>
      <c r="D424" s="20" t="s">
        <v>1127</v>
      </c>
      <c r="E424" s="9">
        <f>Source!AQ314</f>
        <v>0.45</v>
      </c>
      <c r="F424" s="22"/>
      <c r="G424" s="21" t="str">
        <f>Source!DI314</f>
        <v>*122</v>
      </c>
      <c r="H424" s="9">
        <f>Source!AV314</f>
        <v>1</v>
      </c>
      <c r="I424" s="9"/>
      <c r="J424" s="22"/>
      <c r="K424" s="22">
        <f>Source!U314</f>
        <v>5.49</v>
      </c>
    </row>
    <row r="425" spans="1:22" ht="15" x14ac:dyDescent="0.25">
      <c r="A425" s="25"/>
      <c r="B425" s="25"/>
      <c r="C425" s="25"/>
      <c r="D425" s="25"/>
      <c r="E425" s="25"/>
      <c r="F425" s="25"/>
      <c r="G425" s="25"/>
      <c r="H425" s="25"/>
      <c r="I425" s="40">
        <f>J421+J422+J423</f>
        <v>5241.8499999999995</v>
      </c>
      <c r="J425" s="40"/>
      <c r="K425" s="26">
        <f>IF(Source!I314&lt;&gt;0, ROUND(I425/Source!I314, 2), 0)</f>
        <v>52418.5</v>
      </c>
      <c r="P425" s="24">
        <f>I425</f>
        <v>5241.8499999999995</v>
      </c>
    </row>
    <row r="426" spans="1:22" ht="42.75" x14ac:dyDescent="0.2">
      <c r="A426" s="19">
        <v>43</v>
      </c>
      <c r="B426" s="19" t="str">
        <f>Source!F317</f>
        <v>1.23-2103-18-1/1</v>
      </c>
      <c r="C426" s="19" t="str">
        <f>Source!G317</f>
        <v>Техническое обслуживание термометра биметаллического, дилатометрического</v>
      </c>
      <c r="D426" s="20" t="str">
        <f>Source!H317</f>
        <v>шт.</v>
      </c>
      <c r="E426" s="9">
        <f>Source!I317</f>
        <v>6</v>
      </c>
      <c r="F426" s="22"/>
      <c r="G426" s="21"/>
      <c r="H426" s="9"/>
      <c r="I426" s="9"/>
      <c r="J426" s="22"/>
      <c r="K426" s="22"/>
      <c r="Q426">
        <f>ROUND((Source!BZ317/100)*ROUND((Source!AF317*Source!AV317)*Source!I317, 2), 2)</f>
        <v>793.72</v>
      </c>
      <c r="R426">
        <f>Source!X317</f>
        <v>793.72</v>
      </c>
      <c r="S426">
        <f>ROUND((Source!CA317/100)*ROUND((Source!AF317*Source!AV317)*Source!I317, 2), 2)</f>
        <v>113.39</v>
      </c>
      <c r="T426">
        <f>Source!Y317</f>
        <v>113.39</v>
      </c>
      <c r="U426">
        <f>ROUND((175/100)*ROUND((Source!AE317*Source!AV317)*Source!I317, 2), 2)</f>
        <v>0</v>
      </c>
      <c r="V426">
        <f>ROUND((108/100)*ROUND(Source!CS317*Source!I317, 2), 2)</f>
        <v>0</v>
      </c>
    </row>
    <row r="427" spans="1:22" ht="14.25" x14ac:dyDescent="0.2">
      <c r="A427" s="19"/>
      <c r="B427" s="19"/>
      <c r="C427" s="19" t="s">
        <v>1122</v>
      </c>
      <c r="D427" s="20"/>
      <c r="E427" s="9"/>
      <c r="F427" s="22">
        <f>Source!AO317</f>
        <v>188.98</v>
      </c>
      <c r="G427" s="21" t="str">
        <f>Source!DG317</f>
        <v/>
      </c>
      <c r="H427" s="9">
        <f>Source!AV317</f>
        <v>1</v>
      </c>
      <c r="I427" s="9">
        <f>IF(Source!BA317&lt;&gt; 0, Source!BA317, 1)</f>
        <v>1</v>
      </c>
      <c r="J427" s="22">
        <f>Source!S317</f>
        <v>1133.8800000000001</v>
      </c>
      <c r="K427" s="22"/>
    </row>
    <row r="428" spans="1:22" ht="14.25" x14ac:dyDescent="0.2">
      <c r="A428" s="19"/>
      <c r="B428" s="19"/>
      <c r="C428" s="19" t="s">
        <v>1130</v>
      </c>
      <c r="D428" s="20"/>
      <c r="E428" s="9"/>
      <c r="F428" s="22">
        <f>Source!AL317</f>
        <v>15.26</v>
      </c>
      <c r="G428" s="21" t="str">
        <f>Source!DD317</f>
        <v/>
      </c>
      <c r="H428" s="9">
        <f>Source!AW317</f>
        <v>1</v>
      </c>
      <c r="I428" s="9">
        <f>IF(Source!BC317&lt;&gt; 0, Source!BC317, 1)</f>
        <v>1</v>
      </c>
      <c r="J428" s="22">
        <f>Source!P317</f>
        <v>91.56</v>
      </c>
      <c r="K428" s="22"/>
    </row>
    <row r="429" spans="1:22" ht="14.25" x14ac:dyDescent="0.2">
      <c r="A429" s="19"/>
      <c r="B429" s="19"/>
      <c r="C429" s="19" t="s">
        <v>1123</v>
      </c>
      <c r="D429" s="20" t="s">
        <v>1124</v>
      </c>
      <c r="E429" s="9">
        <f>Source!AT317</f>
        <v>70</v>
      </c>
      <c r="F429" s="22"/>
      <c r="G429" s="21"/>
      <c r="H429" s="9"/>
      <c r="I429" s="9"/>
      <c r="J429" s="22">
        <f>SUM(R426:R428)</f>
        <v>793.72</v>
      </c>
      <c r="K429" s="22"/>
    </row>
    <row r="430" spans="1:22" ht="14.25" x14ac:dyDescent="0.2">
      <c r="A430" s="19"/>
      <c r="B430" s="19"/>
      <c r="C430" s="19" t="s">
        <v>1125</v>
      </c>
      <c r="D430" s="20" t="s">
        <v>1124</v>
      </c>
      <c r="E430" s="9">
        <f>Source!AU317</f>
        <v>10</v>
      </c>
      <c r="F430" s="22"/>
      <c r="G430" s="21"/>
      <c r="H430" s="9"/>
      <c r="I430" s="9"/>
      <c r="J430" s="22">
        <f>SUM(T426:T429)</f>
        <v>113.39</v>
      </c>
      <c r="K430" s="22"/>
    </row>
    <row r="431" spans="1:22" ht="14.25" x14ac:dyDescent="0.2">
      <c r="A431" s="19"/>
      <c r="B431" s="19"/>
      <c r="C431" s="19" t="s">
        <v>1126</v>
      </c>
      <c r="D431" s="20" t="s">
        <v>1127</v>
      </c>
      <c r="E431" s="9">
        <f>Source!AQ317</f>
        <v>0.31</v>
      </c>
      <c r="F431" s="22"/>
      <c r="G431" s="21" t="str">
        <f>Source!DI317</f>
        <v/>
      </c>
      <c r="H431" s="9">
        <f>Source!AV317</f>
        <v>1</v>
      </c>
      <c r="I431" s="9"/>
      <c r="J431" s="22"/>
      <c r="K431" s="22">
        <f>Source!U317</f>
        <v>1.8599999999999999</v>
      </c>
    </row>
    <row r="432" spans="1:22" ht="15" x14ac:dyDescent="0.25">
      <c r="A432" s="25"/>
      <c r="B432" s="25"/>
      <c r="C432" s="25"/>
      <c r="D432" s="25"/>
      <c r="E432" s="25"/>
      <c r="F432" s="25"/>
      <c r="G432" s="25"/>
      <c r="H432" s="25"/>
      <c r="I432" s="40">
        <f>J427+J428+J429+J430</f>
        <v>2132.5500000000002</v>
      </c>
      <c r="J432" s="40"/>
      <c r="K432" s="26">
        <f>IF(Source!I317&lt;&gt;0, ROUND(I432/Source!I317, 2), 0)</f>
        <v>355.43</v>
      </c>
      <c r="P432" s="24">
        <f>I432</f>
        <v>2132.5500000000002</v>
      </c>
    </row>
    <row r="433" spans="1:22" ht="28.5" x14ac:dyDescent="0.2">
      <c r="A433" s="19">
        <v>44</v>
      </c>
      <c r="B433" s="19" t="str">
        <f>Source!F320</f>
        <v>1.24-2501-14-1/1</v>
      </c>
      <c r="C433" s="19" t="str">
        <f>Source!G320</f>
        <v>Осмотр теплообменника пластинчатого</v>
      </c>
      <c r="D433" s="20" t="str">
        <f>Source!H320</f>
        <v>10 шт.</v>
      </c>
      <c r="E433" s="9">
        <f>Source!I320</f>
        <v>0.1</v>
      </c>
      <c r="F433" s="22"/>
      <c r="G433" s="21"/>
      <c r="H433" s="9"/>
      <c r="I433" s="9"/>
      <c r="J433" s="22"/>
      <c r="K433" s="22"/>
      <c r="Q433">
        <f>ROUND((Source!BZ320/100)*ROUND((Source!AF320*Source!AV320)*Source!I320, 2), 2)</f>
        <v>2038.5</v>
      </c>
      <c r="R433">
        <f>Source!X320</f>
        <v>2038.5</v>
      </c>
      <c r="S433">
        <f>ROUND((Source!CA320/100)*ROUND((Source!AF320*Source!AV320)*Source!I320, 2), 2)</f>
        <v>291.20999999999998</v>
      </c>
      <c r="T433">
        <f>Source!Y320</f>
        <v>291.20999999999998</v>
      </c>
      <c r="U433">
        <f>ROUND((175/100)*ROUND((Source!AE320*Source!AV320)*Source!I320, 2), 2)</f>
        <v>0</v>
      </c>
      <c r="V433">
        <f>ROUND((108/100)*ROUND(Source!CS320*Source!I320, 2), 2)</f>
        <v>0</v>
      </c>
    </row>
    <row r="434" spans="1:22" x14ac:dyDescent="0.2">
      <c r="C434" s="23" t="str">
        <f>"Объем: "&amp;Source!I320&amp;"=1/"&amp;"10"</f>
        <v>Объем: 0,1=1/10</v>
      </c>
    </row>
    <row r="435" spans="1:22" ht="14.25" x14ac:dyDescent="0.2">
      <c r="A435" s="19"/>
      <c r="B435" s="19"/>
      <c r="C435" s="19" t="s">
        <v>1122</v>
      </c>
      <c r="D435" s="20"/>
      <c r="E435" s="9"/>
      <c r="F435" s="22">
        <f>Source!AO320</f>
        <v>238.7</v>
      </c>
      <c r="G435" s="21" t="str">
        <f>Source!DG320</f>
        <v>*122</v>
      </c>
      <c r="H435" s="9">
        <f>Source!AV320</f>
        <v>1</v>
      </c>
      <c r="I435" s="9">
        <f>IF(Source!BA320&lt;&gt; 0, Source!BA320, 1)</f>
        <v>1</v>
      </c>
      <c r="J435" s="22">
        <f>Source!S320</f>
        <v>2912.14</v>
      </c>
      <c r="K435" s="22"/>
    </row>
    <row r="436" spans="1:22" ht="14.25" x14ac:dyDescent="0.2">
      <c r="A436" s="19"/>
      <c r="B436" s="19"/>
      <c r="C436" s="19" t="s">
        <v>1123</v>
      </c>
      <c r="D436" s="20" t="s">
        <v>1124</v>
      </c>
      <c r="E436" s="9">
        <f>Source!AT320</f>
        <v>70</v>
      </c>
      <c r="F436" s="22"/>
      <c r="G436" s="21"/>
      <c r="H436" s="9"/>
      <c r="I436" s="9"/>
      <c r="J436" s="22">
        <f>SUM(R433:R435)</f>
        <v>2038.5</v>
      </c>
      <c r="K436" s="22"/>
    </row>
    <row r="437" spans="1:22" ht="14.25" x14ac:dyDescent="0.2">
      <c r="A437" s="19"/>
      <c r="B437" s="19"/>
      <c r="C437" s="19" t="s">
        <v>1125</v>
      </c>
      <c r="D437" s="20" t="s">
        <v>1124</v>
      </c>
      <c r="E437" s="9">
        <f>Source!AU320</f>
        <v>10</v>
      </c>
      <c r="F437" s="22"/>
      <c r="G437" s="21"/>
      <c r="H437" s="9"/>
      <c r="I437" s="9"/>
      <c r="J437" s="22">
        <f>SUM(T433:T436)</f>
        <v>291.20999999999998</v>
      </c>
      <c r="K437" s="22"/>
    </row>
    <row r="438" spans="1:22" ht="14.25" x14ac:dyDescent="0.2">
      <c r="A438" s="19"/>
      <c r="B438" s="19"/>
      <c r="C438" s="19" t="s">
        <v>1126</v>
      </c>
      <c r="D438" s="20" t="s">
        <v>1127</v>
      </c>
      <c r="E438" s="9">
        <f>Source!AQ320</f>
        <v>0.45</v>
      </c>
      <c r="F438" s="22"/>
      <c r="G438" s="21" t="str">
        <f>Source!DI320</f>
        <v>*122</v>
      </c>
      <c r="H438" s="9">
        <f>Source!AV320</f>
        <v>1</v>
      </c>
      <c r="I438" s="9"/>
      <c r="J438" s="22"/>
      <c r="K438" s="22">
        <f>Source!U320</f>
        <v>5.49</v>
      </c>
    </row>
    <row r="439" spans="1:22" ht="15" x14ac:dyDescent="0.25">
      <c r="A439" s="25"/>
      <c r="B439" s="25"/>
      <c r="C439" s="25"/>
      <c r="D439" s="25"/>
      <c r="E439" s="25"/>
      <c r="F439" s="25"/>
      <c r="G439" s="25"/>
      <c r="H439" s="25"/>
      <c r="I439" s="40">
        <f>J435+J436+J437</f>
        <v>5241.8499999999995</v>
      </c>
      <c r="J439" s="40"/>
      <c r="K439" s="26">
        <f>IF(Source!I320&lt;&gt;0, ROUND(I439/Source!I320, 2), 0)</f>
        <v>52418.5</v>
      </c>
      <c r="P439" s="24">
        <f>I439</f>
        <v>5241.8499999999995</v>
      </c>
    </row>
    <row r="440" spans="1:22" ht="28.5" x14ac:dyDescent="0.2">
      <c r="A440" s="19">
        <v>45</v>
      </c>
      <c r="B440" s="19" t="str">
        <f>Source!F326</f>
        <v>1.24-2501-14-1/1</v>
      </c>
      <c r="C440" s="19" t="str">
        <f>Source!G326</f>
        <v>Осмотр теплообменника пластинчатого</v>
      </c>
      <c r="D440" s="20" t="str">
        <f>Source!H326</f>
        <v>10 шт.</v>
      </c>
      <c r="E440" s="9">
        <f>Source!I326</f>
        <v>0.1</v>
      </c>
      <c r="F440" s="22"/>
      <c r="G440" s="21"/>
      <c r="H440" s="9"/>
      <c r="I440" s="9"/>
      <c r="J440" s="22"/>
      <c r="K440" s="22"/>
      <c r="Q440">
        <f>ROUND((Source!BZ326/100)*ROUND((Source!AF326*Source!AV326)*Source!I326, 2), 2)</f>
        <v>2038.5</v>
      </c>
      <c r="R440">
        <f>Source!X326</f>
        <v>2038.5</v>
      </c>
      <c r="S440">
        <f>ROUND((Source!CA326/100)*ROUND((Source!AF326*Source!AV326)*Source!I326, 2), 2)</f>
        <v>291.20999999999998</v>
      </c>
      <c r="T440">
        <f>Source!Y326</f>
        <v>291.20999999999998</v>
      </c>
      <c r="U440">
        <f>ROUND((175/100)*ROUND((Source!AE326*Source!AV326)*Source!I326, 2), 2)</f>
        <v>0</v>
      </c>
      <c r="V440">
        <f>ROUND((108/100)*ROUND(Source!CS326*Source!I326, 2), 2)</f>
        <v>0</v>
      </c>
    </row>
    <row r="441" spans="1:22" x14ac:dyDescent="0.2">
      <c r="C441" s="23" t="str">
        <f>"Объем: "&amp;Source!I326&amp;"=1/"&amp;"10"</f>
        <v>Объем: 0,1=1/10</v>
      </c>
    </row>
    <row r="442" spans="1:22" ht="14.25" x14ac:dyDescent="0.2">
      <c r="A442" s="19"/>
      <c r="B442" s="19"/>
      <c r="C442" s="19" t="s">
        <v>1122</v>
      </c>
      <c r="D442" s="20"/>
      <c r="E442" s="9"/>
      <c r="F442" s="22">
        <f>Source!AO326</f>
        <v>238.7</v>
      </c>
      <c r="G442" s="21" t="str">
        <f>Source!DG326</f>
        <v>*122</v>
      </c>
      <c r="H442" s="9">
        <f>Source!AV326</f>
        <v>1</v>
      </c>
      <c r="I442" s="9">
        <f>IF(Source!BA326&lt;&gt; 0, Source!BA326, 1)</f>
        <v>1</v>
      </c>
      <c r="J442" s="22">
        <f>Source!S326</f>
        <v>2912.14</v>
      </c>
      <c r="K442" s="22"/>
    </row>
    <row r="443" spans="1:22" ht="14.25" x14ac:dyDescent="0.2">
      <c r="A443" s="19"/>
      <c r="B443" s="19"/>
      <c r="C443" s="19" t="s">
        <v>1123</v>
      </c>
      <c r="D443" s="20" t="s">
        <v>1124</v>
      </c>
      <c r="E443" s="9">
        <f>Source!AT326</f>
        <v>70</v>
      </c>
      <c r="F443" s="22"/>
      <c r="G443" s="21"/>
      <c r="H443" s="9"/>
      <c r="I443" s="9"/>
      <c r="J443" s="22">
        <f>SUM(R440:R442)</f>
        <v>2038.5</v>
      </c>
      <c r="K443" s="22"/>
    </row>
    <row r="444" spans="1:22" ht="14.25" x14ac:dyDescent="0.2">
      <c r="A444" s="19"/>
      <c r="B444" s="19"/>
      <c r="C444" s="19" t="s">
        <v>1125</v>
      </c>
      <c r="D444" s="20" t="s">
        <v>1124</v>
      </c>
      <c r="E444" s="9">
        <f>Source!AU326</f>
        <v>10</v>
      </c>
      <c r="F444" s="22"/>
      <c r="G444" s="21"/>
      <c r="H444" s="9"/>
      <c r="I444" s="9"/>
      <c r="J444" s="22">
        <f>SUM(T440:T443)</f>
        <v>291.20999999999998</v>
      </c>
      <c r="K444" s="22"/>
    </row>
    <row r="445" spans="1:22" ht="14.25" x14ac:dyDescent="0.2">
      <c r="A445" s="19"/>
      <c r="B445" s="19"/>
      <c r="C445" s="19" t="s">
        <v>1126</v>
      </c>
      <c r="D445" s="20" t="s">
        <v>1127</v>
      </c>
      <c r="E445" s="9">
        <f>Source!AQ326</f>
        <v>0.45</v>
      </c>
      <c r="F445" s="22"/>
      <c r="G445" s="21" t="str">
        <f>Source!DI326</f>
        <v>*122</v>
      </c>
      <c r="H445" s="9">
        <f>Source!AV326</f>
        <v>1</v>
      </c>
      <c r="I445" s="9"/>
      <c r="J445" s="22"/>
      <c r="K445" s="22">
        <f>Source!U326</f>
        <v>5.49</v>
      </c>
    </row>
    <row r="446" spans="1:22" ht="15" x14ac:dyDescent="0.25">
      <c r="A446" s="25"/>
      <c r="B446" s="25"/>
      <c r="C446" s="25"/>
      <c r="D446" s="25"/>
      <c r="E446" s="25"/>
      <c r="F446" s="25"/>
      <c r="G446" s="25"/>
      <c r="H446" s="25"/>
      <c r="I446" s="40">
        <f>J442+J443+J444</f>
        <v>5241.8499999999995</v>
      </c>
      <c r="J446" s="40"/>
      <c r="K446" s="26">
        <f>IF(Source!I326&lt;&gt;0, ROUND(I446/Source!I326, 2), 0)</f>
        <v>52418.5</v>
      </c>
      <c r="P446" s="24">
        <f>I446</f>
        <v>5241.8499999999995</v>
      </c>
    </row>
    <row r="448" spans="1:22" ht="15" x14ac:dyDescent="0.25">
      <c r="A448" s="38" t="str">
        <f>CONCATENATE("Итого по подразделу: ",IF(Source!G332&lt;&gt;"Новый подраздел", Source!G332, ""))</f>
        <v>Итого по подразделу: Техническое обслуживание годовое</v>
      </c>
      <c r="B448" s="38"/>
      <c r="C448" s="38"/>
      <c r="D448" s="38"/>
      <c r="E448" s="38"/>
      <c r="F448" s="38"/>
      <c r="G448" s="38"/>
      <c r="H448" s="38"/>
      <c r="I448" s="36">
        <f>SUM(P418:P447)</f>
        <v>17858.099999999999</v>
      </c>
      <c r="J448" s="37"/>
      <c r="K448" s="29"/>
    </row>
    <row r="451" spans="1:22" ht="16.5" x14ac:dyDescent="0.25">
      <c r="A451" s="41" t="str">
        <f>CONCATENATE("Подраздел: ",IF(Source!G362&lt;&gt;"Новый подраздел", Source!G362, ""))</f>
        <v>Подраздел: Электроснабжение и электроосвещение ИТП</v>
      </c>
      <c r="B451" s="41"/>
      <c r="C451" s="41"/>
      <c r="D451" s="41"/>
      <c r="E451" s="41"/>
      <c r="F451" s="41"/>
      <c r="G451" s="41"/>
      <c r="H451" s="41"/>
      <c r="I451" s="41"/>
      <c r="J451" s="41"/>
      <c r="K451" s="41"/>
    </row>
    <row r="452" spans="1:22" ht="28.5" x14ac:dyDescent="0.2">
      <c r="A452" s="19">
        <v>46</v>
      </c>
      <c r="B452" s="19" t="str">
        <f>Source!F366</f>
        <v>1.23-2303-19-1/1</v>
      </c>
      <c r="C452" s="19" t="str">
        <f>Source!G366</f>
        <v>Техническое обслуживание шкафа блока автоматики / ЩАИТП</v>
      </c>
      <c r="D452" s="20" t="str">
        <f>Source!H366</f>
        <v>шт.</v>
      </c>
      <c r="E452" s="9">
        <f>Source!I366</f>
        <v>3</v>
      </c>
      <c r="F452" s="22"/>
      <c r="G452" s="21"/>
      <c r="H452" s="9"/>
      <c r="I452" s="9"/>
      <c r="J452" s="22"/>
      <c r="K452" s="22"/>
      <c r="Q452">
        <f>ROUND((Source!BZ366/100)*ROUND((Source!AF366*Source!AV366)*Source!I366, 2), 2)</f>
        <v>1097.21</v>
      </c>
      <c r="R452">
        <f>Source!X366</f>
        <v>1097.21</v>
      </c>
      <c r="S452">
        <f>ROUND((Source!CA366/100)*ROUND((Source!AF366*Source!AV366)*Source!I366, 2), 2)</f>
        <v>156.74</v>
      </c>
      <c r="T452">
        <f>Source!Y366</f>
        <v>156.74</v>
      </c>
      <c r="U452">
        <f>ROUND((175/100)*ROUND((Source!AE366*Source!AV366)*Source!I366, 2), 2)</f>
        <v>0</v>
      </c>
      <c r="V452">
        <f>ROUND((108/100)*ROUND(Source!CS366*Source!I366, 2), 2)</f>
        <v>0</v>
      </c>
    </row>
    <row r="453" spans="1:22" ht="14.25" x14ac:dyDescent="0.2">
      <c r="A453" s="19"/>
      <c r="B453" s="19"/>
      <c r="C453" s="19" t="s">
        <v>1122</v>
      </c>
      <c r="D453" s="20"/>
      <c r="E453" s="9"/>
      <c r="F453" s="22">
        <f>Source!AO366</f>
        <v>130.62</v>
      </c>
      <c r="G453" s="21" t="str">
        <f>Source!DG366</f>
        <v>)*4</v>
      </c>
      <c r="H453" s="9">
        <f>Source!AV366</f>
        <v>1</v>
      </c>
      <c r="I453" s="9">
        <f>IF(Source!BA366&lt;&gt; 0, Source!BA366, 1)</f>
        <v>1</v>
      </c>
      <c r="J453" s="22">
        <f>Source!S366</f>
        <v>1567.44</v>
      </c>
      <c r="K453" s="22"/>
    </row>
    <row r="454" spans="1:22" ht="14.25" x14ac:dyDescent="0.2">
      <c r="A454" s="19"/>
      <c r="B454" s="19"/>
      <c r="C454" s="19" t="s">
        <v>1130</v>
      </c>
      <c r="D454" s="20"/>
      <c r="E454" s="9"/>
      <c r="F454" s="22">
        <f>Source!AL366</f>
        <v>0.01</v>
      </c>
      <c r="G454" s="21" t="str">
        <f>Source!DD366</f>
        <v>)*4</v>
      </c>
      <c r="H454" s="9">
        <f>Source!AW366</f>
        <v>1</v>
      </c>
      <c r="I454" s="9">
        <f>IF(Source!BC366&lt;&gt; 0, Source!BC366, 1)</f>
        <v>1</v>
      </c>
      <c r="J454" s="22">
        <f>Source!P366</f>
        <v>0.12</v>
      </c>
      <c r="K454" s="22"/>
    </row>
    <row r="455" spans="1:22" ht="14.25" x14ac:dyDescent="0.2">
      <c r="A455" s="19"/>
      <c r="B455" s="19"/>
      <c r="C455" s="19" t="s">
        <v>1123</v>
      </c>
      <c r="D455" s="20" t="s">
        <v>1124</v>
      </c>
      <c r="E455" s="9">
        <f>Source!AT366</f>
        <v>70</v>
      </c>
      <c r="F455" s="22"/>
      <c r="G455" s="21"/>
      <c r="H455" s="9"/>
      <c r="I455" s="9"/>
      <c r="J455" s="22">
        <f>SUM(R452:R454)</f>
        <v>1097.21</v>
      </c>
      <c r="K455" s="22"/>
    </row>
    <row r="456" spans="1:22" ht="14.25" x14ac:dyDescent="0.2">
      <c r="A456" s="19"/>
      <c r="B456" s="19"/>
      <c r="C456" s="19" t="s">
        <v>1125</v>
      </c>
      <c r="D456" s="20" t="s">
        <v>1124</v>
      </c>
      <c r="E456" s="9">
        <f>Source!AU366</f>
        <v>10</v>
      </c>
      <c r="F456" s="22"/>
      <c r="G456" s="21"/>
      <c r="H456" s="9"/>
      <c r="I456" s="9"/>
      <c r="J456" s="22">
        <f>SUM(T452:T455)</f>
        <v>156.74</v>
      </c>
      <c r="K456" s="22"/>
    </row>
    <row r="457" spans="1:22" ht="14.25" x14ac:dyDescent="0.2">
      <c r="A457" s="19"/>
      <c r="B457" s="19"/>
      <c r="C457" s="19" t="s">
        <v>1126</v>
      </c>
      <c r="D457" s="20" t="s">
        <v>1127</v>
      </c>
      <c r="E457" s="9">
        <f>Source!AQ366</f>
        <v>0.3</v>
      </c>
      <c r="F457" s="22"/>
      <c r="G457" s="21" t="str">
        <f>Source!DI366</f>
        <v>)*4</v>
      </c>
      <c r="H457" s="9">
        <f>Source!AV366</f>
        <v>1</v>
      </c>
      <c r="I457" s="9"/>
      <c r="J457" s="22"/>
      <c r="K457" s="22">
        <f>Source!U366</f>
        <v>3.5999999999999996</v>
      </c>
    </row>
    <row r="458" spans="1:22" ht="15" x14ac:dyDescent="0.25">
      <c r="A458" s="25"/>
      <c r="B458" s="25"/>
      <c r="C458" s="25"/>
      <c r="D458" s="25"/>
      <c r="E458" s="25"/>
      <c r="F458" s="25"/>
      <c r="G458" s="25"/>
      <c r="H458" s="25"/>
      <c r="I458" s="40">
        <f>J453+J454+J455+J456</f>
        <v>2821.51</v>
      </c>
      <c r="J458" s="40"/>
      <c r="K458" s="26">
        <f>IF(Source!I366&lt;&gt;0, ROUND(I458/Source!I366, 2), 0)</f>
        <v>940.5</v>
      </c>
      <c r="P458" s="24">
        <f>I458</f>
        <v>2821.51</v>
      </c>
    </row>
    <row r="459" spans="1:22" ht="57" x14ac:dyDescent="0.2">
      <c r="A459" s="19">
        <v>47</v>
      </c>
      <c r="B459" s="19" t="str">
        <f>Source!F367</f>
        <v>1.21-2201-30-1/1</v>
      </c>
      <c r="C459" s="19" t="str">
        <f>Source!G367</f>
        <v>Технический осмотр шкафа устройства автоматического включения резервного питания (АВР) - ежедневный</v>
      </c>
      <c r="D459" s="20" t="str">
        <f>Source!H367</f>
        <v>шт.</v>
      </c>
      <c r="E459" s="9">
        <f>Source!I367</f>
        <v>1</v>
      </c>
      <c r="F459" s="22"/>
      <c r="G459" s="21"/>
      <c r="H459" s="9"/>
      <c r="I459" s="9"/>
      <c r="J459" s="22"/>
      <c r="K459" s="22"/>
      <c r="Q459">
        <f>ROUND((Source!BZ367/100)*ROUND((Source!AF367*Source!AV367)*Source!I367, 2), 2)</f>
        <v>3066.94</v>
      </c>
      <c r="R459">
        <f>Source!X367</f>
        <v>3066.94</v>
      </c>
      <c r="S459">
        <f>ROUND((Source!CA367/100)*ROUND((Source!AF367*Source!AV367)*Source!I367, 2), 2)</f>
        <v>438.13</v>
      </c>
      <c r="T459">
        <f>Source!Y367</f>
        <v>438.13</v>
      </c>
      <c r="U459">
        <f>ROUND((175/100)*ROUND((Source!AE367*Source!AV367)*Source!I367, 2), 2)</f>
        <v>0</v>
      </c>
      <c r="V459">
        <f>ROUND((108/100)*ROUND(Source!CS367*Source!I367, 2), 2)</f>
        <v>0</v>
      </c>
    </row>
    <row r="460" spans="1:22" ht="14.25" x14ac:dyDescent="0.2">
      <c r="A460" s="19"/>
      <c r="B460" s="19"/>
      <c r="C460" s="19" t="s">
        <v>1122</v>
      </c>
      <c r="D460" s="20"/>
      <c r="E460" s="9"/>
      <c r="F460" s="22">
        <f>Source!AO367</f>
        <v>37.130000000000003</v>
      </c>
      <c r="G460" s="21" t="str">
        <f>Source!DG367</f>
        <v>)*118</v>
      </c>
      <c r="H460" s="9">
        <f>Source!AV367</f>
        <v>1</v>
      </c>
      <c r="I460" s="9">
        <f>IF(Source!BA367&lt;&gt; 0, Source!BA367, 1)</f>
        <v>1</v>
      </c>
      <c r="J460" s="22">
        <f>Source!S367</f>
        <v>4381.34</v>
      </c>
      <c r="K460" s="22"/>
    </row>
    <row r="461" spans="1:22" ht="14.25" x14ac:dyDescent="0.2">
      <c r="A461" s="19"/>
      <c r="B461" s="19"/>
      <c r="C461" s="19" t="s">
        <v>1123</v>
      </c>
      <c r="D461" s="20" t="s">
        <v>1124</v>
      </c>
      <c r="E461" s="9">
        <f>Source!AT367</f>
        <v>70</v>
      </c>
      <c r="F461" s="22"/>
      <c r="G461" s="21"/>
      <c r="H461" s="9"/>
      <c r="I461" s="9"/>
      <c r="J461" s="22">
        <f>SUM(R459:R460)</f>
        <v>3066.94</v>
      </c>
      <c r="K461" s="22"/>
    </row>
    <row r="462" spans="1:22" ht="14.25" x14ac:dyDescent="0.2">
      <c r="A462" s="19"/>
      <c r="B462" s="19"/>
      <c r="C462" s="19" t="s">
        <v>1125</v>
      </c>
      <c r="D462" s="20" t="s">
        <v>1124</v>
      </c>
      <c r="E462" s="9">
        <f>Source!AU367</f>
        <v>10</v>
      </c>
      <c r="F462" s="22"/>
      <c r="G462" s="21"/>
      <c r="H462" s="9"/>
      <c r="I462" s="9"/>
      <c r="J462" s="22">
        <f>SUM(T459:T461)</f>
        <v>438.13</v>
      </c>
      <c r="K462" s="22"/>
    </row>
    <row r="463" spans="1:22" ht="14.25" x14ac:dyDescent="0.2">
      <c r="A463" s="19"/>
      <c r="B463" s="19"/>
      <c r="C463" s="19" t="s">
        <v>1126</v>
      </c>
      <c r="D463" s="20" t="s">
        <v>1127</v>
      </c>
      <c r="E463" s="9">
        <f>Source!AQ367</f>
        <v>7.0000000000000007E-2</v>
      </c>
      <c r="F463" s="22"/>
      <c r="G463" s="21" t="str">
        <f>Source!DI367</f>
        <v>)*118</v>
      </c>
      <c r="H463" s="9">
        <f>Source!AV367</f>
        <v>1</v>
      </c>
      <c r="I463" s="9"/>
      <c r="J463" s="22"/>
      <c r="K463" s="22">
        <f>Source!U367</f>
        <v>8.2600000000000016</v>
      </c>
    </row>
    <row r="464" spans="1:22" ht="15" x14ac:dyDescent="0.25">
      <c r="A464" s="25"/>
      <c r="B464" s="25"/>
      <c r="C464" s="25"/>
      <c r="D464" s="25"/>
      <c r="E464" s="25"/>
      <c r="F464" s="25"/>
      <c r="G464" s="25"/>
      <c r="H464" s="25"/>
      <c r="I464" s="40">
        <f>J460+J461+J462</f>
        <v>7886.4100000000008</v>
      </c>
      <c r="J464" s="40"/>
      <c r="K464" s="26">
        <f>IF(Source!I367&lt;&gt;0, ROUND(I464/Source!I367, 2), 0)</f>
        <v>7886.41</v>
      </c>
      <c r="P464" s="24">
        <f>I464</f>
        <v>7886.4100000000008</v>
      </c>
    </row>
    <row r="465" spans="1:22" ht="57" x14ac:dyDescent="0.2">
      <c r="A465" s="19">
        <v>48</v>
      </c>
      <c r="B465" s="19" t="str">
        <f>Source!F368</f>
        <v>1.21-2201-30-2/1</v>
      </c>
      <c r="C465" s="19" t="str">
        <f>Source!G368</f>
        <v>Технический осмотр шкафа устройства автоматического включения резервного питания (АВР) - ежемесячный</v>
      </c>
      <c r="D465" s="20" t="str">
        <f>Source!H368</f>
        <v>шт.</v>
      </c>
      <c r="E465" s="9">
        <f>Source!I368</f>
        <v>1</v>
      </c>
      <c r="F465" s="22"/>
      <c r="G465" s="21"/>
      <c r="H465" s="9"/>
      <c r="I465" s="9"/>
      <c r="J465" s="22"/>
      <c r="K465" s="22"/>
      <c r="Q465">
        <f>ROUND((Source!BZ368/100)*ROUND((Source!AF368*Source!AV368)*Source!I368, 2), 2)</f>
        <v>252.5</v>
      </c>
      <c r="R465">
        <f>Source!X368</f>
        <v>252.5</v>
      </c>
      <c r="S465">
        <f>ROUND((Source!CA368/100)*ROUND((Source!AF368*Source!AV368)*Source!I368, 2), 2)</f>
        <v>36.07</v>
      </c>
      <c r="T465">
        <f>Source!Y368</f>
        <v>36.07</v>
      </c>
      <c r="U465">
        <f>ROUND((175/100)*ROUND((Source!AE368*Source!AV368)*Source!I368, 2), 2)</f>
        <v>0</v>
      </c>
      <c r="V465">
        <f>ROUND((108/100)*ROUND(Source!CS368*Source!I368, 2), 2)</f>
        <v>0</v>
      </c>
    </row>
    <row r="466" spans="1:22" ht="14.25" x14ac:dyDescent="0.2">
      <c r="A466" s="19"/>
      <c r="B466" s="19"/>
      <c r="C466" s="19" t="s">
        <v>1122</v>
      </c>
      <c r="D466" s="20"/>
      <c r="E466" s="9"/>
      <c r="F466" s="22">
        <f>Source!AO368</f>
        <v>90.18</v>
      </c>
      <c r="G466" s="21" t="str">
        <f>Source!DG368</f>
        <v>)*4</v>
      </c>
      <c r="H466" s="9">
        <f>Source!AV368</f>
        <v>1</v>
      </c>
      <c r="I466" s="9">
        <f>IF(Source!BA368&lt;&gt; 0, Source!BA368, 1)</f>
        <v>1</v>
      </c>
      <c r="J466" s="22">
        <f>Source!S368</f>
        <v>360.72</v>
      </c>
      <c r="K466" s="22"/>
    </row>
    <row r="467" spans="1:22" ht="14.25" x14ac:dyDescent="0.2">
      <c r="A467" s="19"/>
      <c r="B467" s="19"/>
      <c r="C467" s="19" t="s">
        <v>1130</v>
      </c>
      <c r="D467" s="20"/>
      <c r="E467" s="9"/>
      <c r="F467" s="22">
        <f>Source!AL368</f>
        <v>1.3</v>
      </c>
      <c r="G467" s="21" t="str">
        <f>Source!DD368</f>
        <v>)*4</v>
      </c>
      <c r="H467" s="9">
        <f>Source!AW368</f>
        <v>1</v>
      </c>
      <c r="I467" s="9">
        <f>IF(Source!BC368&lt;&gt; 0, Source!BC368, 1)</f>
        <v>1</v>
      </c>
      <c r="J467" s="22">
        <f>Source!P368</f>
        <v>5.2</v>
      </c>
      <c r="K467" s="22"/>
    </row>
    <row r="468" spans="1:22" ht="14.25" x14ac:dyDescent="0.2">
      <c r="A468" s="19"/>
      <c r="B468" s="19"/>
      <c r="C468" s="19" t="s">
        <v>1123</v>
      </c>
      <c r="D468" s="20" t="s">
        <v>1124</v>
      </c>
      <c r="E468" s="9">
        <f>Source!AT368</f>
        <v>70</v>
      </c>
      <c r="F468" s="22"/>
      <c r="G468" s="21"/>
      <c r="H468" s="9"/>
      <c r="I468" s="9"/>
      <c r="J468" s="22">
        <f>SUM(R465:R467)</f>
        <v>252.5</v>
      </c>
      <c r="K468" s="22"/>
    </row>
    <row r="469" spans="1:22" ht="14.25" x14ac:dyDescent="0.2">
      <c r="A469" s="19"/>
      <c r="B469" s="19"/>
      <c r="C469" s="19" t="s">
        <v>1125</v>
      </c>
      <c r="D469" s="20" t="s">
        <v>1124</v>
      </c>
      <c r="E469" s="9">
        <f>Source!AU368</f>
        <v>10</v>
      </c>
      <c r="F469" s="22"/>
      <c r="G469" s="21"/>
      <c r="H469" s="9"/>
      <c r="I469" s="9"/>
      <c r="J469" s="22">
        <f>SUM(T465:T468)</f>
        <v>36.07</v>
      </c>
      <c r="K469" s="22"/>
    </row>
    <row r="470" spans="1:22" ht="14.25" x14ac:dyDescent="0.2">
      <c r="A470" s="19"/>
      <c r="B470" s="19"/>
      <c r="C470" s="19" t="s">
        <v>1126</v>
      </c>
      <c r="D470" s="20" t="s">
        <v>1127</v>
      </c>
      <c r="E470" s="9">
        <f>Source!AQ368</f>
        <v>0.17</v>
      </c>
      <c r="F470" s="22"/>
      <c r="G470" s="21" t="str">
        <f>Source!DI368</f>
        <v>)*4</v>
      </c>
      <c r="H470" s="9">
        <f>Source!AV368</f>
        <v>1</v>
      </c>
      <c r="I470" s="9"/>
      <c r="J470" s="22"/>
      <c r="K470" s="22">
        <f>Source!U368</f>
        <v>0.68</v>
      </c>
    </row>
    <row r="471" spans="1:22" ht="15" x14ac:dyDescent="0.25">
      <c r="A471" s="25"/>
      <c r="B471" s="25"/>
      <c r="C471" s="25"/>
      <c r="D471" s="25"/>
      <c r="E471" s="25"/>
      <c r="F471" s="25"/>
      <c r="G471" s="25"/>
      <c r="H471" s="25"/>
      <c r="I471" s="40">
        <f>J466+J467+J468+J469</f>
        <v>654.49000000000012</v>
      </c>
      <c r="J471" s="40"/>
      <c r="K471" s="26">
        <f>IF(Source!I368&lt;&gt;0, ROUND(I471/Source!I368, 2), 0)</f>
        <v>654.49</v>
      </c>
      <c r="P471" s="24">
        <f>I471</f>
        <v>654.49000000000012</v>
      </c>
    </row>
    <row r="472" spans="1:22" ht="57" x14ac:dyDescent="0.2">
      <c r="A472" s="19">
        <v>49</v>
      </c>
      <c r="B472" s="19" t="str">
        <f>Source!F369</f>
        <v>1.21-2203-19-1/1</v>
      </c>
      <c r="C472" s="19" t="str">
        <f>Source!G369</f>
        <v>Техническое обслуживание шкафа устройства автоматического включения резерва (АВР) с основным и резервным вводом</v>
      </c>
      <c r="D472" s="20" t="str">
        <f>Source!H369</f>
        <v>шт.</v>
      </c>
      <c r="E472" s="9">
        <f>Source!I369</f>
        <v>1</v>
      </c>
      <c r="F472" s="22"/>
      <c r="G472" s="21"/>
      <c r="H472" s="9"/>
      <c r="I472" s="9"/>
      <c r="J472" s="22"/>
      <c r="K472" s="22"/>
      <c r="Q472">
        <f>ROUND((Source!BZ369/100)*ROUND((Source!AF369*Source!AV369)*Source!I369, 2), 2)</f>
        <v>321.89999999999998</v>
      </c>
      <c r="R472">
        <f>Source!X369</f>
        <v>321.89999999999998</v>
      </c>
      <c r="S472">
        <f>ROUND((Source!CA369/100)*ROUND((Source!AF369*Source!AV369)*Source!I369, 2), 2)</f>
        <v>45.99</v>
      </c>
      <c r="T472">
        <f>Source!Y369</f>
        <v>45.99</v>
      </c>
      <c r="U472">
        <f>ROUND((175/100)*ROUND((Source!AE369*Source!AV369)*Source!I369, 2), 2)</f>
        <v>84.88</v>
      </c>
      <c r="V472">
        <f>ROUND((108/100)*ROUND(Source!CS369*Source!I369, 2), 2)</f>
        <v>52.38</v>
      </c>
    </row>
    <row r="473" spans="1:22" ht="14.25" x14ac:dyDescent="0.2">
      <c r="A473" s="19"/>
      <c r="B473" s="19"/>
      <c r="C473" s="19" t="s">
        <v>1122</v>
      </c>
      <c r="D473" s="20"/>
      <c r="E473" s="9"/>
      <c r="F473" s="22">
        <f>Source!AO369</f>
        <v>229.93</v>
      </c>
      <c r="G473" s="21" t="str">
        <f>Source!DG369</f>
        <v>)*2</v>
      </c>
      <c r="H473" s="9">
        <f>Source!AV369</f>
        <v>1</v>
      </c>
      <c r="I473" s="9">
        <f>IF(Source!BA369&lt;&gt; 0, Source!BA369, 1)</f>
        <v>1</v>
      </c>
      <c r="J473" s="22">
        <f>Source!S369</f>
        <v>459.86</v>
      </c>
      <c r="K473" s="22"/>
    </row>
    <row r="474" spans="1:22" ht="14.25" x14ac:dyDescent="0.2">
      <c r="A474" s="19"/>
      <c r="B474" s="19"/>
      <c r="C474" s="19" t="s">
        <v>1131</v>
      </c>
      <c r="D474" s="20"/>
      <c r="E474" s="9"/>
      <c r="F474" s="22">
        <f>Source!AM369</f>
        <v>44.71</v>
      </c>
      <c r="G474" s="21" t="str">
        <f>Source!DE369</f>
        <v>)*2</v>
      </c>
      <c r="H474" s="9">
        <f>Source!AV369</f>
        <v>1</v>
      </c>
      <c r="I474" s="9">
        <f>IF(Source!BB369&lt;&gt; 0, Source!BB369, 1)</f>
        <v>1</v>
      </c>
      <c r="J474" s="22">
        <f>Source!Q369</f>
        <v>89.42</v>
      </c>
      <c r="K474" s="22"/>
    </row>
    <row r="475" spans="1:22" ht="14.25" x14ac:dyDescent="0.2">
      <c r="A475" s="19"/>
      <c r="B475" s="19"/>
      <c r="C475" s="19" t="s">
        <v>1132</v>
      </c>
      <c r="D475" s="20"/>
      <c r="E475" s="9"/>
      <c r="F475" s="22">
        <f>Source!AN369</f>
        <v>24.25</v>
      </c>
      <c r="G475" s="21" t="str">
        <f>Source!DF369</f>
        <v>)*2</v>
      </c>
      <c r="H475" s="9">
        <f>Source!AV369</f>
        <v>1</v>
      </c>
      <c r="I475" s="9">
        <f>IF(Source!BS369&lt;&gt; 0, Source!BS369, 1)</f>
        <v>1</v>
      </c>
      <c r="J475" s="28">
        <f>Source!R369</f>
        <v>48.5</v>
      </c>
      <c r="K475" s="22"/>
    </row>
    <row r="476" spans="1:22" ht="14.25" x14ac:dyDescent="0.2">
      <c r="A476" s="19"/>
      <c r="B476" s="19"/>
      <c r="C476" s="19" t="s">
        <v>1130</v>
      </c>
      <c r="D476" s="20"/>
      <c r="E476" s="9"/>
      <c r="F476" s="22">
        <f>Source!AL369</f>
        <v>0.08</v>
      </c>
      <c r="G476" s="21" t="str">
        <f>Source!DD369</f>
        <v>)*2</v>
      </c>
      <c r="H476" s="9">
        <f>Source!AW369</f>
        <v>1</v>
      </c>
      <c r="I476" s="9">
        <f>IF(Source!BC369&lt;&gt; 0, Source!BC369, 1)</f>
        <v>1</v>
      </c>
      <c r="J476" s="22">
        <f>Source!P369</f>
        <v>0.16</v>
      </c>
      <c r="K476" s="22"/>
    </row>
    <row r="477" spans="1:22" ht="14.25" x14ac:dyDescent="0.2">
      <c r="A477" s="19"/>
      <c r="B477" s="19"/>
      <c r="C477" s="19" t="s">
        <v>1123</v>
      </c>
      <c r="D477" s="20" t="s">
        <v>1124</v>
      </c>
      <c r="E477" s="9">
        <f>Source!AT369</f>
        <v>70</v>
      </c>
      <c r="F477" s="22"/>
      <c r="G477" s="21"/>
      <c r="H477" s="9"/>
      <c r="I477" s="9"/>
      <c r="J477" s="22">
        <f>SUM(R472:R476)</f>
        <v>321.89999999999998</v>
      </c>
      <c r="K477" s="22"/>
    </row>
    <row r="478" spans="1:22" ht="14.25" x14ac:dyDescent="0.2">
      <c r="A478" s="19"/>
      <c r="B478" s="19"/>
      <c r="C478" s="19" t="s">
        <v>1125</v>
      </c>
      <c r="D478" s="20" t="s">
        <v>1124</v>
      </c>
      <c r="E478" s="9">
        <f>Source!AU369</f>
        <v>10</v>
      </c>
      <c r="F478" s="22"/>
      <c r="G478" s="21"/>
      <c r="H478" s="9"/>
      <c r="I478" s="9"/>
      <c r="J478" s="22">
        <f>SUM(T472:T477)</f>
        <v>45.99</v>
      </c>
      <c r="K478" s="22"/>
    </row>
    <row r="479" spans="1:22" ht="14.25" x14ac:dyDescent="0.2">
      <c r="A479" s="19"/>
      <c r="B479" s="19"/>
      <c r="C479" s="19" t="s">
        <v>1133</v>
      </c>
      <c r="D479" s="20" t="s">
        <v>1124</v>
      </c>
      <c r="E479" s="9">
        <f>108</f>
        <v>108</v>
      </c>
      <c r="F479" s="22"/>
      <c r="G479" s="21"/>
      <c r="H479" s="9"/>
      <c r="I479" s="9"/>
      <c r="J479" s="22">
        <f>SUM(V472:V478)</f>
        <v>52.38</v>
      </c>
      <c r="K479" s="22"/>
    </row>
    <row r="480" spans="1:22" ht="14.25" x14ac:dyDescent="0.2">
      <c r="A480" s="19"/>
      <c r="B480" s="19"/>
      <c r="C480" s="19" t="s">
        <v>1126</v>
      </c>
      <c r="D480" s="20" t="s">
        <v>1127</v>
      </c>
      <c r="E480" s="9">
        <f>Source!AQ369</f>
        <v>0.5</v>
      </c>
      <c r="F480" s="22"/>
      <c r="G480" s="21" t="str">
        <f>Source!DI369</f>
        <v>)*2</v>
      </c>
      <c r="H480" s="9">
        <f>Source!AV369</f>
        <v>1</v>
      </c>
      <c r="I480" s="9"/>
      <c r="J480" s="22"/>
      <c r="K480" s="22">
        <f>Source!U369</f>
        <v>1</v>
      </c>
    </row>
    <row r="481" spans="1:22" ht="15" x14ac:dyDescent="0.25">
      <c r="A481" s="25"/>
      <c r="B481" s="25"/>
      <c r="C481" s="25"/>
      <c r="D481" s="25"/>
      <c r="E481" s="25"/>
      <c r="F481" s="25"/>
      <c r="G481" s="25"/>
      <c r="H481" s="25"/>
      <c r="I481" s="40">
        <f>J473+J474+J476+J477+J478+J479</f>
        <v>969.70999999999992</v>
      </c>
      <c r="J481" s="40"/>
      <c r="K481" s="26">
        <f>IF(Source!I369&lt;&gt;0, ROUND(I481/Source!I369, 2), 0)</f>
        <v>969.71</v>
      </c>
      <c r="P481" s="24">
        <f>I481</f>
        <v>969.70999999999992</v>
      </c>
    </row>
    <row r="482" spans="1:22" ht="42.75" x14ac:dyDescent="0.2">
      <c r="A482" s="19">
        <v>50</v>
      </c>
      <c r="B482" s="19" t="str">
        <f>Source!F370</f>
        <v>1.21-2201-20-1/1</v>
      </c>
      <c r="C482" s="19" t="str">
        <f>Source!G370</f>
        <v>Технический осмотр ящика с понижающим трансформатором типа ЯТП - ежемесячный</v>
      </c>
      <c r="D482" s="20" t="str">
        <f>Source!H370</f>
        <v>шт.</v>
      </c>
      <c r="E482" s="9">
        <f>Source!I370</f>
        <v>3</v>
      </c>
      <c r="F482" s="22"/>
      <c r="G482" s="21"/>
      <c r="H482" s="9"/>
      <c r="I482" s="9"/>
      <c r="J482" s="22"/>
      <c r="K482" s="22"/>
      <c r="Q482">
        <f>ROUND((Source!BZ370/100)*ROUND((Source!AF370*Source!AV370)*Source!I370, 2), 2)</f>
        <v>768.6</v>
      </c>
      <c r="R482">
        <f>Source!X370</f>
        <v>768.6</v>
      </c>
      <c r="S482">
        <f>ROUND((Source!CA370/100)*ROUND((Source!AF370*Source!AV370)*Source!I370, 2), 2)</f>
        <v>109.8</v>
      </c>
      <c r="T482">
        <f>Source!Y370</f>
        <v>109.8</v>
      </c>
      <c r="U482">
        <f>ROUND((175/100)*ROUND((Source!AE370*Source!AV370)*Source!I370, 2), 2)</f>
        <v>0</v>
      </c>
      <c r="V482">
        <f>ROUND((108/100)*ROUND(Source!CS370*Source!I370, 2), 2)</f>
        <v>0</v>
      </c>
    </row>
    <row r="483" spans="1:22" ht="14.25" x14ac:dyDescent="0.2">
      <c r="A483" s="19"/>
      <c r="B483" s="19"/>
      <c r="C483" s="19" t="s">
        <v>1122</v>
      </c>
      <c r="D483" s="20"/>
      <c r="E483" s="9"/>
      <c r="F483" s="22">
        <f>Source!AO370</f>
        <v>122</v>
      </c>
      <c r="G483" s="21" t="str">
        <f>Source!DG370</f>
        <v>)*3</v>
      </c>
      <c r="H483" s="9">
        <f>Source!AV370</f>
        <v>1</v>
      </c>
      <c r="I483" s="9">
        <f>IF(Source!BA370&lt;&gt; 0, Source!BA370, 1)</f>
        <v>1</v>
      </c>
      <c r="J483" s="22">
        <f>Source!S370</f>
        <v>1098</v>
      </c>
      <c r="K483" s="22"/>
    </row>
    <row r="484" spans="1:22" ht="14.25" x14ac:dyDescent="0.2">
      <c r="A484" s="19"/>
      <c r="B484" s="19"/>
      <c r="C484" s="19" t="s">
        <v>1123</v>
      </c>
      <c r="D484" s="20" t="s">
        <v>1124</v>
      </c>
      <c r="E484" s="9">
        <f>Source!AT370</f>
        <v>70</v>
      </c>
      <c r="F484" s="22"/>
      <c r="G484" s="21"/>
      <c r="H484" s="9"/>
      <c r="I484" s="9"/>
      <c r="J484" s="22">
        <f>SUM(R482:R483)</f>
        <v>768.6</v>
      </c>
      <c r="K484" s="22"/>
    </row>
    <row r="485" spans="1:22" ht="14.25" x14ac:dyDescent="0.2">
      <c r="A485" s="19"/>
      <c r="B485" s="19"/>
      <c r="C485" s="19" t="s">
        <v>1125</v>
      </c>
      <c r="D485" s="20" t="s">
        <v>1124</v>
      </c>
      <c r="E485" s="9">
        <f>Source!AU370</f>
        <v>10</v>
      </c>
      <c r="F485" s="22"/>
      <c r="G485" s="21"/>
      <c r="H485" s="9"/>
      <c r="I485" s="9"/>
      <c r="J485" s="22">
        <f>SUM(T482:T484)</f>
        <v>109.8</v>
      </c>
      <c r="K485" s="22"/>
    </row>
    <row r="486" spans="1:22" ht="14.25" x14ac:dyDescent="0.2">
      <c r="A486" s="19"/>
      <c r="B486" s="19"/>
      <c r="C486" s="19" t="s">
        <v>1126</v>
      </c>
      <c r="D486" s="20" t="s">
        <v>1127</v>
      </c>
      <c r="E486" s="9">
        <f>Source!AQ370</f>
        <v>0.23</v>
      </c>
      <c r="F486" s="22"/>
      <c r="G486" s="21" t="str">
        <f>Source!DI370</f>
        <v>)*3</v>
      </c>
      <c r="H486" s="9">
        <f>Source!AV370</f>
        <v>1</v>
      </c>
      <c r="I486" s="9"/>
      <c r="J486" s="22"/>
      <c r="K486" s="22">
        <f>Source!U370</f>
        <v>2.0700000000000003</v>
      </c>
    </row>
    <row r="487" spans="1:22" ht="15" x14ac:dyDescent="0.25">
      <c r="A487" s="25"/>
      <c r="B487" s="25"/>
      <c r="C487" s="25"/>
      <c r="D487" s="25"/>
      <c r="E487" s="25"/>
      <c r="F487" s="25"/>
      <c r="G487" s="25"/>
      <c r="H487" s="25"/>
      <c r="I487" s="40">
        <f>J483+J484+J485</f>
        <v>1976.3999999999999</v>
      </c>
      <c r="J487" s="40"/>
      <c r="K487" s="26">
        <f>IF(Source!I370&lt;&gt;0, ROUND(I487/Source!I370, 2), 0)</f>
        <v>658.8</v>
      </c>
      <c r="P487" s="24">
        <f>I487</f>
        <v>1976.3999999999999</v>
      </c>
    </row>
    <row r="488" spans="1:22" ht="42.75" x14ac:dyDescent="0.2">
      <c r="A488" s="19">
        <v>51</v>
      </c>
      <c r="B488" s="19" t="str">
        <f>Source!F371</f>
        <v>1.21-2203-17-1/1</v>
      </c>
      <c r="C488" s="19" t="str">
        <f>Source!G371</f>
        <v>Техническое обслуживание ящика с понижающим трансформатором типа ЯТП</v>
      </c>
      <c r="D488" s="20" t="str">
        <f>Source!H371</f>
        <v>шт.</v>
      </c>
      <c r="E488" s="9">
        <f>Source!I371</f>
        <v>3</v>
      </c>
      <c r="F488" s="22"/>
      <c r="G488" s="21"/>
      <c r="H488" s="9"/>
      <c r="I488" s="9"/>
      <c r="J488" s="22"/>
      <c r="K488" s="22"/>
      <c r="Q488">
        <f>ROUND((Source!BZ371/100)*ROUND((Source!AF371*Source!AV371)*Source!I371, 2), 2)</f>
        <v>529.64</v>
      </c>
      <c r="R488">
        <f>Source!X371</f>
        <v>529.64</v>
      </c>
      <c r="S488">
        <f>ROUND((Source!CA371/100)*ROUND((Source!AF371*Source!AV371)*Source!I371, 2), 2)</f>
        <v>75.66</v>
      </c>
      <c r="T488">
        <f>Source!Y371</f>
        <v>75.66</v>
      </c>
      <c r="U488">
        <f>ROUND((175/100)*ROUND((Source!AE371*Source!AV371)*Source!I371, 2), 2)</f>
        <v>169.79</v>
      </c>
      <c r="V488">
        <f>ROUND((108/100)*ROUND(Source!CS371*Source!I371, 2), 2)</f>
        <v>104.78</v>
      </c>
    </row>
    <row r="489" spans="1:22" ht="14.25" x14ac:dyDescent="0.2">
      <c r="A489" s="19"/>
      <c r="B489" s="19"/>
      <c r="C489" s="19" t="s">
        <v>1122</v>
      </c>
      <c r="D489" s="20"/>
      <c r="E489" s="9"/>
      <c r="F489" s="22">
        <f>Source!AO371</f>
        <v>252.21</v>
      </c>
      <c r="G489" s="21" t="str">
        <f>Source!DG371</f>
        <v/>
      </c>
      <c r="H489" s="9">
        <f>Source!AV371</f>
        <v>1</v>
      </c>
      <c r="I489" s="9">
        <f>IF(Source!BA371&lt;&gt; 0, Source!BA371, 1)</f>
        <v>1</v>
      </c>
      <c r="J489" s="22">
        <f>Source!S371</f>
        <v>756.63</v>
      </c>
      <c r="K489" s="22"/>
    </row>
    <row r="490" spans="1:22" ht="14.25" x14ac:dyDescent="0.2">
      <c r="A490" s="19"/>
      <c r="B490" s="19"/>
      <c r="C490" s="19" t="s">
        <v>1131</v>
      </c>
      <c r="D490" s="20"/>
      <c r="E490" s="9"/>
      <c r="F490" s="22">
        <f>Source!AM371</f>
        <v>59.62</v>
      </c>
      <c r="G490" s="21" t="str">
        <f>Source!DE371</f>
        <v/>
      </c>
      <c r="H490" s="9">
        <f>Source!AV371</f>
        <v>1</v>
      </c>
      <c r="I490" s="9">
        <f>IF(Source!BB371&lt;&gt; 0, Source!BB371, 1)</f>
        <v>1</v>
      </c>
      <c r="J490" s="22">
        <f>Source!Q371</f>
        <v>178.86</v>
      </c>
      <c r="K490" s="22"/>
    </row>
    <row r="491" spans="1:22" ht="14.25" x14ac:dyDescent="0.2">
      <c r="A491" s="19"/>
      <c r="B491" s="19"/>
      <c r="C491" s="19" t="s">
        <v>1132</v>
      </c>
      <c r="D491" s="20"/>
      <c r="E491" s="9"/>
      <c r="F491" s="22">
        <f>Source!AN371</f>
        <v>32.340000000000003</v>
      </c>
      <c r="G491" s="21" t="str">
        <f>Source!DF371</f>
        <v/>
      </c>
      <c r="H491" s="9">
        <f>Source!AV371</f>
        <v>1</v>
      </c>
      <c r="I491" s="9">
        <f>IF(Source!BS371&lt;&gt; 0, Source!BS371, 1)</f>
        <v>1</v>
      </c>
      <c r="J491" s="28">
        <f>Source!R371</f>
        <v>97.02</v>
      </c>
      <c r="K491" s="22"/>
    </row>
    <row r="492" spans="1:22" ht="14.25" x14ac:dyDescent="0.2">
      <c r="A492" s="19"/>
      <c r="B492" s="19"/>
      <c r="C492" s="19" t="s">
        <v>1130</v>
      </c>
      <c r="D492" s="20"/>
      <c r="E492" s="9"/>
      <c r="F492" s="22">
        <f>Source!AL371</f>
        <v>0.1</v>
      </c>
      <c r="G492" s="21" t="str">
        <f>Source!DD371</f>
        <v/>
      </c>
      <c r="H492" s="9">
        <f>Source!AW371</f>
        <v>1</v>
      </c>
      <c r="I492" s="9">
        <f>IF(Source!BC371&lt;&gt; 0, Source!BC371, 1)</f>
        <v>1</v>
      </c>
      <c r="J492" s="22">
        <f>Source!P371</f>
        <v>0.3</v>
      </c>
      <c r="K492" s="22"/>
    </row>
    <row r="493" spans="1:22" ht="14.25" x14ac:dyDescent="0.2">
      <c r="A493" s="19"/>
      <c r="B493" s="19"/>
      <c r="C493" s="19" t="s">
        <v>1123</v>
      </c>
      <c r="D493" s="20" t="s">
        <v>1124</v>
      </c>
      <c r="E493" s="9">
        <f>Source!AT371</f>
        <v>70</v>
      </c>
      <c r="F493" s="22"/>
      <c r="G493" s="21"/>
      <c r="H493" s="9"/>
      <c r="I493" s="9"/>
      <c r="J493" s="22">
        <f>SUM(R488:R492)</f>
        <v>529.64</v>
      </c>
      <c r="K493" s="22"/>
    </row>
    <row r="494" spans="1:22" ht="14.25" x14ac:dyDescent="0.2">
      <c r="A494" s="19"/>
      <c r="B494" s="19"/>
      <c r="C494" s="19" t="s">
        <v>1125</v>
      </c>
      <c r="D494" s="20" t="s">
        <v>1124</v>
      </c>
      <c r="E494" s="9">
        <f>Source!AU371</f>
        <v>10</v>
      </c>
      <c r="F494" s="22"/>
      <c r="G494" s="21"/>
      <c r="H494" s="9"/>
      <c r="I494" s="9"/>
      <c r="J494" s="22">
        <f>SUM(T488:T493)</f>
        <v>75.66</v>
      </c>
      <c r="K494" s="22"/>
    </row>
    <row r="495" spans="1:22" ht="14.25" x14ac:dyDescent="0.2">
      <c r="A495" s="19"/>
      <c r="B495" s="19"/>
      <c r="C495" s="19" t="s">
        <v>1133</v>
      </c>
      <c r="D495" s="20" t="s">
        <v>1124</v>
      </c>
      <c r="E495" s="9">
        <f>108</f>
        <v>108</v>
      </c>
      <c r="F495" s="22"/>
      <c r="G495" s="21"/>
      <c r="H495" s="9"/>
      <c r="I495" s="9"/>
      <c r="J495" s="22">
        <f>SUM(V488:V494)</f>
        <v>104.78</v>
      </c>
      <c r="K495" s="22"/>
    </row>
    <row r="496" spans="1:22" ht="14.25" x14ac:dyDescent="0.2">
      <c r="A496" s="19"/>
      <c r="B496" s="19"/>
      <c r="C496" s="19" t="s">
        <v>1126</v>
      </c>
      <c r="D496" s="20" t="s">
        <v>1127</v>
      </c>
      <c r="E496" s="9">
        <f>Source!AQ371</f>
        <v>0.55000000000000004</v>
      </c>
      <c r="F496" s="22"/>
      <c r="G496" s="21" t="str">
        <f>Source!DI371</f>
        <v/>
      </c>
      <c r="H496" s="9">
        <f>Source!AV371</f>
        <v>1</v>
      </c>
      <c r="I496" s="9"/>
      <c r="J496" s="22"/>
      <c r="K496" s="22">
        <f>Source!U371</f>
        <v>1.6500000000000001</v>
      </c>
    </row>
    <row r="497" spans="1:22" ht="15" x14ac:dyDescent="0.25">
      <c r="A497" s="25"/>
      <c r="B497" s="25"/>
      <c r="C497" s="25"/>
      <c r="D497" s="25"/>
      <c r="E497" s="25"/>
      <c r="F497" s="25"/>
      <c r="G497" s="25"/>
      <c r="H497" s="25"/>
      <c r="I497" s="40">
        <f>J489+J490+J492+J493+J494+J495</f>
        <v>1645.87</v>
      </c>
      <c r="J497" s="40"/>
      <c r="K497" s="26">
        <f>IF(Source!I371&lt;&gt;0, ROUND(I497/Source!I371, 2), 0)</f>
        <v>548.62</v>
      </c>
      <c r="P497" s="24">
        <f>I497</f>
        <v>1645.87</v>
      </c>
    </row>
    <row r="498" spans="1:22" ht="71.25" x14ac:dyDescent="0.2">
      <c r="A498" s="19">
        <v>52</v>
      </c>
      <c r="B498" s="19" t="str">
        <f>Source!F373</f>
        <v>1.21-2201-17-2/1</v>
      </c>
      <c r="C498" s="19" t="str">
        <f>Source!G373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498" s="20" t="str">
        <f>Source!H373</f>
        <v>шт.</v>
      </c>
      <c r="E498" s="9">
        <f>Source!I373</f>
        <v>1</v>
      </c>
      <c r="F498" s="22"/>
      <c r="G498" s="21"/>
      <c r="H498" s="9"/>
      <c r="I498" s="9"/>
      <c r="J498" s="22"/>
      <c r="K498" s="22"/>
      <c r="Q498">
        <f>ROUND((Source!BZ373/100)*ROUND((Source!AF373*Source!AV373)*Source!I373, 2), 2)</f>
        <v>170.66</v>
      </c>
      <c r="R498">
        <f>Source!X373</f>
        <v>170.66</v>
      </c>
      <c r="S498">
        <f>ROUND((Source!CA373/100)*ROUND((Source!AF373*Source!AV373)*Source!I373, 2), 2)</f>
        <v>24.38</v>
      </c>
      <c r="T498">
        <f>Source!Y373</f>
        <v>24.38</v>
      </c>
      <c r="U498">
        <f>ROUND((175/100)*ROUND((Source!AE373*Source!AV373)*Source!I373, 2), 2)</f>
        <v>0</v>
      </c>
      <c r="V498">
        <f>ROUND((108/100)*ROUND(Source!CS373*Source!I373, 2), 2)</f>
        <v>0</v>
      </c>
    </row>
    <row r="499" spans="1:22" ht="14.25" x14ac:dyDescent="0.2">
      <c r="A499" s="19"/>
      <c r="B499" s="19"/>
      <c r="C499" s="19" t="s">
        <v>1122</v>
      </c>
      <c r="D499" s="20"/>
      <c r="E499" s="9"/>
      <c r="F499" s="22">
        <f>Source!AO373</f>
        <v>60.95</v>
      </c>
      <c r="G499" s="21" t="str">
        <f>Source!DG373</f>
        <v>)*4</v>
      </c>
      <c r="H499" s="9">
        <f>Source!AV373</f>
        <v>1</v>
      </c>
      <c r="I499" s="9">
        <f>IF(Source!BA373&lt;&gt; 0, Source!BA373, 1)</f>
        <v>1</v>
      </c>
      <c r="J499" s="22">
        <f>Source!S373</f>
        <v>243.8</v>
      </c>
      <c r="K499" s="22"/>
    </row>
    <row r="500" spans="1:22" ht="14.25" x14ac:dyDescent="0.2">
      <c r="A500" s="19"/>
      <c r="B500" s="19"/>
      <c r="C500" s="19" t="s">
        <v>1123</v>
      </c>
      <c r="D500" s="20" t="s">
        <v>1124</v>
      </c>
      <c r="E500" s="9">
        <f>Source!AT373</f>
        <v>70</v>
      </c>
      <c r="F500" s="22"/>
      <c r="G500" s="21"/>
      <c r="H500" s="9"/>
      <c r="I500" s="9"/>
      <c r="J500" s="22">
        <f>SUM(R498:R499)</f>
        <v>170.66</v>
      </c>
      <c r="K500" s="22"/>
    </row>
    <row r="501" spans="1:22" ht="14.25" x14ac:dyDescent="0.2">
      <c r="A501" s="19"/>
      <c r="B501" s="19"/>
      <c r="C501" s="19" t="s">
        <v>1125</v>
      </c>
      <c r="D501" s="20" t="s">
        <v>1124</v>
      </c>
      <c r="E501" s="9">
        <f>Source!AU373</f>
        <v>10</v>
      </c>
      <c r="F501" s="22"/>
      <c r="G501" s="21"/>
      <c r="H501" s="9"/>
      <c r="I501" s="9"/>
      <c r="J501" s="22">
        <f>SUM(T498:T500)</f>
        <v>24.38</v>
      </c>
      <c r="K501" s="22"/>
    </row>
    <row r="502" spans="1:22" ht="14.25" x14ac:dyDescent="0.2">
      <c r="A502" s="19"/>
      <c r="B502" s="19"/>
      <c r="C502" s="19" t="s">
        <v>1126</v>
      </c>
      <c r="D502" s="20" t="s">
        <v>1127</v>
      </c>
      <c r="E502" s="9">
        <f>Source!AQ373</f>
        <v>0.14000000000000001</v>
      </c>
      <c r="F502" s="22"/>
      <c r="G502" s="21" t="str">
        <f>Source!DI373</f>
        <v>)*4</v>
      </c>
      <c r="H502" s="9">
        <f>Source!AV373</f>
        <v>1</v>
      </c>
      <c r="I502" s="9"/>
      <c r="J502" s="22"/>
      <c r="K502" s="22">
        <f>Source!U373</f>
        <v>0.56000000000000005</v>
      </c>
    </row>
    <row r="503" spans="1:22" ht="15" x14ac:dyDescent="0.25">
      <c r="A503" s="25"/>
      <c r="B503" s="25"/>
      <c r="C503" s="25"/>
      <c r="D503" s="25"/>
      <c r="E503" s="25"/>
      <c r="F503" s="25"/>
      <c r="G503" s="25"/>
      <c r="H503" s="25"/>
      <c r="I503" s="40">
        <f>J499+J500+J501</f>
        <v>438.84000000000003</v>
      </c>
      <c r="J503" s="40"/>
      <c r="K503" s="26">
        <f>IF(Source!I373&lt;&gt;0, ROUND(I503/Source!I373, 2), 0)</f>
        <v>438.84</v>
      </c>
      <c r="P503" s="24">
        <f>I503</f>
        <v>438.84000000000003</v>
      </c>
    </row>
    <row r="504" spans="1:22" ht="42.75" x14ac:dyDescent="0.2">
      <c r="A504" s="19">
        <v>53</v>
      </c>
      <c r="B504" s="19" t="str">
        <f>Source!F375</f>
        <v>1.21-2303-28-1/1</v>
      </c>
      <c r="C504" s="19" t="str">
        <f>Source!G375</f>
        <v>Техническое обслуживание автоматического выключателя до 160 А</v>
      </c>
      <c r="D504" s="20" t="str">
        <f>Source!H375</f>
        <v>шт.</v>
      </c>
      <c r="E504" s="9">
        <f>Source!I375</f>
        <v>14</v>
      </c>
      <c r="F504" s="22"/>
      <c r="G504" s="21"/>
      <c r="H504" s="9"/>
      <c r="I504" s="9"/>
      <c r="J504" s="22"/>
      <c r="K504" s="22"/>
      <c r="Q504">
        <f>ROUND((Source!BZ375/100)*ROUND((Source!AF375*Source!AV375)*Source!I375, 2), 2)</f>
        <v>7169.29</v>
      </c>
      <c r="R504">
        <f>Source!X375</f>
        <v>7169.29</v>
      </c>
      <c r="S504">
        <f>ROUND((Source!CA375/100)*ROUND((Source!AF375*Source!AV375)*Source!I375, 2), 2)</f>
        <v>1024.18</v>
      </c>
      <c r="T504">
        <f>Source!Y375</f>
        <v>1024.18</v>
      </c>
      <c r="U504">
        <f>ROUND((175/100)*ROUND((Source!AE375*Source!AV375)*Source!I375, 2), 2)</f>
        <v>0</v>
      </c>
      <c r="V504">
        <f>ROUND((108/100)*ROUND(Source!CS375*Source!I375, 2), 2)</f>
        <v>0</v>
      </c>
    </row>
    <row r="505" spans="1:22" ht="14.25" x14ac:dyDescent="0.2">
      <c r="A505" s="19"/>
      <c r="B505" s="19"/>
      <c r="C505" s="19" t="s">
        <v>1122</v>
      </c>
      <c r="D505" s="20"/>
      <c r="E505" s="9"/>
      <c r="F505" s="22">
        <f>Source!AO375</f>
        <v>182.89</v>
      </c>
      <c r="G505" s="21" t="str">
        <f>Source!DG375</f>
        <v>)*4</v>
      </c>
      <c r="H505" s="9">
        <f>Source!AV375</f>
        <v>1</v>
      </c>
      <c r="I505" s="9">
        <f>IF(Source!BA375&lt;&gt; 0, Source!BA375, 1)</f>
        <v>1</v>
      </c>
      <c r="J505" s="22">
        <f>Source!S375</f>
        <v>10241.84</v>
      </c>
      <c r="K505" s="22"/>
    </row>
    <row r="506" spans="1:22" ht="14.25" x14ac:dyDescent="0.2">
      <c r="A506" s="19"/>
      <c r="B506" s="19"/>
      <c r="C506" s="19" t="s">
        <v>1130</v>
      </c>
      <c r="D506" s="20"/>
      <c r="E506" s="9"/>
      <c r="F506" s="22">
        <f>Source!AL375</f>
        <v>4.0599999999999996</v>
      </c>
      <c r="G506" s="21" t="str">
        <f>Source!DD375</f>
        <v>)*4</v>
      </c>
      <c r="H506" s="9">
        <f>Source!AW375</f>
        <v>1</v>
      </c>
      <c r="I506" s="9">
        <f>IF(Source!BC375&lt;&gt; 0, Source!BC375, 1)</f>
        <v>1</v>
      </c>
      <c r="J506" s="22">
        <f>Source!P375</f>
        <v>227.36</v>
      </c>
      <c r="K506" s="22"/>
    </row>
    <row r="507" spans="1:22" ht="14.25" x14ac:dyDescent="0.2">
      <c r="A507" s="19"/>
      <c r="B507" s="19"/>
      <c r="C507" s="19" t="s">
        <v>1123</v>
      </c>
      <c r="D507" s="20" t="s">
        <v>1124</v>
      </c>
      <c r="E507" s="9">
        <f>Source!AT375</f>
        <v>70</v>
      </c>
      <c r="F507" s="22"/>
      <c r="G507" s="21"/>
      <c r="H507" s="9"/>
      <c r="I507" s="9"/>
      <c r="J507" s="22">
        <f>SUM(R504:R506)</f>
        <v>7169.29</v>
      </c>
      <c r="K507" s="22"/>
    </row>
    <row r="508" spans="1:22" ht="14.25" x14ac:dyDescent="0.2">
      <c r="A508" s="19"/>
      <c r="B508" s="19"/>
      <c r="C508" s="19" t="s">
        <v>1125</v>
      </c>
      <c r="D508" s="20" t="s">
        <v>1124</v>
      </c>
      <c r="E508" s="9">
        <f>Source!AU375</f>
        <v>10</v>
      </c>
      <c r="F508" s="22"/>
      <c r="G508" s="21"/>
      <c r="H508" s="9"/>
      <c r="I508" s="9"/>
      <c r="J508" s="22">
        <f>SUM(T504:T507)</f>
        <v>1024.18</v>
      </c>
      <c r="K508" s="22"/>
    </row>
    <row r="509" spans="1:22" ht="14.25" x14ac:dyDescent="0.2">
      <c r="A509" s="19"/>
      <c r="B509" s="19"/>
      <c r="C509" s="19" t="s">
        <v>1126</v>
      </c>
      <c r="D509" s="20" t="s">
        <v>1127</v>
      </c>
      <c r="E509" s="9">
        <f>Source!AQ375</f>
        <v>0.3</v>
      </c>
      <c r="F509" s="22"/>
      <c r="G509" s="21" t="str">
        <f>Source!DI375</f>
        <v>)*4</v>
      </c>
      <c r="H509" s="9">
        <f>Source!AV375</f>
        <v>1</v>
      </c>
      <c r="I509" s="9"/>
      <c r="J509" s="22"/>
      <c r="K509" s="22">
        <f>Source!U375</f>
        <v>16.8</v>
      </c>
    </row>
    <row r="510" spans="1:22" ht="15" x14ac:dyDescent="0.25">
      <c r="A510" s="25"/>
      <c r="B510" s="25"/>
      <c r="C510" s="25"/>
      <c r="D510" s="25"/>
      <c r="E510" s="25"/>
      <c r="F510" s="25"/>
      <c r="G510" s="25"/>
      <c r="H510" s="25"/>
      <c r="I510" s="40">
        <f>J505+J506+J507+J508</f>
        <v>18662.670000000002</v>
      </c>
      <c r="J510" s="40"/>
      <c r="K510" s="26">
        <f>IF(Source!I375&lt;&gt;0, ROUND(I510/Source!I375, 2), 0)</f>
        <v>1333.05</v>
      </c>
      <c r="P510" s="24">
        <f>I510</f>
        <v>18662.670000000002</v>
      </c>
    </row>
    <row r="511" spans="1:22" ht="57" x14ac:dyDescent="0.2">
      <c r="A511" s="19">
        <v>54</v>
      </c>
      <c r="B511" s="19" t="str">
        <f>Source!F376</f>
        <v>1.21-2201-8-1/1</v>
      </c>
      <c r="C511" s="19" t="str">
        <f>Source!G376</f>
        <v>Технический осмотр ящика ввода распределительного с рубильником и предохранителями, номинальный ток 250 А</v>
      </c>
      <c r="D511" s="20" t="str">
        <f>Source!H376</f>
        <v>шт.</v>
      </c>
      <c r="E511" s="9">
        <f>Source!I376</f>
        <v>2</v>
      </c>
      <c r="F511" s="22"/>
      <c r="G511" s="21"/>
      <c r="H511" s="9"/>
      <c r="I511" s="9"/>
      <c r="J511" s="22"/>
      <c r="K511" s="22"/>
      <c r="Q511">
        <f>ROUND((Source!BZ376/100)*ROUND((Source!AF376*Source!AV376)*Source!I376, 2), 2)</f>
        <v>556.96</v>
      </c>
      <c r="R511">
        <f>Source!X376</f>
        <v>556.96</v>
      </c>
      <c r="S511">
        <f>ROUND((Source!CA376/100)*ROUND((Source!AF376*Source!AV376)*Source!I376, 2), 2)</f>
        <v>79.569999999999993</v>
      </c>
      <c r="T511">
        <f>Source!Y376</f>
        <v>79.569999999999993</v>
      </c>
      <c r="U511">
        <f>ROUND((175/100)*ROUND((Source!AE376*Source!AV376)*Source!I376, 2), 2)</f>
        <v>0</v>
      </c>
      <c r="V511">
        <f>ROUND((108/100)*ROUND(Source!CS376*Source!I376, 2), 2)</f>
        <v>0</v>
      </c>
    </row>
    <row r="512" spans="1:22" ht="14.25" x14ac:dyDescent="0.2">
      <c r="A512" s="19"/>
      <c r="B512" s="19"/>
      <c r="C512" s="19" t="s">
        <v>1122</v>
      </c>
      <c r="D512" s="20"/>
      <c r="E512" s="9"/>
      <c r="F512" s="22">
        <f>Source!AO376</f>
        <v>132.61000000000001</v>
      </c>
      <c r="G512" s="21" t="str">
        <f>Source!DG376</f>
        <v>)*3</v>
      </c>
      <c r="H512" s="9">
        <f>Source!AV376</f>
        <v>1</v>
      </c>
      <c r="I512" s="9">
        <f>IF(Source!BA376&lt;&gt; 0, Source!BA376, 1)</f>
        <v>1</v>
      </c>
      <c r="J512" s="22">
        <f>Source!S376</f>
        <v>795.66</v>
      </c>
      <c r="K512" s="22"/>
    </row>
    <row r="513" spans="1:22" ht="14.25" x14ac:dyDescent="0.2">
      <c r="A513" s="19"/>
      <c r="B513" s="19"/>
      <c r="C513" s="19" t="s">
        <v>1130</v>
      </c>
      <c r="D513" s="20"/>
      <c r="E513" s="9"/>
      <c r="F513" s="22">
        <f>Source!AL376</f>
        <v>0.33</v>
      </c>
      <c r="G513" s="21" t="str">
        <f>Source!DD376</f>
        <v>)*3</v>
      </c>
      <c r="H513" s="9">
        <f>Source!AW376</f>
        <v>1</v>
      </c>
      <c r="I513" s="9">
        <f>IF(Source!BC376&lt;&gt; 0, Source!BC376, 1)</f>
        <v>1</v>
      </c>
      <c r="J513" s="22">
        <f>Source!P376</f>
        <v>1.98</v>
      </c>
      <c r="K513" s="22"/>
    </row>
    <row r="514" spans="1:22" ht="14.25" x14ac:dyDescent="0.2">
      <c r="A514" s="19"/>
      <c r="B514" s="19"/>
      <c r="C514" s="19" t="s">
        <v>1123</v>
      </c>
      <c r="D514" s="20" t="s">
        <v>1124</v>
      </c>
      <c r="E514" s="9">
        <f>Source!AT376</f>
        <v>70</v>
      </c>
      <c r="F514" s="22"/>
      <c r="G514" s="21"/>
      <c r="H514" s="9"/>
      <c r="I514" s="9"/>
      <c r="J514" s="22">
        <f>SUM(R511:R513)</f>
        <v>556.96</v>
      </c>
      <c r="K514" s="22"/>
    </row>
    <row r="515" spans="1:22" ht="14.25" x14ac:dyDescent="0.2">
      <c r="A515" s="19"/>
      <c r="B515" s="19"/>
      <c r="C515" s="19" t="s">
        <v>1125</v>
      </c>
      <c r="D515" s="20" t="s">
        <v>1124</v>
      </c>
      <c r="E515" s="9">
        <f>Source!AU376</f>
        <v>10</v>
      </c>
      <c r="F515" s="22"/>
      <c r="G515" s="21"/>
      <c r="H515" s="9"/>
      <c r="I515" s="9"/>
      <c r="J515" s="22">
        <f>SUM(T511:T514)</f>
        <v>79.569999999999993</v>
      </c>
      <c r="K515" s="22"/>
    </row>
    <row r="516" spans="1:22" ht="14.25" x14ac:dyDescent="0.2">
      <c r="A516" s="19"/>
      <c r="B516" s="19"/>
      <c r="C516" s="19" t="s">
        <v>1126</v>
      </c>
      <c r="D516" s="20" t="s">
        <v>1127</v>
      </c>
      <c r="E516" s="9">
        <f>Source!AQ376</f>
        <v>0.25</v>
      </c>
      <c r="F516" s="22"/>
      <c r="G516" s="21" t="str">
        <f>Source!DI376</f>
        <v>)*3</v>
      </c>
      <c r="H516" s="9">
        <f>Source!AV376</f>
        <v>1</v>
      </c>
      <c r="I516" s="9"/>
      <c r="J516" s="22"/>
      <c r="K516" s="22">
        <f>Source!U376</f>
        <v>1.5</v>
      </c>
    </row>
    <row r="517" spans="1:22" ht="15" x14ac:dyDescent="0.25">
      <c r="A517" s="25"/>
      <c r="B517" s="25"/>
      <c r="C517" s="25"/>
      <c r="D517" s="25"/>
      <c r="E517" s="25"/>
      <c r="F517" s="25"/>
      <c r="G517" s="25"/>
      <c r="H517" s="25"/>
      <c r="I517" s="40">
        <f>J512+J513+J514+J515</f>
        <v>1434.1699999999998</v>
      </c>
      <c r="J517" s="40"/>
      <c r="K517" s="26">
        <f>IF(Source!I376&lt;&gt;0, ROUND(I517/Source!I376, 2), 0)</f>
        <v>717.09</v>
      </c>
      <c r="P517" s="24">
        <f>I517</f>
        <v>1434.1699999999998</v>
      </c>
    </row>
    <row r="518" spans="1:22" ht="57" x14ac:dyDescent="0.2">
      <c r="A518" s="19">
        <v>55</v>
      </c>
      <c r="B518" s="19" t="str">
        <f>Source!F377</f>
        <v>1.21-2203-8-1/1</v>
      </c>
      <c r="C518" s="19" t="str">
        <f>Source!G377</f>
        <v>Техническое обслуживание ящика ввода распределительного с рубильником и предохранителями, номинальный ток 250 А</v>
      </c>
      <c r="D518" s="20" t="str">
        <f>Source!H377</f>
        <v>шт.</v>
      </c>
      <c r="E518" s="9">
        <f>Source!I377</f>
        <v>2</v>
      </c>
      <c r="F518" s="22"/>
      <c r="G518" s="21"/>
      <c r="H518" s="9"/>
      <c r="I518" s="9"/>
      <c r="J518" s="22"/>
      <c r="K518" s="22"/>
      <c r="Q518">
        <f>ROUND((Source!BZ377/100)*ROUND((Source!AF377*Source!AV377)*Source!I377, 2), 2)</f>
        <v>5569.73</v>
      </c>
      <c r="R518">
        <f>Source!X377</f>
        <v>5569.73</v>
      </c>
      <c r="S518">
        <f>ROUND((Source!CA377/100)*ROUND((Source!AF377*Source!AV377)*Source!I377, 2), 2)</f>
        <v>795.68</v>
      </c>
      <c r="T518">
        <f>Source!Y377</f>
        <v>795.68</v>
      </c>
      <c r="U518">
        <f>ROUND((175/100)*ROUND((Source!AE377*Source!AV377)*Source!I377, 2), 2)</f>
        <v>0</v>
      </c>
      <c r="V518">
        <f>ROUND((108/100)*ROUND(Source!CS377*Source!I377, 2), 2)</f>
        <v>0</v>
      </c>
    </row>
    <row r="519" spans="1:22" ht="14.25" x14ac:dyDescent="0.2">
      <c r="A519" s="19"/>
      <c r="B519" s="19"/>
      <c r="C519" s="19" t="s">
        <v>1122</v>
      </c>
      <c r="D519" s="20"/>
      <c r="E519" s="9"/>
      <c r="F519" s="22">
        <f>Source!AO377</f>
        <v>3978.38</v>
      </c>
      <c r="G519" s="21" t="str">
        <f>Source!DG377</f>
        <v/>
      </c>
      <c r="H519" s="9">
        <f>Source!AV377</f>
        <v>1</v>
      </c>
      <c r="I519" s="9">
        <f>IF(Source!BA377&lt;&gt; 0, Source!BA377, 1)</f>
        <v>1</v>
      </c>
      <c r="J519" s="22">
        <f>Source!S377</f>
        <v>7956.76</v>
      </c>
      <c r="K519" s="22"/>
    </row>
    <row r="520" spans="1:22" ht="14.25" x14ac:dyDescent="0.2">
      <c r="A520" s="19"/>
      <c r="B520" s="19"/>
      <c r="C520" s="19" t="s">
        <v>1130</v>
      </c>
      <c r="D520" s="20"/>
      <c r="E520" s="9"/>
      <c r="F520" s="22">
        <f>Source!AL377</f>
        <v>61.04</v>
      </c>
      <c r="G520" s="21" t="str">
        <f>Source!DD377</f>
        <v/>
      </c>
      <c r="H520" s="9">
        <f>Source!AW377</f>
        <v>1</v>
      </c>
      <c r="I520" s="9">
        <f>IF(Source!BC377&lt;&gt; 0, Source!BC377, 1)</f>
        <v>1</v>
      </c>
      <c r="J520" s="22">
        <f>Source!P377</f>
        <v>122.08</v>
      </c>
      <c r="K520" s="22"/>
    </row>
    <row r="521" spans="1:22" ht="14.25" x14ac:dyDescent="0.2">
      <c r="A521" s="19"/>
      <c r="B521" s="19"/>
      <c r="C521" s="19" t="s">
        <v>1123</v>
      </c>
      <c r="D521" s="20" t="s">
        <v>1124</v>
      </c>
      <c r="E521" s="9">
        <f>Source!AT377</f>
        <v>70</v>
      </c>
      <c r="F521" s="22"/>
      <c r="G521" s="21"/>
      <c r="H521" s="9"/>
      <c r="I521" s="9"/>
      <c r="J521" s="22">
        <f>SUM(R518:R520)</f>
        <v>5569.73</v>
      </c>
      <c r="K521" s="22"/>
    </row>
    <row r="522" spans="1:22" ht="14.25" x14ac:dyDescent="0.2">
      <c r="A522" s="19"/>
      <c r="B522" s="19"/>
      <c r="C522" s="19" t="s">
        <v>1125</v>
      </c>
      <c r="D522" s="20" t="s">
        <v>1124</v>
      </c>
      <c r="E522" s="9">
        <f>Source!AU377</f>
        <v>10</v>
      </c>
      <c r="F522" s="22"/>
      <c r="G522" s="21"/>
      <c r="H522" s="9"/>
      <c r="I522" s="9"/>
      <c r="J522" s="22">
        <f>SUM(T518:T521)</f>
        <v>795.68</v>
      </c>
      <c r="K522" s="22"/>
    </row>
    <row r="523" spans="1:22" ht="14.25" x14ac:dyDescent="0.2">
      <c r="A523" s="19"/>
      <c r="B523" s="19"/>
      <c r="C523" s="19" t="s">
        <v>1126</v>
      </c>
      <c r="D523" s="20" t="s">
        <v>1127</v>
      </c>
      <c r="E523" s="9">
        <f>Source!AQ377</f>
        <v>7.5</v>
      </c>
      <c r="F523" s="22"/>
      <c r="G523" s="21" t="str">
        <f>Source!DI377</f>
        <v/>
      </c>
      <c r="H523" s="9">
        <f>Source!AV377</f>
        <v>1</v>
      </c>
      <c r="I523" s="9"/>
      <c r="J523" s="22"/>
      <c r="K523" s="22">
        <f>Source!U377</f>
        <v>15</v>
      </c>
    </row>
    <row r="524" spans="1:22" ht="15" x14ac:dyDescent="0.25">
      <c r="A524" s="25"/>
      <c r="B524" s="25"/>
      <c r="C524" s="25"/>
      <c r="D524" s="25"/>
      <c r="E524" s="25"/>
      <c r="F524" s="25"/>
      <c r="G524" s="25"/>
      <c r="H524" s="25"/>
      <c r="I524" s="40">
        <f>J519+J520+J521+J522</f>
        <v>14444.25</v>
      </c>
      <c r="J524" s="40"/>
      <c r="K524" s="26">
        <f>IF(Source!I377&lt;&gt;0, ROUND(I524/Source!I377, 2), 0)</f>
        <v>7222.13</v>
      </c>
      <c r="P524" s="24">
        <f>I524</f>
        <v>14444.25</v>
      </c>
    </row>
    <row r="525" spans="1:22" ht="57" x14ac:dyDescent="0.2">
      <c r="A525" s="19">
        <v>56</v>
      </c>
      <c r="B525" s="19" t="str">
        <f>Source!F378</f>
        <v>1.20-2103-15-1/1</v>
      </c>
      <c r="C525" s="19" t="str">
        <f>Source!G378</f>
        <v>Техническое обслуживание светильника светодиодного типа «Титан» рабочего освещения - полугодовое</v>
      </c>
      <c r="D525" s="20" t="str">
        <f>Source!H378</f>
        <v>шт.</v>
      </c>
      <c r="E525" s="9">
        <f>Source!I378</f>
        <v>4</v>
      </c>
      <c r="F525" s="22"/>
      <c r="G525" s="21"/>
      <c r="H525" s="9"/>
      <c r="I525" s="9"/>
      <c r="J525" s="22"/>
      <c r="K525" s="22"/>
      <c r="Q525">
        <f>ROUND((Source!BZ378/100)*ROUND((Source!AF378*Source!AV378)*Source!I378, 2), 2)</f>
        <v>432.68</v>
      </c>
      <c r="R525">
        <f>Source!X378</f>
        <v>432.68</v>
      </c>
      <c r="S525">
        <f>ROUND((Source!CA378/100)*ROUND((Source!AF378*Source!AV378)*Source!I378, 2), 2)</f>
        <v>61.81</v>
      </c>
      <c r="T525">
        <f>Source!Y378</f>
        <v>61.81</v>
      </c>
      <c r="U525">
        <f>ROUND((175/100)*ROUND((Source!AE378*Source!AV378)*Source!I378, 2), 2)</f>
        <v>0</v>
      </c>
      <c r="V525">
        <f>ROUND((108/100)*ROUND(Source!CS378*Source!I378, 2), 2)</f>
        <v>0</v>
      </c>
    </row>
    <row r="526" spans="1:22" ht="14.25" x14ac:dyDescent="0.2">
      <c r="A526" s="19"/>
      <c r="B526" s="19"/>
      <c r="C526" s="19" t="s">
        <v>1122</v>
      </c>
      <c r="D526" s="20"/>
      <c r="E526" s="9"/>
      <c r="F526" s="22">
        <f>Source!AO378</f>
        <v>154.53</v>
      </c>
      <c r="G526" s="21" t="str">
        <f>Source!DG378</f>
        <v/>
      </c>
      <c r="H526" s="9">
        <f>Source!AV378</f>
        <v>1</v>
      </c>
      <c r="I526" s="9">
        <f>IF(Source!BA378&lt;&gt; 0, Source!BA378, 1)</f>
        <v>1</v>
      </c>
      <c r="J526" s="22">
        <f>Source!S378</f>
        <v>618.12</v>
      </c>
      <c r="K526" s="22"/>
    </row>
    <row r="527" spans="1:22" ht="14.25" x14ac:dyDescent="0.2">
      <c r="A527" s="19"/>
      <c r="B527" s="19"/>
      <c r="C527" s="19" t="s">
        <v>1130</v>
      </c>
      <c r="D527" s="20"/>
      <c r="E527" s="9"/>
      <c r="F527" s="22">
        <f>Source!AL378</f>
        <v>9.48</v>
      </c>
      <c r="G527" s="21" t="str">
        <f>Source!DD378</f>
        <v/>
      </c>
      <c r="H527" s="9">
        <f>Source!AW378</f>
        <v>1</v>
      </c>
      <c r="I527" s="9">
        <f>IF(Source!BC378&lt;&gt; 0, Source!BC378, 1)</f>
        <v>1</v>
      </c>
      <c r="J527" s="22">
        <f>Source!P378</f>
        <v>37.92</v>
      </c>
      <c r="K527" s="22"/>
    </row>
    <row r="528" spans="1:22" ht="14.25" x14ac:dyDescent="0.2">
      <c r="A528" s="19"/>
      <c r="B528" s="19"/>
      <c r="C528" s="19" t="s">
        <v>1123</v>
      </c>
      <c r="D528" s="20" t="s">
        <v>1124</v>
      </c>
      <c r="E528" s="9">
        <f>Source!AT378</f>
        <v>70</v>
      </c>
      <c r="F528" s="22"/>
      <c r="G528" s="21"/>
      <c r="H528" s="9"/>
      <c r="I528" s="9"/>
      <c r="J528" s="22">
        <f>SUM(R525:R527)</f>
        <v>432.68</v>
      </c>
      <c r="K528" s="22"/>
    </row>
    <row r="529" spans="1:16" ht="14.25" x14ac:dyDescent="0.2">
      <c r="A529" s="19"/>
      <c r="B529" s="19"/>
      <c r="C529" s="19" t="s">
        <v>1125</v>
      </c>
      <c r="D529" s="20" t="s">
        <v>1124</v>
      </c>
      <c r="E529" s="9">
        <f>Source!AU378</f>
        <v>10</v>
      </c>
      <c r="F529" s="22"/>
      <c r="G529" s="21"/>
      <c r="H529" s="9"/>
      <c r="I529" s="9"/>
      <c r="J529" s="22">
        <f>SUM(T525:T528)</f>
        <v>61.81</v>
      </c>
      <c r="K529" s="22"/>
    </row>
    <row r="530" spans="1:16" ht="14.25" x14ac:dyDescent="0.2">
      <c r="A530" s="19"/>
      <c r="B530" s="19"/>
      <c r="C530" s="19" t="s">
        <v>1126</v>
      </c>
      <c r="D530" s="20" t="s">
        <v>1127</v>
      </c>
      <c r="E530" s="9">
        <f>Source!AQ378</f>
        <v>0.32</v>
      </c>
      <c r="F530" s="22"/>
      <c r="G530" s="21" t="str">
        <f>Source!DI378</f>
        <v/>
      </c>
      <c r="H530" s="9">
        <f>Source!AV378</f>
        <v>1</v>
      </c>
      <c r="I530" s="9"/>
      <c r="J530" s="22"/>
      <c r="K530" s="22">
        <f>Source!U378</f>
        <v>1.28</v>
      </c>
    </row>
    <row r="531" spans="1:16" ht="15" x14ac:dyDescent="0.25">
      <c r="A531" s="25"/>
      <c r="B531" s="25"/>
      <c r="C531" s="25"/>
      <c r="D531" s="25"/>
      <c r="E531" s="25"/>
      <c r="F531" s="25"/>
      <c r="G531" s="25"/>
      <c r="H531" s="25"/>
      <c r="I531" s="40">
        <f>J526+J527+J528+J529</f>
        <v>1150.53</v>
      </c>
      <c r="J531" s="40"/>
      <c r="K531" s="26">
        <f>IF(Source!I378&lt;&gt;0, ROUND(I531/Source!I378, 2), 0)</f>
        <v>287.63</v>
      </c>
      <c r="P531" s="24">
        <f>I531</f>
        <v>1150.53</v>
      </c>
    </row>
    <row r="533" spans="1:16" ht="15" x14ac:dyDescent="0.25">
      <c r="A533" s="38" t="str">
        <f>CONCATENATE("Итого по подразделу: ",IF(Source!G380&lt;&gt;"Новый подраздел", Source!G380, ""))</f>
        <v>Итого по подразделу: Электроснабжение и электроосвещение ИТП</v>
      </c>
      <c r="B533" s="38"/>
      <c r="C533" s="38"/>
      <c r="D533" s="38"/>
      <c r="E533" s="38"/>
      <c r="F533" s="38"/>
      <c r="G533" s="38"/>
      <c r="H533" s="38"/>
      <c r="I533" s="36">
        <f>SUM(P451:P532)</f>
        <v>52084.85</v>
      </c>
      <c r="J533" s="37"/>
      <c r="K533" s="29"/>
    </row>
    <row r="536" spans="1:16" ht="15" x14ac:dyDescent="0.25">
      <c r="A536" s="38" t="str">
        <f>CONCATENATE("Итого по разделу: ",IF(Source!G410&lt;&gt;"Новый раздел", Source!G410, ""))</f>
        <v>Итого по разделу: ИТП</v>
      </c>
      <c r="B536" s="38"/>
      <c r="C536" s="38"/>
      <c r="D536" s="38"/>
      <c r="E536" s="38"/>
      <c r="F536" s="38"/>
      <c r="G536" s="38"/>
      <c r="H536" s="38"/>
      <c r="I536" s="36">
        <f>SUM(P416:P535)</f>
        <v>69942.95</v>
      </c>
      <c r="J536" s="37"/>
      <c r="K536" s="29"/>
    </row>
    <row r="539" spans="1:16" ht="15" x14ac:dyDescent="0.25">
      <c r="A539" s="38" t="str">
        <f>CONCATENATE("Итого по локальной смете: ",IF(Source!G440&lt;&gt;"Новая локальная смета", Source!G440, ""))</f>
        <v>Итого по локальной смете: Техническое обслуживание инженерных систем ИТП</v>
      </c>
      <c r="B539" s="38"/>
      <c r="C539" s="38"/>
      <c r="D539" s="38"/>
      <c r="E539" s="38"/>
      <c r="F539" s="38"/>
      <c r="G539" s="38"/>
      <c r="H539" s="38"/>
      <c r="I539" s="36">
        <f>SUM(P414:P538)</f>
        <v>69942.95</v>
      </c>
      <c r="J539" s="37"/>
      <c r="K539" s="29"/>
    </row>
    <row r="542" spans="1:16" ht="16.5" x14ac:dyDescent="0.25">
      <c r="A542" s="41" t="str">
        <f>CONCATENATE("Локальная смета: ",IF(Source!G470&lt;&gt;"Новая локальная смета", Source!G470, ""))</f>
        <v>Локальная смета: Техническое обслуживание вентиляции</v>
      </c>
      <c r="B542" s="41"/>
      <c r="C542" s="41"/>
      <c r="D542" s="41"/>
      <c r="E542" s="41"/>
      <c r="F542" s="41"/>
      <c r="G542" s="41"/>
      <c r="H542" s="41"/>
      <c r="I542" s="41"/>
      <c r="J542" s="41"/>
      <c r="K542" s="41"/>
    </row>
    <row r="544" spans="1:16" ht="16.5" x14ac:dyDescent="0.25">
      <c r="A544" s="41" t="str">
        <f>CONCATENATE("Раздел: ",IF(Source!G474&lt;&gt;"Новый раздел", Source!G474, ""))</f>
        <v>Раздел: Вентиляция</v>
      </c>
      <c r="B544" s="41"/>
      <c r="C544" s="41"/>
      <c r="D544" s="41"/>
      <c r="E544" s="41"/>
      <c r="F544" s="41"/>
      <c r="G544" s="41"/>
      <c r="H544" s="41"/>
      <c r="I544" s="41"/>
      <c r="J544" s="41"/>
      <c r="K544" s="41"/>
    </row>
    <row r="546" spans="1:22" ht="16.5" x14ac:dyDescent="0.25">
      <c r="A546" s="41" t="str">
        <f>CONCATENATE("Подраздел: ",IF(Source!G478&lt;&gt;"Новый подраздел", Source!G478, ""))</f>
        <v>Подраздел: Общеобменная вентиляция</v>
      </c>
      <c r="B546" s="41"/>
      <c r="C546" s="41"/>
      <c r="D546" s="41"/>
      <c r="E546" s="41"/>
      <c r="F546" s="41"/>
      <c r="G546" s="41"/>
      <c r="H546" s="41"/>
      <c r="I546" s="41"/>
      <c r="J546" s="41"/>
      <c r="K546" s="41"/>
    </row>
    <row r="547" spans="1:22" ht="42.75" x14ac:dyDescent="0.2">
      <c r="A547" s="19">
        <v>57</v>
      </c>
      <c r="B547" s="19" t="str">
        <f>Source!F482</f>
        <v>1.18-2403-21-2/1</v>
      </c>
      <c r="C547" s="19" t="str">
        <f>Source!G482</f>
        <v>Техническое обслуживание приточных установок производительностью до 10000 м3/ч - ежемесячное</v>
      </c>
      <c r="D547" s="20" t="str">
        <f>Source!H482</f>
        <v>установка</v>
      </c>
      <c r="E547" s="9">
        <f>Source!I482</f>
        <v>1</v>
      </c>
      <c r="F547" s="22"/>
      <c r="G547" s="21"/>
      <c r="H547" s="9"/>
      <c r="I547" s="9"/>
      <c r="J547" s="22"/>
      <c r="K547" s="22"/>
      <c r="Q547">
        <f>ROUND((Source!BZ482/100)*ROUND((Source!AF482*Source!AV482)*Source!I482, 2), 2)</f>
        <v>1564.18</v>
      </c>
      <c r="R547">
        <f>Source!X482</f>
        <v>1564.18</v>
      </c>
      <c r="S547">
        <f>ROUND((Source!CA482/100)*ROUND((Source!AF482*Source!AV482)*Source!I482, 2), 2)</f>
        <v>223.45</v>
      </c>
      <c r="T547">
        <f>Source!Y482</f>
        <v>223.45</v>
      </c>
      <c r="U547">
        <f>ROUND((175/100)*ROUND((Source!AE482*Source!AV482)*Source!I482, 2), 2)</f>
        <v>7.0000000000000007E-2</v>
      </c>
      <c r="V547">
        <f>ROUND((108/100)*ROUND(Source!CS482*Source!I482, 2), 2)</f>
        <v>0.04</v>
      </c>
    </row>
    <row r="548" spans="1:22" ht="14.25" x14ac:dyDescent="0.2">
      <c r="A548" s="19"/>
      <c r="B548" s="19"/>
      <c r="C548" s="19" t="s">
        <v>1122</v>
      </c>
      <c r="D548" s="20"/>
      <c r="E548" s="9"/>
      <c r="F548" s="22">
        <f>Source!AO482</f>
        <v>1117.27</v>
      </c>
      <c r="G548" s="21" t="str">
        <f>Source!DG482</f>
        <v>)*2</v>
      </c>
      <c r="H548" s="9">
        <f>Source!AV482</f>
        <v>1</v>
      </c>
      <c r="I548" s="9">
        <f>IF(Source!BA482&lt;&gt; 0, Source!BA482, 1)</f>
        <v>1</v>
      </c>
      <c r="J548" s="22">
        <f>Source!S482</f>
        <v>2234.54</v>
      </c>
      <c r="K548" s="22"/>
    </row>
    <row r="549" spans="1:22" ht="14.25" x14ac:dyDescent="0.2">
      <c r="A549" s="19"/>
      <c r="B549" s="19"/>
      <c r="C549" s="19" t="s">
        <v>1131</v>
      </c>
      <c r="D549" s="20"/>
      <c r="E549" s="9"/>
      <c r="F549" s="22">
        <f>Source!AM482</f>
        <v>2.81</v>
      </c>
      <c r="G549" s="21" t="str">
        <f>Source!DE482</f>
        <v>)*2</v>
      </c>
      <c r="H549" s="9">
        <f>Source!AV482</f>
        <v>1</v>
      </c>
      <c r="I549" s="9">
        <f>IF(Source!BB482&lt;&gt; 0, Source!BB482, 1)</f>
        <v>1</v>
      </c>
      <c r="J549" s="22">
        <f>Source!Q482</f>
        <v>5.62</v>
      </c>
      <c r="K549" s="22"/>
    </row>
    <row r="550" spans="1:22" ht="14.25" x14ac:dyDescent="0.2">
      <c r="A550" s="19"/>
      <c r="B550" s="19"/>
      <c r="C550" s="19" t="s">
        <v>1132</v>
      </c>
      <c r="D550" s="20"/>
      <c r="E550" s="9"/>
      <c r="F550" s="22">
        <f>Source!AN482</f>
        <v>0.02</v>
      </c>
      <c r="G550" s="21" t="str">
        <f>Source!DF482</f>
        <v>)*2</v>
      </c>
      <c r="H550" s="9">
        <f>Source!AV482</f>
        <v>1</v>
      </c>
      <c r="I550" s="9">
        <f>IF(Source!BS482&lt;&gt; 0, Source!BS482, 1)</f>
        <v>1</v>
      </c>
      <c r="J550" s="28">
        <f>Source!R482</f>
        <v>0.04</v>
      </c>
      <c r="K550" s="22"/>
    </row>
    <row r="551" spans="1:22" ht="14.25" x14ac:dyDescent="0.2">
      <c r="A551" s="19"/>
      <c r="B551" s="19"/>
      <c r="C551" s="19" t="s">
        <v>1130</v>
      </c>
      <c r="D551" s="20"/>
      <c r="E551" s="9"/>
      <c r="F551" s="22">
        <f>Source!AL482</f>
        <v>0.78</v>
      </c>
      <c r="G551" s="21" t="str">
        <f>Source!DD482</f>
        <v>)*2</v>
      </c>
      <c r="H551" s="9">
        <f>Source!AW482</f>
        <v>1</v>
      </c>
      <c r="I551" s="9">
        <f>IF(Source!BC482&lt;&gt; 0, Source!BC482, 1)</f>
        <v>1</v>
      </c>
      <c r="J551" s="22">
        <f>Source!P482</f>
        <v>1.56</v>
      </c>
      <c r="K551" s="22"/>
    </row>
    <row r="552" spans="1:22" ht="14.25" x14ac:dyDescent="0.2">
      <c r="A552" s="19"/>
      <c r="B552" s="19"/>
      <c r="C552" s="19" t="s">
        <v>1123</v>
      </c>
      <c r="D552" s="20" t="s">
        <v>1124</v>
      </c>
      <c r="E552" s="9">
        <f>Source!AT482</f>
        <v>70</v>
      </c>
      <c r="F552" s="22"/>
      <c r="G552" s="21"/>
      <c r="H552" s="9"/>
      <c r="I552" s="9"/>
      <c r="J552" s="22">
        <f>SUM(R547:R551)</f>
        <v>1564.18</v>
      </c>
      <c r="K552" s="22"/>
    </row>
    <row r="553" spans="1:22" ht="14.25" x14ac:dyDescent="0.2">
      <c r="A553" s="19"/>
      <c r="B553" s="19"/>
      <c r="C553" s="19" t="s">
        <v>1125</v>
      </c>
      <c r="D553" s="20" t="s">
        <v>1124</v>
      </c>
      <c r="E553" s="9">
        <f>Source!AU482</f>
        <v>10</v>
      </c>
      <c r="F553" s="22"/>
      <c r="G553" s="21"/>
      <c r="H553" s="9"/>
      <c r="I553" s="9"/>
      <c r="J553" s="22">
        <f>SUM(T547:T552)</f>
        <v>223.45</v>
      </c>
      <c r="K553" s="22"/>
    </row>
    <row r="554" spans="1:22" ht="14.25" x14ac:dyDescent="0.2">
      <c r="A554" s="19"/>
      <c r="B554" s="19"/>
      <c r="C554" s="19" t="s">
        <v>1133</v>
      </c>
      <c r="D554" s="20" t="s">
        <v>1124</v>
      </c>
      <c r="E554" s="9">
        <f>108</f>
        <v>108</v>
      </c>
      <c r="F554" s="22"/>
      <c r="G554" s="21"/>
      <c r="H554" s="9"/>
      <c r="I554" s="9"/>
      <c r="J554" s="22">
        <f>SUM(V547:V553)</f>
        <v>0.04</v>
      </c>
      <c r="K554" s="22"/>
    </row>
    <row r="555" spans="1:22" ht="14.25" x14ac:dyDescent="0.2">
      <c r="A555" s="19"/>
      <c r="B555" s="19"/>
      <c r="C555" s="19" t="s">
        <v>1126</v>
      </c>
      <c r="D555" s="20" t="s">
        <v>1127</v>
      </c>
      <c r="E555" s="9">
        <f>Source!AQ482</f>
        <v>1.96</v>
      </c>
      <c r="F555" s="22"/>
      <c r="G555" s="21" t="str">
        <f>Source!DI482</f>
        <v>)*2</v>
      </c>
      <c r="H555" s="9">
        <f>Source!AV482</f>
        <v>1</v>
      </c>
      <c r="I555" s="9"/>
      <c r="J555" s="22"/>
      <c r="K555" s="22">
        <f>Source!U482</f>
        <v>3.92</v>
      </c>
    </row>
    <row r="556" spans="1:22" ht="15" x14ac:dyDescent="0.25">
      <c r="A556" s="25"/>
      <c r="B556" s="25"/>
      <c r="C556" s="25"/>
      <c r="D556" s="25"/>
      <c r="E556" s="25"/>
      <c r="F556" s="25"/>
      <c r="G556" s="25"/>
      <c r="H556" s="25"/>
      <c r="I556" s="40">
        <f>J548+J549+J551+J552+J553+J554</f>
        <v>4029.3899999999994</v>
      </c>
      <c r="J556" s="40"/>
      <c r="K556" s="26">
        <f>IF(Source!I482&lt;&gt;0, ROUND(I556/Source!I482, 2), 0)</f>
        <v>4029.39</v>
      </c>
      <c r="P556" s="24">
        <f>I556</f>
        <v>4029.3899999999994</v>
      </c>
    </row>
    <row r="557" spans="1:22" ht="42.75" x14ac:dyDescent="0.2">
      <c r="A557" s="19">
        <v>58</v>
      </c>
      <c r="B557" s="19" t="str">
        <f>Source!F483</f>
        <v>1.18-2403-21-5/1</v>
      </c>
      <c r="C557" s="19" t="str">
        <f>Source!G483</f>
        <v>Техническое обслуживание приточных установок производительностью до 10000 м3/ч - ежеквартальное</v>
      </c>
      <c r="D557" s="20" t="str">
        <f>Source!H483</f>
        <v>установка</v>
      </c>
      <c r="E557" s="9">
        <f>Source!I483</f>
        <v>1</v>
      </c>
      <c r="F557" s="22"/>
      <c r="G557" s="21"/>
      <c r="H557" s="9"/>
      <c r="I557" s="9"/>
      <c r="J557" s="22"/>
      <c r="K557" s="22"/>
      <c r="Q557">
        <f>ROUND((Source!BZ483/100)*ROUND((Source!AF483*Source!AV483)*Source!I483, 2), 2)</f>
        <v>3016.62</v>
      </c>
      <c r="R557">
        <f>Source!X483</f>
        <v>3016.62</v>
      </c>
      <c r="S557">
        <f>ROUND((Source!CA483/100)*ROUND((Source!AF483*Source!AV483)*Source!I483, 2), 2)</f>
        <v>430.95</v>
      </c>
      <c r="T557">
        <f>Source!Y483</f>
        <v>430.95</v>
      </c>
      <c r="U557">
        <f>ROUND((175/100)*ROUND((Source!AE483*Source!AV483)*Source!I483, 2), 2)</f>
        <v>7.0000000000000007E-2</v>
      </c>
      <c r="V557">
        <f>ROUND((108/100)*ROUND(Source!CS483*Source!I483, 2), 2)</f>
        <v>0.04</v>
      </c>
    </row>
    <row r="558" spans="1:22" ht="14.25" x14ac:dyDescent="0.2">
      <c r="A558" s="19"/>
      <c r="B558" s="19"/>
      <c r="C558" s="19" t="s">
        <v>1122</v>
      </c>
      <c r="D558" s="20"/>
      <c r="E558" s="9"/>
      <c r="F558" s="22">
        <f>Source!AO483</f>
        <v>2154.73</v>
      </c>
      <c r="G558" s="21" t="str">
        <f>Source!DG483</f>
        <v>)*2</v>
      </c>
      <c r="H558" s="9">
        <f>Source!AV483</f>
        <v>1</v>
      </c>
      <c r="I558" s="9">
        <f>IF(Source!BA483&lt;&gt; 0, Source!BA483, 1)</f>
        <v>1</v>
      </c>
      <c r="J558" s="22">
        <f>Source!S483</f>
        <v>4309.46</v>
      </c>
      <c r="K558" s="22"/>
    </row>
    <row r="559" spans="1:22" ht="14.25" x14ac:dyDescent="0.2">
      <c r="A559" s="19"/>
      <c r="B559" s="19"/>
      <c r="C559" s="19" t="s">
        <v>1131</v>
      </c>
      <c r="D559" s="20"/>
      <c r="E559" s="9"/>
      <c r="F559" s="22">
        <f>Source!AM483</f>
        <v>2.81</v>
      </c>
      <c r="G559" s="21" t="str">
        <f>Source!DE483</f>
        <v>)*2</v>
      </c>
      <c r="H559" s="9">
        <f>Source!AV483</f>
        <v>1</v>
      </c>
      <c r="I559" s="9">
        <f>IF(Source!BB483&lt;&gt; 0, Source!BB483, 1)</f>
        <v>1</v>
      </c>
      <c r="J559" s="22">
        <f>Source!Q483</f>
        <v>5.62</v>
      </c>
      <c r="K559" s="22"/>
    </row>
    <row r="560" spans="1:22" ht="14.25" x14ac:dyDescent="0.2">
      <c r="A560" s="19"/>
      <c r="B560" s="19"/>
      <c r="C560" s="19" t="s">
        <v>1132</v>
      </c>
      <c r="D560" s="20"/>
      <c r="E560" s="9"/>
      <c r="F560" s="22">
        <f>Source!AN483</f>
        <v>0.02</v>
      </c>
      <c r="G560" s="21" t="str">
        <f>Source!DF483</f>
        <v>)*2</v>
      </c>
      <c r="H560" s="9">
        <f>Source!AV483</f>
        <v>1</v>
      </c>
      <c r="I560" s="9">
        <f>IF(Source!BS483&lt;&gt; 0, Source!BS483, 1)</f>
        <v>1</v>
      </c>
      <c r="J560" s="28">
        <f>Source!R483</f>
        <v>0.04</v>
      </c>
      <c r="K560" s="22"/>
    </row>
    <row r="561" spans="1:22" ht="14.25" x14ac:dyDescent="0.2">
      <c r="A561" s="19"/>
      <c r="B561" s="19"/>
      <c r="C561" s="19" t="s">
        <v>1130</v>
      </c>
      <c r="D561" s="20"/>
      <c r="E561" s="9"/>
      <c r="F561" s="22">
        <f>Source!AL483</f>
        <v>14.87</v>
      </c>
      <c r="G561" s="21" t="str">
        <f>Source!DD483</f>
        <v/>
      </c>
      <c r="H561" s="9">
        <f>Source!AW483</f>
        <v>1</v>
      </c>
      <c r="I561" s="9">
        <f>IF(Source!BC483&lt;&gt; 0, Source!BC483, 1)</f>
        <v>1</v>
      </c>
      <c r="J561" s="22">
        <f>Source!P483</f>
        <v>14.87</v>
      </c>
      <c r="K561" s="22"/>
    </row>
    <row r="562" spans="1:22" ht="14.25" x14ac:dyDescent="0.2">
      <c r="A562" s="19"/>
      <c r="B562" s="19"/>
      <c r="C562" s="19" t="s">
        <v>1123</v>
      </c>
      <c r="D562" s="20" t="s">
        <v>1124</v>
      </c>
      <c r="E562" s="9">
        <f>Source!AT483</f>
        <v>70</v>
      </c>
      <c r="F562" s="22"/>
      <c r="G562" s="21"/>
      <c r="H562" s="9"/>
      <c r="I562" s="9"/>
      <c r="J562" s="22">
        <f>SUM(R557:R561)</f>
        <v>3016.62</v>
      </c>
      <c r="K562" s="22"/>
    </row>
    <row r="563" spans="1:22" ht="14.25" x14ac:dyDescent="0.2">
      <c r="A563" s="19"/>
      <c r="B563" s="19"/>
      <c r="C563" s="19" t="s">
        <v>1125</v>
      </c>
      <c r="D563" s="20" t="s">
        <v>1124</v>
      </c>
      <c r="E563" s="9">
        <f>Source!AU483</f>
        <v>10</v>
      </c>
      <c r="F563" s="22"/>
      <c r="G563" s="21"/>
      <c r="H563" s="9"/>
      <c r="I563" s="9"/>
      <c r="J563" s="22">
        <f>SUM(T557:T562)</f>
        <v>430.95</v>
      </c>
      <c r="K563" s="22"/>
    </row>
    <row r="564" spans="1:22" ht="14.25" x14ac:dyDescent="0.2">
      <c r="A564" s="19"/>
      <c r="B564" s="19"/>
      <c r="C564" s="19" t="s">
        <v>1133</v>
      </c>
      <c r="D564" s="20" t="s">
        <v>1124</v>
      </c>
      <c r="E564" s="9">
        <f>108</f>
        <v>108</v>
      </c>
      <c r="F564" s="22"/>
      <c r="G564" s="21"/>
      <c r="H564" s="9"/>
      <c r="I564" s="9"/>
      <c r="J564" s="22">
        <f>SUM(V557:V563)</f>
        <v>0.04</v>
      </c>
      <c r="K564" s="22"/>
    </row>
    <row r="565" spans="1:22" ht="14.25" x14ac:dyDescent="0.2">
      <c r="A565" s="19"/>
      <c r="B565" s="19"/>
      <c r="C565" s="19" t="s">
        <v>1126</v>
      </c>
      <c r="D565" s="20" t="s">
        <v>1127</v>
      </c>
      <c r="E565" s="9">
        <f>Source!AQ483</f>
        <v>3.78</v>
      </c>
      <c r="F565" s="22"/>
      <c r="G565" s="21" t="str">
        <f>Source!DI483</f>
        <v>)*2</v>
      </c>
      <c r="H565" s="9">
        <f>Source!AV483</f>
        <v>1</v>
      </c>
      <c r="I565" s="9"/>
      <c r="J565" s="22"/>
      <c r="K565" s="22">
        <f>Source!U483</f>
        <v>7.56</v>
      </c>
    </row>
    <row r="566" spans="1:22" ht="15" x14ac:dyDescent="0.25">
      <c r="A566" s="25"/>
      <c r="B566" s="25"/>
      <c r="C566" s="25"/>
      <c r="D566" s="25"/>
      <c r="E566" s="25"/>
      <c r="F566" s="25"/>
      <c r="G566" s="25"/>
      <c r="H566" s="25"/>
      <c r="I566" s="40">
        <f>J558+J559+J561+J562+J563+J564</f>
        <v>7777.5599999999995</v>
      </c>
      <c r="J566" s="40"/>
      <c r="K566" s="26">
        <f>IF(Source!I483&lt;&gt;0, ROUND(I566/Source!I483, 2), 0)</f>
        <v>7777.56</v>
      </c>
      <c r="P566" s="24">
        <f>I566</f>
        <v>7777.5599999999995</v>
      </c>
    </row>
    <row r="567" spans="1:22" ht="42.75" x14ac:dyDescent="0.2">
      <c r="A567" s="19">
        <v>59</v>
      </c>
      <c r="B567" s="19" t="str">
        <f>Source!F486</f>
        <v>1.18-2403-21-2/1</v>
      </c>
      <c r="C567" s="19" t="str">
        <f>Source!G486</f>
        <v>Техническое обслуживание приточных установок производительностью до 10000 м3/ч - ежемесячное</v>
      </c>
      <c r="D567" s="20" t="str">
        <f>Source!H486</f>
        <v>установка</v>
      </c>
      <c r="E567" s="9">
        <f>Source!I486</f>
        <v>3</v>
      </c>
      <c r="F567" s="22"/>
      <c r="G567" s="21"/>
      <c r="H567" s="9"/>
      <c r="I567" s="9"/>
      <c r="J567" s="22"/>
      <c r="K567" s="22"/>
      <c r="Q567">
        <f>ROUND((Source!BZ486/100)*ROUND((Source!AF486*Source!AV486)*Source!I486, 2), 2)</f>
        <v>4692.53</v>
      </c>
      <c r="R567">
        <f>Source!X486</f>
        <v>4692.53</v>
      </c>
      <c r="S567">
        <f>ROUND((Source!CA486/100)*ROUND((Source!AF486*Source!AV486)*Source!I486, 2), 2)</f>
        <v>670.36</v>
      </c>
      <c r="T567">
        <f>Source!Y486</f>
        <v>670.36</v>
      </c>
      <c r="U567">
        <f>ROUND((175/100)*ROUND((Source!AE486*Source!AV486)*Source!I486, 2), 2)</f>
        <v>0.21</v>
      </c>
      <c r="V567">
        <f>ROUND((108/100)*ROUND(Source!CS486*Source!I486, 2), 2)</f>
        <v>0.13</v>
      </c>
    </row>
    <row r="568" spans="1:22" ht="14.25" x14ac:dyDescent="0.2">
      <c r="A568" s="19"/>
      <c r="B568" s="19"/>
      <c r="C568" s="19" t="s">
        <v>1122</v>
      </c>
      <c r="D568" s="20"/>
      <c r="E568" s="9"/>
      <c r="F568" s="22">
        <f>Source!AO486</f>
        <v>1117.27</v>
      </c>
      <c r="G568" s="21" t="str">
        <f>Source!DG486</f>
        <v>)*2</v>
      </c>
      <c r="H568" s="9">
        <f>Source!AV486</f>
        <v>1</v>
      </c>
      <c r="I568" s="9">
        <f>IF(Source!BA486&lt;&gt; 0, Source!BA486, 1)</f>
        <v>1</v>
      </c>
      <c r="J568" s="22">
        <f>Source!S486</f>
        <v>6703.62</v>
      </c>
      <c r="K568" s="22"/>
    </row>
    <row r="569" spans="1:22" ht="14.25" x14ac:dyDescent="0.2">
      <c r="A569" s="19"/>
      <c r="B569" s="19"/>
      <c r="C569" s="19" t="s">
        <v>1131</v>
      </c>
      <c r="D569" s="20"/>
      <c r="E569" s="9"/>
      <c r="F569" s="22">
        <f>Source!AM486</f>
        <v>2.81</v>
      </c>
      <c r="G569" s="21" t="str">
        <f>Source!DE486</f>
        <v>)*2</v>
      </c>
      <c r="H569" s="9">
        <f>Source!AV486</f>
        <v>1</v>
      </c>
      <c r="I569" s="9">
        <f>IF(Source!BB486&lt;&gt; 0, Source!BB486, 1)</f>
        <v>1</v>
      </c>
      <c r="J569" s="22">
        <f>Source!Q486</f>
        <v>16.86</v>
      </c>
      <c r="K569" s="22"/>
    </row>
    <row r="570" spans="1:22" ht="14.25" x14ac:dyDescent="0.2">
      <c r="A570" s="19"/>
      <c r="B570" s="19"/>
      <c r="C570" s="19" t="s">
        <v>1132</v>
      </c>
      <c r="D570" s="20"/>
      <c r="E570" s="9"/>
      <c r="F570" s="22">
        <f>Source!AN486</f>
        <v>0.02</v>
      </c>
      <c r="G570" s="21" t="str">
        <f>Source!DF486</f>
        <v>)*2</v>
      </c>
      <c r="H570" s="9">
        <f>Source!AV486</f>
        <v>1</v>
      </c>
      <c r="I570" s="9">
        <f>IF(Source!BS486&lt;&gt; 0, Source!BS486, 1)</f>
        <v>1</v>
      </c>
      <c r="J570" s="28">
        <f>Source!R486</f>
        <v>0.12</v>
      </c>
      <c r="K570" s="22"/>
    </row>
    <row r="571" spans="1:22" ht="14.25" x14ac:dyDescent="0.2">
      <c r="A571" s="19"/>
      <c r="B571" s="19"/>
      <c r="C571" s="19" t="s">
        <v>1130</v>
      </c>
      <c r="D571" s="20"/>
      <c r="E571" s="9"/>
      <c r="F571" s="22">
        <f>Source!AL486</f>
        <v>0.78</v>
      </c>
      <c r="G571" s="21" t="str">
        <f>Source!DD486</f>
        <v>)*2</v>
      </c>
      <c r="H571" s="9">
        <f>Source!AW486</f>
        <v>1</v>
      </c>
      <c r="I571" s="9">
        <f>IF(Source!BC486&lt;&gt; 0, Source!BC486, 1)</f>
        <v>1</v>
      </c>
      <c r="J571" s="22">
        <f>Source!P486</f>
        <v>4.68</v>
      </c>
      <c r="K571" s="22"/>
    </row>
    <row r="572" spans="1:22" ht="14.25" x14ac:dyDescent="0.2">
      <c r="A572" s="19"/>
      <c r="B572" s="19"/>
      <c r="C572" s="19" t="s">
        <v>1123</v>
      </c>
      <c r="D572" s="20" t="s">
        <v>1124</v>
      </c>
      <c r="E572" s="9">
        <f>Source!AT486</f>
        <v>70</v>
      </c>
      <c r="F572" s="22"/>
      <c r="G572" s="21"/>
      <c r="H572" s="9"/>
      <c r="I572" s="9"/>
      <c r="J572" s="22">
        <f>SUM(R567:R571)</f>
        <v>4692.53</v>
      </c>
      <c r="K572" s="22"/>
    </row>
    <row r="573" spans="1:22" ht="14.25" x14ac:dyDescent="0.2">
      <c r="A573" s="19"/>
      <c r="B573" s="19"/>
      <c r="C573" s="19" t="s">
        <v>1125</v>
      </c>
      <c r="D573" s="20" t="s">
        <v>1124</v>
      </c>
      <c r="E573" s="9">
        <f>Source!AU486</f>
        <v>10</v>
      </c>
      <c r="F573" s="22"/>
      <c r="G573" s="21"/>
      <c r="H573" s="9"/>
      <c r="I573" s="9"/>
      <c r="J573" s="22">
        <f>SUM(T567:T572)</f>
        <v>670.36</v>
      </c>
      <c r="K573" s="22"/>
    </row>
    <row r="574" spans="1:22" ht="14.25" x14ac:dyDescent="0.2">
      <c r="A574" s="19"/>
      <c r="B574" s="19"/>
      <c r="C574" s="19" t="s">
        <v>1133</v>
      </c>
      <c r="D574" s="20" t="s">
        <v>1124</v>
      </c>
      <c r="E574" s="9">
        <f>108</f>
        <v>108</v>
      </c>
      <c r="F574" s="22"/>
      <c r="G574" s="21"/>
      <c r="H574" s="9"/>
      <c r="I574" s="9"/>
      <c r="J574" s="22">
        <f>SUM(V567:V573)</f>
        <v>0.13</v>
      </c>
      <c r="K574" s="22"/>
    </row>
    <row r="575" spans="1:22" ht="14.25" x14ac:dyDescent="0.2">
      <c r="A575" s="19"/>
      <c r="B575" s="19"/>
      <c r="C575" s="19" t="s">
        <v>1126</v>
      </c>
      <c r="D575" s="20" t="s">
        <v>1127</v>
      </c>
      <c r="E575" s="9">
        <f>Source!AQ486</f>
        <v>1.96</v>
      </c>
      <c r="F575" s="22"/>
      <c r="G575" s="21" t="str">
        <f>Source!DI486</f>
        <v>)*2</v>
      </c>
      <c r="H575" s="9">
        <f>Source!AV486</f>
        <v>1</v>
      </c>
      <c r="I575" s="9"/>
      <c r="J575" s="22"/>
      <c r="K575" s="22">
        <f>Source!U486</f>
        <v>11.76</v>
      </c>
    </row>
    <row r="576" spans="1:22" ht="15" x14ac:dyDescent="0.25">
      <c r="A576" s="25"/>
      <c r="B576" s="25"/>
      <c r="C576" s="25"/>
      <c r="D576" s="25"/>
      <c r="E576" s="25"/>
      <c r="F576" s="25"/>
      <c r="G576" s="25"/>
      <c r="H576" s="25"/>
      <c r="I576" s="40">
        <f>J568+J569+J571+J572+J573+J574</f>
        <v>12088.179999999998</v>
      </c>
      <c r="J576" s="40"/>
      <c r="K576" s="26">
        <f>IF(Source!I486&lt;&gt;0, ROUND(I576/Source!I486, 2), 0)</f>
        <v>4029.39</v>
      </c>
      <c r="P576" s="24">
        <f>I576</f>
        <v>12088.179999999998</v>
      </c>
    </row>
    <row r="577" spans="1:22" ht="42.75" x14ac:dyDescent="0.2">
      <c r="A577" s="19">
        <v>60</v>
      </c>
      <c r="B577" s="19" t="str">
        <f>Source!F487</f>
        <v>1.18-2403-21-5/1</v>
      </c>
      <c r="C577" s="19" t="str">
        <f>Source!G487</f>
        <v>Техническое обслуживание приточных установок производительностью до 10000 м3/ч - ежеквартальное</v>
      </c>
      <c r="D577" s="20" t="str">
        <f>Source!H487</f>
        <v>установка</v>
      </c>
      <c r="E577" s="9">
        <f>Source!I487</f>
        <v>3</v>
      </c>
      <c r="F577" s="22"/>
      <c r="G577" s="21"/>
      <c r="H577" s="9"/>
      <c r="I577" s="9"/>
      <c r="J577" s="22"/>
      <c r="K577" s="22"/>
      <c r="Q577">
        <f>ROUND((Source!BZ487/100)*ROUND((Source!AF487*Source!AV487)*Source!I487, 2), 2)</f>
        <v>9049.8700000000008</v>
      </c>
      <c r="R577">
        <f>Source!X487</f>
        <v>9049.8700000000008</v>
      </c>
      <c r="S577">
        <f>ROUND((Source!CA487/100)*ROUND((Source!AF487*Source!AV487)*Source!I487, 2), 2)</f>
        <v>1292.8399999999999</v>
      </c>
      <c r="T577">
        <f>Source!Y487</f>
        <v>1292.8399999999999</v>
      </c>
      <c r="U577">
        <f>ROUND((175/100)*ROUND((Source!AE487*Source!AV487)*Source!I487, 2), 2)</f>
        <v>0.21</v>
      </c>
      <c r="V577">
        <f>ROUND((108/100)*ROUND(Source!CS487*Source!I487, 2), 2)</f>
        <v>0.13</v>
      </c>
    </row>
    <row r="578" spans="1:22" ht="14.25" x14ac:dyDescent="0.2">
      <c r="A578" s="19"/>
      <c r="B578" s="19"/>
      <c r="C578" s="19" t="s">
        <v>1122</v>
      </c>
      <c r="D578" s="20"/>
      <c r="E578" s="9"/>
      <c r="F578" s="22">
        <f>Source!AO487</f>
        <v>2154.73</v>
      </c>
      <c r="G578" s="21" t="str">
        <f>Source!DG487</f>
        <v>)*2</v>
      </c>
      <c r="H578" s="9">
        <f>Source!AV487</f>
        <v>1</v>
      </c>
      <c r="I578" s="9">
        <f>IF(Source!BA487&lt;&gt; 0, Source!BA487, 1)</f>
        <v>1</v>
      </c>
      <c r="J578" s="22">
        <f>Source!S487</f>
        <v>12928.38</v>
      </c>
      <c r="K578" s="22"/>
    </row>
    <row r="579" spans="1:22" ht="14.25" x14ac:dyDescent="0.2">
      <c r="A579" s="19"/>
      <c r="B579" s="19"/>
      <c r="C579" s="19" t="s">
        <v>1131</v>
      </c>
      <c r="D579" s="20"/>
      <c r="E579" s="9"/>
      <c r="F579" s="22">
        <f>Source!AM487</f>
        <v>2.81</v>
      </c>
      <c r="G579" s="21" t="str">
        <f>Source!DE487</f>
        <v>)*2</v>
      </c>
      <c r="H579" s="9">
        <f>Source!AV487</f>
        <v>1</v>
      </c>
      <c r="I579" s="9">
        <f>IF(Source!BB487&lt;&gt; 0, Source!BB487, 1)</f>
        <v>1</v>
      </c>
      <c r="J579" s="22">
        <f>Source!Q487</f>
        <v>16.86</v>
      </c>
      <c r="K579" s="22"/>
    </row>
    <row r="580" spans="1:22" ht="14.25" x14ac:dyDescent="0.2">
      <c r="A580" s="19"/>
      <c r="B580" s="19"/>
      <c r="C580" s="19" t="s">
        <v>1132</v>
      </c>
      <c r="D580" s="20"/>
      <c r="E580" s="9"/>
      <c r="F580" s="22">
        <f>Source!AN487</f>
        <v>0.02</v>
      </c>
      <c r="G580" s="21" t="str">
        <f>Source!DF487</f>
        <v>)*2</v>
      </c>
      <c r="H580" s="9">
        <f>Source!AV487</f>
        <v>1</v>
      </c>
      <c r="I580" s="9">
        <f>IF(Source!BS487&lt;&gt; 0, Source!BS487, 1)</f>
        <v>1</v>
      </c>
      <c r="J580" s="28">
        <f>Source!R487</f>
        <v>0.12</v>
      </c>
      <c r="K580" s="22"/>
    </row>
    <row r="581" spans="1:22" ht="14.25" x14ac:dyDescent="0.2">
      <c r="A581" s="19"/>
      <c r="B581" s="19"/>
      <c r="C581" s="19" t="s">
        <v>1130</v>
      </c>
      <c r="D581" s="20"/>
      <c r="E581" s="9"/>
      <c r="F581" s="22">
        <f>Source!AL487</f>
        <v>14.87</v>
      </c>
      <c r="G581" s="21" t="str">
        <f>Source!DD487</f>
        <v>)*2</v>
      </c>
      <c r="H581" s="9">
        <f>Source!AW487</f>
        <v>1</v>
      </c>
      <c r="I581" s="9">
        <f>IF(Source!BC487&lt;&gt; 0, Source!BC487, 1)</f>
        <v>1</v>
      </c>
      <c r="J581" s="22">
        <f>Source!P487</f>
        <v>89.22</v>
      </c>
      <c r="K581" s="22"/>
    </row>
    <row r="582" spans="1:22" ht="14.25" x14ac:dyDescent="0.2">
      <c r="A582" s="19"/>
      <c r="B582" s="19"/>
      <c r="C582" s="19" t="s">
        <v>1123</v>
      </c>
      <c r="D582" s="20" t="s">
        <v>1124</v>
      </c>
      <c r="E582" s="9">
        <f>Source!AT487</f>
        <v>70</v>
      </c>
      <c r="F582" s="22"/>
      <c r="G582" s="21"/>
      <c r="H582" s="9"/>
      <c r="I582" s="9"/>
      <c r="J582" s="22">
        <f>SUM(R577:R581)</f>
        <v>9049.8700000000008</v>
      </c>
      <c r="K582" s="22"/>
    </row>
    <row r="583" spans="1:22" ht="14.25" x14ac:dyDescent="0.2">
      <c r="A583" s="19"/>
      <c r="B583" s="19"/>
      <c r="C583" s="19" t="s">
        <v>1125</v>
      </c>
      <c r="D583" s="20" t="s">
        <v>1124</v>
      </c>
      <c r="E583" s="9">
        <f>Source!AU487</f>
        <v>10</v>
      </c>
      <c r="F583" s="22"/>
      <c r="G583" s="21"/>
      <c r="H583" s="9"/>
      <c r="I583" s="9"/>
      <c r="J583" s="22">
        <f>SUM(T577:T582)</f>
        <v>1292.8399999999999</v>
      </c>
      <c r="K583" s="22"/>
    </row>
    <row r="584" spans="1:22" ht="14.25" x14ac:dyDescent="0.2">
      <c r="A584" s="19"/>
      <c r="B584" s="19"/>
      <c r="C584" s="19" t="s">
        <v>1133</v>
      </c>
      <c r="D584" s="20" t="s">
        <v>1124</v>
      </c>
      <c r="E584" s="9">
        <f>108</f>
        <v>108</v>
      </c>
      <c r="F584" s="22"/>
      <c r="G584" s="21"/>
      <c r="H584" s="9"/>
      <c r="I584" s="9"/>
      <c r="J584" s="22">
        <f>SUM(V577:V583)</f>
        <v>0.13</v>
      </c>
      <c r="K584" s="22"/>
    </row>
    <row r="585" spans="1:22" ht="14.25" x14ac:dyDescent="0.2">
      <c r="A585" s="19"/>
      <c r="B585" s="19"/>
      <c r="C585" s="19" t="s">
        <v>1126</v>
      </c>
      <c r="D585" s="20" t="s">
        <v>1127</v>
      </c>
      <c r="E585" s="9">
        <f>Source!AQ487</f>
        <v>3.78</v>
      </c>
      <c r="F585" s="22"/>
      <c r="G585" s="21" t="str">
        <f>Source!DI487</f>
        <v>)*2</v>
      </c>
      <c r="H585" s="9">
        <f>Source!AV487</f>
        <v>1</v>
      </c>
      <c r="I585" s="9"/>
      <c r="J585" s="22"/>
      <c r="K585" s="22">
        <f>Source!U487</f>
        <v>22.68</v>
      </c>
    </row>
    <row r="586" spans="1:22" ht="15" x14ac:dyDescent="0.25">
      <c r="A586" s="25"/>
      <c r="B586" s="25"/>
      <c r="C586" s="25"/>
      <c r="D586" s="25"/>
      <c r="E586" s="25"/>
      <c r="F586" s="25"/>
      <c r="G586" s="25"/>
      <c r="H586" s="25"/>
      <c r="I586" s="40">
        <f>J578+J579+J581+J582+J583+J584</f>
        <v>23377.300000000003</v>
      </c>
      <c r="J586" s="40"/>
      <c r="K586" s="26">
        <f>IF(Source!I487&lt;&gt;0, ROUND(I586/Source!I487, 2), 0)</f>
        <v>7792.43</v>
      </c>
      <c r="P586" s="24">
        <f>I586</f>
        <v>23377.300000000003</v>
      </c>
    </row>
    <row r="587" spans="1:22" ht="42.75" x14ac:dyDescent="0.2">
      <c r="A587" s="19">
        <v>61</v>
      </c>
      <c r="B587" s="19" t="str">
        <f>Source!F491</f>
        <v>1.18-2403-20-2/1</v>
      </c>
      <c r="C587" s="19" t="str">
        <f>Source!G491</f>
        <v>Техническое обслуживание вытяжных установок производительностью до 20000 м3/ч - ежемесячное</v>
      </c>
      <c r="D587" s="20" t="str">
        <f>Source!H491</f>
        <v>установка</v>
      </c>
      <c r="E587" s="9">
        <f>Source!I491</f>
        <v>3</v>
      </c>
      <c r="F587" s="22"/>
      <c r="G587" s="21"/>
      <c r="H587" s="9"/>
      <c r="I587" s="9"/>
      <c r="J587" s="22"/>
      <c r="K587" s="22"/>
      <c r="Q587">
        <f>ROUND((Source!BZ491/100)*ROUND((Source!AF491*Source!AV491)*Source!I491, 2), 2)</f>
        <v>3591.21</v>
      </c>
      <c r="R587">
        <f>Source!X491</f>
        <v>3591.21</v>
      </c>
      <c r="S587">
        <f>ROUND((Source!CA491/100)*ROUND((Source!AF491*Source!AV491)*Source!I491, 2), 2)</f>
        <v>513.03</v>
      </c>
      <c r="T587">
        <f>Source!Y491</f>
        <v>513.03</v>
      </c>
      <c r="U587">
        <f>ROUND((175/100)*ROUND((Source!AE491*Source!AV491)*Source!I491, 2), 2)</f>
        <v>0</v>
      </c>
      <c r="V587">
        <f>ROUND((108/100)*ROUND(Source!CS491*Source!I491, 2), 2)</f>
        <v>0</v>
      </c>
    </row>
    <row r="588" spans="1:22" ht="14.25" x14ac:dyDescent="0.2">
      <c r="A588" s="19"/>
      <c r="B588" s="19"/>
      <c r="C588" s="19" t="s">
        <v>1122</v>
      </c>
      <c r="D588" s="20"/>
      <c r="E588" s="9"/>
      <c r="F588" s="22">
        <f>Source!AO491</f>
        <v>855.05</v>
      </c>
      <c r="G588" s="21" t="str">
        <f>Source!DG491</f>
        <v>)*2</v>
      </c>
      <c r="H588" s="9">
        <f>Source!AV491</f>
        <v>1</v>
      </c>
      <c r="I588" s="9">
        <f>IF(Source!BA491&lt;&gt; 0, Source!BA491, 1)</f>
        <v>1</v>
      </c>
      <c r="J588" s="22">
        <f>Source!S491</f>
        <v>5130.3</v>
      </c>
      <c r="K588" s="22"/>
    </row>
    <row r="589" spans="1:22" ht="14.25" x14ac:dyDescent="0.2">
      <c r="A589" s="19"/>
      <c r="B589" s="19"/>
      <c r="C589" s="19" t="s">
        <v>1130</v>
      </c>
      <c r="D589" s="20"/>
      <c r="E589" s="9"/>
      <c r="F589" s="22">
        <f>Source!AL491</f>
        <v>0.11</v>
      </c>
      <c r="G589" s="21" t="str">
        <f>Source!DD491</f>
        <v>)*2</v>
      </c>
      <c r="H589" s="9">
        <f>Source!AW491</f>
        <v>1</v>
      </c>
      <c r="I589" s="9">
        <f>IF(Source!BC491&lt;&gt; 0, Source!BC491, 1)</f>
        <v>1</v>
      </c>
      <c r="J589" s="22">
        <f>Source!P491</f>
        <v>0.66</v>
      </c>
      <c r="K589" s="22"/>
    </row>
    <row r="590" spans="1:22" ht="14.25" x14ac:dyDescent="0.2">
      <c r="A590" s="19"/>
      <c r="B590" s="19"/>
      <c r="C590" s="19" t="s">
        <v>1123</v>
      </c>
      <c r="D590" s="20" t="s">
        <v>1124</v>
      </c>
      <c r="E590" s="9">
        <f>Source!AT491</f>
        <v>70</v>
      </c>
      <c r="F590" s="22"/>
      <c r="G590" s="21"/>
      <c r="H590" s="9"/>
      <c r="I590" s="9"/>
      <c r="J590" s="22">
        <f>SUM(R587:R589)</f>
        <v>3591.21</v>
      </c>
      <c r="K590" s="22"/>
    </row>
    <row r="591" spans="1:22" ht="14.25" x14ac:dyDescent="0.2">
      <c r="A591" s="19"/>
      <c r="B591" s="19"/>
      <c r="C591" s="19" t="s">
        <v>1125</v>
      </c>
      <c r="D591" s="20" t="s">
        <v>1124</v>
      </c>
      <c r="E591" s="9">
        <f>Source!AU491</f>
        <v>10</v>
      </c>
      <c r="F591" s="22"/>
      <c r="G591" s="21"/>
      <c r="H591" s="9"/>
      <c r="I591" s="9"/>
      <c r="J591" s="22">
        <f>SUM(T587:T590)</f>
        <v>513.03</v>
      </c>
      <c r="K591" s="22"/>
    </row>
    <row r="592" spans="1:22" ht="14.25" x14ac:dyDescent="0.2">
      <c r="A592" s="19"/>
      <c r="B592" s="19"/>
      <c r="C592" s="19" t="s">
        <v>1126</v>
      </c>
      <c r="D592" s="20" t="s">
        <v>1127</v>
      </c>
      <c r="E592" s="9">
        <f>Source!AQ491</f>
        <v>1.5</v>
      </c>
      <c r="F592" s="22"/>
      <c r="G592" s="21" t="str">
        <f>Source!DI491</f>
        <v>)*2</v>
      </c>
      <c r="H592" s="9">
        <f>Source!AV491</f>
        <v>1</v>
      </c>
      <c r="I592" s="9"/>
      <c r="J592" s="22"/>
      <c r="K592" s="22">
        <f>Source!U491</f>
        <v>9</v>
      </c>
    </row>
    <row r="593" spans="1:22" ht="15" x14ac:dyDescent="0.25">
      <c r="A593" s="25"/>
      <c r="B593" s="25"/>
      <c r="C593" s="25"/>
      <c r="D593" s="25"/>
      <c r="E593" s="25"/>
      <c r="F593" s="25"/>
      <c r="G593" s="25"/>
      <c r="H593" s="25"/>
      <c r="I593" s="40">
        <f>J588+J589+J590+J591</f>
        <v>9235.2000000000007</v>
      </c>
      <c r="J593" s="40"/>
      <c r="K593" s="26">
        <f>IF(Source!I491&lt;&gt;0, ROUND(I593/Source!I491, 2), 0)</f>
        <v>3078.4</v>
      </c>
      <c r="P593" s="24">
        <f>I593</f>
        <v>9235.2000000000007</v>
      </c>
    </row>
    <row r="594" spans="1:22" ht="42.75" x14ac:dyDescent="0.2">
      <c r="A594" s="19">
        <v>62</v>
      </c>
      <c r="B594" s="19" t="str">
        <f>Source!F492</f>
        <v>1.18-2403-20-4/1</v>
      </c>
      <c r="C594" s="19" t="str">
        <f>Source!G492</f>
        <v>Техническое обслуживание вытяжных установок производительностью до 20000 м3/ч - ежеквартальное</v>
      </c>
      <c r="D594" s="20" t="str">
        <f>Source!H492</f>
        <v>установка</v>
      </c>
      <c r="E594" s="9">
        <f>Source!I492</f>
        <v>3</v>
      </c>
      <c r="F594" s="22"/>
      <c r="G594" s="21"/>
      <c r="H594" s="9"/>
      <c r="I594" s="9"/>
      <c r="J594" s="22"/>
      <c r="K594" s="22"/>
      <c r="Q594">
        <f>ROUND((Source!BZ492/100)*ROUND((Source!AF492*Source!AV492)*Source!I492, 2), 2)</f>
        <v>6655.74</v>
      </c>
      <c r="R594">
        <f>Source!X492</f>
        <v>6655.74</v>
      </c>
      <c r="S594">
        <f>ROUND((Source!CA492/100)*ROUND((Source!AF492*Source!AV492)*Source!I492, 2), 2)</f>
        <v>950.82</v>
      </c>
      <c r="T594">
        <f>Source!Y492</f>
        <v>950.82</v>
      </c>
      <c r="U594">
        <f>ROUND((175/100)*ROUND((Source!AE492*Source!AV492)*Source!I492, 2), 2)</f>
        <v>0</v>
      </c>
      <c r="V594">
        <f>ROUND((108/100)*ROUND(Source!CS492*Source!I492, 2), 2)</f>
        <v>0</v>
      </c>
    </row>
    <row r="595" spans="1:22" ht="14.25" x14ac:dyDescent="0.2">
      <c r="A595" s="19"/>
      <c r="B595" s="19"/>
      <c r="C595" s="19" t="s">
        <v>1122</v>
      </c>
      <c r="D595" s="20"/>
      <c r="E595" s="9"/>
      <c r="F595" s="22">
        <f>Source!AO492</f>
        <v>1584.7</v>
      </c>
      <c r="G595" s="21" t="str">
        <f>Source!DG492</f>
        <v>)*2</v>
      </c>
      <c r="H595" s="9">
        <f>Source!AV492</f>
        <v>1</v>
      </c>
      <c r="I595" s="9">
        <f>IF(Source!BA492&lt;&gt; 0, Source!BA492, 1)</f>
        <v>1</v>
      </c>
      <c r="J595" s="22">
        <f>Source!S492</f>
        <v>9508.2000000000007</v>
      </c>
      <c r="K595" s="22"/>
    </row>
    <row r="596" spans="1:22" ht="14.25" x14ac:dyDescent="0.2">
      <c r="A596" s="19"/>
      <c r="B596" s="19"/>
      <c r="C596" s="19" t="s">
        <v>1130</v>
      </c>
      <c r="D596" s="20"/>
      <c r="E596" s="9"/>
      <c r="F596" s="22">
        <f>Source!AL492</f>
        <v>0.1</v>
      </c>
      <c r="G596" s="21" t="str">
        <f>Source!DD492</f>
        <v>)*2</v>
      </c>
      <c r="H596" s="9">
        <f>Source!AW492</f>
        <v>1</v>
      </c>
      <c r="I596" s="9">
        <f>IF(Source!BC492&lt;&gt; 0, Source!BC492, 1)</f>
        <v>1</v>
      </c>
      <c r="J596" s="22">
        <f>Source!P492</f>
        <v>0.6</v>
      </c>
      <c r="K596" s="22"/>
    </row>
    <row r="597" spans="1:22" ht="14.25" x14ac:dyDescent="0.2">
      <c r="A597" s="19"/>
      <c r="B597" s="19"/>
      <c r="C597" s="19" t="s">
        <v>1123</v>
      </c>
      <c r="D597" s="20" t="s">
        <v>1124</v>
      </c>
      <c r="E597" s="9">
        <f>Source!AT492</f>
        <v>70</v>
      </c>
      <c r="F597" s="22"/>
      <c r="G597" s="21"/>
      <c r="H597" s="9"/>
      <c r="I597" s="9"/>
      <c r="J597" s="22">
        <f>SUM(R594:R596)</f>
        <v>6655.74</v>
      </c>
      <c r="K597" s="22"/>
    </row>
    <row r="598" spans="1:22" ht="14.25" x14ac:dyDescent="0.2">
      <c r="A598" s="19"/>
      <c r="B598" s="19"/>
      <c r="C598" s="19" t="s">
        <v>1125</v>
      </c>
      <c r="D598" s="20" t="s">
        <v>1124</v>
      </c>
      <c r="E598" s="9">
        <f>Source!AU492</f>
        <v>10</v>
      </c>
      <c r="F598" s="22"/>
      <c r="G598" s="21"/>
      <c r="H598" s="9"/>
      <c r="I598" s="9"/>
      <c r="J598" s="22">
        <f>SUM(T594:T597)</f>
        <v>950.82</v>
      </c>
      <c r="K598" s="22"/>
    </row>
    <row r="599" spans="1:22" ht="14.25" x14ac:dyDescent="0.2">
      <c r="A599" s="19"/>
      <c r="B599" s="19"/>
      <c r="C599" s="19" t="s">
        <v>1126</v>
      </c>
      <c r="D599" s="20" t="s">
        <v>1127</v>
      </c>
      <c r="E599" s="9">
        <f>Source!AQ492</f>
        <v>2.78</v>
      </c>
      <c r="F599" s="22"/>
      <c r="G599" s="21" t="str">
        <f>Source!DI492</f>
        <v>)*2</v>
      </c>
      <c r="H599" s="9">
        <f>Source!AV492</f>
        <v>1</v>
      </c>
      <c r="I599" s="9"/>
      <c r="J599" s="22"/>
      <c r="K599" s="22">
        <f>Source!U492</f>
        <v>16.68</v>
      </c>
    </row>
    <row r="600" spans="1:22" ht="15" x14ac:dyDescent="0.25">
      <c r="A600" s="25"/>
      <c r="B600" s="25"/>
      <c r="C600" s="25"/>
      <c r="D600" s="25"/>
      <c r="E600" s="25"/>
      <c r="F600" s="25"/>
      <c r="G600" s="25"/>
      <c r="H600" s="25"/>
      <c r="I600" s="40">
        <f>J595+J596+J597+J598</f>
        <v>17115.36</v>
      </c>
      <c r="J600" s="40"/>
      <c r="K600" s="26">
        <f>IF(Source!I492&lt;&gt;0, ROUND(I600/Source!I492, 2), 0)</f>
        <v>5705.12</v>
      </c>
      <c r="P600" s="24">
        <f>I600</f>
        <v>17115.36</v>
      </c>
    </row>
    <row r="601" spans="1:22" ht="42.75" x14ac:dyDescent="0.2">
      <c r="A601" s="19">
        <v>63</v>
      </c>
      <c r="B601" s="19" t="str">
        <f>Source!F495</f>
        <v>1.18-2403-20-2/1</v>
      </c>
      <c r="C601" s="19" t="str">
        <f>Source!G495</f>
        <v>Техническое обслуживание вытяжных установок производительностью до 20000 м3/ч - ежемесячное</v>
      </c>
      <c r="D601" s="20" t="str">
        <f>Source!H495</f>
        <v>установка</v>
      </c>
      <c r="E601" s="9">
        <f>Source!I495</f>
        <v>3</v>
      </c>
      <c r="F601" s="22"/>
      <c r="G601" s="21"/>
      <c r="H601" s="9"/>
      <c r="I601" s="9"/>
      <c r="J601" s="22"/>
      <c r="K601" s="22"/>
      <c r="Q601">
        <f>ROUND((Source!BZ495/100)*ROUND((Source!AF495*Source!AV495)*Source!I495, 2), 2)</f>
        <v>3591.21</v>
      </c>
      <c r="R601">
        <f>Source!X495</f>
        <v>3591.21</v>
      </c>
      <c r="S601">
        <f>ROUND((Source!CA495/100)*ROUND((Source!AF495*Source!AV495)*Source!I495, 2), 2)</f>
        <v>513.03</v>
      </c>
      <c r="T601">
        <f>Source!Y495</f>
        <v>513.03</v>
      </c>
      <c r="U601">
        <f>ROUND((175/100)*ROUND((Source!AE495*Source!AV495)*Source!I495, 2), 2)</f>
        <v>0</v>
      </c>
      <c r="V601">
        <f>ROUND((108/100)*ROUND(Source!CS495*Source!I495, 2), 2)</f>
        <v>0</v>
      </c>
    </row>
    <row r="602" spans="1:22" ht="14.25" x14ac:dyDescent="0.2">
      <c r="A602" s="19"/>
      <c r="B602" s="19"/>
      <c r="C602" s="19" t="s">
        <v>1122</v>
      </c>
      <c r="D602" s="20"/>
      <c r="E602" s="9"/>
      <c r="F602" s="22">
        <f>Source!AO495</f>
        <v>855.05</v>
      </c>
      <c r="G602" s="21" t="str">
        <f>Source!DG495</f>
        <v>)*2</v>
      </c>
      <c r="H602" s="9">
        <f>Source!AV495</f>
        <v>1</v>
      </c>
      <c r="I602" s="9">
        <f>IF(Source!BA495&lt;&gt; 0, Source!BA495, 1)</f>
        <v>1</v>
      </c>
      <c r="J602" s="22">
        <f>Source!S495</f>
        <v>5130.3</v>
      </c>
      <c r="K602" s="22"/>
    </row>
    <row r="603" spans="1:22" ht="14.25" x14ac:dyDescent="0.2">
      <c r="A603" s="19"/>
      <c r="B603" s="19"/>
      <c r="C603" s="19" t="s">
        <v>1130</v>
      </c>
      <c r="D603" s="20"/>
      <c r="E603" s="9"/>
      <c r="F603" s="22">
        <f>Source!AL495</f>
        <v>0.11</v>
      </c>
      <c r="G603" s="21" t="str">
        <f>Source!DD495</f>
        <v>)*2</v>
      </c>
      <c r="H603" s="9">
        <f>Source!AW495</f>
        <v>1</v>
      </c>
      <c r="I603" s="9">
        <f>IF(Source!BC495&lt;&gt; 0, Source!BC495, 1)</f>
        <v>1</v>
      </c>
      <c r="J603" s="22">
        <f>Source!P495</f>
        <v>0.66</v>
      </c>
      <c r="K603" s="22"/>
    </row>
    <row r="604" spans="1:22" ht="14.25" x14ac:dyDescent="0.2">
      <c r="A604" s="19"/>
      <c r="B604" s="19"/>
      <c r="C604" s="19" t="s">
        <v>1123</v>
      </c>
      <c r="D604" s="20" t="s">
        <v>1124</v>
      </c>
      <c r="E604" s="9">
        <f>Source!AT495</f>
        <v>70</v>
      </c>
      <c r="F604" s="22"/>
      <c r="G604" s="21"/>
      <c r="H604" s="9"/>
      <c r="I604" s="9"/>
      <c r="J604" s="22">
        <f>SUM(R601:R603)</f>
        <v>3591.21</v>
      </c>
      <c r="K604" s="22"/>
    </row>
    <row r="605" spans="1:22" ht="14.25" x14ac:dyDescent="0.2">
      <c r="A605" s="19"/>
      <c r="B605" s="19"/>
      <c r="C605" s="19" t="s">
        <v>1125</v>
      </c>
      <c r="D605" s="20" t="s">
        <v>1124</v>
      </c>
      <c r="E605" s="9">
        <f>Source!AU495</f>
        <v>10</v>
      </c>
      <c r="F605" s="22"/>
      <c r="G605" s="21"/>
      <c r="H605" s="9"/>
      <c r="I605" s="9"/>
      <c r="J605" s="22">
        <f>SUM(T601:T604)</f>
        <v>513.03</v>
      </c>
      <c r="K605" s="22"/>
    </row>
    <row r="606" spans="1:22" ht="14.25" x14ac:dyDescent="0.2">
      <c r="A606" s="19"/>
      <c r="B606" s="19"/>
      <c r="C606" s="19" t="s">
        <v>1126</v>
      </c>
      <c r="D606" s="20" t="s">
        <v>1127</v>
      </c>
      <c r="E606" s="9">
        <f>Source!AQ495</f>
        <v>1.5</v>
      </c>
      <c r="F606" s="22"/>
      <c r="G606" s="21" t="str">
        <f>Source!DI495</f>
        <v>)*2</v>
      </c>
      <c r="H606" s="9">
        <f>Source!AV495</f>
        <v>1</v>
      </c>
      <c r="I606" s="9"/>
      <c r="J606" s="22"/>
      <c r="K606" s="22">
        <f>Source!U495</f>
        <v>9</v>
      </c>
    </row>
    <row r="607" spans="1:22" ht="15" x14ac:dyDescent="0.25">
      <c r="A607" s="25"/>
      <c r="B607" s="25"/>
      <c r="C607" s="25"/>
      <c r="D607" s="25"/>
      <c r="E607" s="25"/>
      <c r="F607" s="25"/>
      <c r="G607" s="25"/>
      <c r="H607" s="25"/>
      <c r="I607" s="40">
        <f>J602+J603+J604+J605</f>
        <v>9235.2000000000007</v>
      </c>
      <c r="J607" s="40"/>
      <c r="K607" s="26">
        <f>IF(Source!I495&lt;&gt;0, ROUND(I607/Source!I495, 2), 0)</f>
        <v>3078.4</v>
      </c>
      <c r="P607" s="24">
        <f>I607</f>
        <v>9235.2000000000007</v>
      </c>
    </row>
    <row r="608" spans="1:22" ht="42.75" x14ac:dyDescent="0.2">
      <c r="A608" s="19">
        <v>64</v>
      </c>
      <c r="B608" s="19" t="str">
        <f>Source!F496</f>
        <v>1.18-2403-20-4/1</v>
      </c>
      <c r="C608" s="19" t="str">
        <f>Source!G496</f>
        <v>Техническое обслуживание вытяжных установок производительностью до 20000 м3/ч - ежеквартальное</v>
      </c>
      <c r="D608" s="20" t="str">
        <f>Source!H496</f>
        <v>установка</v>
      </c>
      <c r="E608" s="9">
        <f>Source!I496</f>
        <v>3</v>
      </c>
      <c r="F608" s="22"/>
      <c r="G608" s="21"/>
      <c r="H608" s="9"/>
      <c r="I608" s="9"/>
      <c r="J608" s="22"/>
      <c r="K608" s="22"/>
      <c r="Q608">
        <f>ROUND((Source!BZ496/100)*ROUND((Source!AF496*Source!AV496)*Source!I496, 2), 2)</f>
        <v>6655.74</v>
      </c>
      <c r="R608">
        <f>Source!X496</f>
        <v>6655.74</v>
      </c>
      <c r="S608">
        <f>ROUND((Source!CA496/100)*ROUND((Source!AF496*Source!AV496)*Source!I496, 2), 2)</f>
        <v>950.82</v>
      </c>
      <c r="T608">
        <f>Source!Y496</f>
        <v>950.82</v>
      </c>
      <c r="U608">
        <f>ROUND((175/100)*ROUND((Source!AE496*Source!AV496)*Source!I496, 2), 2)</f>
        <v>0</v>
      </c>
      <c r="V608">
        <f>ROUND((108/100)*ROUND(Source!CS496*Source!I496, 2), 2)</f>
        <v>0</v>
      </c>
    </row>
    <row r="609" spans="1:16" ht="14.25" x14ac:dyDescent="0.2">
      <c r="A609" s="19"/>
      <c r="B609" s="19"/>
      <c r="C609" s="19" t="s">
        <v>1122</v>
      </c>
      <c r="D609" s="20"/>
      <c r="E609" s="9"/>
      <c r="F609" s="22">
        <f>Source!AO496</f>
        <v>1584.7</v>
      </c>
      <c r="G609" s="21" t="str">
        <f>Source!DG496</f>
        <v>)*2</v>
      </c>
      <c r="H609" s="9">
        <f>Source!AV496</f>
        <v>1</v>
      </c>
      <c r="I609" s="9">
        <f>IF(Source!BA496&lt;&gt; 0, Source!BA496, 1)</f>
        <v>1</v>
      </c>
      <c r="J609" s="22">
        <f>Source!S496</f>
        <v>9508.2000000000007</v>
      </c>
      <c r="K609" s="22"/>
    </row>
    <row r="610" spans="1:16" ht="14.25" x14ac:dyDescent="0.2">
      <c r="A610" s="19"/>
      <c r="B610" s="19"/>
      <c r="C610" s="19" t="s">
        <v>1130</v>
      </c>
      <c r="D610" s="20"/>
      <c r="E610" s="9"/>
      <c r="F610" s="22">
        <f>Source!AL496</f>
        <v>0.1</v>
      </c>
      <c r="G610" s="21" t="str">
        <f>Source!DD496</f>
        <v>)*2</v>
      </c>
      <c r="H610" s="9">
        <f>Source!AW496</f>
        <v>1</v>
      </c>
      <c r="I610" s="9">
        <f>IF(Source!BC496&lt;&gt; 0, Source!BC496, 1)</f>
        <v>1</v>
      </c>
      <c r="J610" s="22">
        <f>Source!P496</f>
        <v>0.6</v>
      </c>
      <c r="K610" s="22"/>
    </row>
    <row r="611" spans="1:16" ht="14.25" x14ac:dyDescent="0.2">
      <c r="A611" s="19"/>
      <c r="B611" s="19"/>
      <c r="C611" s="19" t="s">
        <v>1123</v>
      </c>
      <c r="D611" s="20" t="s">
        <v>1124</v>
      </c>
      <c r="E611" s="9">
        <f>Source!AT496</f>
        <v>70</v>
      </c>
      <c r="F611" s="22"/>
      <c r="G611" s="21"/>
      <c r="H611" s="9"/>
      <c r="I611" s="9"/>
      <c r="J611" s="22">
        <f>SUM(R608:R610)</f>
        <v>6655.74</v>
      </c>
      <c r="K611" s="22"/>
    </row>
    <row r="612" spans="1:16" ht="14.25" x14ac:dyDescent="0.2">
      <c r="A612" s="19"/>
      <c r="B612" s="19"/>
      <c r="C612" s="19" t="s">
        <v>1125</v>
      </c>
      <c r="D612" s="20" t="s">
        <v>1124</v>
      </c>
      <c r="E612" s="9">
        <f>Source!AU496</f>
        <v>10</v>
      </c>
      <c r="F612" s="22"/>
      <c r="G612" s="21"/>
      <c r="H612" s="9"/>
      <c r="I612" s="9"/>
      <c r="J612" s="22">
        <f>SUM(T608:T611)</f>
        <v>950.82</v>
      </c>
      <c r="K612" s="22"/>
    </row>
    <row r="613" spans="1:16" ht="14.25" x14ac:dyDescent="0.2">
      <c r="A613" s="19"/>
      <c r="B613" s="19"/>
      <c r="C613" s="19" t="s">
        <v>1126</v>
      </c>
      <c r="D613" s="20" t="s">
        <v>1127</v>
      </c>
      <c r="E613" s="9">
        <f>Source!AQ496</f>
        <v>2.78</v>
      </c>
      <c r="F613" s="22"/>
      <c r="G613" s="21" t="str">
        <f>Source!DI496</f>
        <v>)*2</v>
      </c>
      <c r="H613" s="9">
        <f>Source!AV496</f>
        <v>1</v>
      </c>
      <c r="I613" s="9"/>
      <c r="J613" s="22"/>
      <c r="K613" s="22">
        <f>Source!U496</f>
        <v>16.68</v>
      </c>
    </row>
    <row r="614" spans="1:16" ht="15" x14ac:dyDescent="0.25">
      <c r="A614" s="25"/>
      <c r="B614" s="25"/>
      <c r="C614" s="25"/>
      <c r="D614" s="25"/>
      <c r="E614" s="25"/>
      <c r="F614" s="25"/>
      <c r="G614" s="25"/>
      <c r="H614" s="25"/>
      <c r="I614" s="40">
        <f>J609+J610+J611+J612</f>
        <v>17115.36</v>
      </c>
      <c r="J614" s="40"/>
      <c r="K614" s="26">
        <f>IF(Source!I496&lt;&gt;0, ROUND(I614/Source!I496, 2), 0)</f>
        <v>5705.12</v>
      </c>
      <c r="P614" s="24">
        <f>I614</f>
        <v>17115.36</v>
      </c>
    </row>
    <row r="616" spans="1:16" ht="15" x14ac:dyDescent="0.25">
      <c r="A616" s="38" t="str">
        <f>CONCATENATE("Итого по подразделу: ",IF(Source!G502&lt;&gt;"Новый подраздел", Source!G502, ""))</f>
        <v>Итого по подразделу: Общеобменная вентиляция</v>
      </c>
      <c r="B616" s="38"/>
      <c r="C616" s="38"/>
      <c r="D616" s="38"/>
      <c r="E616" s="38"/>
      <c r="F616" s="38"/>
      <c r="G616" s="38"/>
      <c r="H616" s="38"/>
      <c r="I616" s="36">
        <f>SUM(P546:P615)</f>
        <v>99973.55</v>
      </c>
      <c r="J616" s="37"/>
      <c r="K616" s="29"/>
    </row>
    <row r="619" spans="1:16" ht="16.5" x14ac:dyDescent="0.25">
      <c r="A619" s="41" t="str">
        <f>CONCATENATE("Подраздел: ",IF(Source!G532&lt;&gt;"Новый подраздел", Source!G532, ""))</f>
        <v>Подраздел: Очистка и дезинфекция воздуховодов</v>
      </c>
      <c r="B619" s="41"/>
      <c r="C619" s="41"/>
      <c r="D619" s="41"/>
      <c r="E619" s="41"/>
      <c r="F619" s="41"/>
      <c r="G619" s="41"/>
      <c r="H619" s="41"/>
      <c r="I619" s="41"/>
      <c r="J619" s="41"/>
      <c r="K619" s="41"/>
    </row>
    <row r="621" spans="1:16" ht="15" x14ac:dyDescent="0.25">
      <c r="A621" s="38" t="str">
        <f>CONCATENATE("Итого по подразделу: ",IF(Source!G539&lt;&gt;"Новый подраздел", Source!G539, ""))</f>
        <v>Итого по подразделу: Очистка и дезинфекция воздуховодов</v>
      </c>
      <c r="B621" s="38"/>
      <c r="C621" s="38"/>
      <c r="D621" s="38"/>
      <c r="E621" s="38"/>
      <c r="F621" s="38"/>
      <c r="G621" s="38"/>
      <c r="H621" s="38"/>
      <c r="I621" s="36">
        <f>SUM(P619:P620)</f>
        <v>0</v>
      </c>
      <c r="J621" s="37"/>
      <c r="K621" s="29"/>
    </row>
    <row r="624" spans="1:16" ht="16.5" x14ac:dyDescent="0.25">
      <c r="A624" s="41" t="str">
        <f>CONCATENATE("Подраздел: ",IF(Source!G569&lt;&gt;"Новый подраздел", Source!G569, ""))</f>
        <v>Подраздел: Кондиционирование</v>
      </c>
      <c r="B624" s="41"/>
      <c r="C624" s="41"/>
      <c r="D624" s="41"/>
      <c r="E624" s="41"/>
      <c r="F624" s="41"/>
      <c r="G624" s="41"/>
      <c r="H624" s="41"/>
      <c r="I624" s="41"/>
      <c r="J624" s="41"/>
      <c r="K624" s="41"/>
    </row>
    <row r="625" spans="1:22" ht="42.75" x14ac:dyDescent="0.2">
      <c r="A625" s="19">
        <v>65</v>
      </c>
      <c r="B625" s="19" t="str">
        <f>Source!F573</f>
        <v>1.18-2403-17-1/1</v>
      </c>
      <c r="C625" s="19" t="str">
        <f>Source!G573</f>
        <v>Техническое обслуживание внутренних кассетных блоков сплит систем мощностью до 5 кВт - ежемесячное</v>
      </c>
      <c r="D625" s="20" t="str">
        <f>Source!H573</f>
        <v>1 блок</v>
      </c>
      <c r="E625" s="9">
        <f>Source!I573</f>
        <v>2</v>
      </c>
      <c r="F625" s="22"/>
      <c r="G625" s="21"/>
      <c r="H625" s="9"/>
      <c r="I625" s="9"/>
      <c r="J625" s="22"/>
      <c r="K625" s="22"/>
      <c r="Q625">
        <f>ROUND((Source!BZ573/100)*ROUND((Source!AF573*Source!AV573)*Source!I573, 2), 2)</f>
        <v>1771.69</v>
      </c>
      <c r="R625">
        <f>Source!X573</f>
        <v>1771.69</v>
      </c>
      <c r="S625">
        <f>ROUND((Source!CA573/100)*ROUND((Source!AF573*Source!AV573)*Source!I573, 2), 2)</f>
        <v>253.1</v>
      </c>
      <c r="T625">
        <f>Source!Y573</f>
        <v>253.1</v>
      </c>
      <c r="U625">
        <f>ROUND((175/100)*ROUND((Source!AE573*Source!AV573)*Source!I573, 2), 2)</f>
        <v>0</v>
      </c>
      <c r="V625">
        <f>ROUND((108/100)*ROUND(Source!CS573*Source!I573, 2), 2)</f>
        <v>0</v>
      </c>
    </row>
    <row r="626" spans="1:22" ht="14.25" x14ac:dyDescent="0.2">
      <c r="A626" s="19"/>
      <c r="B626" s="19"/>
      <c r="C626" s="19" t="s">
        <v>1122</v>
      </c>
      <c r="D626" s="20"/>
      <c r="E626" s="9"/>
      <c r="F626" s="22">
        <f>Source!AO573</f>
        <v>421.83</v>
      </c>
      <c r="G626" s="21" t="str">
        <f>Source!DG573</f>
        <v>)*3</v>
      </c>
      <c r="H626" s="9">
        <f>Source!AV573</f>
        <v>1</v>
      </c>
      <c r="I626" s="9">
        <f>IF(Source!BA573&lt;&gt; 0, Source!BA573, 1)</f>
        <v>1</v>
      </c>
      <c r="J626" s="22">
        <f>Source!S573</f>
        <v>2530.98</v>
      </c>
      <c r="K626" s="22"/>
    </row>
    <row r="627" spans="1:22" ht="14.25" x14ac:dyDescent="0.2">
      <c r="A627" s="19"/>
      <c r="B627" s="19"/>
      <c r="C627" s="19" t="s">
        <v>1130</v>
      </c>
      <c r="D627" s="20"/>
      <c r="E627" s="9"/>
      <c r="F627" s="22">
        <f>Source!AL573</f>
        <v>0.26</v>
      </c>
      <c r="G627" s="21" t="str">
        <f>Source!DD573</f>
        <v>)*3</v>
      </c>
      <c r="H627" s="9">
        <f>Source!AW573</f>
        <v>1</v>
      </c>
      <c r="I627" s="9">
        <f>IF(Source!BC573&lt;&gt; 0, Source!BC573, 1)</f>
        <v>1</v>
      </c>
      <c r="J627" s="22">
        <f>Source!P573</f>
        <v>1.56</v>
      </c>
      <c r="K627" s="22"/>
    </row>
    <row r="628" spans="1:22" ht="14.25" x14ac:dyDescent="0.2">
      <c r="A628" s="19"/>
      <c r="B628" s="19"/>
      <c r="C628" s="19" t="s">
        <v>1123</v>
      </c>
      <c r="D628" s="20" t="s">
        <v>1124</v>
      </c>
      <c r="E628" s="9">
        <f>Source!AT573</f>
        <v>70</v>
      </c>
      <c r="F628" s="22"/>
      <c r="G628" s="21"/>
      <c r="H628" s="9"/>
      <c r="I628" s="9"/>
      <c r="J628" s="22">
        <f>SUM(R625:R627)</f>
        <v>1771.69</v>
      </c>
      <c r="K628" s="22"/>
    </row>
    <row r="629" spans="1:22" ht="14.25" x14ac:dyDescent="0.2">
      <c r="A629" s="19"/>
      <c r="B629" s="19"/>
      <c r="C629" s="19" t="s">
        <v>1125</v>
      </c>
      <c r="D629" s="20" t="s">
        <v>1124</v>
      </c>
      <c r="E629" s="9">
        <f>Source!AU573</f>
        <v>10</v>
      </c>
      <c r="F629" s="22"/>
      <c r="G629" s="21"/>
      <c r="H629" s="9"/>
      <c r="I629" s="9"/>
      <c r="J629" s="22">
        <f>SUM(T625:T628)</f>
        <v>253.1</v>
      </c>
      <c r="K629" s="22"/>
    </row>
    <row r="630" spans="1:22" ht="14.25" x14ac:dyDescent="0.2">
      <c r="A630" s="19"/>
      <c r="B630" s="19"/>
      <c r="C630" s="19" t="s">
        <v>1126</v>
      </c>
      <c r="D630" s="20" t="s">
        <v>1127</v>
      </c>
      <c r="E630" s="9">
        <f>Source!AQ573</f>
        <v>0.74</v>
      </c>
      <c r="F630" s="22"/>
      <c r="G630" s="21" t="str">
        <f>Source!DI573</f>
        <v>)*3</v>
      </c>
      <c r="H630" s="9">
        <f>Source!AV573</f>
        <v>1</v>
      </c>
      <c r="I630" s="9"/>
      <c r="J630" s="22"/>
      <c r="K630" s="22">
        <f>Source!U573</f>
        <v>4.4399999999999995</v>
      </c>
    </row>
    <row r="631" spans="1:22" ht="15" x14ac:dyDescent="0.25">
      <c r="A631" s="25"/>
      <c r="B631" s="25"/>
      <c r="C631" s="25"/>
      <c r="D631" s="25"/>
      <c r="E631" s="25"/>
      <c r="F631" s="25"/>
      <c r="G631" s="25"/>
      <c r="H631" s="25"/>
      <c r="I631" s="40">
        <f>J626+J627+J628+J629</f>
        <v>4557.33</v>
      </c>
      <c r="J631" s="40"/>
      <c r="K631" s="26">
        <f>IF(Source!I573&lt;&gt;0, ROUND(I631/Source!I573, 2), 0)</f>
        <v>2278.67</v>
      </c>
      <c r="P631" s="24">
        <f>I631</f>
        <v>4557.33</v>
      </c>
    </row>
    <row r="632" spans="1:22" ht="42.75" x14ac:dyDescent="0.2">
      <c r="A632" s="19">
        <v>66</v>
      </c>
      <c r="B632" s="19" t="str">
        <f>Source!F574</f>
        <v>1.18-2403-17-3/1</v>
      </c>
      <c r="C632" s="19" t="str">
        <f>Source!G574</f>
        <v>Техническое обслуживание внутренних кассетных блоков сплит систем мощностью до 5 кВт - полугодовое</v>
      </c>
      <c r="D632" s="20" t="str">
        <f>Source!H574</f>
        <v>1 блок</v>
      </c>
      <c r="E632" s="9">
        <f>Source!I574</f>
        <v>2</v>
      </c>
      <c r="F632" s="22"/>
      <c r="G632" s="21"/>
      <c r="H632" s="9"/>
      <c r="I632" s="9"/>
      <c r="J632" s="22"/>
      <c r="K632" s="22"/>
      <c r="Q632">
        <f>ROUND((Source!BZ574/100)*ROUND((Source!AF574*Source!AV574)*Source!I574, 2), 2)</f>
        <v>1069.3900000000001</v>
      </c>
      <c r="R632">
        <f>Source!X574</f>
        <v>1069.3900000000001</v>
      </c>
      <c r="S632">
        <f>ROUND((Source!CA574/100)*ROUND((Source!AF574*Source!AV574)*Source!I574, 2), 2)</f>
        <v>152.77000000000001</v>
      </c>
      <c r="T632">
        <f>Source!Y574</f>
        <v>152.77000000000001</v>
      </c>
      <c r="U632">
        <f>ROUND((175/100)*ROUND((Source!AE574*Source!AV574)*Source!I574, 2), 2)</f>
        <v>0.04</v>
      </c>
      <c r="V632">
        <f>ROUND((108/100)*ROUND(Source!CS574*Source!I574, 2), 2)</f>
        <v>0.02</v>
      </c>
    </row>
    <row r="633" spans="1:22" ht="14.25" x14ac:dyDescent="0.2">
      <c r="A633" s="19"/>
      <c r="B633" s="19"/>
      <c r="C633" s="19" t="s">
        <v>1122</v>
      </c>
      <c r="D633" s="20"/>
      <c r="E633" s="9"/>
      <c r="F633" s="22">
        <f>Source!AO574</f>
        <v>763.85</v>
      </c>
      <c r="G633" s="21" t="str">
        <f>Source!DG574</f>
        <v/>
      </c>
      <c r="H633" s="9">
        <f>Source!AV574</f>
        <v>1</v>
      </c>
      <c r="I633" s="9">
        <f>IF(Source!BA574&lt;&gt; 0, Source!BA574, 1)</f>
        <v>1</v>
      </c>
      <c r="J633" s="22">
        <f>Source!S574</f>
        <v>1527.7</v>
      </c>
      <c r="K633" s="22"/>
    </row>
    <row r="634" spans="1:22" ht="14.25" x14ac:dyDescent="0.2">
      <c r="A634" s="19"/>
      <c r="B634" s="19"/>
      <c r="C634" s="19" t="s">
        <v>1131</v>
      </c>
      <c r="D634" s="20"/>
      <c r="E634" s="9"/>
      <c r="F634" s="22">
        <f>Source!AM574</f>
        <v>1.63</v>
      </c>
      <c r="G634" s="21" t="str">
        <f>Source!DE574</f>
        <v/>
      </c>
      <c r="H634" s="9">
        <f>Source!AV574</f>
        <v>1</v>
      </c>
      <c r="I634" s="9">
        <f>IF(Source!BB574&lt;&gt; 0, Source!BB574, 1)</f>
        <v>1</v>
      </c>
      <c r="J634" s="22">
        <f>Source!Q574</f>
        <v>3.26</v>
      </c>
      <c r="K634" s="22"/>
    </row>
    <row r="635" spans="1:22" ht="14.25" x14ac:dyDescent="0.2">
      <c r="A635" s="19"/>
      <c r="B635" s="19"/>
      <c r="C635" s="19" t="s">
        <v>1132</v>
      </c>
      <c r="D635" s="20"/>
      <c r="E635" s="9"/>
      <c r="F635" s="22">
        <f>Source!AN574</f>
        <v>0.01</v>
      </c>
      <c r="G635" s="21" t="str">
        <f>Source!DF574</f>
        <v/>
      </c>
      <c r="H635" s="9">
        <f>Source!AV574</f>
        <v>1</v>
      </c>
      <c r="I635" s="9">
        <f>IF(Source!BS574&lt;&gt; 0, Source!BS574, 1)</f>
        <v>1</v>
      </c>
      <c r="J635" s="28">
        <f>Source!R574</f>
        <v>0.02</v>
      </c>
      <c r="K635" s="22"/>
    </row>
    <row r="636" spans="1:22" ht="14.25" x14ac:dyDescent="0.2">
      <c r="A636" s="19"/>
      <c r="B636" s="19"/>
      <c r="C636" s="19" t="s">
        <v>1130</v>
      </c>
      <c r="D636" s="20"/>
      <c r="E636" s="9"/>
      <c r="F636" s="22">
        <f>Source!AL574</f>
        <v>2.0499999999999998</v>
      </c>
      <c r="G636" s="21" t="str">
        <f>Source!DD574</f>
        <v/>
      </c>
      <c r="H636" s="9">
        <f>Source!AW574</f>
        <v>1</v>
      </c>
      <c r="I636" s="9">
        <f>IF(Source!BC574&lt;&gt; 0, Source!BC574, 1)</f>
        <v>1</v>
      </c>
      <c r="J636" s="22">
        <f>Source!P574</f>
        <v>4.0999999999999996</v>
      </c>
      <c r="K636" s="22"/>
    </row>
    <row r="637" spans="1:22" ht="14.25" x14ac:dyDescent="0.2">
      <c r="A637" s="19"/>
      <c r="B637" s="19"/>
      <c r="C637" s="19" t="s">
        <v>1123</v>
      </c>
      <c r="D637" s="20" t="s">
        <v>1124</v>
      </c>
      <c r="E637" s="9">
        <f>Source!AT574</f>
        <v>70</v>
      </c>
      <c r="F637" s="22"/>
      <c r="G637" s="21"/>
      <c r="H637" s="9"/>
      <c r="I637" s="9"/>
      <c r="J637" s="22">
        <f>SUM(R632:R636)</f>
        <v>1069.3900000000001</v>
      </c>
      <c r="K637" s="22"/>
    </row>
    <row r="638" spans="1:22" ht="14.25" x14ac:dyDescent="0.2">
      <c r="A638" s="19"/>
      <c r="B638" s="19"/>
      <c r="C638" s="19" t="s">
        <v>1125</v>
      </c>
      <c r="D638" s="20" t="s">
        <v>1124</v>
      </c>
      <c r="E638" s="9">
        <f>Source!AU574</f>
        <v>10</v>
      </c>
      <c r="F638" s="22"/>
      <c r="G638" s="21"/>
      <c r="H638" s="9"/>
      <c r="I638" s="9"/>
      <c r="J638" s="22">
        <f>SUM(T632:T637)</f>
        <v>152.77000000000001</v>
      </c>
      <c r="K638" s="22"/>
    </row>
    <row r="639" spans="1:22" ht="14.25" x14ac:dyDescent="0.2">
      <c r="A639" s="19"/>
      <c r="B639" s="19"/>
      <c r="C639" s="19" t="s">
        <v>1133</v>
      </c>
      <c r="D639" s="20" t="s">
        <v>1124</v>
      </c>
      <c r="E639" s="9">
        <f>108</f>
        <v>108</v>
      </c>
      <c r="F639" s="22"/>
      <c r="G639" s="21"/>
      <c r="H639" s="9"/>
      <c r="I639" s="9"/>
      <c r="J639" s="22">
        <f>SUM(V632:V638)</f>
        <v>0.02</v>
      </c>
      <c r="K639" s="22"/>
    </row>
    <row r="640" spans="1:22" ht="14.25" x14ac:dyDescent="0.2">
      <c r="A640" s="19"/>
      <c r="B640" s="19"/>
      <c r="C640" s="19" t="s">
        <v>1126</v>
      </c>
      <c r="D640" s="20" t="s">
        <v>1127</v>
      </c>
      <c r="E640" s="9">
        <f>Source!AQ574</f>
        <v>1.34</v>
      </c>
      <c r="F640" s="22"/>
      <c r="G640" s="21" t="str">
        <f>Source!DI574</f>
        <v/>
      </c>
      <c r="H640" s="9">
        <f>Source!AV574</f>
        <v>1</v>
      </c>
      <c r="I640" s="9"/>
      <c r="J640" s="22"/>
      <c r="K640" s="22">
        <f>Source!U574</f>
        <v>2.68</v>
      </c>
    </row>
    <row r="641" spans="1:22" ht="15" x14ac:dyDescent="0.25">
      <c r="A641" s="25"/>
      <c r="B641" s="25"/>
      <c r="C641" s="25"/>
      <c r="D641" s="25"/>
      <c r="E641" s="25"/>
      <c r="F641" s="25"/>
      <c r="G641" s="25"/>
      <c r="H641" s="25"/>
      <c r="I641" s="40">
        <f>J633+J634+J636+J637+J638+J639</f>
        <v>2757.24</v>
      </c>
      <c r="J641" s="40"/>
      <c r="K641" s="26">
        <f>IF(Source!I574&lt;&gt;0, ROUND(I641/Source!I574, 2), 0)</f>
        <v>1378.62</v>
      </c>
      <c r="P641" s="24">
        <f>I641</f>
        <v>2757.24</v>
      </c>
    </row>
    <row r="642" spans="1:22" ht="42.75" x14ac:dyDescent="0.2">
      <c r="A642" s="19">
        <v>67</v>
      </c>
      <c r="B642" s="19" t="str">
        <f>Source!F575</f>
        <v>1.18-2403-18-1/1</v>
      </c>
      <c r="C642" s="19" t="str">
        <f>Source!G575</f>
        <v>Техническое обслуживание наружных блоков сплит систем мощностью до 10 кВт - ежемесячное</v>
      </c>
      <c r="D642" s="20" t="str">
        <f>Source!H575</f>
        <v>1 блок</v>
      </c>
      <c r="E642" s="9">
        <f>Source!I575</f>
        <v>2</v>
      </c>
      <c r="F642" s="22"/>
      <c r="G642" s="21"/>
      <c r="H642" s="9"/>
      <c r="I642" s="9"/>
      <c r="J642" s="22"/>
      <c r="K642" s="22"/>
      <c r="Q642">
        <f>ROUND((Source!BZ575/100)*ROUND((Source!AF575*Source!AV575)*Source!I575, 2), 2)</f>
        <v>4453.13</v>
      </c>
      <c r="R642">
        <f>Source!X575</f>
        <v>4453.13</v>
      </c>
      <c r="S642">
        <f>ROUND((Source!CA575/100)*ROUND((Source!AF575*Source!AV575)*Source!I575, 2), 2)</f>
        <v>636.16</v>
      </c>
      <c r="T642">
        <f>Source!Y575</f>
        <v>636.16</v>
      </c>
      <c r="U642">
        <f>ROUND((175/100)*ROUND((Source!AE575*Source!AV575)*Source!I575, 2), 2)</f>
        <v>0.11</v>
      </c>
      <c r="V642">
        <f>ROUND((108/100)*ROUND(Source!CS575*Source!I575, 2), 2)</f>
        <v>0.06</v>
      </c>
    </row>
    <row r="643" spans="1:22" ht="14.25" x14ac:dyDescent="0.2">
      <c r="A643" s="19"/>
      <c r="B643" s="19"/>
      <c r="C643" s="19" t="s">
        <v>1122</v>
      </c>
      <c r="D643" s="20"/>
      <c r="E643" s="9"/>
      <c r="F643" s="22">
        <f>Source!AO575</f>
        <v>1060.27</v>
      </c>
      <c r="G643" s="21" t="str">
        <f>Source!DG575</f>
        <v>)*3</v>
      </c>
      <c r="H643" s="9">
        <f>Source!AV575</f>
        <v>1</v>
      </c>
      <c r="I643" s="9">
        <f>IF(Source!BA575&lt;&gt; 0, Source!BA575, 1)</f>
        <v>1</v>
      </c>
      <c r="J643" s="22">
        <f>Source!S575</f>
        <v>6361.62</v>
      </c>
      <c r="K643" s="22"/>
    </row>
    <row r="644" spans="1:22" ht="14.25" x14ac:dyDescent="0.2">
      <c r="A644" s="19"/>
      <c r="B644" s="19"/>
      <c r="C644" s="19" t="s">
        <v>1131</v>
      </c>
      <c r="D644" s="20"/>
      <c r="E644" s="9"/>
      <c r="F644" s="22">
        <f>Source!AM575</f>
        <v>3.08</v>
      </c>
      <c r="G644" s="21" t="str">
        <f>Source!DE575</f>
        <v>)*3</v>
      </c>
      <c r="H644" s="9">
        <f>Source!AV575</f>
        <v>1</v>
      </c>
      <c r="I644" s="9">
        <f>IF(Source!BB575&lt;&gt; 0, Source!BB575, 1)</f>
        <v>1</v>
      </c>
      <c r="J644" s="22">
        <f>Source!Q575</f>
        <v>18.48</v>
      </c>
      <c r="K644" s="22"/>
    </row>
    <row r="645" spans="1:22" ht="14.25" x14ac:dyDescent="0.2">
      <c r="A645" s="19"/>
      <c r="B645" s="19"/>
      <c r="C645" s="19" t="s">
        <v>1132</v>
      </c>
      <c r="D645" s="20"/>
      <c r="E645" s="9"/>
      <c r="F645" s="22">
        <f>Source!AN575</f>
        <v>0.01</v>
      </c>
      <c r="G645" s="21" t="str">
        <f>Source!DF575</f>
        <v>)*3</v>
      </c>
      <c r="H645" s="9">
        <f>Source!AV575</f>
        <v>1</v>
      </c>
      <c r="I645" s="9">
        <f>IF(Source!BS575&lt;&gt; 0, Source!BS575, 1)</f>
        <v>1</v>
      </c>
      <c r="J645" s="28">
        <f>Source!R575</f>
        <v>0.06</v>
      </c>
      <c r="K645" s="22"/>
    </row>
    <row r="646" spans="1:22" ht="14.25" x14ac:dyDescent="0.2">
      <c r="A646" s="19"/>
      <c r="B646" s="19"/>
      <c r="C646" s="19" t="s">
        <v>1130</v>
      </c>
      <c r="D646" s="20"/>
      <c r="E646" s="9"/>
      <c r="F646" s="22">
        <f>Source!AL575</f>
        <v>0.78</v>
      </c>
      <c r="G646" s="21" t="str">
        <f>Source!DD575</f>
        <v>)*3</v>
      </c>
      <c r="H646" s="9">
        <f>Source!AW575</f>
        <v>1</v>
      </c>
      <c r="I646" s="9">
        <f>IF(Source!BC575&lt;&gt; 0, Source!BC575, 1)</f>
        <v>1</v>
      </c>
      <c r="J646" s="22">
        <f>Source!P575</f>
        <v>4.68</v>
      </c>
      <c r="K646" s="22"/>
    </row>
    <row r="647" spans="1:22" ht="14.25" x14ac:dyDescent="0.2">
      <c r="A647" s="19"/>
      <c r="B647" s="19"/>
      <c r="C647" s="19" t="s">
        <v>1123</v>
      </c>
      <c r="D647" s="20" t="s">
        <v>1124</v>
      </c>
      <c r="E647" s="9">
        <f>Source!AT575</f>
        <v>70</v>
      </c>
      <c r="F647" s="22"/>
      <c r="G647" s="21"/>
      <c r="H647" s="9"/>
      <c r="I647" s="9"/>
      <c r="J647" s="22">
        <f>SUM(R642:R646)</f>
        <v>4453.13</v>
      </c>
      <c r="K647" s="22"/>
    </row>
    <row r="648" spans="1:22" ht="14.25" x14ac:dyDescent="0.2">
      <c r="A648" s="19"/>
      <c r="B648" s="19"/>
      <c r="C648" s="19" t="s">
        <v>1125</v>
      </c>
      <c r="D648" s="20" t="s">
        <v>1124</v>
      </c>
      <c r="E648" s="9">
        <f>Source!AU575</f>
        <v>10</v>
      </c>
      <c r="F648" s="22"/>
      <c r="G648" s="21"/>
      <c r="H648" s="9"/>
      <c r="I648" s="9"/>
      <c r="J648" s="22">
        <f>SUM(T642:T647)</f>
        <v>636.16</v>
      </c>
      <c r="K648" s="22"/>
    </row>
    <row r="649" spans="1:22" ht="14.25" x14ac:dyDescent="0.2">
      <c r="A649" s="19"/>
      <c r="B649" s="19"/>
      <c r="C649" s="19" t="s">
        <v>1133</v>
      </c>
      <c r="D649" s="20" t="s">
        <v>1124</v>
      </c>
      <c r="E649" s="9">
        <f>108</f>
        <v>108</v>
      </c>
      <c r="F649" s="22"/>
      <c r="G649" s="21"/>
      <c r="H649" s="9"/>
      <c r="I649" s="9"/>
      <c r="J649" s="22">
        <f>SUM(V642:V648)</f>
        <v>0.06</v>
      </c>
      <c r="K649" s="22"/>
    </row>
    <row r="650" spans="1:22" ht="14.25" x14ac:dyDescent="0.2">
      <c r="A650" s="19"/>
      <c r="B650" s="19"/>
      <c r="C650" s="19" t="s">
        <v>1126</v>
      </c>
      <c r="D650" s="20" t="s">
        <v>1127</v>
      </c>
      <c r="E650" s="9">
        <f>Source!AQ575</f>
        <v>1.86</v>
      </c>
      <c r="F650" s="22"/>
      <c r="G650" s="21" t="str">
        <f>Source!DI575</f>
        <v>)*3</v>
      </c>
      <c r="H650" s="9">
        <f>Source!AV575</f>
        <v>1</v>
      </c>
      <c r="I650" s="9"/>
      <c r="J650" s="22"/>
      <c r="K650" s="22">
        <f>Source!U575</f>
        <v>11.16</v>
      </c>
    </row>
    <row r="651" spans="1:22" ht="15" x14ac:dyDescent="0.25">
      <c r="A651" s="25"/>
      <c r="B651" s="25"/>
      <c r="C651" s="25"/>
      <c r="D651" s="25"/>
      <c r="E651" s="25"/>
      <c r="F651" s="25"/>
      <c r="G651" s="25"/>
      <c r="H651" s="25"/>
      <c r="I651" s="40">
        <f>J643+J644+J646+J647+J648+J649</f>
        <v>11474.13</v>
      </c>
      <c r="J651" s="40"/>
      <c r="K651" s="26">
        <f>IF(Source!I575&lt;&gt;0, ROUND(I651/Source!I575, 2), 0)</f>
        <v>5737.07</v>
      </c>
      <c r="P651" s="24">
        <f>I651</f>
        <v>11474.13</v>
      </c>
    </row>
    <row r="652" spans="1:22" ht="42.75" x14ac:dyDescent="0.2">
      <c r="A652" s="19">
        <v>68</v>
      </c>
      <c r="B652" s="19" t="str">
        <f>Source!F576</f>
        <v>1.18-2403-18-3/1</v>
      </c>
      <c r="C652" s="19" t="str">
        <f>Source!G576</f>
        <v>Техническое обслуживание наружных блоков сплит систем мощностью до 10 кВт - полугодовое</v>
      </c>
      <c r="D652" s="20" t="str">
        <f>Source!H576</f>
        <v>1 блок</v>
      </c>
      <c r="E652" s="9">
        <f>Source!I576</f>
        <v>2</v>
      </c>
      <c r="F652" s="22"/>
      <c r="G652" s="21"/>
      <c r="H652" s="9"/>
      <c r="I652" s="9"/>
      <c r="J652" s="22"/>
      <c r="K652" s="22"/>
      <c r="Q652">
        <f>ROUND((Source!BZ576/100)*ROUND((Source!AF576*Source!AV576)*Source!I576, 2), 2)</f>
        <v>1979.17</v>
      </c>
      <c r="R652">
        <f>Source!X576</f>
        <v>1979.17</v>
      </c>
      <c r="S652">
        <f>ROUND((Source!CA576/100)*ROUND((Source!AF576*Source!AV576)*Source!I576, 2), 2)</f>
        <v>282.74</v>
      </c>
      <c r="T652">
        <f>Source!Y576</f>
        <v>282.74</v>
      </c>
      <c r="U652">
        <f>ROUND((175/100)*ROUND((Source!AE576*Source!AV576)*Source!I576, 2), 2)</f>
        <v>0.04</v>
      </c>
      <c r="V652">
        <f>ROUND((108/100)*ROUND(Source!CS576*Source!I576, 2), 2)</f>
        <v>0.02</v>
      </c>
    </row>
    <row r="653" spans="1:22" ht="14.25" x14ac:dyDescent="0.2">
      <c r="A653" s="19"/>
      <c r="B653" s="19"/>
      <c r="C653" s="19" t="s">
        <v>1122</v>
      </c>
      <c r="D653" s="20"/>
      <c r="E653" s="9"/>
      <c r="F653" s="22">
        <f>Source!AO576</f>
        <v>1413.69</v>
      </c>
      <c r="G653" s="21" t="str">
        <f>Source!DG576</f>
        <v/>
      </c>
      <c r="H653" s="9">
        <f>Source!AV576</f>
        <v>1</v>
      </c>
      <c r="I653" s="9">
        <f>IF(Source!BA576&lt;&gt; 0, Source!BA576, 1)</f>
        <v>1</v>
      </c>
      <c r="J653" s="22">
        <f>Source!S576</f>
        <v>2827.38</v>
      </c>
      <c r="K653" s="22"/>
    </row>
    <row r="654" spans="1:22" ht="14.25" x14ac:dyDescent="0.2">
      <c r="A654" s="19"/>
      <c r="B654" s="19"/>
      <c r="C654" s="19" t="s">
        <v>1131</v>
      </c>
      <c r="D654" s="20"/>
      <c r="E654" s="9"/>
      <c r="F654" s="22">
        <f>Source!AM576</f>
        <v>3.08</v>
      </c>
      <c r="G654" s="21" t="str">
        <f>Source!DE576</f>
        <v/>
      </c>
      <c r="H654" s="9">
        <f>Source!AV576</f>
        <v>1</v>
      </c>
      <c r="I654" s="9">
        <f>IF(Source!BB576&lt;&gt; 0, Source!BB576, 1)</f>
        <v>1</v>
      </c>
      <c r="J654" s="22">
        <f>Source!Q576</f>
        <v>6.16</v>
      </c>
      <c r="K654" s="22"/>
    </row>
    <row r="655" spans="1:22" ht="14.25" x14ac:dyDescent="0.2">
      <c r="A655" s="19"/>
      <c r="B655" s="19"/>
      <c r="C655" s="19" t="s">
        <v>1132</v>
      </c>
      <c r="D655" s="20"/>
      <c r="E655" s="9"/>
      <c r="F655" s="22">
        <f>Source!AN576</f>
        <v>0.01</v>
      </c>
      <c r="G655" s="21" t="str">
        <f>Source!DF576</f>
        <v/>
      </c>
      <c r="H655" s="9">
        <f>Source!AV576</f>
        <v>1</v>
      </c>
      <c r="I655" s="9">
        <f>IF(Source!BS576&lt;&gt; 0, Source!BS576, 1)</f>
        <v>1</v>
      </c>
      <c r="J655" s="28">
        <f>Source!R576</f>
        <v>0.02</v>
      </c>
      <c r="K655" s="22"/>
    </row>
    <row r="656" spans="1:22" ht="14.25" x14ac:dyDescent="0.2">
      <c r="A656" s="19"/>
      <c r="B656" s="19"/>
      <c r="C656" s="19" t="s">
        <v>1130</v>
      </c>
      <c r="D656" s="20"/>
      <c r="E656" s="9"/>
      <c r="F656" s="22">
        <f>Source!AL576</f>
        <v>0.78</v>
      </c>
      <c r="G656" s="21" t="str">
        <f>Source!DD576</f>
        <v/>
      </c>
      <c r="H656" s="9">
        <f>Source!AW576</f>
        <v>1</v>
      </c>
      <c r="I656" s="9">
        <f>IF(Source!BC576&lt;&gt; 0, Source!BC576, 1)</f>
        <v>1</v>
      </c>
      <c r="J656" s="22">
        <f>Source!P576</f>
        <v>1.56</v>
      </c>
      <c r="K656" s="22"/>
    </row>
    <row r="657" spans="1:22" ht="14.25" x14ac:dyDescent="0.2">
      <c r="A657" s="19"/>
      <c r="B657" s="19"/>
      <c r="C657" s="19" t="s">
        <v>1123</v>
      </c>
      <c r="D657" s="20" t="s">
        <v>1124</v>
      </c>
      <c r="E657" s="9">
        <f>Source!AT576</f>
        <v>70</v>
      </c>
      <c r="F657" s="22"/>
      <c r="G657" s="21"/>
      <c r="H657" s="9"/>
      <c r="I657" s="9"/>
      <c r="J657" s="22">
        <f>SUM(R652:R656)</f>
        <v>1979.17</v>
      </c>
      <c r="K657" s="22"/>
    </row>
    <row r="658" spans="1:22" ht="14.25" x14ac:dyDescent="0.2">
      <c r="A658" s="19"/>
      <c r="B658" s="19"/>
      <c r="C658" s="19" t="s">
        <v>1125</v>
      </c>
      <c r="D658" s="20" t="s">
        <v>1124</v>
      </c>
      <c r="E658" s="9">
        <f>Source!AU576</f>
        <v>10</v>
      </c>
      <c r="F658" s="22"/>
      <c r="G658" s="21"/>
      <c r="H658" s="9"/>
      <c r="I658" s="9"/>
      <c r="J658" s="22">
        <f>SUM(T652:T657)</f>
        <v>282.74</v>
      </c>
      <c r="K658" s="22"/>
    </row>
    <row r="659" spans="1:22" ht="14.25" x14ac:dyDescent="0.2">
      <c r="A659" s="19"/>
      <c r="B659" s="19"/>
      <c r="C659" s="19" t="s">
        <v>1133</v>
      </c>
      <c r="D659" s="20" t="s">
        <v>1124</v>
      </c>
      <c r="E659" s="9">
        <f>108</f>
        <v>108</v>
      </c>
      <c r="F659" s="22"/>
      <c r="G659" s="21"/>
      <c r="H659" s="9"/>
      <c r="I659" s="9"/>
      <c r="J659" s="22">
        <f>SUM(V652:V658)</f>
        <v>0.02</v>
      </c>
      <c r="K659" s="22"/>
    </row>
    <row r="660" spans="1:22" ht="14.25" x14ac:dyDescent="0.2">
      <c r="A660" s="19"/>
      <c r="B660" s="19"/>
      <c r="C660" s="19" t="s">
        <v>1126</v>
      </c>
      <c r="D660" s="20" t="s">
        <v>1127</v>
      </c>
      <c r="E660" s="9">
        <f>Source!AQ576</f>
        <v>2.48</v>
      </c>
      <c r="F660" s="22"/>
      <c r="G660" s="21" t="str">
        <f>Source!DI576</f>
        <v/>
      </c>
      <c r="H660" s="9">
        <f>Source!AV576</f>
        <v>1</v>
      </c>
      <c r="I660" s="9"/>
      <c r="J660" s="22"/>
      <c r="K660" s="22">
        <f>Source!U576</f>
        <v>4.96</v>
      </c>
    </row>
    <row r="661" spans="1:22" ht="15" x14ac:dyDescent="0.25">
      <c r="A661" s="25"/>
      <c r="B661" s="25"/>
      <c r="C661" s="25"/>
      <c r="D661" s="25"/>
      <c r="E661" s="25"/>
      <c r="F661" s="25"/>
      <c r="G661" s="25"/>
      <c r="H661" s="25"/>
      <c r="I661" s="40">
        <f>J653+J654+J656+J657+J658+J659</f>
        <v>5097.0300000000007</v>
      </c>
      <c r="J661" s="40"/>
      <c r="K661" s="26">
        <f>IF(Source!I576&lt;&gt;0, ROUND(I661/Source!I576, 2), 0)</f>
        <v>2548.52</v>
      </c>
      <c r="P661" s="24">
        <f>I661</f>
        <v>5097.0300000000007</v>
      </c>
    </row>
    <row r="662" spans="1:22" ht="42.75" x14ac:dyDescent="0.2">
      <c r="A662" s="19">
        <v>69</v>
      </c>
      <c r="B662" s="19" t="str">
        <f>Source!F577</f>
        <v>1.18-2403-18-1/1</v>
      </c>
      <c r="C662" s="19" t="str">
        <f>Source!G577</f>
        <v>Техническое обслуживание наружных блоков сплит систем мощностью до 10 кВт - ежемесячное</v>
      </c>
      <c r="D662" s="20" t="str">
        <f>Source!H577</f>
        <v>1 блок</v>
      </c>
      <c r="E662" s="9">
        <f>Source!I577</f>
        <v>2</v>
      </c>
      <c r="F662" s="22"/>
      <c r="G662" s="21"/>
      <c r="H662" s="9"/>
      <c r="I662" s="9"/>
      <c r="J662" s="22"/>
      <c r="K662" s="22"/>
      <c r="Q662">
        <f>ROUND((Source!BZ577/100)*ROUND((Source!AF577*Source!AV577)*Source!I577, 2), 2)</f>
        <v>4453.13</v>
      </c>
      <c r="R662">
        <f>Source!X577</f>
        <v>4453.13</v>
      </c>
      <c r="S662">
        <f>ROUND((Source!CA577/100)*ROUND((Source!AF577*Source!AV577)*Source!I577, 2), 2)</f>
        <v>636.16</v>
      </c>
      <c r="T662">
        <f>Source!Y577</f>
        <v>636.16</v>
      </c>
      <c r="U662">
        <f>ROUND((175/100)*ROUND((Source!AE577*Source!AV577)*Source!I577, 2), 2)</f>
        <v>0.11</v>
      </c>
      <c r="V662">
        <f>ROUND((108/100)*ROUND(Source!CS577*Source!I577, 2), 2)</f>
        <v>0.06</v>
      </c>
    </row>
    <row r="663" spans="1:22" ht="14.25" x14ac:dyDescent="0.2">
      <c r="A663" s="19"/>
      <c r="B663" s="19"/>
      <c r="C663" s="19" t="s">
        <v>1122</v>
      </c>
      <c r="D663" s="20"/>
      <c r="E663" s="9"/>
      <c r="F663" s="22">
        <f>Source!AO577</f>
        <v>1060.27</v>
      </c>
      <c r="G663" s="21" t="str">
        <f>Source!DG577</f>
        <v>)*3</v>
      </c>
      <c r="H663" s="9">
        <f>Source!AV577</f>
        <v>1</v>
      </c>
      <c r="I663" s="9">
        <f>IF(Source!BA577&lt;&gt; 0, Source!BA577, 1)</f>
        <v>1</v>
      </c>
      <c r="J663" s="22">
        <f>Source!S577</f>
        <v>6361.62</v>
      </c>
      <c r="K663" s="22"/>
    </row>
    <row r="664" spans="1:22" ht="14.25" x14ac:dyDescent="0.2">
      <c r="A664" s="19"/>
      <c r="B664" s="19"/>
      <c r="C664" s="19" t="s">
        <v>1131</v>
      </c>
      <c r="D664" s="20"/>
      <c r="E664" s="9"/>
      <c r="F664" s="22">
        <f>Source!AM577</f>
        <v>3.08</v>
      </c>
      <c r="G664" s="21" t="str">
        <f>Source!DE577</f>
        <v>)*3</v>
      </c>
      <c r="H664" s="9">
        <f>Source!AV577</f>
        <v>1</v>
      </c>
      <c r="I664" s="9">
        <f>IF(Source!BB577&lt;&gt; 0, Source!BB577, 1)</f>
        <v>1</v>
      </c>
      <c r="J664" s="22">
        <f>Source!Q577</f>
        <v>18.48</v>
      </c>
      <c r="K664" s="22"/>
    </row>
    <row r="665" spans="1:22" ht="14.25" x14ac:dyDescent="0.2">
      <c r="A665" s="19"/>
      <c r="B665" s="19"/>
      <c r="C665" s="19" t="s">
        <v>1132</v>
      </c>
      <c r="D665" s="20"/>
      <c r="E665" s="9"/>
      <c r="F665" s="22">
        <f>Source!AN577</f>
        <v>0.01</v>
      </c>
      <c r="G665" s="21" t="str">
        <f>Source!DF577</f>
        <v>)*3</v>
      </c>
      <c r="H665" s="9">
        <f>Source!AV577</f>
        <v>1</v>
      </c>
      <c r="I665" s="9">
        <f>IF(Source!BS577&lt;&gt; 0, Source!BS577, 1)</f>
        <v>1</v>
      </c>
      <c r="J665" s="28">
        <f>Source!R577</f>
        <v>0.06</v>
      </c>
      <c r="K665" s="22"/>
    </row>
    <row r="666" spans="1:22" ht="14.25" x14ac:dyDescent="0.2">
      <c r="A666" s="19"/>
      <c r="B666" s="19"/>
      <c r="C666" s="19" t="s">
        <v>1130</v>
      </c>
      <c r="D666" s="20"/>
      <c r="E666" s="9"/>
      <c r="F666" s="22">
        <f>Source!AL577</f>
        <v>0.78</v>
      </c>
      <c r="G666" s="21" t="str">
        <f>Source!DD577</f>
        <v>)*3</v>
      </c>
      <c r="H666" s="9">
        <f>Source!AW577</f>
        <v>1</v>
      </c>
      <c r="I666" s="9">
        <f>IF(Source!BC577&lt;&gt; 0, Source!BC577, 1)</f>
        <v>1</v>
      </c>
      <c r="J666" s="22">
        <f>Source!P577</f>
        <v>4.68</v>
      </c>
      <c r="K666" s="22"/>
    </row>
    <row r="667" spans="1:22" ht="14.25" x14ac:dyDescent="0.2">
      <c r="A667" s="19"/>
      <c r="B667" s="19"/>
      <c r="C667" s="19" t="s">
        <v>1123</v>
      </c>
      <c r="D667" s="20" t="s">
        <v>1124</v>
      </c>
      <c r="E667" s="9">
        <f>Source!AT577</f>
        <v>70</v>
      </c>
      <c r="F667" s="22"/>
      <c r="G667" s="21"/>
      <c r="H667" s="9"/>
      <c r="I667" s="9"/>
      <c r="J667" s="22">
        <f>SUM(R662:R666)</f>
        <v>4453.13</v>
      </c>
      <c r="K667" s="22"/>
    </row>
    <row r="668" spans="1:22" ht="14.25" x14ac:dyDescent="0.2">
      <c r="A668" s="19"/>
      <c r="B668" s="19"/>
      <c r="C668" s="19" t="s">
        <v>1125</v>
      </c>
      <c r="D668" s="20" t="s">
        <v>1124</v>
      </c>
      <c r="E668" s="9">
        <f>Source!AU577</f>
        <v>10</v>
      </c>
      <c r="F668" s="22"/>
      <c r="G668" s="21"/>
      <c r="H668" s="9"/>
      <c r="I668" s="9"/>
      <c r="J668" s="22">
        <f>SUM(T662:T667)</f>
        <v>636.16</v>
      </c>
      <c r="K668" s="22"/>
    </row>
    <row r="669" spans="1:22" ht="14.25" x14ac:dyDescent="0.2">
      <c r="A669" s="19"/>
      <c r="B669" s="19"/>
      <c r="C669" s="19" t="s">
        <v>1133</v>
      </c>
      <c r="D669" s="20" t="s">
        <v>1124</v>
      </c>
      <c r="E669" s="9">
        <f>108</f>
        <v>108</v>
      </c>
      <c r="F669" s="22"/>
      <c r="G669" s="21"/>
      <c r="H669" s="9"/>
      <c r="I669" s="9"/>
      <c r="J669" s="22">
        <f>SUM(V662:V668)</f>
        <v>0.06</v>
      </c>
      <c r="K669" s="22"/>
    </row>
    <row r="670" spans="1:22" ht="14.25" x14ac:dyDescent="0.2">
      <c r="A670" s="19"/>
      <c r="B670" s="19"/>
      <c r="C670" s="19" t="s">
        <v>1126</v>
      </c>
      <c r="D670" s="20" t="s">
        <v>1127</v>
      </c>
      <c r="E670" s="9">
        <f>Source!AQ577</f>
        <v>1.86</v>
      </c>
      <c r="F670" s="22"/>
      <c r="G670" s="21" t="str">
        <f>Source!DI577</f>
        <v>)*3</v>
      </c>
      <c r="H670" s="9">
        <f>Source!AV577</f>
        <v>1</v>
      </c>
      <c r="I670" s="9"/>
      <c r="J670" s="22"/>
      <c r="K670" s="22">
        <f>Source!U577</f>
        <v>11.16</v>
      </c>
    </row>
    <row r="671" spans="1:22" ht="15" x14ac:dyDescent="0.25">
      <c r="A671" s="25"/>
      <c r="B671" s="25"/>
      <c r="C671" s="25"/>
      <c r="D671" s="25"/>
      <c r="E671" s="25"/>
      <c r="F671" s="25"/>
      <c r="G671" s="25"/>
      <c r="H671" s="25"/>
      <c r="I671" s="40">
        <f>J663+J664+J666+J667+J668+J669</f>
        <v>11474.13</v>
      </c>
      <c r="J671" s="40"/>
      <c r="K671" s="26">
        <f>IF(Source!I577&lt;&gt;0, ROUND(I671/Source!I577, 2), 0)</f>
        <v>5737.07</v>
      </c>
      <c r="P671" s="24">
        <f>I671</f>
        <v>11474.13</v>
      </c>
    </row>
    <row r="672" spans="1:22" ht="42.75" x14ac:dyDescent="0.2">
      <c r="A672" s="19">
        <v>70</v>
      </c>
      <c r="B672" s="19" t="str">
        <f>Source!F578</f>
        <v>1.18-2403-18-3/1</v>
      </c>
      <c r="C672" s="19" t="str">
        <f>Source!G578</f>
        <v>Техническое обслуживание наружных блоков сплит систем мощностью до 10 кВт - полугодовое</v>
      </c>
      <c r="D672" s="20" t="str">
        <f>Source!H578</f>
        <v>1 блок</v>
      </c>
      <c r="E672" s="9">
        <f>Source!I578</f>
        <v>2</v>
      </c>
      <c r="F672" s="22"/>
      <c r="G672" s="21"/>
      <c r="H672" s="9"/>
      <c r="I672" s="9"/>
      <c r="J672" s="22"/>
      <c r="K672" s="22"/>
      <c r="Q672">
        <f>ROUND((Source!BZ578/100)*ROUND((Source!AF578*Source!AV578)*Source!I578, 2), 2)</f>
        <v>1979.17</v>
      </c>
      <c r="R672">
        <f>Source!X578</f>
        <v>1979.17</v>
      </c>
      <c r="S672">
        <f>ROUND((Source!CA578/100)*ROUND((Source!AF578*Source!AV578)*Source!I578, 2), 2)</f>
        <v>282.74</v>
      </c>
      <c r="T672">
        <f>Source!Y578</f>
        <v>282.74</v>
      </c>
      <c r="U672">
        <f>ROUND((175/100)*ROUND((Source!AE578*Source!AV578)*Source!I578, 2), 2)</f>
        <v>0.04</v>
      </c>
      <c r="V672">
        <f>ROUND((108/100)*ROUND(Source!CS578*Source!I578, 2), 2)</f>
        <v>0.02</v>
      </c>
    </row>
    <row r="673" spans="1:22" ht="14.25" x14ac:dyDescent="0.2">
      <c r="A673" s="19"/>
      <c r="B673" s="19"/>
      <c r="C673" s="19" t="s">
        <v>1122</v>
      </c>
      <c r="D673" s="20"/>
      <c r="E673" s="9"/>
      <c r="F673" s="22">
        <f>Source!AO578</f>
        <v>1413.69</v>
      </c>
      <c r="G673" s="21" t="str">
        <f>Source!DG578</f>
        <v/>
      </c>
      <c r="H673" s="9">
        <f>Source!AV578</f>
        <v>1</v>
      </c>
      <c r="I673" s="9">
        <f>IF(Source!BA578&lt;&gt; 0, Source!BA578, 1)</f>
        <v>1</v>
      </c>
      <c r="J673" s="22">
        <f>Source!S578</f>
        <v>2827.38</v>
      </c>
      <c r="K673" s="22"/>
    </row>
    <row r="674" spans="1:22" ht="14.25" x14ac:dyDescent="0.2">
      <c r="A674" s="19"/>
      <c r="B674" s="19"/>
      <c r="C674" s="19" t="s">
        <v>1131</v>
      </c>
      <c r="D674" s="20"/>
      <c r="E674" s="9"/>
      <c r="F674" s="22">
        <f>Source!AM578</f>
        <v>3.08</v>
      </c>
      <c r="G674" s="21" t="str">
        <f>Source!DE578</f>
        <v/>
      </c>
      <c r="H674" s="9">
        <f>Source!AV578</f>
        <v>1</v>
      </c>
      <c r="I674" s="9">
        <f>IF(Source!BB578&lt;&gt; 0, Source!BB578, 1)</f>
        <v>1</v>
      </c>
      <c r="J674" s="22">
        <f>Source!Q578</f>
        <v>6.16</v>
      </c>
      <c r="K674" s="22"/>
    </row>
    <row r="675" spans="1:22" ht="14.25" x14ac:dyDescent="0.2">
      <c r="A675" s="19"/>
      <c r="B675" s="19"/>
      <c r="C675" s="19" t="s">
        <v>1132</v>
      </c>
      <c r="D675" s="20"/>
      <c r="E675" s="9"/>
      <c r="F675" s="22">
        <f>Source!AN578</f>
        <v>0.01</v>
      </c>
      <c r="G675" s="21" t="str">
        <f>Source!DF578</f>
        <v/>
      </c>
      <c r="H675" s="9">
        <f>Source!AV578</f>
        <v>1</v>
      </c>
      <c r="I675" s="9">
        <f>IF(Source!BS578&lt;&gt; 0, Source!BS578, 1)</f>
        <v>1</v>
      </c>
      <c r="J675" s="28">
        <f>Source!R578</f>
        <v>0.02</v>
      </c>
      <c r="K675" s="22"/>
    </row>
    <row r="676" spans="1:22" ht="14.25" x14ac:dyDescent="0.2">
      <c r="A676" s="19"/>
      <c r="B676" s="19"/>
      <c r="C676" s="19" t="s">
        <v>1130</v>
      </c>
      <c r="D676" s="20"/>
      <c r="E676" s="9"/>
      <c r="F676" s="22">
        <f>Source!AL578</f>
        <v>0.78</v>
      </c>
      <c r="G676" s="21" t="str">
        <f>Source!DD578</f>
        <v/>
      </c>
      <c r="H676" s="9">
        <f>Source!AW578</f>
        <v>1</v>
      </c>
      <c r="I676" s="9">
        <f>IF(Source!BC578&lt;&gt; 0, Source!BC578, 1)</f>
        <v>1</v>
      </c>
      <c r="J676" s="22">
        <f>Source!P578</f>
        <v>1.56</v>
      </c>
      <c r="K676" s="22"/>
    </row>
    <row r="677" spans="1:22" ht="14.25" x14ac:dyDescent="0.2">
      <c r="A677" s="19"/>
      <c r="B677" s="19"/>
      <c r="C677" s="19" t="s">
        <v>1123</v>
      </c>
      <c r="D677" s="20" t="s">
        <v>1124</v>
      </c>
      <c r="E677" s="9">
        <f>Source!AT578</f>
        <v>70</v>
      </c>
      <c r="F677" s="22"/>
      <c r="G677" s="21"/>
      <c r="H677" s="9"/>
      <c r="I677" s="9"/>
      <c r="J677" s="22">
        <f>SUM(R672:R676)</f>
        <v>1979.17</v>
      </c>
      <c r="K677" s="22"/>
    </row>
    <row r="678" spans="1:22" ht="14.25" x14ac:dyDescent="0.2">
      <c r="A678" s="19"/>
      <c r="B678" s="19"/>
      <c r="C678" s="19" t="s">
        <v>1125</v>
      </c>
      <c r="D678" s="20" t="s">
        <v>1124</v>
      </c>
      <c r="E678" s="9">
        <f>Source!AU578</f>
        <v>10</v>
      </c>
      <c r="F678" s="22"/>
      <c r="G678" s="21"/>
      <c r="H678" s="9"/>
      <c r="I678" s="9"/>
      <c r="J678" s="22">
        <f>SUM(T672:T677)</f>
        <v>282.74</v>
      </c>
      <c r="K678" s="22"/>
    </row>
    <row r="679" spans="1:22" ht="14.25" x14ac:dyDescent="0.2">
      <c r="A679" s="19"/>
      <c r="B679" s="19"/>
      <c r="C679" s="19" t="s">
        <v>1133</v>
      </c>
      <c r="D679" s="20" t="s">
        <v>1124</v>
      </c>
      <c r="E679" s="9">
        <f>108</f>
        <v>108</v>
      </c>
      <c r="F679" s="22"/>
      <c r="G679" s="21"/>
      <c r="H679" s="9"/>
      <c r="I679" s="9"/>
      <c r="J679" s="22">
        <f>SUM(V672:V678)</f>
        <v>0.02</v>
      </c>
      <c r="K679" s="22"/>
    </row>
    <row r="680" spans="1:22" ht="14.25" x14ac:dyDescent="0.2">
      <c r="A680" s="19"/>
      <c r="B680" s="19"/>
      <c r="C680" s="19" t="s">
        <v>1126</v>
      </c>
      <c r="D680" s="20" t="s">
        <v>1127</v>
      </c>
      <c r="E680" s="9">
        <f>Source!AQ578</f>
        <v>2.48</v>
      </c>
      <c r="F680" s="22"/>
      <c r="G680" s="21" t="str">
        <f>Source!DI578</f>
        <v/>
      </c>
      <c r="H680" s="9">
        <f>Source!AV578</f>
        <v>1</v>
      </c>
      <c r="I680" s="9"/>
      <c r="J680" s="22"/>
      <c r="K680" s="22">
        <f>Source!U578</f>
        <v>4.96</v>
      </c>
    </row>
    <row r="681" spans="1:22" ht="15" x14ac:dyDescent="0.25">
      <c r="A681" s="25"/>
      <c r="B681" s="25"/>
      <c r="C681" s="25"/>
      <c r="D681" s="25"/>
      <c r="E681" s="25"/>
      <c r="F681" s="25"/>
      <c r="G681" s="25"/>
      <c r="H681" s="25"/>
      <c r="I681" s="40">
        <f>J673+J674+J676+J677+J678+J679</f>
        <v>5097.0300000000007</v>
      </c>
      <c r="J681" s="40"/>
      <c r="K681" s="26">
        <f>IF(Source!I578&lt;&gt;0, ROUND(I681/Source!I578, 2), 0)</f>
        <v>2548.52</v>
      </c>
      <c r="P681" s="24">
        <f>I681</f>
        <v>5097.0300000000007</v>
      </c>
    </row>
    <row r="682" spans="1:22" ht="42.75" x14ac:dyDescent="0.2">
      <c r="A682" s="19">
        <v>71</v>
      </c>
      <c r="B682" s="19" t="str">
        <f>Source!F579</f>
        <v>1.18-2403-17-1/1</v>
      </c>
      <c r="C682" s="19" t="str">
        <f>Source!G579</f>
        <v>Техническое обслуживание внутренних кассетных блоков сплит систем мощностью до 5 кВт - ежемесячное</v>
      </c>
      <c r="D682" s="20" t="str">
        <f>Source!H579</f>
        <v>1 блок</v>
      </c>
      <c r="E682" s="9">
        <f>Source!I579</f>
        <v>21</v>
      </c>
      <c r="F682" s="22"/>
      <c r="G682" s="21"/>
      <c r="H682" s="9"/>
      <c r="I682" s="9"/>
      <c r="J682" s="22"/>
      <c r="K682" s="22"/>
      <c r="Q682">
        <f>ROUND((Source!BZ579/100)*ROUND((Source!AF579*Source!AV579)*Source!I579, 2), 2)</f>
        <v>18602.7</v>
      </c>
      <c r="R682">
        <f>Source!X579</f>
        <v>18602.7</v>
      </c>
      <c r="S682">
        <f>ROUND((Source!CA579/100)*ROUND((Source!AF579*Source!AV579)*Source!I579, 2), 2)</f>
        <v>2657.53</v>
      </c>
      <c r="T682">
        <f>Source!Y579</f>
        <v>2657.53</v>
      </c>
      <c r="U682">
        <f>ROUND((175/100)*ROUND((Source!AE579*Source!AV579)*Source!I579, 2), 2)</f>
        <v>0</v>
      </c>
      <c r="V682">
        <f>ROUND((108/100)*ROUND(Source!CS579*Source!I579, 2), 2)</f>
        <v>0</v>
      </c>
    </row>
    <row r="683" spans="1:22" ht="14.25" x14ac:dyDescent="0.2">
      <c r="A683" s="19"/>
      <c r="B683" s="19"/>
      <c r="C683" s="19" t="s">
        <v>1122</v>
      </c>
      <c r="D683" s="20"/>
      <c r="E683" s="9"/>
      <c r="F683" s="22">
        <f>Source!AO579</f>
        <v>421.83</v>
      </c>
      <c r="G683" s="21" t="str">
        <f>Source!DG579</f>
        <v>)*3</v>
      </c>
      <c r="H683" s="9">
        <f>Source!AV579</f>
        <v>1</v>
      </c>
      <c r="I683" s="9">
        <f>IF(Source!BA579&lt;&gt; 0, Source!BA579, 1)</f>
        <v>1</v>
      </c>
      <c r="J683" s="22">
        <f>Source!S579</f>
        <v>26575.29</v>
      </c>
      <c r="K683" s="22"/>
    </row>
    <row r="684" spans="1:22" ht="14.25" x14ac:dyDescent="0.2">
      <c r="A684" s="19"/>
      <c r="B684" s="19"/>
      <c r="C684" s="19" t="s">
        <v>1130</v>
      </c>
      <c r="D684" s="20"/>
      <c r="E684" s="9"/>
      <c r="F684" s="22">
        <f>Source!AL579</f>
        <v>0.26</v>
      </c>
      <c r="G684" s="21" t="str">
        <f>Source!DD579</f>
        <v>)*3</v>
      </c>
      <c r="H684" s="9">
        <f>Source!AW579</f>
        <v>1</v>
      </c>
      <c r="I684" s="9">
        <f>IF(Source!BC579&lt;&gt; 0, Source!BC579, 1)</f>
        <v>1</v>
      </c>
      <c r="J684" s="22">
        <f>Source!P579</f>
        <v>16.38</v>
      </c>
      <c r="K684" s="22"/>
    </row>
    <row r="685" spans="1:22" ht="14.25" x14ac:dyDescent="0.2">
      <c r="A685" s="19"/>
      <c r="B685" s="19"/>
      <c r="C685" s="19" t="s">
        <v>1123</v>
      </c>
      <c r="D685" s="20" t="s">
        <v>1124</v>
      </c>
      <c r="E685" s="9">
        <f>Source!AT579</f>
        <v>70</v>
      </c>
      <c r="F685" s="22"/>
      <c r="G685" s="21"/>
      <c r="H685" s="9"/>
      <c r="I685" s="9"/>
      <c r="J685" s="22">
        <f>SUM(R682:R684)</f>
        <v>18602.7</v>
      </c>
      <c r="K685" s="22"/>
    </row>
    <row r="686" spans="1:22" ht="14.25" x14ac:dyDescent="0.2">
      <c r="A686" s="19"/>
      <c r="B686" s="19"/>
      <c r="C686" s="19" t="s">
        <v>1125</v>
      </c>
      <c r="D686" s="20" t="s">
        <v>1124</v>
      </c>
      <c r="E686" s="9">
        <f>Source!AU579</f>
        <v>10</v>
      </c>
      <c r="F686" s="22"/>
      <c r="G686" s="21"/>
      <c r="H686" s="9"/>
      <c r="I686" s="9"/>
      <c r="J686" s="22">
        <f>SUM(T682:T685)</f>
        <v>2657.53</v>
      </c>
      <c r="K686" s="22"/>
    </row>
    <row r="687" spans="1:22" ht="14.25" x14ac:dyDescent="0.2">
      <c r="A687" s="19"/>
      <c r="B687" s="19"/>
      <c r="C687" s="19" t="s">
        <v>1126</v>
      </c>
      <c r="D687" s="20" t="s">
        <v>1127</v>
      </c>
      <c r="E687" s="9">
        <f>Source!AQ579</f>
        <v>0.74</v>
      </c>
      <c r="F687" s="22"/>
      <c r="G687" s="21" t="str">
        <f>Source!DI579</f>
        <v>)*3</v>
      </c>
      <c r="H687" s="9">
        <f>Source!AV579</f>
        <v>1</v>
      </c>
      <c r="I687" s="9"/>
      <c r="J687" s="22"/>
      <c r="K687" s="22">
        <f>Source!U579</f>
        <v>46.62</v>
      </c>
    </row>
    <row r="688" spans="1:22" ht="15" x14ac:dyDescent="0.25">
      <c r="A688" s="25"/>
      <c r="B688" s="25"/>
      <c r="C688" s="25"/>
      <c r="D688" s="25"/>
      <c r="E688" s="25"/>
      <c r="F688" s="25"/>
      <c r="G688" s="25"/>
      <c r="H688" s="25"/>
      <c r="I688" s="40">
        <f>J683+J684+J685+J686</f>
        <v>47851.9</v>
      </c>
      <c r="J688" s="40"/>
      <c r="K688" s="26">
        <f>IF(Source!I579&lt;&gt;0, ROUND(I688/Source!I579, 2), 0)</f>
        <v>2278.66</v>
      </c>
      <c r="P688" s="24">
        <f>I688</f>
        <v>47851.9</v>
      </c>
    </row>
    <row r="689" spans="1:22" ht="42.75" x14ac:dyDescent="0.2">
      <c r="A689" s="19">
        <v>72</v>
      </c>
      <c r="B689" s="19" t="str">
        <f>Source!F580</f>
        <v>1.18-2403-17-3/1</v>
      </c>
      <c r="C689" s="19" t="str">
        <f>Source!G580</f>
        <v>Техническое обслуживание внутренних кассетных блоков сплит систем мощностью до 5 кВт - полугодовое</v>
      </c>
      <c r="D689" s="20" t="str">
        <f>Source!H580</f>
        <v>1 блок</v>
      </c>
      <c r="E689" s="9">
        <f>Source!I580</f>
        <v>21</v>
      </c>
      <c r="F689" s="22"/>
      <c r="G689" s="21"/>
      <c r="H689" s="9"/>
      <c r="I689" s="9"/>
      <c r="J689" s="22"/>
      <c r="K689" s="22"/>
      <c r="Q689">
        <f>ROUND((Source!BZ580/100)*ROUND((Source!AF580*Source!AV580)*Source!I580, 2), 2)</f>
        <v>11228.6</v>
      </c>
      <c r="R689">
        <f>Source!X580</f>
        <v>11228.6</v>
      </c>
      <c r="S689">
        <f>ROUND((Source!CA580/100)*ROUND((Source!AF580*Source!AV580)*Source!I580, 2), 2)</f>
        <v>1604.09</v>
      </c>
      <c r="T689">
        <f>Source!Y580</f>
        <v>1604.09</v>
      </c>
      <c r="U689">
        <f>ROUND((175/100)*ROUND((Source!AE580*Source!AV580)*Source!I580, 2), 2)</f>
        <v>0.37</v>
      </c>
      <c r="V689">
        <f>ROUND((108/100)*ROUND(Source!CS580*Source!I580, 2), 2)</f>
        <v>0.23</v>
      </c>
    </row>
    <row r="690" spans="1:22" ht="14.25" x14ac:dyDescent="0.2">
      <c r="A690" s="19"/>
      <c r="B690" s="19"/>
      <c r="C690" s="19" t="s">
        <v>1122</v>
      </c>
      <c r="D690" s="20"/>
      <c r="E690" s="9"/>
      <c r="F690" s="22">
        <f>Source!AO580</f>
        <v>763.85</v>
      </c>
      <c r="G690" s="21" t="str">
        <f>Source!DG580</f>
        <v/>
      </c>
      <c r="H690" s="9">
        <f>Source!AV580</f>
        <v>1</v>
      </c>
      <c r="I690" s="9">
        <f>IF(Source!BA580&lt;&gt; 0, Source!BA580, 1)</f>
        <v>1</v>
      </c>
      <c r="J690" s="22">
        <f>Source!S580</f>
        <v>16040.85</v>
      </c>
      <c r="K690" s="22"/>
    </row>
    <row r="691" spans="1:22" ht="14.25" x14ac:dyDescent="0.2">
      <c r="A691" s="19"/>
      <c r="B691" s="19"/>
      <c r="C691" s="19" t="s">
        <v>1131</v>
      </c>
      <c r="D691" s="20"/>
      <c r="E691" s="9"/>
      <c r="F691" s="22">
        <f>Source!AM580</f>
        <v>1.63</v>
      </c>
      <c r="G691" s="21" t="str">
        <f>Source!DE580</f>
        <v/>
      </c>
      <c r="H691" s="9">
        <f>Source!AV580</f>
        <v>1</v>
      </c>
      <c r="I691" s="9">
        <f>IF(Source!BB580&lt;&gt; 0, Source!BB580, 1)</f>
        <v>1</v>
      </c>
      <c r="J691" s="22">
        <f>Source!Q580</f>
        <v>34.229999999999997</v>
      </c>
      <c r="K691" s="22"/>
    </row>
    <row r="692" spans="1:22" ht="14.25" x14ac:dyDescent="0.2">
      <c r="A692" s="19"/>
      <c r="B692" s="19"/>
      <c r="C692" s="19" t="s">
        <v>1132</v>
      </c>
      <c r="D692" s="20"/>
      <c r="E692" s="9"/>
      <c r="F692" s="22">
        <f>Source!AN580</f>
        <v>0.01</v>
      </c>
      <c r="G692" s="21" t="str">
        <f>Source!DF580</f>
        <v/>
      </c>
      <c r="H692" s="9">
        <f>Source!AV580</f>
        <v>1</v>
      </c>
      <c r="I692" s="9">
        <f>IF(Source!BS580&lt;&gt; 0, Source!BS580, 1)</f>
        <v>1</v>
      </c>
      <c r="J692" s="28">
        <f>Source!R580</f>
        <v>0.21</v>
      </c>
      <c r="K692" s="22"/>
    </row>
    <row r="693" spans="1:22" ht="14.25" x14ac:dyDescent="0.2">
      <c r="A693" s="19"/>
      <c r="B693" s="19"/>
      <c r="C693" s="19" t="s">
        <v>1130</v>
      </c>
      <c r="D693" s="20"/>
      <c r="E693" s="9"/>
      <c r="F693" s="22">
        <f>Source!AL580</f>
        <v>2.0499999999999998</v>
      </c>
      <c r="G693" s="21" t="str">
        <f>Source!DD580</f>
        <v/>
      </c>
      <c r="H693" s="9">
        <f>Source!AW580</f>
        <v>1</v>
      </c>
      <c r="I693" s="9">
        <f>IF(Source!BC580&lt;&gt; 0, Source!BC580, 1)</f>
        <v>1</v>
      </c>
      <c r="J693" s="22">
        <f>Source!P580</f>
        <v>43.05</v>
      </c>
      <c r="K693" s="22"/>
    </row>
    <row r="694" spans="1:22" ht="14.25" x14ac:dyDescent="0.2">
      <c r="A694" s="19"/>
      <c r="B694" s="19"/>
      <c r="C694" s="19" t="s">
        <v>1123</v>
      </c>
      <c r="D694" s="20" t="s">
        <v>1124</v>
      </c>
      <c r="E694" s="9">
        <f>Source!AT580</f>
        <v>70</v>
      </c>
      <c r="F694" s="22"/>
      <c r="G694" s="21"/>
      <c r="H694" s="9"/>
      <c r="I694" s="9"/>
      <c r="J694" s="22">
        <f>SUM(R689:R693)</f>
        <v>11228.6</v>
      </c>
      <c r="K694" s="22"/>
    </row>
    <row r="695" spans="1:22" ht="14.25" x14ac:dyDescent="0.2">
      <c r="A695" s="19"/>
      <c r="B695" s="19"/>
      <c r="C695" s="19" t="s">
        <v>1125</v>
      </c>
      <c r="D695" s="20" t="s">
        <v>1124</v>
      </c>
      <c r="E695" s="9">
        <f>Source!AU580</f>
        <v>10</v>
      </c>
      <c r="F695" s="22"/>
      <c r="G695" s="21"/>
      <c r="H695" s="9"/>
      <c r="I695" s="9"/>
      <c r="J695" s="22">
        <f>SUM(T689:T694)</f>
        <v>1604.09</v>
      </c>
      <c r="K695" s="22"/>
    </row>
    <row r="696" spans="1:22" ht="14.25" x14ac:dyDescent="0.2">
      <c r="A696" s="19"/>
      <c r="B696" s="19"/>
      <c r="C696" s="19" t="s">
        <v>1133</v>
      </c>
      <c r="D696" s="20" t="s">
        <v>1124</v>
      </c>
      <c r="E696" s="9">
        <f>108</f>
        <v>108</v>
      </c>
      <c r="F696" s="22"/>
      <c r="G696" s="21"/>
      <c r="H696" s="9"/>
      <c r="I696" s="9"/>
      <c r="J696" s="22">
        <f>SUM(V689:V695)</f>
        <v>0.23</v>
      </c>
      <c r="K696" s="22"/>
    </row>
    <row r="697" spans="1:22" ht="14.25" x14ac:dyDescent="0.2">
      <c r="A697" s="19"/>
      <c r="B697" s="19"/>
      <c r="C697" s="19" t="s">
        <v>1126</v>
      </c>
      <c r="D697" s="20" t="s">
        <v>1127</v>
      </c>
      <c r="E697" s="9">
        <f>Source!AQ580</f>
        <v>1.34</v>
      </c>
      <c r="F697" s="22"/>
      <c r="G697" s="21" t="str">
        <f>Source!DI580</f>
        <v/>
      </c>
      <c r="H697" s="9">
        <f>Source!AV580</f>
        <v>1</v>
      </c>
      <c r="I697" s="9"/>
      <c r="J697" s="22"/>
      <c r="K697" s="22">
        <f>Source!U580</f>
        <v>28.14</v>
      </c>
    </row>
    <row r="698" spans="1:22" ht="15" x14ac:dyDescent="0.25">
      <c r="A698" s="25"/>
      <c r="B698" s="25"/>
      <c r="C698" s="25"/>
      <c r="D698" s="25"/>
      <c r="E698" s="25"/>
      <c r="F698" s="25"/>
      <c r="G698" s="25"/>
      <c r="H698" s="25"/>
      <c r="I698" s="40">
        <f>J690+J691+J693+J694+J695+J696</f>
        <v>28951.05</v>
      </c>
      <c r="J698" s="40"/>
      <c r="K698" s="26">
        <f>IF(Source!I580&lt;&gt;0, ROUND(I698/Source!I580, 2), 0)</f>
        <v>1378.62</v>
      </c>
      <c r="P698" s="24">
        <f>I698</f>
        <v>28951.05</v>
      </c>
    </row>
    <row r="699" spans="1:22" ht="42.75" x14ac:dyDescent="0.2">
      <c r="A699" s="19">
        <v>73</v>
      </c>
      <c r="B699" s="19" t="str">
        <f>Source!F584</f>
        <v>1.16-2301-1-1/1</v>
      </c>
      <c r="C699" s="19" t="str">
        <f>Source!G584</f>
        <v>Осмотр насоса для сточных вод переносного с полуоткрытым рабочим колесом Грундфос EF</v>
      </c>
      <c r="D699" s="20" t="str">
        <f>Source!H584</f>
        <v>шт.</v>
      </c>
      <c r="E699" s="9">
        <f>Source!I584</f>
        <v>2</v>
      </c>
      <c r="F699" s="22"/>
      <c r="G699" s="21"/>
      <c r="H699" s="9"/>
      <c r="I699" s="9"/>
      <c r="J699" s="22"/>
      <c r="K699" s="22"/>
      <c r="Q699">
        <f>ROUND((Source!BZ584/100)*ROUND((Source!AF584*Source!AV584)*Source!I584, 2), 2)</f>
        <v>814.04</v>
      </c>
      <c r="R699">
        <f>Source!X584</f>
        <v>814.04</v>
      </c>
      <c r="S699">
        <f>ROUND((Source!CA584/100)*ROUND((Source!AF584*Source!AV584)*Source!I584, 2), 2)</f>
        <v>116.29</v>
      </c>
      <c r="T699">
        <f>Source!Y584</f>
        <v>116.29</v>
      </c>
      <c r="U699">
        <f>ROUND((175/100)*ROUND((Source!AE584*Source!AV584)*Source!I584, 2), 2)</f>
        <v>0</v>
      </c>
      <c r="V699">
        <f>ROUND((108/100)*ROUND(Source!CS584*Source!I584, 2), 2)</f>
        <v>0</v>
      </c>
    </row>
    <row r="700" spans="1:22" ht="14.25" x14ac:dyDescent="0.2">
      <c r="A700" s="19"/>
      <c r="B700" s="19"/>
      <c r="C700" s="19" t="s">
        <v>1122</v>
      </c>
      <c r="D700" s="20"/>
      <c r="E700" s="9"/>
      <c r="F700" s="22">
        <f>Source!AO584</f>
        <v>193.82</v>
      </c>
      <c r="G700" s="21" t="str">
        <f>Source!DG584</f>
        <v>)*3</v>
      </c>
      <c r="H700" s="9">
        <f>Source!AV584</f>
        <v>1</v>
      </c>
      <c r="I700" s="9">
        <f>IF(Source!BA584&lt;&gt; 0, Source!BA584, 1)</f>
        <v>1</v>
      </c>
      <c r="J700" s="22">
        <f>Source!S584</f>
        <v>1162.92</v>
      </c>
      <c r="K700" s="22"/>
    </row>
    <row r="701" spans="1:22" ht="14.25" x14ac:dyDescent="0.2">
      <c r="A701" s="19"/>
      <c r="B701" s="19"/>
      <c r="C701" s="19" t="s">
        <v>1123</v>
      </c>
      <c r="D701" s="20" t="s">
        <v>1124</v>
      </c>
      <c r="E701" s="9">
        <f>Source!AT584</f>
        <v>70</v>
      </c>
      <c r="F701" s="22"/>
      <c r="G701" s="21"/>
      <c r="H701" s="9"/>
      <c r="I701" s="9"/>
      <c r="J701" s="22">
        <f>SUM(R699:R700)</f>
        <v>814.04</v>
      </c>
      <c r="K701" s="22"/>
    </row>
    <row r="702" spans="1:22" ht="14.25" x14ac:dyDescent="0.2">
      <c r="A702" s="19"/>
      <c r="B702" s="19"/>
      <c r="C702" s="19" t="s">
        <v>1125</v>
      </c>
      <c r="D702" s="20" t="s">
        <v>1124</v>
      </c>
      <c r="E702" s="9">
        <f>Source!AU584</f>
        <v>10</v>
      </c>
      <c r="F702" s="22"/>
      <c r="G702" s="21"/>
      <c r="H702" s="9"/>
      <c r="I702" s="9"/>
      <c r="J702" s="22">
        <f>SUM(T699:T701)</f>
        <v>116.29</v>
      </c>
      <c r="K702" s="22"/>
    </row>
    <row r="703" spans="1:22" ht="14.25" x14ac:dyDescent="0.2">
      <c r="A703" s="19"/>
      <c r="B703" s="19"/>
      <c r="C703" s="19" t="s">
        <v>1126</v>
      </c>
      <c r="D703" s="20" t="s">
        <v>1127</v>
      </c>
      <c r="E703" s="9">
        <f>Source!AQ584</f>
        <v>0.34</v>
      </c>
      <c r="F703" s="22"/>
      <c r="G703" s="21" t="str">
        <f>Source!DI584</f>
        <v>)*3</v>
      </c>
      <c r="H703" s="9">
        <f>Source!AV584</f>
        <v>1</v>
      </c>
      <c r="I703" s="9"/>
      <c r="J703" s="22"/>
      <c r="K703" s="22">
        <f>Source!U584</f>
        <v>2.04</v>
      </c>
    </row>
    <row r="704" spans="1:22" ht="15" x14ac:dyDescent="0.25">
      <c r="A704" s="25"/>
      <c r="B704" s="25"/>
      <c r="C704" s="25"/>
      <c r="D704" s="25"/>
      <c r="E704" s="25"/>
      <c r="F704" s="25"/>
      <c r="G704" s="25"/>
      <c r="H704" s="25"/>
      <c r="I704" s="40">
        <f>J700+J701+J702</f>
        <v>2093.25</v>
      </c>
      <c r="J704" s="40"/>
      <c r="K704" s="26">
        <f>IF(Source!I584&lt;&gt;0, ROUND(I704/Source!I584, 2), 0)</f>
        <v>1046.6300000000001</v>
      </c>
      <c r="P704" s="24">
        <f>I704</f>
        <v>2093.25</v>
      </c>
    </row>
    <row r="705" spans="1:22" ht="57" x14ac:dyDescent="0.2">
      <c r="A705" s="19">
        <v>74</v>
      </c>
      <c r="B705" s="19" t="str">
        <f>Source!F585</f>
        <v>1.16-2303-2-1/1</v>
      </c>
      <c r="C705" s="19" t="str">
        <f>Source!G585</f>
        <v>Техническое обслуживание насоса для сточных вод переносного с полуоткрытым рабочим колесом Грундфос EF</v>
      </c>
      <c r="D705" s="20" t="str">
        <f>Source!H585</f>
        <v>шт.</v>
      </c>
      <c r="E705" s="9">
        <f>Source!I585</f>
        <v>2</v>
      </c>
      <c r="F705" s="22"/>
      <c r="G705" s="21"/>
      <c r="H705" s="9"/>
      <c r="I705" s="9"/>
      <c r="J705" s="22"/>
      <c r="K705" s="22"/>
      <c r="Q705">
        <f>ROUND((Source!BZ585/100)*ROUND((Source!AF585*Source!AV585)*Source!I585, 2), 2)</f>
        <v>3990.25</v>
      </c>
      <c r="R705">
        <f>Source!X585</f>
        <v>3990.25</v>
      </c>
      <c r="S705">
        <f>ROUND((Source!CA585/100)*ROUND((Source!AF585*Source!AV585)*Source!I585, 2), 2)</f>
        <v>570.04</v>
      </c>
      <c r="T705">
        <f>Source!Y585</f>
        <v>570.04</v>
      </c>
      <c r="U705">
        <f>ROUND((175/100)*ROUND((Source!AE585*Source!AV585)*Source!I585, 2), 2)</f>
        <v>0</v>
      </c>
      <c r="V705">
        <f>ROUND((108/100)*ROUND(Source!CS585*Source!I585, 2), 2)</f>
        <v>0</v>
      </c>
    </row>
    <row r="706" spans="1:22" ht="14.25" x14ac:dyDescent="0.2">
      <c r="A706" s="19"/>
      <c r="B706" s="19"/>
      <c r="C706" s="19" t="s">
        <v>1122</v>
      </c>
      <c r="D706" s="20"/>
      <c r="E706" s="9"/>
      <c r="F706" s="22">
        <f>Source!AO585</f>
        <v>2850.18</v>
      </c>
      <c r="G706" s="21" t="str">
        <f>Source!DG585</f>
        <v/>
      </c>
      <c r="H706" s="9">
        <f>Source!AV585</f>
        <v>1</v>
      </c>
      <c r="I706" s="9">
        <f>IF(Source!BA585&lt;&gt; 0, Source!BA585, 1)</f>
        <v>1</v>
      </c>
      <c r="J706" s="22">
        <f>Source!S585</f>
        <v>5700.36</v>
      </c>
      <c r="K706" s="22"/>
    </row>
    <row r="707" spans="1:22" ht="14.25" x14ac:dyDescent="0.2">
      <c r="A707" s="19"/>
      <c r="B707" s="19"/>
      <c r="C707" s="19" t="s">
        <v>1130</v>
      </c>
      <c r="D707" s="20"/>
      <c r="E707" s="9"/>
      <c r="F707" s="22">
        <f>Source!AL585</f>
        <v>105.21</v>
      </c>
      <c r="G707" s="21" t="str">
        <f>Source!DD585</f>
        <v/>
      </c>
      <c r="H707" s="9">
        <f>Source!AW585</f>
        <v>1</v>
      </c>
      <c r="I707" s="9">
        <f>IF(Source!BC585&lt;&gt; 0, Source!BC585, 1)</f>
        <v>1</v>
      </c>
      <c r="J707" s="22">
        <f>Source!P585</f>
        <v>210.42</v>
      </c>
      <c r="K707" s="22"/>
    </row>
    <row r="708" spans="1:22" ht="14.25" x14ac:dyDescent="0.2">
      <c r="A708" s="19"/>
      <c r="B708" s="19"/>
      <c r="C708" s="19" t="s">
        <v>1123</v>
      </c>
      <c r="D708" s="20" t="s">
        <v>1124</v>
      </c>
      <c r="E708" s="9">
        <f>Source!AT585</f>
        <v>70</v>
      </c>
      <c r="F708" s="22"/>
      <c r="G708" s="21"/>
      <c r="H708" s="9"/>
      <c r="I708" s="9"/>
      <c r="J708" s="22">
        <f>SUM(R705:R707)</f>
        <v>3990.25</v>
      </c>
      <c r="K708" s="22"/>
    </row>
    <row r="709" spans="1:22" ht="14.25" x14ac:dyDescent="0.2">
      <c r="A709" s="19"/>
      <c r="B709" s="19"/>
      <c r="C709" s="19" t="s">
        <v>1125</v>
      </c>
      <c r="D709" s="20" t="s">
        <v>1124</v>
      </c>
      <c r="E709" s="9">
        <f>Source!AU585</f>
        <v>10</v>
      </c>
      <c r="F709" s="22"/>
      <c r="G709" s="21"/>
      <c r="H709" s="9"/>
      <c r="I709" s="9"/>
      <c r="J709" s="22">
        <f>SUM(T705:T708)</f>
        <v>570.04</v>
      </c>
      <c r="K709" s="22"/>
    </row>
    <row r="710" spans="1:22" ht="14.25" x14ac:dyDescent="0.2">
      <c r="A710" s="19"/>
      <c r="B710" s="19"/>
      <c r="C710" s="19" t="s">
        <v>1126</v>
      </c>
      <c r="D710" s="20" t="s">
        <v>1127</v>
      </c>
      <c r="E710" s="9">
        <f>Source!AQ585</f>
        <v>5</v>
      </c>
      <c r="F710" s="22"/>
      <c r="G710" s="21" t="str">
        <f>Source!DI585</f>
        <v/>
      </c>
      <c r="H710" s="9">
        <f>Source!AV585</f>
        <v>1</v>
      </c>
      <c r="I710" s="9"/>
      <c r="J710" s="22"/>
      <c r="K710" s="22">
        <f>Source!U585</f>
        <v>10</v>
      </c>
    </row>
    <row r="711" spans="1:22" ht="15" x14ac:dyDescent="0.25">
      <c r="A711" s="25"/>
      <c r="B711" s="25"/>
      <c r="C711" s="25"/>
      <c r="D711" s="25"/>
      <c r="E711" s="25"/>
      <c r="F711" s="25"/>
      <c r="G711" s="25"/>
      <c r="H711" s="25"/>
      <c r="I711" s="40">
        <f>J706+J707+J708+J709</f>
        <v>10471.07</v>
      </c>
      <c r="J711" s="40"/>
      <c r="K711" s="26">
        <f>IF(Source!I585&lt;&gt;0, ROUND(I711/Source!I585, 2), 0)</f>
        <v>5235.54</v>
      </c>
      <c r="P711" s="24">
        <f>I711</f>
        <v>10471.07</v>
      </c>
    </row>
    <row r="713" spans="1:22" ht="15" x14ac:dyDescent="0.25">
      <c r="A713" s="38" t="str">
        <f>CONCATENATE("Итого по подразделу: ",IF(Source!G587&lt;&gt;"Новый подраздел", Source!G587, ""))</f>
        <v>Итого по подразделу: Кондиционирование</v>
      </c>
      <c r="B713" s="38"/>
      <c r="C713" s="38"/>
      <c r="D713" s="38"/>
      <c r="E713" s="38"/>
      <c r="F713" s="38"/>
      <c r="G713" s="38"/>
      <c r="H713" s="38"/>
      <c r="I713" s="36">
        <f>SUM(P624:P712)</f>
        <v>129824.16</v>
      </c>
      <c r="J713" s="37"/>
      <c r="K713" s="29"/>
    </row>
    <row r="716" spans="1:22" ht="15" x14ac:dyDescent="0.25">
      <c r="A716" s="38" t="str">
        <f>CONCATENATE("Итого по разделу: ",IF(Source!G617&lt;&gt;"Новый раздел", Source!G617, ""))</f>
        <v>Итого по разделу: Вентиляция</v>
      </c>
      <c r="B716" s="38"/>
      <c r="C716" s="38"/>
      <c r="D716" s="38"/>
      <c r="E716" s="38"/>
      <c r="F716" s="38"/>
      <c r="G716" s="38"/>
      <c r="H716" s="38"/>
      <c r="I716" s="36">
        <f>SUM(P544:P715)</f>
        <v>229797.71</v>
      </c>
      <c r="J716" s="37"/>
      <c r="K716" s="29"/>
    </row>
    <row r="719" spans="1:22" ht="15" x14ac:dyDescent="0.25">
      <c r="A719" s="38" t="str">
        <f>CONCATENATE("Итого по локальной смете: ",IF(Source!G647&lt;&gt;"Новая локальная смета", Source!G647, ""))</f>
        <v>Итого по локальной смете: Техническое обслуживание вентиляции</v>
      </c>
      <c r="B719" s="38"/>
      <c r="C719" s="38"/>
      <c r="D719" s="38"/>
      <c r="E719" s="38"/>
      <c r="F719" s="38"/>
      <c r="G719" s="38"/>
      <c r="H719" s="38"/>
      <c r="I719" s="36">
        <f>SUM(P542:P718)</f>
        <v>229797.71</v>
      </c>
      <c r="J719" s="37"/>
      <c r="K719" s="29"/>
    </row>
    <row r="722" spans="1:31" ht="16.5" x14ac:dyDescent="0.25">
      <c r="A722" s="41" t="str">
        <f>CONCATENATE("Локальная смета: ",IF(Source!G677&lt;&gt;"Новая локальная смета", Source!G677, ""))</f>
        <v>Локальная смета: ТСБО</v>
      </c>
      <c r="B722" s="41"/>
      <c r="C722" s="41"/>
      <c r="D722" s="41"/>
      <c r="E722" s="41"/>
      <c r="F722" s="41"/>
      <c r="G722" s="41"/>
      <c r="H722" s="41"/>
      <c r="I722" s="41"/>
      <c r="J722" s="41"/>
      <c r="K722" s="41"/>
    </row>
    <row r="724" spans="1:31" ht="33" x14ac:dyDescent="0.25">
      <c r="A724" s="41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AE724" s="18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</row>
    <row r="725" spans="1:31" ht="85.5" x14ac:dyDescent="0.2">
      <c r="A725" s="19">
        <v>75</v>
      </c>
      <c r="B725" s="19" t="str">
        <f>Source!F685</f>
        <v>1.23-2303-5-1/1</v>
      </c>
      <c r="C725" s="19" t="str">
        <f>Source!G685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725" s="20" t="str">
        <f>Source!H685</f>
        <v>шт.</v>
      </c>
      <c r="E725" s="9">
        <f>Source!I685</f>
        <v>7</v>
      </c>
      <c r="F725" s="22"/>
      <c r="G725" s="21"/>
      <c r="H725" s="9"/>
      <c r="I725" s="9"/>
      <c r="J725" s="22"/>
      <c r="K725" s="22"/>
      <c r="Q725">
        <f>ROUND((Source!BZ685/100)*ROUND((Source!AF685*Source!AV685)*Source!I685, 2), 2)</f>
        <v>3433.63</v>
      </c>
      <c r="R725">
        <f>Source!X685</f>
        <v>3433.63</v>
      </c>
      <c r="S725">
        <f>ROUND((Source!CA685/100)*ROUND((Source!AF685*Source!AV685)*Source!I685, 2), 2)</f>
        <v>490.52</v>
      </c>
      <c r="T725">
        <f>Source!Y685</f>
        <v>490.52</v>
      </c>
      <c r="U725">
        <f>ROUND((175/100)*ROUND((Source!AE685*Source!AV685)*Source!I685, 2), 2)</f>
        <v>0</v>
      </c>
      <c r="V725">
        <f>ROUND((108/100)*ROUND(Source!CS685*Source!I685, 2), 2)</f>
        <v>0</v>
      </c>
    </row>
    <row r="726" spans="1:31" ht="14.25" x14ac:dyDescent="0.2">
      <c r="A726" s="19"/>
      <c r="B726" s="19"/>
      <c r="C726" s="19" t="s">
        <v>1122</v>
      </c>
      <c r="D726" s="20"/>
      <c r="E726" s="9"/>
      <c r="F726" s="22">
        <f>Source!AO685</f>
        <v>700.74</v>
      </c>
      <c r="G726" s="21" t="str">
        <f>Source!DG685</f>
        <v/>
      </c>
      <c r="H726" s="9">
        <f>Source!AV685</f>
        <v>1</v>
      </c>
      <c r="I726" s="9">
        <f>IF(Source!BA685&lt;&gt; 0, Source!BA685, 1)</f>
        <v>1</v>
      </c>
      <c r="J726" s="22">
        <f>Source!S685</f>
        <v>4905.18</v>
      </c>
      <c r="K726" s="22"/>
    </row>
    <row r="727" spans="1:31" ht="14.25" x14ac:dyDescent="0.2">
      <c r="A727" s="19"/>
      <c r="B727" s="19"/>
      <c r="C727" s="19" t="s">
        <v>1123</v>
      </c>
      <c r="D727" s="20" t="s">
        <v>1124</v>
      </c>
      <c r="E727" s="9">
        <f>Source!AT685</f>
        <v>70</v>
      </c>
      <c r="F727" s="22"/>
      <c r="G727" s="21"/>
      <c r="H727" s="9"/>
      <c r="I727" s="9"/>
      <c r="J727" s="22">
        <f>SUM(R725:R726)</f>
        <v>3433.63</v>
      </c>
      <c r="K727" s="22"/>
    </row>
    <row r="728" spans="1:31" ht="14.25" x14ac:dyDescent="0.2">
      <c r="A728" s="19"/>
      <c r="B728" s="19"/>
      <c r="C728" s="19" t="s">
        <v>1125</v>
      </c>
      <c r="D728" s="20" t="s">
        <v>1124</v>
      </c>
      <c r="E728" s="9">
        <f>Source!AU685</f>
        <v>10</v>
      </c>
      <c r="F728" s="22"/>
      <c r="G728" s="21"/>
      <c r="H728" s="9"/>
      <c r="I728" s="9"/>
      <c r="J728" s="22">
        <f>SUM(T725:T727)</f>
        <v>490.52</v>
      </c>
      <c r="K728" s="22"/>
    </row>
    <row r="729" spans="1:31" ht="14.25" x14ac:dyDescent="0.2">
      <c r="A729" s="19"/>
      <c r="B729" s="19"/>
      <c r="C729" s="19" t="s">
        <v>1126</v>
      </c>
      <c r="D729" s="20" t="s">
        <v>1127</v>
      </c>
      <c r="E729" s="9">
        <f>Source!AQ685</f>
        <v>1.06</v>
      </c>
      <c r="F729" s="22"/>
      <c r="G729" s="21" t="str">
        <f>Source!DI685</f>
        <v/>
      </c>
      <c r="H729" s="9">
        <f>Source!AV685</f>
        <v>1</v>
      </c>
      <c r="I729" s="9"/>
      <c r="J729" s="22"/>
      <c r="K729" s="22">
        <f>Source!U685</f>
        <v>7.42</v>
      </c>
    </row>
    <row r="730" spans="1:31" ht="15" x14ac:dyDescent="0.25">
      <c r="A730" s="25"/>
      <c r="B730" s="25"/>
      <c r="C730" s="25"/>
      <c r="D730" s="25"/>
      <c r="E730" s="25"/>
      <c r="F730" s="25"/>
      <c r="G730" s="25"/>
      <c r="H730" s="25"/>
      <c r="I730" s="40">
        <f>J726+J727+J728</f>
        <v>8829.3300000000017</v>
      </c>
      <c r="J730" s="40"/>
      <c r="K730" s="26">
        <f>IF(Source!I685&lt;&gt;0, ROUND(I730/Source!I685, 2), 0)</f>
        <v>1261.33</v>
      </c>
      <c r="P730" s="24">
        <f>I730</f>
        <v>8829.3300000000017</v>
      </c>
    </row>
    <row r="731" spans="1:31" ht="114" x14ac:dyDescent="0.2">
      <c r="A731" s="19">
        <v>76</v>
      </c>
      <c r="B731" s="19" t="str">
        <f>Source!F686</f>
        <v>1.23-2303-5-2/1</v>
      </c>
      <c r="C731" s="19" t="str">
        <f>Source!G686</f>
        <v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</v>
      </c>
      <c r="D731" s="20" t="str">
        <f>Source!H686</f>
        <v>шт.</v>
      </c>
      <c r="E731" s="9">
        <f>Source!I686</f>
        <v>7</v>
      </c>
      <c r="F731" s="22"/>
      <c r="G731" s="21"/>
      <c r="H731" s="9"/>
      <c r="I731" s="9"/>
      <c r="J731" s="22"/>
      <c r="K731" s="22"/>
      <c r="Q731">
        <f>ROUND((Source!BZ686/100)*ROUND((Source!AF686*Source!AV686)*Source!I686, 2), 2)</f>
        <v>5865.55</v>
      </c>
      <c r="R731">
        <f>Source!X686</f>
        <v>5865.55</v>
      </c>
      <c r="S731">
        <f>ROUND((Source!CA686/100)*ROUND((Source!AF686*Source!AV686)*Source!I686, 2), 2)</f>
        <v>837.94</v>
      </c>
      <c r="T731">
        <f>Source!Y686</f>
        <v>837.94</v>
      </c>
      <c r="U731">
        <f>ROUND((175/100)*ROUND((Source!AE686*Source!AV686)*Source!I686, 2), 2)</f>
        <v>0</v>
      </c>
      <c r="V731">
        <f>ROUND((108/100)*ROUND(Source!CS686*Source!I686, 2), 2)</f>
        <v>0</v>
      </c>
    </row>
    <row r="732" spans="1:31" ht="14.25" x14ac:dyDescent="0.2">
      <c r="A732" s="19"/>
      <c r="B732" s="19"/>
      <c r="C732" s="19" t="s">
        <v>1122</v>
      </c>
      <c r="D732" s="20"/>
      <c r="E732" s="9"/>
      <c r="F732" s="22">
        <f>Source!AO686</f>
        <v>1197.05</v>
      </c>
      <c r="G732" s="21" t="str">
        <f>Source!DG686</f>
        <v/>
      </c>
      <c r="H732" s="9">
        <f>Source!AV686</f>
        <v>1</v>
      </c>
      <c r="I732" s="9">
        <f>IF(Source!BA686&lt;&gt; 0, Source!BA686, 1)</f>
        <v>1</v>
      </c>
      <c r="J732" s="22">
        <f>Source!S686</f>
        <v>8379.35</v>
      </c>
      <c r="K732" s="22"/>
    </row>
    <row r="733" spans="1:31" ht="14.25" x14ac:dyDescent="0.2">
      <c r="A733" s="19"/>
      <c r="B733" s="19"/>
      <c r="C733" s="19" t="s">
        <v>1123</v>
      </c>
      <c r="D733" s="20" t="s">
        <v>1124</v>
      </c>
      <c r="E733" s="9">
        <f>Source!AT686</f>
        <v>70</v>
      </c>
      <c r="F733" s="22"/>
      <c r="G733" s="21"/>
      <c r="H733" s="9"/>
      <c r="I733" s="9"/>
      <c r="J733" s="22">
        <f>SUM(R731:R732)</f>
        <v>5865.55</v>
      </c>
      <c r="K733" s="22"/>
    </row>
    <row r="734" spans="1:31" ht="14.25" x14ac:dyDescent="0.2">
      <c r="A734" s="19"/>
      <c r="B734" s="19"/>
      <c r="C734" s="19" t="s">
        <v>1125</v>
      </c>
      <c r="D734" s="20" t="s">
        <v>1124</v>
      </c>
      <c r="E734" s="9">
        <f>Source!AU686</f>
        <v>10</v>
      </c>
      <c r="F734" s="22"/>
      <c r="G734" s="21"/>
      <c r="H734" s="9"/>
      <c r="I734" s="9"/>
      <c r="J734" s="22">
        <f>SUM(T731:T733)</f>
        <v>837.94</v>
      </c>
      <c r="K734" s="22"/>
    </row>
    <row r="735" spans="1:31" ht="14.25" x14ac:dyDescent="0.2">
      <c r="A735" s="19"/>
      <c r="B735" s="19"/>
      <c r="C735" s="19" t="s">
        <v>1126</v>
      </c>
      <c r="D735" s="20" t="s">
        <v>1127</v>
      </c>
      <c r="E735" s="9">
        <f>Source!AQ686</f>
        <v>1.68</v>
      </c>
      <c r="F735" s="22"/>
      <c r="G735" s="21" t="str">
        <f>Source!DI686</f>
        <v/>
      </c>
      <c r="H735" s="9">
        <f>Source!AV686</f>
        <v>1</v>
      </c>
      <c r="I735" s="9"/>
      <c r="J735" s="22"/>
      <c r="K735" s="22">
        <f>Source!U686</f>
        <v>11.76</v>
      </c>
    </row>
    <row r="736" spans="1:31" ht="15" x14ac:dyDescent="0.25">
      <c r="A736" s="25"/>
      <c r="B736" s="25"/>
      <c r="C736" s="25"/>
      <c r="D736" s="25"/>
      <c r="E736" s="25"/>
      <c r="F736" s="25"/>
      <c r="G736" s="25"/>
      <c r="H736" s="25"/>
      <c r="I736" s="40">
        <f>J732+J733+J734</f>
        <v>15082.840000000002</v>
      </c>
      <c r="J736" s="40"/>
      <c r="K736" s="26">
        <f>IF(Source!I686&lt;&gt;0, ROUND(I736/Source!I686, 2), 0)</f>
        <v>2154.69</v>
      </c>
      <c r="P736" s="24">
        <f>I736</f>
        <v>15082.840000000002</v>
      </c>
    </row>
    <row r="737" spans="1:32" ht="85.5" x14ac:dyDescent="0.2">
      <c r="A737" s="19">
        <v>77</v>
      </c>
      <c r="B737" s="19" t="str">
        <f>Source!F687</f>
        <v>1.23-2303-5-3/1</v>
      </c>
      <c r="C737" s="19" t="str">
        <f>Source!G687</f>
        <v>Комплекс работ по техническому обслуживанию оборудования, автоматизированных систем и исполнительных механизмов, схемы автоматической защиты и сигнализации</v>
      </c>
      <c r="D737" s="20" t="str">
        <f>Source!H687</f>
        <v>шт.</v>
      </c>
      <c r="E737" s="9">
        <f>Source!I687</f>
        <v>7</v>
      </c>
      <c r="F737" s="22"/>
      <c r="G737" s="21"/>
      <c r="H737" s="9"/>
      <c r="I737" s="9"/>
      <c r="J737" s="22"/>
      <c r="K737" s="22"/>
      <c r="Q737">
        <f>ROUND((Source!BZ687/100)*ROUND((Source!AF687*Source!AV687)*Source!I687, 2), 2)</f>
        <v>15222.49</v>
      </c>
      <c r="R737">
        <f>Source!X687</f>
        <v>15222.49</v>
      </c>
      <c r="S737">
        <f>ROUND((Source!CA687/100)*ROUND((Source!AF687*Source!AV687)*Source!I687, 2), 2)</f>
        <v>2174.64</v>
      </c>
      <c r="T737">
        <f>Source!Y687</f>
        <v>2174.64</v>
      </c>
      <c r="U737">
        <f>ROUND((175/100)*ROUND((Source!AE687*Source!AV687)*Source!I687, 2), 2)</f>
        <v>0</v>
      </c>
      <c r="V737">
        <f>ROUND((108/100)*ROUND(Source!CS687*Source!I687, 2), 2)</f>
        <v>0</v>
      </c>
    </row>
    <row r="738" spans="1:32" ht="14.25" x14ac:dyDescent="0.2">
      <c r="A738" s="19"/>
      <c r="B738" s="19"/>
      <c r="C738" s="19" t="s">
        <v>1122</v>
      </c>
      <c r="D738" s="20"/>
      <c r="E738" s="9"/>
      <c r="F738" s="22">
        <f>Source!AO687</f>
        <v>3106.63</v>
      </c>
      <c r="G738" s="21" t="str">
        <f>Source!DG687</f>
        <v/>
      </c>
      <c r="H738" s="9">
        <f>Source!AV687</f>
        <v>1</v>
      </c>
      <c r="I738" s="9">
        <f>IF(Source!BA687&lt;&gt; 0, Source!BA687, 1)</f>
        <v>1</v>
      </c>
      <c r="J738" s="22">
        <f>Source!S687</f>
        <v>21746.41</v>
      </c>
      <c r="K738" s="22"/>
    </row>
    <row r="739" spans="1:32" ht="14.25" x14ac:dyDescent="0.2">
      <c r="A739" s="19"/>
      <c r="B739" s="19"/>
      <c r="C739" s="19" t="s">
        <v>1123</v>
      </c>
      <c r="D739" s="20" t="s">
        <v>1124</v>
      </c>
      <c r="E739" s="9">
        <f>Source!AT687</f>
        <v>70</v>
      </c>
      <c r="F739" s="22"/>
      <c r="G739" s="21"/>
      <c r="H739" s="9"/>
      <c r="I739" s="9"/>
      <c r="J739" s="22">
        <f>SUM(R737:R738)</f>
        <v>15222.49</v>
      </c>
      <c r="K739" s="22"/>
    </row>
    <row r="740" spans="1:32" ht="14.25" x14ac:dyDescent="0.2">
      <c r="A740" s="19"/>
      <c r="B740" s="19"/>
      <c r="C740" s="19" t="s">
        <v>1125</v>
      </c>
      <c r="D740" s="20" t="s">
        <v>1124</v>
      </c>
      <c r="E740" s="9">
        <f>Source!AU687</f>
        <v>10</v>
      </c>
      <c r="F740" s="22"/>
      <c r="G740" s="21"/>
      <c r="H740" s="9"/>
      <c r="I740" s="9"/>
      <c r="J740" s="22">
        <f>SUM(T737:T739)</f>
        <v>2174.64</v>
      </c>
      <c r="K740" s="22"/>
    </row>
    <row r="741" spans="1:32" ht="14.25" x14ac:dyDescent="0.2">
      <c r="A741" s="19"/>
      <c r="B741" s="19"/>
      <c r="C741" s="19" t="s">
        <v>1126</v>
      </c>
      <c r="D741" s="20" t="s">
        <v>1127</v>
      </c>
      <c r="E741" s="9">
        <f>Source!AQ687</f>
        <v>4.3600000000000003</v>
      </c>
      <c r="F741" s="22"/>
      <c r="G741" s="21" t="str">
        <f>Source!DI687</f>
        <v/>
      </c>
      <c r="H741" s="9">
        <f>Source!AV687</f>
        <v>1</v>
      </c>
      <c r="I741" s="9"/>
      <c r="J741" s="22"/>
      <c r="K741" s="22">
        <f>Source!U687</f>
        <v>30.520000000000003</v>
      </c>
    </row>
    <row r="742" spans="1:32" ht="15" x14ac:dyDescent="0.25">
      <c r="A742" s="25"/>
      <c r="B742" s="25"/>
      <c r="C742" s="25"/>
      <c r="D742" s="25"/>
      <c r="E742" s="25"/>
      <c r="F742" s="25"/>
      <c r="G742" s="25"/>
      <c r="H742" s="25"/>
      <c r="I742" s="40">
        <f>J738+J739+J740</f>
        <v>39143.54</v>
      </c>
      <c r="J742" s="40"/>
      <c r="K742" s="26">
        <f>IF(Source!I687&lt;&gt;0, ROUND(I742/Source!I687, 2), 0)</f>
        <v>5591.93</v>
      </c>
      <c r="P742" s="24">
        <f>I742</f>
        <v>39143.54</v>
      </c>
    </row>
    <row r="743" spans="1:32" ht="71.25" x14ac:dyDescent="0.2">
      <c r="A743" s="19">
        <v>78</v>
      </c>
      <c r="B743" s="19" t="str">
        <f>Source!F688</f>
        <v>1.23-2303-5-4/1</v>
      </c>
      <c r="C743" s="19" t="str">
        <f>Source!G688</f>
        <v>Комплекс работ по техническому обслуживанию оборудования, автоматизированных систем и исполнительных механизмов, исполнительные механизмы</v>
      </c>
      <c r="D743" s="20" t="str">
        <f>Source!H688</f>
        <v>шт.</v>
      </c>
      <c r="E743" s="9">
        <f>Source!I688</f>
        <v>7</v>
      </c>
      <c r="F743" s="22"/>
      <c r="G743" s="21"/>
      <c r="H743" s="9"/>
      <c r="I743" s="9"/>
      <c r="J743" s="22"/>
      <c r="K743" s="22"/>
      <c r="Q743">
        <f>ROUND((Source!BZ688/100)*ROUND((Source!AF688*Source!AV688)*Source!I688, 2), 2)</f>
        <v>2461.86</v>
      </c>
      <c r="R743">
        <f>Source!X688</f>
        <v>2461.86</v>
      </c>
      <c r="S743">
        <f>ROUND((Source!CA688/100)*ROUND((Source!AF688*Source!AV688)*Source!I688, 2), 2)</f>
        <v>351.69</v>
      </c>
      <c r="T743">
        <f>Source!Y688</f>
        <v>351.69</v>
      </c>
      <c r="U743">
        <f>ROUND((175/100)*ROUND((Source!AE688*Source!AV688)*Source!I688, 2), 2)</f>
        <v>0</v>
      </c>
      <c r="V743">
        <f>ROUND((108/100)*ROUND(Source!CS688*Source!I688, 2), 2)</f>
        <v>0</v>
      </c>
    </row>
    <row r="744" spans="1:32" ht="14.25" x14ac:dyDescent="0.2">
      <c r="A744" s="19"/>
      <c r="B744" s="19"/>
      <c r="C744" s="19" t="s">
        <v>1122</v>
      </c>
      <c r="D744" s="20"/>
      <c r="E744" s="9"/>
      <c r="F744" s="22">
        <f>Source!AO688</f>
        <v>502.42</v>
      </c>
      <c r="G744" s="21" t="str">
        <f>Source!DG688</f>
        <v/>
      </c>
      <c r="H744" s="9">
        <f>Source!AV688</f>
        <v>1</v>
      </c>
      <c r="I744" s="9">
        <f>IF(Source!BA688&lt;&gt; 0, Source!BA688, 1)</f>
        <v>1</v>
      </c>
      <c r="J744" s="22">
        <f>Source!S688</f>
        <v>3516.94</v>
      </c>
      <c r="K744" s="22"/>
    </row>
    <row r="745" spans="1:32" ht="14.25" x14ac:dyDescent="0.2">
      <c r="A745" s="19"/>
      <c r="B745" s="19"/>
      <c r="C745" s="19" t="s">
        <v>1123</v>
      </c>
      <c r="D745" s="20" t="s">
        <v>1124</v>
      </c>
      <c r="E745" s="9">
        <f>Source!AT688</f>
        <v>70</v>
      </c>
      <c r="F745" s="22"/>
      <c r="G745" s="21"/>
      <c r="H745" s="9"/>
      <c r="I745" s="9"/>
      <c r="J745" s="22">
        <f>SUM(R743:R744)</f>
        <v>2461.86</v>
      </c>
      <c r="K745" s="22"/>
    </row>
    <row r="746" spans="1:32" ht="14.25" x14ac:dyDescent="0.2">
      <c r="A746" s="19"/>
      <c r="B746" s="19"/>
      <c r="C746" s="19" t="s">
        <v>1125</v>
      </c>
      <c r="D746" s="20" t="s">
        <v>1124</v>
      </c>
      <c r="E746" s="9">
        <f>Source!AU688</f>
        <v>10</v>
      </c>
      <c r="F746" s="22"/>
      <c r="G746" s="21"/>
      <c r="H746" s="9"/>
      <c r="I746" s="9"/>
      <c r="J746" s="22">
        <f>SUM(T743:T745)</f>
        <v>351.69</v>
      </c>
      <c r="K746" s="22"/>
    </row>
    <row r="747" spans="1:32" ht="14.25" x14ac:dyDescent="0.2">
      <c r="A747" s="19"/>
      <c r="B747" s="19"/>
      <c r="C747" s="19" t="s">
        <v>1126</v>
      </c>
      <c r="D747" s="20" t="s">
        <v>1127</v>
      </c>
      <c r="E747" s="9">
        <f>Source!AQ688</f>
        <v>0.76</v>
      </c>
      <c r="F747" s="22"/>
      <c r="G747" s="21" t="str">
        <f>Source!DI688</f>
        <v/>
      </c>
      <c r="H747" s="9">
        <f>Source!AV688</f>
        <v>1</v>
      </c>
      <c r="I747" s="9"/>
      <c r="J747" s="22"/>
      <c r="K747" s="22">
        <f>Source!U688</f>
        <v>5.32</v>
      </c>
    </row>
    <row r="748" spans="1:32" ht="15" x14ac:dyDescent="0.25">
      <c r="A748" s="25"/>
      <c r="B748" s="25"/>
      <c r="C748" s="25"/>
      <c r="D748" s="25"/>
      <c r="E748" s="25"/>
      <c r="F748" s="25"/>
      <c r="G748" s="25"/>
      <c r="H748" s="25"/>
      <c r="I748" s="40">
        <f>J744+J745+J746</f>
        <v>6330.49</v>
      </c>
      <c r="J748" s="40"/>
      <c r="K748" s="26">
        <f>IF(Source!I688&lt;&gt;0, ROUND(I748/Source!I688, 2), 0)</f>
        <v>904.36</v>
      </c>
      <c r="P748" s="24">
        <f>I748</f>
        <v>6330.49</v>
      </c>
    </row>
    <row r="750" spans="1:32" ht="30" x14ac:dyDescent="0.25">
      <c r="A750" s="38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  <c r="B750" s="38"/>
      <c r="C750" s="38"/>
      <c r="D750" s="38"/>
      <c r="E750" s="38"/>
      <c r="F750" s="38"/>
      <c r="G750" s="38"/>
      <c r="H750" s="38"/>
      <c r="I750" s="36">
        <f>SUM(P724:P749)</f>
        <v>69386.200000000012</v>
      </c>
      <c r="J750" s="37"/>
      <c r="K750" s="29"/>
      <c r="AF750" s="30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</row>
    <row r="753" spans="1:22" ht="16.5" x14ac:dyDescent="0.25">
      <c r="A753" s="41" t="str">
        <f>CONCATENATE("Раздел: ",IF(Source!G720&lt;&gt;"Новый раздел", Source!G720, ""))</f>
        <v>Раздел: Автоматизированная система учета электроэнергии.</v>
      </c>
      <c r="B753" s="41"/>
      <c r="C753" s="41"/>
      <c r="D753" s="41"/>
      <c r="E753" s="41"/>
      <c r="F753" s="41"/>
      <c r="G753" s="41"/>
      <c r="H753" s="41"/>
      <c r="I753" s="41"/>
      <c r="J753" s="41"/>
      <c r="K753" s="41"/>
    </row>
    <row r="755" spans="1:22" ht="16.5" x14ac:dyDescent="0.25">
      <c r="A755" s="41" t="str">
        <f>CONCATENATE("Подраздел: ",IF(Source!G724&lt;&gt;"Новый подраздел", Source!G724, ""))</f>
        <v>Подраздел: Щит АСКУЭ</v>
      </c>
      <c r="B755" s="41"/>
      <c r="C755" s="41"/>
      <c r="D755" s="41"/>
      <c r="E755" s="41"/>
      <c r="F755" s="41"/>
      <c r="G755" s="41"/>
      <c r="H755" s="41"/>
      <c r="I755" s="41"/>
      <c r="J755" s="41"/>
      <c r="K755" s="41"/>
    </row>
    <row r="756" spans="1:22" ht="85.5" x14ac:dyDescent="0.2">
      <c r="A756" s="19">
        <v>79</v>
      </c>
      <c r="B756" s="19" t="str">
        <f>Source!F728</f>
        <v>1.23-2303-5-1/1</v>
      </c>
      <c r="C756" s="19" t="str">
        <f>Source!G728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756" s="20" t="str">
        <f>Source!H728</f>
        <v>шт.</v>
      </c>
      <c r="E756" s="9">
        <f>Source!I728</f>
        <v>1</v>
      </c>
      <c r="F756" s="22"/>
      <c r="G756" s="21"/>
      <c r="H756" s="9"/>
      <c r="I756" s="9"/>
      <c r="J756" s="22"/>
      <c r="K756" s="22"/>
      <c r="Q756">
        <f>ROUND((Source!BZ728/100)*ROUND((Source!AF728*Source!AV728)*Source!I728, 2), 2)</f>
        <v>490.52</v>
      </c>
      <c r="R756">
        <f>Source!X728</f>
        <v>490.52</v>
      </c>
      <c r="S756">
        <f>ROUND((Source!CA728/100)*ROUND((Source!AF728*Source!AV728)*Source!I728, 2), 2)</f>
        <v>70.069999999999993</v>
      </c>
      <c r="T756">
        <f>Source!Y728</f>
        <v>70.069999999999993</v>
      </c>
      <c r="U756">
        <f>ROUND((175/100)*ROUND((Source!AE728*Source!AV728)*Source!I728, 2), 2)</f>
        <v>0</v>
      </c>
      <c r="V756">
        <f>ROUND((108/100)*ROUND(Source!CS728*Source!I728, 2), 2)</f>
        <v>0</v>
      </c>
    </row>
    <row r="757" spans="1:22" ht="14.25" x14ac:dyDescent="0.2">
      <c r="A757" s="19"/>
      <c r="B757" s="19"/>
      <c r="C757" s="19" t="s">
        <v>1122</v>
      </c>
      <c r="D757" s="20"/>
      <c r="E757" s="9"/>
      <c r="F757" s="22">
        <f>Source!AO728</f>
        <v>700.74</v>
      </c>
      <c r="G757" s="21" t="str">
        <f>Source!DG728</f>
        <v/>
      </c>
      <c r="H757" s="9">
        <f>Source!AV728</f>
        <v>1</v>
      </c>
      <c r="I757" s="9">
        <f>IF(Source!BA728&lt;&gt; 0, Source!BA728, 1)</f>
        <v>1</v>
      </c>
      <c r="J757" s="22">
        <f>Source!S728</f>
        <v>700.74</v>
      </c>
      <c r="K757" s="22"/>
    </row>
    <row r="758" spans="1:22" ht="14.25" x14ac:dyDescent="0.2">
      <c r="A758" s="19"/>
      <c r="B758" s="19"/>
      <c r="C758" s="19" t="s">
        <v>1123</v>
      </c>
      <c r="D758" s="20" t="s">
        <v>1124</v>
      </c>
      <c r="E758" s="9">
        <f>Source!AT728</f>
        <v>70</v>
      </c>
      <c r="F758" s="22"/>
      <c r="G758" s="21"/>
      <c r="H758" s="9"/>
      <c r="I758" s="9"/>
      <c r="J758" s="22">
        <f>SUM(R756:R757)</f>
        <v>490.52</v>
      </c>
      <c r="K758" s="22"/>
    </row>
    <row r="759" spans="1:22" ht="14.25" x14ac:dyDescent="0.2">
      <c r="A759" s="19"/>
      <c r="B759" s="19"/>
      <c r="C759" s="19" t="s">
        <v>1125</v>
      </c>
      <c r="D759" s="20" t="s">
        <v>1124</v>
      </c>
      <c r="E759" s="9">
        <f>Source!AU728</f>
        <v>10</v>
      </c>
      <c r="F759" s="22"/>
      <c r="G759" s="21"/>
      <c r="H759" s="9"/>
      <c r="I759" s="9"/>
      <c r="J759" s="22">
        <f>SUM(T756:T758)</f>
        <v>70.069999999999993</v>
      </c>
      <c r="K759" s="22"/>
    </row>
    <row r="760" spans="1:22" ht="14.25" x14ac:dyDescent="0.2">
      <c r="A760" s="19"/>
      <c r="B760" s="19"/>
      <c r="C760" s="19" t="s">
        <v>1126</v>
      </c>
      <c r="D760" s="20" t="s">
        <v>1127</v>
      </c>
      <c r="E760" s="9">
        <f>Source!AQ728</f>
        <v>1.06</v>
      </c>
      <c r="F760" s="22"/>
      <c r="G760" s="21" t="str">
        <f>Source!DI728</f>
        <v/>
      </c>
      <c r="H760" s="9">
        <f>Source!AV728</f>
        <v>1</v>
      </c>
      <c r="I760" s="9"/>
      <c r="J760" s="22"/>
      <c r="K760" s="22">
        <f>Source!U728</f>
        <v>1.06</v>
      </c>
    </row>
    <row r="761" spans="1:22" ht="15" x14ac:dyDescent="0.25">
      <c r="A761" s="25"/>
      <c r="B761" s="25"/>
      <c r="C761" s="25"/>
      <c r="D761" s="25"/>
      <c r="E761" s="25"/>
      <c r="F761" s="25"/>
      <c r="G761" s="25"/>
      <c r="H761" s="25"/>
      <c r="I761" s="40">
        <f>J757+J758+J759</f>
        <v>1261.33</v>
      </c>
      <c r="J761" s="40"/>
      <c r="K761" s="26">
        <f>IF(Source!I728&lt;&gt;0, ROUND(I761/Source!I728, 2), 0)</f>
        <v>1261.33</v>
      </c>
      <c r="P761" s="24">
        <f>I761</f>
        <v>1261.33</v>
      </c>
    </row>
    <row r="762" spans="1:22" ht="57" x14ac:dyDescent="0.2">
      <c r="A762" s="19">
        <v>80</v>
      </c>
      <c r="B762" s="19" t="str">
        <f>Source!F729</f>
        <v>1.21-2301-19-1/1</v>
      </c>
      <c r="C762" s="19" t="str">
        <f>Source!G729</f>
        <v>Технический осмотр выключателей автоматических однополюсных установочных на номинальный ток до 63 А</v>
      </c>
      <c r="D762" s="20" t="str">
        <f>Source!H729</f>
        <v>шт.</v>
      </c>
      <c r="E762" s="9">
        <f>Source!I729</f>
        <v>8</v>
      </c>
      <c r="F762" s="22"/>
      <c r="G762" s="21"/>
      <c r="H762" s="9"/>
      <c r="I762" s="9"/>
      <c r="J762" s="22"/>
      <c r="K762" s="22"/>
      <c r="Q762">
        <f>ROUND((Source!BZ729/100)*ROUND((Source!AF729*Source!AV729)*Source!I729, 2), 2)</f>
        <v>356.5</v>
      </c>
      <c r="R762">
        <f>Source!X729</f>
        <v>356.5</v>
      </c>
      <c r="S762">
        <f>ROUND((Source!CA729/100)*ROUND((Source!AF729*Source!AV729)*Source!I729, 2), 2)</f>
        <v>50.93</v>
      </c>
      <c r="T762">
        <f>Source!Y729</f>
        <v>50.93</v>
      </c>
      <c r="U762">
        <f>ROUND((175/100)*ROUND((Source!AE729*Source!AV729)*Source!I729, 2), 2)</f>
        <v>0</v>
      </c>
      <c r="V762">
        <f>ROUND((108/100)*ROUND(Source!CS729*Source!I729, 2), 2)</f>
        <v>0</v>
      </c>
    </row>
    <row r="763" spans="1:22" ht="14.25" x14ac:dyDescent="0.2">
      <c r="A763" s="19"/>
      <c r="B763" s="19"/>
      <c r="C763" s="19" t="s">
        <v>1122</v>
      </c>
      <c r="D763" s="20"/>
      <c r="E763" s="9"/>
      <c r="F763" s="22">
        <f>Source!AO729</f>
        <v>21.22</v>
      </c>
      <c r="G763" s="21" t="str">
        <f>Source!DG729</f>
        <v>)*3</v>
      </c>
      <c r="H763" s="9">
        <f>Source!AV729</f>
        <v>1</v>
      </c>
      <c r="I763" s="9">
        <f>IF(Source!BA729&lt;&gt; 0, Source!BA729, 1)</f>
        <v>1</v>
      </c>
      <c r="J763" s="22">
        <f>Source!S729</f>
        <v>509.28</v>
      </c>
      <c r="K763" s="22"/>
    </row>
    <row r="764" spans="1:22" ht="14.25" x14ac:dyDescent="0.2">
      <c r="A764" s="19"/>
      <c r="B764" s="19"/>
      <c r="C764" s="19" t="s">
        <v>1130</v>
      </c>
      <c r="D764" s="20"/>
      <c r="E764" s="9"/>
      <c r="F764" s="22">
        <f>Source!AL729</f>
        <v>0.01</v>
      </c>
      <c r="G764" s="21" t="str">
        <f>Source!DD729</f>
        <v>)*3</v>
      </c>
      <c r="H764" s="9">
        <f>Source!AW729</f>
        <v>1</v>
      </c>
      <c r="I764" s="9">
        <f>IF(Source!BC729&lt;&gt; 0, Source!BC729, 1)</f>
        <v>1</v>
      </c>
      <c r="J764" s="22">
        <f>Source!P729</f>
        <v>0.24</v>
      </c>
      <c r="K764" s="22"/>
    </row>
    <row r="765" spans="1:22" ht="14.25" x14ac:dyDescent="0.2">
      <c r="A765" s="19"/>
      <c r="B765" s="19"/>
      <c r="C765" s="19" t="s">
        <v>1123</v>
      </c>
      <c r="D765" s="20" t="s">
        <v>1124</v>
      </c>
      <c r="E765" s="9">
        <f>Source!AT729</f>
        <v>70</v>
      </c>
      <c r="F765" s="22"/>
      <c r="G765" s="21"/>
      <c r="H765" s="9"/>
      <c r="I765" s="9"/>
      <c r="J765" s="22">
        <f>SUM(R762:R764)</f>
        <v>356.5</v>
      </c>
      <c r="K765" s="22"/>
    </row>
    <row r="766" spans="1:22" ht="14.25" x14ac:dyDescent="0.2">
      <c r="A766" s="19"/>
      <c r="B766" s="19"/>
      <c r="C766" s="19" t="s">
        <v>1125</v>
      </c>
      <c r="D766" s="20" t="s">
        <v>1124</v>
      </c>
      <c r="E766" s="9">
        <f>Source!AU729</f>
        <v>10</v>
      </c>
      <c r="F766" s="22"/>
      <c r="G766" s="21"/>
      <c r="H766" s="9"/>
      <c r="I766" s="9"/>
      <c r="J766" s="22">
        <f>SUM(T762:T765)</f>
        <v>50.93</v>
      </c>
      <c r="K766" s="22"/>
    </row>
    <row r="767" spans="1:22" ht="14.25" x14ac:dyDescent="0.2">
      <c r="A767" s="19"/>
      <c r="B767" s="19"/>
      <c r="C767" s="19" t="s">
        <v>1126</v>
      </c>
      <c r="D767" s="20" t="s">
        <v>1127</v>
      </c>
      <c r="E767" s="9">
        <f>Source!AQ729</f>
        <v>0.04</v>
      </c>
      <c r="F767" s="22"/>
      <c r="G767" s="21" t="str">
        <f>Source!DI729</f>
        <v>)*3</v>
      </c>
      <c r="H767" s="9">
        <f>Source!AV729</f>
        <v>1</v>
      </c>
      <c r="I767" s="9"/>
      <c r="J767" s="22"/>
      <c r="K767" s="22">
        <f>Source!U729</f>
        <v>0.96</v>
      </c>
    </row>
    <row r="768" spans="1:22" ht="15" x14ac:dyDescent="0.25">
      <c r="A768" s="25"/>
      <c r="B768" s="25"/>
      <c r="C768" s="25"/>
      <c r="D768" s="25"/>
      <c r="E768" s="25"/>
      <c r="F768" s="25"/>
      <c r="G768" s="25"/>
      <c r="H768" s="25"/>
      <c r="I768" s="40">
        <f>J763+J764+J765+J766</f>
        <v>916.94999999999993</v>
      </c>
      <c r="J768" s="40"/>
      <c r="K768" s="26">
        <f>IF(Source!I729&lt;&gt;0, ROUND(I768/Source!I729, 2), 0)</f>
        <v>114.62</v>
      </c>
      <c r="P768" s="24">
        <f>I768</f>
        <v>916.94999999999993</v>
      </c>
    </row>
    <row r="769" spans="1:22" ht="57" x14ac:dyDescent="0.2">
      <c r="A769" s="19">
        <v>81</v>
      </c>
      <c r="B769" s="19" t="str">
        <f>Source!F730</f>
        <v>1.21-2303-19-1/1</v>
      </c>
      <c r="C769" s="19" t="str">
        <f>Source!G730</f>
        <v>Техническое обслуживание выключателей автоматических однополюсных установочных на номинальный ток до 63 А</v>
      </c>
      <c r="D769" s="20" t="str">
        <f>Source!H730</f>
        <v>шт.</v>
      </c>
      <c r="E769" s="9">
        <f>Source!I730</f>
        <v>8</v>
      </c>
      <c r="F769" s="22"/>
      <c r="G769" s="21"/>
      <c r="H769" s="9"/>
      <c r="I769" s="9"/>
      <c r="J769" s="22"/>
      <c r="K769" s="22"/>
      <c r="Q769">
        <f>ROUND((Source!BZ730/100)*ROUND((Source!AF730*Source!AV730)*Source!I730, 2), 2)</f>
        <v>3564.62</v>
      </c>
      <c r="R769">
        <f>Source!X730</f>
        <v>3564.62</v>
      </c>
      <c r="S769">
        <f>ROUND((Source!CA730/100)*ROUND((Source!AF730*Source!AV730)*Source!I730, 2), 2)</f>
        <v>509.23</v>
      </c>
      <c r="T769">
        <f>Source!Y730</f>
        <v>509.23</v>
      </c>
      <c r="U769">
        <f>ROUND((175/100)*ROUND((Source!AE730*Source!AV730)*Source!I730, 2), 2)</f>
        <v>0</v>
      </c>
      <c r="V769">
        <f>ROUND((108/100)*ROUND(Source!CS730*Source!I730, 2), 2)</f>
        <v>0</v>
      </c>
    </row>
    <row r="770" spans="1:22" ht="14.25" x14ac:dyDescent="0.2">
      <c r="A770" s="19"/>
      <c r="B770" s="19"/>
      <c r="C770" s="19" t="s">
        <v>1122</v>
      </c>
      <c r="D770" s="20"/>
      <c r="E770" s="9"/>
      <c r="F770" s="22">
        <f>Source!AO730</f>
        <v>636.54</v>
      </c>
      <c r="G770" s="21" t="str">
        <f>Source!DG730</f>
        <v/>
      </c>
      <c r="H770" s="9">
        <f>Source!AV730</f>
        <v>1</v>
      </c>
      <c r="I770" s="9">
        <f>IF(Source!BA730&lt;&gt; 0, Source!BA730, 1)</f>
        <v>1</v>
      </c>
      <c r="J770" s="22">
        <f>Source!S730</f>
        <v>5092.32</v>
      </c>
      <c r="K770" s="22"/>
    </row>
    <row r="771" spans="1:22" ht="14.25" x14ac:dyDescent="0.2">
      <c r="A771" s="19"/>
      <c r="B771" s="19"/>
      <c r="C771" s="19" t="s">
        <v>1130</v>
      </c>
      <c r="D771" s="20"/>
      <c r="E771" s="9"/>
      <c r="F771" s="22">
        <f>Source!AL730</f>
        <v>1.56</v>
      </c>
      <c r="G771" s="21" t="str">
        <f>Source!DD730</f>
        <v/>
      </c>
      <c r="H771" s="9">
        <f>Source!AW730</f>
        <v>1</v>
      </c>
      <c r="I771" s="9">
        <f>IF(Source!BC730&lt;&gt; 0, Source!BC730, 1)</f>
        <v>1</v>
      </c>
      <c r="J771" s="22">
        <f>Source!P730</f>
        <v>12.48</v>
      </c>
      <c r="K771" s="22"/>
    </row>
    <row r="772" spans="1:22" ht="14.25" x14ac:dyDescent="0.2">
      <c r="A772" s="19"/>
      <c r="B772" s="19"/>
      <c r="C772" s="19" t="s">
        <v>1123</v>
      </c>
      <c r="D772" s="20" t="s">
        <v>1124</v>
      </c>
      <c r="E772" s="9">
        <f>Source!AT730</f>
        <v>70</v>
      </c>
      <c r="F772" s="22"/>
      <c r="G772" s="21"/>
      <c r="H772" s="9"/>
      <c r="I772" s="9"/>
      <c r="J772" s="22">
        <f>SUM(R769:R771)</f>
        <v>3564.62</v>
      </c>
      <c r="K772" s="22"/>
    </row>
    <row r="773" spans="1:22" ht="14.25" x14ac:dyDescent="0.2">
      <c r="A773" s="19"/>
      <c r="B773" s="19"/>
      <c r="C773" s="19" t="s">
        <v>1125</v>
      </c>
      <c r="D773" s="20" t="s">
        <v>1124</v>
      </c>
      <c r="E773" s="9">
        <f>Source!AU730</f>
        <v>10</v>
      </c>
      <c r="F773" s="22"/>
      <c r="G773" s="21"/>
      <c r="H773" s="9"/>
      <c r="I773" s="9"/>
      <c r="J773" s="22">
        <f>SUM(T769:T772)</f>
        <v>509.23</v>
      </c>
      <c r="K773" s="22"/>
    </row>
    <row r="774" spans="1:22" ht="14.25" x14ac:dyDescent="0.2">
      <c r="A774" s="19"/>
      <c r="B774" s="19"/>
      <c r="C774" s="19" t="s">
        <v>1126</v>
      </c>
      <c r="D774" s="20" t="s">
        <v>1127</v>
      </c>
      <c r="E774" s="9">
        <f>Source!AQ730</f>
        <v>1.2</v>
      </c>
      <c r="F774" s="22"/>
      <c r="G774" s="21" t="str">
        <f>Source!DI730</f>
        <v/>
      </c>
      <c r="H774" s="9">
        <f>Source!AV730</f>
        <v>1</v>
      </c>
      <c r="I774" s="9"/>
      <c r="J774" s="22"/>
      <c r="K774" s="22">
        <f>Source!U730</f>
        <v>9.6</v>
      </c>
    </row>
    <row r="775" spans="1:22" ht="15" x14ac:dyDescent="0.25">
      <c r="A775" s="25"/>
      <c r="B775" s="25"/>
      <c r="C775" s="25"/>
      <c r="D775" s="25"/>
      <c r="E775" s="25"/>
      <c r="F775" s="25"/>
      <c r="G775" s="25"/>
      <c r="H775" s="25"/>
      <c r="I775" s="40">
        <f>J770+J771+J772+J773</f>
        <v>9178.6499999999978</v>
      </c>
      <c r="J775" s="40"/>
      <c r="K775" s="26">
        <f>IF(Source!I730&lt;&gt;0, ROUND(I775/Source!I730, 2), 0)</f>
        <v>1147.33</v>
      </c>
      <c r="P775" s="24">
        <f>I775</f>
        <v>9178.6499999999978</v>
      </c>
    </row>
    <row r="776" spans="1:22" ht="57" x14ac:dyDescent="0.2">
      <c r="A776" s="19">
        <v>82</v>
      </c>
      <c r="B776" s="19" t="str">
        <f>Source!F731</f>
        <v>1.21-2301-24-1/1</v>
      </c>
      <c r="C776" s="19" t="str">
        <f>Source!G731</f>
        <v>Осмотр индикатора светосигнального светодиодного на лицевой панели распределительного устройства - ежедневный</v>
      </c>
      <c r="D776" s="20" t="str">
        <f>Source!H731</f>
        <v>10 шт.</v>
      </c>
      <c r="E776" s="9">
        <f>Source!I731</f>
        <v>0.1</v>
      </c>
      <c r="F776" s="22"/>
      <c r="G776" s="21"/>
      <c r="H776" s="9"/>
      <c r="I776" s="9"/>
      <c r="J776" s="22"/>
      <c r="K776" s="22"/>
      <c r="Q776">
        <f>ROUND((Source!BZ731/100)*ROUND((Source!AF731*Source!AV731)*Source!I731, 2), 2)</f>
        <v>73.77</v>
      </c>
      <c r="R776">
        <f>Source!X731</f>
        <v>73.77</v>
      </c>
      <c r="S776">
        <f>ROUND((Source!CA731/100)*ROUND((Source!AF731*Source!AV731)*Source!I731, 2), 2)</f>
        <v>10.54</v>
      </c>
      <c r="T776">
        <f>Source!Y731</f>
        <v>10.54</v>
      </c>
      <c r="U776">
        <f>ROUND((175/100)*ROUND((Source!AE731*Source!AV731)*Source!I731, 2), 2)</f>
        <v>0</v>
      </c>
      <c r="V776">
        <f>ROUND((108/100)*ROUND(Source!CS731*Source!I731, 2), 2)</f>
        <v>0</v>
      </c>
    </row>
    <row r="777" spans="1:22" x14ac:dyDescent="0.2">
      <c r="C777" s="23" t="str">
        <f>"Объем: "&amp;Source!I731&amp;"=1/"&amp;"10"</f>
        <v>Объем: 0,1=1/10</v>
      </c>
    </row>
    <row r="778" spans="1:22" ht="14.25" x14ac:dyDescent="0.2">
      <c r="A778" s="19"/>
      <c r="B778" s="19"/>
      <c r="C778" s="19" t="s">
        <v>1122</v>
      </c>
      <c r="D778" s="20"/>
      <c r="E778" s="9"/>
      <c r="F778" s="22">
        <f>Source!AO731</f>
        <v>8.7100000000000009</v>
      </c>
      <c r="G778" s="21" t="str">
        <f>Source!DG731</f>
        <v>)*121</v>
      </c>
      <c r="H778" s="9">
        <f>Source!AV731</f>
        <v>1</v>
      </c>
      <c r="I778" s="9">
        <f>IF(Source!BA731&lt;&gt; 0, Source!BA731, 1)</f>
        <v>1</v>
      </c>
      <c r="J778" s="22">
        <f>Source!S731</f>
        <v>105.39</v>
      </c>
      <c r="K778" s="22"/>
    </row>
    <row r="779" spans="1:22" ht="14.25" x14ac:dyDescent="0.2">
      <c r="A779" s="19"/>
      <c r="B779" s="19"/>
      <c r="C779" s="19" t="s">
        <v>1123</v>
      </c>
      <c r="D779" s="20" t="s">
        <v>1124</v>
      </c>
      <c r="E779" s="9">
        <f>Source!AT731</f>
        <v>70</v>
      </c>
      <c r="F779" s="22"/>
      <c r="G779" s="21"/>
      <c r="H779" s="9"/>
      <c r="I779" s="9"/>
      <c r="J779" s="22">
        <f>SUM(R776:R778)</f>
        <v>73.77</v>
      </c>
      <c r="K779" s="22"/>
    </row>
    <row r="780" spans="1:22" ht="14.25" x14ac:dyDescent="0.2">
      <c r="A780" s="19"/>
      <c r="B780" s="19"/>
      <c r="C780" s="19" t="s">
        <v>1125</v>
      </c>
      <c r="D780" s="20" t="s">
        <v>1124</v>
      </c>
      <c r="E780" s="9">
        <f>Source!AU731</f>
        <v>10</v>
      </c>
      <c r="F780" s="22"/>
      <c r="G780" s="21"/>
      <c r="H780" s="9"/>
      <c r="I780" s="9"/>
      <c r="J780" s="22">
        <f>SUM(T776:T779)</f>
        <v>10.54</v>
      </c>
      <c r="K780" s="22"/>
    </row>
    <row r="781" spans="1:22" ht="14.25" x14ac:dyDescent="0.2">
      <c r="A781" s="19"/>
      <c r="B781" s="19"/>
      <c r="C781" s="19" t="s">
        <v>1126</v>
      </c>
      <c r="D781" s="20" t="s">
        <v>1127</v>
      </c>
      <c r="E781" s="9">
        <f>Source!AQ731</f>
        <v>0.02</v>
      </c>
      <c r="F781" s="22"/>
      <c r="G781" s="21" t="str">
        <f>Source!DI731</f>
        <v>)*121</v>
      </c>
      <c r="H781" s="9">
        <f>Source!AV731</f>
        <v>1</v>
      </c>
      <c r="I781" s="9"/>
      <c r="J781" s="22"/>
      <c r="K781" s="22">
        <f>Source!U731</f>
        <v>0.24199999999999999</v>
      </c>
    </row>
    <row r="782" spans="1:22" ht="15" x14ac:dyDescent="0.25">
      <c r="A782" s="25"/>
      <c r="B782" s="25"/>
      <c r="C782" s="25"/>
      <c r="D782" s="25"/>
      <c r="E782" s="25"/>
      <c r="F782" s="25"/>
      <c r="G782" s="25"/>
      <c r="H782" s="25"/>
      <c r="I782" s="40">
        <f>J778+J779+J780</f>
        <v>189.7</v>
      </c>
      <c r="J782" s="40"/>
      <c r="K782" s="26">
        <f>IF(Source!I731&lt;&gt;0, ROUND(I782/Source!I731, 2), 0)</f>
        <v>1897</v>
      </c>
      <c r="P782" s="24">
        <f>I782</f>
        <v>189.7</v>
      </c>
    </row>
    <row r="783" spans="1:22" ht="57" x14ac:dyDescent="0.2">
      <c r="A783" s="19">
        <v>83</v>
      </c>
      <c r="B783" s="19" t="str">
        <f>Source!F732</f>
        <v>1.21-2303-39-1/1</v>
      </c>
      <c r="C783" s="19" t="str">
        <f>Source!G732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783" s="20" t="str">
        <f>Source!H732</f>
        <v>10 шт.</v>
      </c>
      <c r="E783" s="9">
        <f>Source!I732</f>
        <v>0.1</v>
      </c>
      <c r="F783" s="22"/>
      <c r="G783" s="21"/>
      <c r="H783" s="9"/>
      <c r="I783" s="9"/>
      <c r="J783" s="22"/>
      <c r="K783" s="22"/>
      <c r="Q783">
        <f>ROUND((Source!BZ732/100)*ROUND((Source!AF732*Source!AV732)*Source!I732, 2), 2)</f>
        <v>14.88</v>
      </c>
      <c r="R783">
        <f>Source!X732</f>
        <v>14.88</v>
      </c>
      <c r="S783">
        <f>ROUND((Source!CA732/100)*ROUND((Source!AF732*Source!AV732)*Source!I732, 2), 2)</f>
        <v>2.13</v>
      </c>
      <c r="T783">
        <f>Source!Y732</f>
        <v>2.13</v>
      </c>
      <c r="U783">
        <f>ROUND((175/100)*ROUND((Source!AE732*Source!AV732)*Source!I732, 2), 2)</f>
        <v>0</v>
      </c>
      <c r="V783">
        <f>ROUND((108/100)*ROUND(Source!CS732*Source!I732, 2), 2)</f>
        <v>0</v>
      </c>
    </row>
    <row r="784" spans="1:22" x14ac:dyDescent="0.2">
      <c r="C784" s="23" t="str">
        <f>"Объем: "&amp;Source!I732&amp;"=1/"&amp;"10"</f>
        <v>Объем: 0,1=1/10</v>
      </c>
    </row>
    <row r="785" spans="1:22" ht="14.25" x14ac:dyDescent="0.2">
      <c r="A785" s="19"/>
      <c r="B785" s="19"/>
      <c r="C785" s="19" t="s">
        <v>1122</v>
      </c>
      <c r="D785" s="20"/>
      <c r="E785" s="9"/>
      <c r="F785" s="22">
        <f>Source!AO732</f>
        <v>212.49</v>
      </c>
      <c r="G785" s="21" t="str">
        <f>Source!DG732</f>
        <v/>
      </c>
      <c r="H785" s="9">
        <f>Source!AV732</f>
        <v>1</v>
      </c>
      <c r="I785" s="9">
        <f>IF(Source!BA732&lt;&gt; 0, Source!BA732, 1)</f>
        <v>1</v>
      </c>
      <c r="J785" s="22">
        <f>Source!S732</f>
        <v>21.25</v>
      </c>
      <c r="K785" s="22"/>
    </row>
    <row r="786" spans="1:22" ht="14.25" x14ac:dyDescent="0.2">
      <c r="A786" s="19"/>
      <c r="B786" s="19"/>
      <c r="C786" s="19" t="s">
        <v>1130</v>
      </c>
      <c r="D786" s="20"/>
      <c r="E786" s="9"/>
      <c r="F786" s="22">
        <f>Source!AL732</f>
        <v>3.84</v>
      </c>
      <c r="G786" s="21" t="str">
        <f>Source!DD732</f>
        <v/>
      </c>
      <c r="H786" s="9">
        <f>Source!AW732</f>
        <v>1</v>
      </c>
      <c r="I786" s="9">
        <f>IF(Source!BC732&lt;&gt; 0, Source!BC732, 1)</f>
        <v>1</v>
      </c>
      <c r="J786" s="22">
        <f>Source!P732</f>
        <v>0.38</v>
      </c>
      <c r="K786" s="22"/>
    </row>
    <row r="787" spans="1:22" ht="14.25" x14ac:dyDescent="0.2">
      <c r="A787" s="19"/>
      <c r="B787" s="19"/>
      <c r="C787" s="19" t="s">
        <v>1123</v>
      </c>
      <c r="D787" s="20" t="s">
        <v>1124</v>
      </c>
      <c r="E787" s="9">
        <f>Source!AT732</f>
        <v>70</v>
      </c>
      <c r="F787" s="22"/>
      <c r="G787" s="21"/>
      <c r="H787" s="9"/>
      <c r="I787" s="9"/>
      <c r="J787" s="22">
        <f>SUM(R783:R786)</f>
        <v>14.88</v>
      </c>
      <c r="K787" s="22"/>
    </row>
    <row r="788" spans="1:22" ht="14.25" x14ac:dyDescent="0.2">
      <c r="A788" s="19"/>
      <c r="B788" s="19"/>
      <c r="C788" s="19" t="s">
        <v>1125</v>
      </c>
      <c r="D788" s="20" t="s">
        <v>1124</v>
      </c>
      <c r="E788" s="9">
        <f>Source!AU732</f>
        <v>10</v>
      </c>
      <c r="F788" s="22"/>
      <c r="G788" s="21"/>
      <c r="H788" s="9"/>
      <c r="I788" s="9"/>
      <c r="J788" s="22">
        <f>SUM(T783:T787)</f>
        <v>2.13</v>
      </c>
      <c r="K788" s="22"/>
    </row>
    <row r="789" spans="1:22" ht="14.25" x14ac:dyDescent="0.2">
      <c r="A789" s="19"/>
      <c r="B789" s="19"/>
      <c r="C789" s="19" t="s">
        <v>1126</v>
      </c>
      <c r="D789" s="20" t="s">
        <v>1127</v>
      </c>
      <c r="E789" s="9">
        <f>Source!AQ732</f>
        <v>0.44</v>
      </c>
      <c r="F789" s="22"/>
      <c r="G789" s="21" t="str">
        <f>Source!DI732</f>
        <v/>
      </c>
      <c r="H789" s="9">
        <f>Source!AV732</f>
        <v>1</v>
      </c>
      <c r="I789" s="9"/>
      <c r="J789" s="22"/>
      <c r="K789" s="22">
        <f>Source!U732</f>
        <v>4.4000000000000004E-2</v>
      </c>
    </row>
    <row r="790" spans="1:22" ht="15" x14ac:dyDescent="0.25">
      <c r="A790" s="25"/>
      <c r="B790" s="25"/>
      <c r="C790" s="25"/>
      <c r="D790" s="25"/>
      <c r="E790" s="25"/>
      <c r="F790" s="25"/>
      <c r="G790" s="25"/>
      <c r="H790" s="25"/>
      <c r="I790" s="40">
        <f>J785+J786+J787+J788</f>
        <v>38.64</v>
      </c>
      <c r="J790" s="40"/>
      <c r="K790" s="26">
        <f>IF(Source!I732&lt;&gt;0, ROUND(I790/Source!I732, 2), 0)</f>
        <v>386.4</v>
      </c>
      <c r="P790" s="24">
        <f>I790</f>
        <v>38.64</v>
      </c>
    </row>
    <row r="791" spans="1:22" ht="57" x14ac:dyDescent="0.2">
      <c r="A791" s="19">
        <v>84</v>
      </c>
      <c r="B791" s="19" t="str">
        <f>Source!F733</f>
        <v>1.20-2103-15-1/1</v>
      </c>
      <c r="C791" s="19" t="str">
        <f>Source!G733</f>
        <v>Техническое обслуживание светильника светодиодного типа «Титан» рабочего освещения - полугодовое</v>
      </c>
      <c r="D791" s="20" t="str">
        <f>Source!H733</f>
        <v>шт.</v>
      </c>
      <c r="E791" s="9">
        <f>Source!I733</f>
        <v>1</v>
      </c>
      <c r="F791" s="22"/>
      <c r="G791" s="21"/>
      <c r="H791" s="9"/>
      <c r="I791" s="9"/>
      <c r="J791" s="22"/>
      <c r="K791" s="22"/>
      <c r="Q791">
        <f>ROUND((Source!BZ733/100)*ROUND((Source!AF733*Source!AV733)*Source!I733, 2), 2)</f>
        <v>108.17</v>
      </c>
      <c r="R791">
        <f>Source!X733</f>
        <v>108.17</v>
      </c>
      <c r="S791">
        <f>ROUND((Source!CA733/100)*ROUND((Source!AF733*Source!AV733)*Source!I733, 2), 2)</f>
        <v>15.45</v>
      </c>
      <c r="T791">
        <f>Source!Y733</f>
        <v>15.45</v>
      </c>
      <c r="U791">
        <f>ROUND((175/100)*ROUND((Source!AE733*Source!AV733)*Source!I733, 2), 2)</f>
        <v>0</v>
      </c>
      <c r="V791">
        <f>ROUND((108/100)*ROUND(Source!CS733*Source!I733, 2), 2)</f>
        <v>0</v>
      </c>
    </row>
    <row r="792" spans="1:22" ht="14.25" x14ac:dyDescent="0.2">
      <c r="A792" s="19"/>
      <c r="B792" s="19"/>
      <c r="C792" s="19" t="s">
        <v>1122</v>
      </c>
      <c r="D792" s="20"/>
      <c r="E792" s="9"/>
      <c r="F792" s="22">
        <f>Source!AO733</f>
        <v>154.53</v>
      </c>
      <c r="G792" s="21" t="str">
        <f>Source!DG733</f>
        <v/>
      </c>
      <c r="H792" s="9">
        <f>Source!AV733</f>
        <v>1</v>
      </c>
      <c r="I792" s="9">
        <f>IF(Source!BA733&lt;&gt; 0, Source!BA733, 1)</f>
        <v>1</v>
      </c>
      <c r="J792" s="22">
        <f>Source!S733</f>
        <v>154.53</v>
      </c>
      <c r="K792" s="22"/>
    </row>
    <row r="793" spans="1:22" ht="14.25" x14ac:dyDescent="0.2">
      <c r="A793" s="19"/>
      <c r="B793" s="19"/>
      <c r="C793" s="19" t="s">
        <v>1130</v>
      </c>
      <c r="D793" s="20"/>
      <c r="E793" s="9"/>
      <c r="F793" s="22">
        <f>Source!AL733</f>
        <v>9.48</v>
      </c>
      <c r="G793" s="21" t="str">
        <f>Source!DD733</f>
        <v/>
      </c>
      <c r="H793" s="9">
        <f>Source!AW733</f>
        <v>1</v>
      </c>
      <c r="I793" s="9">
        <f>IF(Source!BC733&lt;&gt; 0, Source!BC733, 1)</f>
        <v>1</v>
      </c>
      <c r="J793" s="22">
        <f>Source!P733</f>
        <v>9.48</v>
      </c>
      <c r="K793" s="22"/>
    </row>
    <row r="794" spans="1:22" ht="14.25" x14ac:dyDescent="0.2">
      <c r="A794" s="19"/>
      <c r="B794" s="19"/>
      <c r="C794" s="19" t="s">
        <v>1123</v>
      </c>
      <c r="D794" s="20" t="s">
        <v>1124</v>
      </c>
      <c r="E794" s="9">
        <f>Source!AT733</f>
        <v>70</v>
      </c>
      <c r="F794" s="22"/>
      <c r="G794" s="21"/>
      <c r="H794" s="9"/>
      <c r="I794" s="9"/>
      <c r="J794" s="22">
        <f>SUM(R791:R793)</f>
        <v>108.17</v>
      </c>
      <c r="K794" s="22"/>
    </row>
    <row r="795" spans="1:22" ht="14.25" x14ac:dyDescent="0.2">
      <c r="A795" s="19"/>
      <c r="B795" s="19"/>
      <c r="C795" s="19" t="s">
        <v>1125</v>
      </c>
      <c r="D795" s="20" t="s">
        <v>1124</v>
      </c>
      <c r="E795" s="9">
        <f>Source!AU733</f>
        <v>10</v>
      </c>
      <c r="F795" s="22"/>
      <c r="G795" s="21"/>
      <c r="H795" s="9"/>
      <c r="I795" s="9"/>
      <c r="J795" s="22">
        <f>SUM(T791:T794)</f>
        <v>15.45</v>
      </c>
      <c r="K795" s="22"/>
    </row>
    <row r="796" spans="1:22" ht="14.25" x14ac:dyDescent="0.2">
      <c r="A796" s="19"/>
      <c r="B796" s="19"/>
      <c r="C796" s="19" t="s">
        <v>1126</v>
      </c>
      <c r="D796" s="20" t="s">
        <v>1127</v>
      </c>
      <c r="E796" s="9">
        <f>Source!AQ733</f>
        <v>0.32</v>
      </c>
      <c r="F796" s="22"/>
      <c r="G796" s="21" t="str">
        <f>Source!DI733</f>
        <v/>
      </c>
      <c r="H796" s="9">
        <f>Source!AV733</f>
        <v>1</v>
      </c>
      <c r="I796" s="9"/>
      <c r="J796" s="22"/>
      <c r="K796" s="22">
        <f>Source!U733</f>
        <v>0.32</v>
      </c>
    </row>
    <row r="797" spans="1:22" ht="15" x14ac:dyDescent="0.25">
      <c r="A797" s="25"/>
      <c r="B797" s="25"/>
      <c r="C797" s="25"/>
      <c r="D797" s="25"/>
      <c r="E797" s="25"/>
      <c r="F797" s="25"/>
      <c r="G797" s="25"/>
      <c r="H797" s="25"/>
      <c r="I797" s="40">
        <f>J792+J793+J794+J795</f>
        <v>287.63</v>
      </c>
      <c r="J797" s="40"/>
      <c r="K797" s="26">
        <f>IF(Source!I733&lt;&gt;0, ROUND(I797/Source!I733, 2), 0)</f>
        <v>287.63</v>
      </c>
      <c r="P797" s="24">
        <f>I797</f>
        <v>287.63</v>
      </c>
    </row>
    <row r="799" spans="1:22" ht="15" x14ac:dyDescent="0.25">
      <c r="A799" s="38" t="str">
        <f>CONCATENATE("Итого по подразделу: ",IF(Source!G735&lt;&gt;"Новый подраздел", Source!G735, ""))</f>
        <v>Итого по подразделу: Щит АСКУЭ</v>
      </c>
      <c r="B799" s="38"/>
      <c r="C799" s="38"/>
      <c r="D799" s="38"/>
      <c r="E799" s="38"/>
      <c r="F799" s="38"/>
      <c r="G799" s="38"/>
      <c r="H799" s="38"/>
      <c r="I799" s="36">
        <f>SUM(P755:P798)</f>
        <v>11872.899999999996</v>
      </c>
      <c r="J799" s="37"/>
      <c r="K799" s="29"/>
    </row>
    <row r="802" spans="1:22" ht="15" x14ac:dyDescent="0.25">
      <c r="A802" s="38" t="str">
        <f>CONCATENATE("Итого по разделу: ",IF(Source!G765&lt;&gt;"Новый раздел", Source!G765, ""))</f>
        <v>Итого по разделу: Автоматизированная система учета электроэнергии.</v>
      </c>
      <c r="B802" s="38"/>
      <c r="C802" s="38"/>
      <c r="D802" s="38"/>
      <c r="E802" s="38"/>
      <c r="F802" s="38"/>
      <c r="G802" s="38"/>
      <c r="H802" s="38"/>
      <c r="I802" s="36">
        <f>SUM(P753:P801)</f>
        <v>11872.899999999996</v>
      </c>
      <c r="J802" s="37"/>
      <c r="K802" s="29"/>
    </row>
    <row r="805" spans="1:22" ht="16.5" x14ac:dyDescent="0.25">
      <c r="A805" s="41" t="str">
        <f>CONCATENATE("Раздел: ",IF(Source!G795&lt;&gt;"Новый раздел", Source!G795, ""))</f>
        <v>Раздел: Автоматизированная система технического учета воды и тепла.</v>
      </c>
      <c r="B805" s="41"/>
      <c r="C805" s="41"/>
      <c r="D805" s="41"/>
      <c r="E805" s="41"/>
      <c r="F805" s="41"/>
      <c r="G805" s="41"/>
      <c r="H805" s="41"/>
      <c r="I805" s="41"/>
      <c r="J805" s="41"/>
      <c r="K805" s="41"/>
    </row>
    <row r="807" spans="1:22" ht="16.5" x14ac:dyDescent="0.25">
      <c r="A807" s="41" t="str">
        <f>CONCATENATE("Подраздел: ",IF(Source!G799&lt;&gt;"Новый подраздел", Source!G799, ""))</f>
        <v>Подраздел: Щит АСКУЭВТ</v>
      </c>
      <c r="B807" s="41"/>
      <c r="C807" s="41"/>
      <c r="D807" s="41"/>
      <c r="E807" s="41"/>
      <c r="F807" s="41"/>
      <c r="G807" s="41"/>
      <c r="H807" s="41"/>
      <c r="I807" s="41"/>
      <c r="J807" s="41"/>
      <c r="K807" s="41"/>
    </row>
    <row r="808" spans="1:22" ht="128.25" x14ac:dyDescent="0.2">
      <c r="A808" s="19">
        <v>85</v>
      </c>
      <c r="B808" s="19" t="str">
        <f>Source!F803</f>
        <v>1.23-2303-5-1/1</v>
      </c>
      <c r="C808" s="19" t="str">
        <f>Source!G803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Счетчик импульсов-регистратор 3-канальный без индикатора; RS-485;  питание 7...24В; МПИ</v>
      </c>
      <c r="D808" s="20" t="str">
        <f>Source!H803</f>
        <v>шт.</v>
      </c>
      <c r="E808" s="9">
        <f>Source!I803</f>
        <v>1</v>
      </c>
      <c r="F808" s="22"/>
      <c r="G808" s="21"/>
      <c r="H808" s="9"/>
      <c r="I808" s="9"/>
      <c r="J808" s="22"/>
      <c r="K808" s="22"/>
      <c r="Q808">
        <f>ROUND((Source!BZ803/100)*ROUND((Source!AF803*Source!AV803)*Source!I803, 2), 2)</f>
        <v>490.52</v>
      </c>
      <c r="R808">
        <f>Source!X803</f>
        <v>490.52</v>
      </c>
      <c r="S808">
        <f>ROUND((Source!CA803/100)*ROUND((Source!AF803*Source!AV803)*Source!I803, 2), 2)</f>
        <v>70.069999999999993</v>
      </c>
      <c r="T808">
        <f>Source!Y803</f>
        <v>70.069999999999993</v>
      </c>
      <c r="U808">
        <f>ROUND((175/100)*ROUND((Source!AE803*Source!AV803)*Source!I803, 2), 2)</f>
        <v>0</v>
      </c>
      <c r="V808">
        <f>ROUND((108/100)*ROUND(Source!CS803*Source!I803, 2), 2)</f>
        <v>0</v>
      </c>
    </row>
    <row r="809" spans="1:22" ht="14.25" x14ac:dyDescent="0.2">
      <c r="A809" s="19"/>
      <c r="B809" s="19"/>
      <c r="C809" s="19" t="s">
        <v>1122</v>
      </c>
      <c r="D809" s="20"/>
      <c r="E809" s="9"/>
      <c r="F809" s="22">
        <f>Source!AO803</f>
        <v>700.74</v>
      </c>
      <c r="G809" s="21" t="str">
        <f>Source!DG803</f>
        <v/>
      </c>
      <c r="H809" s="9">
        <f>Source!AV803</f>
        <v>1</v>
      </c>
      <c r="I809" s="9">
        <f>IF(Source!BA803&lt;&gt; 0, Source!BA803, 1)</f>
        <v>1</v>
      </c>
      <c r="J809" s="22">
        <f>Source!S803</f>
        <v>700.74</v>
      </c>
      <c r="K809" s="22"/>
    </row>
    <row r="810" spans="1:22" ht="14.25" x14ac:dyDescent="0.2">
      <c r="A810" s="19"/>
      <c r="B810" s="19"/>
      <c r="C810" s="19" t="s">
        <v>1123</v>
      </c>
      <c r="D810" s="20" t="s">
        <v>1124</v>
      </c>
      <c r="E810" s="9">
        <f>Source!AT803</f>
        <v>70</v>
      </c>
      <c r="F810" s="22"/>
      <c r="G810" s="21"/>
      <c r="H810" s="9"/>
      <c r="I810" s="9"/>
      <c r="J810" s="22">
        <f>SUM(R808:R809)</f>
        <v>490.52</v>
      </c>
      <c r="K810" s="22"/>
    </row>
    <row r="811" spans="1:22" ht="14.25" x14ac:dyDescent="0.2">
      <c r="A811" s="19"/>
      <c r="B811" s="19"/>
      <c r="C811" s="19" t="s">
        <v>1125</v>
      </c>
      <c r="D811" s="20" t="s">
        <v>1124</v>
      </c>
      <c r="E811" s="9">
        <f>Source!AU803</f>
        <v>10</v>
      </c>
      <c r="F811" s="22"/>
      <c r="G811" s="21"/>
      <c r="H811" s="9"/>
      <c r="I811" s="9"/>
      <c r="J811" s="22">
        <f>SUM(T808:T810)</f>
        <v>70.069999999999993</v>
      </c>
      <c r="K811" s="22"/>
    </row>
    <row r="812" spans="1:22" ht="14.25" x14ac:dyDescent="0.2">
      <c r="A812" s="19"/>
      <c r="B812" s="19"/>
      <c r="C812" s="19" t="s">
        <v>1126</v>
      </c>
      <c r="D812" s="20" t="s">
        <v>1127</v>
      </c>
      <c r="E812" s="9">
        <f>Source!AQ803</f>
        <v>1.06</v>
      </c>
      <c r="F812" s="22"/>
      <c r="G812" s="21" t="str">
        <f>Source!DI803</f>
        <v/>
      </c>
      <c r="H812" s="9">
        <f>Source!AV803</f>
        <v>1</v>
      </c>
      <c r="I812" s="9"/>
      <c r="J812" s="22"/>
      <c r="K812" s="22">
        <f>Source!U803</f>
        <v>1.06</v>
      </c>
    </row>
    <row r="813" spans="1:22" ht="15" x14ac:dyDescent="0.25">
      <c r="A813" s="25"/>
      <c r="B813" s="25"/>
      <c r="C813" s="25"/>
      <c r="D813" s="25"/>
      <c r="E813" s="25"/>
      <c r="F813" s="25"/>
      <c r="G813" s="25"/>
      <c r="H813" s="25"/>
      <c r="I813" s="40">
        <f>J809+J810+J811</f>
        <v>1261.33</v>
      </c>
      <c r="J813" s="40"/>
      <c r="K813" s="26">
        <f>IF(Source!I803&lt;&gt;0, ROUND(I813/Source!I803, 2), 0)</f>
        <v>1261.33</v>
      </c>
      <c r="P813" s="24">
        <f>I813</f>
        <v>1261.33</v>
      </c>
    </row>
    <row r="814" spans="1:22" ht="57" x14ac:dyDescent="0.2">
      <c r="A814" s="19">
        <v>86</v>
      </c>
      <c r="B814" s="19" t="str">
        <f>Source!F804</f>
        <v>1.21-2301-19-1/1</v>
      </c>
      <c r="C814" s="19" t="str">
        <f>Source!G804</f>
        <v>Технический осмотр выключателей автоматических однополюсных установочных на номинальный ток до 63 А</v>
      </c>
      <c r="D814" s="20" t="str">
        <f>Source!H804</f>
        <v>шт.</v>
      </c>
      <c r="E814" s="9">
        <f>Source!I804</f>
        <v>7</v>
      </c>
      <c r="F814" s="22"/>
      <c r="G814" s="21"/>
      <c r="H814" s="9"/>
      <c r="I814" s="9"/>
      <c r="J814" s="22"/>
      <c r="K814" s="22"/>
      <c r="Q814">
        <f>ROUND((Source!BZ804/100)*ROUND((Source!AF804*Source!AV804)*Source!I804, 2), 2)</f>
        <v>311.93</v>
      </c>
      <c r="R814">
        <f>Source!X804</f>
        <v>311.93</v>
      </c>
      <c r="S814">
        <f>ROUND((Source!CA804/100)*ROUND((Source!AF804*Source!AV804)*Source!I804, 2), 2)</f>
        <v>44.56</v>
      </c>
      <c r="T814">
        <f>Source!Y804</f>
        <v>44.56</v>
      </c>
      <c r="U814">
        <f>ROUND((175/100)*ROUND((Source!AE804*Source!AV804)*Source!I804, 2), 2)</f>
        <v>0</v>
      </c>
      <c r="V814">
        <f>ROUND((108/100)*ROUND(Source!CS804*Source!I804, 2), 2)</f>
        <v>0</v>
      </c>
    </row>
    <row r="815" spans="1:22" ht="14.25" x14ac:dyDescent="0.2">
      <c r="A815" s="19"/>
      <c r="B815" s="19"/>
      <c r="C815" s="19" t="s">
        <v>1122</v>
      </c>
      <c r="D815" s="20"/>
      <c r="E815" s="9"/>
      <c r="F815" s="22">
        <f>Source!AO804</f>
        <v>21.22</v>
      </c>
      <c r="G815" s="21" t="str">
        <f>Source!DG804</f>
        <v>)*3</v>
      </c>
      <c r="H815" s="9">
        <f>Source!AV804</f>
        <v>1</v>
      </c>
      <c r="I815" s="9">
        <f>IF(Source!BA804&lt;&gt; 0, Source!BA804, 1)</f>
        <v>1</v>
      </c>
      <c r="J815" s="22">
        <f>Source!S804</f>
        <v>445.62</v>
      </c>
      <c r="K815" s="22"/>
    </row>
    <row r="816" spans="1:22" ht="14.25" x14ac:dyDescent="0.2">
      <c r="A816" s="19"/>
      <c r="B816" s="19"/>
      <c r="C816" s="19" t="s">
        <v>1130</v>
      </c>
      <c r="D816" s="20"/>
      <c r="E816" s="9"/>
      <c r="F816" s="22">
        <f>Source!AL804</f>
        <v>0.01</v>
      </c>
      <c r="G816" s="21" t="str">
        <f>Source!DD804</f>
        <v>)*3</v>
      </c>
      <c r="H816" s="9">
        <f>Source!AW804</f>
        <v>1</v>
      </c>
      <c r="I816" s="9">
        <f>IF(Source!BC804&lt;&gt; 0, Source!BC804, 1)</f>
        <v>1</v>
      </c>
      <c r="J816" s="22">
        <f>Source!P804</f>
        <v>0.21</v>
      </c>
      <c r="K816" s="22"/>
    </row>
    <row r="817" spans="1:22" ht="14.25" x14ac:dyDescent="0.2">
      <c r="A817" s="19"/>
      <c r="B817" s="19"/>
      <c r="C817" s="19" t="s">
        <v>1123</v>
      </c>
      <c r="D817" s="20" t="s">
        <v>1124</v>
      </c>
      <c r="E817" s="9">
        <f>Source!AT804</f>
        <v>70</v>
      </c>
      <c r="F817" s="22"/>
      <c r="G817" s="21"/>
      <c r="H817" s="9"/>
      <c r="I817" s="9"/>
      <c r="J817" s="22">
        <f>SUM(R814:R816)</f>
        <v>311.93</v>
      </c>
      <c r="K817" s="22"/>
    </row>
    <row r="818" spans="1:22" ht="14.25" x14ac:dyDescent="0.2">
      <c r="A818" s="19"/>
      <c r="B818" s="19"/>
      <c r="C818" s="19" t="s">
        <v>1125</v>
      </c>
      <c r="D818" s="20" t="s">
        <v>1124</v>
      </c>
      <c r="E818" s="9">
        <f>Source!AU804</f>
        <v>10</v>
      </c>
      <c r="F818" s="22"/>
      <c r="G818" s="21"/>
      <c r="H818" s="9"/>
      <c r="I818" s="9"/>
      <c r="J818" s="22">
        <f>SUM(T814:T817)</f>
        <v>44.56</v>
      </c>
      <c r="K818" s="22"/>
    </row>
    <row r="819" spans="1:22" ht="14.25" x14ac:dyDescent="0.2">
      <c r="A819" s="19"/>
      <c r="B819" s="19"/>
      <c r="C819" s="19" t="s">
        <v>1126</v>
      </c>
      <c r="D819" s="20" t="s">
        <v>1127</v>
      </c>
      <c r="E819" s="9">
        <f>Source!AQ804</f>
        <v>0.04</v>
      </c>
      <c r="F819" s="22"/>
      <c r="G819" s="21" t="str">
        <f>Source!DI804</f>
        <v>)*3</v>
      </c>
      <c r="H819" s="9">
        <f>Source!AV804</f>
        <v>1</v>
      </c>
      <c r="I819" s="9"/>
      <c r="J819" s="22"/>
      <c r="K819" s="22">
        <f>Source!U804</f>
        <v>0.84</v>
      </c>
    </row>
    <row r="820" spans="1:22" ht="15" x14ac:dyDescent="0.25">
      <c r="A820" s="25"/>
      <c r="B820" s="25"/>
      <c r="C820" s="25"/>
      <c r="D820" s="25"/>
      <c r="E820" s="25"/>
      <c r="F820" s="25"/>
      <c r="G820" s="25"/>
      <c r="H820" s="25"/>
      <c r="I820" s="40">
        <f>J815+J816+J817+J818</f>
        <v>802.31999999999994</v>
      </c>
      <c r="J820" s="40"/>
      <c r="K820" s="26">
        <f>IF(Source!I804&lt;&gt;0, ROUND(I820/Source!I804, 2), 0)</f>
        <v>114.62</v>
      </c>
      <c r="P820" s="24">
        <f>I820</f>
        <v>802.31999999999994</v>
      </c>
    </row>
    <row r="821" spans="1:22" ht="57" x14ac:dyDescent="0.2">
      <c r="A821" s="19">
        <v>87</v>
      </c>
      <c r="B821" s="19" t="str">
        <f>Source!F805</f>
        <v>1.21-2303-19-1/1</v>
      </c>
      <c r="C821" s="19" t="str">
        <f>Source!G805</f>
        <v>Техническое обслуживание выключателей автоматических однополюсных установочных на номинальный ток до 63 А</v>
      </c>
      <c r="D821" s="20" t="str">
        <f>Source!H805</f>
        <v>шт.</v>
      </c>
      <c r="E821" s="9">
        <f>Source!I805</f>
        <v>7</v>
      </c>
      <c r="F821" s="22"/>
      <c r="G821" s="21"/>
      <c r="H821" s="9"/>
      <c r="I821" s="9"/>
      <c r="J821" s="22"/>
      <c r="K821" s="22"/>
      <c r="Q821">
        <f>ROUND((Source!BZ805/100)*ROUND((Source!AF805*Source!AV805)*Source!I805, 2), 2)</f>
        <v>3119.05</v>
      </c>
      <c r="R821">
        <f>Source!X805</f>
        <v>3119.05</v>
      </c>
      <c r="S821">
        <f>ROUND((Source!CA805/100)*ROUND((Source!AF805*Source!AV805)*Source!I805, 2), 2)</f>
        <v>445.58</v>
      </c>
      <c r="T821">
        <f>Source!Y805</f>
        <v>445.58</v>
      </c>
      <c r="U821">
        <f>ROUND((175/100)*ROUND((Source!AE805*Source!AV805)*Source!I805, 2), 2)</f>
        <v>0</v>
      </c>
      <c r="V821">
        <f>ROUND((108/100)*ROUND(Source!CS805*Source!I805, 2), 2)</f>
        <v>0</v>
      </c>
    </row>
    <row r="822" spans="1:22" ht="14.25" x14ac:dyDescent="0.2">
      <c r="A822" s="19"/>
      <c r="B822" s="19"/>
      <c r="C822" s="19" t="s">
        <v>1122</v>
      </c>
      <c r="D822" s="20"/>
      <c r="E822" s="9"/>
      <c r="F822" s="22">
        <f>Source!AO805</f>
        <v>636.54</v>
      </c>
      <c r="G822" s="21" t="str">
        <f>Source!DG805</f>
        <v/>
      </c>
      <c r="H822" s="9">
        <f>Source!AV805</f>
        <v>1</v>
      </c>
      <c r="I822" s="9">
        <f>IF(Source!BA805&lt;&gt; 0, Source!BA805, 1)</f>
        <v>1</v>
      </c>
      <c r="J822" s="22">
        <f>Source!S805</f>
        <v>4455.78</v>
      </c>
      <c r="K822" s="22"/>
    </row>
    <row r="823" spans="1:22" ht="14.25" x14ac:dyDescent="0.2">
      <c r="A823" s="19"/>
      <c r="B823" s="19"/>
      <c r="C823" s="19" t="s">
        <v>1130</v>
      </c>
      <c r="D823" s="20"/>
      <c r="E823" s="9"/>
      <c r="F823" s="22">
        <f>Source!AL805</f>
        <v>1.56</v>
      </c>
      <c r="G823" s="21" t="str">
        <f>Source!DD805</f>
        <v/>
      </c>
      <c r="H823" s="9">
        <f>Source!AW805</f>
        <v>1</v>
      </c>
      <c r="I823" s="9">
        <f>IF(Source!BC805&lt;&gt; 0, Source!BC805, 1)</f>
        <v>1</v>
      </c>
      <c r="J823" s="22">
        <f>Source!P805</f>
        <v>10.92</v>
      </c>
      <c r="K823" s="22"/>
    </row>
    <row r="824" spans="1:22" ht="14.25" x14ac:dyDescent="0.2">
      <c r="A824" s="19"/>
      <c r="B824" s="19"/>
      <c r="C824" s="19" t="s">
        <v>1123</v>
      </c>
      <c r="D824" s="20" t="s">
        <v>1124</v>
      </c>
      <c r="E824" s="9">
        <f>Source!AT805</f>
        <v>70</v>
      </c>
      <c r="F824" s="22"/>
      <c r="G824" s="21"/>
      <c r="H824" s="9"/>
      <c r="I824" s="9"/>
      <c r="J824" s="22">
        <f>SUM(R821:R823)</f>
        <v>3119.05</v>
      </c>
      <c r="K824" s="22"/>
    </row>
    <row r="825" spans="1:22" ht="14.25" x14ac:dyDescent="0.2">
      <c r="A825" s="19"/>
      <c r="B825" s="19"/>
      <c r="C825" s="19" t="s">
        <v>1125</v>
      </c>
      <c r="D825" s="20" t="s">
        <v>1124</v>
      </c>
      <c r="E825" s="9">
        <f>Source!AU805</f>
        <v>10</v>
      </c>
      <c r="F825" s="22"/>
      <c r="G825" s="21"/>
      <c r="H825" s="9"/>
      <c r="I825" s="9"/>
      <c r="J825" s="22">
        <f>SUM(T821:T824)</f>
        <v>445.58</v>
      </c>
      <c r="K825" s="22"/>
    </row>
    <row r="826" spans="1:22" ht="14.25" x14ac:dyDescent="0.2">
      <c r="A826" s="19"/>
      <c r="B826" s="19"/>
      <c r="C826" s="19" t="s">
        <v>1126</v>
      </c>
      <c r="D826" s="20" t="s">
        <v>1127</v>
      </c>
      <c r="E826" s="9">
        <f>Source!AQ805</f>
        <v>1.2</v>
      </c>
      <c r="F826" s="22"/>
      <c r="G826" s="21" t="str">
        <f>Source!DI805</f>
        <v/>
      </c>
      <c r="H826" s="9">
        <f>Source!AV805</f>
        <v>1</v>
      </c>
      <c r="I826" s="9"/>
      <c r="J826" s="22"/>
      <c r="K826" s="22">
        <f>Source!U805</f>
        <v>8.4</v>
      </c>
    </row>
    <row r="827" spans="1:22" ht="15" x14ac:dyDescent="0.25">
      <c r="A827" s="25"/>
      <c r="B827" s="25"/>
      <c r="C827" s="25"/>
      <c r="D827" s="25"/>
      <c r="E827" s="25"/>
      <c r="F827" s="25"/>
      <c r="G827" s="25"/>
      <c r="H827" s="25"/>
      <c r="I827" s="40">
        <f>J822+J823+J824+J825</f>
        <v>8031.33</v>
      </c>
      <c r="J827" s="40"/>
      <c r="K827" s="26">
        <f>IF(Source!I805&lt;&gt;0, ROUND(I827/Source!I805, 2), 0)</f>
        <v>1147.33</v>
      </c>
      <c r="P827" s="24">
        <f>I827</f>
        <v>8031.33</v>
      </c>
    </row>
    <row r="828" spans="1:22" ht="57" x14ac:dyDescent="0.2">
      <c r="A828" s="19">
        <v>88</v>
      </c>
      <c r="B828" s="19" t="str">
        <f>Source!F806</f>
        <v>1.21-2301-24-1/1</v>
      </c>
      <c r="C828" s="19" t="str">
        <f>Source!G806</f>
        <v>Осмотр индикатора светосигнального светодиодного на лицевой панели распределительного устройства - ежедневный</v>
      </c>
      <c r="D828" s="20" t="str">
        <f>Source!H806</f>
        <v>10 шт.</v>
      </c>
      <c r="E828" s="9">
        <f>Source!I806</f>
        <v>0.1</v>
      </c>
      <c r="F828" s="22"/>
      <c r="G828" s="21"/>
      <c r="H828" s="9"/>
      <c r="I828" s="9"/>
      <c r="J828" s="22"/>
      <c r="K828" s="22"/>
      <c r="Q828">
        <f>ROUND((Source!BZ806/100)*ROUND((Source!AF806*Source!AV806)*Source!I806, 2), 2)</f>
        <v>73.77</v>
      </c>
      <c r="R828">
        <f>Source!X806</f>
        <v>73.77</v>
      </c>
      <c r="S828">
        <f>ROUND((Source!CA806/100)*ROUND((Source!AF806*Source!AV806)*Source!I806, 2), 2)</f>
        <v>10.54</v>
      </c>
      <c r="T828">
        <f>Source!Y806</f>
        <v>10.54</v>
      </c>
      <c r="U828">
        <f>ROUND((175/100)*ROUND((Source!AE806*Source!AV806)*Source!I806, 2), 2)</f>
        <v>0</v>
      </c>
      <c r="V828">
        <f>ROUND((108/100)*ROUND(Source!CS806*Source!I806, 2), 2)</f>
        <v>0</v>
      </c>
    </row>
    <row r="829" spans="1:22" x14ac:dyDescent="0.2">
      <c r="C829" s="23" t="str">
        <f>"Объем: "&amp;Source!I806&amp;"=1/"&amp;"10"</f>
        <v>Объем: 0,1=1/10</v>
      </c>
    </row>
    <row r="830" spans="1:22" ht="14.25" x14ac:dyDescent="0.2">
      <c r="A830" s="19"/>
      <c r="B830" s="19"/>
      <c r="C830" s="19" t="s">
        <v>1122</v>
      </c>
      <c r="D830" s="20"/>
      <c r="E830" s="9"/>
      <c r="F830" s="22">
        <f>Source!AO806</f>
        <v>8.7100000000000009</v>
      </c>
      <c r="G830" s="21" t="str">
        <f>Source!DG806</f>
        <v>)*121</v>
      </c>
      <c r="H830" s="9">
        <f>Source!AV806</f>
        <v>1</v>
      </c>
      <c r="I830" s="9">
        <f>IF(Source!BA806&lt;&gt; 0, Source!BA806, 1)</f>
        <v>1</v>
      </c>
      <c r="J830" s="22">
        <f>Source!S806</f>
        <v>105.39</v>
      </c>
      <c r="K830" s="22"/>
    </row>
    <row r="831" spans="1:22" ht="14.25" x14ac:dyDescent="0.2">
      <c r="A831" s="19"/>
      <c r="B831" s="19"/>
      <c r="C831" s="19" t="s">
        <v>1123</v>
      </c>
      <c r="D831" s="20" t="s">
        <v>1124</v>
      </c>
      <c r="E831" s="9">
        <f>Source!AT806</f>
        <v>70</v>
      </c>
      <c r="F831" s="22"/>
      <c r="G831" s="21"/>
      <c r="H831" s="9"/>
      <c r="I831" s="9"/>
      <c r="J831" s="22">
        <f>SUM(R828:R830)</f>
        <v>73.77</v>
      </c>
      <c r="K831" s="22"/>
    </row>
    <row r="832" spans="1:22" ht="14.25" x14ac:dyDescent="0.2">
      <c r="A832" s="19"/>
      <c r="B832" s="19"/>
      <c r="C832" s="19" t="s">
        <v>1125</v>
      </c>
      <c r="D832" s="20" t="s">
        <v>1124</v>
      </c>
      <c r="E832" s="9">
        <f>Source!AU806</f>
        <v>10</v>
      </c>
      <c r="F832" s="22"/>
      <c r="G832" s="21"/>
      <c r="H832" s="9"/>
      <c r="I832" s="9"/>
      <c r="J832" s="22">
        <f>SUM(T828:T831)</f>
        <v>10.54</v>
      </c>
      <c r="K832" s="22"/>
    </row>
    <row r="833" spans="1:22" ht="14.25" x14ac:dyDescent="0.2">
      <c r="A833" s="19"/>
      <c r="B833" s="19"/>
      <c r="C833" s="19" t="s">
        <v>1126</v>
      </c>
      <c r="D833" s="20" t="s">
        <v>1127</v>
      </c>
      <c r="E833" s="9">
        <f>Source!AQ806</f>
        <v>0.02</v>
      </c>
      <c r="F833" s="22"/>
      <c r="G833" s="21" t="str">
        <f>Source!DI806</f>
        <v>)*121</v>
      </c>
      <c r="H833" s="9">
        <f>Source!AV806</f>
        <v>1</v>
      </c>
      <c r="I833" s="9"/>
      <c r="J833" s="22"/>
      <c r="K833" s="22">
        <f>Source!U806</f>
        <v>0.24199999999999999</v>
      </c>
    </row>
    <row r="834" spans="1:22" ht="15" x14ac:dyDescent="0.25">
      <c r="A834" s="25"/>
      <c r="B834" s="25"/>
      <c r="C834" s="25"/>
      <c r="D834" s="25"/>
      <c r="E834" s="25"/>
      <c r="F834" s="25"/>
      <c r="G834" s="25"/>
      <c r="H834" s="25"/>
      <c r="I834" s="40">
        <f>J830+J831+J832</f>
        <v>189.7</v>
      </c>
      <c r="J834" s="40"/>
      <c r="K834" s="26">
        <f>IF(Source!I806&lt;&gt;0, ROUND(I834/Source!I806, 2), 0)</f>
        <v>1897</v>
      </c>
      <c r="P834" s="24">
        <f>I834</f>
        <v>189.7</v>
      </c>
    </row>
    <row r="835" spans="1:22" ht="57" x14ac:dyDescent="0.2">
      <c r="A835" s="19">
        <v>89</v>
      </c>
      <c r="B835" s="19" t="str">
        <f>Source!F807</f>
        <v>1.21-2303-39-1/1</v>
      </c>
      <c r="C835" s="19" t="str">
        <f>Source!G807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835" s="20" t="str">
        <f>Source!H807</f>
        <v>10 шт.</v>
      </c>
      <c r="E835" s="9">
        <f>Source!I807</f>
        <v>0.1</v>
      </c>
      <c r="F835" s="22"/>
      <c r="G835" s="21"/>
      <c r="H835" s="9"/>
      <c r="I835" s="9"/>
      <c r="J835" s="22"/>
      <c r="K835" s="22"/>
      <c r="Q835">
        <f>ROUND((Source!BZ807/100)*ROUND((Source!AF807*Source!AV807)*Source!I807, 2), 2)</f>
        <v>14.88</v>
      </c>
      <c r="R835">
        <f>Source!X807</f>
        <v>14.88</v>
      </c>
      <c r="S835">
        <f>ROUND((Source!CA807/100)*ROUND((Source!AF807*Source!AV807)*Source!I807, 2), 2)</f>
        <v>2.13</v>
      </c>
      <c r="T835">
        <f>Source!Y807</f>
        <v>2.13</v>
      </c>
      <c r="U835">
        <f>ROUND((175/100)*ROUND((Source!AE807*Source!AV807)*Source!I807, 2), 2)</f>
        <v>0</v>
      </c>
      <c r="V835">
        <f>ROUND((108/100)*ROUND(Source!CS807*Source!I807, 2), 2)</f>
        <v>0</v>
      </c>
    </row>
    <row r="836" spans="1:22" x14ac:dyDescent="0.2">
      <c r="C836" s="23" t="str">
        <f>"Объем: "&amp;Source!I807&amp;"=1/"&amp;"10"</f>
        <v>Объем: 0,1=1/10</v>
      </c>
    </row>
    <row r="837" spans="1:22" ht="14.25" x14ac:dyDescent="0.2">
      <c r="A837" s="19"/>
      <c r="B837" s="19"/>
      <c r="C837" s="19" t="s">
        <v>1122</v>
      </c>
      <c r="D837" s="20"/>
      <c r="E837" s="9"/>
      <c r="F837" s="22">
        <f>Source!AO807</f>
        <v>212.49</v>
      </c>
      <c r="G837" s="21" t="str">
        <f>Source!DG807</f>
        <v/>
      </c>
      <c r="H837" s="9">
        <f>Source!AV807</f>
        <v>1</v>
      </c>
      <c r="I837" s="9">
        <f>IF(Source!BA807&lt;&gt; 0, Source!BA807, 1)</f>
        <v>1</v>
      </c>
      <c r="J837" s="22">
        <f>Source!S807</f>
        <v>21.25</v>
      </c>
      <c r="K837" s="22"/>
    </row>
    <row r="838" spans="1:22" ht="14.25" x14ac:dyDescent="0.2">
      <c r="A838" s="19"/>
      <c r="B838" s="19"/>
      <c r="C838" s="19" t="s">
        <v>1130</v>
      </c>
      <c r="D838" s="20"/>
      <c r="E838" s="9"/>
      <c r="F838" s="22">
        <f>Source!AL807</f>
        <v>3.84</v>
      </c>
      <c r="G838" s="21" t="str">
        <f>Source!DD807</f>
        <v/>
      </c>
      <c r="H838" s="9">
        <f>Source!AW807</f>
        <v>1</v>
      </c>
      <c r="I838" s="9">
        <f>IF(Source!BC807&lt;&gt; 0, Source!BC807, 1)</f>
        <v>1</v>
      </c>
      <c r="J838" s="22">
        <f>Source!P807</f>
        <v>0.38</v>
      </c>
      <c r="K838" s="22"/>
    </row>
    <row r="839" spans="1:22" ht="14.25" x14ac:dyDescent="0.2">
      <c r="A839" s="19"/>
      <c r="B839" s="19"/>
      <c r="C839" s="19" t="s">
        <v>1123</v>
      </c>
      <c r="D839" s="20" t="s">
        <v>1124</v>
      </c>
      <c r="E839" s="9">
        <f>Source!AT807</f>
        <v>70</v>
      </c>
      <c r="F839" s="22"/>
      <c r="G839" s="21"/>
      <c r="H839" s="9"/>
      <c r="I839" s="9"/>
      <c r="J839" s="22">
        <f>SUM(R835:R838)</f>
        <v>14.88</v>
      </c>
      <c r="K839" s="22"/>
    </row>
    <row r="840" spans="1:22" ht="14.25" x14ac:dyDescent="0.2">
      <c r="A840" s="19"/>
      <c r="B840" s="19"/>
      <c r="C840" s="19" t="s">
        <v>1125</v>
      </c>
      <c r="D840" s="20" t="s">
        <v>1124</v>
      </c>
      <c r="E840" s="9">
        <f>Source!AU807</f>
        <v>10</v>
      </c>
      <c r="F840" s="22"/>
      <c r="G840" s="21"/>
      <c r="H840" s="9"/>
      <c r="I840" s="9"/>
      <c r="J840" s="22">
        <f>SUM(T835:T839)</f>
        <v>2.13</v>
      </c>
      <c r="K840" s="22"/>
    </row>
    <row r="841" spans="1:22" ht="14.25" x14ac:dyDescent="0.2">
      <c r="A841" s="19"/>
      <c r="B841" s="19"/>
      <c r="C841" s="19" t="s">
        <v>1126</v>
      </c>
      <c r="D841" s="20" t="s">
        <v>1127</v>
      </c>
      <c r="E841" s="9">
        <f>Source!AQ807</f>
        <v>0.44</v>
      </c>
      <c r="F841" s="22"/>
      <c r="G841" s="21" t="str">
        <f>Source!DI807</f>
        <v/>
      </c>
      <c r="H841" s="9">
        <f>Source!AV807</f>
        <v>1</v>
      </c>
      <c r="I841" s="9"/>
      <c r="J841" s="22"/>
      <c r="K841" s="22">
        <f>Source!U807</f>
        <v>4.4000000000000004E-2</v>
      </c>
    </row>
    <row r="842" spans="1:22" ht="15" x14ac:dyDescent="0.25">
      <c r="A842" s="25"/>
      <c r="B842" s="25"/>
      <c r="C842" s="25"/>
      <c r="D842" s="25"/>
      <c r="E842" s="25"/>
      <c r="F842" s="25"/>
      <c r="G842" s="25"/>
      <c r="H842" s="25"/>
      <c r="I842" s="40">
        <f>J837+J838+J839+J840</f>
        <v>38.64</v>
      </c>
      <c r="J842" s="40"/>
      <c r="K842" s="26">
        <f>IF(Source!I807&lt;&gt;0, ROUND(I842/Source!I807, 2), 0)</f>
        <v>386.4</v>
      </c>
      <c r="P842" s="24">
        <f>I842</f>
        <v>38.64</v>
      </c>
    </row>
    <row r="843" spans="1:22" ht="57" x14ac:dyDescent="0.2">
      <c r="A843" s="19">
        <v>90</v>
      </c>
      <c r="B843" s="19" t="str">
        <f>Source!F808</f>
        <v>1.20-2103-15-1/1</v>
      </c>
      <c r="C843" s="19" t="str">
        <f>Source!G808</f>
        <v>Техническое обслуживание светильника светодиодного типа «Титан» рабочего освещения - полугодовое</v>
      </c>
      <c r="D843" s="20" t="str">
        <f>Source!H808</f>
        <v>шт.</v>
      </c>
      <c r="E843" s="9">
        <f>Source!I808</f>
        <v>1</v>
      </c>
      <c r="F843" s="22"/>
      <c r="G843" s="21"/>
      <c r="H843" s="9"/>
      <c r="I843" s="9"/>
      <c r="J843" s="22"/>
      <c r="K843" s="22"/>
      <c r="Q843">
        <f>ROUND((Source!BZ808/100)*ROUND((Source!AF808*Source!AV808)*Source!I808, 2), 2)</f>
        <v>108.17</v>
      </c>
      <c r="R843">
        <f>Source!X808</f>
        <v>108.17</v>
      </c>
      <c r="S843">
        <f>ROUND((Source!CA808/100)*ROUND((Source!AF808*Source!AV808)*Source!I808, 2), 2)</f>
        <v>15.45</v>
      </c>
      <c r="T843">
        <f>Source!Y808</f>
        <v>15.45</v>
      </c>
      <c r="U843">
        <f>ROUND((175/100)*ROUND((Source!AE808*Source!AV808)*Source!I808, 2), 2)</f>
        <v>0</v>
      </c>
      <c r="V843">
        <f>ROUND((108/100)*ROUND(Source!CS808*Source!I808, 2), 2)</f>
        <v>0</v>
      </c>
    </row>
    <row r="844" spans="1:22" ht="14.25" x14ac:dyDescent="0.2">
      <c r="A844" s="19"/>
      <c r="B844" s="19"/>
      <c r="C844" s="19" t="s">
        <v>1122</v>
      </c>
      <c r="D844" s="20"/>
      <c r="E844" s="9"/>
      <c r="F844" s="22">
        <f>Source!AO808</f>
        <v>154.53</v>
      </c>
      <c r="G844" s="21" t="str">
        <f>Source!DG808</f>
        <v/>
      </c>
      <c r="H844" s="9">
        <f>Source!AV808</f>
        <v>1</v>
      </c>
      <c r="I844" s="9">
        <f>IF(Source!BA808&lt;&gt; 0, Source!BA808, 1)</f>
        <v>1</v>
      </c>
      <c r="J844" s="22">
        <f>Source!S808</f>
        <v>154.53</v>
      </c>
      <c r="K844" s="22"/>
    </row>
    <row r="845" spans="1:22" ht="14.25" x14ac:dyDescent="0.2">
      <c r="A845" s="19"/>
      <c r="B845" s="19"/>
      <c r="C845" s="19" t="s">
        <v>1130</v>
      </c>
      <c r="D845" s="20"/>
      <c r="E845" s="9"/>
      <c r="F845" s="22">
        <f>Source!AL808</f>
        <v>9.48</v>
      </c>
      <c r="G845" s="21" t="str">
        <f>Source!DD808</f>
        <v/>
      </c>
      <c r="H845" s="9">
        <f>Source!AW808</f>
        <v>1</v>
      </c>
      <c r="I845" s="9">
        <f>IF(Source!BC808&lt;&gt; 0, Source!BC808, 1)</f>
        <v>1</v>
      </c>
      <c r="J845" s="22">
        <f>Source!P808</f>
        <v>9.48</v>
      </c>
      <c r="K845" s="22"/>
    </row>
    <row r="846" spans="1:22" ht="14.25" x14ac:dyDescent="0.2">
      <c r="A846" s="19"/>
      <c r="B846" s="19"/>
      <c r="C846" s="19" t="s">
        <v>1123</v>
      </c>
      <c r="D846" s="20" t="s">
        <v>1124</v>
      </c>
      <c r="E846" s="9">
        <f>Source!AT808</f>
        <v>70</v>
      </c>
      <c r="F846" s="22"/>
      <c r="G846" s="21"/>
      <c r="H846" s="9"/>
      <c r="I846" s="9"/>
      <c r="J846" s="22">
        <f>SUM(R843:R845)</f>
        <v>108.17</v>
      </c>
      <c r="K846" s="22"/>
    </row>
    <row r="847" spans="1:22" ht="14.25" x14ac:dyDescent="0.2">
      <c r="A847" s="19"/>
      <c r="B847" s="19"/>
      <c r="C847" s="19" t="s">
        <v>1125</v>
      </c>
      <c r="D847" s="20" t="s">
        <v>1124</v>
      </c>
      <c r="E847" s="9">
        <f>Source!AU808</f>
        <v>10</v>
      </c>
      <c r="F847" s="22"/>
      <c r="G847" s="21"/>
      <c r="H847" s="9"/>
      <c r="I847" s="9"/>
      <c r="J847" s="22">
        <f>SUM(T843:T846)</f>
        <v>15.45</v>
      </c>
      <c r="K847" s="22"/>
    </row>
    <row r="848" spans="1:22" ht="14.25" x14ac:dyDescent="0.2">
      <c r="A848" s="19"/>
      <c r="B848" s="19"/>
      <c r="C848" s="19" t="s">
        <v>1126</v>
      </c>
      <c r="D848" s="20" t="s">
        <v>1127</v>
      </c>
      <c r="E848" s="9">
        <f>Source!AQ808</f>
        <v>0.32</v>
      </c>
      <c r="F848" s="22"/>
      <c r="G848" s="21" t="str">
        <f>Source!DI808</f>
        <v/>
      </c>
      <c r="H848" s="9">
        <f>Source!AV808</f>
        <v>1</v>
      </c>
      <c r="I848" s="9"/>
      <c r="J848" s="22"/>
      <c r="K848" s="22">
        <f>Source!U808</f>
        <v>0.32</v>
      </c>
    </row>
    <row r="849" spans="1:32" ht="15" x14ac:dyDescent="0.25">
      <c r="A849" s="25"/>
      <c r="B849" s="25"/>
      <c r="C849" s="25"/>
      <c r="D849" s="25"/>
      <c r="E849" s="25"/>
      <c r="F849" s="25"/>
      <c r="G849" s="25"/>
      <c r="H849" s="25"/>
      <c r="I849" s="40">
        <f>J844+J845+J846+J847</f>
        <v>287.63</v>
      </c>
      <c r="J849" s="40"/>
      <c r="K849" s="26">
        <f>IF(Source!I808&lt;&gt;0, ROUND(I849/Source!I808, 2), 0)</f>
        <v>287.63</v>
      </c>
      <c r="P849" s="24">
        <f>I849</f>
        <v>287.63</v>
      </c>
    </row>
    <row r="851" spans="1:32" ht="15" x14ac:dyDescent="0.25">
      <c r="A851" s="38" t="str">
        <f>CONCATENATE("Итого по подразделу: ",IF(Source!G810&lt;&gt;"Новый подраздел", Source!G810, ""))</f>
        <v>Итого по подразделу: Щит АСКУЭВТ</v>
      </c>
      <c r="B851" s="38"/>
      <c r="C851" s="38"/>
      <c r="D851" s="38"/>
      <c r="E851" s="38"/>
      <c r="F851" s="38"/>
      <c r="G851" s="38"/>
      <c r="H851" s="38"/>
      <c r="I851" s="36">
        <f>SUM(P807:P850)</f>
        <v>10610.949999999999</v>
      </c>
      <c r="J851" s="37"/>
      <c r="K851" s="29"/>
    </row>
    <row r="854" spans="1:32" ht="15" x14ac:dyDescent="0.25">
      <c r="A854" s="38" t="str">
        <f>CONCATENATE("Итого по разделу: ",IF(Source!G840&lt;&gt;"Новый раздел", Source!G840, ""))</f>
        <v>Итого по разделу: Автоматизированная система технического учета воды и тепла.</v>
      </c>
      <c r="B854" s="38"/>
      <c r="C854" s="38"/>
      <c r="D854" s="38"/>
      <c r="E854" s="38"/>
      <c r="F854" s="38"/>
      <c r="G854" s="38"/>
      <c r="H854" s="38"/>
      <c r="I854" s="36">
        <f>SUM(P805:P853)</f>
        <v>10610.949999999999</v>
      </c>
      <c r="J854" s="37"/>
      <c r="K854" s="29"/>
      <c r="AF854" s="30" t="str">
        <f>CONCATENATE("Итого по разделу: ",IF(Source!G840&lt;&gt;"Новый раздел", Source!G840, ""))</f>
        <v>Итого по разделу: Автоматизированная система технического учета воды и тепла.</v>
      </c>
    </row>
    <row r="857" spans="1:32" ht="15" x14ac:dyDescent="0.25">
      <c r="A857" s="38" t="str">
        <f>CONCATENATE("Итого по локальной смете: ",IF(Source!G870&lt;&gt;"Новая локальная смета", Source!G870, ""))</f>
        <v>Итого по локальной смете: ТСБО</v>
      </c>
      <c r="B857" s="38"/>
      <c r="C857" s="38"/>
      <c r="D857" s="38"/>
      <c r="E857" s="38"/>
      <c r="F857" s="38"/>
      <c r="G857" s="38"/>
      <c r="H857" s="38"/>
      <c r="I857" s="36">
        <f>SUM(P722:P856)</f>
        <v>91870.050000000017</v>
      </c>
      <c r="J857" s="37"/>
      <c r="K857" s="29"/>
    </row>
    <row r="860" spans="1:32" ht="16.5" x14ac:dyDescent="0.25">
      <c r="A860" s="41" t="str">
        <f>CONCATENATE("Локальная смета: ",IF(Source!G900&lt;&gt;"Новая локальная смета", Source!G900, ""))</f>
        <v>Локальная смета: Архитектурное освещение</v>
      </c>
      <c r="B860" s="41"/>
      <c r="C860" s="41"/>
      <c r="D860" s="41"/>
      <c r="E860" s="41"/>
      <c r="F860" s="41"/>
      <c r="G860" s="41"/>
      <c r="H860" s="41"/>
      <c r="I860" s="41"/>
      <c r="J860" s="41"/>
      <c r="K860" s="41"/>
    </row>
    <row r="862" spans="1:32" ht="16.5" x14ac:dyDescent="0.25">
      <c r="A862" s="41" t="str">
        <f>CONCATENATE("Раздел: ",IF(Source!G904&lt;&gt;"Новый раздел", Source!G904, ""))</f>
        <v>Раздел: Наружное архитектурное освещение</v>
      </c>
      <c r="B862" s="41"/>
      <c r="C862" s="41"/>
      <c r="D862" s="41"/>
      <c r="E862" s="41"/>
      <c r="F862" s="41"/>
      <c r="G862" s="41"/>
      <c r="H862" s="41"/>
      <c r="I862" s="41"/>
      <c r="J862" s="41"/>
      <c r="K862" s="41"/>
    </row>
    <row r="863" spans="1:32" ht="42.75" x14ac:dyDescent="0.2">
      <c r="A863" s="19">
        <v>91</v>
      </c>
      <c r="B863" s="19" t="str">
        <f>Source!F908</f>
        <v>1.21-2201-28-1/1</v>
      </c>
      <c r="C863" s="19" t="str">
        <f>Source!G908</f>
        <v>Технический осмотр главного распределительного щита (ГРЩ) с количеством вводов 1 - ежедневный</v>
      </c>
      <c r="D863" s="20" t="str">
        <f>Source!H908</f>
        <v>шт.</v>
      </c>
      <c r="E863" s="9">
        <f>Source!I908</f>
        <v>1</v>
      </c>
      <c r="F863" s="22"/>
      <c r="G863" s="21"/>
      <c r="H863" s="9"/>
      <c r="I863" s="9"/>
      <c r="J863" s="22"/>
      <c r="K863" s="22"/>
      <c r="Q863">
        <f>ROUND((Source!BZ908/100)*ROUND((Source!AF908*Source!AV908)*Source!I908, 2), 2)</f>
        <v>5696.1</v>
      </c>
      <c r="R863">
        <f>Source!X908</f>
        <v>5696.1</v>
      </c>
      <c r="S863">
        <f>ROUND((Source!CA908/100)*ROUND((Source!AF908*Source!AV908)*Source!I908, 2), 2)</f>
        <v>813.73</v>
      </c>
      <c r="T863">
        <f>Source!Y908</f>
        <v>813.73</v>
      </c>
      <c r="U863">
        <f>ROUND((175/100)*ROUND((Source!AE908*Source!AV908)*Source!I908, 2), 2)</f>
        <v>0</v>
      </c>
      <c r="V863">
        <f>ROUND((108/100)*ROUND(Source!CS908*Source!I908, 2), 2)</f>
        <v>0</v>
      </c>
    </row>
    <row r="864" spans="1:32" ht="14.25" x14ac:dyDescent="0.2">
      <c r="A864" s="19"/>
      <c r="B864" s="19"/>
      <c r="C864" s="19" t="s">
        <v>1122</v>
      </c>
      <c r="D864" s="20"/>
      <c r="E864" s="9"/>
      <c r="F864" s="22">
        <f>Source!AO908</f>
        <v>68.959999999999994</v>
      </c>
      <c r="G864" s="21" t="str">
        <f>Source!DG908</f>
        <v>)*118</v>
      </c>
      <c r="H864" s="9">
        <f>Source!AV908</f>
        <v>1</v>
      </c>
      <c r="I864" s="9">
        <f>IF(Source!BA908&lt;&gt; 0, Source!BA908, 1)</f>
        <v>1</v>
      </c>
      <c r="J864" s="22">
        <f>Source!S908</f>
        <v>8137.28</v>
      </c>
      <c r="K864" s="22"/>
    </row>
    <row r="865" spans="1:22" ht="14.25" x14ac:dyDescent="0.2">
      <c r="A865" s="19"/>
      <c r="B865" s="19"/>
      <c r="C865" s="19" t="s">
        <v>1123</v>
      </c>
      <c r="D865" s="20" t="s">
        <v>1124</v>
      </c>
      <c r="E865" s="9">
        <f>Source!AT908</f>
        <v>70</v>
      </c>
      <c r="F865" s="22"/>
      <c r="G865" s="21"/>
      <c r="H865" s="9"/>
      <c r="I865" s="9"/>
      <c r="J865" s="22">
        <f>SUM(R863:R864)</f>
        <v>5696.1</v>
      </c>
      <c r="K865" s="22"/>
    </row>
    <row r="866" spans="1:22" ht="14.25" x14ac:dyDescent="0.2">
      <c r="A866" s="19"/>
      <c r="B866" s="19"/>
      <c r="C866" s="19" t="s">
        <v>1125</v>
      </c>
      <c r="D866" s="20" t="s">
        <v>1124</v>
      </c>
      <c r="E866" s="9">
        <f>Source!AU908</f>
        <v>10</v>
      </c>
      <c r="F866" s="22"/>
      <c r="G866" s="21"/>
      <c r="H866" s="9"/>
      <c r="I866" s="9"/>
      <c r="J866" s="22">
        <f>SUM(T863:T865)</f>
        <v>813.73</v>
      </c>
      <c r="K866" s="22"/>
    </row>
    <row r="867" spans="1:22" ht="14.25" x14ac:dyDescent="0.2">
      <c r="A867" s="19"/>
      <c r="B867" s="19"/>
      <c r="C867" s="19" t="s">
        <v>1126</v>
      </c>
      <c r="D867" s="20" t="s">
        <v>1127</v>
      </c>
      <c r="E867" s="9">
        <f>Source!AQ908</f>
        <v>0.13</v>
      </c>
      <c r="F867" s="22"/>
      <c r="G867" s="21" t="str">
        <f>Source!DI908</f>
        <v>)*118</v>
      </c>
      <c r="H867" s="9">
        <f>Source!AV908</f>
        <v>1</v>
      </c>
      <c r="I867" s="9"/>
      <c r="J867" s="22"/>
      <c r="K867" s="22">
        <f>Source!U908</f>
        <v>15.34</v>
      </c>
    </row>
    <row r="868" spans="1:22" ht="15" x14ac:dyDescent="0.25">
      <c r="A868" s="25"/>
      <c r="B868" s="25"/>
      <c r="C868" s="25"/>
      <c r="D868" s="25"/>
      <c r="E868" s="25"/>
      <c r="F868" s="25"/>
      <c r="G868" s="25"/>
      <c r="H868" s="25"/>
      <c r="I868" s="40">
        <f>J864+J865+J866</f>
        <v>14647.11</v>
      </c>
      <c r="J868" s="40"/>
      <c r="K868" s="26">
        <f>IF(Source!I908&lt;&gt;0, ROUND(I868/Source!I908, 2), 0)</f>
        <v>14647.11</v>
      </c>
      <c r="P868" s="24">
        <f>I868</f>
        <v>14647.11</v>
      </c>
    </row>
    <row r="869" spans="1:22" ht="42.75" x14ac:dyDescent="0.2">
      <c r="A869" s="19">
        <v>92</v>
      </c>
      <c r="B869" s="19" t="str">
        <f>Source!F909</f>
        <v>1.21-2201-28-2/1</v>
      </c>
      <c r="C869" s="19" t="str">
        <f>Source!G909</f>
        <v>Технический осмотр главного распределительного щита (ГРЩ) с количеством вводов 1 - ежемесячный</v>
      </c>
      <c r="D869" s="20" t="str">
        <f>Source!H909</f>
        <v>шт.</v>
      </c>
      <c r="E869" s="9">
        <f>Source!I909</f>
        <v>1</v>
      </c>
      <c r="F869" s="22"/>
      <c r="G869" s="21"/>
      <c r="H869" s="9"/>
      <c r="I869" s="9"/>
      <c r="J869" s="22"/>
      <c r="K869" s="22"/>
      <c r="Q869">
        <f>ROUND((Source!BZ909/100)*ROUND((Source!AF909*Source!AV909)*Source!I909, 2), 2)</f>
        <v>267.35000000000002</v>
      </c>
      <c r="R869">
        <f>Source!X909</f>
        <v>267.35000000000002</v>
      </c>
      <c r="S869">
        <f>ROUND((Source!CA909/100)*ROUND((Source!AF909*Source!AV909)*Source!I909, 2), 2)</f>
        <v>38.19</v>
      </c>
      <c r="T869">
        <f>Source!Y909</f>
        <v>38.19</v>
      </c>
      <c r="U869">
        <f>ROUND((175/100)*ROUND((Source!AE909*Source!AV909)*Source!I909, 2), 2)</f>
        <v>0</v>
      </c>
      <c r="V869">
        <f>ROUND((108/100)*ROUND(Source!CS909*Source!I909, 2), 2)</f>
        <v>0</v>
      </c>
    </row>
    <row r="870" spans="1:22" ht="14.25" x14ac:dyDescent="0.2">
      <c r="A870" s="19"/>
      <c r="B870" s="19"/>
      <c r="C870" s="19" t="s">
        <v>1122</v>
      </c>
      <c r="D870" s="20"/>
      <c r="E870" s="9"/>
      <c r="F870" s="22">
        <f>Source!AO909</f>
        <v>127.31</v>
      </c>
      <c r="G870" s="21" t="str">
        <f>Source!DG909</f>
        <v>)*3</v>
      </c>
      <c r="H870" s="9">
        <f>Source!AV909</f>
        <v>1</v>
      </c>
      <c r="I870" s="9">
        <f>IF(Source!BA909&lt;&gt; 0, Source!BA909, 1)</f>
        <v>1</v>
      </c>
      <c r="J870" s="22">
        <f>Source!S909</f>
        <v>381.93</v>
      </c>
      <c r="K870" s="22"/>
    </row>
    <row r="871" spans="1:22" ht="14.25" x14ac:dyDescent="0.2">
      <c r="A871" s="19"/>
      <c r="B871" s="19"/>
      <c r="C871" s="19" t="s">
        <v>1123</v>
      </c>
      <c r="D871" s="20" t="s">
        <v>1124</v>
      </c>
      <c r="E871" s="9">
        <f>Source!AT909</f>
        <v>70</v>
      </c>
      <c r="F871" s="22"/>
      <c r="G871" s="21"/>
      <c r="H871" s="9"/>
      <c r="I871" s="9"/>
      <c r="J871" s="22">
        <f>SUM(R869:R870)</f>
        <v>267.35000000000002</v>
      </c>
      <c r="K871" s="22"/>
    </row>
    <row r="872" spans="1:22" ht="14.25" x14ac:dyDescent="0.2">
      <c r="A872" s="19"/>
      <c r="B872" s="19"/>
      <c r="C872" s="19" t="s">
        <v>1125</v>
      </c>
      <c r="D872" s="20" t="s">
        <v>1124</v>
      </c>
      <c r="E872" s="9">
        <f>Source!AU909</f>
        <v>10</v>
      </c>
      <c r="F872" s="22"/>
      <c r="G872" s="21"/>
      <c r="H872" s="9"/>
      <c r="I872" s="9"/>
      <c r="J872" s="22">
        <f>SUM(T869:T871)</f>
        <v>38.19</v>
      </c>
      <c r="K872" s="22"/>
    </row>
    <row r="873" spans="1:22" ht="14.25" x14ac:dyDescent="0.2">
      <c r="A873" s="19"/>
      <c r="B873" s="19"/>
      <c r="C873" s="19" t="s">
        <v>1126</v>
      </c>
      <c r="D873" s="20" t="s">
        <v>1127</v>
      </c>
      <c r="E873" s="9">
        <f>Source!AQ909</f>
        <v>0.24</v>
      </c>
      <c r="F873" s="22"/>
      <c r="G873" s="21" t="str">
        <f>Source!DI909</f>
        <v>)*3</v>
      </c>
      <c r="H873" s="9">
        <f>Source!AV909</f>
        <v>1</v>
      </c>
      <c r="I873" s="9"/>
      <c r="J873" s="22"/>
      <c r="K873" s="22">
        <f>Source!U909</f>
        <v>0.72</v>
      </c>
    </row>
    <row r="874" spans="1:22" ht="15" x14ac:dyDescent="0.25">
      <c r="A874" s="25"/>
      <c r="B874" s="25"/>
      <c r="C874" s="25"/>
      <c r="D874" s="25"/>
      <c r="E874" s="25"/>
      <c r="F874" s="25"/>
      <c r="G874" s="25"/>
      <c r="H874" s="25"/>
      <c r="I874" s="40">
        <f>J870+J871+J872</f>
        <v>687.47</v>
      </c>
      <c r="J874" s="40"/>
      <c r="K874" s="26">
        <f>IF(Source!I909&lt;&gt;0, ROUND(I874/Source!I909, 2), 0)</f>
        <v>687.47</v>
      </c>
      <c r="P874" s="24">
        <f>I874</f>
        <v>687.47</v>
      </c>
    </row>
    <row r="875" spans="1:22" ht="57" x14ac:dyDescent="0.2">
      <c r="A875" s="19">
        <v>93</v>
      </c>
      <c r="B875" s="19" t="str">
        <f>Source!F910</f>
        <v>1.21-2203-18-1/1</v>
      </c>
      <c r="C875" s="19" t="str">
        <f>Source!G910</f>
        <v>Техническое обслуживание главного распределительного силового щита типа ГРЩ, ГРЩС с количеством вводов 1</v>
      </c>
      <c r="D875" s="20" t="str">
        <f>Source!H910</f>
        <v>шт.</v>
      </c>
      <c r="E875" s="9">
        <f>Source!I910</f>
        <v>1</v>
      </c>
      <c r="F875" s="22"/>
      <c r="G875" s="21"/>
      <c r="H875" s="9"/>
      <c r="I875" s="9"/>
      <c r="J875" s="22"/>
      <c r="K875" s="22"/>
      <c r="Q875">
        <f>ROUND((Source!BZ910/100)*ROUND((Source!AF910*Source!AV910)*Source!I910, 2), 2)</f>
        <v>257.52</v>
      </c>
      <c r="R875">
        <f>Source!X910</f>
        <v>257.52</v>
      </c>
      <c r="S875">
        <f>ROUND((Source!CA910/100)*ROUND((Source!AF910*Source!AV910)*Source!I910, 2), 2)</f>
        <v>36.79</v>
      </c>
      <c r="T875">
        <f>Source!Y910</f>
        <v>36.79</v>
      </c>
      <c r="U875">
        <f>ROUND((175/100)*ROUND((Source!AE910*Source!AV910)*Source!I910, 2), 2)</f>
        <v>56.6</v>
      </c>
      <c r="V875">
        <f>ROUND((108/100)*ROUND(Source!CS910*Source!I910, 2), 2)</f>
        <v>34.93</v>
      </c>
    </row>
    <row r="876" spans="1:22" ht="14.25" x14ac:dyDescent="0.2">
      <c r="A876" s="19"/>
      <c r="B876" s="19"/>
      <c r="C876" s="19" t="s">
        <v>1122</v>
      </c>
      <c r="D876" s="20"/>
      <c r="E876" s="9"/>
      <c r="F876" s="22">
        <f>Source!AO910</f>
        <v>367.88</v>
      </c>
      <c r="G876" s="21" t="str">
        <f>Source!DG910</f>
        <v/>
      </c>
      <c r="H876" s="9">
        <f>Source!AV910</f>
        <v>1</v>
      </c>
      <c r="I876" s="9">
        <f>IF(Source!BA910&lt;&gt; 0, Source!BA910, 1)</f>
        <v>1</v>
      </c>
      <c r="J876" s="22">
        <f>Source!S910</f>
        <v>367.88</v>
      </c>
      <c r="K876" s="22"/>
    </row>
    <row r="877" spans="1:22" ht="14.25" x14ac:dyDescent="0.2">
      <c r="A877" s="19"/>
      <c r="B877" s="19"/>
      <c r="C877" s="19" t="s">
        <v>1131</v>
      </c>
      <c r="D877" s="20"/>
      <c r="E877" s="9"/>
      <c r="F877" s="22">
        <f>Source!AM910</f>
        <v>59.62</v>
      </c>
      <c r="G877" s="21" t="str">
        <f>Source!DE910</f>
        <v/>
      </c>
      <c r="H877" s="9">
        <f>Source!AV910</f>
        <v>1</v>
      </c>
      <c r="I877" s="9">
        <f>IF(Source!BB910&lt;&gt; 0, Source!BB910, 1)</f>
        <v>1</v>
      </c>
      <c r="J877" s="22">
        <f>Source!Q910</f>
        <v>59.62</v>
      </c>
      <c r="K877" s="22"/>
    </row>
    <row r="878" spans="1:22" ht="14.25" x14ac:dyDescent="0.2">
      <c r="A878" s="19"/>
      <c r="B878" s="19"/>
      <c r="C878" s="19" t="s">
        <v>1132</v>
      </c>
      <c r="D878" s="20"/>
      <c r="E878" s="9"/>
      <c r="F878" s="22">
        <f>Source!AN910</f>
        <v>32.340000000000003</v>
      </c>
      <c r="G878" s="21" t="str">
        <f>Source!DF910</f>
        <v/>
      </c>
      <c r="H878" s="9">
        <f>Source!AV910</f>
        <v>1</v>
      </c>
      <c r="I878" s="9">
        <f>IF(Source!BS910&lt;&gt; 0, Source!BS910, 1)</f>
        <v>1</v>
      </c>
      <c r="J878" s="28">
        <f>Source!R910</f>
        <v>32.340000000000003</v>
      </c>
      <c r="K878" s="22"/>
    </row>
    <row r="879" spans="1:22" ht="14.25" x14ac:dyDescent="0.2">
      <c r="A879" s="19"/>
      <c r="B879" s="19"/>
      <c r="C879" s="19" t="s">
        <v>1130</v>
      </c>
      <c r="D879" s="20"/>
      <c r="E879" s="9"/>
      <c r="F879" s="22">
        <f>Source!AL910</f>
        <v>0.26</v>
      </c>
      <c r="G879" s="21" t="str">
        <f>Source!DD910</f>
        <v/>
      </c>
      <c r="H879" s="9">
        <f>Source!AW910</f>
        <v>1</v>
      </c>
      <c r="I879" s="9">
        <f>IF(Source!BC910&lt;&gt; 0, Source!BC910, 1)</f>
        <v>1</v>
      </c>
      <c r="J879" s="22">
        <f>Source!P910</f>
        <v>0.26</v>
      </c>
      <c r="K879" s="22"/>
    </row>
    <row r="880" spans="1:22" ht="14.25" x14ac:dyDescent="0.2">
      <c r="A880" s="19"/>
      <c r="B880" s="19"/>
      <c r="C880" s="19" t="s">
        <v>1123</v>
      </c>
      <c r="D880" s="20" t="s">
        <v>1124</v>
      </c>
      <c r="E880" s="9">
        <f>Source!AT910</f>
        <v>70</v>
      </c>
      <c r="F880" s="22"/>
      <c r="G880" s="21"/>
      <c r="H880" s="9"/>
      <c r="I880" s="9"/>
      <c r="J880" s="22">
        <f>SUM(R875:R879)</f>
        <v>257.52</v>
      </c>
      <c r="K880" s="22"/>
    </row>
    <row r="881" spans="1:22" ht="14.25" x14ac:dyDescent="0.2">
      <c r="A881" s="19"/>
      <c r="B881" s="19"/>
      <c r="C881" s="19" t="s">
        <v>1125</v>
      </c>
      <c r="D881" s="20" t="s">
        <v>1124</v>
      </c>
      <c r="E881" s="9">
        <f>Source!AU910</f>
        <v>10</v>
      </c>
      <c r="F881" s="22"/>
      <c r="G881" s="21"/>
      <c r="H881" s="9"/>
      <c r="I881" s="9"/>
      <c r="J881" s="22">
        <f>SUM(T875:T880)</f>
        <v>36.79</v>
      </c>
      <c r="K881" s="22"/>
    </row>
    <row r="882" spans="1:22" ht="14.25" x14ac:dyDescent="0.2">
      <c r="A882" s="19"/>
      <c r="B882" s="19"/>
      <c r="C882" s="19" t="s">
        <v>1133</v>
      </c>
      <c r="D882" s="20" t="s">
        <v>1124</v>
      </c>
      <c r="E882" s="9">
        <f>108</f>
        <v>108</v>
      </c>
      <c r="F882" s="22"/>
      <c r="G882" s="21"/>
      <c r="H882" s="9"/>
      <c r="I882" s="9"/>
      <c r="J882" s="22">
        <f>SUM(V875:V881)</f>
        <v>34.93</v>
      </c>
      <c r="K882" s="22"/>
    </row>
    <row r="883" spans="1:22" ht="14.25" x14ac:dyDescent="0.2">
      <c r="A883" s="19"/>
      <c r="B883" s="19"/>
      <c r="C883" s="19" t="s">
        <v>1126</v>
      </c>
      <c r="D883" s="20" t="s">
        <v>1127</v>
      </c>
      <c r="E883" s="9">
        <f>Source!AQ910</f>
        <v>0.8</v>
      </c>
      <c r="F883" s="22"/>
      <c r="G883" s="21" t="str">
        <f>Source!DI910</f>
        <v/>
      </c>
      <c r="H883" s="9">
        <f>Source!AV910</f>
        <v>1</v>
      </c>
      <c r="I883" s="9"/>
      <c r="J883" s="22"/>
      <c r="K883" s="22">
        <f>Source!U910</f>
        <v>0.8</v>
      </c>
    </row>
    <row r="884" spans="1:22" ht="15" x14ac:dyDescent="0.25">
      <c r="A884" s="25"/>
      <c r="B884" s="25"/>
      <c r="C884" s="25"/>
      <c r="D884" s="25"/>
      <c r="E884" s="25"/>
      <c r="F884" s="25"/>
      <c r="G884" s="25"/>
      <c r="H884" s="25"/>
      <c r="I884" s="40">
        <f>J876+J877+J879+J880+J881+J882</f>
        <v>756.99999999999989</v>
      </c>
      <c r="J884" s="40"/>
      <c r="K884" s="26">
        <f>IF(Source!I910&lt;&gt;0, ROUND(I884/Source!I910, 2), 0)</f>
        <v>757</v>
      </c>
      <c r="P884" s="24">
        <f>I884</f>
        <v>756.99999999999989</v>
      </c>
    </row>
    <row r="885" spans="1:22" ht="99.75" x14ac:dyDescent="0.2">
      <c r="A885" s="19">
        <v>94</v>
      </c>
      <c r="B885" s="19" t="str">
        <f>Source!F911</f>
        <v>1.23-2303-4-2/1</v>
      </c>
      <c r="C885" s="19" t="str">
        <f>Source!G911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885" s="20" t="str">
        <f>Source!H911</f>
        <v>шт.</v>
      </c>
      <c r="E885" s="9">
        <f>Source!I911</f>
        <v>7</v>
      </c>
      <c r="F885" s="22"/>
      <c r="G885" s="21"/>
      <c r="H885" s="9"/>
      <c r="I885" s="9"/>
      <c r="J885" s="22"/>
      <c r="K885" s="22"/>
      <c r="Q885">
        <f>ROUND((Source!BZ911/100)*ROUND((Source!AF911*Source!AV911)*Source!I911, 2), 2)</f>
        <v>16898.34</v>
      </c>
      <c r="R885">
        <f>Source!X911</f>
        <v>16898.34</v>
      </c>
      <c r="S885">
        <f>ROUND((Source!CA911/100)*ROUND((Source!AF911*Source!AV911)*Source!I911, 2), 2)</f>
        <v>2414.0500000000002</v>
      </c>
      <c r="T885">
        <f>Source!Y911</f>
        <v>2414.0500000000002</v>
      </c>
      <c r="U885">
        <f>ROUND((175/100)*ROUND((Source!AE911*Source!AV911)*Source!I911, 2), 2)</f>
        <v>0</v>
      </c>
      <c r="V885">
        <f>ROUND((108/100)*ROUND(Source!CS911*Source!I911, 2), 2)</f>
        <v>0</v>
      </c>
    </row>
    <row r="886" spans="1:22" ht="14.25" x14ac:dyDescent="0.2">
      <c r="A886" s="19"/>
      <c r="B886" s="19"/>
      <c r="C886" s="19" t="s">
        <v>1122</v>
      </c>
      <c r="D886" s="20"/>
      <c r="E886" s="9"/>
      <c r="F886" s="22">
        <f>Source!AO911</f>
        <v>1724.32</v>
      </c>
      <c r="G886" s="21" t="str">
        <f>Source!DG911</f>
        <v>)*2</v>
      </c>
      <c r="H886" s="9">
        <f>Source!AV911</f>
        <v>1</v>
      </c>
      <c r="I886" s="9">
        <f>IF(Source!BA911&lt;&gt; 0, Source!BA911, 1)</f>
        <v>1</v>
      </c>
      <c r="J886" s="22">
        <f>Source!S911</f>
        <v>24140.48</v>
      </c>
      <c r="K886" s="22"/>
    </row>
    <row r="887" spans="1:22" ht="14.25" x14ac:dyDescent="0.2">
      <c r="A887" s="19"/>
      <c r="B887" s="19"/>
      <c r="C887" s="19" t="s">
        <v>1123</v>
      </c>
      <c r="D887" s="20" t="s">
        <v>1124</v>
      </c>
      <c r="E887" s="9">
        <f>Source!AT911</f>
        <v>70</v>
      </c>
      <c r="F887" s="22"/>
      <c r="G887" s="21"/>
      <c r="H887" s="9"/>
      <c r="I887" s="9"/>
      <c r="J887" s="22">
        <f>SUM(R885:R886)</f>
        <v>16898.34</v>
      </c>
      <c r="K887" s="22"/>
    </row>
    <row r="888" spans="1:22" ht="14.25" x14ac:dyDescent="0.2">
      <c r="A888" s="19"/>
      <c r="B888" s="19"/>
      <c r="C888" s="19" t="s">
        <v>1125</v>
      </c>
      <c r="D888" s="20" t="s">
        <v>1124</v>
      </c>
      <c r="E888" s="9">
        <f>Source!AU911</f>
        <v>10</v>
      </c>
      <c r="F888" s="22"/>
      <c r="G888" s="21"/>
      <c r="H888" s="9"/>
      <c r="I888" s="9"/>
      <c r="J888" s="22">
        <f>SUM(T885:T887)</f>
        <v>2414.0500000000002</v>
      </c>
      <c r="K888" s="22"/>
    </row>
    <row r="889" spans="1:22" ht="14.25" x14ac:dyDescent="0.2">
      <c r="A889" s="19"/>
      <c r="B889" s="19"/>
      <c r="C889" s="19" t="s">
        <v>1126</v>
      </c>
      <c r="D889" s="20" t="s">
        <v>1127</v>
      </c>
      <c r="E889" s="9">
        <f>Source!AQ911</f>
        <v>2.42</v>
      </c>
      <c r="F889" s="22"/>
      <c r="G889" s="21" t="str">
        <f>Source!DI911</f>
        <v>)*2</v>
      </c>
      <c r="H889" s="9">
        <f>Source!AV911</f>
        <v>1</v>
      </c>
      <c r="I889" s="9"/>
      <c r="J889" s="22"/>
      <c r="K889" s="22">
        <f>Source!U911</f>
        <v>33.879999999999995</v>
      </c>
    </row>
    <row r="890" spans="1:22" ht="15" x14ac:dyDescent="0.25">
      <c r="A890" s="25"/>
      <c r="B890" s="25"/>
      <c r="C890" s="25"/>
      <c r="D890" s="25"/>
      <c r="E890" s="25"/>
      <c r="F890" s="25"/>
      <c r="G890" s="25"/>
      <c r="H890" s="25"/>
      <c r="I890" s="40">
        <f>J886+J887+J888</f>
        <v>43452.87</v>
      </c>
      <c r="J890" s="40"/>
      <c r="K890" s="26">
        <f>IF(Source!I911&lt;&gt;0, ROUND(I890/Source!I911, 2), 0)</f>
        <v>6207.55</v>
      </c>
      <c r="P890" s="24">
        <f>I890</f>
        <v>43452.87</v>
      </c>
    </row>
    <row r="891" spans="1:22" ht="85.5" x14ac:dyDescent="0.2">
      <c r="A891" s="19">
        <v>95</v>
      </c>
      <c r="B891" s="19" t="str">
        <f>Source!F912</f>
        <v>1.23-2303-4-2/1</v>
      </c>
      <c r="C891" s="19" t="str">
        <f>Source!G912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891" s="20" t="str">
        <f>Source!H912</f>
        <v>шт.</v>
      </c>
      <c r="E891" s="9">
        <f>Source!I912</f>
        <v>1</v>
      </c>
      <c r="F891" s="22"/>
      <c r="G891" s="21"/>
      <c r="H891" s="9"/>
      <c r="I891" s="9"/>
      <c r="J891" s="22"/>
      <c r="K891" s="22"/>
      <c r="Q891">
        <f>ROUND((Source!BZ912/100)*ROUND((Source!AF912*Source!AV912)*Source!I912, 2), 2)</f>
        <v>2414.0500000000002</v>
      </c>
      <c r="R891">
        <f>Source!X912</f>
        <v>2414.0500000000002</v>
      </c>
      <c r="S891">
        <f>ROUND((Source!CA912/100)*ROUND((Source!AF912*Source!AV912)*Source!I912, 2), 2)</f>
        <v>344.86</v>
      </c>
      <c r="T891">
        <f>Source!Y912</f>
        <v>344.86</v>
      </c>
      <c r="U891">
        <f>ROUND((175/100)*ROUND((Source!AE912*Source!AV912)*Source!I912, 2), 2)</f>
        <v>0</v>
      </c>
      <c r="V891">
        <f>ROUND((108/100)*ROUND(Source!CS912*Source!I912, 2), 2)</f>
        <v>0</v>
      </c>
    </row>
    <row r="892" spans="1:22" ht="14.25" x14ac:dyDescent="0.2">
      <c r="A892" s="19"/>
      <c r="B892" s="19"/>
      <c r="C892" s="19" t="s">
        <v>1122</v>
      </c>
      <c r="D892" s="20"/>
      <c r="E892" s="9"/>
      <c r="F892" s="22">
        <f>Source!AO912</f>
        <v>1724.32</v>
      </c>
      <c r="G892" s="21" t="str">
        <f>Source!DG912</f>
        <v>)*2</v>
      </c>
      <c r="H892" s="9">
        <f>Source!AV912</f>
        <v>1</v>
      </c>
      <c r="I892" s="9">
        <f>IF(Source!BA912&lt;&gt; 0, Source!BA912, 1)</f>
        <v>1</v>
      </c>
      <c r="J892" s="22">
        <f>Source!S912</f>
        <v>3448.64</v>
      </c>
      <c r="K892" s="22"/>
    </row>
    <row r="893" spans="1:22" ht="14.25" x14ac:dyDescent="0.2">
      <c r="A893" s="19"/>
      <c r="B893" s="19"/>
      <c r="C893" s="19" t="s">
        <v>1123</v>
      </c>
      <c r="D893" s="20" t="s">
        <v>1124</v>
      </c>
      <c r="E893" s="9">
        <f>Source!AT912</f>
        <v>70</v>
      </c>
      <c r="F893" s="22"/>
      <c r="G893" s="21"/>
      <c r="H893" s="9"/>
      <c r="I893" s="9"/>
      <c r="J893" s="22">
        <f>SUM(R891:R892)</f>
        <v>2414.0500000000002</v>
      </c>
      <c r="K893" s="22"/>
    </row>
    <row r="894" spans="1:22" ht="14.25" x14ac:dyDescent="0.2">
      <c r="A894" s="19"/>
      <c r="B894" s="19"/>
      <c r="C894" s="19" t="s">
        <v>1125</v>
      </c>
      <c r="D894" s="20" t="s">
        <v>1124</v>
      </c>
      <c r="E894" s="9">
        <f>Source!AU912</f>
        <v>10</v>
      </c>
      <c r="F894" s="22"/>
      <c r="G894" s="21"/>
      <c r="H894" s="9"/>
      <c r="I894" s="9"/>
      <c r="J894" s="22">
        <f>SUM(T891:T893)</f>
        <v>344.86</v>
      </c>
      <c r="K894" s="22"/>
    </row>
    <row r="895" spans="1:22" ht="14.25" x14ac:dyDescent="0.2">
      <c r="A895" s="19"/>
      <c r="B895" s="19"/>
      <c r="C895" s="19" t="s">
        <v>1126</v>
      </c>
      <c r="D895" s="20" t="s">
        <v>1127</v>
      </c>
      <c r="E895" s="9">
        <f>Source!AQ912</f>
        <v>2.42</v>
      </c>
      <c r="F895" s="22"/>
      <c r="G895" s="21" t="str">
        <f>Source!DI912</f>
        <v>)*2</v>
      </c>
      <c r="H895" s="9">
        <f>Source!AV912</f>
        <v>1</v>
      </c>
      <c r="I895" s="9"/>
      <c r="J895" s="22"/>
      <c r="K895" s="22">
        <f>Source!U912</f>
        <v>4.84</v>
      </c>
    </row>
    <row r="896" spans="1:22" ht="15" x14ac:dyDescent="0.25">
      <c r="A896" s="25"/>
      <c r="B896" s="25"/>
      <c r="C896" s="25"/>
      <c r="D896" s="25"/>
      <c r="E896" s="25"/>
      <c r="F896" s="25"/>
      <c r="G896" s="25"/>
      <c r="H896" s="25"/>
      <c r="I896" s="40">
        <f>J892+J893+J894</f>
        <v>6207.55</v>
      </c>
      <c r="J896" s="40"/>
      <c r="K896" s="26">
        <f>IF(Source!I912&lt;&gt;0, ROUND(I896/Source!I912, 2), 0)</f>
        <v>6207.55</v>
      </c>
      <c r="P896" s="24">
        <f>I896</f>
        <v>6207.55</v>
      </c>
    </row>
    <row r="897" spans="1:22" ht="57" x14ac:dyDescent="0.2">
      <c r="A897" s="19">
        <v>96</v>
      </c>
      <c r="B897" s="19" t="str">
        <f>Source!F913</f>
        <v>1.20-2103-15-1/1</v>
      </c>
      <c r="C897" s="19" t="str">
        <f>Source!G913</f>
        <v>Техническое обслуживание светильника светодиодного типа «Титан» рабочего освещения - полугодовое</v>
      </c>
      <c r="D897" s="20" t="str">
        <f>Source!H913</f>
        <v>шт.</v>
      </c>
      <c r="E897" s="9">
        <f>Source!I913</f>
        <v>1</v>
      </c>
      <c r="F897" s="22"/>
      <c r="G897" s="21"/>
      <c r="H897" s="9"/>
      <c r="I897" s="9"/>
      <c r="J897" s="22"/>
      <c r="K897" s="22"/>
      <c r="Q897">
        <f>ROUND((Source!BZ913/100)*ROUND((Source!AF913*Source!AV913)*Source!I913, 2), 2)</f>
        <v>108.17</v>
      </c>
      <c r="R897">
        <f>Source!X913</f>
        <v>108.17</v>
      </c>
      <c r="S897">
        <f>ROUND((Source!CA913/100)*ROUND((Source!AF913*Source!AV913)*Source!I913, 2), 2)</f>
        <v>15.45</v>
      </c>
      <c r="T897">
        <f>Source!Y913</f>
        <v>15.45</v>
      </c>
      <c r="U897">
        <f>ROUND((175/100)*ROUND((Source!AE913*Source!AV913)*Source!I913, 2), 2)</f>
        <v>0</v>
      </c>
      <c r="V897">
        <f>ROUND((108/100)*ROUND(Source!CS913*Source!I913, 2), 2)</f>
        <v>0</v>
      </c>
    </row>
    <row r="898" spans="1:22" ht="14.25" x14ac:dyDescent="0.2">
      <c r="A898" s="19"/>
      <c r="B898" s="19"/>
      <c r="C898" s="19" t="s">
        <v>1122</v>
      </c>
      <c r="D898" s="20"/>
      <c r="E898" s="9"/>
      <c r="F898" s="22">
        <f>Source!AO913</f>
        <v>154.53</v>
      </c>
      <c r="G898" s="21" t="str">
        <f>Source!DG913</f>
        <v/>
      </c>
      <c r="H898" s="9">
        <f>Source!AV913</f>
        <v>1</v>
      </c>
      <c r="I898" s="9">
        <f>IF(Source!BA913&lt;&gt; 0, Source!BA913, 1)</f>
        <v>1</v>
      </c>
      <c r="J898" s="22">
        <f>Source!S913</f>
        <v>154.53</v>
      </c>
      <c r="K898" s="22"/>
    </row>
    <row r="899" spans="1:22" ht="14.25" x14ac:dyDescent="0.2">
      <c r="A899" s="19"/>
      <c r="B899" s="19"/>
      <c r="C899" s="19" t="s">
        <v>1130</v>
      </c>
      <c r="D899" s="20"/>
      <c r="E899" s="9"/>
      <c r="F899" s="22">
        <f>Source!AL913</f>
        <v>9.48</v>
      </c>
      <c r="G899" s="21" t="str">
        <f>Source!DD913</f>
        <v/>
      </c>
      <c r="H899" s="9">
        <f>Source!AW913</f>
        <v>1</v>
      </c>
      <c r="I899" s="9">
        <f>IF(Source!BC913&lt;&gt; 0, Source!BC913, 1)</f>
        <v>1</v>
      </c>
      <c r="J899" s="22">
        <f>Source!P913</f>
        <v>9.48</v>
      </c>
      <c r="K899" s="22"/>
    </row>
    <row r="900" spans="1:22" ht="14.25" x14ac:dyDescent="0.2">
      <c r="A900" s="19"/>
      <c r="B900" s="19"/>
      <c r="C900" s="19" t="s">
        <v>1123</v>
      </c>
      <c r="D900" s="20" t="s">
        <v>1124</v>
      </c>
      <c r="E900" s="9">
        <f>Source!AT913</f>
        <v>70</v>
      </c>
      <c r="F900" s="22"/>
      <c r="G900" s="21"/>
      <c r="H900" s="9"/>
      <c r="I900" s="9"/>
      <c r="J900" s="22">
        <f>SUM(R897:R899)</f>
        <v>108.17</v>
      </c>
      <c r="K900" s="22"/>
    </row>
    <row r="901" spans="1:22" ht="14.25" x14ac:dyDescent="0.2">
      <c r="A901" s="19"/>
      <c r="B901" s="19"/>
      <c r="C901" s="19" t="s">
        <v>1125</v>
      </c>
      <c r="D901" s="20" t="s">
        <v>1124</v>
      </c>
      <c r="E901" s="9">
        <f>Source!AU913</f>
        <v>10</v>
      </c>
      <c r="F901" s="22"/>
      <c r="G901" s="21"/>
      <c r="H901" s="9"/>
      <c r="I901" s="9"/>
      <c r="J901" s="22">
        <f>SUM(T897:T900)</f>
        <v>15.45</v>
      </c>
      <c r="K901" s="22"/>
    </row>
    <row r="902" spans="1:22" ht="14.25" x14ac:dyDescent="0.2">
      <c r="A902" s="19"/>
      <c r="B902" s="19"/>
      <c r="C902" s="19" t="s">
        <v>1126</v>
      </c>
      <c r="D902" s="20" t="s">
        <v>1127</v>
      </c>
      <c r="E902" s="9">
        <f>Source!AQ913</f>
        <v>0.32</v>
      </c>
      <c r="F902" s="22"/>
      <c r="G902" s="21" t="str">
        <f>Source!DI913</f>
        <v/>
      </c>
      <c r="H902" s="9">
        <f>Source!AV913</f>
        <v>1</v>
      </c>
      <c r="I902" s="9"/>
      <c r="J902" s="22"/>
      <c r="K902" s="22">
        <f>Source!U913</f>
        <v>0.32</v>
      </c>
    </row>
    <row r="903" spans="1:22" ht="15" x14ac:dyDescent="0.25">
      <c r="A903" s="25"/>
      <c r="B903" s="25"/>
      <c r="C903" s="25"/>
      <c r="D903" s="25"/>
      <c r="E903" s="25"/>
      <c r="F903" s="25"/>
      <c r="G903" s="25"/>
      <c r="H903" s="25"/>
      <c r="I903" s="40">
        <f>J898+J899+J900+J901</f>
        <v>287.63</v>
      </c>
      <c r="J903" s="40"/>
      <c r="K903" s="26">
        <f>IF(Source!I913&lt;&gt;0, ROUND(I903/Source!I913, 2), 0)</f>
        <v>287.63</v>
      </c>
      <c r="P903" s="24">
        <f>I903</f>
        <v>287.63</v>
      </c>
    </row>
    <row r="904" spans="1:22" ht="42.75" x14ac:dyDescent="0.2">
      <c r="A904" s="19">
        <v>97</v>
      </c>
      <c r="B904" s="19" t="str">
        <f>Source!F914</f>
        <v>1.23-2303-4-2/1</v>
      </c>
      <c r="C904" s="19" t="str">
        <f>Source!G914</f>
        <v>Техническое обслуживание средств автоматизации, платы, модули, контроллеры, блоки питания</v>
      </c>
      <c r="D904" s="20" t="str">
        <f>Source!H914</f>
        <v>шт.</v>
      </c>
      <c r="E904" s="9">
        <f>Source!I914</f>
        <v>1</v>
      </c>
      <c r="F904" s="22"/>
      <c r="G904" s="21"/>
      <c r="H904" s="9"/>
      <c r="I904" s="9"/>
      <c r="J904" s="22"/>
      <c r="K904" s="22"/>
      <c r="Q904">
        <f>ROUND((Source!BZ914/100)*ROUND((Source!AF914*Source!AV914)*Source!I914, 2), 2)</f>
        <v>2414.0500000000002</v>
      </c>
      <c r="R904">
        <f>Source!X914</f>
        <v>2414.0500000000002</v>
      </c>
      <c r="S904">
        <f>ROUND((Source!CA914/100)*ROUND((Source!AF914*Source!AV914)*Source!I914, 2), 2)</f>
        <v>344.86</v>
      </c>
      <c r="T904">
        <f>Source!Y914</f>
        <v>344.86</v>
      </c>
      <c r="U904">
        <f>ROUND((175/100)*ROUND((Source!AE914*Source!AV914)*Source!I914, 2), 2)</f>
        <v>0</v>
      </c>
      <c r="V904">
        <f>ROUND((108/100)*ROUND(Source!CS914*Source!I914, 2), 2)</f>
        <v>0</v>
      </c>
    </row>
    <row r="905" spans="1:22" ht="14.25" x14ac:dyDescent="0.2">
      <c r="A905" s="19"/>
      <c r="B905" s="19"/>
      <c r="C905" s="19" t="s">
        <v>1122</v>
      </c>
      <c r="D905" s="20"/>
      <c r="E905" s="9"/>
      <c r="F905" s="22">
        <f>Source!AO914</f>
        <v>1724.32</v>
      </c>
      <c r="G905" s="21" t="str">
        <f>Source!DG914</f>
        <v>)*2</v>
      </c>
      <c r="H905" s="9">
        <f>Source!AV914</f>
        <v>1</v>
      </c>
      <c r="I905" s="9">
        <f>IF(Source!BA914&lt;&gt; 0, Source!BA914, 1)</f>
        <v>1</v>
      </c>
      <c r="J905" s="22">
        <f>Source!S914</f>
        <v>3448.64</v>
      </c>
      <c r="K905" s="22"/>
    </row>
    <row r="906" spans="1:22" ht="14.25" x14ac:dyDescent="0.2">
      <c r="A906" s="19"/>
      <c r="B906" s="19"/>
      <c r="C906" s="19" t="s">
        <v>1123</v>
      </c>
      <c r="D906" s="20" t="s">
        <v>1124</v>
      </c>
      <c r="E906" s="9">
        <f>Source!AT914</f>
        <v>70</v>
      </c>
      <c r="F906" s="22"/>
      <c r="G906" s="21"/>
      <c r="H906" s="9"/>
      <c r="I906" s="9"/>
      <c r="J906" s="22">
        <f>SUM(R904:R905)</f>
        <v>2414.0500000000002</v>
      </c>
      <c r="K906" s="22"/>
    </row>
    <row r="907" spans="1:22" ht="14.25" x14ac:dyDescent="0.2">
      <c r="A907" s="19"/>
      <c r="B907" s="19"/>
      <c r="C907" s="19" t="s">
        <v>1125</v>
      </c>
      <c r="D907" s="20" t="s">
        <v>1124</v>
      </c>
      <c r="E907" s="9">
        <f>Source!AU914</f>
        <v>10</v>
      </c>
      <c r="F907" s="22"/>
      <c r="G907" s="21"/>
      <c r="H907" s="9"/>
      <c r="I907" s="9"/>
      <c r="J907" s="22">
        <f>SUM(T904:T906)</f>
        <v>344.86</v>
      </c>
      <c r="K907" s="22"/>
    </row>
    <row r="908" spans="1:22" ht="14.25" x14ac:dyDescent="0.2">
      <c r="A908" s="19"/>
      <c r="B908" s="19"/>
      <c r="C908" s="19" t="s">
        <v>1126</v>
      </c>
      <c r="D908" s="20" t="s">
        <v>1127</v>
      </c>
      <c r="E908" s="9">
        <f>Source!AQ914</f>
        <v>2.42</v>
      </c>
      <c r="F908" s="22"/>
      <c r="G908" s="21" t="str">
        <f>Source!DI914</f>
        <v>)*2</v>
      </c>
      <c r="H908" s="9">
        <f>Source!AV914</f>
        <v>1</v>
      </c>
      <c r="I908" s="9"/>
      <c r="J908" s="22"/>
      <c r="K908" s="22">
        <f>Source!U914</f>
        <v>4.84</v>
      </c>
    </row>
    <row r="909" spans="1:22" ht="15" x14ac:dyDescent="0.25">
      <c r="A909" s="25"/>
      <c r="B909" s="25"/>
      <c r="C909" s="25"/>
      <c r="D909" s="25"/>
      <c r="E909" s="25"/>
      <c r="F909" s="25"/>
      <c r="G909" s="25"/>
      <c r="H909" s="25"/>
      <c r="I909" s="40">
        <f>J905+J906+J907</f>
        <v>6207.55</v>
      </c>
      <c r="J909" s="40"/>
      <c r="K909" s="26">
        <f>IF(Source!I914&lt;&gt;0, ROUND(I909/Source!I914, 2), 0)</f>
        <v>6207.55</v>
      </c>
      <c r="P909" s="24">
        <f>I909</f>
        <v>6207.55</v>
      </c>
    </row>
    <row r="910" spans="1:22" ht="57" x14ac:dyDescent="0.2">
      <c r="A910" s="19">
        <v>98</v>
      </c>
      <c r="B910" s="19" t="str">
        <f>Source!F915</f>
        <v>1.21-2301-24-1/1</v>
      </c>
      <c r="C910" s="19" t="str">
        <f>Source!G915</f>
        <v>Осмотр индикатора светосигнального светодиодного на лицевой панели распределительного устройства - ежедневный</v>
      </c>
      <c r="D910" s="20" t="str">
        <f>Source!H915</f>
        <v>10 шт.</v>
      </c>
      <c r="E910" s="9">
        <f>Source!I915</f>
        <v>0.8</v>
      </c>
      <c r="F910" s="22"/>
      <c r="G910" s="21"/>
      <c r="H910" s="9"/>
      <c r="I910" s="9"/>
      <c r="J910" s="22"/>
      <c r="K910" s="22"/>
      <c r="Q910">
        <f>ROUND((Source!BZ915/100)*ROUND((Source!AF915*Source!AV915)*Source!I915, 2), 2)</f>
        <v>590.19000000000005</v>
      </c>
      <c r="R910">
        <f>Source!X915</f>
        <v>590.19000000000005</v>
      </c>
      <c r="S910">
        <f>ROUND((Source!CA915/100)*ROUND((Source!AF915*Source!AV915)*Source!I915, 2), 2)</f>
        <v>84.31</v>
      </c>
      <c r="T910">
        <f>Source!Y915</f>
        <v>84.31</v>
      </c>
      <c r="U910">
        <f>ROUND((175/100)*ROUND((Source!AE915*Source!AV915)*Source!I915, 2), 2)</f>
        <v>0</v>
      </c>
      <c r="V910">
        <f>ROUND((108/100)*ROUND(Source!CS915*Source!I915, 2), 2)</f>
        <v>0</v>
      </c>
    </row>
    <row r="911" spans="1:22" x14ac:dyDescent="0.2">
      <c r="C911" s="23" t="str">
        <f>"Объем: "&amp;Source!I915&amp;"=(8)/"&amp;"10"</f>
        <v>Объем: 0,8=(8)/10</v>
      </c>
    </row>
    <row r="912" spans="1:22" ht="14.25" x14ac:dyDescent="0.2">
      <c r="A912" s="19"/>
      <c r="B912" s="19"/>
      <c r="C912" s="19" t="s">
        <v>1122</v>
      </c>
      <c r="D912" s="20"/>
      <c r="E912" s="9"/>
      <c r="F912" s="22">
        <f>Source!AO915</f>
        <v>8.7100000000000009</v>
      </c>
      <c r="G912" s="21" t="str">
        <f>Source!DG915</f>
        <v>)*121</v>
      </c>
      <c r="H912" s="9">
        <f>Source!AV915</f>
        <v>1</v>
      </c>
      <c r="I912" s="9">
        <f>IF(Source!BA915&lt;&gt; 0, Source!BA915, 1)</f>
        <v>1</v>
      </c>
      <c r="J912" s="22">
        <f>Source!S915</f>
        <v>843.13</v>
      </c>
      <c r="K912" s="22"/>
    </row>
    <row r="913" spans="1:22" ht="14.25" x14ac:dyDescent="0.2">
      <c r="A913" s="19"/>
      <c r="B913" s="19"/>
      <c r="C913" s="19" t="s">
        <v>1123</v>
      </c>
      <c r="D913" s="20" t="s">
        <v>1124</v>
      </c>
      <c r="E913" s="9">
        <f>Source!AT915</f>
        <v>70</v>
      </c>
      <c r="F913" s="22"/>
      <c r="G913" s="21"/>
      <c r="H913" s="9"/>
      <c r="I913" s="9"/>
      <c r="J913" s="22">
        <f>SUM(R910:R912)</f>
        <v>590.19000000000005</v>
      </c>
      <c r="K913" s="22"/>
    </row>
    <row r="914" spans="1:22" ht="14.25" x14ac:dyDescent="0.2">
      <c r="A914" s="19"/>
      <c r="B914" s="19"/>
      <c r="C914" s="19" t="s">
        <v>1125</v>
      </c>
      <c r="D914" s="20" t="s">
        <v>1124</v>
      </c>
      <c r="E914" s="9">
        <f>Source!AU915</f>
        <v>10</v>
      </c>
      <c r="F914" s="22"/>
      <c r="G914" s="21"/>
      <c r="H914" s="9"/>
      <c r="I914" s="9"/>
      <c r="J914" s="22">
        <f>SUM(T910:T913)</f>
        <v>84.31</v>
      </c>
      <c r="K914" s="22"/>
    </row>
    <row r="915" spans="1:22" ht="14.25" x14ac:dyDescent="0.2">
      <c r="A915" s="19"/>
      <c r="B915" s="19"/>
      <c r="C915" s="19" t="s">
        <v>1126</v>
      </c>
      <c r="D915" s="20" t="s">
        <v>1127</v>
      </c>
      <c r="E915" s="9">
        <f>Source!AQ915</f>
        <v>0.02</v>
      </c>
      <c r="F915" s="22"/>
      <c r="G915" s="21" t="str">
        <f>Source!DI915</f>
        <v>)*121</v>
      </c>
      <c r="H915" s="9">
        <f>Source!AV915</f>
        <v>1</v>
      </c>
      <c r="I915" s="9"/>
      <c r="J915" s="22"/>
      <c r="K915" s="22">
        <f>Source!U915</f>
        <v>1.9359999999999999</v>
      </c>
    </row>
    <row r="916" spans="1:22" ht="15" x14ac:dyDescent="0.25">
      <c r="A916" s="25"/>
      <c r="B916" s="25"/>
      <c r="C916" s="25"/>
      <c r="D916" s="25"/>
      <c r="E916" s="25"/>
      <c r="F916" s="25"/>
      <c r="G916" s="25"/>
      <c r="H916" s="25"/>
      <c r="I916" s="40">
        <f>J912+J913+J914</f>
        <v>1517.63</v>
      </c>
      <c r="J916" s="40"/>
      <c r="K916" s="26">
        <f>IF(Source!I915&lt;&gt;0, ROUND(I916/Source!I915, 2), 0)</f>
        <v>1897.04</v>
      </c>
      <c r="P916" s="24">
        <f>I916</f>
        <v>1517.63</v>
      </c>
    </row>
    <row r="917" spans="1:22" ht="57" x14ac:dyDescent="0.2">
      <c r="A917" s="19">
        <v>99</v>
      </c>
      <c r="B917" s="19" t="str">
        <f>Source!F916</f>
        <v>1.21-2303-39-1/1</v>
      </c>
      <c r="C917" s="19" t="str">
        <f>Source!G916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917" s="20" t="str">
        <f>Source!H916</f>
        <v>10 шт.</v>
      </c>
      <c r="E917" s="9">
        <f>Source!I916</f>
        <v>0.8</v>
      </c>
      <c r="F917" s="22"/>
      <c r="G917" s="21"/>
      <c r="H917" s="9"/>
      <c r="I917" s="9"/>
      <c r="J917" s="22"/>
      <c r="K917" s="22"/>
      <c r="Q917">
        <f>ROUND((Source!BZ916/100)*ROUND((Source!AF916*Source!AV916)*Source!I916, 2), 2)</f>
        <v>118.99</v>
      </c>
      <c r="R917">
        <f>Source!X916</f>
        <v>118.99</v>
      </c>
      <c r="S917">
        <f>ROUND((Source!CA916/100)*ROUND((Source!AF916*Source!AV916)*Source!I916, 2), 2)</f>
        <v>17</v>
      </c>
      <c r="T917">
        <f>Source!Y916</f>
        <v>17</v>
      </c>
      <c r="U917">
        <f>ROUND((175/100)*ROUND((Source!AE916*Source!AV916)*Source!I916, 2), 2)</f>
        <v>0</v>
      </c>
      <c r="V917">
        <f>ROUND((108/100)*ROUND(Source!CS916*Source!I916, 2), 2)</f>
        <v>0</v>
      </c>
    </row>
    <row r="918" spans="1:22" x14ac:dyDescent="0.2">
      <c r="C918" s="23" t="str">
        <f>"Объем: "&amp;Source!I916&amp;"=(8)/"&amp;"10"</f>
        <v>Объем: 0,8=(8)/10</v>
      </c>
    </row>
    <row r="919" spans="1:22" ht="14.25" x14ac:dyDescent="0.2">
      <c r="A919" s="19"/>
      <c r="B919" s="19"/>
      <c r="C919" s="19" t="s">
        <v>1122</v>
      </c>
      <c r="D919" s="20"/>
      <c r="E919" s="9"/>
      <c r="F919" s="22">
        <f>Source!AO916</f>
        <v>212.49</v>
      </c>
      <c r="G919" s="21" t="str">
        <f>Source!DG916</f>
        <v/>
      </c>
      <c r="H919" s="9">
        <f>Source!AV916</f>
        <v>1</v>
      </c>
      <c r="I919" s="9">
        <f>IF(Source!BA916&lt;&gt; 0, Source!BA916, 1)</f>
        <v>1</v>
      </c>
      <c r="J919" s="22">
        <f>Source!S916</f>
        <v>169.99</v>
      </c>
      <c r="K919" s="22"/>
    </row>
    <row r="920" spans="1:22" ht="14.25" x14ac:dyDescent="0.2">
      <c r="A920" s="19"/>
      <c r="B920" s="19"/>
      <c r="C920" s="19" t="s">
        <v>1130</v>
      </c>
      <c r="D920" s="20"/>
      <c r="E920" s="9"/>
      <c r="F920" s="22">
        <f>Source!AL916</f>
        <v>3.84</v>
      </c>
      <c r="G920" s="21" t="str">
        <f>Source!DD916</f>
        <v/>
      </c>
      <c r="H920" s="9">
        <f>Source!AW916</f>
        <v>1</v>
      </c>
      <c r="I920" s="9">
        <f>IF(Source!BC916&lt;&gt; 0, Source!BC916, 1)</f>
        <v>1</v>
      </c>
      <c r="J920" s="22">
        <f>Source!P916</f>
        <v>3.07</v>
      </c>
      <c r="K920" s="22"/>
    </row>
    <row r="921" spans="1:22" ht="14.25" x14ac:dyDescent="0.2">
      <c r="A921" s="19"/>
      <c r="B921" s="19"/>
      <c r="C921" s="19" t="s">
        <v>1123</v>
      </c>
      <c r="D921" s="20" t="s">
        <v>1124</v>
      </c>
      <c r="E921" s="9">
        <f>Source!AT916</f>
        <v>70</v>
      </c>
      <c r="F921" s="22"/>
      <c r="G921" s="21"/>
      <c r="H921" s="9"/>
      <c r="I921" s="9"/>
      <c r="J921" s="22">
        <f>SUM(R917:R920)</f>
        <v>118.99</v>
      </c>
      <c r="K921" s="22"/>
    </row>
    <row r="922" spans="1:22" ht="14.25" x14ac:dyDescent="0.2">
      <c r="A922" s="19"/>
      <c r="B922" s="19"/>
      <c r="C922" s="19" t="s">
        <v>1125</v>
      </c>
      <c r="D922" s="20" t="s">
        <v>1124</v>
      </c>
      <c r="E922" s="9">
        <f>Source!AU916</f>
        <v>10</v>
      </c>
      <c r="F922" s="22"/>
      <c r="G922" s="21"/>
      <c r="H922" s="9"/>
      <c r="I922" s="9"/>
      <c r="J922" s="22">
        <f>SUM(T917:T921)</f>
        <v>17</v>
      </c>
      <c r="K922" s="22"/>
    </row>
    <row r="923" spans="1:22" ht="14.25" x14ac:dyDescent="0.2">
      <c r="A923" s="19"/>
      <c r="B923" s="19"/>
      <c r="C923" s="19" t="s">
        <v>1126</v>
      </c>
      <c r="D923" s="20" t="s">
        <v>1127</v>
      </c>
      <c r="E923" s="9">
        <f>Source!AQ916</f>
        <v>0.44</v>
      </c>
      <c r="F923" s="22"/>
      <c r="G923" s="21" t="str">
        <f>Source!DI916</f>
        <v/>
      </c>
      <c r="H923" s="9">
        <f>Source!AV916</f>
        <v>1</v>
      </c>
      <c r="I923" s="9"/>
      <c r="J923" s="22"/>
      <c r="K923" s="22">
        <f>Source!U916</f>
        <v>0.35200000000000004</v>
      </c>
    </row>
    <row r="924" spans="1:22" ht="15" x14ac:dyDescent="0.25">
      <c r="A924" s="25"/>
      <c r="B924" s="25"/>
      <c r="C924" s="25"/>
      <c r="D924" s="25"/>
      <c r="E924" s="25"/>
      <c r="F924" s="25"/>
      <c r="G924" s="25"/>
      <c r="H924" s="25"/>
      <c r="I924" s="40">
        <f>J919+J920+J921+J922</f>
        <v>309.05</v>
      </c>
      <c r="J924" s="40"/>
      <c r="K924" s="26">
        <f>IF(Source!I916&lt;&gt;0, ROUND(I924/Source!I916, 2), 0)</f>
        <v>386.31</v>
      </c>
      <c r="P924" s="24">
        <f>I924</f>
        <v>309.05</v>
      </c>
    </row>
    <row r="925" spans="1:22" ht="42.75" x14ac:dyDescent="0.2">
      <c r="A925" s="19">
        <v>100</v>
      </c>
      <c r="B925" s="19" t="str">
        <f>Source!F917</f>
        <v>1.21-2303-27-6/1</v>
      </c>
      <c r="C925" s="19" t="str">
        <f>Source!G917</f>
        <v>Техническое обслуживание электрических аппаратов до 1000 В, реле промежуточное</v>
      </c>
      <c r="D925" s="20" t="str">
        <f>Source!H917</f>
        <v>шт.</v>
      </c>
      <c r="E925" s="9">
        <f>Source!I917</f>
        <v>3</v>
      </c>
      <c r="F925" s="22"/>
      <c r="G925" s="21"/>
      <c r="H925" s="9"/>
      <c r="I925" s="9"/>
      <c r="J925" s="22"/>
      <c r="K925" s="22"/>
      <c r="Q925">
        <f>ROUND((Source!BZ917/100)*ROUND((Source!AF917*Source!AV917)*Source!I917, 2), 2)</f>
        <v>347.45</v>
      </c>
      <c r="R925">
        <f>Source!X917</f>
        <v>347.45</v>
      </c>
      <c r="S925">
        <f>ROUND((Source!CA917/100)*ROUND((Source!AF917*Source!AV917)*Source!I917, 2), 2)</f>
        <v>49.64</v>
      </c>
      <c r="T925">
        <f>Source!Y917</f>
        <v>49.64</v>
      </c>
      <c r="U925">
        <f>ROUND((175/100)*ROUND((Source!AE917*Source!AV917)*Source!I917, 2), 2)</f>
        <v>0</v>
      </c>
      <c r="V925">
        <f>ROUND((108/100)*ROUND(Source!CS917*Source!I917, 2), 2)</f>
        <v>0</v>
      </c>
    </row>
    <row r="926" spans="1:22" ht="14.25" x14ac:dyDescent="0.2">
      <c r="A926" s="19"/>
      <c r="B926" s="19"/>
      <c r="C926" s="19" t="s">
        <v>1122</v>
      </c>
      <c r="D926" s="20"/>
      <c r="E926" s="9"/>
      <c r="F926" s="22">
        <f>Source!AO917</f>
        <v>165.45</v>
      </c>
      <c r="G926" s="21" t="str">
        <f>Source!DG917</f>
        <v/>
      </c>
      <c r="H926" s="9">
        <f>Source!AV917</f>
        <v>1</v>
      </c>
      <c r="I926" s="9">
        <f>IF(Source!BA917&lt;&gt; 0, Source!BA917, 1)</f>
        <v>1</v>
      </c>
      <c r="J926" s="22">
        <f>Source!S917</f>
        <v>496.35</v>
      </c>
      <c r="K926" s="22"/>
    </row>
    <row r="927" spans="1:22" ht="14.25" x14ac:dyDescent="0.2">
      <c r="A927" s="19"/>
      <c r="B927" s="19"/>
      <c r="C927" s="19" t="s">
        <v>1123</v>
      </c>
      <c r="D927" s="20" t="s">
        <v>1124</v>
      </c>
      <c r="E927" s="9">
        <f>Source!AT917</f>
        <v>70</v>
      </c>
      <c r="F927" s="22"/>
      <c r="G927" s="21"/>
      <c r="H927" s="9"/>
      <c r="I927" s="9"/>
      <c r="J927" s="22">
        <f>SUM(R925:R926)</f>
        <v>347.45</v>
      </c>
      <c r="K927" s="22"/>
    </row>
    <row r="928" spans="1:22" ht="14.25" x14ac:dyDescent="0.2">
      <c r="A928" s="19"/>
      <c r="B928" s="19"/>
      <c r="C928" s="19" t="s">
        <v>1125</v>
      </c>
      <c r="D928" s="20" t="s">
        <v>1124</v>
      </c>
      <c r="E928" s="9">
        <f>Source!AU917</f>
        <v>10</v>
      </c>
      <c r="F928" s="22"/>
      <c r="G928" s="21"/>
      <c r="H928" s="9"/>
      <c r="I928" s="9"/>
      <c r="J928" s="22">
        <f>SUM(T925:T927)</f>
        <v>49.64</v>
      </c>
      <c r="K928" s="22"/>
    </row>
    <row r="929" spans="1:22" ht="14.25" x14ac:dyDescent="0.2">
      <c r="A929" s="19"/>
      <c r="B929" s="19"/>
      <c r="C929" s="19" t="s">
        <v>1126</v>
      </c>
      <c r="D929" s="20" t="s">
        <v>1127</v>
      </c>
      <c r="E929" s="9">
        <f>Source!AQ917</f>
        <v>0.38</v>
      </c>
      <c r="F929" s="22"/>
      <c r="G929" s="21" t="str">
        <f>Source!DI917</f>
        <v/>
      </c>
      <c r="H929" s="9">
        <f>Source!AV917</f>
        <v>1</v>
      </c>
      <c r="I929" s="9"/>
      <c r="J929" s="22"/>
      <c r="K929" s="22">
        <f>Source!U917</f>
        <v>1.1400000000000001</v>
      </c>
    </row>
    <row r="930" spans="1:22" ht="15" x14ac:dyDescent="0.25">
      <c r="A930" s="25"/>
      <c r="B930" s="25"/>
      <c r="C930" s="25"/>
      <c r="D930" s="25"/>
      <c r="E930" s="25"/>
      <c r="F930" s="25"/>
      <c r="G930" s="25"/>
      <c r="H930" s="25"/>
      <c r="I930" s="40">
        <f>J926+J927+J928</f>
        <v>893.43999999999994</v>
      </c>
      <c r="J930" s="40"/>
      <c r="K930" s="26">
        <f>IF(Source!I917&lt;&gt;0, ROUND(I930/Source!I917, 2), 0)</f>
        <v>297.81</v>
      </c>
      <c r="P930" s="24">
        <f>I930</f>
        <v>893.43999999999994</v>
      </c>
    </row>
    <row r="931" spans="1:22" ht="57" x14ac:dyDescent="0.2">
      <c r="A931" s="19">
        <v>101</v>
      </c>
      <c r="B931" s="19" t="str">
        <f>Source!F918</f>
        <v>1.21-2303-27-4/1</v>
      </c>
      <c r="C931" s="19" t="str">
        <f>Source!G918</f>
        <v>Техническое обслуживание электрических аппаратов до 1000 В, реле напряжения  / Реле контроля фаз NJYB3-15, 3x220В</v>
      </c>
      <c r="D931" s="20" t="str">
        <f>Source!H918</f>
        <v>шт.</v>
      </c>
      <c r="E931" s="9">
        <f>Source!I918</f>
        <v>7</v>
      </c>
      <c r="F931" s="22"/>
      <c r="G931" s="21"/>
      <c r="H931" s="9"/>
      <c r="I931" s="9"/>
      <c r="J931" s="22"/>
      <c r="K931" s="22"/>
      <c r="Q931">
        <f>ROUND((Source!BZ918/100)*ROUND((Source!AF918*Source!AV918)*Source!I918, 2), 2)</f>
        <v>618.66999999999996</v>
      </c>
      <c r="R931">
        <f>Source!X918</f>
        <v>618.66999999999996</v>
      </c>
      <c r="S931">
        <f>ROUND((Source!CA918/100)*ROUND((Source!AF918*Source!AV918)*Source!I918, 2), 2)</f>
        <v>88.38</v>
      </c>
      <c r="T931">
        <f>Source!Y918</f>
        <v>88.38</v>
      </c>
      <c r="U931">
        <f>ROUND((175/100)*ROUND((Source!AE918*Source!AV918)*Source!I918, 2), 2)</f>
        <v>0</v>
      </c>
      <c r="V931">
        <f>ROUND((108/100)*ROUND(Source!CS918*Source!I918, 2), 2)</f>
        <v>0</v>
      </c>
    </row>
    <row r="932" spans="1:22" ht="14.25" x14ac:dyDescent="0.2">
      <c r="A932" s="19"/>
      <c r="B932" s="19"/>
      <c r="C932" s="19" t="s">
        <v>1122</v>
      </c>
      <c r="D932" s="20"/>
      <c r="E932" s="9"/>
      <c r="F932" s="22">
        <f>Source!AO918</f>
        <v>126.26</v>
      </c>
      <c r="G932" s="21" t="str">
        <f>Source!DG918</f>
        <v/>
      </c>
      <c r="H932" s="9">
        <f>Source!AV918</f>
        <v>1</v>
      </c>
      <c r="I932" s="9">
        <f>IF(Source!BA918&lt;&gt; 0, Source!BA918, 1)</f>
        <v>1</v>
      </c>
      <c r="J932" s="22">
        <f>Source!S918</f>
        <v>883.82</v>
      </c>
      <c r="K932" s="22"/>
    </row>
    <row r="933" spans="1:22" ht="14.25" x14ac:dyDescent="0.2">
      <c r="A933" s="19"/>
      <c r="B933" s="19"/>
      <c r="C933" s="19" t="s">
        <v>1123</v>
      </c>
      <c r="D933" s="20" t="s">
        <v>1124</v>
      </c>
      <c r="E933" s="9">
        <f>Source!AT918</f>
        <v>70</v>
      </c>
      <c r="F933" s="22"/>
      <c r="G933" s="21"/>
      <c r="H933" s="9"/>
      <c r="I933" s="9"/>
      <c r="J933" s="22">
        <f>SUM(R931:R932)</f>
        <v>618.66999999999996</v>
      </c>
      <c r="K933" s="22"/>
    </row>
    <row r="934" spans="1:22" ht="14.25" x14ac:dyDescent="0.2">
      <c r="A934" s="19"/>
      <c r="B934" s="19"/>
      <c r="C934" s="19" t="s">
        <v>1125</v>
      </c>
      <c r="D934" s="20" t="s">
        <v>1124</v>
      </c>
      <c r="E934" s="9">
        <f>Source!AU918</f>
        <v>10</v>
      </c>
      <c r="F934" s="22"/>
      <c r="G934" s="21"/>
      <c r="H934" s="9"/>
      <c r="I934" s="9"/>
      <c r="J934" s="22">
        <f>SUM(T931:T933)</f>
        <v>88.38</v>
      </c>
      <c r="K934" s="22"/>
    </row>
    <row r="935" spans="1:22" ht="14.25" x14ac:dyDescent="0.2">
      <c r="A935" s="19"/>
      <c r="B935" s="19"/>
      <c r="C935" s="19" t="s">
        <v>1126</v>
      </c>
      <c r="D935" s="20" t="s">
        <v>1127</v>
      </c>
      <c r="E935" s="9">
        <f>Source!AQ918</f>
        <v>0.28999999999999998</v>
      </c>
      <c r="F935" s="22"/>
      <c r="G935" s="21" t="str">
        <f>Source!DI918</f>
        <v/>
      </c>
      <c r="H935" s="9">
        <f>Source!AV918</f>
        <v>1</v>
      </c>
      <c r="I935" s="9"/>
      <c r="J935" s="22"/>
      <c r="K935" s="22">
        <f>Source!U918</f>
        <v>2.0299999999999998</v>
      </c>
    </row>
    <row r="936" spans="1:22" ht="15" x14ac:dyDescent="0.25">
      <c r="A936" s="25"/>
      <c r="B936" s="25"/>
      <c r="C936" s="25"/>
      <c r="D936" s="25"/>
      <c r="E936" s="25"/>
      <c r="F936" s="25"/>
      <c r="G936" s="25"/>
      <c r="H936" s="25"/>
      <c r="I936" s="40">
        <f>J932+J933+J934</f>
        <v>1590.87</v>
      </c>
      <c r="J936" s="40"/>
      <c r="K936" s="26">
        <f>IF(Source!I918&lt;&gt;0, ROUND(I936/Source!I918, 2), 0)</f>
        <v>227.27</v>
      </c>
      <c r="P936" s="24">
        <f>I936</f>
        <v>1590.87</v>
      </c>
    </row>
    <row r="937" spans="1:22" ht="42.75" x14ac:dyDescent="0.2">
      <c r="A937" s="19">
        <v>102</v>
      </c>
      <c r="B937" s="19" t="str">
        <f>Source!F919</f>
        <v>1.23-2103-32-1/1</v>
      </c>
      <c r="C937" s="19" t="str">
        <f>Source!G919</f>
        <v>Техническое обслуживание амперметров и вольтметров постоянного и переменного тока</v>
      </c>
      <c r="D937" s="20" t="str">
        <f>Source!H919</f>
        <v>шт.</v>
      </c>
      <c r="E937" s="9">
        <f>Source!I919</f>
        <v>6</v>
      </c>
      <c r="F937" s="22"/>
      <c r="G937" s="21"/>
      <c r="H937" s="9"/>
      <c r="I937" s="9"/>
      <c r="J937" s="22"/>
      <c r="K937" s="22"/>
      <c r="Q937">
        <f>ROUND((Source!BZ919/100)*ROUND((Source!AF919*Source!AV919)*Source!I919, 2), 2)</f>
        <v>921.73</v>
      </c>
      <c r="R937">
        <f>Source!X919</f>
        <v>921.73</v>
      </c>
      <c r="S937">
        <f>ROUND((Source!CA919/100)*ROUND((Source!AF919*Source!AV919)*Source!I919, 2), 2)</f>
        <v>131.68</v>
      </c>
      <c r="T937">
        <f>Source!Y919</f>
        <v>131.68</v>
      </c>
      <c r="U937">
        <f>ROUND((175/100)*ROUND((Source!AE919*Source!AV919)*Source!I919, 2), 2)</f>
        <v>0</v>
      </c>
      <c r="V937">
        <f>ROUND((108/100)*ROUND(Source!CS919*Source!I919, 2), 2)</f>
        <v>0</v>
      </c>
    </row>
    <row r="938" spans="1:22" ht="14.25" x14ac:dyDescent="0.2">
      <c r="A938" s="19"/>
      <c r="B938" s="19"/>
      <c r="C938" s="19" t="s">
        <v>1122</v>
      </c>
      <c r="D938" s="20"/>
      <c r="E938" s="9"/>
      <c r="F938" s="22">
        <f>Source!AO919</f>
        <v>109.73</v>
      </c>
      <c r="G938" s="21" t="str">
        <f>Source!DG919</f>
        <v>)*2</v>
      </c>
      <c r="H938" s="9">
        <f>Source!AV919</f>
        <v>1</v>
      </c>
      <c r="I938" s="9">
        <f>IF(Source!BA919&lt;&gt; 0, Source!BA919, 1)</f>
        <v>1</v>
      </c>
      <c r="J938" s="22">
        <f>Source!S919</f>
        <v>1316.76</v>
      </c>
      <c r="K938" s="22"/>
    </row>
    <row r="939" spans="1:22" ht="14.25" x14ac:dyDescent="0.2">
      <c r="A939" s="19"/>
      <c r="B939" s="19"/>
      <c r="C939" s="19" t="s">
        <v>1130</v>
      </c>
      <c r="D939" s="20"/>
      <c r="E939" s="9"/>
      <c r="F939" s="22">
        <f>Source!AL919</f>
        <v>1.8</v>
      </c>
      <c r="G939" s="21" t="str">
        <f>Source!DD919</f>
        <v>)*2</v>
      </c>
      <c r="H939" s="9">
        <f>Source!AW919</f>
        <v>1</v>
      </c>
      <c r="I939" s="9">
        <f>IF(Source!BC919&lt;&gt; 0, Source!BC919, 1)</f>
        <v>1</v>
      </c>
      <c r="J939" s="22">
        <f>Source!P919</f>
        <v>21.6</v>
      </c>
      <c r="K939" s="22"/>
    </row>
    <row r="940" spans="1:22" ht="14.25" x14ac:dyDescent="0.2">
      <c r="A940" s="19"/>
      <c r="B940" s="19"/>
      <c r="C940" s="19" t="s">
        <v>1123</v>
      </c>
      <c r="D940" s="20" t="s">
        <v>1124</v>
      </c>
      <c r="E940" s="9">
        <f>Source!AT919</f>
        <v>70</v>
      </c>
      <c r="F940" s="22"/>
      <c r="G940" s="21"/>
      <c r="H940" s="9"/>
      <c r="I940" s="9"/>
      <c r="J940" s="22">
        <f>SUM(R937:R939)</f>
        <v>921.73</v>
      </c>
      <c r="K940" s="22"/>
    </row>
    <row r="941" spans="1:22" ht="14.25" x14ac:dyDescent="0.2">
      <c r="A941" s="19"/>
      <c r="B941" s="19"/>
      <c r="C941" s="19" t="s">
        <v>1125</v>
      </c>
      <c r="D941" s="20" t="s">
        <v>1124</v>
      </c>
      <c r="E941" s="9">
        <f>Source!AU919</f>
        <v>10</v>
      </c>
      <c r="F941" s="22"/>
      <c r="G941" s="21"/>
      <c r="H941" s="9"/>
      <c r="I941" s="9"/>
      <c r="J941" s="22">
        <f>SUM(T937:T940)</f>
        <v>131.68</v>
      </c>
      <c r="K941" s="22"/>
    </row>
    <row r="942" spans="1:22" ht="14.25" x14ac:dyDescent="0.2">
      <c r="A942" s="19"/>
      <c r="B942" s="19"/>
      <c r="C942" s="19" t="s">
        <v>1126</v>
      </c>
      <c r="D942" s="20" t="s">
        <v>1127</v>
      </c>
      <c r="E942" s="9">
        <f>Source!AQ919</f>
        <v>0.18</v>
      </c>
      <c r="F942" s="22"/>
      <c r="G942" s="21" t="str">
        <f>Source!DI919</f>
        <v>)*2</v>
      </c>
      <c r="H942" s="9">
        <f>Source!AV919</f>
        <v>1</v>
      </c>
      <c r="I942" s="9"/>
      <c r="J942" s="22"/>
      <c r="K942" s="22">
        <f>Source!U919</f>
        <v>2.16</v>
      </c>
    </row>
    <row r="943" spans="1:22" ht="15" x14ac:dyDescent="0.25">
      <c r="A943" s="25"/>
      <c r="B943" s="25"/>
      <c r="C943" s="25"/>
      <c r="D943" s="25"/>
      <c r="E943" s="25"/>
      <c r="F943" s="25"/>
      <c r="G943" s="25"/>
      <c r="H943" s="25"/>
      <c r="I943" s="40">
        <f>J938+J939+J940+J941</f>
        <v>2391.77</v>
      </c>
      <c r="J943" s="40"/>
      <c r="K943" s="26">
        <f>IF(Source!I919&lt;&gt;0, ROUND(I943/Source!I919, 2), 0)</f>
        <v>398.63</v>
      </c>
      <c r="P943" s="24">
        <f>I943</f>
        <v>2391.77</v>
      </c>
    </row>
    <row r="944" spans="1:22" ht="42.75" x14ac:dyDescent="0.2">
      <c r="A944" s="19">
        <v>103</v>
      </c>
      <c r="B944" s="19" t="str">
        <f>Source!F920</f>
        <v>1.23-2103-32-1/1</v>
      </c>
      <c r="C944" s="19" t="str">
        <f>Source!G920</f>
        <v>Техническое обслуживание амперметров и вольтметров постоянного и переменного тока</v>
      </c>
      <c r="D944" s="20" t="str">
        <f>Source!H920</f>
        <v>шт.</v>
      </c>
      <c r="E944" s="9">
        <f>Source!I920</f>
        <v>1</v>
      </c>
      <c r="F944" s="22"/>
      <c r="G944" s="21"/>
      <c r="H944" s="9"/>
      <c r="I944" s="9"/>
      <c r="J944" s="22"/>
      <c r="K944" s="22"/>
      <c r="Q944">
        <f>ROUND((Source!BZ920/100)*ROUND((Source!AF920*Source!AV920)*Source!I920, 2), 2)</f>
        <v>153.62</v>
      </c>
      <c r="R944">
        <f>Source!X920</f>
        <v>153.62</v>
      </c>
      <c r="S944">
        <f>ROUND((Source!CA920/100)*ROUND((Source!AF920*Source!AV920)*Source!I920, 2), 2)</f>
        <v>21.95</v>
      </c>
      <c r="T944">
        <f>Source!Y920</f>
        <v>21.95</v>
      </c>
      <c r="U944">
        <f>ROUND((175/100)*ROUND((Source!AE920*Source!AV920)*Source!I920, 2), 2)</f>
        <v>0</v>
      </c>
      <c r="V944">
        <f>ROUND((108/100)*ROUND(Source!CS920*Source!I920, 2), 2)</f>
        <v>0</v>
      </c>
    </row>
    <row r="945" spans="1:22" ht="14.25" x14ac:dyDescent="0.2">
      <c r="A945" s="19"/>
      <c r="B945" s="19"/>
      <c r="C945" s="19" t="s">
        <v>1122</v>
      </c>
      <c r="D945" s="20"/>
      <c r="E945" s="9"/>
      <c r="F945" s="22">
        <f>Source!AO920</f>
        <v>109.73</v>
      </c>
      <c r="G945" s="21" t="str">
        <f>Source!DG920</f>
        <v>)*2</v>
      </c>
      <c r="H945" s="9">
        <f>Source!AV920</f>
        <v>1</v>
      </c>
      <c r="I945" s="9">
        <f>IF(Source!BA920&lt;&gt; 0, Source!BA920, 1)</f>
        <v>1</v>
      </c>
      <c r="J945" s="22">
        <f>Source!S920</f>
        <v>219.46</v>
      </c>
      <c r="K945" s="22"/>
    </row>
    <row r="946" spans="1:22" ht="14.25" x14ac:dyDescent="0.2">
      <c r="A946" s="19"/>
      <c r="B946" s="19"/>
      <c r="C946" s="19" t="s">
        <v>1130</v>
      </c>
      <c r="D946" s="20"/>
      <c r="E946" s="9"/>
      <c r="F946" s="22">
        <f>Source!AL920</f>
        <v>1.8</v>
      </c>
      <c r="G946" s="21" t="str">
        <f>Source!DD920</f>
        <v>)*2</v>
      </c>
      <c r="H946" s="9">
        <f>Source!AW920</f>
        <v>1</v>
      </c>
      <c r="I946" s="9">
        <f>IF(Source!BC920&lt;&gt; 0, Source!BC920, 1)</f>
        <v>1</v>
      </c>
      <c r="J946" s="22">
        <f>Source!P920</f>
        <v>3.6</v>
      </c>
      <c r="K946" s="22"/>
    </row>
    <row r="947" spans="1:22" ht="14.25" x14ac:dyDescent="0.2">
      <c r="A947" s="19"/>
      <c r="B947" s="19"/>
      <c r="C947" s="19" t="s">
        <v>1123</v>
      </c>
      <c r="D947" s="20" t="s">
        <v>1124</v>
      </c>
      <c r="E947" s="9">
        <f>Source!AT920</f>
        <v>70</v>
      </c>
      <c r="F947" s="22"/>
      <c r="G947" s="21"/>
      <c r="H947" s="9"/>
      <c r="I947" s="9"/>
      <c r="J947" s="22">
        <f>SUM(R944:R946)</f>
        <v>153.62</v>
      </c>
      <c r="K947" s="22"/>
    </row>
    <row r="948" spans="1:22" ht="14.25" x14ac:dyDescent="0.2">
      <c r="A948" s="19"/>
      <c r="B948" s="19"/>
      <c r="C948" s="19" t="s">
        <v>1125</v>
      </c>
      <c r="D948" s="20" t="s">
        <v>1124</v>
      </c>
      <c r="E948" s="9">
        <f>Source!AU920</f>
        <v>10</v>
      </c>
      <c r="F948" s="22"/>
      <c r="G948" s="21"/>
      <c r="H948" s="9"/>
      <c r="I948" s="9"/>
      <c r="J948" s="22">
        <f>SUM(T944:T947)</f>
        <v>21.95</v>
      </c>
      <c r="K948" s="22"/>
    </row>
    <row r="949" spans="1:22" ht="14.25" x14ac:dyDescent="0.2">
      <c r="A949" s="19"/>
      <c r="B949" s="19"/>
      <c r="C949" s="19" t="s">
        <v>1126</v>
      </c>
      <c r="D949" s="20" t="s">
        <v>1127</v>
      </c>
      <c r="E949" s="9">
        <f>Source!AQ920</f>
        <v>0.18</v>
      </c>
      <c r="F949" s="22"/>
      <c r="G949" s="21" t="str">
        <f>Source!DI920</f>
        <v>)*2</v>
      </c>
      <c r="H949" s="9">
        <f>Source!AV920</f>
        <v>1</v>
      </c>
      <c r="I949" s="9"/>
      <c r="J949" s="22"/>
      <c r="K949" s="22">
        <f>Source!U920</f>
        <v>0.36</v>
      </c>
    </row>
    <row r="950" spans="1:22" ht="15" x14ac:dyDescent="0.25">
      <c r="A950" s="25"/>
      <c r="B950" s="25"/>
      <c r="C950" s="25"/>
      <c r="D950" s="25"/>
      <c r="E950" s="25"/>
      <c r="F950" s="25"/>
      <c r="G950" s="25"/>
      <c r="H950" s="25"/>
      <c r="I950" s="40">
        <f>J945+J946+J947+J948</f>
        <v>398.63</v>
      </c>
      <c r="J950" s="40"/>
      <c r="K950" s="26">
        <f>IF(Source!I920&lt;&gt;0, ROUND(I950/Source!I920, 2), 0)</f>
        <v>398.63</v>
      </c>
      <c r="P950" s="24">
        <f>I950</f>
        <v>398.63</v>
      </c>
    </row>
    <row r="951" spans="1:22" ht="71.25" x14ac:dyDescent="0.2">
      <c r="A951" s="19">
        <v>104</v>
      </c>
      <c r="B951" s="19" t="str">
        <f>Source!F921</f>
        <v>1.21-2203-44-2/1</v>
      </c>
      <c r="C951" s="19" t="str">
        <f>Source!G921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D951" s="20" t="str">
        <f>Source!H921</f>
        <v>шт.</v>
      </c>
      <c r="E951" s="9">
        <f>Source!I921</f>
        <v>1</v>
      </c>
      <c r="F951" s="22"/>
      <c r="G951" s="21"/>
      <c r="H951" s="9"/>
      <c r="I951" s="9"/>
      <c r="J951" s="22"/>
      <c r="K951" s="22"/>
      <c r="Q951">
        <f>ROUND((Source!BZ921/100)*ROUND((Source!AF921*Source!AV921)*Source!I921, 2), 2)</f>
        <v>646.41999999999996</v>
      </c>
      <c r="R951">
        <f>Source!X921</f>
        <v>646.41999999999996</v>
      </c>
      <c r="S951">
        <f>ROUND((Source!CA921/100)*ROUND((Source!AF921*Source!AV921)*Source!I921, 2), 2)</f>
        <v>92.35</v>
      </c>
      <c r="T951">
        <f>Source!Y921</f>
        <v>92.35</v>
      </c>
      <c r="U951">
        <f>ROUND((175/100)*ROUND((Source!AE921*Source!AV921)*Source!I921, 2), 2)</f>
        <v>0</v>
      </c>
      <c r="V951">
        <f>ROUND((108/100)*ROUND(Source!CS921*Source!I921, 2), 2)</f>
        <v>0</v>
      </c>
    </row>
    <row r="952" spans="1:22" ht="14.25" x14ac:dyDescent="0.2">
      <c r="A952" s="19"/>
      <c r="B952" s="19"/>
      <c r="C952" s="19" t="s">
        <v>1122</v>
      </c>
      <c r="D952" s="20"/>
      <c r="E952" s="9"/>
      <c r="F952" s="22">
        <f>Source!AO921</f>
        <v>923.45</v>
      </c>
      <c r="G952" s="21" t="str">
        <f>Source!DG921</f>
        <v/>
      </c>
      <c r="H952" s="9">
        <f>Source!AV921</f>
        <v>1</v>
      </c>
      <c r="I952" s="9">
        <f>IF(Source!BA921&lt;&gt; 0, Source!BA921, 1)</f>
        <v>1</v>
      </c>
      <c r="J952" s="22">
        <f>Source!S921</f>
        <v>923.45</v>
      </c>
      <c r="K952" s="22"/>
    </row>
    <row r="953" spans="1:22" ht="14.25" x14ac:dyDescent="0.2">
      <c r="A953" s="19"/>
      <c r="B953" s="19"/>
      <c r="C953" s="19" t="s">
        <v>1131</v>
      </c>
      <c r="D953" s="20"/>
      <c r="E953" s="9"/>
      <c r="F953" s="22">
        <f>Source!AM921</f>
        <v>0.78</v>
      </c>
      <c r="G953" s="21" t="str">
        <f>Source!DE921</f>
        <v/>
      </c>
      <c r="H953" s="9">
        <f>Source!AV921</f>
        <v>1</v>
      </c>
      <c r="I953" s="9">
        <f>IF(Source!BB921&lt;&gt; 0, Source!BB921, 1)</f>
        <v>1</v>
      </c>
      <c r="J953" s="22">
        <f>Source!Q921</f>
        <v>0.78</v>
      </c>
      <c r="K953" s="22"/>
    </row>
    <row r="954" spans="1:22" ht="14.25" x14ac:dyDescent="0.2">
      <c r="A954" s="19"/>
      <c r="B954" s="19"/>
      <c r="C954" s="19" t="s">
        <v>1130</v>
      </c>
      <c r="D954" s="20"/>
      <c r="E954" s="9"/>
      <c r="F954" s="22">
        <f>Source!AL921</f>
        <v>6.42</v>
      </c>
      <c r="G954" s="21" t="str">
        <f>Source!DD921</f>
        <v/>
      </c>
      <c r="H954" s="9">
        <f>Source!AW921</f>
        <v>1</v>
      </c>
      <c r="I954" s="9">
        <f>IF(Source!BC921&lt;&gt; 0, Source!BC921, 1)</f>
        <v>1</v>
      </c>
      <c r="J954" s="22">
        <f>Source!P921</f>
        <v>6.42</v>
      </c>
      <c r="K954" s="22"/>
    </row>
    <row r="955" spans="1:22" ht="14.25" x14ac:dyDescent="0.2">
      <c r="A955" s="19"/>
      <c r="B955" s="19"/>
      <c r="C955" s="19" t="s">
        <v>1123</v>
      </c>
      <c r="D955" s="20" t="s">
        <v>1124</v>
      </c>
      <c r="E955" s="9">
        <f>Source!AT921</f>
        <v>70</v>
      </c>
      <c r="F955" s="22"/>
      <c r="G955" s="21"/>
      <c r="H955" s="9"/>
      <c r="I955" s="9"/>
      <c r="J955" s="22">
        <f>SUM(R951:R954)</f>
        <v>646.41999999999996</v>
      </c>
      <c r="K955" s="22"/>
    </row>
    <row r="956" spans="1:22" ht="14.25" x14ac:dyDescent="0.2">
      <c r="A956" s="19"/>
      <c r="B956" s="19"/>
      <c r="C956" s="19" t="s">
        <v>1125</v>
      </c>
      <c r="D956" s="20" t="s">
        <v>1124</v>
      </c>
      <c r="E956" s="9">
        <f>Source!AU921</f>
        <v>10</v>
      </c>
      <c r="F956" s="22"/>
      <c r="G956" s="21"/>
      <c r="H956" s="9"/>
      <c r="I956" s="9"/>
      <c r="J956" s="22">
        <f>SUM(T951:T955)</f>
        <v>92.35</v>
      </c>
      <c r="K956" s="22"/>
    </row>
    <row r="957" spans="1:22" ht="14.25" x14ac:dyDescent="0.2">
      <c r="A957" s="19"/>
      <c r="B957" s="19"/>
      <c r="C957" s="19" t="s">
        <v>1126</v>
      </c>
      <c r="D957" s="20" t="s">
        <v>1127</v>
      </c>
      <c r="E957" s="9">
        <f>Source!AQ921</f>
        <v>1.62</v>
      </c>
      <c r="F957" s="22"/>
      <c r="G957" s="21" t="str">
        <f>Source!DI921</f>
        <v/>
      </c>
      <c r="H957" s="9">
        <f>Source!AV921</f>
        <v>1</v>
      </c>
      <c r="I957" s="9"/>
      <c r="J957" s="22"/>
      <c r="K957" s="22">
        <f>Source!U921</f>
        <v>1.62</v>
      </c>
    </row>
    <row r="958" spans="1:22" ht="15" x14ac:dyDescent="0.25">
      <c r="A958" s="25"/>
      <c r="B958" s="25"/>
      <c r="C958" s="25"/>
      <c r="D958" s="25"/>
      <c r="E958" s="25"/>
      <c r="F958" s="25"/>
      <c r="G958" s="25"/>
      <c r="H958" s="25"/>
      <c r="I958" s="40">
        <f>J952+J953+J954+J955+J956</f>
        <v>1669.4199999999998</v>
      </c>
      <c r="J958" s="40"/>
      <c r="K958" s="26">
        <f>IF(Source!I921&lt;&gt;0, ROUND(I958/Source!I921, 2), 0)</f>
        <v>1669.42</v>
      </c>
      <c r="P958" s="24">
        <f>I958</f>
        <v>1669.4199999999998</v>
      </c>
    </row>
    <row r="959" spans="1:22" ht="57" x14ac:dyDescent="0.2">
      <c r="A959" s="19">
        <v>105</v>
      </c>
      <c r="B959" s="19" t="str">
        <f>Source!F922</f>
        <v>1.21-2201-31-4/1</v>
      </c>
      <c r="C959" s="19" t="str">
        <f>Source!G922</f>
        <v>Осмотр панели вводной с воздушным автоматическим выключателем на номинальный ток 2500 А, с блоком учета электроэнергии - ежемесячный</v>
      </c>
      <c r="D959" s="20" t="str">
        <f>Source!H922</f>
        <v>шт.</v>
      </c>
      <c r="E959" s="9">
        <f>Source!I922</f>
        <v>1</v>
      </c>
      <c r="F959" s="22"/>
      <c r="G959" s="21"/>
      <c r="H959" s="9"/>
      <c r="I959" s="9"/>
      <c r="J959" s="22"/>
      <c r="K959" s="22"/>
      <c r="Q959">
        <f>ROUND((Source!BZ922/100)*ROUND((Source!AF922*Source!AV922)*Source!I922, 2), 2)</f>
        <v>356.45</v>
      </c>
      <c r="R959">
        <f>Source!X922</f>
        <v>356.45</v>
      </c>
      <c r="S959">
        <f>ROUND((Source!CA922/100)*ROUND((Source!AF922*Source!AV922)*Source!I922, 2), 2)</f>
        <v>50.92</v>
      </c>
      <c r="T959">
        <f>Source!Y922</f>
        <v>50.92</v>
      </c>
      <c r="U959">
        <f>ROUND((175/100)*ROUND((Source!AE922*Source!AV922)*Source!I922, 2), 2)</f>
        <v>0</v>
      </c>
      <c r="V959">
        <f>ROUND((108/100)*ROUND(Source!CS922*Source!I922, 2), 2)</f>
        <v>0</v>
      </c>
    </row>
    <row r="960" spans="1:22" ht="14.25" x14ac:dyDescent="0.2">
      <c r="A960" s="19"/>
      <c r="B960" s="19"/>
      <c r="C960" s="19" t="s">
        <v>1122</v>
      </c>
      <c r="D960" s="20"/>
      <c r="E960" s="9"/>
      <c r="F960" s="22">
        <f>Source!AO922</f>
        <v>169.74</v>
      </c>
      <c r="G960" s="21" t="str">
        <f>Source!DG922</f>
        <v>)*3</v>
      </c>
      <c r="H960" s="9">
        <f>Source!AV922</f>
        <v>1</v>
      </c>
      <c r="I960" s="9">
        <f>IF(Source!BA922&lt;&gt; 0, Source!BA922, 1)</f>
        <v>1</v>
      </c>
      <c r="J960" s="22">
        <f>Source!S922</f>
        <v>509.22</v>
      </c>
      <c r="K960" s="22"/>
    </row>
    <row r="961" spans="1:22" ht="14.25" x14ac:dyDescent="0.2">
      <c r="A961" s="19"/>
      <c r="B961" s="19"/>
      <c r="C961" s="19" t="s">
        <v>1130</v>
      </c>
      <c r="D961" s="20"/>
      <c r="E961" s="9"/>
      <c r="F961" s="22">
        <f>Source!AL922</f>
        <v>1.3</v>
      </c>
      <c r="G961" s="21" t="str">
        <f>Source!DD922</f>
        <v>)*3</v>
      </c>
      <c r="H961" s="9">
        <f>Source!AW922</f>
        <v>1</v>
      </c>
      <c r="I961" s="9">
        <f>IF(Source!BC922&lt;&gt; 0, Source!BC922, 1)</f>
        <v>1</v>
      </c>
      <c r="J961" s="22">
        <f>Source!P922</f>
        <v>3.9</v>
      </c>
      <c r="K961" s="22"/>
    </row>
    <row r="962" spans="1:22" ht="14.25" x14ac:dyDescent="0.2">
      <c r="A962" s="19"/>
      <c r="B962" s="19"/>
      <c r="C962" s="19" t="s">
        <v>1123</v>
      </c>
      <c r="D962" s="20" t="s">
        <v>1124</v>
      </c>
      <c r="E962" s="9">
        <f>Source!AT922</f>
        <v>70</v>
      </c>
      <c r="F962" s="22"/>
      <c r="G962" s="21"/>
      <c r="H962" s="9"/>
      <c r="I962" s="9"/>
      <c r="J962" s="22">
        <f>SUM(R959:R961)</f>
        <v>356.45</v>
      </c>
      <c r="K962" s="22"/>
    </row>
    <row r="963" spans="1:22" ht="14.25" x14ac:dyDescent="0.2">
      <c r="A963" s="19"/>
      <c r="B963" s="19"/>
      <c r="C963" s="19" t="s">
        <v>1125</v>
      </c>
      <c r="D963" s="20" t="s">
        <v>1124</v>
      </c>
      <c r="E963" s="9">
        <f>Source!AU922</f>
        <v>10</v>
      </c>
      <c r="F963" s="22"/>
      <c r="G963" s="21"/>
      <c r="H963" s="9"/>
      <c r="I963" s="9"/>
      <c r="J963" s="22">
        <f>SUM(T959:T962)</f>
        <v>50.92</v>
      </c>
      <c r="K963" s="22"/>
    </row>
    <row r="964" spans="1:22" ht="14.25" x14ac:dyDescent="0.2">
      <c r="A964" s="19"/>
      <c r="B964" s="19"/>
      <c r="C964" s="19" t="s">
        <v>1126</v>
      </c>
      <c r="D964" s="20" t="s">
        <v>1127</v>
      </c>
      <c r="E964" s="9">
        <f>Source!AQ922</f>
        <v>0.32</v>
      </c>
      <c r="F964" s="22"/>
      <c r="G964" s="21" t="str">
        <f>Source!DI922</f>
        <v>)*3</v>
      </c>
      <c r="H964" s="9">
        <f>Source!AV922</f>
        <v>1</v>
      </c>
      <c r="I964" s="9"/>
      <c r="J964" s="22"/>
      <c r="K964" s="22">
        <f>Source!U922</f>
        <v>0.96</v>
      </c>
    </row>
    <row r="965" spans="1:22" ht="15" x14ac:dyDescent="0.25">
      <c r="A965" s="25"/>
      <c r="B965" s="25"/>
      <c r="C965" s="25"/>
      <c r="D965" s="25"/>
      <c r="E965" s="25"/>
      <c r="F965" s="25"/>
      <c r="G965" s="25"/>
      <c r="H965" s="25"/>
      <c r="I965" s="40">
        <f>J960+J961+J962+J963</f>
        <v>920.4899999999999</v>
      </c>
      <c r="J965" s="40"/>
      <c r="K965" s="26">
        <f>IF(Source!I922&lt;&gt;0, ROUND(I965/Source!I922, 2), 0)</f>
        <v>920.49</v>
      </c>
      <c r="P965" s="24">
        <f>I965</f>
        <v>920.4899999999999</v>
      </c>
    </row>
    <row r="966" spans="1:22" ht="57" x14ac:dyDescent="0.2">
      <c r="A966" s="19">
        <v>106</v>
      </c>
      <c r="B966" s="19" t="str">
        <f>Source!F923</f>
        <v>1.21-2301-19-1/1</v>
      </c>
      <c r="C966" s="19" t="str">
        <f>Source!G923</f>
        <v>Технический осмотр выключателей автоматических однополюсных установочных на номинальный ток до 63 А</v>
      </c>
      <c r="D966" s="20" t="str">
        <f>Source!H923</f>
        <v>шт.</v>
      </c>
      <c r="E966" s="9">
        <f>Source!I923</f>
        <v>4</v>
      </c>
      <c r="F966" s="22"/>
      <c r="G966" s="21"/>
      <c r="H966" s="9"/>
      <c r="I966" s="9"/>
      <c r="J966" s="22"/>
      <c r="K966" s="22"/>
      <c r="Q966">
        <f>ROUND((Source!BZ923/100)*ROUND((Source!AF923*Source!AV923)*Source!I923, 2), 2)</f>
        <v>178.25</v>
      </c>
      <c r="R966">
        <f>Source!X923</f>
        <v>178.25</v>
      </c>
      <c r="S966">
        <f>ROUND((Source!CA923/100)*ROUND((Source!AF923*Source!AV923)*Source!I923, 2), 2)</f>
        <v>25.46</v>
      </c>
      <c r="T966">
        <f>Source!Y923</f>
        <v>25.46</v>
      </c>
      <c r="U966">
        <f>ROUND((175/100)*ROUND((Source!AE923*Source!AV923)*Source!I923, 2), 2)</f>
        <v>0</v>
      </c>
      <c r="V966">
        <f>ROUND((108/100)*ROUND(Source!CS923*Source!I923, 2), 2)</f>
        <v>0</v>
      </c>
    </row>
    <row r="967" spans="1:22" ht="14.25" x14ac:dyDescent="0.2">
      <c r="A967" s="19"/>
      <c r="B967" s="19"/>
      <c r="C967" s="19" t="s">
        <v>1122</v>
      </c>
      <c r="D967" s="20"/>
      <c r="E967" s="9"/>
      <c r="F967" s="22">
        <f>Source!AO923</f>
        <v>21.22</v>
      </c>
      <c r="G967" s="21" t="str">
        <f>Source!DG923</f>
        <v>)*3</v>
      </c>
      <c r="H967" s="9">
        <f>Source!AV923</f>
        <v>1</v>
      </c>
      <c r="I967" s="9">
        <f>IF(Source!BA923&lt;&gt; 0, Source!BA923, 1)</f>
        <v>1</v>
      </c>
      <c r="J967" s="22">
        <f>Source!S923</f>
        <v>254.64</v>
      </c>
      <c r="K967" s="22"/>
    </row>
    <row r="968" spans="1:22" ht="14.25" x14ac:dyDescent="0.2">
      <c r="A968" s="19"/>
      <c r="B968" s="19"/>
      <c r="C968" s="19" t="s">
        <v>1130</v>
      </c>
      <c r="D968" s="20"/>
      <c r="E968" s="9"/>
      <c r="F968" s="22">
        <f>Source!AL923</f>
        <v>0.01</v>
      </c>
      <c r="G968" s="21" t="str">
        <f>Source!DD923</f>
        <v>)*3</v>
      </c>
      <c r="H968" s="9">
        <f>Source!AW923</f>
        <v>1</v>
      </c>
      <c r="I968" s="9">
        <f>IF(Source!BC923&lt;&gt; 0, Source!BC923, 1)</f>
        <v>1</v>
      </c>
      <c r="J968" s="22">
        <f>Source!P923</f>
        <v>0.12</v>
      </c>
      <c r="K968" s="22"/>
    </row>
    <row r="969" spans="1:22" ht="14.25" x14ac:dyDescent="0.2">
      <c r="A969" s="19"/>
      <c r="B969" s="19"/>
      <c r="C969" s="19" t="s">
        <v>1123</v>
      </c>
      <c r="D969" s="20" t="s">
        <v>1124</v>
      </c>
      <c r="E969" s="9">
        <f>Source!AT923</f>
        <v>70</v>
      </c>
      <c r="F969" s="22"/>
      <c r="G969" s="21"/>
      <c r="H969" s="9"/>
      <c r="I969" s="9"/>
      <c r="J969" s="22">
        <f>SUM(R966:R968)</f>
        <v>178.25</v>
      </c>
      <c r="K969" s="22"/>
    </row>
    <row r="970" spans="1:22" ht="14.25" x14ac:dyDescent="0.2">
      <c r="A970" s="19"/>
      <c r="B970" s="19"/>
      <c r="C970" s="19" t="s">
        <v>1125</v>
      </c>
      <c r="D970" s="20" t="s">
        <v>1124</v>
      </c>
      <c r="E970" s="9">
        <f>Source!AU923</f>
        <v>10</v>
      </c>
      <c r="F970" s="22"/>
      <c r="G970" s="21"/>
      <c r="H970" s="9"/>
      <c r="I970" s="9"/>
      <c r="J970" s="22">
        <f>SUM(T966:T969)</f>
        <v>25.46</v>
      </c>
      <c r="K970" s="22"/>
    </row>
    <row r="971" spans="1:22" ht="14.25" x14ac:dyDescent="0.2">
      <c r="A971" s="19"/>
      <c r="B971" s="19"/>
      <c r="C971" s="19" t="s">
        <v>1126</v>
      </c>
      <c r="D971" s="20" t="s">
        <v>1127</v>
      </c>
      <c r="E971" s="9">
        <f>Source!AQ923</f>
        <v>0.04</v>
      </c>
      <c r="F971" s="22"/>
      <c r="G971" s="21" t="str">
        <f>Source!DI923</f>
        <v>)*3</v>
      </c>
      <c r="H971" s="9">
        <f>Source!AV923</f>
        <v>1</v>
      </c>
      <c r="I971" s="9"/>
      <c r="J971" s="22"/>
      <c r="K971" s="22">
        <f>Source!U923</f>
        <v>0.48</v>
      </c>
    </row>
    <row r="972" spans="1:22" ht="15" x14ac:dyDescent="0.25">
      <c r="A972" s="25"/>
      <c r="B972" s="25"/>
      <c r="C972" s="25"/>
      <c r="D972" s="25"/>
      <c r="E972" s="25"/>
      <c r="F972" s="25"/>
      <c r="G972" s="25"/>
      <c r="H972" s="25"/>
      <c r="I972" s="40">
        <f>J967+J968+J969+J970</f>
        <v>458.46999999999997</v>
      </c>
      <c r="J972" s="40"/>
      <c r="K972" s="26">
        <f>IF(Source!I923&lt;&gt;0, ROUND(I972/Source!I923, 2), 0)</f>
        <v>114.62</v>
      </c>
      <c r="P972" s="24">
        <f>I972</f>
        <v>458.46999999999997</v>
      </c>
    </row>
    <row r="973" spans="1:22" ht="57" x14ac:dyDescent="0.2">
      <c r="A973" s="19">
        <v>107</v>
      </c>
      <c r="B973" s="19" t="str">
        <f>Source!F924</f>
        <v>1.21-2303-19-1/1</v>
      </c>
      <c r="C973" s="19" t="str">
        <f>Source!G924</f>
        <v>Техническое обслуживание выключателей автоматических однополюсных установочных на номинальный ток до 63 А</v>
      </c>
      <c r="D973" s="20" t="str">
        <f>Source!H924</f>
        <v>шт.</v>
      </c>
      <c r="E973" s="9">
        <f>Source!I924</f>
        <v>4</v>
      </c>
      <c r="F973" s="22"/>
      <c r="G973" s="21"/>
      <c r="H973" s="9"/>
      <c r="I973" s="9"/>
      <c r="J973" s="22"/>
      <c r="K973" s="22"/>
      <c r="Q973">
        <f>ROUND((Source!BZ924/100)*ROUND((Source!AF924*Source!AV924)*Source!I924, 2), 2)</f>
        <v>1782.31</v>
      </c>
      <c r="R973">
        <f>Source!X924</f>
        <v>1782.31</v>
      </c>
      <c r="S973">
        <f>ROUND((Source!CA924/100)*ROUND((Source!AF924*Source!AV924)*Source!I924, 2), 2)</f>
        <v>254.62</v>
      </c>
      <c r="T973">
        <f>Source!Y924</f>
        <v>254.62</v>
      </c>
      <c r="U973">
        <f>ROUND((175/100)*ROUND((Source!AE924*Source!AV924)*Source!I924, 2), 2)</f>
        <v>0</v>
      </c>
      <c r="V973">
        <f>ROUND((108/100)*ROUND(Source!CS924*Source!I924, 2), 2)</f>
        <v>0</v>
      </c>
    </row>
    <row r="974" spans="1:22" ht="14.25" x14ac:dyDescent="0.2">
      <c r="A974" s="19"/>
      <c r="B974" s="19"/>
      <c r="C974" s="19" t="s">
        <v>1122</v>
      </c>
      <c r="D974" s="20"/>
      <c r="E974" s="9"/>
      <c r="F974" s="22">
        <f>Source!AO924</f>
        <v>636.54</v>
      </c>
      <c r="G974" s="21" t="str">
        <f>Source!DG924</f>
        <v/>
      </c>
      <c r="H974" s="9">
        <f>Source!AV924</f>
        <v>1</v>
      </c>
      <c r="I974" s="9">
        <f>IF(Source!BA924&lt;&gt; 0, Source!BA924, 1)</f>
        <v>1</v>
      </c>
      <c r="J974" s="22">
        <f>Source!S924</f>
        <v>2546.16</v>
      </c>
      <c r="K974" s="22"/>
    </row>
    <row r="975" spans="1:22" ht="14.25" x14ac:dyDescent="0.2">
      <c r="A975" s="19"/>
      <c r="B975" s="19"/>
      <c r="C975" s="19" t="s">
        <v>1130</v>
      </c>
      <c r="D975" s="20"/>
      <c r="E975" s="9"/>
      <c r="F975" s="22">
        <f>Source!AL924</f>
        <v>1.56</v>
      </c>
      <c r="G975" s="21" t="str">
        <f>Source!DD924</f>
        <v/>
      </c>
      <c r="H975" s="9">
        <f>Source!AW924</f>
        <v>1</v>
      </c>
      <c r="I975" s="9">
        <f>IF(Source!BC924&lt;&gt; 0, Source!BC924, 1)</f>
        <v>1</v>
      </c>
      <c r="J975" s="22">
        <f>Source!P924</f>
        <v>6.24</v>
      </c>
      <c r="K975" s="22"/>
    </row>
    <row r="976" spans="1:22" ht="14.25" x14ac:dyDescent="0.2">
      <c r="A976" s="19"/>
      <c r="B976" s="19"/>
      <c r="C976" s="19" t="s">
        <v>1123</v>
      </c>
      <c r="D976" s="20" t="s">
        <v>1124</v>
      </c>
      <c r="E976" s="9">
        <f>Source!AT924</f>
        <v>70</v>
      </c>
      <c r="F976" s="22"/>
      <c r="G976" s="21"/>
      <c r="H976" s="9"/>
      <c r="I976" s="9"/>
      <c r="J976" s="22">
        <f>SUM(R973:R975)</f>
        <v>1782.31</v>
      </c>
      <c r="K976" s="22"/>
    </row>
    <row r="977" spans="1:22" ht="14.25" x14ac:dyDescent="0.2">
      <c r="A977" s="19"/>
      <c r="B977" s="19"/>
      <c r="C977" s="19" t="s">
        <v>1125</v>
      </c>
      <c r="D977" s="20" t="s">
        <v>1124</v>
      </c>
      <c r="E977" s="9">
        <f>Source!AU924</f>
        <v>10</v>
      </c>
      <c r="F977" s="22"/>
      <c r="G977" s="21"/>
      <c r="H977" s="9"/>
      <c r="I977" s="9"/>
      <c r="J977" s="22">
        <f>SUM(T973:T976)</f>
        <v>254.62</v>
      </c>
      <c r="K977" s="22"/>
    </row>
    <row r="978" spans="1:22" ht="14.25" x14ac:dyDescent="0.2">
      <c r="A978" s="19"/>
      <c r="B978" s="19"/>
      <c r="C978" s="19" t="s">
        <v>1126</v>
      </c>
      <c r="D978" s="20" t="s">
        <v>1127</v>
      </c>
      <c r="E978" s="9">
        <f>Source!AQ924</f>
        <v>1.2</v>
      </c>
      <c r="F978" s="22"/>
      <c r="G978" s="21" t="str">
        <f>Source!DI924</f>
        <v/>
      </c>
      <c r="H978" s="9">
        <f>Source!AV924</f>
        <v>1</v>
      </c>
      <c r="I978" s="9"/>
      <c r="J978" s="22"/>
      <c r="K978" s="22">
        <f>Source!U924</f>
        <v>4.8</v>
      </c>
    </row>
    <row r="979" spans="1:22" ht="15" x14ac:dyDescent="0.25">
      <c r="A979" s="25"/>
      <c r="B979" s="25"/>
      <c r="C979" s="25"/>
      <c r="D979" s="25"/>
      <c r="E979" s="25"/>
      <c r="F979" s="25"/>
      <c r="G979" s="25"/>
      <c r="H979" s="25"/>
      <c r="I979" s="40">
        <f>J974+J975+J976+J977</f>
        <v>4589.329999999999</v>
      </c>
      <c r="J979" s="40"/>
      <c r="K979" s="26">
        <f>IF(Source!I924&lt;&gt;0, ROUND(I979/Source!I924, 2), 0)</f>
        <v>1147.33</v>
      </c>
      <c r="P979" s="24">
        <f>I979</f>
        <v>4589.329999999999</v>
      </c>
    </row>
    <row r="980" spans="1:22" ht="57" x14ac:dyDescent="0.2">
      <c r="A980" s="19">
        <v>108</v>
      </c>
      <c r="B980" s="19" t="str">
        <f>Source!F925</f>
        <v>1.21-2301-3-2/1</v>
      </c>
      <c r="C980" s="19" t="str">
        <f>Source!G925</f>
        <v>Технический осмотр выключателей автоматических трехполюсных установочных, номинальный ток до 400 А</v>
      </c>
      <c r="D980" s="20" t="str">
        <f>Source!H925</f>
        <v>шт.</v>
      </c>
      <c r="E980" s="9">
        <f>Source!I925</f>
        <v>47</v>
      </c>
      <c r="F980" s="22"/>
      <c r="G980" s="21"/>
      <c r="H980" s="9"/>
      <c r="I980" s="9"/>
      <c r="J980" s="22"/>
      <c r="K980" s="22"/>
      <c r="Q980">
        <f>ROUND((Source!BZ925/100)*ROUND((Source!AF925*Source!AV925)*Source!I925, 2), 2)</f>
        <v>3664.73</v>
      </c>
      <c r="R980">
        <f>Source!X925</f>
        <v>3664.73</v>
      </c>
      <c r="S980">
        <f>ROUND((Source!CA925/100)*ROUND((Source!AF925*Source!AV925)*Source!I925, 2), 2)</f>
        <v>523.53</v>
      </c>
      <c r="T980">
        <f>Source!Y925</f>
        <v>523.53</v>
      </c>
      <c r="U980">
        <f>ROUND((175/100)*ROUND((Source!AE925*Source!AV925)*Source!I925, 2), 2)</f>
        <v>0</v>
      </c>
      <c r="V980">
        <f>ROUND((108/100)*ROUND(Source!CS925*Source!I925, 2), 2)</f>
        <v>0</v>
      </c>
    </row>
    <row r="981" spans="1:22" ht="14.25" x14ac:dyDescent="0.2">
      <c r="A981" s="19"/>
      <c r="B981" s="19"/>
      <c r="C981" s="19" t="s">
        <v>1122</v>
      </c>
      <c r="D981" s="20"/>
      <c r="E981" s="9"/>
      <c r="F981" s="22">
        <f>Source!AO925</f>
        <v>37.130000000000003</v>
      </c>
      <c r="G981" s="21" t="str">
        <f>Source!DG925</f>
        <v>)*3</v>
      </c>
      <c r="H981" s="9">
        <f>Source!AV925</f>
        <v>1</v>
      </c>
      <c r="I981" s="9">
        <f>IF(Source!BA925&lt;&gt; 0, Source!BA925, 1)</f>
        <v>1</v>
      </c>
      <c r="J981" s="22">
        <f>Source!S925</f>
        <v>5235.33</v>
      </c>
      <c r="K981" s="22"/>
    </row>
    <row r="982" spans="1:22" ht="14.25" x14ac:dyDescent="0.2">
      <c r="A982" s="19"/>
      <c r="B982" s="19"/>
      <c r="C982" s="19" t="s">
        <v>1123</v>
      </c>
      <c r="D982" s="20" t="s">
        <v>1124</v>
      </c>
      <c r="E982" s="9">
        <f>Source!AT925</f>
        <v>70</v>
      </c>
      <c r="F982" s="22"/>
      <c r="G982" s="21"/>
      <c r="H982" s="9"/>
      <c r="I982" s="9"/>
      <c r="J982" s="22">
        <f>SUM(R980:R981)</f>
        <v>3664.73</v>
      </c>
      <c r="K982" s="22"/>
    </row>
    <row r="983" spans="1:22" ht="14.25" x14ac:dyDescent="0.2">
      <c r="A983" s="19"/>
      <c r="B983" s="19"/>
      <c r="C983" s="19" t="s">
        <v>1125</v>
      </c>
      <c r="D983" s="20" t="s">
        <v>1124</v>
      </c>
      <c r="E983" s="9">
        <f>Source!AU925</f>
        <v>10</v>
      </c>
      <c r="F983" s="22"/>
      <c r="G983" s="21"/>
      <c r="H983" s="9"/>
      <c r="I983" s="9"/>
      <c r="J983" s="22">
        <f>SUM(T980:T982)</f>
        <v>523.53</v>
      </c>
      <c r="K983" s="22"/>
    </row>
    <row r="984" spans="1:22" ht="14.25" x14ac:dyDescent="0.2">
      <c r="A984" s="19"/>
      <c r="B984" s="19"/>
      <c r="C984" s="19" t="s">
        <v>1126</v>
      </c>
      <c r="D984" s="20" t="s">
        <v>1127</v>
      </c>
      <c r="E984" s="9">
        <f>Source!AQ925</f>
        <v>7.0000000000000007E-2</v>
      </c>
      <c r="F984" s="22"/>
      <c r="G984" s="21" t="str">
        <f>Source!DI925</f>
        <v>)*3</v>
      </c>
      <c r="H984" s="9">
        <f>Source!AV925</f>
        <v>1</v>
      </c>
      <c r="I984" s="9"/>
      <c r="J984" s="22"/>
      <c r="K984" s="22">
        <f>Source!U925</f>
        <v>9.870000000000001</v>
      </c>
    </row>
    <row r="985" spans="1:22" ht="15" x14ac:dyDescent="0.25">
      <c r="A985" s="25"/>
      <c r="B985" s="25"/>
      <c r="C985" s="25"/>
      <c r="D985" s="25"/>
      <c r="E985" s="25"/>
      <c r="F985" s="25"/>
      <c r="G985" s="25"/>
      <c r="H985" s="25"/>
      <c r="I985" s="40">
        <f>J981+J982+J983</f>
        <v>9423.59</v>
      </c>
      <c r="J985" s="40"/>
      <c r="K985" s="26">
        <f>IF(Source!I925&lt;&gt;0, ROUND(I985/Source!I925, 2), 0)</f>
        <v>200.5</v>
      </c>
      <c r="P985" s="24">
        <f>I985</f>
        <v>9423.59</v>
      </c>
    </row>
    <row r="986" spans="1:22" ht="57" x14ac:dyDescent="0.2">
      <c r="A986" s="19">
        <v>109</v>
      </c>
      <c r="B986" s="19" t="str">
        <f>Source!F926</f>
        <v>1.21-2303-3-1/1</v>
      </c>
      <c r="C986" s="19" t="str">
        <f>Source!G926</f>
        <v>Техническое обслуживание выключателей автоматических трехполюсных установочных, номинальный ток до 200 А,</v>
      </c>
      <c r="D986" s="20" t="str">
        <f>Source!H926</f>
        <v>шт.</v>
      </c>
      <c r="E986" s="9">
        <f>Source!I926</f>
        <v>47</v>
      </c>
      <c r="F986" s="22"/>
      <c r="G986" s="21"/>
      <c r="H986" s="9"/>
      <c r="I986" s="9"/>
      <c r="J986" s="22"/>
      <c r="K986" s="22"/>
      <c r="Q986">
        <f>ROUND((Source!BZ926/100)*ROUND((Source!AF926*Source!AV926)*Source!I926, 2), 2)</f>
        <v>26177.87</v>
      </c>
      <c r="R986">
        <f>Source!X926</f>
        <v>26177.87</v>
      </c>
      <c r="S986">
        <f>ROUND((Source!CA926/100)*ROUND((Source!AF926*Source!AV926)*Source!I926, 2), 2)</f>
        <v>3739.7</v>
      </c>
      <c r="T986">
        <f>Source!Y926</f>
        <v>3739.7</v>
      </c>
      <c r="U986">
        <f>ROUND((175/100)*ROUND((Source!AE926*Source!AV926)*Source!I926, 2), 2)</f>
        <v>0</v>
      </c>
      <c r="V986">
        <f>ROUND((108/100)*ROUND(Source!CS926*Source!I926, 2), 2)</f>
        <v>0</v>
      </c>
    </row>
    <row r="987" spans="1:22" ht="14.25" x14ac:dyDescent="0.2">
      <c r="A987" s="19"/>
      <c r="B987" s="19"/>
      <c r="C987" s="19" t="s">
        <v>1122</v>
      </c>
      <c r="D987" s="20"/>
      <c r="E987" s="9"/>
      <c r="F987" s="22">
        <f>Source!AO926</f>
        <v>795.68</v>
      </c>
      <c r="G987" s="21" t="str">
        <f>Source!DG926</f>
        <v/>
      </c>
      <c r="H987" s="9">
        <f>Source!AV926</f>
        <v>1</v>
      </c>
      <c r="I987" s="9">
        <f>IF(Source!BA926&lt;&gt; 0, Source!BA926, 1)</f>
        <v>1</v>
      </c>
      <c r="J987" s="22">
        <f>Source!S926</f>
        <v>37396.959999999999</v>
      </c>
      <c r="K987" s="22"/>
    </row>
    <row r="988" spans="1:22" ht="14.25" x14ac:dyDescent="0.2">
      <c r="A988" s="19"/>
      <c r="B988" s="19"/>
      <c r="C988" s="19" t="s">
        <v>1130</v>
      </c>
      <c r="D988" s="20"/>
      <c r="E988" s="9"/>
      <c r="F988" s="22">
        <f>Source!AL926</f>
        <v>14.65</v>
      </c>
      <c r="G988" s="21" t="str">
        <f>Source!DD926</f>
        <v/>
      </c>
      <c r="H988" s="9">
        <f>Source!AW926</f>
        <v>1</v>
      </c>
      <c r="I988" s="9">
        <f>IF(Source!BC926&lt;&gt; 0, Source!BC926, 1)</f>
        <v>1</v>
      </c>
      <c r="J988" s="22">
        <f>Source!P926</f>
        <v>688.55</v>
      </c>
      <c r="K988" s="22"/>
    </row>
    <row r="989" spans="1:22" ht="14.25" x14ac:dyDescent="0.2">
      <c r="A989" s="19"/>
      <c r="B989" s="19"/>
      <c r="C989" s="19" t="s">
        <v>1123</v>
      </c>
      <c r="D989" s="20" t="s">
        <v>1124</v>
      </c>
      <c r="E989" s="9">
        <f>Source!AT926</f>
        <v>70</v>
      </c>
      <c r="F989" s="22"/>
      <c r="G989" s="21"/>
      <c r="H989" s="9"/>
      <c r="I989" s="9"/>
      <c r="J989" s="22">
        <f>SUM(R986:R988)</f>
        <v>26177.87</v>
      </c>
      <c r="K989" s="22"/>
    </row>
    <row r="990" spans="1:22" ht="14.25" x14ac:dyDescent="0.2">
      <c r="A990" s="19"/>
      <c r="B990" s="19"/>
      <c r="C990" s="19" t="s">
        <v>1125</v>
      </c>
      <c r="D990" s="20" t="s">
        <v>1124</v>
      </c>
      <c r="E990" s="9">
        <f>Source!AU926</f>
        <v>10</v>
      </c>
      <c r="F990" s="22"/>
      <c r="G990" s="21"/>
      <c r="H990" s="9"/>
      <c r="I990" s="9"/>
      <c r="J990" s="22">
        <f>SUM(T986:T989)</f>
        <v>3739.7</v>
      </c>
      <c r="K990" s="22"/>
    </row>
    <row r="991" spans="1:22" ht="14.25" x14ac:dyDescent="0.2">
      <c r="A991" s="19"/>
      <c r="B991" s="19"/>
      <c r="C991" s="19" t="s">
        <v>1126</v>
      </c>
      <c r="D991" s="20" t="s">
        <v>1127</v>
      </c>
      <c r="E991" s="9">
        <f>Source!AQ926</f>
        <v>1.5</v>
      </c>
      <c r="F991" s="22"/>
      <c r="G991" s="21" t="str">
        <f>Source!DI926</f>
        <v/>
      </c>
      <c r="H991" s="9">
        <f>Source!AV926</f>
        <v>1</v>
      </c>
      <c r="I991" s="9"/>
      <c r="J991" s="22"/>
      <c r="K991" s="22">
        <f>Source!U926</f>
        <v>70.5</v>
      </c>
    </row>
    <row r="992" spans="1:22" ht="15" x14ac:dyDescent="0.25">
      <c r="A992" s="25"/>
      <c r="B992" s="25"/>
      <c r="C992" s="25"/>
      <c r="D992" s="25"/>
      <c r="E992" s="25"/>
      <c r="F992" s="25"/>
      <c r="G992" s="25"/>
      <c r="H992" s="25"/>
      <c r="I992" s="40">
        <f>J987+J988+J989+J990</f>
        <v>68003.08</v>
      </c>
      <c r="J992" s="40"/>
      <c r="K992" s="26">
        <f>IF(Source!I926&lt;&gt;0, ROUND(I992/Source!I926, 2), 0)</f>
        <v>1446.87</v>
      </c>
      <c r="P992" s="24">
        <f>I992</f>
        <v>68003.08</v>
      </c>
    </row>
    <row r="993" spans="1:22" ht="42.75" x14ac:dyDescent="0.2">
      <c r="A993" s="19">
        <v>110</v>
      </c>
      <c r="B993" s="19" t="str">
        <f>Source!F928</f>
        <v>1.21-2201-28-1/1</v>
      </c>
      <c r="C993" s="19" t="str">
        <f>Source!G928</f>
        <v>Технический осмотр главного распределительного щита (ГРЩ) с количеством вводов 1 - ежедневный</v>
      </c>
      <c r="D993" s="20" t="str">
        <f>Source!H928</f>
        <v>шт.</v>
      </c>
      <c r="E993" s="9">
        <f>Source!I928</f>
        <v>1</v>
      </c>
      <c r="F993" s="22"/>
      <c r="G993" s="21"/>
      <c r="H993" s="9"/>
      <c r="I993" s="9"/>
      <c r="J993" s="22"/>
      <c r="K993" s="22"/>
      <c r="Q993">
        <f>ROUND((Source!BZ928/100)*ROUND((Source!AF928*Source!AV928)*Source!I928, 2), 2)</f>
        <v>5696.1</v>
      </c>
      <c r="R993">
        <f>Source!X928</f>
        <v>5696.1</v>
      </c>
      <c r="S993">
        <f>ROUND((Source!CA928/100)*ROUND((Source!AF928*Source!AV928)*Source!I928, 2), 2)</f>
        <v>813.73</v>
      </c>
      <c r="T993">
        <f>Source!Y928</f>
        <v>813.73</v>
      </c>
      <c r="U993">
        <f>ROUND((175/100)*ROUND((Source!AE928*Source!AV928)*Source!I928, 2), 2)</f>
        <v>0</v>
      </c>
      <c r="V993">
        <f>ROUND((108/100)*ROUND(Source!CS928*Source!I928, 2), 2)</f>
        <v>0</v>
      </c>
    </row>
    <row r="994" spans="1:22" ht="14.25" x14ac:dyDescent="0.2">
      <c r="A994" s="19"/>
      <c r="B994" s="19"/>
      <c r="C994" s="19" t="s">
        <v>1122</v>
      </c>
      <c r="D994" s="20"/>
      <c r="E994" s="9"/>
      <c r="F994" s="22">
        <f>Source!AO928</f>
        <v>68.959999999999994</v>
      </c>
      <c r="G994" s="21" t="str">
        <f>Source!DG928</f>
        <v>)*118</v>
      </c>
      <c r="H994" s="9">
        <f>Source!AV928</f>
        <v>1</v>
      </c>
      <c r="I994" s="9">
        <f>IF(Source!BA928&lt;&gt; 0, Source!BA928, 1)</f>
        <v>1</v>
      </c>
      <c r="J994" s="22">
        <f>Source!S928</f>
        <v>8137.28</v>
      </c>
      <c r="K994" s="22"/>
    </row>
    <row r="995" spans="1:22" ht="14.25" x14ac:dyDescent="0.2">
      <c r="A995" s="19"/>
      <c r="B995" s="19"/>
      <c r="C995" s="19" t="s">
        <v>1123</v>
      </c>
      <c r="D995" s="20" t="s">
        <v>1124</v>
      </c>
      <c r="E995" s="9">
        <f>Source!AT928</f>
        <v>70</v>
      </c>
      <c r="F995" s="22"/>
      <c r="G995" s="21"/>
      <c r="H995" s="9"/>
      <c r="I995" s="9"/>
      <c r="J995" s="22">
        <f>SUM(R993:R994)</f>
        <v>5696.1</v>
      </c>
      <c r="K995" s="22"/>
    </row>
    <row r="996" spans="1:22" ht="14.25" x14ac:dyDescent="0.2">
      <c r="A996" s="19"/>
      <c r="B996" s="19"/>
      <c r="C996" s="19" t="s">
        <v>1125</v>
      </c>
      <c r="D996" s="20" t="s">
        <v>1124</v>
      </c>
      <c r="E996" s="9">
        <f>Source!AU928</f>
        <v>10</v>
      </c>
      <c r="F996" s="22"/>
      <c r="G996" s="21"/>
      <c r="H996" s="9"/>
      <c r="I996" s="9"/>
      <c r="J996" s="22">
        <f>SUM(T993:T995)</f>
        <v>813.73</v>
      </c>
      <c r="K996" s="22"/>
    </row>
    <row r="997" spans="1:22" ht="14.25" x14ac:dyDescent="0.2">
      <c r="A997" s="19"/>
      <c r="B997" s="19"/>
      <c r="C997" s="19" t="s">
        <v>1126</v>
      </c>
      <c r="D997" s="20" t="s">
        <v>1127</v>
      </c>
      <c r="E997" s="9">
        <f>Source!AQ928</f>
        <v>0.13</v>
      </c>
      <c r="F997" s="22"/>
      <c r="G997" s="21" t="str">
        <f>Source!DI928</f>
        <v>)*118</v>
      </c>
      <c r="H997" s="9">
        <f>Source!AV928</f>
        <v>1</v>
      </c>
      <c r="I997" s="9"/>
      <c r="J997" s="22"/>
      <c r="K997" s="22">
        <f>Source!U928</f>
        <v>15.34</v>
      </c>
    </row>
    <row r="998" spans="1:22" ht="15" x14ac:dyDescent="0.25">
      <c r="A998" s="25"/>
      <c r="B998" s="25"/>
      <c r="C998" s="25"/>
      <c r="D998" s="25"/>
      <c r="E998" s="25"/>
      <c r="F998" s="25"/>
      <c r="G998" s="25"/>
      <c r="H998" s="25"/>
      <c r="I998" s="40">
        <f>J994+J995+J996</f>
        <v>14647.11</v>
      </c>
      <c r="J998" s="40"/>
      <c r="K998" s="26">
        <f>IF(Source!I928&lt;&gt;0, ROUND(I998/Source!I928, 2), 0)</f>
        <v>14647.11</v>
      </c>
      <c r="P998" s="24">
        <f>I998</f>
        <v>14647.11</v>
      </c>
    </row>
    <row r="999" spans="1:22" ht="42.75" x14ac:dyDescent="0.2">
      <c r="A999" s="19">
        <v>111</v>
      </c>
      <c r="B999" s="19" t="str">
        <f>Source!F929</f>
        <v>1.21-2201-28-2/1</v>
      </c>
      <c r="C999" s="19" t="str">
        <f>Source!G929</f>
        <v>Технический осмотр главного распределительного щита (ГРЩ) с количеством вводов 1 - ежемесячный</v>
      </c>
      <c r="D999" s="20" t="str">
        <f>Source!H929</f>
        <v>шт.</v>
      </c>
      <c r="E999" s="9">
        <f>Source!I929</f>
        <v>1</v>
      </c>
      <c r="F999" s="22"/>
      <c r="G999" s="21"/>
      <c r="H999" s="9"/>
      <c r="I999" s="9"/>
      <c r="J999" s="22"/>
      <c r="K999" s="22"/>
      <c r="Q999">
        <f>ROUND((Source!BZ929/100)*ROUND((Source!AF929*Source!AV929)*Source!I929, 2), 2)</f>
        <v>356.47</v>
      </c>
      <c r="R999">
        <f>Source!X929</f>
        <v>356.47</v>
      </c>
      <c r="S999">
        <f>ROUND((Source!CA929/100)*ROUND((Source!AF929*Source!AV929)*Source!I929, 2), 2)</f>
        <v>50.92</v>
      </c>
      <c r="T999">
        <f>Source!Y929</f>
        <v>50.92</v>
      </c>
      <c r="U999">
        <f>ROUND((175/100)*ROUND((Source!AE929*Source!AV929)*Source!I929, 2), 2)</f>
        <v>0</v>
      </c>
      <c r="V999">
        <f>ROUND((108/100)*ROUND(Source!CS929*Source!I929, 2), 2)</f>
        <v>0</v>
      </c>
    </row>
    <row r="1000" spans="1:22" ht="14.25" x14ac:dyDescent="0.2">
      <c r="A1000" s="19"/>
      <c r="B1000" s="19"/>
      <c r="C1000" s="19" t="s">
        <v>1122</v>
      </c>
      <c r="D1000" s="20"/>
      <c r="E1000" s="9"/>
      <c r="F1000" s="22">
        <f>Source!AO929</f>
        <v>127.31</v>
      </c>
      <c r="G1000" s="21" t="str">
        <f>Source!DG929</f>
        <v>)*4</v>
      </c>
      <c r="H1000" s="9">
        <f>Source!AV929</f>
        <v>1</v>
      </c>
      <c r="I1000" s="9">
        <f>IF(Source!BA929&lt;&gt; 0, Source!BA929, 1)</f>
        <v>1</v>
      </c>
      <c r="J1000" s="22">
        <f>Source!S929</f>
        <v>509.24</v>
      </c>
      <c r="K1000" s="22"/>
    </row>
    <row r="1001" spans="1:22" ht="14.25" x14ac:dyDescent="0.2">
      <c r="A1001" s="19"/>
      <c r="B1001" s="19"/>
      <c r="C1001" s="19" t="s">
        <v>1123</v>
      </c>
      <c r="D1001" s="20" t="s">
        <v>1124</v>
      </c>
      <c r="E1001" s="9">
        <f>Source!AT929</f>
        <v>70</v>
      </c>
      <c r="F1001" s="22"/>
      <c r="G1001" s="21"/>
      <c r="H1001" s="9"/>
      <c r="I1001" s="9"/>
      <c r="J1001" s="22">
        <f>SUM(R999:R1000)</f>
        <v>356.47</v>
      </c>
      <c r="K1001" s="22"/>
    </row>
    <row r="1002" spans="1:22" ht="14.25" x14ac:dyDescent="0.2">
      <c r="A1002" s="19"/>
      <c r="B1002" s="19"/>
      <c r="C1002" s="19" t="s">
        <v>1125</v>
      </c>
      <c r="D1002" s="20" t="s">
        <v>1124</v>
      </c>
      <c r="E1002" s="9">
        <f>Source!AU929</f>
        <v>10</v>
      </c>
      <c r="F1002" s="22"/>
      <c r="G1002" s="21"/>
      <c r="H1002" s="9"/>
      <c r="I1002" s="9"/>
      <c r="J1002" s="22">
        <f>SUM(T999:T1001)</f>
        <v>50.92</v>
      </c>
      <c r="K1002" s="22"/>
    </row>
    <row r="1003" spans="1:22" ht="14.25" x14ac:dyDescent="0.2">
      <c r="A1003" s="19"/>
      <c r="B1003" s="19"/>
      <c r="C1003" s="19" t="s">
        <v>1126</v>
      </c>
      <c r="D1003" s="20" t="s">
        <v>1127</v>
      </c>
      <c r="E1003" s="9">
        <f>Source!AQ929</f>
        <v>0.24</v>
      </c>
      <c r="F1003" s="22"/>
      <c r="G1003" s="21" t="str">
        <f>Source!DI929</f>
        <v>)*4</v>
      </c>
      <c r="H1003" s="9">
        <f>Source!AV929</f>
        <v>1</v>
      </c>
      <c r="I1003" s="9"/>
      <c r="J1003" s="22"/>
      <c r="K1003" s="22">
        <f>Source!U929</f>
        <v>0.96</v>
      </c>
    </row>
    <row r="1004" spans="1:22" ht="15" x14ac:dyDescent="0.25">
      <c r="A1004" s="25"/>
      <c r="B1004" s="25"/>
      <c r="C1004" s="25"/>
      <c r="D1004" s="25"/>
      <c r="E1004" s="25"/>
      <c r="F1004" s="25"/>
      <c r="G1004" s="25"/>
      <c r="H1004" s="25"/>
      <c r="I1004" s="40">
        <f>J1000+J1001+J1002</f>
        <v>916.63</v>
      </c>
      <c r="J1004" s="40"/>
      <c r="K1004" s="26">
        <f>IF(Source!I929&lt;&gt;0, ROUND(I1004/Source!I929, 2), 0)</f>
        <v>916.63</v>
      </c>
      <c r="P1004" s="24">
        <f>I1004</f>
        <v>916.63</v>
      </c>
    </row>
    <row r="1005" spans="1:22" ht="99.75" x14ac:dyDescent="0.2">
      <c r="A1005" s="19">
        <v>112</v>
      </c>
      <c r="B1005" s="19" t="str">
        <f>Source!F930</f>
        <v>1.23-2303-4-2/1</v>
      </c>
      <c r="C1005" s="19" t="str">
        <f>Source!G930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1005" s="20" t="str">
        <f>Source!H930</f>
        <v>шт.</v>
      </c>
      <c r="E1005" s="9">
        <f>Source!I930</f>
        <v>1</v>
      </c>
      <c r="F1005" s="22"/>
      <c r="G1005" s="21"/>
      <c r="H1005" s="9"/>
      <c r="I1005" s="9"/>
      <c r="J1005" s="22"/>
      <c r="K1005" s="22"/>
      <c r="Q1005">
        <f>ROUND((Source!BZ930/100)*ROUND((Source!AF930*Source!AV930)*Source!I930, 2), 2)</f>
        <v>2414.0500000000002</v>
      </c>
      <c r="R1005">
        <f>Source!X930</f>
        <v>2414.0500000000002</v>
      </c>
      <c r="S1005">
        <f>ROUND((Source!CA930/100)*ROUND((Source!AF930*Source!AV930)*Source!I930, 2), 2)</f>
        <v>344.86</v>
      </c>
      <c r="T1005">
        <f>Source!Y930</f>
        <v>344.86</v>
      </c>
      <c r="U1005">
        <f>ROUND((175/100)*ROUND((Source!AE930*Source!AV930)*Source!I930, 2), 2)</f>
        <v>0</v>
      </c>
      <c r="V1005">
        <f>ROUND((108/100)*ROUND(Source!CS930*Source!I930, 2), 2)</f>
        <v>0</v>
      </c>
    </row>
    <row r="1006" spans="1:22" ht="14.25" x14ac:dyDescent="0.2">
      <c r="A1006" s="19"/>
      <c r="B1006" s="19"/>
      <c r="C1006" s="19" t="s">
        <v>1122</v>
      </c>
      <c r="D1006" s="20"/>
      <c r="E1006" s="9"/>
      <c r="F1006" s="22">
        <f>Source!AO930</f>
        <v>1724.32</v>
      </c>
      <c r="G1006" s="21" t="str">
        <f>Source!DG930</f>
        <v>)*2</v>
      </c>
      <c r="H1006" s="9">
        <f>Source!AV930</f>
        <v>1</v>
      </c>
      <c r="I1006" s="9">
        <f>IF(Source!BA930&lt;&gt; 0, Source!BA930, 1)</f>
        <v>1</v>
      </c>
      <c r="J1006" s="22">
        <f>Source!S930</f>
        <v>3448.64</v>
      </c>
      <c r="K1006" s="22"/>
    </row>
    <row r="1007" spans="1:22" ht="14.25" x14ac:dyDescent="0.2">
      <c r="A1007" s="19"/>
      <c r="B1007" s="19"/>
      <c r="C1007" s="19" t="s">
        <v>1123</v>
      </c>
      <c r="D1007" s="20" t="s">
        <v>1124</v>
      </c>
      <c r="E1007" s="9">
        <f>Source!AT930</f>
        <v>70</v>
      </c>
      <c r="F1007" s="22"/>
      <c r="G1007" s="21"/>
      <c r="H1007" s="9"/>
      <c r="I1007" s="9"/>
      <c r="J1007" s="22">
        <f>SUM(R1005:R1006)</f>
        <v>2414.0500000000002</v>
      </c>
      <c r="K1007" s="22"/>
    </row>
    <row r="1008" spans="1:22" ht="14.25" x14ac:dyDescent="0.2">
      <c r="A1008" s="19"/>
      <c r="B1008" s="19"/>
      <c r="C1008" s="19" t="s">
        <v>1125</v>
      </c>
      <c r="D1008" s="20" t="s">
        <v>1124</v>
      </c>
      <c r="E1008" s="9">
        <f>Source!AU930</f>
        <v>10</v>
      </c>
      <c r="F1008" s="22"/>
      <c r="G1008" s="21"/>
      <c r="H1008" s="9"/>
      <c r="I1008" s="9"/>
      <c r="J1008" s="22">
        <f>SUM(T1005:T1007)</f>
        <v>344.86</v>
      </c>
      <c r="K1008" s="22"/>
    </row>
    <row r="1009" spans="1:22" ht="14.25" x14ac:dyDescent="0.2">
      <c r="A1009" s="19"/>
      <c r="B1009" s="19"/>
      <c r="C1009" s="19" t="s">
        <v>1126</v>
      </c>
      <c r="D1009" s="20" t="s">
        <v>1127</v>
      </c>
      <c r="E1009" s="9">
        <f>Source!AQ930</f>
        <v>2.42</v>
      </c>
      <c r="F1009" s="22"/>
      <c r="G1009" s="21" t="str">
        <f>Source!DI930</f>
        <v>)*2</v>
      </c>
      <c r="H1009" s="9">
        <f>Source!AV930</f>
        <v>1</v>
      </c>
      <c r="I1009" s="9"/>
      <c r="J1009" s="22"/>
      <c r="K1009" s="22">
        <f>Source!U930</f>
        <v>4.84</v>
      </c>
    </row>
    <row r="1010" spans="1:22" ht="15" x14ac:dyDescent="0.25">
      <c r="A1010" s="25"/>
      <c r="B1010" s="25"/>
      <c r="C1010" s="25"/>
      <c r="D1010" s="25"/>
      <c r="E1010" s="25"/>
      <c r="F1010" s="25"/>
      <c r="G1010" s="25"/>
      <c r="H1010" s="25"/>
      <c r="I1010" s="40">
        <f>J1006+J1007+J1008</f>
        <v>6207.55</v>
      </c>
      <c r="J1010" s="40"/>
      <c r="K1010" s="26">
        <f>IF(Source!I930&lt;&gt;0, ROUND(I1010/Source!I930, 2), 0)</f>
        <v>6207.55</v>
      </c>
      <c r="P1010" s="24">
        <f>I1010</f>
        <v>6207.55</v>
      </c>
    </row>
    <row r="1011" spans="1:22" ht="85.5" x14ac:dyDescent="0.2">
      <c r="A1011" s="19">
        <v>113</v>
      </c>
      <c r="B1011" s="19" t="str">
        <f>Source!F931</f>
        <v>1.23-2303-4-2/1</v>
      </c>
      <c r="C1011" s="19" t="str">
        <f>Source!G931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1011" s="20" t="str">
        <f>Source!H931</f>
        <v>шт.</v>
      </c>
      <c r="E1011" s="9">
        <f>Source!I931</f>
        <v>1</v>
      </c>
      <c r="F1011" s="22"/>
      <c r="G1011" s="21"/>
      <c r="H1011" s="9"/>
      <c r="I1011" s="9"/>
      <c r="J1011" s="22"/>
      <c r="K1011" s="22"/>
      <c r="Q1011">
        <f>ROUND((Source!BZ931/100)*ROUND((Source!AF931*Source!AV931)*Source!I931, 2), 2)</f>
        <v>2414.0500000000002</v>
      </c>
      <c r="R1011">
        <f>Source!X931</f>
        <v>2414.0500000000002</v>
      </c>
      <c r="S1011">
        <f>ROUND((Source!CA931/100)*ROUND((Source!AF931*Source!AV931)*Source!I931, 2), 2)</f>
        <v>344.86</v>
      </c>
      <c r="T1011">
        <f>Source!Y931</f>
        <v>344.86</v>
      </c>
      <c r="U1011">
        <f>ROUND((175/100)*ROUND((Source!AE931*Source!AV931)*Source!I931, 2), 2)</f>
        <v>0</v>
      </c>
      <c r="V1011">
        <f>ROUND((108/100)*ROUND(Source!CS931*Source!I931, 2), 2)</f>
        <v>0</v>
      </c>
    </row>
    <row r="1012" spans="1:22" ht="14.25" x14ac:dyDescent="0.2">
      <c r="A1012" s="19"/>
      <c r="B1012" s="19"/>
      <c r="C1012" s="19" t="s">
        <v>1122</v>
      </c>
      <c r="D1012" s="20"/>
      <c r="E1012" s="9"/>
      <c r="F1012" s="22">
        <f>Source!AO931</f>
        <v>1724.32</v>
      </c>
      <c r="G1012" s="21" t="str">
        <f>Source!DG931</f>
        <v>)*2</v>
      </c>
      <c r="H1012" s="9">
        <f>Source!AV931</f>
        <v>1</v>
      </c>
      <c r="I1012" s="9">
        <f>IF(Source!BA931&lt;&gt; 0, Source!BA931, 1)</f>
        <v>1</v>
      </c>
      <c r="J1012" s="22">
        <f>Source!S931</f>
        <v>3448.64</v>
      </c>
      <c r="K1012" s="22"/>
    </row>
    <row r="1013" spans="1:22" ht="14.25" x14ac:dyDescent="0.2">
      <c r="A1013" s="19"/>
      <c r="B1013" s="19"/>
      <c r="C1013" s="19" t="s">
        <v>1123</v>
      </c>
      <c r="D1013" s="20" t="s">
        <v>1124</v>
      </c>
      <c r="E1013" s="9">
        <f>Source!AT931</f>
        <v>70</v>
      </c>
      <c r="F1013" s="22"/>
      <c r="G1013" s="21"/>
      <c r="H1013" s="9"/>
      <c r="I1013" s="9"/>
      <c r="J1013" s="22">
        <f>SUM(R1011:R1012)</f>
        <v>2414.0500000000002</v>
      </c>
      <c r="K1013" s="22"/>
    </row>
    <row r="1014" spans="1:22" ht="14.25" x14ac:dyDescent="0.2">
      <c r="A1014" s="19"/>
      <c r="B1014" s="19"/>
      <c r="C1014" s="19" t="s">
        <v>1125</v>
      </c>
      <c r="D1014" s="20" t="s">
        <v>1124</v>
      </c>
      <c r="E1014" s="9">
        <f>Source!AU931</f>
        <v>10</v>
      </c>
      <c r="F1014" s="22"/>
      <c r="G1014" s="21"/>
      <c r="H1014" s="9"/>
      <c r="I1014" s="9"/>
      <c r="J1014" s="22">
        <f>SUM(T1011:T1013)</f>
        <v>344.86</v>
      </c>
      <c r="K1014" s="22"/>
    </row>
    <row r="1015" spans="1:22" ht="14.25" x14ac:dyDescent="0.2">
      <c r="A1015" s="19"/>
      <c r="B1015" s="19"/>
      <c r="C1015" s="19" t="s">
        <v>1126</v>
      </c>
      <c r="D1015" s="20" t="s">
        <v>1127</v>
      </c>
      <c r="E1015" s="9">
        <f>Source!AQ931</f>
        <v>2.42</v>
      </c>
      <c r="F1015" s="22"/>
      <c r="G1015" s="21" t="str">
        <f>Source!DI931</f>
        <v>)*2</v>
      </c>
      <c r="H1015" s="9">
        <f>Source!AV931</f>
        <v>1</v>
      </c>
      <c r="I1015" s="9"/>
      <c r="J1015" s="22"/>
      <c r="K1015" s="22">
        <f>Source!U931</f>
        <v>4.84</v>
      </c>
    </row>
    <row r="1016" spans="1:22" ht="15" x14ac:dyDescent="0.25">
      <c r="A1016" s="25"/>
      <c r="B1016" s="25"/>
      <c r="C1016" s="25"/>
      <c r="D1016" s="25"/>
      <c r="E1016" s="25"/>
      <c r="F1016" s="25"/>
      <c r="G1016" s="25"/>
      <c r="H1016" s="25"/>
      <c r="I1016" s="40">
        <f>J1012+J1013+J1014</f>
        <v>6207.55</v>
      </c>
      <c r="J1016" s="40"/>
      <c r="K1016" s="26">
        <f>IF(Source!I931&lt;&gt;0, ROUND(I1016/Source!I931, 2), 0)</f>
        <v>6207.55</v>
      </c>
      <c r="P1016" s="24">
        <f>I1016</f>
        <v>6207.55</v>
      </c>
    </row>
    <row r="1017" spans="1:22" ht="57" x14ac:dyDescent="0.2">
      <c r="A1017" s="19">
        <v>114</v>
      </c>
      <c r="B1017" s="19" t="str">
        <f>Source!F932</f>
        <v>1.21-2301-24-1/1</v>
      </c>
      <c r="C1017" s="19" t="str">
        <f>Source!G932</f>
        <v>Осмотр индикатора светосигнального светодиодного на лицевой панели распределительного устройства - ежедневный</v>
      </c>
      <c r="D1017" s="20" t="str">
        <f>Source!H932</f>
        <v>10 шт.</v>
      </c>
      <c r="E1017" s="9">
        <f>Source!I932</f>
        <v>1.4</v>
      </c>
      <c r="F1017" s="22"/>
      <c r="G1017" s="21"/>
      <c r="H1017" s="9"/>
      <c r="I1017" s="9"/>
      <c r="J1017" s="22"/>
      <c r="K1017" s="22"/>
      <c r="Q1017">
        <f>ROUND((Source!BZ932/100)*ROUND((Source!AF932*Source!AV932)*Source!I932, 2), 2)</f>
        <v>1032.83</v>
      </c>
      <c r="R1017">
        <f>Source!X932</f>
        <v>1032.83</v>
      </c>
      <c r="S1017">
        <f>ROUND((Source!CA932/100)*ROUND((Source!AF932*Source!AV932)*Source!I932, 2), 2)</f>
        <v>147.55000000000001</v>
      </c>
      <c r="T1017">
        <f>Source!Y932</f>
        <v>147.55000000000001</v>
      </c>
      <c r="U1017">
        <f>ROUND((175/100)*ROUND((Source!AE932*Source!AV932)*Source!I932, 2), 2)</f>
        <v>0</v>
      </c>
      <c r="V1017">
        <f>ROUND((108/100)*ROUND(Source!CS932*Source!I932, 2), 2)</f>
        <v>0</v>
      </c>
    </row>
    <row r="1018" spans="1:22" x14ac:dyDescent="0.2">
      <c r="C1018" s="23" t="str">
        <f>"Объем: "&amp;Source!I932&amp;"=(14)/"&amp;"10"</f>
        <v>Объем: 1,4=(14)/10</v>
      </c>
    </row>
    <row r="1019" spans="1:22" ht="14.25" x14ac:dyDescent="0.2">
      <c r="A1019" s="19"/>
      <c r="B1019" s="19"/>
      <c r="C1019" s="19" t="s">
        <v>1122</v>
      </c>
      <c r="D1019" s="20"/>
      <c r="E1019" s="9"/>
      <c r="F1019" s="22">
        <f>Source!AO932</f>
        <v>8.7100000000000009</v>
      </c>
      <c r="G1019" s="21" t="str">
        <f>Source!DG932</f>
        <v>)*121</v>
      </c>
      <c r="H1019" s="9">
        <f>Source!AV932</f>
        <v>1</v>
      </c>
      <c r="I1019" s="9">
        <f>IF(Source!BA932&lt;&gt; 0, Source!BA932, 1)</f>
        <v>1</v>
      </c>
      <c r="J1019" s="22">
        <f>Source!S932</f>
        <v>1475.47</v>
      </c>
      <c r="K1019" s="22"/>
    </row>
    <row r="1020" spans="1:22" ht="14.25" x14ac:dyDescent="0.2">
      <c r="A1020" s="19"/>
      <c r="B1020" s="19"/>
      <c r="C1020" s="19" t="s">
        <v>1123</v>
      </c>
      <c r="D1020" s="20" t="s">
        <v>1124</v>
      </c>
      <c r="E1020" s="9">
        <f>Source!AT932</f>
        <v>70</v>
      </c>
      <c r="F1020" s="22"/>
      <c r="G1020" s="21"/>
      <c r="H1020" s="9"/>
      <c r="I1020" s="9"/>
      <c r="J1020" s="22">
        <f>SUM(R1017:R1019)</f>
        <v>1032.83</v>
      </c>
      <c r="K1020" s="22"/>
    </row>
    <row r="1021" spans="1:22" ht="14.25" x14ac:dyDescent="0.2">
      <c r="A1021" s="19"/>
      <c r="B1021" s="19"/>
      <c r="C1021" s="19" t="s">
        <v>1125</v>
      </c>
      <c r="D1021" s="20" t="s">
        <v>1124</v>
      </c>
      <c r="E1021" s="9">
        <f>Source!AU932</f>
        <v>10</v>
      </c>
      <c r="F1021" s="22"/>
      <c r="G1021" s="21"/>
      <c r="H1021" s="9"/>
      <c r="I1021" s="9"/>
      <c r="J1021" s="22">
        <f>SUM(T1017:T1020)</f>
        <v>147.55000000000001</v>
      </c>
      <c r="K1021" s="22"/>
    </row>
    <row r="1022" spans="1:22" ht="14.25" x14ac:dyDescent="0.2">
      <c r="A1022" s="19"/>
      <c r="B1022" s="19"/>
      <c r="C1022" s="19" t="s">
        <v>1126</v>
      </c>
      <c r="D1022" s="20" t="s">
        <v>1127</v>
      </c>
      <c r="E1022" s="9">
        <f>Source!AQ932</f>
        <v>0.02</v>
      </c>
      <c r="F1022" s="22"/>
      <c r="G1022" s="21" t="str">
        <f>Source!DI932</f>
        <v>)*121</v>
      </c>
      <c r="H1022" s="9">
        <f>Source!AV932</f>
        <v>1</v>
      </c>
      <c r="I1022" s="9"/>
      <c r="J1022" s="22"/>
      <c r="K1022" s="22">
        <f>Source!U932</f>
        <v>3.3879999999999999</v>
      </c>
    </row>
    <row r="1023" spans="1:22" ht="15" x14ac:dyDescent="0.25">
      <c r="A1023" s="25"/>
      <c r="B1023" s="25"/>
      <c r="C1023" s="25"/>
      <c r="D1023" s="25"/>
      <c r="E1023" s="25"/>
      <c r="F1023" s="25"/>
      <c r="G1023" s="25"/>
      <c r="H1023" s="25"/>
      <c r="I1023" s="40">
        <f>J1019+J1020+J1021</f>
        <v>2655.8500000000004</v>
      </c>
      <c r="J1023" s="40"/>
      <c r="K1023" s="26">
        <f>IF(Source!I932&lt;&gt;0, ROUND(I1023/Source!I932, 2), 0)</f>
        <v>1897.04</v>
      </c>
      <c r="P1023" s="24">
        <f>I1023</f>
        <v>2655.8500000000004</v>
      </c>
    </row>
    <row r="1024" spans="1:22" ht="57" x14ac:dyDescent="0.2">
      <c r="A1024" s="19">
        <v>115</v>
      </c>
      <c r="B1024" s="19" t="str">
        <f>Source!F933</f>
        <v>1.21-2303-39-1/1</v>
      </c>
      <c r="C1024" s="19" t="str">
        <f>Source!G933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024" s="20" t="str">
        <f>Source!H933</f>
        <v>10 шт.</v>
      </c>
      <c r="E1024" s="9">
        <f>Source!I933</f>
        <v>1.4</v>
      </c>
      <c r="F1024" s="22"/>
      <c r="G1024" s="21"/>
      <c r="H1024" s="9"/>
      <c r="I1024" s="9"/>
      <c r="J1024" s="22"/>
      <c r="K1024" s="22"/>
      <c r="Q1024">
        <f>ROUND((Source!BZ933/100)*ROUND((Source!AF933*Source!AV933)*Source!I933, 2), 2)</f>
        <v>208.24</v>
      </c>
      <c r="R1024">
        <f>Source!X933</f>
        <v>208.24</v>
      </c>
      <c r="S1024">
        <f>ROUND((Source!CA933/100)*ROUND((Source!AF933*Source!AV933)*Source!I933, 2), 2)</f>
        <v>29.75</v>
      </c>
      <c r="T1024">
        <f>Source!Y933</f>
        <v>29.75</v>
      </c>
      <c r="U1024">
        <f>ROUND((175/100)*ROUND((Source!AE933*Source!AV933)*Source!I933, 2), 2)</f>
        <v>0</v>
      </c>
      <c r="V1024">
        <f>ROUND((108/100)*ROUND(Source!CS933*Source!I933, 2), 2)</f>
        <v>0</v>
      </c>
    </row>
    <row r="1025" spans="1:22" x14ac:dyDescent="0.2">
      <c r="C1025" s="23" t="str">
        <f>"Объем: "&amp;Source!I933&amp;"=(14)/"&amp;"10"</f>
        <v>Объем: 1,4=(14)/10</v>
      </c>
    </row>
    <row r="1026" spans="1:22" ht="14.25" x14ac:dyDescent="0.2">
      <c r="A1026" s="19"/>
      <c r="B1026" s="19"/>
      <c r="C1026" s="19" t="s">
        <v>1122</v>
      </c>
      <c r="D1026" s="20"/>
      <c r="E1026" s="9"/>
      <c r="F1026" s="22">
        <f>Source!AO933</f>
        <v>212.49</v>
      </c>
      <c r="G1026" s="21" t="str">
        <f>Source!DG933</f>
        <v/>
      </c>
      <c r="H1026" s="9">
        <f>Source!AV933</f>
        <v>1</v>
      </c>
      <c r="I1026" s="9">
        <f>IF(Source!BA933&lt;&gt; 0, Source!BA933, 1)</f>
        <v>1</v>
      </c>
      <c r="J1026" s="22">
        <f>Source!S933</f>
        <v>297.49</v>
      </c>
      <c r="K1026" s="22"/>
    </row>
    <row r="1027" spans="1:22" ht="14.25" x14ac:dyDescent="0.2">
      <c r="A1027" s="19"/>
      <c r="B1027" s="19"/>
      <c r="C1027" s="19" t="s">
        <v>1130</v>
      </c>
      <c r="D1027" s="20"/>
      <c r="E1027" s="9"/>
      <c r="F1027" s="22">
        <f>Source!AL933</f>
        <v>3.84</v>
      </c>
      <c r="G1027" s="21" t="str">
        <f>Source!DD933</f>
        <v/>
      </c>
      <c r="H1027" s="9">
        <f>Source!AW933</f>
        <v>1</v>
      </c>
      <c r="I1027" s="9">
        <f>IF(Source!BC933&lt;&gt; 0, Source!BC933, 1)</f>
        <v>1</v>
      </c>
      <c r="J1027" s="22">
        <f>Source!P933</f>
        <v>5.38</v>
      </c>
      <c r="K1027" s="22"/>
    </row>
    <row r="1028" spans="1:22" ht="14.25" x14ac:dyDescent="0.2">
      <c r="A1028" s="19"/>
      <c r="B1028" s="19"/>
      <c r="C1028" s="19" t="s">
        <v>1123</v>
      </c>
      <c r="D1028" s="20" t="s">
        <v>1124</v>
      </c>
      <c r="E1028" s="9">
        <f>Source!AT933</f>
        <v>70</v>
      </c>
      <c r="F1028" s="22"/>
      <c r="G1028" s="21"/>
      <c r="H1028" s="9"/>
      <c r="I1028" s="9"/>
      <c r="J1028" s="22">
        <f>SUM(R1024:R1027)</f>
        <v>208.24</v>
      </c>
      <c r="K1028" s="22"/>
    </row>
    <row r="1029" spans="1:22" ht="14.25" x14ac:dyDescent="0.2">
      <c r="A1029" s="19"/>
      <c r="B1029" s="19"/>
      <c r="C1029" s="19" t="s">
        <v>1125</v>
      </c>
      <c r="D1029" s="20" t="s">
        <v>1124</v>
      </c>
      <c r="E1029" s="9">
        <f>Source!AU933</f>
        <v>10</v>
      </c>
      <c r="F1029" s="22"/>
      <c r="G1029" s="21"/>
      <c r="H1029" s="9"/>
      <c r="I1029" s="9"/>
      <c r="J1029" s="22">
        <f>SUM(T1024:T1028)</f>
        <v>29.75</v>
      </c>
      <c r="K1029" s="22"/>
    </row>
    <row r="1030" spans="1:22" ht="14.25" x14ac:dyDescent="0.2">
      <c r="A1030" s="19"/>
      <c r="B1030" s="19"/>
      <c r="C1030" s="19" t="s">
        <v>1126</v>
      </c>
      <c r="D1030" s="20" t="s">
        <v>1127</v>
      </c>
      <c r="E1030" s="9">
        <f>Source!AQ933</f>
        <v>0.44</v>
      </c>
      <c r="F1030" s="22"/>
      <c r="G1030" s="21" t="str">
        <f>Source!DI933</f>
        <v/>
      </c>
      <c r="H1030" s="9">
        <f>Source!AV933</f>
        <v>1</v>
      </c>
      <c r="I1030" s="9"/>
      <c r="J1030" s="22"/>
      <c r="K1030" s="22">
        <f>Source!U933</f>
        <v>0.61599999999999999</v>
      </c>
    </row>
    <row r="1031" spans="1:22" ht="15" x14ac:dyDescent="0.25">
      <c r="A1031" s="25"/>
      <c r="B1031" s="25"/>
      <c r="C1031" s="25"/>
      <c r="D1031" s="25"/>
      <c r="E1031" s="25"/>
      <c r="F1031" s="25"/>
      <c r="G1031" s="25"/>
      <c r="H1031" s="25"/>
      <c r="I1031" s="40">
        <f>J1026+J1027+J1028+J1029</f>
        <v>540.86</v>
      </c>
      <c r="J1031" s="40"/>
      <c r="K1031" s="26">
        <f>IF(Source!I933&lt;&gt;0, ROUND(I1031/Source!I933, 2), 0)</f>
        <v>386.33</v>
      </c>
      <c r="P1031" s="24">
        <f>I1031</f>
        <v>540.86</v>
      </c>
    </row>
    <row r="1032" spans="1:22" ht="42.75" x14ac:dyDescent="0.2">
      <c r="A1032" s="19">
        <v>116</v>
      </c>
      <c r="B1032" s="19" t="str">
        <f>Source!F934</f>
        <v>1.21-2303-27-6/1</v>
      </c>
      <c r="C1032" s="19" t="str">
        <f>Source!G934</f>
        <v>Техническое обслуживание электрических аппаратов до 1000 В, реле промежуточное</v>
      </c>
      <c r="D1032" s="20" t="str">
        <f>Source!H934</f>
        <v>шт.</v>
      </c>
      <c r="E1032" s="9">
        <f>Source!I934</f>
        <v>2</v>
      </c>
      <c r="F1032" s="22"/>
      <c r="G1032" s="21"/>
      <c r="H1032" s="9"/>
      <c r="I1032" s="9"/>
      <c r="J1032" s="22"/>
      <c r="K1032" s="22"/>
      <c r="Q1032">
        <f>ROUND((Source!BZ934/100)*ROUND((Source!AF934*Source!AV934)*Source!I934, 2), 2)</f>
        <v>231.63</v>
      </c>
      <c r="R1032">
        <f>Source!X934</f>
        <v>231.63</v>
      </c>
      <c r="S1032">
        <f>ROUND((Source!CA934/100)*ROUND((Source!AF934*Source!AV934)*Source!I934, 2), 2)</f>
        <v>33.090000000000003</v>
      </c>
      <c r="T1032">
        <f>Source!Y934</f>
        <v>33.090000000000003</v>
      </c>
      <c r="U1032">
        <f>ROUND((175/100)*ROUND((Source!AE934*Source!AV934)*Source!I934, 2), 2)</f>
        <v>0</v>
      </c>
      <c r="V1032">
        <f>ROUND((108/100)*ROUND(Source!CS934*Source!I934, 2), 2)</f>
        <v>0</v>
      </c>
    </row>
    <row r="1033" spans="1:22" ht="14.25" x14ac:dyDescent="0.2">
      <c r="A1033" s="19"/>
      <c r="B1033" s="19"/>
      <c r="C1033" s="19" t="s">
        <v>1122</v>
      </c>
      <c r="D1033" s="20"/>
      <c r="E1033" s="9"/>
      <c r="F1033" s="22">
        <f>Source!AO934</f>
        <v>165.45</v>
      </c>
      <c r="G1033" s="21" t="str">
        <f>Source!DG934</f>
        <v/>
      </c>
      <c r="H1033" s="9">
        <f>Source!AV934</f>
        <v>1</v>
      </c>
      <c r="I1033" s="9">
        <f>IF(Source!BA934&lt;&gt; 0, Source!BA934, 1)</f>
        <v>1</v>
      </c>
      <c r="J1033" s="22">
        <f>Source!S934</f>
        <v>330.9</v>
      </c>
      <c r="K1033" s="22"/>
    </row>
    <row r="1034" spans="1:22" ht="14.25" x14ac:dyDescent="0.2">
      <c r="A1034" s="19"/>
      <c r="B1034" s="19"/>
      <c r="C1034" s="19" t="s">
        <v>1123</v>
      </c>
      <c r="D1034" s="20" t="s">
        <v>1124</v>
      </c>
      <c r="E1034" s="9">
        <f>Source!AT934</f>
        <v>70</v>
      </c>
      <c r="F1034" s="22"/>
      <c r="G1034" s="21"/>
      <c r="H1034" s="9"/>
      <c r="I1034" s="9"/>
      <c r="J1034" s="22">
        <f>SUM(R1032:R1033)</f>
        <v>231.63</v>
      </c>
      <c r="K1034" s="22"/>
    </row>
    <row r="1035" spans="1:22" ht="14.25" x14ac:dyDescent="0.2">
      <c r="A1035" s="19"/>
      <c r="B1035" s="19"/>
      <c r="C1035" s="19" t="s">
        <v>1125</v>
      </c>
      <c r="D1035" s="20" t="s">
        <v>1124</v>
      </c>
      <c r="E1035" s="9">
        <f>Source!AU934</f>
        <v>10</v>
      </c>
      <c r="F1035" s="22"/>
      <c r="G1035" s="21"/>
      <c r="H1035" s="9"/>
      <c r="I1035" s="9"/>
      <c r="J1035" s="22">
        <f>SUM(T1032:T1034)</f>
        <v>33.090000000000003</v>
      </c>
      <c r="K1035" s="22"/>
    </row>
    <row r="1036" spans="1:22" ht="14.25" x14ac:dyDescent="0.2">
      <c r="A1036" s="19"/>
      <c r="B1036" s="19"/>
      <c r="C1036" s="19" t="s">
        <v>1126</v>
      </c>
      <c r="D1036" s="20" t="s">
        <v>1127</v>
      </c>
      <c r="E1036" s="9">
        <f>Source!AQ934</f>
        <v>0.38</v>
      </c>
      <c r="F1036" s="22"/>
      <c r="G1036" s="21" t="str">
        <f>Source!DI934</f>
        <v/>
      </c>
      <c r="H1036" s="9">
        <f>Source!AV934</f>
        <v>1</v>
      </c>
      <c r="I1036" s="9"/>
      <c r="J1036" s="22"/>
      <c r="K1036" s="22">
        <f>Source!U934</f>
        <v>0.76</v>
      </c>
    </row>
    <row r="1037" spans="1:22" ht="15" x14ac:dyDescent="0.25">
      <c r="A1037" s="25"/>
      <c r="B1037" s="25"/>
      <c r="C1037" s="25"/>
      <c r="D1037" s="25"/>
      <c r="E1037" s="25"/>
      <c r="F1037" s="25"/>
      <c r="G1037" s="25"/>
      <c r="H1037" s="25"/>
      <c r="I1037" s="40">
        <f>J1033+J1034+J1035</f>
        <v>595.62</v>
      </c>
      <c r="J1037" s="40"/>
      <c r="K1037" s="26">
        <f>IF(Source!I934&lt;&gt;0, ROUND(I1037/Source!I934, 2), 0)</f>
        <v>297.81</v>
      </c>
      <c r="P1037" s="24">
        <f>I1037</f>
        <v>595.62</v>
      </c>
    </row>
    <row r="1038" spans="1:22" ht="57" x14ac:dyDescent="0.2">
      <c r="A1038" s="19">
        <v>117</v>
      </c>
      <c r="B1038" s="19" t="str">
        <f>Source!F935</f>
        <v>1.21-2303-27-4/1</v>
      </c>
      <c r="C1038" s="19" t="str">
        <f>Source!G935</f>
        <v>Техническое обслуживание электрических аппаратов до 1000 В, реле напряжения  / Реле контроля фаз NJYB3-15, 3x220В</v>
      </c>
      <c r="D1038" s="20" t="str">
        <f>Source!H935</f>
        <v>шт.</v>
      </c>
      <c r="E1038" s="9">
        <f>Source!I935</f>
        <v>2</v>
      </c>
      <c r="F1038" s="22"/>
      <c r="G1038" s="21"/>
      <c r="H1038" s="9"/>
      <c r="I1038" s="9"/>
      <c r="J1038" s="22"/>
      <c r="K1038" s="22"/>
      <c r="Q1038">
        <f>ROUND((Source!BZ935/100)*ROUND((Source!AF935*Source!AV935)*Source!I935, 2), 2)</f>
        <v>176.76</v>
      </c>
      <c r="R1038">
        <f>Source!X935</f>
        <v>176.76</v>
      </c>
      <c r="S1038">
        <f>ROUND((Source!CA935/100)*ROUND((Source!AF935*Source!AV935)*Source!I935, 2), 2)</f>
        <v>25.25</v>
      </c>
      <c r="T1038">
        <f>Source!Y935</f>
        <v>25.25</v>
      </c>
      <c r="U1038">
        <f>ROUND((175/100)*ROUND((Source!AE935*Source!AV935)*Source!I935, 2), 2)</f>
        <v>0</v>
      </c>
      <c r="V1038">
        <f>ROUND((108/100)*ROUND(Source!CS935*Source!I935, 2), 2)</f>
        <v>0</v>
      </c>
    </row>
    <row r="1039" spans="1:22" ht="14.25" x14ac:dyDescent="0.2">
      <c r="A1039" s="19"/>
      <c r="B1039" s="19"/>
      <c r="C1039" s="19" t="s">
        <v>1122</v>
      </c>
      <c r="D1039" s="20"/>
      <c r="E1039" s="9"/>
      <c r="F1039" s="22">
        <f>Source!AO935</f>
        <v>126.26</v>
      </c>
      <c r="G1039" s="21" t="str">
        <f>Source!DG935</f>
        <v/>
      </c>
      <c r="H1039" s="9">
        <f>Source!AV935</f>
        <v>1</v>
      </c>
      <c r="I1039" s="9">
        <f>IF(Source!BA935&lt;&gt; 0, Source!BA935, 1)</f>
        <v>1</v>
      </c>
      <c r="J1039" s="22">
        <f>Source!S935</f>
        <v>252.52</v>
      </c>
      <c r="K1039" s="22"/>
    </row>
    <row r="1040" spans="1:22" ht="14.25" x14ac:dyDescent="0.2">
      <c r="A1040" s="19"/>
      <c r="B1040" s="19"/>
      <c r="C1040" s="19" t="s">
        <v>1123</v>
      </c>
      <c r="D1040" s="20" t="s">
        <v>1124</v>
      </c>
      <c r="E1040" s="9">
        <f>Source!AT935</f>
        <v>70</v>
      </c>
      <c r="F1040" s="22"/>
      <c r="G1040" s="21"/>
      <c r="H1040" s="9"/>
      <c r="I1040" s="9"/>
      <c r="J1040" s="22">
        <f>SUM(R1038:R1039)</f>
        <v>176.76</v>
      </c>
      <c r="K1040" s="22"/>
    </row>
    <row r="1041" spans="1:22" ht="14.25" x14ac:dyDescent="0.2">
      <c r="A1041" s="19"/>
      <c r="B1041" s="19"/>
      <c r="C1041" s="19" t="s">
        <v>1125</v>
      </c>
      <c r="D1041" s="20" t="s">
        <v>1124</v>
      </c>
      <c r="E1041" s="9">
        <f>Source!AU935</f>
        <v>10</v>
      </c>
      <c r="F1041" s="22"/>
      <c r="G1041" s="21"/>
      <c r="H1041" s="9"/>
      <c r="I1041" s="9"/>
      <c r="J1041" s="22">
        <f>SUM(T1038:T1040)</f>
        <v>25.25</v>
      </c>
      <c r="K1041" s="22"/>
    </row>
    <row r="1042" spans="1:22" ht="14.25" x14ac:dyDescent="0.2">
      <c r="A1042" s="19"/>
      <c r="B1042" s="19"/>
      <c r="C1042" s="19" t="s">
        <v>1126</v>
      </c>
      <c r="D1042" s="20" t="s">
        <v>1127</v>
      </c>
      <c r="E1042" s="9">
        <f>Source!AQ935</f>
        <v>0.28999999999999998</v>
      </c>
      <c r="F1042" s="22"/>
      <c r="G1042" s="21" t="str">
        <f>Source!DI935</f>
        <v/>
      </c>
      <c r="H1042" s="9">
        <f>Source!AV935</f>
        <v>1</v>
      </c>
      <c r="I1042" s="9"/>
      <c r="J1042" s="22"/>
      <c r="K1042" s="22">
        <f>Source!U935</f>
        <v>0.57999999999999996</v>
      </c>
    </row>
    <row r="1043" spans="1:22" ht="15" x14ac:dyDescent="0.25">
      <c r="A1043" s="25"/>
      <c r="B1043" s="25"/>
      <c r="C1043" s="25"/>
      <c r="D1043" s="25"/>
      <c r="E1043" s="25"/>
      <c r="F1043" s="25"/>
      <c r="G1043" s="25"/>
      <c r="H1043" s="25"/>
      <c r="I1043" s="40">
        <f>J1039+J1040+J1041</f>
        <v>454.53</v>
      </c>
      <c r="J1043" s="40"/>
      <c r="K1043" s="26">
        <f>IF(Source!I935&lt;&gt;0, ROUND(I1043/Source!I935, 2), 0)</f>
        <v>227.27</v>
      </c>
      <c r="P1043" s="24">
        <f>I1043</f>
        <v>454.53</v>
      </c>
    </row>
    <row r="1044" spans="1:22" ht="42.75" x14ac:dyDescent="0.2">
      <c r="A1044" s="19">
        <v>118</v>
      </c>
      <c r="B1044" s="19" t="str">
        <f>Source!F936</f>
        <v>1.23-2103-32-1/1</v>
      </c>
      <c r="C1044" s="19" t="str">
        <f>Source!G936</f>
        <v>Техническое обслуживание амперметров и вольтметров постоянного и переменного тока</v>
      </c>
      <c r="D1044" s="20" t="str">
        <f>Source!H936</f>
        <v>шт.</v>
      </c>
      <c r="E1044" s="9">
        <f>Source!I936</f>
        <v>2</v>
      </c>
      <c r="F1044" s="22"/>
      <c r="G1044" s="21"/>
      <c r="H1044" s="9"/>
      <c r="I1044" s="9"/>
      <c r="J1044" s="22"/>
      <c r="K1044" s="22"/>
      <c r="Q1044">
        <f>ROUND((Source!BZ936/100)*ROUND((Source!AF936*Source!AV936)*Source!I936, 2), 2)</f>
        <v>307.24</v>
      </c>
      <c r="R1044">
        <f>Source!X936</f>
        <v>307.24</v>
      </c>
      <c r="S1044">
        <f>ROUND((Source!CA936/100)*ROUND((Source!AF936*Source!AV936)*Source!I936, 2), 2)</f>
        <v>43.89</v>
      </c>
      <c r="T1044">
        <f>Source!Y936</f>
        <v>43.89</v>
      </c>
      <c r="U1044">
        <f>ROUND((175/100)*ROUND((Source!AE936*Source!AV936)*Source!I936, 2), 2)</f>
        <v>0</v>
      </c>
      <c r="V1044">
        <f>ROUND((108/100)*ROUND(Source!CS936*Source!I936, 2), 2)</f>
        <v>0</v>
      </c>
    </row>
    <row r="1045" spans="1:22" ht="14.25" x14ac:dyDescent="0.2">
      <c r="A1045" s="19"/>
      <c r="B1045" s="19"/>
      <c r="C1045" s="19" t="s">
        <v>1122</v>
      </c>
      <c r="D1045" s="20"/>
      <c r="E1045" s="9"/>
      <c r="F1045" s="22">
        <f>Source!AO936</f>
        <v>109.73</v>
      </c>
      <c r="G1045" s="21" t="str">
        <f>Source!DG936</f>
        <v>)*2</v>
      </c>
      <c r="H1045" s="9">
        <f>Source!AV936</f>
        <v>1</v>
      </c>
      <c r="I1045" s="9">
        <f>IF(Source!BA936&lt;&gt; 0, Source!BA936, 1)</f>
        <v>1</v>
      </c>
      <c r="J1045" s="22">
        <f>Source!S936</f>
        <v>438.92</v>
      </c>
      <c r="K1045" s="22"/>
    </row>
    <row r="1046" spans="1:22" ht="14.25" x14ac:dyDescent="0.2">
      <c r="A1046" s="19"/>
      <c r="B1046" s="19"/>
      <c r="C1046" s="19" t="s">
        <v>1130</v>
      </c>
      <c r="D1046" s="20"/>
      <c r="E1046" s="9"/>
      <c r="F1046" s="22">
        <f>Source!AL936</f>
        <v>1.8</v>
      </c>
      <c r="G1046" s="21" t="str">
        <f>Source!DD936</f>
        <v>)*2</v>
      </c>
      <c r="H1046" s="9">
        <f>Source!AW936</f>
        <v>1</v>
      </c>
      <c r="I1046" s="9">
        <f>IF(Source!BC936&lt;&gt; 0, Source!BC936, 1)</f>
        <v>1</v>
      </c>
      <c r="J1046" s="22">
        <f>Source!P936</f>
        <v>7.2</v>
      </c>
      <c r="K1046" s="22"/>
    </row>
    <row r="1047" spans="1:22" ht="14.25" x14ac:dyDescent="0.2">
      <c r="A1047" s="19"/>
      <c r="B1047" s="19"/>
      <c r="C1047" s="19" t="s">
        <v>1123</v>
      </c>
      <c r="D1047" s="20" t="s">
        <v>1124</v>
      </c>
      <c r="E1047" s="9">
        <f>Source!AT936</f>
        <v>70</v>
      </c>
      <c r="F1047" s="22"/>
      <c r="G1047" s="21"/>
      <c r="H1047" s="9"/>
      <c r="I1047" s="9"/>
      <c r="J1047" s="22">
        <f>SUM(R1044:R1046)</f>
        <v>307.24</v>
      </c>
      <c r="K1047" s="22"/>
    </row>
    <row r="1048" spans="1:22" ht="14.25" x14ac:dyDescent="0.2">
      <c r="A1048" s="19"/>
      <c r="B1048" s="19"/>
      <c r="C1048" s="19" t="s">
        <v>1125</v>
      </c>
      <c r="D1048" s="20" t="s">
        <v>1124</v>
      </c>
      <c r="E1048" s="9">
        <f>Source!AU936</f>
        <v>10</v>
      </c>
      <c r="F1048" s="22"/>
      <c r="G1048" s="21"/>
      <c r="H1048" s="9"/>
      <c r="I1048" s="9"/>
      <c r="J1048" s="22">
        <f>SUM(T1044:T1047)</f>
        <v>43.89</v>
      </c>
      <c r="K1048" s="22"/>
    </row>
    <row r="1049" spans="1:22" ht="14.25" x14ac:dyDescent="0.2">
      <c r="A1049" s="19"/>
      <c r="B1049" s="19"/>
      <c r="C1049" s="19" t="s">
        <v>1126</v>
      </c>
      <c r="D1049" s="20" t="s">
        <v>1127</v>
      </c>
      <c r="E1049" s="9">
        <f>Source!AQ936</f>
        <v>0.18</v>
      </c>
      <c r="F1049" s="22"/>
      <c r="G1049" s="21" t="str">
        <f>Source!DI936</f>
        <v>)*2</v>
      </c>
      <c r="H1049" s="9">
        <f>Source!AV936</f>
        <v>1</v>
      </c>
      <c r="I1049" s="9"/>
      <c r="J1049" s="22"/>
      <c r="K1049" s="22">
        <f>Source!U936</f>
        <v>0.72</v>
      </c>
    </row>
    <row r="1050" spans="1:22" ht="15" x14ac:dyDescent="0.25">
      <c r="A1050" s="25"/>
      <c r="B1050" s="25"/>
      <c r="C1050" s="25"/>
      <c r="D1050" s="25"/>
      <c r="E1050" s="25"/>
      <c r="F1050" s="25"/>
      <c r="G1050" s="25"/>
      <c r="H1050" s="25"/>
      <c r="I1050" s="40">
        <f>J1045+J1046+J1047+J1048</f>
        <v>797.25</v>
      </c>
      <c r="J1050" s="40"/>
      <c r="K1050" s="26">
        <f>IF(Source!I936&lt;&gt;0, ROUND(I1050/Source!I936, 2), 0)</f>
        <v>398.63</v>
      </c>
      <c r="P1050" s="24">
        <f>I1050</f>
        <v>797.25</v>
      </c>
    </row>
    <row r="1051" spans="1:22" ht="42.75" x14ac:dyDescent="0.2">
      <c r="A1051" s="19">
        <v>119</v>
      </c>
      <c r="B1051" s="19" t="str">
        <f>Source!F937</f>
        <v>1.23-2103-32-1/1</v>
      </c>
      <c r="C1051" s="19" t="str">
        <f>Source!G937</f>
        <v>Техническое обслуживание амперметров и вольтметров постоянного и переменного тока</v>
      </c>
      <c r="D1051" s="20" t="str">
        <f>Source!H937</f>
        <v>шт.</v>
      </c>
      <c r="E1051" s="9">
        <f>Source!I937</f>
        <v>2</v>
      </c>
      <c r="F1051" s="22"/>
      <c r="G1051" s="21"/>
      <c r="H1051" s="9"/>
      <c r="I1051" s="9"/>
      <c r="J1051" s="22"/>
      <c r="K1051" s="22"/>
      <c r="Q1051">
        <f>ROUND((Source!BZ937/100)*ROUND((Source!AF937*Source!AV937)*Source!I937, 2), 2)</f>
        <v>307.24</v>
      </c>
      <c r="R1051">
        <f>Source!X937</f>
        <v>307.24</v>
      </c>
      <c r="S1051">
        <f>ROUND((Source!CA937/100)*ROUND((Source!AF937*Source!AV937)*Source!I937, 2), 2)</f>
        <v>43.89</v>
      </c>
      <c r="T1051">
        <f>Source!Y937</f>
        <v>43.89</v>
      </c>
      <c r="U1051">
        <f>ROUND((175/100)*ROUND((Source!AE937*Source!AV937)*Source!I937, 2), 2)</f>
        <v>0</v>
      </c>
      <c r="V1051">
        <f>ROUND((108/100)*ROUND(Source!CS937*Source!I937, 2), 2)</f>
        <v>0</v>
      </c>
    </row>
    <row r="1052" spans="1:22" ht="14.25" x14ac:dyDescent="0.2">
      <c r="A1052" s="19"/>
      <c r="B1052" s="19"/>
      <c r="C1052" s="19" t="s">
        <v>1122</v>
      </c>
      <c r="D1052" s="20"/>
      <c r="E1052" s="9"/>
      <c r="F1052" s="22">
        <f>Source!AO937</f>
        <v>109.73</v>
      </c>
      <c r="G1052" s="21" t="str">
        <f>Source!DG937</f>
        <v>)*2</v>
      </c>
      <c r="H1052" s="9">
        <f>Source!AV937</f>
        <v>1</v>
      </c>
      <c r="I1052" s="9">
        <f>IF(Source!BA937&lt;&gt; 0, Source!BA937, 1)</f>
        <v>1</v>
      </c>
      <c r="J1052" s="22">
        <f>Source!S937</f>
        <v>438.92</v>
      </c>
      <c r="K1052" s="22"/>
    </row>
    <row r="1053" spans="1:22" ht="14.25" x14ac:dyDescent="0.2">
      <c r="A1053" s="19"/>
      <c r="B1053" s="19"/>
      <c r="C1053" s="19" t="s">
        <v>1130</v>
      </c>
      <c r="D1053" s="20"/>
      <c r="E1053" s="9"/>
      <c r="F1053" s="22">
        <f>Source!AL937</f>
        <v>1.8</v>
      </c>
      <c r="G1053" s="21" t="str">
        <f>Source!DD937</f>
        <v>)*2</v>
      </c>
      <c r="H1053" s="9">
        <f>Source!AW937</f>
        <v>1</v>
      </c>
      <c r="I1053" s="9">
        <f>IF(Source!BC937&lt;&gt; 0, Source!BC937, 1)</f>
        <v>1</v>
      </c>
      <c r="J1053" s="22">
        <f>Source!P937</f>
        <v>7.2</v>
      </c>
      <c r="K1053" s="22"/>
    </row>
    <row r="1054" spans="1:22" ht="14.25" x14ac:dyDescent="0.2">
      <c r="A1054" s="19"/>
      <c r="B1054" s="19"/>
      <c r="C1054" s="19" t="s">
        <v>1123</v>
      </c>
      <c r="D1054" s="20" t="s">
        <v>1124</v>
      </c>
      <c r="E1054" s="9">
        <f>Source!AT937</f>
        <v>70</v>
      </c>
      <c r="F1054" s="22"/>
      <c r="G1054" s="21"/>
      <c r="H1054" s="9"/>
      <c r="I1054" s="9"/>
      <c r="J1054" s="22">
        <f>SUM(R1051:R1053)</f>
        <v>307.24</v>
      </c>
      <c r="K1054" s="22"/>
    </row>
    <row r="1055" spans="1:22" ht="14.25" x14ac:dyDescent="0.2">
      <c r="A1055" s="19"/>
      <c r="B1055" s="19"/>
      <c r="C1055" s="19" t="s">
        <v>1125</v>
      </c>
      <c r="D1055" s="20" t="s">
        <v>1124</v>
      </c>
      <c r="E1055" s="9">
        <f>Source!AU937</f>
        <v>10</v>
      </c>
      <c r="F1055" s="22"/>
      <c r="G1055" s="21"/>
      <c r="H1055" s="9"/>
      <c r="I1055" s="9"/>
      <c r="J1055" s="22">
        <f>SUM(T1051:T1054)</f>
        <v>43.89</v>
      </c>
      <c r="K1055" s="22"/>
    </row>
    <row r="1056" spans="1:22" ht="14.25" x14ac:dyDescent="0.2">
      <c r="A1056" s="19"/>
      <c r="B1056" s="19"/>
      <c r="C1056" s="19" t="s">
        <v>1126</v>
      </c>
      <c r="D1056" s="20" t="s">
        <v>1127</v>
      </c>
      <c r="E1056" s="9">
        <f>Source!AQ937</f>
        <v>0.18</v>
      </c>
      <c r="F1056" s="22"/>
      <c r="G1056" s="21" t="str">
        <f>Source!DI937</f>
        <v>)*2</v>
      </c>
      <c r="H1056" s="9">
        <f>Source!AV937</f>
        <v>1</v>
      </c>
      <c r="I1056" s="9"/>
      <c r="J1056" s="22"/>
      <c r="K1056" s="22">
        <f>Source!U937</f>
        <v>0.72</v>
      </c>
    </row>
    <row r="1057" spans="1:22" ht="15" x14ac:dyDescent="0.25">
      <c r="A1057" s="25"/>
      <c r="B1057" s="25"/>
      <c r="C1057" s="25"/>
      <c r="D1057" s="25"/>
      <c r="E1057" s="25"/>
      <c r="F1057" s="25"/>
      <c r="G1057" s="25"/>
      <c r="H1057" s="25"/>
      <c r="I1057" s="40">
        <f>J1052+J1053+J1054+J1055</f>
        <v>797.25</v>
      </c>
      <c r="J1057" s="40"/>
      <c r="K1057" s="26">
        <f>IF(Source!I937&lt;&gt;0, ROUND(I1057/Source!I937, 2), 0)</f>
        <v>398.63</v>
      </c>
      <c r="P1057" s="24">
        <f>I1057</f>
        <v>797.25</v>
      </c>
    </row>
    <row r="1058" spans="1:22" ht="71.25" x14ac:dyDescent="0.2">
      <c r="A1058" s="19">
        <v>120</v>
      </c>
      <c r="B1058" s="19" t="str">
        <f>Source!F938</f>
        <v>1.21-2203-44-2/1</v>
      </c>
      <c r="C1058" s="19" t="str">
        <f>Source!G938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D1058" s="20" t="str">
        <f>Source!H938</f>
        <v>шт.</v>
      </c>
      <c r="E1058" s="9">
        <f>Source!I938</f>
        <v>2</v>
      </c>
      <c r="F1058" s="22"/>
      <c r="G1058" s="21"/>
      <c r="H1058" s="9"/>
      <c r="I1058" s="9"/>
      <c r="J1058" s="22"/>
      <c r="K1058" s="22"/>
      <c r="Q1058">
        <f>ROUND((Source!BZ938/100)*ROUND((Source!AF938*Source!AV938)*Source!I938, 2), 2)</f>
        <v>1292.83</v>
      </c>
      <c r="R1058">
        <f>Source!X938</f>
        <v>1292.83</v>
      </c>
      <c r="S1058">
        <f>ROUND((Source!CA938/100)*ROUND((Source!AF938*Source!AV938)*Source!I938, 2), 2)</f>
        <v>184.69</v>
      </c>
      <c r="T1058">
        <f>Source!Y938</f>
        <v>184.69</v>
      </c>
      <c r="U1058">
        <f>ROUND((175/100)*ROUND((Source!AE938*Source!AV938)*Source!I938, 2), 2)</f>
        <v>0</v>
      </c>
      <c r="V1058">
        <f>ROUND((108/100)*ROUND(Source!CS938*Source!I938, 2), 2)</f>
        <v>0</v>
      </c>
    </row>
    <row r="1059" spans="1:22" ht="14.25" x14ac:dyDescent="0.2">
      <c r="A1059" s="19"/>
      <c r="B1059" s="19"/>
      <c r="C1059" s="19" t="s">
        <v>1122</v>
      </c>
      <c r="D1059" s="20"/>
      <c r="E1059" s="9"/>
      <c r="F1059" s="22">
        <f>Source!AO938</f>
        <v>923.45</v>
      </c>
      <c r="G1059" s="21" t="str">
        <f>Source!DG938</f>
        <v/>
      </c>
      <c r="H1059" s="9">
        <f>Source!AV938</f>
        <v>1</v>
      </c>
      <c r="I1059" s="9">
        <f>IF(Source!BA938&lt;&gt; 0, Source!BA938, 1)</f>
        <v>1</v>
      </c>
      <c r="J1059" s="22">
        <f>Source!S938</f>
        <v>1846.9</v>
      </c>
      <c r="K1059" s="22"/>
    </row>
    <row r="1060" spans="1:22" ht="14.25" x14ac:dyDescent="0.2">
      <c r="A1060" s="19"/>
      <c r="B1060" s="19"/>
      <c r="C1060" s="19" t="s">
        <v>1131</v>
      </c>
      <c r="D1060" s="20"/>
      <c r="E1060" s="9"/>
      <c r="F1060" s="22">
        <f>Source!AM938</f>
        <v>0.78</v>
      </c>
      <c r="G1060" s="21" t="str">
        <f>Source!DE938</f>
        <v/>
      </c>
      <c r="H1060" s="9">
        <f>Source!AV938</f>
        <v>1</v>
      </c>
      <c r="I1060" s="9">
        <f>IF(Source!BB938&lt;&gt; 0, Source!BB938, 1)</f>
        <v>1</v>
      </c>
      <c r="J1060" s="22">
        <f>Source!Q938</f>
        <v>1.56</v>
      </c>
      <c r="K1060" s="22"/>
    </row>
    <row r="1061" spans="1:22" ht="14.25" x14ac:dyDescent="0.2">
      <c r="A1061" s="19"/>
      <c r="B1061" s="19"/>
      <c r="C1061" s="19" t="s">
        <v>1130</v>
      </c>
      <c r="D1061" s="20"/>
      <c r="E1061" s="9"/>
      <c r="F1061" s="22">
        <f>Source!AL938</f>
        <v>6.42</v>
      </c>
      <c r="G1061" s="21" t="str">
        <f>Source!DD938</f>
        <v/>
      </c>
      <c r="H1061" s="9">
        <f>Source!AW938</f>
        <v>1</v>
      </c>
      <c r="I1061" s="9">
        <f>IF(Source!BC938&lt;&gt; 0, Source!BC938, 1)</f>
        <v>1</v>
      </c>
      <c r="J1061" s="22">
        <f>Source!P938</f>
        <v>12.84</v>
      </c>
      <c r="K1061" s="22"/>
    </row>
    <row r="1062" spans="1:22" ht="14.25" x14ac:dyDescent="0.2">
      <c r="A1062" s="19"/>
      <c r="B1062" s="19"/>
      <c r="C1062" s="19" t="s">
        <v>1123</v>
      </c>
      <c r="D1062" s="20" t="s">
        <v>1124</v>
      </c>
      <c r="E1062" s="9">
        <f>Source!AT938</f>
        <v>70</v>
      </c>
      <c r="F1062" s="22"/>
      <c r="G1062" s="21"/>
      <c r="H1062" s="9"/>
      <c r="I1062" s="9"/>
      <c r="J1062" s="22">
        <f>SUM(R1058:R1061)</f>
        <v>1292.83</v>
      </c>
      <c r="K1062" s="22"/>
    </row>
    <row r="1063" spans="1:22" ht="14.25" x14ac:dyDescent="0.2">
      <c r="A1063" s="19"/>
      <c r="B1063" s="19"/>
      <c r="C1063" s="19" t="s">
        <v>1125</v>
      </c>
      <c r="D1063" s="20" t="s">
        <v>1124</v>
      </c>
      <c r="E1063" s="9">
        <f>Source!AU938</f>
        <v>10</v>
      </c>
      <c r="F1063" s="22"/>
      <c r="G1063" s="21"/>
      <c r="H1063" s="9"/>
      <c r="I1063" s="9"/>
      <c r="J1063" s="22">
        <f>SUM(T1058:T1062)</f>
        <v>184.69</v>
      </c>
      <c r="K1063" s="22"/>
    </row>
    <row r="1064" spans="1:22" ht="14.25" x14ac:dyDescent="0.2">
      <c r="A1064" s="19"/>
      <c r="B1064" s="19"/>
      <c r="C1064" s="19" t="s">
        <v>1126</v>
      </c>
      <c r="D1064" s="20" t="s">
        <v>1127</v>
      </c>
      <c r="E1064" s="9">
        <f>Source!AQ938</f>
        <v>1.62</v>
      </c>
      <c r="F1064" s="22"/>
      <c r="G1064" s="21" t="str">
        <f>Source!DI938</f>
        <v/>
      </c>
      <c r="H1064" s="9">
        <f>Source!AV938</f>
        <v>1</v>
      </c>
      <c r="I1064" s="9"/>
      <c r="J1064" s="22"/>
      <c r="K1064" s="22">
        <f>Source!U938</f>
        <v>3.24</v>
      </c>
    </row>
    <row r="1065" spans="1:22" ht="15" x14ac:dyDescent="0.25">
      <c r="A1065" s="25"/>
      <c r="B1065" s="25"/>
      <c r="C1065" s="25"/>
      <c r="D1065" s="25"/>
      <c r="E1065" s="25"/>
      <c r="F1065" s="25"/>
      <c r="G1065" s="25"/>
      <c r="H1065" s="25"/>
      <c r="I1065" s="40">
        <f>J1059+J1060+J1061+J1062+J1063</f>
        <v>3338.82</v>
      </c>
      <c r="J1065" s="40"/>
      <c r="K1065" s="26">
        <f>IF(Source!I938&lt;&gt;0, ROUND(I1065/Source!I938, 2), 0)</f>
        <v>1669.41</v>
      </c>
      <c r="P1065" s="24">
        <f>I1065</f>
        <v>3338.82</v>
      </c>
    </row>
    <row r="1066" spans="1:22" ht="57" x14ac:dyDescent="0.2">
      <c r="A1066" s="19">
        <v>121</v>
      </c>
      <c r="B1066" s="19" t="str">
        <f>Source!F939</f>
        <v>1.21-2201-31-4/1</v>
      </c>
      <c r="C1066" s="19" t="str">
        <f>Source!G939</f>
        <v>Осмотр панели вводной с воздушным автоматическим выключателем на номинальный ток 2500 А, с блоком учета электроэнергии - ежемесячный</v>
      </c>
      <c r="D1066" s="20" t="str">
        <f>Source!H939</f>
        <v>шт.</v>
      </c>
      <c r="E1066" s="9">
        <f>Source!I939</f>
        <v>2</v>
      </c>
      <c r="F1066" s="22"/>
      <c r="G1066" s="21"/>
      <c r="H1066" s="9"/>
      <c r="I1066" s="9"/>
      <c r="J1066" s="22"/>
      <c r="K1066" s="22"/>
      <c r="Q1066">
        <f>ROUND((Source!BZ939/100)*ROUND((Source!AF939*Source!AV939)*Source!I939, 2), 2)</f>
        <v>712.91</v>
      </c>
      <c r="R1066">
        <f>Source!X939</f>
        <v>712.91</v>
      </c>
      <c r="S1066">
        <f>ROUND((Source!CA939/100)*ROUND((Source!AF939*Source!AV939)*Source!I939, 2), 2)</f>
        <v>101.84</v>
      </c>
      <c r="T1066">
        <f>Source!Y939</f>
        <v>101.84</v>
      </c>
      <c r="U1066">
        <f>ROUND((175/100)*ROUND((Source!AE939*Source!AV939)*Source!I939, 2), 2)</f>
        <v>0</v>
      </c>
      <c r="V1066">
        <f>ROUND((108/100)*ROUND(Source!CS939*Source!I939, 2), 2)</f>
        <v>0</v>
      </c>
    </row>
    <row r="1067" spans="1:22" ht="14.25" x14ac:dyDescent="0.2">
      <c r="A1067" s="19"/>
      <c r="B1067" s="19"/>
      <c r="C1067" s="19" t="s">
        <v>1122</v>
      </c>
      <c r="D1067" s="20"/>
      <c r="E1067" s="9"/>
      <c r="F1067" s="22">
        <f>Source!AO939</f>
        <v>169.74</v>
      </c>
      <c r="G1067" s="21" t="str">
        <f>Source!DG939</f>
        <v>)*3</v>
      </c>
      <c r="H1067" s="9">
        <f>Source!AV939</f>
        <v>1</v>
      </c>
      <c r="I1067" s="9">
        <f>IF(Source!BA939&lt;&gt; 0, Source!BA939, 1)</f>
        <v>1</v>
      </c>
      <c r="J1067" s="22">
        <f>Source!S939</f>
        <v>1018.44</v>
      </c>
      <c r="K1067" s="22"/>
    </row>
    <row r="1068" spans="1:22" ht="14.25" x14ac:dyDescent="0.2">
      <c r="A1068" s="19"/>
      <c r="B1068" s="19"/>
      <c r="C1068" s="19" t="s">
        <v>1130</v>
      </c>
      <c r="D1068" s="20"/>
      <c r="E1068" s="9"/>
      <c r="F1068" s="22">
        <f>Source!AL939</f>
        <v>1.3</v>
      </c>
      <c r="G1068" s="21" t="str">
        <f>Source!DD939</f>
        <v>)*3</v>
      </c>
      <c r="H1068" s="9">
        <f>Source!AW939</f>
        <v>1</v>
      </c>
      <c r="I1068" s="9">
        <f>IF(Source!BC939&lt;&gt; 0, Source!BC939, 1)</f>
        <v>1</v>
      </c>
      <c r="J1068" s="22">
        <f>Source!P939</f>
        <v>7.8</v>
      </c>
      <c r="K1068" s="22"/>
    </row>
    <row r="1069" spans="1:22" ht="14.25" x14ac:dyDescent="0.2">
      <c r="A1069" s="19"/>
      <c r="B1069" s="19"/>
      <c r="C1069" s="19" t="s">
        <v>1123</v>
      </c>
      <c r="D1069" s="20" t="s">
        <v>1124</v>
      </c>
      <c r="E1069" s="9">
        <f>Source!AT939</f>
        <v>70</v>
      </c>
      <c r="F1069" s="22"/>
      <c r="G1069" s="21"/>
      <c r="H1069" s="9"/>
      <c r="I1069" s="9"/>
      <c r="J1069" s="22">
        <f>SUM(R1066:R1068)</f>
        <v>712.91</v>
      </c>
      <c r="K1069" s="22"/>
    </row>
    <row r="1070" spans="1:22" ht="14.25" x14ac:dyDescent="0.2">
      <c r="A1070" s="19"/>
      <c r="B1070" s="19"/>
      <c r="C1070" s="19" t="s">
        <v>1125</v>
      </c>
      <c r="D1070" s="20" t="s">
        <v>1124</v>
      </c>
      <c r="E1070" s="9">
        <f>Source!AU939</f>
        <v>10</v>
      </c>
      <c r="F1070" s="22"/>
      <c r="G1070" s="21"/>
      <c r="H1070" s="9"/>
      <c r="I1070" s="9"/>
      <c r="J1070" s="22">
        <f>SUM(T1066:T1069)</f>
        <v>101.84</v>
      </c>
      <c r="K1070" s="22"/>
    </row>
    <row r="1071" spans="1:22" ht="14.25" x14ac:dyDescent="0.2">
      <c r="A1071" s="19"/>
      <c r="B1071" s="19"/>
      <c r="C1071" s="19" t="s">
        <v>1126</v>
      </c>
      <c r="D1071" s="20" t="s">
        <v>1127</v>
      </c>
      <c r="E1071" s="9">
        <f>Source!AQ939</f>
        <v>0.32</v>
      </c>
      <c r="F1071" s="22"/>
      <c r="G1071" s="21" t="str">
        <f>Source!DI939</f>
        <v>)*3</v>
      </c>
      <c r="H1071" s="9">
        <f>Source!AV939</f>
        <v>1</v>
      </c>
      <c r="I1071" s="9"/>
      <c r="J1071" s="22"/>
      <c r="K1071" s="22">
        <f>Source!U939</f>
        <v>1.92</v>
      </c>
    </row>
    <row r="1072" spans="1:22" ht="15" x14ac:dyDescent="0.25">
      <c r="A1072" s="25"/>
      <c r="B1072" s="25"/>
      <c r="C1072" s="25"/>
      <c r="D1072" s="25"/>
      <c r="E1072" s="25"/>
      <c r="F1072" s="25"/>
      <c r="G1072" s="25"/>
      <c r="H1072" s="25"/>
      <c r="I1072" s="40">
        <f>J1067+J1068+J1069+J1070</f>
        <v>1840.99</v>
      </c>
      <c r="J1072" s="40"/>
      <c r="K1072" s="26">
        <f>IF(Source!I939&lt;&gt;0, ROUND(I1072/Source!I939, 2), 0)</f>
        <v>920.5</v>
      </c>
      <c r="P1072" s="24">
        <f>I1072</f>
        <v>1840.99</v>
      </c>
    </row>
    <row r="1073" spans="1:22" ht="57" x14ac:dyDescent="0.2">
      <c r="A1073" s="19">
        <v>122</v>
      </c>
      <c r="B1073" s="19" t="str">
        <f>Source!F940</f>
        <v>1.21-2301-3-2/1</v>
      </c>
      <c r="C1073" s="19" t="str">
        <f>Source!G940</f>
        <v>Технический осмотр выключателей автоматических трехполюсных установочных, номинальный ток до 400 А</v>
      </c>
      <c r="D1073" s="20" t="str">
        <f>Source!H940</f>
        <v>шт.</v>
      </c>
      <c r="E1073" s="9">
        <f>Source!I940</f>
        <v>22</v>
      </c>
      <c r="F1073" s="22"/>
      <c r="G1073" s="21"/>
      <c r="H1073" s="9"/>
      <c r="I1073" s="9"/>
      <c r="J1073" s="22"/>
      <c r="K1073" s="22"/>
      <c r="Q1073">
        <f>ROUND((Source!BZ940/100)*ROUND((Source!AF940*Source!AV940)*Source!I940, 2), 2)</f>
        <v>1715.41</v>
      </c>
      <c r="R1073">
        <f>Source!X940</f>
        <v>1715.41</v>
      </c>
      <c r="S1073">
        <f>ROUND((Source!CA940/100)*ROUND((Source!AF940*Source!AV940)*Source!I940, 2), 2)</f>
        <v>245.06</v>
      </c>
      <c r="T1073">
        <f>Source!Y940</f>
        <v>245.06</v>
      </c>
      <c r="U1073">
        <f>ROUND((175/100)*ROUND((Source!AE940*Source!AV940)*Source!I940, 2), 2)</f>
        <v>0</v>
      </c>
      <c r="V1073">
        <f>ROUND((108/100)*ROUND(Source!CS940*Source!I940, 2), 2)</f>
        <v>0</v>
      </c>
    </row>
    <row r="1074" spans="1:22" ht="14.25" x14ac:dyDescent="0.2">
      <c r="A1074" s="19"/>
      <c r="B1074" s="19"/>
      <c r="C1074" s="19" t="s">
        <v>1122</v>
      </c>
      <c r="D1074" s="20"/>
      <c r="E1074" s="9"/>
      <c r="F1074" s="22">
        <f>Source!AO940</f>
        <v>37.130000000000003</v>
      </c>
      <c r="G1074" s="21" t="str">
        <f>Source!DG940</f>
        <v>)*3</v>
      </c>
      <c r="H1074" s="9">
        <f>Source!AV940</f>
        <v>1</v>
      </c>
      <c r="I1074" s="9">
        <f>IF(Source!BA940&lt;&gt; 0, Source!BA940, 1)</f>
        <v>1</v>
      </c>
      <c r="J1074" s="22">
        <f>Source!S940</f>
        <v>2450.58</v>
      </c>
      <c r="K1074" s="22"/>
    </row>
    <row r="1075" spans="1:22" ht="14.25" x14ac:dyDescent="0.2">
      <c r="A1075" s="19"/>
      <c r="B1075" s="19"/>
      <c r="C1075" s="19" t="s">
        <v>1123</v>
      </c>
      <c r="D1075" s="20" t="s">
        <v>1124</v>
      </c>
      <c r="E1075" s="9">
        <f>Source!AT940</f>
        <v>70</v>
      </c>
      <c r="F1075" s="22"/>
      <c r="G1075" s="21"/>
      <c r="H1075" s="9"/>
      <c r="I1075" s="9"/>
      <c r="J1075" s="22">
        <f>SUM(R1073:R1074)</f>
        <v>1715.41</v>
      </c>
      <c r="K1075" s="22"/>
    </row>
    <row r="1076" spans="1:22" ht="14.25" x14ac:dyDescent="0.2">
      <c r="A1076" s="19"/>
      <c r="B1076" s="19"/>
      <c r="C1076" s="19" t="s">
        <v>1125</v>
      </c>
      <c r="D1076" s="20" t="s">
        <v>1124</v>
      </c>
      <c r="E1076" s="9">
        <f>Source!AU940</f>
        <v>10</v>
      </c>
      <c r="F1076" s="22"/>
      <c r="G1076" s="21"/>
      <c r="H1076" s="9"/>
      <c r="I1076" s="9"/>
      <c r="J1076" s="22">
        <f>SUM(T1073:T1075)</f>
        <v>245.06</v>
      </c>
      <c r="K1076" s="22"/>
    </row>
    <row r="1077" spans="1:22" ht="14.25" x14ac:dyDescent="0.2">
      <c r="A1077" s="19"/>
      <c r="B1077" s="19"/>
      <c r="C1077" s="19" t="s">
        <v>1126</v>
      </c>
      <c r="D1077" s="20" t="s">
        <v>1127</v>
      </c>
      <c r="E1077" s="9">
        <f>Source!AQ940</f>
        <v>7.0000000000000007E-2</v>
      </c>
      <c r="F1077" s="22"/>
      <c r="G1077" s="21" t="str">
        <f>Source!DI940</f>
        <v>)*3</v>
      </c>
      <c r="H1077" s="9">
        <f>Source!AV940</f>
        <v>1</v>
      </c>
      <c r="I1077" s="9"/>
      <c r="J1077" s="22"/>
      <c r="K1077" s="22">
        <f>Source!U940</f>
        <v>4.62</v>
      </c>
    </row>
    <row r="1078" spans="1:22" ht="15" x14ac:dyDescent="0.25">
      <c r="A1078" s="25"/>
      <c r="B1078" s="25"/>
      <c r="C1078" s="25"/>
      <c r="D1078" s="25"/>
      <c r="E1078" s="25"/>
      <c r="F1078" s="25"/>
      <c r="G1078" s="25"/>
      <c r="H1078" s="25"/>
      <c r="I1078" s="40">
        <f>J1074+J1075+J1076</f>
        <v>4411.05</v>
      </c>
      <c r="J1078" s="40"/>
      <c r="K1078" s="26">
        <f>IF(Source!I940&lt;&gt;0, ROUND(I1078/Source!I940, 2), 0)</f>
        <v>200.5</v>
      </c>
      <c r="P1078" s="24">
        <f>I1078</f>
        <v>4411.05</v>
      </c>
    </row>
    <row r="1079" spans="1:22" ht="57" x14ac:dyDescent="0.2">
      <c r="A1079" s="19">
        <v>123</v>
      </c>
      <c r="B1079" s="19" t="str">
        <f>Source!F941</f>
        <v>1.21-2303-3-1/1</v>
      </c>
      <c r="C1079" s="19" t="str">
        <f>Source!G941</f>
        <v>Техническое обслуживание выключателей автоматических трехполюсных установочных, номинальный ток до 200 А,</v>
      </c>
      <c r="D1079" s="20" t="str">
        <f>Source!H941</f>
        <v>шт.</v>
      </c>
      <c r="E1079" s="9">
        <f>Source!I941</f>
        <v>22</v>
      </c>
      <c r="F1079" s="22"/>
      <c r="G1079" s="21"/>
      <c r="H1079" s="9"/>
      <c r="I1079" s="9"/>
      <c r="J1079" s="22"/>
      <c r="K1079" s="22"/>
      <c r="Q1079">
        <f>ROUND((Source!BZ941/100)*ROUND((Source!AF941*Source!AV941)*Source!I941, 2), 2)</f>
        <v>12253.47</v>
      </c>
      <c r="R1079">
        <f>Source!X941</f>
        <v>12253.47</v>
      </c>
      <c r="S1079">
        <f>ROUND((Source!CA941/100)*ROUND((Source!AF941*Source!AV941)*Source!I941, 2), 2)</f>
        <v>1750.5</v>
      </c>
      <c r="T1079">
        <f>Source!Y941</f>
        <v>1750.5</v>
      </c>
      <c r="U1079">
        <f>ROUND((175/100)*ROUND((Source!AE941*Source!AV941)*Source!I941, 2), 2)</f>
        <v>0</v>
      </c>
      <c r="V1079">
        <f>ROUND((108/100)*ROUND(Source!CS941*Source!I941, 2), 2)</f>
        <v>0</v>
      </c>
    </row>
    <row r="1080" spans="1:22" ht="14.25" x14ac:dyDescent="0.2">
      <c r="A1080" s="19"/>
      <c r="B1080" s="19"/>
      <c r="C1080" s="19" t="s">
        <v>1122</v>
      </c>
      <c r="D1080" s="20"/>
      <c r="E1080" s="9"/>
      <c r="F1080" s="22">
        <f>Source!AO941</f>
        <v>795.68</v>
      </c>
      <c r="G1080" s="21" t="str">
        <f>Source!DG941</f>
        <v/>
      </c>
      <c r="H1080" s="9">
        <f>Source!AV941</f>
        <v>1</v>
      </c>
      <c r="I1080" s="9">
        <f>IF(Source!BA941&lt;&gt; 0, Source!BA941, 1)</f>
        <v>1</v>
      </c>
      <c r="J1080" s="22">
        <f>Source!S941</f>
        <v>17504.96</v>
      </c>
      <c r="K1080" s="22"/>
    </row>
    <row r="1081" spans="1:22" ht="14.25" x14ac:dyDescent="0.2">
      <c r="A1081" s="19"/>
      <c r="B1081" s="19"/>
      <c r="C1081" s="19" t="s">
        <v>1130</v>
      </c>
      <c r="D1081" s="20"/>
      <c r="E1081" s="9"/>
      <c r="F1081" s="22">
        <f>Source!AL941</f>
        <v>14.65</v>
      </c>
      <c r="G1081" s="21" t="str">
        <f>Source!DD941</f>
        <v/>
      </c>
      <c r="H1081" s="9">
        <f>Source!AW941</f>
        <v>1</v>
      </c>
      <c r="I1081" s="9">
        <f>IF(Source!BC941&lt;&gt; 0, Source!BC941, 1)</f>
        <v>1</v>
      </c>
      <c r="J1081" s="22">
        <f>Source!P941</f>
        <v>322.3</v>
      </c>
      <c r="K1081" s="22"/>
    </row>
    <row r="1082" spans="1:22" ht="14.25" x14ac:dyDescent="0.2">
      <c r="A1082" s="19"/>
      <c r="B1082" s="19"/>
      <c r="C1082" s="19" t="s">
        <v>1123</v>
      </c>
      <c r="D1082" s="20" t="s">
        <v>1124</v>
      </c>
      <c r="E1082" s="9">
        <f>Source!AT941</f>
        <v>70</v>
      </c>
      <c r="F1082" s="22"/>
      <c r="G1082" s="21"/>
      <c r="H1082" s="9"/>
      <c r="I1082" s="9"/>
      <c r="J1082" s="22">
        <f>SUM(R1079:R1081)</f>
        <v>12253.47</v>
      </c>
      <c r="K1082" s="22"/>
    </row>
    <row r="1083" spans="1:22" ht="14.25" x14ac:dyDescent="0.2">
      <c r="A1083" s="19"/>
      <c r="B1083" s="19"/>
      <c r="C1083" s="19" t="s">
        <v>1125</v>
      </c>
      <c r="D1083" s="20" t="s">
        <v>1124</v>
      </c>
      <c r="E1083" s="9">
        <f>Source!AU941</f>
        <v>10</v>
      </c>
      <c r="F1083" s="22"/>
      <c r="G1083" s="21"/>
      <c r="H1083" s="9"/>
      <c r="I1083" s="9"/>
      <c r="J1083" s="22">
        <f>SUM(T1079:T1082)</f>
        <v>1750.5</v>
      </c>
      <c r="K1083" s="22"/>
    </row>
    <row r="1084" spans="1:22" ht="14.25" x14ac:dyDescent="0.2">
      <c r="A1084" s="19"/>
      <c r="B1084" s="19"/>
      <c r="C1084" s="19" t="s">
        <v>1126</v>
      </c>
      <c r="D1084" s="20" t="s">
        <v>1127</v>
      </c>
      <c r="E1084" s="9">
        <f>Source!AQ941</f>
        <v>1.5</v>
      </c>
      <c r="F1084" s="22"/>
      <c r="G1084" s="21" t="str">
        <f>Source!DI941</f>
        <v/>
      </c>
      <c r="H1084" s="9">
        <f>Source!AV941</f>
        <v>1</v>
      </c>
      <c r="I1084" s="9"/>
      <c r="J1084" s="22"/>
      <c r="K1084" s="22">
        <f>Source!U941</f>
        <v>33</v>
      </c>
    </row>
    <row r="1085" spans="1:22" ht="15" x14ac:dyDescent="0.25">
      <c r="A1085" s="25"/>
      <c r="B1085" s="25"/>
      <c r="C1085" s="25"/>
      <c r="D1085" s="25"/>
      <c r="E1085" s="25"/>
      <c r="F1085" s="25"/>
      <c r="G1085" s="25"/>
      <c r="H1085" s="25"/>
      <c r="I1085" s="40">
        <f>J1080+J1081+J1082+J1083</f>
        <v>31831.229999999996</v>
      </c>
      <c r="J1085" s="40"/>
      <c r="K1085" s="26">
        <f>IF(Source!I941&lt;&gt;0, ROUND(I1085/Source!I941, 2), 0)</f>
        <v>1446.87</v>
      </c>
      <c r="P1085" s="24">
        <f>I1085</f>
        <v>31831.229999999996</v>
      </c>
    </row>
    <row r="1086" spans="1:22" ht="28.5" x14ac:dyDescent="0.2">
      <c r="A1086" s="19">
        <v>124</v>
      </c>
      <c r="B1086" s="19" t="str">
        <f>Source!F942</f>
        <v>1.21-2301-28-1/1</v>
      </c>
      <c r="C1086" s="19" t="str">
        <f>Source!G942</f>
        <v>Осмотр расцепителя напряжения независимого - ежемесячный</v>
      </c>
      <c r="D1086" s="20" t="str">
        <f>Source!H942</f>
        <v>10 шт.</v>
      </c>
      <c r="E1086" s="9">
        <f>Source!I942</f>
        <v>0.2</v>
      </c>
      <c r="F1086" s="22"/>
      <c r="G1086" s="21"/>
      <c r="H1086" s="9"/>
      <c r="I1086" s="9"/>
      <c r="J1086" s="22"/>
      <c r="K1086" s="22"/>
      <c r="Q1086">
        <f>ROUND((Source!BZ942/100)*ROUND((Source!AF942*Source!AV942)*Source!I942, 2), 2)</f>
        <v>102.4</v>
      </c>
      <c r="R1086">
        <f>Source!X942</f>
        <v>102.4</v>
      </c>
      <c r="S1086">
        <f>ROUND((Source!CA942/100)*ROUND((Source!AF942*Source!AV942)*Source!I942, 2), 2)</f>
        <v>14.63</v>
      </c>
      <c r="T1086">
        <f>Source!Y942</f>
        <v>14.63</v>
      </c>
      <c r="U1086">
        <f>ROUND((175/100)*ROUND((Source!AE942*Source!AV942)*Source!I942, 2), 2)</f>
        <v>0</v>
      </c>
      <c r="V1086">
        <f>ROUND((108/100)*ROUND(Source!CS942*Source!I942, 2), 2)</f>
        <v>0</v>
      </c>
    </row>
    <row r="1087" spans="1:22" x14ac:dyDescent="0.2">
      <c r="C1087" s="23" t="str">
        <f>"Объем: "&amp;Source!I942&amp;"=(2)/"&amp;"10"</f>
        <v>Объем: 0,2=(2)/10</v>
      </c>
    </row>
    <row r="1088" spans="1:22" ht="14.25" x14ac:dyDescent="0.2">
      <c r="A1088" s="19"/>
      <c r="B1088" s="19"/>
      <c r="C1088" s="19" t="s">
        <v>1122</v>
      </c>
      <c r="D1088" s="20"/>
      <c r="E1088" s="9"/>
      <c r="F1088" s="22">
        <f>Source!AO942</f>
        <v>243.82</v>
      </c>
      <c r="G1088" s="21" t="str">
        <f>Source!DG942</f>
        <v>)*3</v>
      </c>
      <c r="H1088" s="9">
        <f>Source!AV942</f>
        <v>1</v>
      </c>
      <c r="I1088" s="9">
        <f>IF(Source!BA942&lt;&gt; 0, Source!BA942, 1)</f>
        <v>1</v>
      </c>
      <c r="J1088" s="22">
        <f>Source!S942</f>
        <v>146.29</v>
      </c>
      <c r="K1088" s="22"/>
    </row>
    <row r="1089" spans="1:22" ht="14.25" x14ac:dyDescent="0.2">
      <c r="A1089" s="19"/>
      <c r="B1089" s="19"/>
      <c r="C1089" s="19" t="s">
        <v>1123</v>
      </c>
      <c r="D1089" s="20" t="s">
        <v>1124</v>
      </c>
      <c r="E1089" s="9">
        <f>Source!AT942</f>
        <v>70</v>
      </c>
      <c r="F1089" s="22"/>
      <c r="G1089" s="21"/>
      <c r="H1089" s="9"/>
      <c r="I1089" s="9"/>
      <c r="J1089" s="22">
        <f>SUM(R1086:R1088)</f>
        <v>102.4</v>
      </c>
      <c r="K1089" s="22"/>
    </row>
    <row r="1090" spans="1:22" ht="14.25" x14ac:dyDescent="0.2">
      <c r="A1090" s="19"/>
      <c r="B1090" s="19"/>
      <c r="C1090" s="19" t="s">
        <v>1125</v>
      </c>
      <c r="D1090" s="20" t="s">
        <v>1124</v>
      </c>
      <c r="E1090" s="9">
        <f>Source!AU942</f>
        <v>10</v>
      </c>
      <c r="F1090" s="22"/>
      <c r="G1090" s="21"/>
      <c r="H1090" s="9"/>
      <c r="I1090" s="9"/>
      <c r="J1090" s="22">
        <f>SUM(T1086:T1089)</f>
        <v>14.63</v>
      </c>
      <c r="K1090" s="22"/>
    </row>
    <row r="1091" spans="1:22" ht="14.25" x14ac:dyDescent="0.2">
      <c r="A1091" s="19"/>
      <c r="B1091" s="19"/>
      <c r="C1091" s="19" t="s">
        <v>1126</v>
      </c>
      <c r="D1091" s="20" t="s">
        <v>1127</v>
      </c>
      <c r="E1091" s="9">
        <f>Source!AQ942</f>
        <v>0.56000000000000005</v>
      </c>
      <c r="F1091" s="22"/>
      <c r="G1091" s="21" t="str">
        <f>Source!DI942</f>
        <v>)*3</v>
      </c>
      <c r="H1091" s="9">
        <f>Source!AV942</f>
        <v>1</v>
      </c>
      <c r="I1091" s="9"/>
      <c r="J1091" s="22"/>
      <c r="K1091" s="22">
        <f>Source!U942</f>
        <v>0.33600000000000008</v>
      </c>
    </row>
    <row r="1092" spans="1:22" ht="15" x14ac:dyDescent="0.25">
      <c r="A1092" s="25"/>
      <c r="B1092" s="25"/>
      <c r="C1092" s="25"/>
      <c r="D1092" s="25"/>
      <c r="E1092" s="25"/>
      <c r="F1092" s="25"/>
      <c r="G1092" s="25"/>
      <c r="H1092" s="25"/>
      <c r="I1092" s="40">
        <f>J1088+J1089+J1090</f>
        <v>263.32</v>
      </c>
      <c r="J1092" s="40"/>
      <c r="K1092" s="26">
        <f>IF(Source!I942&lt;&gt;0, ROUND(I1092/Source!I942, 2), 0)</f>
        <v>1316.6</v>
      </c>
      <c r="P1092" s="24">
        <f>I1092</f>
        <v>263.32</v>
      </c>
    </row>
    <row r="1093" spans="1:22" ht="42.75" x14ac:dyDescent="0.2">
      <c r="A1093" s="19">
        <v>125</v>
      </c>
      <c r="B1093" s="19" t="str">
        <f>Source!F943</f>
        <v>1.21-2303-49-1/1</v>
      </c>
      <c r="C1093" s="19" t="str">
        <f>Source!G943</f>
        <v>Техническое обслуживание расцепителя напряжения независимого - полугодовое</v>
      </c>
      <c r="D1093" s="20" t="str">
        <f>Source!H943</f>
        <v>шт.</v>
      </c>
      <c r="E1093" s="9">
        <f>Source!I943</f>
        <v>2</v>
      </c>
      <c r="F1093" s="22"/>
      <c r="G1093" s="21"/>
      <c r="H1093" s="9"/>
      <c r="I1093" s="9"/>
      <c r="J1093" s="22"/>
      <c r="K1093" s="22"/>
      <c r="Q1093">
        <f>ROUND((Source!BZ943/100)*ROUND((Source!AF943*Source!AV943)*Source!I943, 2), 2)</f>
        <v>108.18</v>
      </c>
      <c r="R1093">
        <f>Source!X943</f>
        <v>108.18</v>
      </c>
      <c r="S1093">
        <f>ROUND((Source!CA943/100)*ROUND((Source!AF943*Source!AV943)*Source!I943, 2), 2)</f>
        <v>15.45</v>
      </c>
      <c r="T1093">
        <f>Source!Y943</f>
        <v>15.45</v>
      </c>
      <c r="U1093">
        <f>ROUND((175/100)*ROUND((Source!AE943*Source!AV943)*Source!I943, 2), 2)</f>
        <v>0</v>
      </c>
      <c r="V1093">
        <f>ROUND((108/100)*ROUND(Source!CS943*Source!I943, 2), 2)</f>
        <v>0</v>
      </c>
    </row>
    <row r="1094" spans="1:22" ht="14.25" x14ac:dyDescent="0.2">
      <c r="A1094" s="19"/>
      <c r="B1094" s="19"/>
      <c r="C1094" s="19" t="s">
        <v>1122</v>
      </c>
      <c r="D1094" s="20"/>
      <c r="E1094" s="9"/>
      <c r="F1094" s="22">
        <f>Source!AO943</f>
        <v>77.27</v>
      </c>
      <c r="G1094" s="21" t="str">
        <f>Source!DG943</f>
        <v/>
      </c>
      <c r="H1094" s="9">
        <f>Source!AV943</f>
        <v>1</v>
      </c>
      <c r="I1094" s="9">
        <f>IF(Source!BA943&lt;&gt; 0, Source!BA943, 1)</f>
        <v>1</v>
      </c>
      <c r="J1094" s="22">
        <f>Source!S943</f>
        <v>154.54</v>
      </c>
      <c r="K1094" s="22"/>
    </row>
    <row r="1095" spans="1:22" ht="14.25" x14ac:dyDescent="0.2">
      <c r="A1095" s="19"/>
      <c r="B1095" s="19"/>
      <c r="C1095" s="19" t="s">
        <v>1123</v>
      </c>
      <c r="D1095" s="20" t="s">
        <v>1124</v>
      </c>
      <c r="E1095" s="9">
        <f>Source!AT943</f>
        <v>70</v>
      </c>
      <c r="F1095" s="22"/>
      <c r="G1095" s="21"/>
      <c r="H1095" s="9"/>
      <c r="I1095" s="9"/>
      <c r="J1095" s="22">
        <f>SUM(R1093:R1094)</f>
        <v>108.18</v>
      </c>
      <c r="K1095" s="22"/>
    </row>
    <row r="1096" spans="1:22" ht="14.25" x14ac:dyDescent="0.2">
      <c r="A1096" s="19"/>
      <c r="B1096" s="19"/>
      <c r="C1096" s="19" t="s">
        <v>1125</v>
      </c>
      <c r="D1096" s="20" t="s">
        <v>1124</v>
      </c>
      <c r="E1096" s="9">
        <f>Source!AU943</f>
        <v>10</v>
      </c>
      <c r="F1096" s="22"/>
      <c r="G1096" s="21"/>
      <c r="H1096" s="9"/>
      <c r="I1096" s="9"/>
      <c r="J1096" s="22">
        <f>SUM(T1093:T1095)</f>
        <v>15.45</v>
      </c>
      <c r="K1096" s="22"/>
    </row>
    <row r="1097" spans="1:22" ht="14.25" x14ac:dyDescent="0.2">
      <c r="A1097" s="19"/>
      <c r="B1097" s="19"/>
      <c r="C1097" s="19" t="s">
        <v>1126</v>
      </c>
      <c r="D1097" s="20" t="s">
        <v>1127</v>
      </c>
      <c r="E1097" s="9">
        <f>Source!AQ943</f>
        <v>0.16</v>
      </c>
      <c r="F1097" s="22"/>
      <c r="G1097" s="21" t="str">
        <f>Source!DI943</f>
        <v/>
      </c>
      <c r="H1097" s="9">
        <f>Source!AV943</f>
        <v>1</v>
      </c>
      <c r="I1097" s="9"/>
      <c r="J1097" s="22"/>
      <c r="K1097" s="22">
        <f>Source!U943</f>
        <v>0.32</v>
      </c>
    </row>
    <row r="1098" spans="1:22" ht="15" x14ac:dyDescent="0.25">
      <c r="A1098" s="25"/>
      <c r="B1098" s="25"/>
      <c r="C1098" s="25"/>
      <c r="D1098" s="25"/>
      <c r="E1098" s="25"/>
      <c r="F1098" s="25"/>
      <c r="G1098" s="25"/>
      <c r="H1098" s="25"/>
      <c r="I1098" s="40">
        <f>J1094+J1095+J1096</f>
        <v>278.17</v>
      </c>
      <c r="J1098" s="40"/>
      <c r="K1098" s="26">
        <f>IF(Source!I943&lt;&gt;0, ROUND(I1098/Source!I943, 2), 0)</f>
        <v>139.09</v>
      </c>
      <c r="P1098" s="24">
        <f>I1098</f>
        <v>278.17</v>
      </c>
    </row>
    <row r="1099" spans="1:22" ht="57" x14ac:dyDescent="0.2">
      <c r="A1099" s="19">
        <v>126</v>
      </c>
      <c r="B1099" s="19" t="str">
        <f>Source!F944</f>
        <v>1.21-2301-19-1/1</v>
      </c>
      <c r="C1099" s="19" t="str">
        <f>Source!G944</f>
        <v>Технический осмотр выключателей автоматических однополюсных установочных на номинальный ток до 63 А</v>
      </c>
      <c r="D1099" s="20" t="str">
        <f>Source!H944</f>
        <v>шт.</v>
      </c>
      <c r="E1099" s="9">
        <f>Source!I944</f>
        <v>19</v>
      </c>
      <c r="F1099" s="22"/>
      <c r="G1099" s="21"/>
      <c r="H1099" s="9"/>
      <c r="I1099" s="9"/>
      <c r="J1099" s="22"/>
      <c r="K1099" s="22"/>
      <c r="Q1099">
        <f>ROUND((Source!BZ944/100)*ROUND((Source!AF944*Source!AV944)*Source!I944, 2), 2)</f>
        <v>846.68</v>
      </c>
      <c r="R1099">
        <f>Source!X944</f>
        <v>846.68</v>
      </c>
      <c r="S1099">
        <f>ROUND((Source!CA944/100)*ROUND((Source!AF944*Source!AV944)*Source!I944, 2), 2)</f>
        <v>120.95</v>
      </c>
      <c r="T1099">
        <f>Source!Y944</f>
        <v>120.95</v>
      </c>
      <c r="U1099">
        <f>ROUND((175/100)*ROUND((Source!AE944*Source!AV944)*Source!I944, 2), 2)</f>
        <v>0</v>
      </c>
      <c r="V1099">
        <f>ROUND((108/100)*ROUND(Source!CS944*Source!I944, 2), 2)</f>
        <v>0</v>
      </c>
    </row>
    <row r="1100" spans="1:22" ht="14.25" x14ac:dyDescent="0.2">
      <c r="A1100" s="19"/>
      <c r="B1100" s="19"/>
      <c r="C1100" s="19" t="s">
        <v>1122</v>
      </c>
      <c r="D1100" s="20"/>
      <c r="E1100" s="9"/>
      <c r="F1100" s="22">
        <f>Source!AO944</f>
        <v>21.22</v>
      </c>
      <c r="G1100" s="21" t="str">
        <f>Source!DG944</f>
        <v>)*3</v>
      </c>
      <c r="H1100" s="9">
        <f>Source!AV944</f>
        <v>1</v>
      </c>
      <c r="I1100" s="9">
        <f>IF(Source!BA944&lt;&gt; 0, Source!BA944, 1)</f>
        <v>1</v>
      </c>
      <c r="J1100" s="22">
        <f>Source!S944</f>
        <v>1209.54</v>
      </c>
      <c r="K1100" s="22"/>
    </row>
    <row r="1101" spans="1:22" ht="14.25" x14ac:dyDescent="0.2">
      <c r="A1101" s="19"/>
      <c r="B1101" s="19"/>
      <c r="C1101" s="19" t="s">
        <v>1130</v>
      </c>
      <c r="D1101" s="20"/>
      <c r="E1101" s="9"/>
      <c r="F1101" s="22">
        <f>Source!AL944</f>
        <v>0.01</v>
      </c>
      <c r="G1101" s="21" t="str">
        <f>Source!DD944</f>
        <v>)*3</v>
      </c>
      <c r="H1101" s="9">
        <f>Source!AW944</f>
        <v>1</v>
      </c>
      <c r="I1101" s="9">
        <f>IF(Source!BC944&lt;&gt; 0, Source!BC944, 1)</f>
        <v>1</v>
      </c>
      <c r="J1101" s="22">
        <f>Source!P944</f>
        <v>0.56999999999999995</v>
      </c>
      <c r="K1101" s="22"/>
    </row>
    <row r="1102" spans="1:22" ht="14.25" x14ac:dyDescent="0.2">
      <c r="A1102" s="19"/>
      <c r="B1102" s="19"/>
      <c r="C1102" s="19" t="s">
        <v>1123</v>
      </c>
      <c r="D1102" s="20" t="s">
        <v>1124</v>
      </c>
      <c r="E1102" s="9">
        <f>Source!AT944</f>
        <v>70</v>
      </c>
      <c r="F1102" s="22"/>
      <c r="G1102" s="21"/>
      <c r="H1102" s="9"/>
      <c r="I1102" s="9"/>
      <c r="J1102" s="22">
        <f>SUM(R1099:R1101)</f>
        <v>846.68</v>
      </c>
      <c r="K1102" s="22"/>
    </row>
    <row r="1103" spans="1:22" ht="14.25" x14ac:dyDescent="0.2">
      <c r="A1103" s="19"/>
      <c r="B1103" s="19"/>
      <c r="C1103" s="19" t="s">
        <v>1125</v>
      </c>
      <c r="D1103" s="20" t="s">
        <v>1124</v>
      </c>
      <c r="E1103" s="9">
        <f>Source!AU944</f>
        <v>10</v>
      </c>
      <c r="F1103" s="22"/>
      <c r="G1103" s="21"/>
      <c r="H1103" s="9"/>
      <c r="I1103" s="9"/>
      <c r="J1103" s="22">
        <f>SUM(T1099:T1102)</f>
        <v>120.95</v>
      </c>
      <c r="K1103" s="22"/>
    </row>
    <row r="1104" spans="1:22" ht="14.25" x14ac:dyDescent="0.2">
      <c r="A1104" s="19"/>
      <c r="B1104" s="19"/>
      <c r="C1104" s="19" t="s">
        <v>1126</v>
      </c>
      <c r="D1104" s="20" t="s">
        <v>1127</v>
      </c>
      <c r="E1104" s="9">
        <f>Source!AQ944</f>
        <v>0.04</v>
      </c>
      <c r="F1104" s="22"/>
      <c r="G1104" s="21" t="str">
        <f>Source!DI944</f>
        <v>)*3</v>
      </c>
      <c r="H1104" s="9">
        <f>Source!AV944</f>
        <v>1</v>
      </c>
      <c r="I1104" s="9"/>
      <c r="J1104" s="22"/>
      <c r="K1104" s="22">
        <f>Source!U944</f>
        <v>2.2799999999999998</v>
      </c>
    </row>
    <row r="1105" spans="1:22" ht="15" x14ac:dyDescent="0.25">
      <c r="A1105" s="25"/>
      <c r="B1105" s="25"/>
      <c r="C1105" s="25"/>
      <c r="D1105" s="25"/>
      <c r="E1105" s="25"/>
      <c r="F1105" s="25"/>
      <c r="G1105" s="25"/>
      <c r="H1105" s="25"/>
      <c r="I1105" s="40">
        <f>J1100+J1101+J1102+J1103</f>
        <v>2177.7399999999998</v>
      </c>
      <c r="J1105" s="40"/>
      <c r="K1105" s="26">
        <f>IF(Source!I944&lt;&gt;0, ROUND(I1105/Source!I944, 2), 0)</f>
        <v>114.62</v>
      </c>
      <c r="P1105" s="24">
        <f>I1105</f>
        <v>2177.7399999999998</v>
      </c>
    </row>
    <row r="1106" spans="1:22" ht="57" x14ac:dyDescent="0.2">
      <c r="A1106" s="19">
        <v>127</v>
      </c>
      <c r="B1106" s="19" t="str">
        <f>Source!F945</f>
        <v>1.21-2303-19-1/1</v>
      </c>
      <c r="C1106" s="19" t="str">
        <f>Source!G945</f>
        <v>Техническое обслуживание выключателей автоматических однополюсных установочных на номинальный ток до 63 А</v>
      </c>
      <c r="D1106" s="20" t="str">
        <f>Source!H945</f>
        <v>шт.</v>
      </c>
      <c r="E1106" s="9">
        <f>Source!I945</f>
        <v>19</v>
      </c>
      <c r="F1106" s="22"/>
      <c r="G1106" s="21"/>
      <c r="H1106" s="9"/>
      <c r="I1106" s="9"/>
      <c r="J1106" s="22"/>
      <c r="K1106" s="22"/>
      <c r="Q1106">
        <f>ROUND((Source!BZ945/100)*ROUND((Source!AF945*Source!AV945)*Source!I945, 2), 2)</f>
        <v>8465.98</v>
      </c>
      <c r="R1106">
        <f>Source!X945</f>
        <v>8465.98</v>
      </c>
      <c r="S1106">
        <f>ROUND((Source!CA945/100)*ROUND((Source!AF945*Source!AV945)*Source!I945, 2), 2)</f>
        <v>1209.43</v>
      </c>
      <c r="T1106">
        <f>Source!Y945</f>
        <v>1209.43</v>
      </c>
      <c r="U1106">
        <f>ROUND((175/100)*ROUND((Source!AE945*Source!AV945)*Source!I945, 2), 2)</f>
        <v>0</v>
      </c>
      <c r="V1106">
        <f>ROUND((108/100)*ROUND(Source!CS945*Source!I945, 2), 2)</f>
        <v>0</v>
      </c>
    </row>
    <row r="1107" spans="1:22" ht="14.25" x14ac:dyDescent="0.2">
      <c r="A1107" s="19"/>
      <c r="B1107" s="19"/>
      <c r="C1107" s="19" t="s">
        <v>1122</v>
      </c>
      <c r="D1107" s="20"/>
      <c r="E1107" s="9"/>
      <c r="F1107" s="22">
        <f>Source!AO945</f>
        <v>636.54</v>
      </c>
      <c r="G1107" s="21" t="str">
        <f>Source!DG945</f>
        <v/>
      </c>
      <c r="H1107" s="9">
        <f>Source!AV945</f>
        <v>1</v>
      </c>
      <c r="I1107" s="9">
        <f>IF(Source!BA945&lt;&gt; 0, Source!BA945, 1)</f>
        <v>1</v>
      </c>
      <c r="J1107" s="22">
        <f>Source!S945</f>
        <v>12094.26</v>
      </c>
      <c r="K1107" s="22"/>
    </row>
    <row r="1108" spans="1:22" ht="14.25" x14ac:dyDescent="0.2">
      <c r="A1108" s="19"/>
      <c r="B1108" s="19"/>
      <c r="C1108" s="19" t="s">
        <v>1130</v>
      </c>
      <c r="D1108" s="20"/>
      <c r="E1108" s="9"/>
      <c r="F1108" s="22">
        <f>Source!AL945</f>
        <v>1.56</v>
      </c>
      <c r="G1108" s="21" t="str">
        <f>Source!DD945</f>
        <v/>
      </c>
      <c r="H1108" s="9">
        <f>Source!AW945</f>
        <v>1</v>
      </c>
      <c r="I1108" s="9">
        <f>IF(Source!BC945&lt;&gt; 0, Source!BC945, 1)</f>
        <v>1</v>
      </c>
      <c r="J1108" s="22">
        <f>Source!P945</f>
        <v>29.64</v>
      </c>
      <c r="K1108" s="22"/>
    </row>
    <row r="1109" spans="1:22" ht="14.25" x14ac:dyDescent="0.2">
      <c r="A1109" s="19"/>
      <c r="B1109" s="19"/>
      <c r="C1109" s="19" t="s">
        <v>1123</v>
      </c>
      <c r="D1109" s="20" t="s">
        <v>1124</v>
      </c>
      <c r="E1109" s="9">
        <f>Source!AT945</f>
        <v>70</v>
      </c>
      <c r="F1109" s="22"/>
      <c r="G1109" s="21"/>
      <c r="H1109" s="9"/>
      <c r="I1109" s="9"/>
      <c r="J1109" s="22">
        <f>SUM(R1106:R1108)</f>
        <v>8465.98</v>
      </c>
      <c r="K1109" s="22"/>
    </row>
    <row r="1110" spans="1:22" ht="14.25" x14ac:dyDescent="0.2">
      <c r="A1110" s="19"/>
      <c r="B1110" s="19"/>
      <c r="C1110" s="19" t="s">
        <v>1125</v>
      </c>
      <c r="D1110" s="20" t="s">
        <v>1124</v>
      </c>
      <c r="E1110" s="9">
        <f>Source!AU945</f>
        <v>10</v>
      </c>
      <c r="F1110" s="22"/>
      <c r="G1110" s="21"/>
      <c r="H1110" s="9"/>
      <c r="I1110" s="9"/>
      <c r="J1110" s="22">
        <f>SUM(T1106:T1109)</f>
        <v>1209.43</v>
      </c>
      <c r="K1110" s="22"/>
    </row>
    <row r="1111" spans="1:22" ht="14.25" x14ac:dyDescent="0.2">
      <c r="A1111" s="19"/>
      <c r="B1111" s="19"/>
      <c r="C1111" s="19" t="s">
        <v>1126</v>
      </c>
      <c r="D1111" s="20" t="s">
        <v>1127</v>
      </c>
      <c r="E1111" s="9">
        <f>Source!AQ945</f>
        <v>1.2</v>
      </c>
      <c r="F1111" s="22"/>
      <c r="G1111" s="21" t="str">
        <f>Source!DI945</f>
        <v/>
      </c>
      <c r="H1111" s="9">
        <f>Source!AV945</f>
        <v>1</v>
      </c>
      <c r="I1111" s="9"/>
      <c r="J1111" s="22"/>
      <c r="K1111" s="22">
        <f>Source!U945</f>
        <v>22.8</v>
      </c>
    </row>
    <row r="1112" spans="1:22" ht="15" x14ac:dyDescent="0.25">
      <c r="A1112" s="25"/>
      <c r="B1112" s="25"/>
      <c r="C1112" s="25"/>
      <c r="D1112" s="25"/>
      <c r="E1112" s="25"/>
      <c r="F1112" s="25"/>
      <c r="G1112" s="25"/>
      <c r="H1112" s="25"/>
      <c r="I1112" s="40">
        <f>J1107+J1108+J1109+J1110</f>
        <v>21799.309999999998</v>
      </c>
      <c r="J1112" s="40"/>
      <c r="K1112" s="26">
        <f>IF(Source!I945&lt;&gt;0, ROUND(I1112/Source!I945, 2), 0)</f>
        <v>1147.33</v>
      </c>
      <c r="P1112" s="24">
        <f>I1112</f>
        <v>21799.309999999998</v>
      </c>
    </row>
    <row r="1113" spans="1:22" ht="71.25" x14ac:dyDescent="0.2">
      <c r="A1113" s="19">
        <v>128</v>
      </c>
      <c r="B1113" s="19" t="str">
        <f>Source!F947</f>
        <v>1.21-2201-23-3/1</v>
      </c>
      <c r="C1113" s="19" t="str">
        <f>Source!G947</f>
        <v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ежедневный</v>
      </c>
      <c r="D1113" s="20" t="str">
        <f>Source!H947</f>
        <v>шт.</v>
      </c>
      <c r="E1113" s="9">
        <f>Source!I947</f>
        <v>1</v>
      </c>
      <c r="F1113" s="22"/>
      <c r="G1113" s="21"/>
      <c r="H1113" s="9"/>
      <c r="I1113" s="9"/>
      <c r="J1113" s="22"/>
      <c r="K1113" s="22"/>
      <c r="Q1113">
        <f>ROUND((Source!BZ947/100)*ROUND((Source!AF947*Source!AV947)*Source!I947, 2), 2)</f>
        <v>3505.54</v>
      </c>
      <c r="R1113">
        <f>Source!X947</f>
        <v>3505.54</v>
      </c>
      <c r="S1113">
        <f>ROUND((Source!CA947/100)*ROUND((Source!AF947*Source!AV947)*Source!I947, 2), 2)</f>
        <v>500.79</v>
      </c>
      <c r="T1113">
        <f>Source!Y947</f>
        <v>500.79</v>
      </c>
      <c r="U1113">
        <f>ROUND((175/100)*ROUND((Source!AE947*Source!AV947)*Source!I947, 2), 2)</f>
        <v>0</v>
      </c>
      <c r="V1113">
        <f>ROUND((108/100)*ROUND(Source!CS947*Source!I947, 2), 2)</f>
        <v>0</v>
      </c>
    </row>
    <row r="1114" spans="1:22" ht="14.25" x14ac:dyDescent="0.2">
      <c r="A1114" s="19"/>
      <c r="B1114" s="19"/>
      <c r="C1114" s="19" t="s">
        <v>1122</v>
      </c>
      <c r="D1114" s="20"/>
      <c r="E1114" s="9"/>
      <c r="F1114" s="22">
        <f>Source!AO947</f>
        <v>42.44</v>
      </c>
      <c r="G1114" s="21" t="str">
        <f>Source!DG947</f>
        <v>)*118</v>
      </c>
      <c r="H1114" s="9">
        <f>Source!AV947</f>
        <v>1</v>
      </c>
      <c r="I1114" s="9">
        <f>IF(Source!BA947&lt;&gt; 0, Source!BA947, 1)</f>
        <v>1</v>
      </c>
      <c r="J1114" s="22">
        <f>Source!S947</f>
        <v>5007.92</v>
      </c>
      <c r="K1114" s="22"/>
    </row>
    <row r="1115" spans="1:22" ht="14.25" x14ac:dyDescent="0.2">
      <c r="A1115" s="19"/>
      <c r="B1115" s="19"/>
      <c r="C1115" s="19" t="s">
        <v>1123</v>
      </c>
      <c r="D1115" s="20" t="s">
        <v>1124</v>
      </c>
      <c r="E1115" s="9">
        <f>Source!AT947</f>
        <v>70</v>
      </c>
      <c r="F1115" s="22"/>
      <c r="G1115" s="21"/>
      <c r="H1115" s="9"/>
      <c r="I1115" s="9"/>
      <c r="J1115" s="22">
        <f>SUM(R1113:R1114)</f>
        <v>3505.54</v>
      </c>
      <c r="K1115" s="22"/>
    </row>
    <row r="1116" spans="1:22" ht="14.25" x14ac:dyDescent="0.2">
      <c r="A1116" s="19"/>
      <c r="B1116" s="19"/>
      <c r="C1116" s="19" t="s">
        <v>1125</v>
      </c>
      <c r="D1116" s="20" t="s">
        <v>1124</v>
      </c>
      <c r="E1116" s="9">
        <f>Source!AU947</f>
        <v>10</v>
      </c>
      <c r="F1116" s="22"/>
      <c r="G1116" s="21"/>
      <c r="H1116" s="9"/>
      <c r="I1116" s="9"/>
      <c r="J1116" s="22">
        <f>SUM(T1113:T1115)</f>
        <v>500.79</v>
      </c>
      <c r="K1116" s="22"/>
    </row>
    <row r="1117" spans="1:22" ht="14.25" x14ac:dyDescent="0.2">
      <c r="A1117" s="19"/>
      <c r="B1117" s="19"/>
      <c r="C1117" s="19" t="s">
        <v>1126</v>
      </c>
      <c r="D1117" s="20" t="s">
        <v>1127</v>
      </c>
      <c r="E1117" s="9">
        <f>Source!AQ947</f>
        <v>0.08</v>
      </c>
      <c r="F1117" s="22"/>
      <c r="G1117" s="21" t="str">
        <f>Source!DI947</f>
        <v>)*118</v>
      </c>
      <c r="H1117" s="9">
        <f>Source!AV947</f>
        <v>1</v>
      </c>
      <c r="I1117" s="9"/>
      <c r="J1117" s="22"/>
      <c r="K1117" s="22">
        <f>Source!U947</f>
        <v>9.44</v>
      </c>
    </row>
    <row r="1118" spans="1:22" ht="15" x14ac:dyDescent="0.25">
      <c r="A1118" s="25"/>
      <c r="B1118" s="25"/>
      <c r="C1118" s="25"/>
      <c r="D1118" s="25"/>
      <c r="E1118" s="25"/>
      <c r="F1118" s="25"/>
      <c r="G1118" s="25"/>
      <c r="H1118" s="25"/>
      <c r="I1118" s="40">
        <f>J1114+J1115+J1116</f>
        <v>9014.25</v>
      </c>
      <c r="J1118" s="40"/>
      <c r="K1118" s="26">
        <f>IF(Source!I947&lt;&gt;0, ROUND(I1118/Source!I947, 2), 0)</f>
        <v>9014.25</v>
      </c>
      <c r="P1118" s="24">
        <f>I1118</f>
        <v>9014.25</v>
      </c>
    </row>
    <row r="1119" spans="1:22" ht="71.25" x14ac:dyDescent="0.2">
      <c r="A1119" s="19">
        <v>129</v>
      </c>
      <c r="B1119" s="19" t="str">
        <f>Source!F948</f>
        <v>1.21-2201-23-4/1</v>
      </c>
      <c r="C1119" s="19" t="str">
        <f>Source!G948</f>
        <v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ежемесячный</v>
      </c>
      <c r="D1119" s="20" t="str">
        <f>Source!H948</f>
        <v>шт.</v>
      </c>
      <c r="E1119" s="9">
        <f>Source!I948</f>
        <v>1</v>
      </c>
      <c r="F1119" s="22"/>
      <c r="G1119" s="21"/>
      <c r="H1119" s="9"/>
      <c r="I1119" s="9"/>
      <c r="J1119" s="22"/>
      <c r="K1119" s="22"/>
      <c r="Q1119">
        <f>ROUND((Source!BZ948/100)*ROUND((Source!AF948*Source!AV948)*Source!I948, 2), 2)</f>
        <v>401.02</v>
      </c>
      <c r="R1119">
        <f>Source!X948</f>
        <v>401.02</v>
      </c>
      <c r="S1119">
        <f>ROUND((Source!CA948/100)*ROUND((Source!AF948*Source!AV948)*Source!I948, 2), 2)</f>
        <v>57.29</v>
      </c>
      <c r="T1119">
        <f>Source!Y948</f>
        <v>57.29</v>
      </c>
      <c r="U1119">
        <f>ROUND((175/100)*ROUND((Source!AE948*Source!AV948)*Source!I948, 2), 2)</f>
        <v>0</v>
      </c>
      <c r="V1119">
        <f>ROUND((108/100)*ROUND(Source!CS948*Source!I948, 2), 2)</f>
        <v>0</v>
      </c>
    </row>
    <row r="1120" spans="1:22" ht="14.25" x14ac:dyDescent="0.2">
      <c r="A1120" s="19"/>
      <c r="B1120" s="19"/>
      <c r="C1120" s="19" t="s">
        <v>1122</v>
      </c>
      <c r="D1120" s="20"/>
      <c r="E1120" s="9"/>
      <c r="F1120" s="22">
        <f>Source!AO948</f>
        <v>143.22</v>
      </c>
      <c r="G1120" s="21" t="str">
        <f>Source!DG948</f>
        <v>)*4</v>
      </c>
      <c r="H1120" s="9">
        <f>Source!AV948</f>
        <v>1</v>
      </c>
      <c r="I1120" s="9">
        <f>IF(Source!BA948&lt;&gt; 0, Source!BA948, 1)</f>
        <v>1</v>
      </c>
      <c r="J1120" s="22">
        <f>Source!S948</f>
        <v>572.88</v>
      </c>
      <c r="K1120" s="22"/>
    </row>
    <row r="1121" spans="1:22" ht="14.25" x14ac:dyDescent="0.2">
      <c r="A1121" s="19"/>
      <c r="B1121" s="19"/>
      <c r="C1121" s="19" t="s">
        <v>1130</v>
      </c>
      <c r="D1121" s="20"/>
      <c r="E1121" s="9"/>
      <c r="F1121" s="22">
        <f>Source!AL948</f>
        <v>1.3</v>
      </c>
      <c r="G1121" s="21" t="str">
        <f>Source!DD948</f>
        <v>)*4</v>
      </c>
      <c r="H1121" s="9">
        <f>Source!AW948</f>
        <v>1</v>
      </c>
      <c r="I1121" s="9">
        <f>IF(Source!BC948&lt;&gt; 0, Source!BC948, 1)</f>
        <v>1</v>
      </c>
      <c r="J1121" s="22">
        <f>Source!P948</f>
        <v>5.2</v>
      </c>
      <c r="K1121" s="22"/>
    </row>
    <row r="1122" spans="1:22" ht="14.25" x14ac:dyDescent="0.2">
      <c r="A1122" s="19"/>
      <c r="B1122" s="19"/>
      <c r="C1122" s="19" t="s">
        <v>1123</v>
      </c>
      <c r="D1122" s="20" t="s">
        <v>1124</v>
      </c>
      <c r="E1122" s="9">
        <f>Source!AT948</f>
        <v>70</v>
      </c>
      <c r="F1122" s="22"/>
      <c r="G1122" s="21"/>
      <c r="H1122" s="9"/>
      <c r="I1122" s="9"/>
      <c r="J1122" s="22">
        <f>SUM(R1119:R1121)</f>
        <v>401.02</v>
      </c>
      <c r="K1122" s="22"/>
    </row>
    <row r="1123" spans="1:22" ht="14.25" x14ac:dyDescent="0.2">
      <c r="A1123" s="19"/>
      <c r="B1123" s="19"/>
      <c r="C1123" s="19" t="s">
        <v>1125</v>
      </c>
      <c r="D1123" s="20" t="s">
        <v>1124</v>
      </c>
      <c r="E1123" s="9">
        <f>Source!AU948</f>
        <v>10</v>
      </c>
      <c r="F1123" s="22"/>
      <c r="G1123" s="21"/>
      <c r="H1123" s="9"/>
      <c r="I1123" s="9"/>
      <c r="J1123" s="22">
        <f>SUM(T1119:T1122)</f>
        <v>57.29</v>
      </c>
      <c r="K1123" s="22"/>
    </row>
    <row r="1124" spans="1:22" ht="14.25" x14ac:dyDescent="0.2">
      <c r="A1124" s="19"/>
      <c r="B1124" s="19"/>
      <c r="C1124" s="19" t="s">
        <v>1126</v>
      </c>
      <c r="D1124" s="20" t="s">
        <v>1127</v>
      </c>
      <c r="E1124" s="9">
        <f>Source!AQ948</f>
        <v>0.27</v>
      </c>
      <c r="F1124" s="22"/>
      <c r="G1124" s="21" t="str">
        <f>Source!DI948</f>
        <v>)*4</v>
      </c>
      <c r="H1124" s="9">
        <f>Source!AV948</f>
        <v>1</v>
      </c>
      <c r="I1124" s="9"/>
      <c r="J1124" s="22"/>
      <c r="K1124" s="22">
        <f>Source!U948</f>
        <v>1.08</v>
      </c>
    </row>
    <row r="1125" spans="1:22" ht="15" x14ac:dyDescent="0.25">
      <c r="A1125" s="25"/>
      <c r="B1125" s="25"/>
      <c r="C1125" s="25"/>
      <c r="D1125" s="25"/>
      <c r="E1125" s="25"/>
      <c r="F1125" s="25"/>
      <c r="G1125" s="25"/>
      <c r="H1125" s="25"/>
      <c r="I1125" s="40">
        <f>J1120+J1121+J1122+J1123</f>
        <v>1036.3900000000001</v>
      </c>
      <c r="J1125" s="40"/>
      <c r="K1125" s="26">
        <f>IF(Source!I948&lt;&gt;0, ROUND(I1125/Source!I948, 2), 0)</f>
        <v>1036.3900000000001</v>
      </c>
      <c r="P1125" s="24">
        <f>I1125</f>
        <v>1036.3900000000001</v>
      </c>
    </row>
    <row r="1126" spans="1:22" ht="57" x14ac:dyDescent="0.2">
      <c r="A1126" s="19">
        <v>130</v>
      </c>
      <c r="B1126" s="19" t="str">
        <f>Source!F949</f>
        <v>1.21-2301-3-2/1</v>
      </c>
      <c r="C1126" s="19" t="str">
        <f>Source!G949</f>
        <v>Технический осмотр выключателей автоматических трехполюсных установочных, номинальный ток до 400 А</v>
      </c>
      <c r="D1126" s="20" t="str">
        <f>Source!H949</f>
        <v>шт.</v>
      </c>
      <c r="E1126" s="9">
        <f>Source!I949</f>
        <v>12</v>
      </c>
      <c r="F1126" s="22"/>
      <c r="G1126" s="21"/>
      <c r="H1126" s="9"/>
      <c r="I1126" s="9"/>
      <c r="J1126" s="22"/>
      <c r="K1126" s="22"/>
      <c r="Q1126">
        <f>ROUND((Source!BZ949/100)*ROUND((Source!AF949*Source!AV949)*Source!I949, 2), 2)</f>
        <v>935.68</v>
      </c>
      <c r="R1126">
        <f>Source!X949</f>
        <v>935.68</v>
      </c>
      <c r="S1126">
        <f>ROUND((Source!CA949/100)*ROUND((Source!AF949*Source!AV949)*Source!I949, 2), 2)</f>
        <v>133.66999999999999</v>
      </c>
      <c r="T1126">
        <f>Source!Y949</f>
        <v>133.66999999999999</v>
      </c>
      <c r="U1126">
        <f>ROUND((175/100)*ROUND((Source!AE949*Source!AV949)*Source!I949, 2), 2)</f>
        <v>0</v>
      </c>
      <c r="V1126">
        <f>ROUND((108/100)*ROUND(Source!CS949*Source!I949, 2), 2)</f>
        <v>0</v>
      </c>
    </row>
    <row r="1127" spans="1:22" ht="14.25" x14ac:dyDescent="0.2">
      <c r="A1127" s="19"/>
      <c r="B1127" s="19"/>
      <c r="C1127" s="19" t="s">
        <v>1122</v>
      </c>
      <c r="D1127" s="20"/>
      <c r="E1127" s="9"/>
      <c r="F1127" s="22">
        <f>Source!AO949</f>
        <v>37.130000000000003</v>
      </c>
      <c r="G1127" s="21" t="str">
        <f>Source!DG949</f>
        <v>)*3</v>
      </c>
      <c r="H1127" s="9">
        <f>Source!AV949</f>
        <v>1</v>
      </c>
      <c r="I1127" s="9">
        <f>IF(Source!BA949&lt;&gt; 0, Source!BA949, 1)</f>
        <v>1</v>
      </c>
      <c r="J1127" s="22">
        <f>Source!S949</f>
        <v>1336.68</v>
      </c>
      <c r="K1127" s="22"/>
    </row>
    <row r="1128" spans="1:22" ht="14.25" x14ac:dyDescent="0.2">
      <c r="A1128" s="19"/>
      <c r="B1128" s="19"/>
      <c r="C1128" s="19" t="s">
        <v>1123</v>
      </c>
      <c r="D1128" s="20" t="s">
        <v>1124</v>
      </c>
      <c r="E1128" s="9">
        <f>Source!AT949</f>
        <v>70</v>
      </c>
      <c r="F1128" s="22"/>
      <c r="G1128" s="21"/>
      <c r="H1128" s="9"/>
      <c r="I1128" s="9"/>
      <c r="J1128" s="22">
        <f>SUM(R1126:R1127)</f>
        <v>935.68</v>
      </c>
      <c r="K1128" s="22"/>
    </row>
    <row r="1129" spans="1:22" ht="14.25" x14ac:dyDescent="0.2">
      <c r="A1129" s="19"/>
      <c r="B1129" s="19"/>
      <c r="C1129" s="19" t="s">
        <v>1125</v>
      </c>
      <c r="D1129" s="20" t="s">
        <v>1124</v>
      </c>
      <c r="E1129" s="9">
        <f>Source!AU949</f>
        <v>10</v>
      </c>
      <c r="F1129" s="22"/>
      <c r="G1129" s="21"/>
      <c r="H1129" s="9"/>
      <c r="I1129" s="9"/>
      <c r="J1129" s="22">
        <f>SUM(T1126:T1128)</f>
        <v>133.66999999999999</v>
      </c>
      <c r="K1129" s="22"/>
    </row>
    <row r="1130" spans="1:22" ht="14.25" x14ac:dyDescent="0.2">
      <c r="A1130" s="19"/>
      <c r="B1130" s="19"/>
      <c r="C1130" s="19" t="s">
        <v>1126</v>
      </c>
      <c r="D1130" s="20" t="s">
        <v>1127</v>
      </c>
      <c r="E1130" s="9">
        <f>Source!AQ949</f>
        <v>7.0000000000000007E-2</v>
      </c>
      <c r="F1130" s="22"/>
      <c r="G1130" s="21" t="str">
        <f>Source!DI949</f>
        <v>)*3</v>
      </c>
      <c r="H1130" s="9">
        <f>Source!AV949</f>
        <v>1</v>
      </c>
      <c r="I1130" s="9"/>
      <c r="J1130" s="22"/>
      <c r="K1130" s="22">
        <f>Source!U949</f>
        <v>2.5200000000000005</v>
      </c>
    </row>
    <row r="1131" spans="1:22" ht="15" x14ac:dyDescent="0.25">
      <c r="A1131" s="25"/>
      <c r="B1131" s="25"/>
      <c r="C1131" s="25"/>
      <c r="D1131" s="25"/>
      <c r="E1131" s="25"/>
      <c r="F1131" s="25"/>
      <c r="G1131" s="25"/>
      <c r="H1131" s="25"/>
      <c r="I1131" s="40">
        <f>J1127+J1128+J1129</f>
        <v>2406.0300000000002</v>
      </c>
      <c r="J1131" s="40"/>
      <c r="K1131" s="26">
        <f>IF(Source!I949&lt;&gt;0, ROUND(I1131/Source!I949, 2), 0)</f>
        <v>200.5</v>
      </c>
      <c r="P1131" s="24">
        <f>I1131</f>
        <v>2406.0300000000002</v>
      </c>
    </row>
    <row r="1132" spans="1:22" ht="57" x14ac:dyDescent="0.2">
      <c r="A1132" s="19">
        <v>131</v>
      </c>
      <c r="B1132" s="19" t="str">
        <f>Source!F950</f>
        <v>1.21-2303-3-1/1</v>
      </c>
      <c r="C1132" s="19" t="str">
        <f>Source!G950</f>
        <v>Техническое обслуживание выключателей автоматических трехполюсных установочных, номинальный ток до 200 А,</v>
      </c>
      <c r="D1132" s="20" t="str">
        <f>Source!H950</f>
        <v>шт.</v>
      </c>
      <c r="E1132" s="9">
        <f>Source!I950</f>
        <v>12</v>
      </c>
      <c r="F1132" s="22"/>
      <c r="G1132" s="21"/>
      <c r="H1132" s="9"/>
      <c r="I1132" s="9"/>
      <c r="J1132" s="22"/>
      <c r="K1132" s="22"/>
      <c r="Q1132">
        <f>ROUND((Source!BZ950/100)*ROUND((Source!AF950*Source!AV950)*Source!I950, 2), 2)</f>
        <v>6683.71</v>
      </c>
      <c r="R1132">
        <f>Source!X950</f>
        <v>6683.71</v>
      </c>
      <c r="S1132">
        <f>ROUND((Source!CA950/100)*ROUND((Source!AF950*Source!AV950)*Source!I950, 2), 2)</f>
        <v>954.82</v>
      </c>
      <c r="T1132">
        <f>Source!Y950</f>
        <v>954.82</v>
      </c>
      <c r="U1132">
        <f>ROUND((175/100)*ROUND((Source!AE950*Source!AV950)*Source!I950, 2), 2)</f>
        <v>0</v>
      </c>
      <c r="V1132">
        <f>ROUND((108/100)*ROUND(Source!CS950*Source!I950, 2), 2)</f>
        <v>0</v>
      </c>
    </row>
    <row r="1133" spans="1:22" ht="14.25" x14ac:dyDescent="0.2">
      <c r="A1133" s="19"/>
      <c r="B1133" s="19"/>
      <c r="C1133" s="19" t="s">
        <v>1122</v>
      </c>
      <c r="D1133" s="20"/>
      <c r="E1133" s="9"/>
      <c r="F1133" s="22">
        <f>Source!AO950</f>
        <v>795.68</v>
      </c>
      <c r="G1133" s="21" t="str">
        <f>Source!DG950</f>
        <v/>
      </c>
      <c r="H1133" s="9">
        <f>Source!AV950</f>
        <v>1</v>
      </c>
      <c r="I1133" s="9">
        <f>IF(Source!BA950&lt;&gt; 0, Source!BA950, 1)</f>
        <v>1</v>
      </c>
      <c r="J1133" s="22">
        <f>Source!S950</f>
        <v>9548.16</v>
      </c>
      <c r="K1133" s="22"/>
    </row>
    <row r="1134" spans="1:22" ht="14.25" x14ac:dyDescent="0.2">
      <c r="A1134" s="19"/>
      <c r="B1134" s="19"/>
      <c r="C1134" s="19" t="s">
        <v>1130</v>
      </c>
      <c r="D1134" s="20"/>
      <c r="E1134" s="9"/>
      <c r="F1134" s="22">
        <f>Source!AL950</f>
        <v>14.65</v>
      </c>
      <c r="G1134" s="21" t="str">
        <f>Source!DD950</f>
        <v/>
      </c>
      <c r="H1134" s="9">
        <f>Source!AW950</f>
        <v>1</v>
      </c>
      <c r="I1134" s="9">
        <f>IF(Source!BC950&lt;&gt; 0, Source!BC950, 1)</f>
        <v>1</v>
      </c>
      <c r="J1134" s="22">
        <f>Source!P950</f>
        <v>175.8</v>
      </c>
      <c r="K1134" s="22"/>
    </row>
    <row r="1135" spans="1:22" ht="14.25" x14ac:dyDescent="0.2">
      <c r="A1135" s="19"/>
      <c r="B1135" s="19"/>
      <c r="C1135" s="19" t="s">
        <v>1123</v>
      </c>
      <c r="D1135" s="20" t="s">
        <v>1124</v>
      </c>
      <c r="E1135" s="9">
        <f>Source!AT950</f>
        <v>70</v>
      </c>
      <c r="F1135" s="22"/>
      <c r="G1135" s="21"/>
      <c r="H1135" s="9"/>
      <c r="I1135" s="9"/>
      <c r="J1135" s="22">
        <f>SUM(R1132:R1134)</f>
        <v>6683.71</v>
      </c>
      <c r="K1135" s="22"/>
    </row>
    <row r="1136" spans="1:22" ht="14.25" x14ac:dyDescent="0.2">
      <c r="A1136" s="19"/>
      <c r="B1136" s="19"/>
      <c r="C1136" s="19" t="s">
        <v>1125</v>
      </c>
      <c r="D1136" s="20" t="s">
        <v>1124</v>
      </c>
      <c r="E1136" s="9">
        <f>Source!AU950</f>
        <v>10</v>
      </c>
      <c r="F1136" s="22"/>
      <c r="G1136" s="21"/>
      <c r="H1136" s="9"/>
      <c r="I1136" s="9"/>
      <c r="J1136" s="22">
        <f>SUM(T1132:T1135)</f>
        <v>954.82</v>
      </c>
      <c r="K1136" s="22"/>
    </row>
    <row r="1137" spans="1:22" ht="14.25" x14ac:dyDescent="0.2">
      <c r="A1137" s="19"/>
      <c r="B1137" s="19"/>
      <c r="C1137" s="19" t="s">
        <v>1126</v>
      </c>
      <c r="D1137" s="20" t="s">
        <v>1127</v>
      </c>
      <c r="E1137" s="9">
        <f>Source!AQ950</f>
        <v>1.5</v>
      </c>
      <c r="F1137" s="22"/>
      <c r="G1137" s="21" t="str">
        <f>Source!DI950</f>
        <v/>
      </c>
      <c r="H1137" s="9">
        <f>Source!AV950</f>
        <v>1</v>
      </c>
      <c r="I1137" s="9"/>
      <c r="J1137" s="22"/>
      <c r="K1137" s="22">
        <f>Source!U950</f>
        <v>18</v>
      </c>
    </row>
    <row r="1138" spans="1:22" ht="15" x14ac:dyDescent="0.25">
      <c r="A1138" s="25"/>
      <c r="B1138" s="25"/>
      <c r="C1138" s="25"/>
      <c r="D1138" s="25"/>
      <c r="E1138" s="25"/>
      <c r="F1138" s="25"/>
      <c r="G1138" s="25"/>
      <c r="H1138" s="25"/>
      <c r="I1138" s="40">
        <f>J1133+J1134+J1135+J1136</f>
        <v>17362.489999999998</v>
      </c>
      <c r="J1138" s="40"/>
      <c r="K1138" s="26">
        <f>IF(Source!I950&lt;&gt;0, ROUND(I1138/Source!I950, 2), 0)</f>
        <v>1446.87</v>
      </c>
      <c r="P1138" s="24">
        <f>I1138</f>
        <v>17362.489999999998</v>
      </c>
    </row>
    <row r="1139" spans="1:22" ht="57" x14ac:dyDescent="0.2">
      <c r="A1139" s="19">
        <v>132</v>
      </c>
      <c r="B1139" s="19" t="str">
        <f>Source!F951</f>
        <v>1.21-2301-19-1/1</v>
      </c>
      <c r="C1139" s="19" t="str">
        <f>Source!G951</f>
        <v>Технический осмотр выключателей автоматических однополюсных установочных на номинальный ток до 63 А</v>
      </c>
      <c r="D1139" s="20" t="str">
        <f>Source!H951</f>
        <v>шт.</v>
      </c>
      <c r="E1139" s="9">
        <f>Source!I951</f>
        <v>5</v>
      </c>
      <c r="F1139" s="22"/>
      <c r="G1139" s="21"/>
      <c r="H1139" s="9"/>
      <c r="I1139" s="9"/>
      <c r="J1139" s="22"/>
      <c r="K1139" s="22"/>
      <c r="Q1139">
        <f>ROUND((Source!BZ951/100)*ROUND((Source!AF951*Source!AV951)*Source!I951, 2), 2)</f>
        <v>222.81</v>
      </c>
      <c r="R1139">
        <f>Source!X951</f>
        <v>222.81</v>
      </c>
      <c r="S1139">
        <f>ROUND((Source!CA951/100)*ROUND((Source!AF951*Source!AV951)*Source!I951, 2), 2)</f>
        <v>31.83</v>
      </c>
      <c r="T1139">
        <f>Source!Y951</f>
        <v>31.83</v>
      </c>
      <c r="U1139">
        <f>ROUND((175/100)*ROUND((Source!AE951*Source!AV951)*Source!I951, 2), 2)</f>
        <v>0</v>
      </c>
      <c r="V1139">
        <f>ROUND((108/100)*ROUND(Source!CS951*Source!I951, 2), 2)</f>
        <v>0</v>
      </c>
    </row>
    <row r="1140" spans="1:22" ht="14.25" x14ac:dyDescent="0.2">
      <c r="A1140" s="19"/>
      <c r="B1140" s="19"/>
      <c r="C1140" s="19" t="s">
        <v>1122</v>
      </c>
      <c r="D1140" s="20"/>
      <c r="E1140" s="9"/>
      <c r="F1140" s="22">
        <f>Source!AO951</f>
        <v>21.22</v>
      </c>
      <c r="G1140" s="21" t="str">
        <f>Source!DG951</f>
        <v>)*3</v>
      </c>
      <c r="H1140" s="9">
        <f>Source!AV951</f>
        <v>1</v>
      </c>
      <c r="I1140" s="9">
        <f>IF(Source!BA951&lt;&gt; 0, Source!BA951, 1)</f>
        <v>1</v>
      </c>
      <c r="J1140" s="22">
        <f>Source!S951</f>
        <v>318.3</v>
      </c>
      <c r="K1140" s="22"/>
    </row>
    <row r="1141" spans="1:22" ht="14.25" x14ac:dyDescent="0.2">
      <c r="A1141" s="19"/>
      <c r="B1141" s="19"/>
      <c r="C1141" s="19" t="s">
        <v>1130</v>
      </c>
      <c r="D1141" s="20"/>
      <c r="E1141" s="9"/>
      <c r="F1141" s="22">
        <f>Source!AL951</f>
        <v>0.01</v>
      </c>
      <c r="G1141" s="21" t="str">
        <f>Source!DD951</f>
        <v>)*3</v>
      </c>
      <c r="H1141" s="9">
        <f>Source!AW951</f>
        <v>1</v>
      </c>
      <c r="I1141" s="9">
        <f>IF(Source!BC951&lt;&gt; 0, Source!BC951, 1)</f>
        <v>1</v>
      </c>
      <c r="J1141" s="22">
        <f>Source!P951</f>
        <v>0.15</v>
      </c>
      <c r="K1141" s="22"/>
    </row>
    <row r="1142" spans="1:22" ht="14.25" x14ac:dyDescent="0.2">
      <c r="A1142" s="19"/>
      <c r="B1142" s="19"/>
      <c r="C1142" s="19" t="s">
        <v>1123</v>
      </c>
      <c r="D1142" s="20" t="s">
        <v>1124</v>
      </c>
      <c r="E1142" s="9">
        <f>Source!AT951</f>
        <v>70</v>
      </c>
      <c r="F1142" s="22"/>
      <c r="G1142" s="21"/>
      <c r="H1142" s="9"/>
      <c r="I1142" s="9"/>
      <c r="J1142" s="22">
        <f>SUM(R1139:R1141)</f>
        <v>222.81</v>
      </c>
      <c r="K1142" s="22"/>
    </row>
    <row r="1143" spans="1:22" ht="14.25" x14ac:dyDescent="0.2">
      <c r="A1143" s="19"/>
      <c r="B1143" s="19"/>
      <c r="C1143" s="19" t="s">
        <v>1125</v>
      </c>
      <c r="D1143" s="20" t="s">
        <v>1124</v>
      </c>
      <c r="E1143" s="9">
        <f>Source!AU951</f>
        <v>10</v>
      </c>
      <c r="F1143" s="22"/>
      <c r="G1143" s="21"/>
      <c r="H1143" s="9"/>
      <c r="I1143" s="9"/>
      <c r="J1143" s="22">
        <f>SUM(T1139:T1142)</f>
        <v>31.83</v>
      </c>
      <c r="K1143" s="22"/>
    </row>
    <row r="1144" spans="1:22" ht="14.25" x14ac:dyDescent="0.2">
      <c r="A1144" s="19"/>
      <c r="B1144" s="19"/>
      <c r="C1144" s="19" t="s">
        <v>1126</v>
      </c>
      <c r="D1144" s="20" t="s">
        <v>1127</v>
      </c>
      <c r="E1144" s="9">
        <f>Source!AQ951</f>
        <v>0.04</v>
      </c>
      <c r="F1144" s="22"/>
      <c r="G1144" s="21" t="str">
        <f>Source!DI951</f>
        <v>)*3</v>
      </c>
      <c r="H1144" s="9">
        <f>Source!AV951</f>
        <v>1</v>
      </c>
      <c r="I1144" s="9"/>
      <c r="J1144" s="22"/>
      <c r="K1144" s="22">
        <f>Source!U951</f>
        <v>0.6</v>
      </c>
    </row>
    <row r="1145" spans="1:22" ht="15" x14ac:dyDescent="0.25">
      <c r="A1145" s="25"/>
      <c r="B1145" s="25"/>
      <c r="C1145" s="25"/>
      <c r="D1145" s="25"/>
      <c r="E1145" s="25"/>
      <c r="F1145" s="25"/>
      <c r="G1145" s="25"/>
      <c r="H1145" s="25"/>
      <c r="I1145" s="40">
        <f>J1140+J1141+J1142+J1143</f>
        <v>573.09</v>
      </c>
      <c r="J1145" s="40"/>
      <c r="K1145" s="26">
        <f>IF(Source!I951&lt;&gt;0, ROUND(I1145/Source!I951, 2), 0)</f>
        <v>114.62</v>
      </c>
      <c r="P1145" s="24">
        <f>I1145</f>
        <v>573.09</v>
      </c>
    </row>
    <row r="1146" spans="1:22" ht="57" x14ac:dyDescent="0.2">
      <c r="A1146" s="19">
        <v>133</v>
      </c>
      <c r="B1146" s="19" t="str">
        <f>Source!F952</f>
        <v>1.21-2303-19-1/1</v>
      </c>
      <c r="C1146" s="19" t="str">
        <f>Source!G952</f>
        <v>Техническое обслуживание выключателей автоматических однополюсных установочных на номинальный ток до 63 А</v>
      </c>
      <c r="D1146" s="20" t="str">
        <f>Source!H952</f>
        <v>шт.</v>
      </c>
      <c r="E1146" s="9">
        <f>Source!I952</f>
        <v>5</v>
      </c>
      <c r="F1146" s="22"/>
      <c r="G1146" s="21"/>
      <c r="H1146" s="9"/>
      <c r="I1146" s="9"/>
      <c r="J1146" s="22"/>
      <c r="K1146" s="22"/>
      <c r="Q1146">
        <f>ROUND((Source!BZ952/100)*ROUND((Source!AF952*Source!AV952)*Source!I952, 2), 2)</f>
        <v>2227.89</v>
      </c>
      <c r="R1146">
        <f>Source!X952</f>
        <v>2227.89</v>
      </c>
      <c r="S1146">
        <f>ROUND((Source!CA952/100)*ROUND((Source!AF952*Source!AV952)*Source!I952, 2), 2)</f>
        <v>318.27</v>
      </c>
      <c r="T1146">
        <f>Source!Y952</f>
        <v>318.27</v>
      </c>
      <c r="U1146">
        <f>ROUND((175/100)*ROUND((Source!AE952*Source!AV952)*Source!I952, 2), 2)</f>
        <v>0</v>
      </c>
      <c r="V1146">
        <f>ROUND((108/100)*ROUND(Source!CS952*Source!I952, 2), 2)</f>
        <v>0</v>
      </c>
    </row>
    <row r="1147" spans="1:22" ht="14.25" x14ac:dyDescent="0.2">
      <c r="A1147" s="19"/>
      <c r="B1147" s="19"/>
      <c r="C1147" s="19" t="s">
        <v>1122</v>
      </c>
      <c r="D1147" s="20"/>
      <c r="E1147" s="9"/>
      <c r="F1147" s="22">
        <f>Source!AO952</f>
        <v>636.54</v>
      </c>
      <c r="G1147" s="21" t="str">
        <f>Source!DG952</f>
        <v/>
      </c>
      <c r="H1147" s="9">
        <f>Source!AV952</f>
        <v>1</v>
      </c>
      <c r="I1147" s="9">
        <f>IF(Source!BA952&lt;&gt; 0, Source!BA952, 1)</f>
        <v>1</v>
      </c>
      <c r="J1147" s="22">
        <f>Source!S952</f>
        <v>3182.7</v>
      </c>
      <c r="K1147" s="22"/>
    </row>
    <row r="1148" spans="1:22" ht="14.25" x14ac:dyDescent="0.2">
      <c r="A1148" s="19"/>
      <c r="B1148" s="19"/>
      <c r="C1148" s="19" t="s">
        <v>1130</v>
      </c>
      <c r="D1148" s="20"/>
      <c r="E1148" s="9"/>
      <c r="F1148" s="22">
        <f>Source!AL952</f>
        <v>1.56</v>
      </c>
      <c r="G1148" s="21" t="str">
        <f>Source!DD952</f>
        <v/>
      </c>
      <c r="H1148" s="9">
        <f>Source!AW952</f>
        <v>1</v>
      </c>
      <c r="I1148" s="9">
        <f>IF(Source!BC952&lt;&gt; 0, Source!BC952, 1)</f>
        <v>1</v>
      </c>
      <c r="J1148" s="22">
        <f>Source!P952</f>
        <v>7.8</v>
      </c>
      <c r="K1148" s="22"/>
    </row>
    <row r="1149" spans="1:22" ht="14.25" x14ac:dyDescent="0.2">
      <c r="A1149" s="19"/>
      <c r="B1149" s="19"/>
      <c r="C1149" s="19" t="s">
        <v>1123</v>
      </c>
      <c r="D1149" s="20" t="s">
        <v>1124</v>
      </c>
      <c r="E1149" s="9">
        <f>Source!AT952</f>
        <v>70</v>
      </c>
      <c r="F1149" s="22"/>
      <c r="G1149" s="21"/>
      <c r="H1149" s="9"/>
      <c r="I1149" s="9"/>
      <c r="J1149" s="22">
        <f>SUM(R1146:R1148)</f>
        <v>2227.89</v>
      </c>
      <c r="K1149" s="22"/>
    </row>
    <row r="1150" spans="1:22" ht="14.25" x14ac:dyDescent="0.2">
      <c r="A1150" s="19"/>
      <c r="B1150" s="19"/>
      <c r="C1150" s="19" t="s">
        <v>1125</v>
      </c>
      <c r="D1150" s="20" t="s">
        <v>1124</v>
      </c>
      <c r="E1150" s="9">
        <f>Source!AU952</f>
        <v>10</v>
      </c>
      <c r="F1150" s="22"/>
      <c r="G1150" s="21"/>
      <c r="H1150" s="9"/>
      <c r="I1150" s="9"/>
      <c r="J1150" s="22">
        <f>SUM(T1146:T1149)</f>
        <v>318.27</v>
      </c>
      <c r="K1150" s="22"/>
    </row>
    <row r="1151" spans="1:22" ht="14.25" x14ac:dyDescent="0.2">
      <c r="A1151" s="19"/>
      <c r="B1151" s="19"/>
      <c r="C1151" s="19" t="s">
        <v>1126</v>
      </c>
      <c r="D1151" s="20" t="s">
        <v>1127</v>
      </c>
      <c r="E1151" s="9">
        <f>Source!AQ952</f>
        <v>1.2</v>
      </c>
      <c r="F1151" s="22"/>
      <c r="G1151" s="21" t="str">
        <f>Source!DI952</f>
        <v/>
      </c>
      <c r="H1151" s="9">
        <f>Source!AV952</f>
        <v>1</v>
      </c>
      <c r="I1151" s="9"/>
      <c r="J1151" s="22"/>
      <c r="K1151" s="22">
        <f>Source!U952</f>
        <v>6</v>
      </c>
    </row>
    <row r="1152" spans="1:22" ht="15" x14ac:dyDescent="0.25">
      <c r="A1152" s="25"/>
      <c r="B1152" s="25"/>
      <c r="C1152" s="25"/>
      <c r="D1152" s="25"/>
      <c r="E1152" s="25"/>
      <c r="F1152" s="25"/>
      <c r="G1152" s="25"/>
      <c r="H1152" s="25"/>
      <c r="I1152" s="40">
        <f>J1147+J1148+J1149+J1150</f>
        <v>5736.66</v>
      </c>
      <c r="J1152" s="40"/>
      <c r="K1152" s="26">
        <f>IF(Source!I952&lt;&gt;0, ROUND(I1152/Source!I952, 2), 0)</f>
        <v>1147.33</v>
      </c>
      <c r="P1152" s="24">
        <f>I1152</f>
        <v>5736.66</v>
      </c>
    </row>
    <row r="1153" spans="1:22" ht="71.25" x14ac:dyDescent="0.2">
      <c r="A1153" s="19">
        <v>134</v>
      </c>
      <c r="B1153" s="19" t="str">
        <f>Source!F954</f>
        <v>1.21-2201-17-2/1</v>
      </c>
      <c r="C1153" s="19" t="str">
        <f>Source!G954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153" s="20" t="str">
        <f>Source!H954</f>
        <v>шт.</v>
      </c>
      <c r="E1153" s="9">
        <f>Source!I954</f>
        <v>3</v>
      </c>
      <c r="F1153" s="22"/>
      <c r="G1153" s="21"/>
      <c r="H1153" s="9"/>
      <c r="I1153" s="9"/>
      <c r="J1153" s="22"/>
      <c r="K1153" s="22"/>
      <c r="Q1153">
        <f>ROUND((Source!BZ954/100)*ROUND((Source!AF954*Source!AV954)*Source!I954, 2), 2)</f>
        <v>511.98</v>
      </c>
      <c r="R1153">
        <f>Source!X954</f>
        <v>511.98</v>
      </c>
      <c r="S1153">
        <f>ROUND((Source!CA954/100)*ROUND((Source!AF954*Source!AV954)*Source!I954, 2), 2)</f>
        <v>73.14</v>
      </c>
      <c r="T1153">
        <f>Source!Y954</f>
        <v>73.14</v>
      </c>
      <c r="U1153">
        <f>ROUND((175/100)*ROUND((Source!AE954*Source!AV954)*Source!I954, 2), 2)</f>
        <v>0</v>
      </c>
      <c r="V1153">
        <f>ROUND((108/100)*ROUND(Source!CS954*Source!I954, 2), 2)</f>
        <v>0</v>
      </c>
    </row>
    <row r="1154" spans="1:22" ht="14.25" x14ac:dyDescent="0.2">
      <c r="A1154" s="19"/>
      <c r="B1154" s="19"/>
      <c r="C1154" s="19" t="s">
        <v>1122</v>
      </c>
      <c r="D1154" s="20"/>
      <c r="E1154" s="9"/>
      <c r="F1154" s="22">
        <f>Source!AO954</f>
        <v>60.95</v>
      </c>
      <c r="G1154" s="21" t="str">
        <f>Source!DG954</f>
        <v>)*4</v>
      </c>
      <c r="H1154" s="9">
        <f>Source!AV954</f>
        <v>1</v>
      </c>
      <c r="I1154" s="9">
        <f>IF(Source!BA954&lt;&gt; 0, Source!BA954, 1)</f>
        <v>1</v>
      </c>
      <c r="J1154" s="22">
        <f>Source!S954</f>
        <v>731.4</v>
      </c>
      <c r="K1154" s="22"/>
    </row>
    <row r="1155" spans="1:22" ht="14.25" x14ac:dyDescent="0.2">
      <c r="A1155" s="19"/>
      <c r="B1155" s="19"/>
      <c r="C1155" s="19" t="s">
        <v>1123</v>
      </c>
      <c r="D1155" s="20" t="s">
        <v>1124</v>
      </c>
      <c r="E1155" s="9">
        <f>Source!AT954</f>
        <v>70</v>
      </c>
      <c r="F1155" s="22"/>
      <c r="G1155" s="21"/>
      <c r="H1155" s="9"/>
      <c r="I1155" s="9"/>
      <c r="J1155" s="22">
        <f>SUM(R1153:R1154)</f>
        <v>511.98</v>
      </c>
      <c r="K1155" s="22"/>
    </row>
    <row r="1156" spans="1:22" ht="14.25" x14ac:dyDescent="0.2">
      <c r="A1156" s="19"/>
      <c r="B1156" s="19"/>
      <c r="C1156" s="19" t="s">
        <v>1125</v>
      </c>
      <c r="D1156" s="20" t="s">
        <v>1124</v>
      </c>
      <c r="E1156" s="9">
        <f>Source!AU954</f>
        <v>10</v>
      </c>
      <c r="F1156" s="22"/>
      <c r="G1156" s="21"/>
      <c r="H1156" s="9"/>
      <c r="I1156" s="9"/>
      <c r="J1156" s="22">
        <f>SUM(T1153:T1155)</f>
        <v>73.14</v>
      </c>
      <c r="K1156" s="22"/>
    </row>
    <row r="1157" spans="1:22" ht="14.25" x14ac:dyDescent="0.2">
      <c r="A1157" s="19"/>
      <c r="B1157" s="19"/>
      <c r="C1157" s="19" t="s">
        <v>1126</v>
      </c>
      <c r="D1157" s="20" t="s">
        <v>1127</v>
      </c>
      <c r="E1157" s="9">
        <f>Source!AQ954</f>
        <v>0.14000000000000001</v>
      </c>
      <c r="F1157" s="22"/>
      <c r="G1157" s="21" t="str">
        <f>Source!DI954</f>
        <v>)*4</v>
      </c>
      <c r="H1157" s="9">
        <f>Source!AV954</f>
        <v>1</v>
      </c>
      <c r="I1157" s="9"/>
      <c r="J1157" s="22"/>
      <c r="K1157" s="22">
        <f>Source!U954</f>
        <v>1.6800000000000002</v>
      </c>
    </row>
    <row r="1158" spans="1:22" ht="15" x14ac:dyDescent="0.25">
      <c r="A1158" s="25"/>
      <c r="B1158" s="25"/>
      <c r="C1158" s="25"/>
      <c r="D1158" s="25"/>
      <c r="E1158" s="25"/>
      <c r="F1158" s="25"/>
      <c r="G1158" s="25"/>
      <c r="H1158" s="25"/>
      <c r="I1158" s="40">
        <f>J1154+J1155+J1156</f>
        <v>1316.5200000000002</v>
      </c>
      <c r="J1158" s="40"/>
      <c r="K1158" s="26">
        <f>IF(Source!I954&lt;&gt;0, ROUND(I1158/Source!I954, 2), 0)</f>
        <v>438.84</v>
      </c>
      <c r="P1158" s="24">
        <f>I1158</f>
        <v>1316.5200000000002</v>
      </c>
    </row>
    <row r="1159" spans="1:22" ht="99.75" x14ac:dyDescent="0.2">
      <c r="A1159" s="19">
        <v>135</v>
      </c>
      <c r="B1159" s="19" t="str">
        <f>Source!F956</f>
        <v>1.21-2201-26-1/1</v>
      </c>
      <c r="C1159" s="19" t="str">
        <f>Source!G956</f>
        <v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ежедневный</v>
      </c>
      <c r="D1159" s="20" t="str">
        <f>Source!H956</f>
        <v>шт.</v>
      </c>
      <c r="E1159" s="9">
        <f>Source!I956</f>
        <v>3</v>
      </c>
      <c r="F1159" s="22"/>
      <c r="G1159" s="21"/>
      <c r="H1159" s="9"/>
      <c r="I1159" s="9"/>
      <c r="J1159" s="22"/>
      <c r="K1159" s="22"/>
      <c r="Q1159">
        <f>ROUND((Source!BZ956/100)*ROUND((Source!AF956*Source!AV956)*Source!I956, 2), 2)</f>
        <v>11829.97</v>
      </c>
      <c r="R1159">
        <f>Source!X956</f>
        <v>11829.97</v>
      </c>
      <c r="S1159">
        <f>ROUND((Source!CA956/100)*ROUND((Source!AF956*Source!AV956)*Source!I956, 2), 2)</f>
        <v>1690</v>
      </c>
      <c r="T1159">
        <f>Source!Y956</f>
        <v>1690</v>
      </c>
      <c r="U1159">
        <f>ROUND((175/100)*ROUND((Source!AE956*Source!AV956)*Source!I956, 2), 2)</f>
        <v>0</v>
      </c>
      <c r="V1159">
        <f>ROUND((108/100)*ROUND(Source!CS956*Source!I956, 2), 2)</f>
        <v>0</v>
      </c>
    </row>
    <row r="1160" spans="1:22" ht="14.25" x14ac:dyDescent="0.2">
      <c r="A1160" s="19"/>
      <c r="B1160" s="19"/>
      <c r="C1160" s="19" t="s">
        <v>1122</v>
      </c>
      <c r="D1160" s="20"/>
      <c r="E1160" s="9"/>
      <c r="F1160" s="22">
        <f>Source!AO956</f>
        <v>47.74</v>
      </c>
      <c r="G1160" s="21" t="str">
        <f>Source!DG956</f>
        <v>)*118</v>
      </c>
      <c r="H1160" s="9">
        <f>Source!AV956</f>
        <v>1</v>
      </c>
      <c r="I1160" s="9">
        <f>IF(Source!BA956&lt;&gt; 0, Source!BA956, 1)</f>
        <v>1</v>
      </c>
      <c r="J1160" s="22">
        <f>Source!S956</f>
        <v>16899.96</v>
      </c>
      <c r="K1160" s="22"/>
    </row>
    <row r="1161" spans="1:22" ht="14.25" x14ac:dyDescent="0.2">
      <c r="A1161" s="19"/>
      <c r="B1161" s="19"/>
      <c r="C1161" s="19" t="s">
        <v>1123</v>
      </c>
      <c r="D1161" s="20" t="s">
        <v>1124</v>
      </c>
      <c r="E1161" s="9">
        <f>Source!AT956</f>
        <v>70</v>
      </c>
      <c r="F1161" s="22"/>
      <c r="G1161" s="21"/>
      <c r="H1161" s="9"/>
      <c r="I1161" s="9"/>
      <c r="J1161" s="22">
        <f>SUM(R1159:R1160)</f>
        <v>11829.97</v>
      </c>
      <c r="K1161" s="22"/>
    </row>
    <row r="1162" spans="1:22" ht="14.25" x14ac:dyDescent="0.2">
      <c r="A1162" s="19"/>
      <c r="B1162" s="19"/>
      <c r="C1162" s="19" t="s">
        <v>1125</v>
      </c>
      <c r="D1162" s="20" t="s">
        <v>1124</v>
      </c>
      <c r="E1162" s="9">
        <f>Source!AU956</f>
        <v>10</v>
      </c>
      <c r="F1162" s="22"/>
      <c r="G1162" s="21"/>
      <c r="H1162" s="9"/>
      <c r="I1162" s="9"/>
      <c r="J1162" s="22">
        <f>SUM(T1159:T1161)</f>
        <v>1690</v>
      </c>
      <c r="K1162" s="22"/>
    </row>
    <row r="1163" spans="1:22" ht="14.25" x14ac:dyDescent="0.2">
      <c r="A1163" s="19"/>
      <c r="B1163" s="19"/>
      <c r="C1163" s="19" t="s">
        <v>1126</v>
      </c>
      <c r="D1163" s="20" t="s">
        <v>1127</v>
      </c>
      <c r="E1163" s="9">
        <f>Source!AQ956</f>
        <v>0.09</v>
      </c>
      <c r="F1163" s="22"/>
      <c r="G1163" s="21" t="str">
        <f>Source!DI956</f>
        <v>)*118</v>
      </c>
      <c r="H1163" s="9">
        <f>Source!AV956</f>
        <v>1</v>
      </c>
      <c r="I1163" s="9"/>
      <c r="J1163" s="22"/>
      <c r="K1163" s="22">
        <f>Source!U956</f>
        <v>31.86</v>
      </c>
    </row>
    <row r="1164" spans="1:22" ht="15" x14ac:dyDescent="0.25">
      <c r="A1164" s="25"/>
      <c r="B1164" s="25"/>
      <c r="C1164" s="25"/>
      <c r="D1164" s="25"/>
      <c r="E1164" s="25"/>
      <c r="F1164" s="25"/>
      <c r="G1164" s="25"/>
      <c r="H1164" s="25"/>
      <c r="I1164" s="40">
        <f>J1160+J1161+J1162</f>
        <v>30419.93</v>
      </c>
      <c r="J1164" s="40"/>
      <c r="K1164" s="26">
        <f>IF(Source!I956&lt;&gt;0, ROUND(I1164/Source!I956, 2), 0)</f>
        <v>10139.98</v>
      </c>
      <c r="P1164" s="24">
        <f>I1164</f>
        <v>30419.93</v>
      </c>
    </row>
    <row r="1165" spans="1:22" ht="99.75" x14ac:dyDescent="0.2">
      <c r="A1165" s="19">
        <v>136</v>
      </c>
      <c r="B1165" s="19" t="str">
        <f>Source!F957</f>
        <v>1.21-2201-26-2/1</v>
      </c>
      <c r="C1165" s="19" t="str">
        <f>Source!G957</f>
        <v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ежемесячный</v>
      </c>
      <c r="D1165" s="20" t="str">
        <f>Source!H957</f>
        <v>шт.</v>
      </c>
      <c r="E1165" s="9">
        <f>Source!I957</f>
        <v>3</v>
      </c>
      <c r="F1165" s="22"/>
      <c r="G1165" s="21"/>
      <c r="H1165" s="9"/>
      <c r="I1165" s="9"/>
      <c r="J1165" s="22"/>
      <c r="K1165" s="22"/>
      <c r="Q1165">
        <f>ROUND((Source!BZ957/100)*ROUND((Source!AF957*Source!AV957)*Source!I957, 2), 2)</f>
        <v>846.64</v>
      </c>
      <c r="R1165">
        <f>Source!X957</f>
        <v>846.64</v>
      </c>
      <c r="S1165">
        <f>ROUND((Source!CA957/100)*ROUND((Source!AF957*Source!AV957)*Source!I957, 2), 2)</f>
        <v>120.95</v>
      </c>
      <c r="T1165">
        <f>Source!Y957</f>
        <v>120.95</v>
      </c>
      <c r="U1165">
        <f>ROUND((175/100)*ROUND((Source!AE957*Source!AV957)*Source!I957, 2), 2)</f>
        <v>0</v>
      </c>
      <c r="V1165">
        <f>ROUND((108/100)*ROUND(Source!CS957*Source!I957, 2), 2)</f>
        <v>0</v>
      </c>
    </row>
    <row r="1166" spans="1:22" ht="14.25" x14ac:dyDescent="0.2">
      <c r="A1166" s="19"/>
      <c r="B1166" s="19"/>
      <c r="C1166" s="19" t="s">
        <v>1122</v>
      </c>
      <c r="D1166" s="20"/>
      <c r="E1166" s="9"/>
      <c r="F1166" s="22">
        <f>Source!AO957</f>
        <v>100.79</v>
      </c>
      <c r="G1166" s="21" t="str">
        <f>Source!DG957</f>
        <v>)*4</v>
      </c>
      <c r="H1166" s="9">
        <f>Source!AV957</f>
        <v>1</v>
      </c>
      <c r="I1166" s="9">
        <f>IF(Source!BA957&lt;&gt; 0, Source!BA957, 1)</f>
        <v>1</v>
      </c>
      <c r="J1166" s="22">
        <f>Source!S957</f>
        <v>1209.48</v>
      </c>
      <c r="K1166" s="22"/>
    </row>
    <row r="1167" spans="1:22" ht="14.25" x14ac:dyDescent="0.2">
      <c r="A1167" s="19"/>
      <c r="B1167" s="19"/>
      <c r="C1167" s="19" t="s">
        <v>1130</v>
      </c>
      <c r="D1167" s="20"/>
      <c r="E1167" s="9"/>
      <c r="F1167" s="22">
        <f>Source!AL957</f>
        <v>1.3</v>
      </c>
      <c r="G1167" s="21" t="str">
        <f>Source!DD957</f>
        <v>)*4</v>
      </c>
      <c r="H1167" s="9">
        <f>Source!AW957</f>
        <v>1</v>
      </c>
      <c r="I1167" s="9">
        <f>IF(Source!BC957&lt;&gt; 0, Source!BC957, 1)</f>
        <v>1</v>
      </c>
      <c r="J1167" s="22">
        <f>Source!P957</f>
        <v>15.6</v>
      </c>
      <c r="K1167" s="22"/>
    </row>
    <row r="1168" spans="1:22" ht="14.25" x14ac:dyDescent="0.2">
      <c r="A1168" s="19"/>
      <c r="B1168" s="19"/>
      <c r="C1168" s="19" t="s">
        <v>1123</v>
      </c>
      <c r="D1168" s="20" t="s">
        <v>1124</v>
      </c>
      <c r="E1168" s="9">
        <f>Source!AT957</f>
        <v>70</v>
      </c>
      <c r="F1168" s="22"/>
      <c r="G1168" s="21"/>
      <c r="H1168" s="9"/>
      <c r="I1168" s="9"/>
      <c r="J1168" s="22">
        <f>SUM(R1165:R1167)</f>
        <v>846.64</v>
      </c>
      <c r="K1168" s="22"/>
    </row>
    <row r="1169" spans="1:22" ht="14.25" x14ac:dyDescent="0.2">
      <c r="A1169" s="19"/>
      <c r="B1169" s="19"/>
      <c r="C1169" s="19" t="s">
        <v>1125</v>
      </c>
      <c r="D1169" s="20" t="s">
        <v>1124</v>
      </c>
      <c r="E1169" s="9">
        <f>Source!AU957</f>
        <v>10</v>
      </c>
      <c r="F1169" s="22"/>
      <c r="G1169" s="21"/>
      <c r="H1169" s="9"/>
      <c r="I1169" s="9"/>
      <c r="J1169" s="22">
        <f>SUM(T1165:T1168)</f>
        <v>120.95</v>
      </c>
      <c r="K1169" s="22"/>
    </row>
    <row r="1170" spans="1:22" ht="14.25" x14ac:dyDescent="0.2">
      <c r="A1170" s="19"/>
      <c r="B1170" s="19"/>
      <c r="C1170" s="19" t="s">
        <v>1126</v>
      </c>
      <c r="D1170" s="20" t="s">
        <v>1127</v>
      </c>
      <c r="E1170" s="9">
        <f>Source!AQ957</f>
        <v>0.19</v>
      </c>
      <c r="F1170" s="22"/>
      <c r="G1170" s="21" t="str">
        <f>Source!DI957</f>
        <v>)*4</v>
      </c>
      <c r="H1170" s="9">
        <f>Source!AV957</f>
        <v>1</v>
      </c>
      <c r="I1170" s="9"/>
      <c r="J1170" s="22"/>
      <c r="K1170" s="22">
        <f>Source!U957</f>
        <v>2.2800000000000002</v>
      </c>
    </row>
    <row r="1171" spans="1:22" ht="15" x14ac:dyDescent="0.25">
      <c r="A1171" s="25"/>
      <c r="B1171" s="25"/>
      <c r="C1171" s="25"/>
      <c r="D1171" s="25"/>
      <c r="E1171" s="25"/>
      <c r="F1171" s="25"/>
      <c r="G1171" s="25"/>
      <c r="H1171" s="25"/>
      <c r="I1171" s="40">
        <f>J1166+J1167+J1168+J1169</f>
        <v>2192.6699999999996</v>
      </c>
      <c r="J1171" s="40"/>
      <c r="K1171" s="26">
        <f>IF(Source!I957&lt;&gt;0, ROUND(I1171/Source!I957, 2), 0)</f>
        <v>730.89</v>
      </c>
      <c r="P1171" s="24">
        <f>I1171</f>
        <v>2192.6699999999996</v>
      </c>
    </row>
    <row r="1172" spans="1:22" ht="42.75" x14ac:dyDescent="0.2">
      <c r="A1172" s="19">
        <v>137</v>
      </c>
      <c r="B1172" s="19" t="str">
        <f>Source!F958</f>
        <v>1.21-2301-22-1/1</v>
      </c>
      <c r="C1172" s="19" t="str">
        <f>Source!G958</f>
        <v>Осмотр розетки штепсельной силовой с заземляющим контактом, степень защиты IP20, IP21, IP22 - ежемесячный</v>
      </c>
      <c r="D1172" s="20" t="str">
        <f>Source!H958</f>
        <v>100 шт.</v>
      </c>
      <c r="E1172" s="9">
        <f>Source!I958</f>
        <v>0.06</v>
      </c>
      <c r="F1172" s="22"/>
      <c r="G1172" s="21"/>
      <c r="H1172" s="9"/>
      <c r="I1172" s="9"/>
      <c r="J1172" s="22"/>
      <c r="K1172" s="22"/>
      <c r="Q1172">
        <f>ROUND((Source!BZ958/100)*ROUND((Source!AF958*Source!AV958)*Source!I958, 2), 2)</f>
        <v>8.7799999999999994</v>
      </c>
      <c r="R1172">
        <f>Source!X958</f>
        <v>8.7799999999999994</v>
      </c>
      <c r="S1172">
        <f>ROUND((Source!CA958/100)*ROUND((Source!AF958*Source!AV958)*Source!I958, 2), 2)</f>
        <v>1.25</v>
      </c>
      <c r="T1172">
        <f>Source!Y958</f>
        <v>1.25</v>
      </c>
      <c r="U1172">
        <f>ROUND((175/100)*ROUND((Source!AE958*Source!AV958)*Source!I958, 2), 2)</f>
        <v>0</v>
      </c>
      <c r="V1172">
        <f>ROUND((108/100)*ROUND(Source!CS958*Source!I958, 2), 2)</f>
        <v>0</v>
      </c>
    </row>
    <row r="1173" spans="1:22" x14ac:dyDescent="0.2">
      <c r="C1173" s="23" t="str">
        <f>"Объем: "&amp;Source!I958&amp;"=(6)/"&amp;"100"</f>
        <v>Объем: 0,06=(6)/100</v>
      </c>
    </row>
    <row r="1174" spans="1:22" ht="14.25" x14ac:dyDescent="0.2">
      <c r="A1174" s="19"/>
      <c r="B1174" s="19"/>
      <c r="C1174" s="19" t="s">
        <v>1122</v>
      </c>
      <c r="D1174" s="20"/>
      <c r="E1174" s="9"/>
      <c r="F1174" s="22">
        <f>Source!AO958</f>
        <v>104.49</v>
      </c>
      <c r="G1174" s="21" t="str">
        <f>Source!DG958</f>
        <v>)*2</v>
      </c>
      <c r="H1174" s="9">
        <f>Source!AV958</f>
        <v>1</v>
      </c>
      <c r="I1174" s="9">
        <f>IF(Source!BA958&lt;&gt; 0, Source!BA958, 1)</f>
        <v>1</v>
      </c>
      <c r="J1174" s="22">
        <f>Source!S958</f>
        <v>12.54</v>
      </c>
      <c r="K1174" s="22"/>
    </row>
    <row r="1175" spans="1:22" ht="14.25" x14ac:dyDescent="0.2">
      <c r="A1175" s="19"/>
      <c r="B1175" s="19"/>
      <c r="C1175" s="19" t="s">
        <v>1123</v>
      </c>
      <c r="D1175" s="20" t="s">
        <v>1124</v>
      </c>
      <c r="E1175" s="9">
        <f>Source!AT958</f>
        <v>70</v>
      </c>
      <c r="F1175" s="22"/>
      <c r="G1175" s="21"/>
      <c r="H1175" s="9"/>
      <c r="I1175" s="9"/>
      <c r="J1175" s="22">
        <f>SUM(R1172:R1174)</f>
        <v>8.7799999999999994</v>
      </c>
      <c r="K1175" s="22"/>
    </row>
    <row r="1176" spans="1:22" ht="14.25" x14ac:dyDescent="0.2">
      <c r="A1176" s="19"/>
      <c r="B1176" s="19"/>
      <c r="C1176" s="19" t="s">
        <v>1125</v>
      </c>
      <c r="D1176" s="20" t="s">
        <v>1124</v>
      </c>
      <c r="E1176" s="9">
        <f>Source!AU958</f>
        <v>10</v>
      </c>
      <c r="F1176" s="22"/>
      <c r="G1176" s="21"/>
      <c r="H1176" s="9"/>
      <c r="I1176" s="9"/>
      <c r="J1176" s="22">
        <f>SUM(T1172:T1175)</f>
        <v>1.25</v>
      </c>
      <c r="K1176" s="22"/>
    </row>
    <row r="1177" spans="1:22" ht="14.25" x14ac:dyDescent="0.2">
      <c r="A1177" s="19"/>
      <c r="B1177" s="19"/>
      <c r="C1177" s="19" t="s">
        <v>1126</v>
      </c>
      <c r="D1177" s="20" t="s">
        <v>1127</v>
      </c>
      <c r="E1177" s="9">
        <f>Source!AQ958</f>
        <v>0.24</v>
      </c>
      <c r="F1177" s="22"/>
      <c r="G1177" s="21" t="str">
        <f>Source!DI958</f>
        <v>)*2</v>
      </c>
      <c r="H1177" s="9">
        <f>Source!AV958</f>
        <v>1</v>
      </c>
      <c r="I1177" s="9"/>
      <c r="J1177" s="22"/>
      <c r="K1177" s="22">
        <f>Source!U958</f>
        <v>2.8799999999999999E-2</v>
      </c>
    </row>
    <row r="1178" spans="1:22" ht="15" x14ac:dyDescent="0.25">
      <c r="A1178" s="25"/>
      <c r="B1178" s="25"/>
      <c r="C1178" s="25"/>
      <c r="D1178" s="25"/>
      <c r="E1178" s="25"/>
      <c r="F1178" s="25"/>
      <c r="G1178" s="25"/>
      <c r="H1178" s="25"/>
      <c r="I1178" s="40">
        <f>J1174+J1175+J1176</f>
        <v>22.57</v>
      </c>
      <c r="J1178" s="40"/>
      <c r="K1178" s="26">
        <f>IF(Source!I958&lt;&gt;0, ROUND(I1178/Source!I958, 2), 0)</f>
        <v>376.17</v>
      </c>
      <c r="P1178" s="24">
        <f>I1178</f>
        <v>22.57</v>
      </c>
    </row>
    <row r="1179" spans="1:22" ht="71.25" x14ac:dyDescent="0.2">
      <c r="A1179" s="19">
        <v>138</v>
      </c>
      <c r="B1179" s="19" t="str">
        <f>Source!F959</f>
        <v>1.21-2303-37-2/1</v>
      </c>
      <c r="C1179" s="19" t="str">
        <f>Source!G959</f>
        <v>Техническое обслуживание накладной штепсельной силовой розетки с винтовыми зажимами, заземляющим контактом, степень защиты IP20, IP21, IP22 - годовое</v>
      </c>
      <c r="D1179" s="20" t="str">
        <f>Source!H959</f>
        <v>10 шт.</v>
      </c>
      <c r="E1179" s="9">
        <f>Source!I959</f>
        <v>0.6</v>
      </c>
      <c r="F1179" s="22"/>
      <c r="G1179" s="21"/>
      <c r="H1179" s="9"/>
      <c r="I1179" s="9"/>
      <c r="J1179" s="22"/>
      <c r="K1179" s="22"/>
      <c r="Q1179">
        <f>ROUND((Source!BZ959/100)*ROUND((Source!AF959*Source!AV959)*Source!I959, 2), 2)</f>
        <v>89.12</v>
      </c>
      <c r="R1179">
        <f>Source!X959</f>
        <v>89.12</v>
      </c>
      <c r="S1179">
        <f>ROUND((Source!CA959/100)*ROUND((Source!AF959*Source!AV959)*Source!I959, 2), 2)</f>
        <v>12.73</v>
      </c>
      <c r="T1179">
        <f>Source!Y959</f>
        <v>12.73</v>
      </c>
      <c r="U1179">
        <f>ROUND((175/100)*ROUND((Source!AE959*Source!AV959)*Source!I959, 2), 2)</f>
        <v>0</v>
      </c>
      <c r="V1179">
        <f>ROUND((108/100)*ROUND(Source!CS959*Source!I959, 2), 2)</f>
        <v>0</v>
      </c>
    </row>
    <row r="1180" spans="1:22" x14ac:dyDescent="0.2">
      <c r="C1180" s="23" t="str">
        <f>"Объем: "&amp;Source!I959&amp;"=(6)/"&amp;"10"</f>
        <v>Объем: 0,6=(6)/10</v>
      </c>
    </row>
    <row r="1181" spans="1:22" ht="14.25" x14ac:dyDescent="0.2">
      <c r="A1181" s="19"/>
      <c r="B1181" s="19"/>
      <c r="C1181" s="19" t="s">
        <v>1122</v>
      </c>
      <c r="D1181" s="20"/>
      <c r="E1181" s="9"/>
      <c r="F1181" s="22">
        <f>Source!AO959</f>
        <v>212.18</v>
      </c>
      <c r="G1181" s="21" t="str">
        <f>Source!DG959</f>
        <v/>
      </c>
      <c r="H1181" s="9">
        <f>Source!AV959</f>
        <v>1</v>
      </c>
      <c r="I1181" s="9">
        <f>IF(Source!BA959&lt;&gt; 0, Source!BA959, 1)</f>
        <v>1</v>
      </c>
      <c r="J1181" s="22">
        <f>Source!S959</f>
        <v>127.31</v>
      </c>
      <c r="K1181" s="22"/>
    </row>
    <row r="1182" spans="1:22" ht="14.25" x14ac:dyDescent="0.2">
      <c r="A1182" s="19"/>
      <c r="B1182" s="19"/>
      <c r="C1182" s="19" t="s">
        <v>1130</v>
      </c>
      <c r="D1182" s="20"/>
      <c r="E1182" s="9"/>
      <c r="F1182" s="22">
        <f>Source!AL959</f>
        <v>5.22</v>
      </c>
      <c r="G1182" s="21" t="str">
        <f>Source!DD959</f>
        <v/>
      </c>
      <c r="H1182" s="9">
        <f>Source!AW959</f>
        <v>1</v>
      </c>
      <c r="I1182" s="9">
        <f>IF(Source!BC959&lt;&gt; 0, Source!BC959, 1)</f>
        <v>1</v>
      </c>
      <c r="J1182" s="22">
        <f>Source!P959</f>
        <v>3.13</v>
      </c>
      <c r="K1182" s="22"/>
    </row>
    <row r="1183" spans="1:22" ht="14.25" x14ac:dyDescent="0.2">
      <c r="A1183" s="19"/>
      <c r="B1183" s="19"/>
      <c r="C1183" s="19" t="s">
        <v>1123</v>
      </c>
      <c r="D1183" s="20" t="s">
        <v>1124</v>
      </c>
      <c r="E1183" s="9">
        <f>Source!AT959</f>
        <v>70</v>
      </c>
      <c r="F1183" s="22"/>
      <c r="G1183" s="21"/>
      <c r="H1183" s="9"/>
      <c r="I1183" s="9"/>
      <c r="J1183" s="22">
        <f>SUM(R1179:R1182)</f>
        <v>89.12</v>
      </c>
      <c r="K1183" s="22"/>
    </row>
    <row r="1184" spans="1:22" ht="14.25" x14ac:dyDescent="0.2">
      <c r="A1184" s="19"/>
      <c r="B1184" s="19"/>
      <c r="C1184" s="19" t="s">
        <v>1125</v>
      </c>
      <c r="D1184" s="20" t="s">
        <v>1124</v>
      </c>
      <c r="E1184" s="9">
        <f>Source!AU959</f>
        <v>10</v>
      </c>
      <c r="F1184" s="22"/>
      <c r="G1184" s="21"/>
      <c r="H1184" s="9"/>
      <c r="I1184" s="9"/>
      <c r="J1184" s="22">
        <f>SUM(T1179:T1183)</f>
        <v>12.73</v>
      </c>
      <c r="K1184" s="22"/>
    </row>
    <row r="1185" spans="1:22" ht="14.25" x14ac:dyDescent="0.2">
      <c r="A1185" s="19"/>
      <c r="B1185" s="19"/>
      <c r="C1185" s="19" t="s">
        <v>1126</v>
      </c>
      <c r="D1185" s="20" t="s">
        <v>1127</v>
      </c>
      <c r="E1185" s="9">
        <f>Source!AQ959</f>
        <v>0.4</v>
      </c>
      <c r="F1185" s="22"/>
      <c r="G1185" s="21" t="str">
        <f>Source!DI959</f>
        <v/>
      </c>
      <c r="H1185" s="9">
        <f>Source!AV959</f>
        <v>1</v>
      </c>
      <c r="I1185" s="9"/>
      <c r="J1185" s="22"/>
      <c r="K1185" s="22">
        <f>Source!U959</f>
        <v>0.24</v>
      </c>
    </row>
    <row r="1186" spans="1:22" ht="15" x14ac:dyDescent="0.25">
      <c r="A1186" s="25"/>
      <c r="B1186" s="25"/>
      <c r="C1186" s="25"/>
      <c r="D1186" s="25"/>
      <c r="E1186" s="25"/>
      <c r="F1186" s="25"/>
      <c r="G1186" s="25"/>
      <c r="H1186" s="25"/>
      <c r="I1186" s="40">
        <f>J1181+J1182+J1183+J1184</f>
        <v>232.29</v>
      </c>
      <c r="J1186" s="40"/>
      <c r="K1186" s="26">
        <f>IF(Source!I959&lt;&gt;0, ROUND(I1186/Source!I959, 2), 0)</f>
        <v>387.15</v>
      </c>
      <c r="P1186" s="24">
        <f>I1186</f>
        <v>232.29</v>
      </c>
    </row>
    <row r="1187" spans="1:22" ht="71.25" x14ac:dyDescent="0.2">
      <c r="A1187" s="19">
        <v>139</v>
      </c>
      <c r="B1187" s="19" t="str">
        <f>Source!F960</f>
        <v>1.21-2303-37-1/1</v>
      </c>
      <c r="C1187" s="19" t="str">
        <f>Source!G960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187" s="20" t="str">
        <f>Source!H960</f>
        <v>10 шт.</v>
      </c>
      <c r="E1187" s="9">
        <f>Source!I960</f>
        <v>0.6</v>
      </c>
      <c r="F1187" s="22"/>
      <c r="G1187" s="21"/>
      <c r="H1187" s="9"/>
      <c r="I1187" s="9"/>
      <c r="J1187" s="22"/>
      <c r="K1187" s="22"/>
      <c r="Q1187">
        <f>ROUND((Source!BZ960/100)*ROUND((Source!AF960*Source!AV960)*Source!I960, 2), 2)</f>
        <v>40.1</v>
      </c>
      <c r="R1187">
        <f>Source!X960</f>
        <v>40.1</v>
      </c>
      <c r="S1187">
        <f>ROUND((Source!CA960/100)*ROUND((Source!AF960*Source!AV960)*Source!I960, 2), 2)</f>
        <v>5.73</v>
      </c>
      <c r="T1187">
        <f>Source!Y960</f>
        <v>5.73</v>
      </c>
      <c r="U1187">
        <f>ROUND((175/100)*ROUND((Source!AE960*Source!AV960)*Source!I960, 2), 2)</f>
        <v>0</v>
      </c>
      <c r="V1187">
        <f>ROUND((108/100)*ROUND(Source!CS960*Source!I960, 2), 2)</f>
        <v>0</v>
      </c>
    </row>
    <row r="1188" spans="1:22" x14ac:dyDescent="0.2">
      <c r="C1188" s="23" t="str">
        <f>"Объем: "&amp;Source!I960&amp;"=(6)/"&amp;"10"</f>
        <v>Объем: 0,6=(6)/10</v>
      </c>
    </row>
    <row r="1189" spans="1:22" ht="14.25" x14ac:dyDescent="0.2">
      <c r="A1189" s="19"/>
      <c r="B1189" s="19"/>
      <c r="C1189" s="19" t="s">
        <v>1122</v>
      </c>
      <c r="D1189" s="20"/>
      <c r="E1189" s="9"/>
      <c r="F1189" s="22">
        <f>Source!AO960</f>
        <v>95.48</v>
      </c>
      <c r="G1189" s="21" t="str">
        <f>Source!DG960</f>
        <v/>
      </c>
      <c r="H1189" s="9">
        <f>Source!AV960</f>
        <v>1</v>
      </c>
      <c r="I1189" s="9">
        <f>IF(Source!BA960&lt;&gt; 0, Source!BA960, 1)</f>
        <v>1</v>
      </c>
      <c r="J1189" s="22">
        <f>Source!S960</f>
        <v>57.29</v>
      </c>
      <c r="K1189" s="22"/>
    </row>
    <row r="1190" spans="1:22" ht="14.25" x14ac:dyDescent="0.2">
      <c r="A1190" s="19"/>
      <c r="B1190" s="19"/>
      <c r="C1190" s="19" t="s">
        <v>1130</v>
      </c>
      <c r="D1190" s="20"/>
      <c r="E1190" s="9"/>
      <c r="F1190" s="22">
        <f>Source!AL960</f>
        <v>5.22</v>
      </c>
      <c r="G1190" s="21" t="str">
        <f>Source!DD960</f>
        <v/>
      </c>
      <c r="H1190" s="9">
        <f>Source!AW960</f>
        <v>1</v>
      </c>
      <c r="I1190" s="9">
        <f>IF(Source!BC960&lt;&gt; 0, Source!BC960, 1)</f>
        <v>1</v>
      </c>
      <c r="J1190" s="22">
        <f>Source!P960</f>
        <v>3.13</v>
      </c>
      <c r="K1190" s="22"/>
    </row>
    <row r="1191" spans="1:22" ht="14.25" x14ac:dyDescent="0.2">
      <c r="A1191" s="19"/>
      <c r="B1191" s="19"/>
      <c r="C1191" s="19" t="s">
        <v>1123</v>
      </c>
      <c r="D1191" s="20" t="s">
        <v>1124</v>
      </c>
      <c r="E1191" s="9">
        <f>Source!AT960</f>
        <v>70</v>
      </c>
      <c r="F1191" s="22"/>
      <c r="G1191" s="21"/>
      <c r="H1191" s="9"/>
      <c r="I1191" s="9"/>
      <c r="J1191" s="22">
        <f>SUM(R1187:R1190)</f>
        <v>40.1</v>
      </c>
      <c r="K1191" s="22"/>
    </row>
    <row r="1192" spans="1:22" ht="14.25" x14ac:dyDescent="0.2">
      <c r="A1192" s="19"/>
      <c r="B1192" s="19"/>
      <c r="C1192" s="19" t="s">
        <v>1125</v>
      </c>
      <c r="D1192" s="20" t="s">
        <v>1124</v>
      </c>
      <c r="E1192" s="9">
        <f>Source!AU960</f>
        <v>10</v>
      </c>
      <c r="F1192" s="22"/>
      <c r="G1192" s="21"/>
      <c r="H1192" s="9"/>
      <c r="I1192" s="9"/>
      <c r="J1192" s="22">
        <f>SUM(T1187:T1191)</f>
        <v>5.73</v>
      </c>
      <c r="K1192" s="22"/>
    </row>
    <row r="1193" spans="1:22" ht="14.25" x14ac:dyDescent="0.2">
      <c r="A1193" s="19"/>
      <c r="B1193" s="19"/>
      <c r="C1193" s="19" t="s">
        <v>1126</v>
      </c>
      <c r="D1193" s="20" t="s">
        <v>1127</v>
      </c>
      <c r="E1193" s="9">
        <f>Source!AQ960</f>
        <v>0.18</v>
      </c>
      <c r="F1193" s="22"/>
      <c r="G1193" s="21" t="str">
        <f>Source!DI960</f>
        <v/>
      </c>
      <c r="H1193" s="9">
        <f>Source!AV960</f>
        <v>1</v>
      </c>
      <c r="I1193" s="9"/>
      <c r="J1193" s="22"/>
      <c r="K1193" s="22">
        <f>Source!U960</f>
        <v>0.108</v>
      </c>
    </row>
    <row r="1194" spans="1:22" ht="15" x14ac:dyDescent="0.25">
      <c r="A1194" s="25"/>
      <c r="B1194" s="25"/>
      <c r="C1194" s="25"/>
      <c r="D1194" s="25"/>
      <c r="E1194" s="25"/>
      <c r="F1194" s="25"/>
      <c r="G1194" s="25"/>
      <c r="H1194" s="25"/>
      <c r="I1194" s="40">
        <f>J1189+J1190+J1191+J1192</f>
        <v>106.25000000000001</v>
      </c>
      <c r="J1194" s="40"/>
      <c r="K1194" s="26">
        <f>IF(Source!I960&lt;&gt;0, ROUND(I1194/Source!I960, 2), 0)</f>
        <v>177.08</v>
      </c>
      <c r="P1194" s="24">
        <f>I1194</f>
        <v>106.25000000000001</v>
      </c>
    </row>
    <row r="1195" spans="1:22" ht="42.75" x14ac:dyDescent="0.2">
      <c r="A1195" s="19">
        <v>140</v>
      </c>
      <c r="B1195" s="19" t="str">
        <f>Source!F961</f>
        <v>1.20-2201-2-1/1</v>
      </c>
      <c r="C1195" s="19" t="str">
        <f>Source!G961</f>
        <v>Осмотр щита осветительного группового с вводным рубильником и предохранителями, число групп 2</v>
      </c>
      <c r="D1195" s="20" t="str">
        <f>Source!H961</f>
        <v>шт.</v>
      </c>
      <c r="E1195" s="9">
        <f>Source!I961</f>
        <v>3</v>
      </c>
      <c r="F1195" s="22"/>
      <c r="G1195" s="21"/>
      <c r="H1195" s="9"/>
      <c r="I1195" s="9"/>
      <c r="J1195" s="22"/>
      <c r="K1195" s="22"/>
      <c r="Q1195">
        <f>ROUND((Source!BZ961/100)*ROUND((Source!AF961*Source!AV961)*Source!I961, 2), 2)</f>
        <v>167.08</v>
      </c>
      <c r="R1195">
        <f>Source!X961</f>
        <v>167.08</v>
      </c>
      <c r="S1195">
        <f>ROUND((Source!CA961/100)*ROUND((Source!AF961*Source!AV961)*Source!I961, 2), 2)</f>
        <v>23.87</v>
      </c>
      <c r="T1195">
        <f>Source!Y961</f>
        <v>23.87</v>
      </c>
      <c r="U1195">
        <f>ROUND((175/100)*ROUND((Source!AE961*Source!AV961)*Source!I961, 2), 2)</f>
        <v>0</v>
      </c>
      <c r="V1195">
        <f>ROUND((108/100)*ROUND(Source!CS961*Source!I961, 2), 2)</f>
        <v>0</v>
      </c>
    </row>
    <row r="1196" spans="1:22" ht="14.25" x14ac:dyDescent="0.2">
      <c r="A1196" s="19"/>
      <c r="B1196" s="19"/>
      <c r="C1196" s="19" t="s">
        <v>1122</v>
      </c>
      <c r="D1196" s="20"/>
      <c r="E1196" s="9"/>
      <c r="F1196" s="22">
        <f>Source!AO961</f>
        <v>26.52</v>
      </c>
      <c r="G1196" s="21" t="str">
        <f>Source!DG961</f>
        <v>)*3</v>
      </c>
      <c r="H1196" s="9">
        <f>Source!AV961</f>
        <v>1</v>
      </c>
      <c r="I1196" s="9">
        <f>IF(Source!BA961&lt;&gt; 0, Source!BA961, 1)</f>
        <v>1</v>
      </c>
      <c r="J1196" s="22">
        <f>Source!S961</f>
        <v>238.68</v>
      </c>
      <c r="K1196" s="22"/>
    </row>
    <row r="1197" spans="1:22" ht="14.25" x14ac:dyDescent="0.2">
      <c r="A1197" s="19"/>
      <c r="B1197" s="19"/>
      <c r="C1197" s="19" t="s">
        <v>1130</v>
      </c>
      <c r="D1197" s="20"/>
      <c r="E1197" s="9"/>
      <c r="F1197" s="22">
        <f>Source!AL961</f>
        <v>0.95</v>
      </c>
      <c r="G1197" s="21" t="str">
        <f>Source!DD961</f>
        <v>)*3</v>
      </c>
      <c r="H1197" s="9">
        <f>Source!AW961</f>
        <v>1</v>
      </c>
      <c r="I1197" s="9">
        <f>IF(Source!BC961&lt;&gt; 0, Source!BC961, 1)</f>
        <v>1</v>
      </c>
      <c r="J1197" s="22">
        <f>Source!P961</f>
        <v>8.5500000000000007</v>
      </c>
      <c r="K1197" s="22"/>
    </row>
    <row r="1198" spans="1:22" ht="14.25" x14ac:dyDescent="0.2">
      <c r="A1198" s="19"/>
      <c r="B1198" s="19"/>
      <c r="C1198" s="19" t="s">
        <v>1123</v>
      </c>
      <c r="D1198" s="20" t="s">
        <v>1124</v>
      </c>
      <c r="E1198" s="9">
        <f>Source!AT961</f>
        <v>70</v>
      </c>
      <c r="F1198" s="22"/>
      <c r="G1198" s="21"/>
      <c r="H1198" s="9"/>
      <c r="I1198" s="9"/>
      <c r="J1198" s="22">
        <f>SUM(R1195:R1197)</f>
        <v>167.08</v>
      </c>
      <c r="K1198" s="22"/>
    </row>
    <row r="1199" spans="1:22" ht="14.25" x14ac:dyDescent="0.2">
      <c r="A1199" s="19"/>
      <c r="B1199" s="19"/>
      <c r="C1199" s="19" t="s">
        <v>1125</v>
      </c>
      <c r="D1199" s="20" t="s">
        <v>1124</v>
      </c>
      <c r="E1199" s="9">
        <f>Source!AU961</f>
        <v>10</v>
      </c>
      <c r="F1199" s="22"/>
      <c r="G1199" s="21"/>
      <c r="H1199" s="9"/>
      <c r="I1199" s="9"/>
      <c r="J1199" s="22">
        <f>SUM(T1195:T1198)</f>
        <v>23.87</v>
      </c>
      <c r="K1199" s="22"/>
    </row>
    <row r="1200" spans="1:22" ht="14.25" x14ac:dyDescent="0.2">
      <c r="A1200" s="19"/>
      <c r="B1200" s="19"/>
      <c r="C1200" s="19" t="s">
        <v>1126</v>
      </c>
      <c r="D1200" s="20" t="s">
        <v>1127</v>
      </c>
      <c r="E1200" s="9">
        <f>Source!AQ961</f>
        <v>0.05</v>
      </c>
      <c r="F1200" s="22"/>
      <c r="G1200" s="21" t="str">
        <f>Source!DI961</f>
        <v>)*3</v>
      </c>
      <c r="H1200" s="9">
        <f>Source!AV961</f>
        <v>1</v>
      </c>
      <c r="I1200" s="9"/>
      <c r="J1200" s="22"/>
      <c r="K1200" s="22">
        <f>Source!U961</f>
        <v>0.45000000000000007</v>
      </c>
    </row>
    <row r="1201" spans="1:22" ht="15" x14ac:dyDescent="0.25">
      <c r="A1201" s="25"/>
      <c r="B1201" s="25"/>
      <c r="C1201" s="25"/>
      <c r="D1201" s="25"/>
      <c r="E1201" s="25"/>
      <c r="F1201" s="25"/>
      <c r="G1201" s="25"/>
      <c r="H1201" s="25"/>
      <c r="I1201" s="40">
        <f>J1196+J1197+J1198+J1199</f>
        <v>438.18000000000006</v>
      </c>
      <c r="J1201" s="40"/>
      <c r="K1201" s="26">
        <f>IF(Source!I961&lt;&gt;0, ROUND(I1201/Source!I961, 2), 0)</f>
        <v>146.06</v>
      </c>
      <c r="P1201" s="24">
        <f>I1201</f>
        <v>438.18000000000006</v>
      </c>
    </row>
    <row r="1202" spans="1:22" ht="57" x14ac:dyDescent="0.2">
      <c r="A1202" s="19">
        <v>141</v>
      </c>
      <c r="B1202" s="19" t="str">
        <f>Source!F962</f>
        <v>1.20-2203-2-1/1</v>
      </c>
      <c r="C1202" s="19" t="str">
        <f>Source!G962</f>
        <v>Техническое обслуживание щита осветительного группового с вводным рубильником и предохранителями, число групп 2</v>
      </c>
      <c r="D1202" s="20" t="str">
        <f>Source!H962</f>
        <v>шт.</v>
      </c>
      <c r="E1202" s="9">
        <f>Source!I962</f>
        <v>3</v>
      </c>
      <c r="F1202" s="22"/>
      <c r="G1202" s="21"/>
      <c r="H1202" s="9"/>
      <c r="I1202" s="9"/>
      <c r="J1202" s="22"/>
      <c r="K1202" s="22"/>
      <c r="Q1202">
        <f>ROUND((Source!BZ962/100)*ROUND((Source!AF962*Source!AV962)*Source!I962, 2), 2)</f>
        <v>1670.93</v>
      </c>
      <c r="R1202">
        <f>Source!X962</f>
        <v>1670.93</v>
      </c>
      <c r="S1202">
        <f>ROUND((Source!CA962/100)*ROUND((Source!AF962*Source!AV962)*Source!I962, 2), 2)</f>
        <v>238.7</v>
      </c>
      <c r="T1202">
        <f>Source!Y962</f>
        <v>238.7</v>
      </c>
      <c r="U1202">
        <f>ROUND((175/100)*ROUND((Source!AE962*Source!AV962)*Source!I962, 2), 2)</f>
        <v>0</v>
      </c>
      <c r="V1202">
        <f>ROUND((108/100)*ROUND(Source!CS962*Source!I962, 2), 2)</f>
        <v>0</v>
      </c>
    </row>
    <row r="1203" spans="1:22" ht="14.25" x14ac:dyDescent="0.2">
      <c r="A1203" s="19"/>
      <c r="B1203" s="19"/>
      <c r="C1203" s="19" t="s">
        <v>1122</v>
      </c>
      <c r="D1203" s="20"/>
      <c r="E1203" s="9"/>
      <c r="F1203" s="22">
        <f>Source!AO962</f>
        <v>795.68</v>
      </c>
      <c r="G1203" s="21" t="str">
        <f>Source!DG962</f>
        <v/>
      </c>
      <c r="H1203" s="9">
        <f>Source!AV962</f>
        <v>1</v>
      </c>
      <c r="I1203" s="9">
        <f>IF(Source!BA962&lt;&gt; 0, Source!BA962, 1)</f>
        <v>1</v>
      </c>
      <c r="J1203" s="22">
        <f>Source!S962</f>
        <v>2387.04</v>
      </c>
      <c r="K1203" s="22"/>
    </row>
    <row r="1204" spans="1:22" ht="14.25" x14ac:dyDescent="0.2">
      <c r="A1204" s="19"/>
      <c r="B1204" s="19"/>
      <c r="C1204" s="19" t="s">
        <v>1130</v>
      </c>
      <c r="D1204" s="20"/>
      <c r="E1204" s="9"/>
      <c r="F1204" s="22">
        <f>Source!AL962</f>
        <v>13.38</v>
      </c>
      <c r="G1204" s="21" t="str">
        <f>Source!DD962</f>
        <v/>
      </c>
      <c r="H1204" s="9">
        <f>Source!AW962</f>
        <v>1</v>
      </c>
      <c r="I1204" s="9">
        <f>IF(Source!BC962&lt;&gt; 0, Source!BC962, 1)</f>
        <v>1</v>
      </c>
      <c r="J1204" s="22">
        <f>Source!P962</f>
        <v>40.14</v>
      </c>
      <c r="K1204" s="22"/>
    </row>
    <row r="1205" spans="1:22" ht="14.25" x14ac:dyDescent="0.2">
      <c r="A1205" s="19"/>
      <c r="B1205" s="19"/>
      <c r="C1205" s="19" t="s">
        <v>1123</v>
      </c>
      <c r="D1205" s="20" t="s">
        <v>1124</v>
      </c>
      <c r="E1205" s="9">
        <f>Source!AT962</f>
        <v>70</v>
      </c>
      <c r="F1205" s="22"/>
      <c r="G1205" s="21"/>
      <c r="H1205" s="9"/>
      <c r="I1205" s="9"/>
      <c r="J1205" s="22">
        <f>SUM(R1202:R1204)</f>
        <v>1670.93</v>
      </c>
      <c r="K1205" s="22"/>
    </row>
    <row r="1206" spans="1:22" ht="14.25" x14ac:dyDescent="0.2">
      <c r="A1206" s="19"/>
      <c r="B1206" s="19"/>
      <c r="C1206" s="19" t="s">
        <v>1125</v>
      </c>
      <c r="D1206" s="20" t="s">
        <v>1124</v>
      </c>
      <c r="E1206" s="9">
        <f>Source!AU962</f>
        <v>10</v>
      </c>
      <c r="F1206" s="22"/>
      <c r="G1206" s="21"/>
      <c r="H1206" s="9"/>
      <c r="I1206" s="9"/>
      <c r="J1206" s="22">
        <f>SUM(T1202:T1205)</f>
        <v>238.7</v>
      </c>
      <c r="K1206" s="22"/>
    </row>
    <row r="1207" spans="1:22" ht="14.25" x14ac:dyDescent="0.2">
      <c r="A1207" s="19"/>
      <c r="B1207" s="19"/>
      <c r="C1207" s="19" t="s">
        <v>1126</v>
      </c>
      <c r="D1207" s="20" t="s">
        <v>1127</v>
      </c>
      <c r="E1207" s="9">
        <f>Source!AQ962</f>
        <v>1.5</v>
      </c>
      <c r="F1207" s="22"/>
      <c r="G1207" s="21" t="str">
        <f>Source!DI962</f>
        <v/>
      </c>
      <c r="H1207" s="9">
        <f>Source!AV962</f>
        <v>1</v>
      </c>
      <c r="I1207" s="9"/>
      <c r="J1207" s="22"/>
      <c r="K1207" s="22">
        <f>Source!U962</f>
        <v>4.5</v>
      </c>
    </row>
    <row r="1208" spans="1:22" ht="15" x14ac:dyDescent="0.25">
      <c r="A1208" s="25"/>
      <c r="B1208" s="25"/>
      <c r="C1208" s="25"/>
      <c r="D1208" s="25"/>
      <c r="E1208" s="25"/>
      <c r="F1208" s="25"/>
      <c r="G1208" s="25"/>
      <c r="H1208" s="25"/>
      <c r="I1208" s="40">
        <f>J1203+J1204+J1205+J1206</f>
        <v>4336.8099999999995</v>
      </c>
      <c r="J1208" s="40"/>
      <c r="K1208" s="26">
        <f>IF(Source!I962&lt;&gt;0, ROUND(I1208/Source!I962, 2), 0)</f>
        <v>1445.6</v>
      </c>
      <c r="P1208" s="24">
        <f>I1208</f>
        <v>4336.8099999999995</v>
      </c>
    </row>
    <row r="1209" spans="1:22" ht="42.75" x14ac:dyDescent="0.2">
      <c r="A1209" s="19">
        <v>142</v>
      </c>
      <c r="B1209" s="19" t="str">
        <f>Source!F963</f>
        <v>1.21-2303-28-1/1</v>
      </c>
      <c r="C1209" s="19" t="str">
        <f>Source!G963</f>
        <v>Техническое обслуживание автоматического выключателя до 160 А</v>
      </c>
      <c r="D1209" s="20" t="str">
        <f>Source!H963</f>
        <v>шт.</v>
      </c>
      <c r="E1209" s="9">
        <f>Source!I963</f>
        <v>8</v>
      </c>
      <c r="F1209" s="22"/>
      <c r="G1209" s="21"/>
      <c r="H1209" s="9"/>
      <c r="I1209" s="9"/>
      <c r="J1209" s="22"/>
      <c r="K1209" s="22"/>
      <c r="Q1209">
        <f>ROUND((Source!BZ963/100)*ROUND((Source!AF963*Source!AV963)*Source!I963, 2), 2)</f>
        <v>2048.37</v>
      </c>
      <c r="R1209">
        <f>Source!X963</f>
        <v>2048.37</v>
      </c>
      <c r="S1209">
        <f>ROUND((Source!CA963/100)*ROUND((Source!AF963*Source!AV963)*Source!I963, 2), 2)</f>
        <v>292.62</v>
      </c>
      <c r="T1209">
        <f>Source!Y963</f>
        <v>292.62</v>
      </c>
      <c r="U1209">
        <f>ROUND((175/100)*ROUND((Source!AE963*Source!AV963)*Source!I963, 2), 2)</f>
        <v>0</v>
      </c>
      <c r="V1209">
        <f>ROUND((108/100)*ROUND(Source!CS963*Source!I963, 2), 2)</f>
        <v>0</v>
      </c>
    </row>
    <row r="1210" spans="1:22" ht="14.25" x14ac:dyDescent="0.2">
      <c r="A1210" s="19"/>
      <c r="B1210" s="19"/>
      <c r="C1210" s="19" t="s">
        <v>1122</v>
      </c>
      <c r="D1210" s="20"/>
      <c r="E1210" s="9"/>
      <c r="F1210" s="22">
        <f>Source!AO963</f>
        <v>182.89</v>
      </c>
      <c r="G1210" s="21" t="str">
        <f>Source!DG963</f>
        <v>)*2</v>
      </c>
      <c r="H1210" s="9">
        <f>Source!AV963</f>
        <v>1</v>
      </c>
      <c r="I1210" s="9">
        <f>IF(Source!BA963&lt;&gt; 0, Source!BA963, 1)</f>
        <v>1</v>
      </c>
      <c r="J1210" s="22">
        <f>Source!S963</f>
        <v>2926.24</v>
      </c>
      <c r="K1210" s="22"/>
    </row>
    <row r="1211" spans="1:22" ht="14.25" x14ac:dyDescent="0.2">
      <c r="A1211" s="19"/>
      <c r="B1211" s="19"/>
      <c r="C1211" s="19" t="s">
        <v>1130</v>
      </c>
      <c r="D1211" s="20"/>
      <c r="E1211" s="9"/>
      <c r="F1211" s="22">
        <f>Source!AL963</f>
        <v>4.0599999999999996</v>
      </c>
      <c r="G1211" s="21" t="str">
        <f>Source!DD963</f>
        <v>)*2</v>
      </c>
      <c r="H1211" s="9">
        <f>Source!AW963</f>
        <v>1</v>
      </c>
      <c r="I1211" s="9">
        <f>IF(Source!BC963&lt;&gt; 0, Source!BC963, 1)</f>
        <v>1</v>
      </c>
      <c r="J1211" s="22">
        <f>Source!P963</f>
        <v>64.959999999999994</v>
      </c>
      <c r="K1211" s="22"/>
    </row>
    <row r="1212" spans="1:22" ht="14.25" x14ac:dyDescent="0.2">
      <c r="A1212" s="19"/>
      <c r="B1212" s="19"/>
      <c r="C1212" s="19" t="s">
        <v>1123</v>
      </c>
      <c r="D1212" s="20" t="s">
        <v>1124</v>
      </c>
      <c r="E1212" s="9">
        <f>Source!AT963</f>
        <v>70</v>
      </c>
      <c r="F1212" s="22"/>
      <c r="G1212" s="21"/>
      <c r="H1212" s="9"/>
      <c r="I1212" s="9"/>
      <c r="J1212" s="22">
        <f>SUM(R1209:R1211)</f>
        <v>2048.37</v>
      </c>
      <c r="K1212" s="22"/>
    </row>
    <row r="1213" spans="1:22" ht="14.25" x14ac:dyDescent="0.2">
      <c r="A1213" s="19"/>
      <c r="B1213" s="19"/>
      <c r="C1213" s="19" t="s">
        <v>1125</v>
      </c>
      <c r="D1213" s="20" t="s">
        <v>1124</v>
      </c>
      <c r="E1213" s="9">
        <f>Source!AU963</f>
        <v>10</v>
      </c>
      <c r="F1213" s="22"/>
      <c r="G1213" s="21"/>
      <c r="H1213" s="9"/>
      <c r="I1213" s="9"/>
      <c r="J1213" s="22">
        <f>SUM(T1209:T1212)</f>
        <v>292.62</v>
      </c>
      <c r="K1213" s="22"/>
    </row>
    <row r="1214" spans="1:22" ht="14.25" x14ac:dyDescent="0.2">
      <c r="A1214" s="19"/>
      <c r="B1214" s="19"/>
      <c r="C1214" s="19" t="s">
        <v>1126</v>
      </c>
      <c r="D1214" s="20" t="s">
        <v>1127</v>
      </c>
      <c r="E1214" s="9">
        <f>Source!AQ963</f>
        <v>0.3</v>
      </c>
      <c r="F1214" s="22"/>
      <c r="G1214" s="21" t="str">
        <f>Source!DI963</f>
        <v>)*2</v>
      </c>
      <c r="H1214" s="9">
        <f>Source!AV963</f>
        <v>1</v>
      </c>
      <c r="I1214" s="9"/>
      <c r="J1214" s="22"/>
      <c r="K1214" s="22">
        <f>Source!U963</f>
        <v>4.8</v>
      </c>
    </row>
    <row r="1215" spans="1:22" ht="15" x14ac:dyDescent="0.25">
      <c r="A1215" s="25"/>
      <c r="B1215" s="25"/>
      <c r="C1215" s="25"/>
      <c r="D1215" s="25"/>
      <c r="E1215" s="25"/>
      <c r="F1215" s="25"/>
      <c r="G1215" s="25"/>
      <c r="H1215" s="25"/>
      <c r="I1215" s="40">
        <f>J1210+J1211+J1212+J1213</f>
        <v>5332.19</v>
      </c>
      <c r="J1215" s="40"/>
      <c r="K1215" s="26">
        <f>IF(Source!I963&lt;&gt;0, ROUND(I1215/Source!I963, 2), 0)</f>
        <v>666.52</v>
      </c>
      <c r="P1215" s="24">
        <f>I1215</f>
        <v>5332.19</v>
      </c>
    </row>
    <row r="1216" spans="1:22" ht="57" x14ac:dyDescent="0.2">
      <c r="A1216" s="19">
        <v>143</v>
      </c>
      <c r="B1216" s="19" t="str">
        <f>Source!F964</f>
        <v>1.21-2201-6-1/1</v>
      </c>
      <c r="C1216" s="19" t="str">
        <f>Source!G964</f>
        <v>Технический осмотр панельного распределительного щита с рубильником и предохранителем на номинальный ток до 600 А</v>
      </c>
      <c r="D1216" s="20" t="str">
        <f>Source!H964</f>
        <v>шт.</v>
      </c>
      <c r="E1216" s="9">
        <f>Source!I964</f>
        <v>1</v>
      </c>
      <c r="F1216" s="22"/>
      <c r="G1216" s="21"/>
      <c r="H1216" s="9"/>
      <c r="I1216" s="9"/>
      <c r="J1216" s="22"/>
      <c r="K1216" s="22"/>
      <c r="Q1216">
        <f>ROUND((Source!BZ964/100)*ROUND((Source!AF964*Source!AV964)*Source!I964, 2), 2)</f>
        <v>278.48</v>
      </c>
      <c r="R1216">
        <f>Source!X964</f>
        <v>278.48</v>
      </c>
      <c r="S1216">
        <f>ROUND((Source!CA964/100)*ROUND((Source!AF964*Source!AV964)*Source!I964, 2), 2)</f>
        <v>39.78</v>
      </c>
      <c r="T1216">
        <f>Source!Y964</f>
        <v>39.78</v>
      </c>
      <c r="U1216">
        <f>ROUND((175/100)*ROUND((Source!AE964*Source!AV964)*Source!I964, 2), 2)</f>
        <v>0</v>
      </c>
      <c r="V1216">
        <f>ROUND((108/100)*ROUND(Source!CS964*Source!I964, 2), 2)</f>
        <v>0</v>
      </c>
    </row>
    <row r="1217" spans="1:22" ht="14.25" x14ac:dyDescent="0.2">
      <c r="A1217" s="19"/>
      <c r="B1217" s="19"/>
      <c r="C1217" s="19" t="s">
        <v>1122</v>
      </c>
      <c r="D1217" s="20"/>
      <c r="E1217" s="9"/>
      <c r="F1217" s="22">
        <f>Source!AO964</f>
        <v>132.61000000000001</v>
      </c>
      <c r="G1217" s="21" t="str">
        <f>Source!DG964</f>
        <v>)*3</v>
      </c>
      <c r="H1217" s="9">
        <f>Source!AV964</f>
        <v>1</v>
      </c>
      <c r="I1217" s="9">
        <f>IF(Source!BA964&lt;&gt; 0, Source!BA964, 1)</f>
        <v>1</v>
      </c>
      <c r="J1217" s="22">
        <f>Source!S964</f>
        <v>397.83</v>
      </c>
      <c r="K1217" s="22"/>
    </row>
    <row r="1218" spans="1:22" ht="14.25" x14ac:dyDescent="0.2">
      <c r="A1218" s="19"/>
      <c r="B1218" s="19"/>
      <c r="C1218" s="19" t="s">
        <v>1130</v>
      </c>
      <c r="D1218" s="20"/>
      <c r="E1218" s="9"/>
      <c r="F1218" s="22">
        <f>Source!AL964</f>
        <v>0.33</v>
      </c>
      <c r="G1218" s="21" t="str">
        <f>Source!DD964</f>
        <v>)*3</v>
      </c>
      <c r="H1218" s="9">
        <f>Source!AW964</f>
        <v>1</v>
      </c>
      <c r="I1218" s="9">
        <f>IF(Source!BC964&lt;&gt; 0, Source!BC964, 1)</f>
        <v>1</v>
      </c>
      <c r="J1218" s="22">
        <f>Source!P964</f>
        <v>0.99</v>
      </c>
      <c r="K1218" s="22"/>
    </row>
    <row r="1219" spans="1:22" ht="14.25" x14ac:dyDescent="0.2">
      <c r="A1219" s="19"/>
      <c r="B1219" s="19"/>
      <c r="C1219" s="19" t="s">
        <v>1123</v>
      </c>
      <c r="D1219" s="20" t="s">
        <v>1124</v>
      </c>
      <c r="E1219" s="9">
        <f>Source!AT964</f>
        <v>70</v>
      </c>
      <c r="F1219" s="22"/>
      <c r="G1219" s="21"/>
      <c r="H1219" s="9"/>
      <c r="I1219" s="9"/>
      <c r="J1219" s="22">
        <f>SUM(R1216:R1218)</f>
        <v>278.48</v>
      </c>
      <c r="K1219" s="22"/>
    </row>
    <row r="1220" spans="1:22" ht="14.25" x14ac:dyDescent="0.2">
      <c r="A1220" s="19"/>
      <c r="B1220" s="19"/>
      <c r="C1220" s="19" t="s">
        <v>1125</v>
      </c>
      <c r="D1220" s="20" t="s">
        <v>1124</v>
      </c>
      <c r="E1220" s="9">
        <f>Source!AU964</f>
        <v>10</v>
      </c>
      <c r="F1220" s="22"/>
      <c r="G1220" s="21"/>
      <c r="H1220" s="9"/>
      <c r="I1220" s="9"/>
      <c r="J1220" s="22">
        <f>SUM(T1216:T1219)</f>
        <v>39.78</v>
      </c>
      <c r="K1220" s="22"/>
    </row>
    <row r="1221" spans="1:22" ht="14.25" x14ac:dyDescent="0.2">
      <c r="A1221" s="19"/>
      <c r="B1221" s="19"/>
      <c r="C1221" s="19" t="s">
        <v>1126</v>
      </c>
      <c r="D1221" s="20" t="s">
        <v>1127</v>
      </c>
      <c r="E1221" s="9">
        <f>Source!AQ964</f>
        <v>0.25</v>
      </c>
      <c r="F1221" s="22"/>
      <c r="G1221" s="21" t="str">
        <f>Source!DI964</f>
        <v>)*3</v>
      </c>
      <c r="H1221" s="9">
        <f>Source!AV964</f>
        <v>1</v>
      </c>
      <c r="I1221" s="9"/>
      <c r="J1221" s="22"/>
      <c r="K1221" s="22">
        <f>Source!U964</f>
        <v>0.75</v>
      </c>
    </row>
    <row r="1222" spans="1:22" ht="15" x14ac:dyDescent="0.25">
      <c r="A1222" s="25"/>
      <c r="B1222" s="25"/>
      <c r="C1222" s="25"/>
      <c r="D1222" s="25"/>
      <c r="E1222" s="25"/>
      <c r="F1222" s="25"/>
      <c r="G1222" s="25"/>
      <c r="H1222" s="25"/>
      <c r="I1222" s="40">
        <f>J1217+J1218+J1219+J1220</f>
        <v>717.07999999999993</v>
      </c>
      <c r="J1222" s="40"/>
      <c r="K1222" s="26">
        <f>IF(Source!I964&lt;&gt;0, ROUND(I1222/Source!I964, 2), 0)</f>
        <v>717.08</v>
      </c>
      <c r="P1222" s="24">
        <f>I1222</f>
        <v>717.07999999999993</v>
      </c>
    </row>
    <row r="1223" spans="1:22" ht="57" x14ac:dyDescent="0.2">
      <c r="A1223" s="19">
        <v>144</v>
      </c>
      <c r="B1223" s="19" t="str">
        <f>Source!F965</f>
        <v>1.21-2203-8-2/1</v>
      </c>
      <c r="C1223" s="19" t="str">
        <f>Source!G965</f>
        <v>Техническое обслуживание ящика ввода распределительного с рубильником и предохранителями, номинальный ток 600 А</v>
      </c>
      <c r="D1223" s="20" t="str">
        <f>Source!H965</f>
        <v>шт.</v>
      </c>
      <c r="E1223" s="9">
        <f>Source!I965</f>
        <v>1</v>
      </c>
      <c r="F1223" s="22"/>
      <c r="G1223" s="21"/>
      <c r="H1223" s="9"/>
      <c r="I1223" s="9"/>
      <c r="J1223" s="22"/>
      <c r="K1223" s="22"/>
      <c r="Q1223">
        <f>ROUND((Source!BZ965/100)*ROUND((Source!AF965*Source!AV965)*Source!I965, 2), 2)</f>
        <v>3341.84</v>
      </c>
      <c r="R1223">
        <f>Source!X965</f>
        <v>3341.84</v>
      </c>
      <c r="S1223">
        <f>ROUND((Source!CA965/100)*ROUND((Source!AF965*Source!AV965)*Source!I965, 2), 2)</f>
        <v>477.41</v>
      </c>
      <c r="T1223">
        <f>Source!Y965</f>
        <v>477.41</v>
      </c>
      <c r="U1223">
        <f>ROUND((175/100)*ROUND((Source!AE965*Source!AV965)*Source!I965, 2), 2)</f>
        <v>0</v>
      </c>
      <c r="V1223">
        <f>ROUND((108/100)*ROUND(Source!CS965*Source!I965, 2), 2)</f>
        <v>0</v>
      </c>
    </row>
    <row r="1224" spans="1:22" ht="14.25" x14ac:dyDescent="0.2">
      <c r="A1224" s="19"/>
      <c r="B1224" s="19"/>
      <c r="C1224" s="19" t="s">
        <v>1122</v>
      </c>
      <c r="D1224" s="20"/>
      <c r="E1224" s="9"/>
      <c r="F1224" s="22">
        <f>Source!AO965</f>
        <v>4774.05</v>
      </c>
      <c r="G1224" s="21" t="str">
        <f>Source!DG965</f>
        <v/>
      </c>
      <c r="H1224" s="9">
        <f>Source!AV965</f>
        <v>1</v>
      </c>
      <c r="I1224" s="9">
        <f>IF(Source!BA965&lt;&gt; 0, Source!BA965, 1)</f>
        <v>1</v>
      </c>
      <c r="J1224" s="22">
        <f>Source!S965</f>
        <v>4774.05</v>
      </c>
      <c r="K1224" s="22"/>
    </row>
    <row r="1225" spans="1:22" ht="14.25" x14ac:dyDescent="0.2">
      <c r="A1225" s="19"/>
      <c r="B1225" s="19"/>
      <c r="C1225" s="19" t="s">
        <v>1130</v>
      </c>
      <c r="D1225" s="20"/>
      <c r="E1225" s="9"/>
      <c r="F1225" s="22">
        <f>Source!AL965</f>
        <v>72.790000000000006</v>
      </c>
      <c r="G1225" s="21" t="str">
        <f>Source!DD965</f>
        <v/>
      </c>
      <c r="H1225" s="9">
        <f>Source!AW965</f>
        <v>1</v>
      </c>
      <c r="I1225" s="9">
        <f>IF(Source!BC965&lt;&gt; 0, Source!BC965, 1)</f>
        <v>1</v>
      </c>
      <c r="J1225" s="22">
        <f>Source!P965</f>
        <v>72.790000000000006</v>
      </c>
      <c r="K1225" s="22"/>
    </row>
    <row r="1226" spans="1:22" ht="14.25" x14ac:dyDescent="0.2">
      <c r="A1226" s="19"/>
      <c r="B1226" s="19"/>
      <c r="C1226" s="19" t="s">
        <v>1123</v>
      </c>
      <c r="D1226" s="20" t="s">
        <v>1124</v>
      </c>
      <c r="E1226" s="9">
        <f>Source!AT965</f>
        <v>70</v>
      </c>
      <c r="F1226" s="22"/>
      <c r="G1226" s="21"/>
      <c r="H1226" s="9"/>
      <c r="I1226" s="9"/>
      <c r="J1226" s="22">
        <f>SUM(R1223:R1225)</f>
        <v>3341.84</v>
      </c>
      <c r="K1226" s="22"/>
    </row>
    <row r="1227" spans="1:22" ht="14.25" x14ac:dyDescent="0.2">
      <c r="A1227" s="19"/>
      <c r="B1227" s="19"/>
      <c r="C1227" s="19" t="s">
        <v>1125</v>
      </c>
      <c r="D1227" s="20" t="s">
        <v>1124</v>
      </c>
      <c r="E1227" s="9">
        <f>Source!AU965</f>
        <v>10</v>
      </c>
      <c r="F1227" s="22"/>
      <c r="G1227" s="21"/>
      <c r="H1227" s="9"/>
      <c r="I1227" s="9"/>
      <c r="J1227" s="22">
        <f>SUM(T1223:T1226)</f>
        <v>477.41</v>
      </c>
      <c r="K1227" s="22"/>
    </row>
    <row r="1228" spans="1:22" ht="14.25" x14ac:dyDescent="0.2">
      <c r="A1228" s="19"/>
      <c r="B1228" s="19"/>
      <c r="C1228" s="19" t="s">
        <v>1126</v>
      </c>
      <c r="D1228" s="20" t="s">
        <v>1127</v>
      </c>
      <c r="E1228" s="9">
        <f>Source!AQ965</f>
        <v>9</v>
      </c>
      <c r="F1228" s="22"/>
      <c r="G1228" s="21" t="str">
        <f>Source!DI965</f>
        <v/>
      </c>
      <c r="H1228" s="9">
        <f>Source!AV965</f>
        <v>1</v>
      </c>
      <c r="I1228" s="9"/>
      <c r="J1228" s="22"/>
      <c r="K1228" s="22">
        <f>Source!U965</f>
        <v>9</v>
      </c>
    </row>
    <row r="1229" spans="1:22" ht="15" x14ac:dyDescent="0.25">
      <c r="A1229" s="25"/>
      <c r="B1229" s="25"/>
      <c r="C1229" s="25"/>
      <c r="D1229" s="25"/>
      <c r="E1229" s="25"/>
      <c r="F1229" s="25"/>
      <c r="G1229" s="25"/>
      <c r="H1229" s="25"/>
      <c r="I1229" s="40">
        <f>J1224+J1225+J1226+J1227</f>
        <v>8666.09</v>
      </c>
      <c r="J1229" s="40"/>
      <c r="K1229" s="26">
        <f>IF(Source!I965&lt;&gt;0, ROUND(I1229/Source!I965, 2), 0)</f>
        <v>8666.09</v>
      </c>
      <c r="P1229" s="24">
        <f>I1229</f>
        <v>8666.09</v>
      </c>
    </row>
    <row r="1230" spans="1:22" ht="42.75" x14ac:dyDescent="0.2">
      <c r="A1230" s="19">
        <v>145</v>
      </c>
      <c r="B1230" s="19" t="str">
        <f>Source!F966</f>
        <v>1.21-2303-28-1/1</v>
      </c>
      <c r="C1230" s="19" t="str">
        <f>Source!G966</f>
        <v>Техническое обслуживание автоматического выключателя до 160 А</v>
      </c>
      <c r="D1230" s="20" t="str">
        <f>Source!H966</f>
        <v>шт.</v>
      </c>
      <c r="E1230" s="9">
        <f>Source!I966</f>
        <v>5</v>
      </c>
      <c r="F1230" s="22"/>
      <c r="G1230" s="21"/>
      <c r="H1230" s="9"/>
      <c r="I1230" s="9"/>
      <c r="J1230" s="22"/>
      <c r="K1230" s="22"/>
      <c r="Q1230">
        <f>ROUND((Source!BZ966/100)*ROUND((Source!AF966*Source!AV966)*Source!I966, 2), 2)</f>
        <v>1280.23</v>
      </c>
      <c r="R1230">
        <f>Source!X966</f>
        <v>1280.23</v>
      </c>
      <c r="S1230">
        <f>ROUND((Source!CA966/100)*ROUND((Source!AF966*Source!AV966)*Source!I966, 2), 2)</f>
        <v>182.89</v>
      </c>
      <c r="T1230">
        <f>Source!Y966</f>
        <v>182.89</v>
      </c>
      <c r="U1230">
        <f>ROUND((175/100)*ROUND((Source!AE966*Source!AV966)*Source!I966, 2), 2)</f>
        <v>0</v>
      </c>
      <c r="V1230">
        <f>ROUND((108/100)*ROUND(Source!CS966*Source!I966, 2), 2)</f>
        <v>0</v>
      </c>
    </row>
    <row r="1231" spans="1:22" ht="14.25" x14ac:dyDescent="0.2">
      <c r="A1231" s="19"/>
      <c r="B1231" s="19"/>
      <c r="C1231" s="19" t="s">
        <v>1122</v>
      </c>
      <c r="D1231" s="20"/>
      <c r="E1231" s="9"/>
      <c r="F1231" s="22">
        <f>Source!AO966</f>
        <v>182.89</v>
      </c>
      <c r="G1231" s="21" t="str">
        <f>Source!DG966</f>
        <v>)*2</v>
      </c>
      <c r="H1231" s="9">
        <f>Source!AV966</f>
        <v>1</v>
      </c>
      <c r="I1231" s="9">
        <f>IF(Source!BA966&lt;&gt; 0, Source!BA966, 1)</f>
        <v>1</v>
      </c>
      <c r="J1231" s="22">
        <f>Source!S966</f>
        <v>1828.9</v>
      </c>
      <c r="K1231" s="22"/>
    </row>
    <row r="1232" spans="1:22" ht="14.25" x14ac:dyDescent="0.2">
      <c r="A1232" s="19"/>
      <c r="B1232" s="19"/>
      <c r="C1232" s="19" t="s">
        <v>1130</v>
      </c>
      <c r="D1232" s="20"/>
      <c r="E1232" s="9"/>
      <c r="F1232" s="22">
        <f>Source!AL966</f>
        <v>4.0599999999999996</v>
      </c>
      <c r="G1232" s="21" t="str">
        <f>Source!DD966</f>
        <v>)*2</v>
      </c>
      <c r="H1232" s="9">
        <f>Source!AW966</f>
        <v>1</v>
      </c>
      <c r="I1232" s="9">
        <f>IF(Source!BC966&lt;&gt; 0, Source!BC966, 1)</f>
        <v>1</v>
      </c>
      <c r="J1232" s="22">
        <f>Source!P966</f>
        <v>40.6</v>
      </c>
      <c r="K1232" s="22"/>
    </row>
    <row r="1233" spans="1:22" ht="14.25" x14ac:dyDescent="0.2">
      <c r="A1233" s="19"/>
      <c r="B1233" s="19"/>
      <c r="C1233" s="19" t="s">
        <v>1123</v>
      </c>
      <c r="D1233" s="20" t="s">
        <v>1124</v>
      </c>
      <c r="E1233" s="9">
        <f>Source!AT966</f>
        <v>70</v>
      </c>
      <c r="F1233" s="22"/>
      <c r="G1233" s="21"/>
      <c r="H1233" s="9"/>
      <c r="I1233" s="9"/>
      <c r="J1233" s="22">
        <f>SUM(R1230:R1232)</f>
        <v>1280.23</v>
      </c>
      <c r="K1233" s="22"/>
    </row>
    <row r="1234" spans="1:22" ht="14.25" x14ac:dyDescent="0.2">
      <c r="A1234" s="19"/>
      <c r="B1234" s="19"/>
      <c r="C1234" s="19" t="s">
        <v>1125</v>
      </c>
      <c r="D1234" s="20" t="s">
        <v>1124</v>
      </c>
      <c r="E1234" s="9">
        <f>Source!AU966</f>
        <v>10</v>
      </c>
      <c r="F1234" s="22"/>
      <c r="G1234" s="21"/>
      <c r="H1234" s="9"/>
      <c r="I1234" s="9"/>
      <c r="J1234" s="22">
        <f>SUM(T1230:T1233)</f>
        <v>182.89</v>
      </c>
      <c r="K1234" s="22"/>
    </row>
    <row r="1235" spans="1:22" ht="14.25" x14ac:dyDescent="0.2">
      <c r="A1235" s="19"/>
      <c r="B1235" s="19"/>
      <c r="C1235" s="19" t="s">
        <v>1126</v>
      </c>
      <c r="D1235" s="20" t="s">
        <v>1127</v>
      </c>
      <c r="E1235" s="9">
        <f>Source!AQ966</f>
        <v>0.3</v>
      </c>
      <c r="F1235" s="22"/>
      <c r="G1235" s="21" t="str">
        <f>Source!DI966</f>
        <v>)*2</v>
      </c>
      <c r="H1235" s="9">
        <f>Source!AV966</f>
        <v>1</v>
      </c>
      <c r="I1235" s="9"/>
      <c r="J1235" s="22"/>
      <c r="K1235" s="22">
        <f>Source!U966</f>
        <v>3</v>
      </c>
    </row>
    <row r="1236" spans="1:22" ht="15" x14ac:dyDescent="0.25">
      <c r="A1236" s="25"/>
      <c r="B1236" s="25"/>
      <c r="C1236" s="25"/>
      <c r="D1236" s="25"/>
      <c r="E1236" s="25"/>
      <c r="F1236" s="25"/>
      <c r="G1236" s="25"/>
      <c r="H1236" s="25"/>
      <c r="I1236" s="40">
        <f>J1231+J1232+J1233+J1234</f>
        <v>3332.62</v>
      </c>
      <c r="J1236" s="40"/>
      <c r="K1236" s="26">
        <f>IF(Source!I966&lt;&gt;0, ROUND(I1236/Source!I966, 2), 0)</f>
        <v>666.52</v>
      </c>
      <c r="P1236" s="24">
        <f>I1236</f>
        <v>3332.62</v>
      </c>
    </row>
    <row r="1237" spans="1:22" ht="42.75" x14ac:dyDescent="0.2">
      <c r="A1237" s="19">
        <v>146</v>
      </c>
      <c r="B1237" s="19" t="str">
        <f>Source!F967</f>
        <v>1.21-2301-22-1/1</v>
      </c>
      <c r="C1237" s="19" t="str">
        <f>Source!G967</f>
        <v>Осмотр розетки штепсельной силовой с заземляющим контактом, степень защиты IP20, IP21, IP22 - ежемесячный</v>
      </c>
      <c r="D1237" s="20" t="str">
        <f>Source!H967</f>
        <v>100 шт.</v>
      </c>
      <c r="E1237" s="9">
        <f>Source!I967</f>
        <v>0.05</v>
      </c>
      <c r="F1237" s="22"/>
      <c r="G1237" s="21"/>
      <c r="H1237" s="9"/>
      <c r="I1237" s="9"/>
      <c r="J1237" s="22"/>
      <c r="K1237" s="22"/>
      <c r="Q1237">
        <f>ROUND((Source!BZ967/100)*ROUND((Source!AF967*Source!AV967)*Source!I967, 2), 2)</f>
        <v>7.32</v>
      </c>
      <c r="R1237">
        <f>Source!X967</f>
        <v>7.32</v>
      </c>
      <c r="S1237">
        <f>ROUND((Source!CA967/100)*ROUND((Source!AF967*Source!AV967)*Source!I967, 2), 2)</f>
        <v>1.05</v>
      </c>
      <c r="T1237">
        <f>Source!Y967</f>
        <v>1.05</v>
      </c>
      <c r="U1237">
        <f>ROUND((175/100)*ROUND((Source!AE967*Source!AV967)*Source!I967, 2), 2)</f>
        <v>0</v>
      </c>
      <c r="V1237">
        <f>ROUND((108/100)*ROUND(Source!CS967*Source!I967, 2), 2)</f>
        <v>0</v>
      </c>
    </row>
    <row r="1238" spans="1:22" x14ac:dyDescent="0.2">
      <c r="C1238" s="23" t="str">
        <f>"Объем: "&amp;Source!I967&amp;"=(5)/"&amp;"100"</f>
        <v>Объем: 0,05=(5)/100</v>
      </c>
    </row>
    <row r="1239" spans="1:22" ht="14.25" x14ac:dyDescent="0.2">
      <c r="A1239" s="19"/>
      <c r="B1239" s="19"/>
      <c r="C1239" s="19" t="s">
        <v>1122</v>
      </c>
      <c r="D1239" s="20"/>
      <c r="E1239" s="9"/>
      <c r="F1239" s="22">
        <f>Source!AO967</f>
        <v>104.49</v>
      </c>
      <c r="G1239" s="21" t="str">
        <f>Source!DG967</f>
        <v>)*2</v>
      </c>
      <c r="H1239" s="9">
        <f>Source!AV967</f>
        <v>1</v>
      </c>
      <c r="I1239" s="9">
        <f>IF(Source!BA967&lt;&gt; 0, Source!BA967, 1)</f>
        <v>1</v>
      </c>
      <c r="J1239" s="22">
        <f>Source!S967</f>
        <v>10.45</v>
      </c>
      <c r="K1239" s="22"/>
    </row>
    <row r="1240" spans="1:22" ht="14.25" x14ac:dyDescent="0.2">
      <c r="A1240" s="19"/>
      <c r="B1240" s="19"/>
      <c r="C1240" s="19" t="s">
        <v>1123</v>
      </c>
      <c r="D1240" s="20" t="s">
        <v>1124</v>
      </c>
      <c r="E1240" s="9">
        <f>Source!AT967</f>
        <v>70</v>
      </c>
      <c r="F1240" s="22"/>
      <c r="G1240" s="21"/>
      <c r="H1240" s="9"/>
      <c r="I1240" s="9"/>
      <c r="J1240" s="22">
        <f>SUM(R1237:R1239)</f>
        <v>7.32</v>
      </c>
      <c r="K1240" s="22"/>
    </row>
    <row r="1241" spans="1:22" ht="14.25" x14ac:dyDescent="0.2">
      <c r="A1241" s="19"/>
      <c r="B1241" s="19"/>
      <c r="C1241" s="19" t="s">
        <v>1125</v>
      </c>
      <c r="D1241" s="20" t="s">
        <v>1124</v>
      </c>
      <c r="E1241" s="9">
        <f>Source!AU967</f>
        <v>10</v>
      </c>
      <c r="F1241" s="22"/>
      <c r="G1241" s="21"/>
      <c r="H1241" s="9"/>
      <c r="I1241" s="9"/>
      <c r="J1241" s="22">
        <f>SUM(T1237:T1240)</f>
        <v>1.05</v>
      </c>
      <c r="K1241" s="22"/>
    </row>
    <row r="1242" spans="1:22" ht="14.25" x14ac:dyDescent="0.2">
      <c r="A1242" s="19"/>
      <c r="B1242" s="19"/>
      <c r="C1242" s="19" t="s">
        <v>1126</v>
      </c>
      <c r="D1242" s="20" t="s">
        <v>1127</v>
      </c>
      <c r="E1242" s="9">
        <f>Source!AQ967</f>
        <v>0.24</v>
      </c>
      <c r="F1242" s="22"/>
      <c r="G1242" s="21" t="str">
        <f>Source!DI967</f>
        <v>)*2</v>
      </c>
      <c r="H1242" s="9">
        <f>Source!AV967</f>
        <v>1</v>
      </c>
      <c r="I1242" s="9"/>
      <c r="J1242" s="22"/>
      <c r="K1242" s="22">
        <f>Source!U967</f>
        <v>2.4E-2</v>
      </c>
    </row>
    <row r="1243" spans="1:22" ht="15" x14ac:dyDescent="0.25">
      <c r="A1243" s="25"/>
      <c r="B1243" s="25"/>
      <c r="C1243" s="25"/>
      <c r="D1243" s="25"/>
      <c r="E1243" s="25"/>
      <c r="F1243" s="25"/>
      <c r="G1243" s="25"/>
      <c r="H1243" s="25"/>
      <c r="I1243" s="40">
        <f>J1239+J1240+J1241</f>
        <v>18.82</v>
      </c>
      <c r="J1243" s="40"/>
      <c r="K1243" s="26">
        <f>IF(Source!I967&lt;&gt;0, ROUND(I1243/Source!I967, 2), 0)</f>
        <v>376.4</v>
      </c>
      <c r="P1243" s="24">
        <f>I1243</f>
        <v>18.82</v>
      </c>
    </row>
    <row r="1244" spans="1:22" ht="71.25" x14ac:dyDescent="0.2">
      <c r="A1244" s="19">
        <v>147</v>
      </c>
      <c r="B1244" s="19" t="str">
        <f>Source!F968</f>
        <v>1.21-2303-37-2/1</v>
      </c>
      <c r="C1244" s="19" t="str">
        <f>Source!G968</f>
        <v>Техническое обслуживание накладной штепсельной силовой розетки с винтовыми зажимами, заземляющим контактом, степень защиты IP20, IP21, IP22 - годовое</v>
      </c>
      <c r="D1244" s="20" t="str">
        <f>Source!H968</f>
        <v>10 шт.</v>
      </c>
      <c r="E1244" s="9">
        <f>Source!I968</f>
        <v>0.5</v>
      </c>
      <c r="F1244" s="22"/>
      <c r="G1244" s="21"/>
      <c r="H1244" s="9"/>
      <c r="I1244" s="9"/>
      <c r="J1244" s="22"/>
      <c r="K1244" s="22"/>
      <c r="Q1244">
        <f>ROUND((Source!BZ968/100)*ROUND((Source!AF968*Source!AV968)*Source!I968, 2), 2)</f>
        <v>74.260000000000005</v>
      </c>
      <c r="R1244">
        <f>Source!X968</f>
        <v>74.260000000000005</v>
      </c>
      <c r="S1244">
        <f>ROUND((Source!CA968/100)*ROUND((Source!AF968*Source!AV968)*Source!I968, 2), 2)</f>
        <v>10.61</v>
      </c>
      <c r="T1244">
        <f>Source!Y968</f>
        <v>10.61</v>
      </c>
      <c r="U1244">
        <f>ROUND((175/100)*ROUND((Source!AE968*Source!AV968)*Source!I968, 2), 2)</f>
        <v>0</v>
      </c>
      <c r="V1244">
        <f>ROUND((108/100)*ROUND(Source!CS968*Source!I968, 2), 2)</f>
        <v>0</v>
      </c>
    </row>
    <row r="1245" spans="1:22" x14ac:dyDescent="0.2">
      <c r="C1245" s="23" t="str">
        <f>"Объем: "&amp;Source!I968&amp;"=(5)/"&amp;"10"</f>
        <v>Объем: 0,5=(5)/10</v>
      </c>
    </row>
    <row r="1246" spans="1:22" ht="14.25" x14ac:dyDescent="0.2">
      <c r="A1246" s="19"/>
      <c r="B1246" s="19"/>
      <c r="C1246" s="19" t="s">
        <v>1122</v>
      </c>
      <c r="D1246" s="20"/>
      <c r="E1246" s="9"/>
      <c r="F1246" s="22">
        <f>Source!AO968</f>
        <v>212.18</v>
      </c>
      <c r="G1246" s="21" t="str">
        <f>Source!DG968</f>
        <v/>
      </c>
      <c r="H1246" s="9">
        <f>Source!AV968</f>
        <v>1</v>
      </c>
      <c r="I1246" s="9">
        <f>IF(Source!BA968&lt;&gt; 0, Source!BA968, 1)</f>
        <v>1</v>
      </c>
      <c r="J1246" s="22">
        <f>Source!S968</f>
        <v>106.09</v>
      </c>
      <c r="K1246" s="22"/>
    </row>
    <row r="1247" spans="1:22" ht="14.25" x14ac:dyDescent="0.2">
      <c r="A1247" s="19"/>
      <c r="B1247" s="19"/>
      <c r="C1247" s="19" t="s">
        <v>1130</v>
      </c>
      <c r="D1247" s="20"/>
      <c r="E1247" s="9"/>
      <c r="F1247" s="22">
        <f>Source!AL968</f>
        <v>5.22</v>
      </c>
      <c r="G1247" s="21" t="str">
        <f>Source!DD968</f>
        <v/>
      </c>
      <c r="H1247" s="9">
        <f>Source!AW968</f>
        <v>1</v>
      </c>
      <c r="I1247" s="9">
        <f>IF(Source!BC968&lt;&gt; 0, Source!BC968, 1)</f>
        <v>1</v>
      </c>
      <c r="J1247" s="22">
        <f>Source!P968</f>
        <v>2.61</v>
      </c>
      <c r="K1247" s="22"/>
    </row>
    <row r="1248" spans="1:22" ht="14.25" x14ac:dyDescent="0.2">
      <c r="A1248" s="19"/>
      <c r="B1248" s="19"/>
      <c r="C1248" s="19" t="s">
        <v>1123</v>
      </c>
      <c r="D1248" s="20" t="s">
        <v>1124</v>
      </c>
      <c r="E1248" s="9">
        <f>Source!AT968</f>
        <v>70</v>
      </c>
      <c r="F1248" s="22"/>
      <c r="G1248" s="21"/>
      <c r="H1248" s="9"/>
      <c r="I1248" s="9"/>
      <c r="J1248" s="22">
        <f>SUM(R1244:R1247)</f>
        <v>74.260000000000005</v>
      </c>
      <c r="K1248" s="22"/>
    </row>
    <row r="1249" spans="1:22" ht="14.25" x14ac:dyDescent="0.2">
      <c r="A1249" s="19"/>
      <c r="B1249" s="19"/>
      <c r="C1249" s="19" t="s">
        <v>1125</v>
      </c>
      <c r="D1249" s="20" t="s">
        <v>1124</v>
      </c>
      <c r="E1249" s="9">
        <f>Source!AU968</f>
        <v>10</v>
      </c>
      <c r="F1249" s="22"/>
      <c r="G1249" s="21"/>
      <c r="H1249" s="9"/>
      <c r="I1249" s="9"/>
      <c r="J1249" s="22">
        <f>SUM(T1244:T1248)</f>
        <v>10.61</v>
      </c>
      <c r="K1249" s="22"/>
    </row>
    <row r="1250" spans="1:22" ht="14.25" x14ac:dyDescent="0.2">
      <c r="A1250" s="19"/>
      <c r="B1250" s="19"/>
      <c r="C1250" s="19" t="s">
        <v>1126</v>
      </c>
      <c r="D1250" s="20" t="s">
        <v>1127</v>
      </c>
      <c r="E1250" s="9">
        <f>Source!AQ968</f>
        <v>0.4</v>
      </c>
      <c r="F1250" s="22"/>
      <c r="G1250" s="21" t="str">
        <f>Source!DI968</f>
        <v/>
      </c>
      <c r="H1250" s="9">
        <f>Source!AV968</f>
        <v>1</v>
      </c>
      <c r="I1250" s="9"/>
      <c r="J1250" s="22"/>
      <c r="K1250" s="22">
        <f>Source!U968</f>
        <v>0.2</v>
      </c>
    </row>
    <row r="1251" spans="1:22" ht="15" x14ac:dyDescent="0.25">
      <c r="A1251" s="25"/>
      <c r="B1251" s="25"/>
      <c r="C1251" s="25"/>
      <c r="D1251" s="25"/>
      <c r="E1251" s="25"/>
      <c r="F1251" s="25"/>
      <c r="G1251" s="25"/>
      <c r="H1251" s="25"/>
      <c r="I1251" s="40">
        <f>J1246+J1247+J1248+J1249</f>
        <v>193.57</v>
      </c>
      <c r="J1251" s="40"/>
      <c r="K1251" s="26">
        <f>IF(Source!I968&lt;&gt;0, ROUND(I1251/Source!I968, 2), 0)</f>
        <v>387.14</v>
      </c>
      <c r="P1251" s="24">
        <f>I1251</f>
        <v>193.57</v>
      </c>
    </row>
    <row r="1252" spans="1:22" ht="71.25" x14ac:dyDescent="0.2">
      <c r="A1252" s="19">
        <v>148</v>
      </c>
      <c r="B1252" s="19" t="str">
        <f>Source!F969</f>
        <v>1.21-2303-37-1/1</v>
      </c>
      <c r="C1252" s="19" t="str">
        <f>Source!G969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252" s="20" t="str">
        <f>Source!H969</f>
        <v>10 шт.</v>
      </c>
      <c r="E1252" s="9">
        <f>Source!I969</f>
        <v>0.5</v>
      </c>
      <c r="F1252" s="22"/>
      <c r="G1252" s="21"/>
      <c r="H1252" s="9"/>
      <c r="I1252" s="9"/>
      <c r="J1252" s="22"/>
      <c r="K1252" s="22"/>
      <c r="Q1252">
        <f>ROUND((Source!BZ969/100)*ROUND((Source!AF969*Source!AV969)*Source!I969, 2), 2)</f>
        <v>33.42</v>
      </c>
      <c r="R1252">
        <f>Source!X969</f>
        <v>33.42</v>
      </c>
      <c r="S1252">
        <f>ROUND((Source!CA969/100)*ROUND((Source!AF969*Source!AV969)*Source!I969, 2), 2)</f>
        <v>4.7699999999999996</v>
      </c>
      <c r="T1252">
        <f>Source!Y969</f>
        <v>4.7699999999999996</v>
      </c>
      <c r="U1252">
        <f>ROUND((175/100)*ROUND((Source!AE969*Source!AV969)*Source!I969, 2), 2)</f>
        <v>0</v>
      </c>
      <c r="V1252">
        <f>ROUND((108/100)*ROUND(Source!CS969*Source!I969, 2), 2)</f>
        <v>0</v>
      </c>
    </row>
    <row r="1253" spans="1:22" x14ac:dyDescent="0.2">
      <c r="C1253" s="23" t="str">
        <f>"Объем: "&amp;Source!I969&amp;"=(5)/"&amp;"10"</f>
        <v>Объем: 0,5=(5)/10</v>
      </c>
    </row>
    <row r="1254" spans="1:22" ht="14.25" x14ac:dyDescent="0.2">
      <c r="A1254" s="19"/>
      <c r="B1254" s="19"/>
      <c r="C1254" s="19" t="s">
        <v>1122</v>
      </c>
      <c r="D1254" s="20"/>
      <c r="E1254" s="9"/>
      <c r="F1254" s="22">
        <f>Source!AO969</f>
        <v>95.48</v>
      </c>
      <c r="G1254" s="21" t="str">
        <f>Source!DG969</f>
        <v/>
      </c>
      <c r="H1254" s="9">
        <f>Source!AV969</f>
        <v>1</v>
      </c>
      <c r="I1254" s="9">
        <f>IF(Source!BA969&lt;&gt; 0, Source!BA969, 1)</f>
        <v>1</v>
      </c>
      <c r="J1254" s="22">
        <f>Source!S969</f>
        <v>47.74</v>
      </c>
      <c r="K1254" s="22"/>
    </row>
    <row r="1255" spans="1:22" ht="14.25" x14ac:dyDescent="0.2">
      <c r="A1255" s="19"/>
      <c r="B1255" s="19"/>
      <c r="C1255" s="19" t="s">
        <v>1130</v>
      </c>
      <c r="D1255" s="20"/>
      <c r="E1255" s="9"/>
      <c r="F1255" s="22">
        <f>Source!AL969</f>
        <v>5.22</v>
      </c>
      <c r="G1255" s="21" t="str">
        <f>Source!DD969</f>
        <v/>
      </c>
      <c r="H1255" s="9">
        <f>Source!AW969</f>
        <v>1</v>
      </c>
      <c r="I1255" s="9">
        <f>IF(Source!BC969&lt;&gt; 0, Source!BC969, 1)</f>
        <v>1</v>
      </c>
      <c r="J1255" s="22">
        <f>Source!P969</f>
        <v>2.61</v>
      </c>
      <c r="K1255" s="22"/>
    </row>
    <row r="1256" spans="1:22" ht="14.25" x14ac:dyDescent="0.2">
      <c r="A1256" s="19"/>
      <c r="B1256" s="19"/>
      <c r="C1256" s="19" t="s">
        <v>1123</v>
      </c>
      <c r="D1256" s="20" t="s">
        <v>1124</v>
      </c>
      <c r="E1256" s="9">
        <f>Source!AT969</f>
        <v>70</v>
      </c>
      <c r="F1256" s="22"/>
      <c r="G1256" s="21"/>
      <c r="H1256" s="9"/>
      <c r="I1256" s="9"/>
      <c r="J1256" s="22">
        <f>SUM(R1252:R1255)</f>
        <v>33.42</v>
      </c>
      <c r="K1256" s="22"/>
    </row>
    <row r="1257" spans="1:22" ht="14.25" x14ac:dyDescent="0.2">
      <c r="A1257" s="19"/>
      <c r="B1257" s="19"/>
      <c r="C1257" s="19" t="s">
        <v>1125</v>
      </c>
      <c r="D1257" s="20" t="s">
        <v>1124</v>
      </c>
      <c r="E1257" s="9">
        <f>Source!AU969</f>
        <v>10</v>
      </c>
      <c r="F1257" s="22"/>
      <c r="G1257" s="21"/>
      <c r="H1257" s="9"/>
      <c r="I1257" s="9"/>
      <c r="J1257" s="22">
        <f>SUM(T1252:T1256)</f>
        <v>4.7699999999999996</v>
      </c>
      <c r="K1257" s="22"/>
    </row>
    <row r="1258" spans="1:22" ht="14.25" x14ac:dyDescent="0.2">
      <c r="A1258" s="19"/>
      <c r="B1258" s="19"/>
      <c r="C1258" s="19" t="s">
        <v>1126</v>
      </c>
      <c r="D1258" s="20" t="s">
        <v>1127</v>
      </c>
      <c r="E1258" s="9">
        <f>Source!AQ969</f>
        <v>0.18</v>
      </c>
      <c r="F1258" s="22"/>
      <c r="G1258" s="21" t="str">
        <f>Source!DI969</f>
        <v/>
      </c>
      <c r="H1258" s="9">
        <f>Source!AV969</f>
        <v>1</v>
      </c>
      <c r="I1258" s="9"/>
      <c r="J1258" s="22"/>
      <c r="K1258" s="22">
        <f>Source!U969</f>
        <v>0.09</v>
      </c>
    </row>
    <row r="1259" spans="1:22" ht="15" x14ac:dyDescent="0.25">
      <c r="A1259" s="25"/>
      <c r="B1259" s="25"/>
      <c r="C1259" s="25"/>
      <c r="D1259" s="25"/>
      <c r="E1259" s="25"/>
      <c r="F1259" s="25"/>
      <c r="G1259" s="25"/>
      <c r="H1259" s="25"/>
      <c r="I1259" s="40">
        <f>J1254+J1255+J1256+J1257</f>
        <v>88.54</v>
      </c>
      <c r="J1259" s="40"/>
      <c r="K1259" s="26">
        <f>IF(Source!I969&lt;&gt;0, ROUND(I1259/Source!I969, 2), 0)</f>
        <v>177.08</v>
      </c>
      <c r="P1259" s="24">
        <f>I1259</f>
        <v>88.54</v>
      </c>
    </row>
    <row r="1260" spans="1:22" ht="57" x14ac:dyDescent="0.2">
      <c r="A1260" s="19">
        <v>149</v>
      </c>
      <c r="B1260" s="19" t="str">
        <f>Source!F970</f>
        <v>1.21-2201-6-1/1</v>
      </c>
      <c r="C1260" s="19" t="str">
        <f>Source!G970</f>
        <v>Технический осмотр панельного распределительного щита с рубильником и предохранителем на номинальный ток до 600 А</v>
      </c>
      <c r="D1260" s="20" t="str">
        <f>Source!H970</f>
        <v>шт.</v>
      </c>
      <c r="E1260" s="9">
        <f>Source!I970</f>
        <v>3</v>
      </c>
      <c r="F1260" s="22"/>
      <c r="G1260" s="21"/>
      <c r="H1260" s="9"/>
      <c r="I1260" s="9"/>
      <c r="J1260" s="22"/>
      <c r="K1260" s="22"/>
      <c r="Q1260">
        <f>ROUND((Source!BZ970/100)*ROUND((Source!AF970*Source!AV970)*Source!I970, 2), 2)</f>
        <v>835.44</v>
      </c>
      <c r="R1260">
        <f>Source!X970</f>
        <v>835.44</v>
      </c>
      <c r="S1260">
        <f>ROUND((Source!CA970/100)*ROUND((Source!AF970*Source!AV970)*Source!I970, 2), 2)</f>
        <v>119.35</v>
      </c>
      <c r="T1260">
        <f>Source!Y970</f>
        <v>119.35</v>
      </c>
      <c r="U1260">
        <f>ROUND((175/100)*ROUND((Source!AE970*Source!AV970)*Source!I970, 2), 2)</f>
        <v>0</v>
      </c>
      <c r="V1260">
        <f>ROUND((108/100)*ROUND(Source!CS970*Source!I970, 2), 2)</f>
        <v>0</v>
      </c>
    </row>
    <row r="1261" spans="1:22" ht="14.25" x14ac:dyDescent="0.2">
      <c r="A1261" s="19"/>
      <c r="B1261" s="19"/>
      <c r="C1261" s="19" t="s">
        <v>1122</v>
      </c>
      <c r="D1261" s="20"/>
      <c r="E1261" s="9"/>
      <c r="F1261" s="22">
        <f>Source!AO970</f>
        <v>132.61000000000001</v>
      </c>
      <c r="G1261" s="21" t="str">
        <f>Source!DG970</f>
        <v>)*3</v>
      </c>
      <c r="H1261" s="9">
        <f>Source!AV970</f>
        <v>1</v>
      </c>
      <c r="I1261" s="9">
        <f>IF(Source!BA970&lt;&gt; 0, Source!BA970, 1)</f>
        <v>1</v>
      </c>
      <c r="J1261" s="22">
        <f>Source!S970</f>
        <v>1193.49</v>
      </c>
      <c r="K1261" s="22"/>
    </row>
    <row r="1262" spans="1:22" ht="14.25" x14ac:dyDescent="0.2">
      <c r="A1262" s="19"/>
      <c r="B1262" s="19"/>
      <c r="C1262" s="19" t="s">
        <v>1130</v>
      </c>
      <c r="D1262" s="20"/>
      <c r="E1262" s="9"/>
      <c r="F1262" s="22">
        <f>Source!AL970</f>
        <v>0.33</v>
      </c>
      <c r="G1262" s="21" t="str">
        <f>Source!DD970</f>
        <v>)*3</v>
      </c>
      <c r="H1262" s="9">
        <f>Source!AW970</f>
        <v>1</v>
      </c>
      <c r="I1262" s="9">
        <f>IF(Source!BC970&lt;&gt; 0, Source!BC970, 1)</f>
        <v>1</v>
      </c>
      <c r="J1262" s="22">
        <f>Source!P970</f>
        <v>2.97</v>
      </c>
      <c r="K1262" s="22"/>
    </row>
    <row r="1263" spans="1:22" ht="14.25" x14ac:dyDescent="0.2">
      <c r="A1263" s="19"/>
      <c r="B1263" s="19"/>
      <c r="C1263" s="19" t="s">
        <v>1123</v>
      </c>
      <c r="D1263" s="20" t="s">
        <v>1124</v>
      </c>
      <c r="E1263" s="9">
        <f>Source!AT970</f>
        <v>70</v>
      </c>
      <c r="F1263" s="22"/>
      <c r="G1263" s="21"/>
      <c r="H1263" s="9"/>
      <c r="I1263" s="9"/>
      <c r="J1263" s="22">
        <f>SUM(R1260:R1262)</f>
        <v>835.44</v>
      </c>
      <c r="K1263" s="22"/>
    </row>
    <row r="1264" spans="1:22" ht="14.25" x14ac:dyDescent="0.2">
      <c r="A1264" s="19"/>
      <c r="B1264" s="19"/>
      <c r="C1264" s="19" t="s">
        <v>1125</v>
      </c>
      <c r="D1264" s="20" t="s">
        <v>1124</v>
      </c>
      <c r="E1264" s="9">
        <f>Source!AU970</f>
        <v>10</v>
      </c>
      <c r="F1264" s="22"/>
      <c r="G1264" s="21"/>
      <c r="H1264" s="9"/>
      <c r="I1264" s="9"/>
      <c r="J1264" s="22">
        <f>SUM(T1260:T1263)</f>
        <v>119.35</v>
      </c>
      <c r="K1264" s="22"/>
    </row>
    <row r="1265" spans="1:22" ht="14.25" x14ac:dyDescent="0.2">
      <c r="A1265" s="19"/>
      <c r="B1265" s="19"/>
      <c r="C1265" s="19" t="s">
        <v>1126</v>
      </c>
      <c r="D1265" s="20" t="s">
        <v>1127</v>
      </c>
      <c r="E1265" s="9">
        <f>Source!AQ970</f>
        <v>0.25</v>
      </c>
      <c r="F1265" s="22"/>
      <c r="G1265" s="21" t="str">
        <f>Source!DI970</f>
        <v>)*3</v>
      </c>
      <c r="H1265" s="9">
        <f>Source!AV970</f>
        <v>1</v>
      </c>
      <c r="I1265" s="9"/>
      <c r="J1265" s="22"/>
      <c r="K1265" s="22">
        <f>Source!U970</f>
        <v>2.25</v>
      </c>
    </row>
    <row r="1266" spans="1:22" ht="15" x14ac:dyDescent="0.25">
      <c r="A1266" s="25"/>
      <c r="B1266" s="25"/>
      <c r="C1266" s="25"/>
      <c r="D1266" s="25"/>
      <c r="E1266" s="25"/>
      <c r="F1266" s="25"/>
      <c r="G1266" s="25"/>
      <c r="H1266" s="25"/>
      <c r="I1266" s="40">
        <f>J1261+J1262+J1263+J1264</f>
        <v>2151.25</v>
      </c>
      <c r="J1266" s="40"/>
      <c r="K1266" s="26">
        <f>IF(Source!I970&lt;&gt;0, ROUND(I1266/Source!I970, 2), 0)</f>
        <v>717.08</v>
      </c>
      <c r="P1266" s="24">
        <f>I1266</f>
        <v>2151.25</v>
      </c>
    </row>
    <row r="1267" spans="1:22" ht="57" x14ac:dyDescent="0.2">
      <c r="A1267" s="19">
        <v>150</v>
      </c>
      <c r="B1267" s="19" t="str">
        <f>Source!F971</f>
        <v>1.21-2203-8-2/1</v>
      </c>
      <c r="C1267" s="19" t="str">
        <f>Source!G971</f>
        <v>Техническое обслуживание ящика ввода распределительного с рубильником и предохранителями, номинальный ток 600 А</v>
      </c>
      <c r="D1267" s="20" t="str">
        <f>Source!H971</f>
        <v>шт.</v>
      </c>
      <c r="E1267" s="9">
        <f>Source!I971</f>
        <v>3</v>
      </c>
      <c r="F1267" s="22"/>
      <c r="G1267" s="21"/>
      <c r="H1267" s="9"/>
      <c r="I1267" s="9"/>
      <c r="J1267" s="22"/>
      <c r="K1267" s="22"/>
      <c r="Q1267">
        <f>ROUND((Source!BZ971/100)*ROUND((Source!AF971*Source!AV971)*Source!I971, 2), 2)</f>
        <v>10025.51</v>
      </c>
      <c r="R1267">
        <f>Source!X971</f>
        <v>10025.51</v>
      </c>
      <c r="S1267">
        <f>ROUND((Source!CA971/100)*ROUND((Source!AF971*Source!AV971)*Source!I971, 2), 2)</f>
        <v>1432.22</v>
      </c>
      <c r="T1267">
        <f>Source!Y971</f>
        <v>1432.22</v>
      </c>
      <c r="U1267">
        <f>ROUND((175/100)*ROUND((Source!AE971*Source!AV971)*Source!I971, 2), 2)</f>
        <v>0</v>
      </c>
      <c r="V1267">
        <f>ROUND((108/100)*ROUND(Source!CS971*Source!I971, 2), 2)</f>
        <v>0</v>
      </c>
    </row>
    <row r="1268" spans="1:22" ht="14.25" x14ac:dyDescent="0.2">
      <c r="A1268" s="19"/>
      <c r="B1268" s="19"/>
      <c r="C1268" s="19" t="s">
        <v>1122</v>
      </c>
      <c r="D1268" s="20"/>
      <c r="E1268" s="9"/>
      <c r="F1268" s="22">
        <f>Source!AO971</f>
        <v>4774.05</v>
      </c>
      <c r="G1268" s="21" t="str">
        <f>Source!DG971</f>
        <v/>
      </c>
      <c r="H1268" s="9">
        <f>Source!AV971</f>
        <v>1</v>
      </c>
      <c r="I1268" s="9">
        <f>IF(Source!BA971&lt;&gt; 0, Source!BA971, 1)</f>
        <v>1</v>
      </c>
      <c r="J1268" s="22">
        <f>Source!S971</f>
        <v>14322.15</v>
      </c>
      <c r="K1268" s="22"/>
    </row>
    <row r="1269" spans="1:22" ht="14.25" x14ac:dyDescent="0.2">
      <c r="A1269" s="19"/>
      <c r="B1269" s="19"/>
      <c r="C1269" s="19" t="s">
        <v>1130</v>
      </c>
      <c r="D1269" s="20"/>
      <c r="E1269" s="9"/>
      <c r="F1269" s="22">
        <f>Source!AL971</f>
        <v>72.790000000000006</v>
      </c>
      <c r="G1269" s="21" t="str">
        <f>Source!DD971</f>
        <v/>
      </c>
      <c r="H1269" s="9">
        <f>Source!AW971</f>
        <v>1</v>
      </c>
      <c r="I1269" s="9">
        <f>IF(Source!BC971&lt;&gt; 0, Source!BC971, 1)</f>
        <v>1</v>
      </c>
      <c r="J1269" s="22">
        <f>Source!P971</f>
        <v>218.37</v>
      </c>
      <c r="K1269" s="22"/>
    </row>
    <row r="1270" spans="1:22" ht="14.25" x14ac:dyDescent="0.2">
      <c r="A1270" s="19"/>
      <c r="B1270" s="19"/>
      <c r="C1270" s="19" t="s">
        <v>1123</v>
      </c>
      <c r="D1270" s="20" t="s">
        <v>1124</v>
      </c>
      <c r="E1270" s="9">
        <f>Source!AT971</f>
        <v>70</v>
      </c>
      <c r="F1270" s="22"/>
      <c r="G1270" s="21"/>
      <c r="H1270" s="9"/>
      <c r="I1270" s="9"/>
      <c r="J1270" s="22">
        <f>SUM(R1267:R1269)</f>
        <v>10025.51</v>
      </c>
      <c r="K1270" s="22"/>
    </row>
    <row r="1271" spans="1:22" ht="14.25" x14ac:dyDescent="0.2">
      <c r="A1271" s="19"/>
      <c r="B1271" s="19"/>
      <c r="C1271" s="19" t="s">
        <v>1125</v>
      </c>
      <c r="D1271" s="20" t="s">
        <v>1124</v>
      </c>
      <c r="E1271" s="9">
        <f>Source!AU971</f>
        <v>10</v>
      </c>
      <c r="F1271" s="22"/>
      <c r="G1271" s="21"/>
      <c r="H1271" s="9"/>
      <c r="I1271" s="9"/>
      <c r="J1271" s="22">
        <f>SUM(T1267:T1270)</f>
        <v>1432.22</v>
      </c>
      <c r="K1271" s="22"/>
    </row>
    <row r="1272" spans="1:22" ht="14.25" x14ac:dyDescent="0.2">
      <c r="A1272" s="19"/>
      <c r="B1272" s="19"/>
      <c r="C1272" s="19" t="s">
        <v>1126</v>
      </c>
      <c r="D1272" s="20" t="s">
        <v>1127</v>
      </c>
      <c r="E1272" s="9">
        <f>Source!AQ971</f>
        <v>9</v>
      </c>
      <c r="F1272" s="22"/>
      <c r="G1272" s="21" t="str">
        <f>Source!DI971</f>
        <v/>
      </c>
      <c r="H1272" s="9">
        <f>Source!AV971</f>
        <v>1</v>
      </c>
      <c r="I1272" s="9"/>
      <c r="J1272" s="22"/>
      <c r="K1272" s="22">
        <f>Source!U971</f>
        <v>27</v>
      </c>
    </row>
    <row r="1273" spans="1:22" ht="15" x14ac:dyDescent="0.25">
      <c r="A1273" s="25"/>
      <c r="B1273" s="25"/>
      <c r="C1273" s="25"/>
      <c r="D1273" s="25"/>
      <c r="E1273" s="25"/>
      <c r="F1273" s="25"/>
      <c r="G1273" s="25"/>
      <c r="H1273" s="25"/>
      <c r="I1273" s="40">
        <f>J1268+J1269+J1270+J1271</f>
        <v>25998.25</v>
      </c>
      <c r="J1273" s="40"/>
      <c r="K1273" s="26">
        <f>IF(Source!I971&lt;&gt;0, ROUND(I1273/Source!I971, 2), 0)</f>
        <v>8666.08</v>
      </c>
      <c r="P1273" s="24">
        <f>I1273</f>
        <v>25998.25</v>
      </c>
    </row>
    <row r="1274" spans="1:22" ht="42.75" x14ac:dyDescent="0.2">
      <c r="A1274" s="19">
        <v>151</v>
      </c>
      <c r="B1274" s="19" t="str">
        <f>Source!F972</f>
        <v>1.21-2303-28-1/1</v>
      </c>
      <c r="C1274" s="19" t="str">
        <f>Source!G972</f>
        <v>Техническое обслуживание автоматического выключателя до 160 А</v>
      </c>
      <c r="D1274" s="20" t="str">
        <f>Source!H972</f>
        <v>шт.</v>
      </c>
      <c r="E1274" s="9">
        <f>Source!I972</f>
        <v>3</v>
      </c>
      <c r="F1274" s="22"/>
      <c r="G1274" s="21"/>
      <c r="H1274" s="9"/>
      <c r="I1274" s="9"/>
      <c r="J1274" s="22"/>
      <c r="K1274" s="22"/>
      <c r="Q1274">
        <f>ROUND((Source!BZ972/100)*ROUND((Source!AF972*Source!AV972)*Source!I972, 2), 2)</f>
        <v>768.14</v>
      </c>
      <c r="R1274">
        <f>Source!X972</f>
        <v>768.14</v>
      </c>
      <c r="S1274">
        <f>ROUND((Source!CA972/100)*ROUND((Source!AF972*Source!AV972)*Source!I972, 2), 2)</f>
        <v>109.73</v>
      </c>
      <c r="T1274">
        <f>Source!Y972</f>
        <v>109.73</v>
      </c>
      <c r="U1274">
        <f>ROUND((175/100)*ROUND((Source!AE972*Source!AV972)*Source!I972, 2), 2)</f>
        <v>0</v>
      </c>
      <c r="V1274">
        <f>ROUND((108/100)*ROUND(Source!CS972*Source!I972, 2), 2)</f>
        <v>0</v>
      </c>
    </row>
    <row r="1275" spans="1:22" ht="14.25" x14ac:dyDescent="0.2">
      <c r="A1275" s="19"/>
      <c r="B1275" s="19"/>
      <c r="C1275" s="19" t="s">
        <v>1122</v>
      </c>
      <c r="D1275" s="20"/>
      <c r="E1275" s="9"/>
      <c r="F1275" s="22">
        <f>Source!AO972</f>
        <v>182.89</v>
      </c>
      <c r="G1275" s="21" t="str">
        <f>Source!DG972</f>
        <v>)*2</v>
      </c>
      <c r="H1275" s="9">
        <f>Source!AV972</f>
        <v>1</v>
      </c>
      <c r="I1275" s="9">
        <f>IF(Source!BA972&lt;&gt; 0, Source!BA972, 1)</f>
        <v>1</v>
      </c>
      <c r="J1275" s="22">
        <f>Source!S972</f>
        <v>1097.3399999999999</v>
      </c>
      <c r="K1275" s="22"/>
    </row>
    <row r="1276" spans="1:22" ht="14.25" x14ac:dyDescent="0.2">
      <c r="A1276" s="19"/>
      <c r="B1276" s="19"/>
      <c r="C1276" s="19" t="s">
        <v>1130</v>
      </c>
      <c r="D1276" s="20"/>
      <c r="E1276" s="9"/>
      <c r="F1276" s="22">
        <f>Source!AL972</f>
        <v>4.0599999999999996</v>
      </c>
      <c r="G1276" s="21" t="str">
        <f>Source!DD972</f>
        <v>)*2</v>
      </c>
      <c r="H1276" s="9">
        <f>Source!AW972</f>
        <v>1</v>
      </c>
      <c r="I1276" s="9">
        <f>IF(Source!BC972&lt;&gt; 0, Source!BC972, 1)</f>
        <v>1</v>
      </c>
      <c r="J1276" s="22">
        <f>Source!P972</f>
        <v>24.36</v>
      </c>
      <c r="K1276" s="22"/>
    </row>
    <row r="1277" spans="1:22" ht="14.25" x14ac:dyDescent="0.2">
      <c r="A1277" s="19"/>
      <c r="B1277" s="19"/>
      <c r="C1277" s="19" t="s">
        <v>1123</v>
      </c>
      <c r="D1277" s="20" t="s">
        <v>1124</v>
      </c>
      <c r="E1277" s="9">
        <f>Source!AT972</f>
        <v>70</v>
      </c>
      <c r="F1277" s="22"/>
      <c r="G1277" s="21"/>
      <c r="H1277" s="9"/>
      <c r="I1277" s="9"/>
      <c r="J1277" s="22">
        <f>SUM(R1274:R1276)</f>
        <v>768.14</v>
      </c>
      <c r="K1277" s="22"/>
    </row>
    <row r="1278" spans="1:22" ht="14.25" x14ac:dyDescent="0.2">
      <c r="A1278" s="19"/>
      <c r="B1278" s="19"/>
      <c r="C1278" s="19" t="s">
        <v>1125</v>
      </c>
      <c r="D1278" s="20" t="s">
        <v>1124</v>
      </c>
      <c r="E1278" s="9">
        <f>Source!AU972</f>
        <v>10</v>
      </c>
      <c r="F1278" s="22"/>
      <c r="G1278" s="21"/>
      <c r="H1278" s="9"/>
      <c r="I1278" s="9"/>
      <c r="J1278" s="22">
        <f>SUM(T1274:T1277)</f>
        <v>109.73</v>
      </c>
      <c r="K1278" s="22"/>
    </row>
    <row r="1279" spans="1:22" ht="14.25" x14ac:dyDescent="0.2">
      <c r="A1279" s="19"/>
      <c r="B1279" s="19"/>
      <c r="C1279" s="19" t="s">
        <v>1126</v>
      </c>
      <c r="D1279" s="20" t="s">
        <v>1127</v>
      </c>
      <c r="E1279" s="9">
        <f>Source!AQ972</f>
        <v>0.3</v>
      </c>
      <c r="F1279" s="22"/>
      <c r="G1279" s="21" t="str">
        <f>Source!DI972</f>
        <v>)*2</v>
      </c>
      <c r="H1279" s="9">
        <f>Source!AV972</f>
        <v>1</v>
      </c>
      <c r="I1279" s="9"/>
      <c r="J1279" s="22"/>
      <c r="K1279" s="22">
        <f>Source!U972</f>
        <v>1.7999999999999998</v>
      </c>
    </row>
    <row r="1280" spans="1:22" ht="15" x14ac:dyDescent="0.25">
      <c r="A1280" s="25"/>
      <c r="B1280" s="25"/>
      <c r="C1280" s="25"/>
      <c r="D1280" s="25"/>
      <c r="E1280" s="25"/>
      <c r="F1280" s="25"/>
      <c r="G1280" s="25"/>
      <c r="H1280" s="25"/>
      <c r="I1280" s="40">
        <f>J1275+J1276+J1277+J1278</f>
        <v>1999.5699999999997</v>
      </c>
      <c r="J1280" s="40"/>
      <c r="K1280" s="26">
        <f>IF(Source!I972&lt;&gt;0, ROUND(I1280/Source!I972, 2), 0)</f>
        <v>666.52</v>
      </c>
      <c r="P1280" s="24">
        <f>I1280</f>
        <v>1999.5699999999997</v>
      </c>
    </row>
    <row r="1281" spans="1:22" ht="57" x14ac:dyDescent="0.2">
      <c r="A1281" s="19">
        <v>152</v>
      </c>
      <c r="B1281" s="19" t="str">
        <f>Source!F973</f>
        <v>1.21-2301-3-2/1</v>
      </c>
      <c r="C1281" s="19" t="str">
        <f>Source!G973</f>
        <v>Технический осмотр выключателей автоматических трехполюсных установочных, номинальный ток до 400 А</v>
      </c>
      <c r="D1281" s="20" t="str">
        <f>Source!H973</f>
        <v>шт.</v>
      </c>
      <c r="E1281" s="9">
        <f>Source!I973</f>
        <v>20</v>
      </c>
      <c r="F1281" s="22"/>
      <c r="G1281" s="21"/>
      <c r="H1281" s="9"/>
      <c r="I1281" s="9"/>
      <c r="J1281" s="22"/>
      <c r="K1281" s="22"/>
      <c r="Q1281">
        <f>ROUND((Source!BZ973/100)*ROUND((Source!AF973*Source!AV973)*Source!I973, 2), 2)</f>
        <v>1559.46</v>
      </c>
      <c r="R1281">
        <f>Source!X973</f>
        <v>1559.46</v>
      </c>
      <c r="S1281">
        <f>ROUND((Source!CA973/100)*ROUND((Source!AF973*Source!AV973)*Source!I973, 2), 2)</f>
        <v>222.78</v>
      </c>
      <c r="T1281">
        <f>Source!Y973</f>
        <v>222.78</v>
      </c>
      <c r="U1281">
        <f>ROUND((175/100)*ROUND((Source!AE973*Source!AV973)*Source!I973, 2), 2)</f>
        <v>0</v>
      </c>
      <c r="V1281">
        <f>ROUND((108/100)*ROUND(Source!CS973*Source!I973, 2), 2)</f>
        <v>0</v>
      </c>
    </row>
    <row r="1282" spans="1:22" ht="14.25" x14ac:dyDescent="0.2">
      <c r="A1282" s="19"/>
      <c r="B1282" s="19"/>
      <c r="C1282" s="19" t="s">
        <v>1122</v>
      </c>
      <c r="D1282" s="20"/>
      <c r="E1282" s="9"/>
      <c r="F1282" s="22">
        <f>Source!AO973</f>
        <v>37.130000000000003</v>
      </c>
      <c r="G1282" s="21" t="str">
        <f>Source!DG973</f>
        <v>)*3</v>
      </c>
      <c r="H1282" s="9">
        <f>Source!AV973</f>
        <v>1</v>
      </c>
      <c r="I1282" s="9">
        <f>IF(Source!BA973&lt;&gt; 0, Source!BA973, 1)</f>
        <v>1</v>
      </c>
      <c r="J1282" s="22">
        <f>Source!S973</f>
        <v>2227.8000000000002</v>
      </c>
      <c r="K1282" s="22"/>
    </row>
    <row r="1283" spans="1:22" ht="14.25" x14ac:dyDescent="0.2">
      <c r="A1283" s="19"/>
      <c r="B1283" s="19"/>
      <c r="C1283" s="19" t="s">
        <v>1123</v>
      </c>
      <c r="D1283" s="20" t="s">
        <v>1124</v>
      </c>
      <c r="E1283" s="9">
        <f>Source!AT973</f>
        <v>70</v>
      </c>
      <c r="F1283" s="22"/>
      <c r="G1283" s="21"/>
      <c r="H1283" s="9"/>
      <c r="I1283" s="9"/>
      <c r="J1283" s="22">
        <f>SUM(R1281:R1282)</f>
        <v>1559.46</v>
      </c>
      <c r="K1283" s="22"/>
    </row>
    <row r="1284" spans="1:22" ht="14.25" x14ac:dyDescent="0.2">
      <c r="A1284" s="19"/>
      <c r="B1284" s="19"/>
      <c r="C1284" s="19" t="s">
        <v>1125</v>
      </c>
      <c r="D1284" s="20" t="s">
        <v>1124</v>
      </c>
      <c r="E1284" s="9">
        <f>Source!AU973</f>
        <v>10</v>
      </c>
      <c r="F1284" s="22"/>
      <c r="G1284" s="21"/>
      <c r="H1284" s="9"/>
      <c r="I1284" s="9"/>
      <c r="J1284" s="22">
        <f>SUM(T1281:T1283)</f>
        <v>222.78</v>
      </c>
      <c r="K1284" s="22"/>
    </row>
    <row r="1285" spans="1:22" ht="14.25" x14ac:dyDescent="0.2">
      <c r="A1285" s="19"/>
      <c r="B1285" s="19"/>
      <c r="C1285" s="19" t="s">
        <v>1126</v>
      </c>
      <c r="D1285" s="20" t="s">
        <v>1127</v>
      </c>
      <c r="E1285" s="9">
        <f>Source!AQ973</f>
        <v>7.0000000000000007E-2</v>
      </c>
      <c r="F1285" s="22"/>
      <c r="G1285" s="21" t="str">
        <f>Source!DI973</f>
        <v>)*3</v>
      </c>
      <c r="H1285" s="9">
        <f>Source!AV973</f>
        <v>1</v>
      </c>
      <c r="I1285" s="9"/>
      <c r="J1285" s="22"/>
      <c r="K1285" s="22">
        <f>Source!U973</f>
        <v>4.2</v>
      </c>
    </row>
    <row r="1286" spans="1:22" ht="15" x14ac:dyDescent="0.25">
      <c r="A1286" s="25"/>
      <c r="B1286" s="25"/>
      <c r="C1286" s="25"/>
      <c r="D1286" s="25"/>
      <c r="E1286" s="25"/>
      <c r="F1286" s="25"/>
      <c r="G1286" s="25"/>
      <c r="H1286" s="25"/>
      <c r="I1286" s="40">
        <f>J1282+J1283+J1284</f>
        <v>4010.0400000000004</v>
      </c>
      <c r="J1286" s="40"/>
      <c r="K1286" s="26">
        <f>IF(Source!I973&lt;&gt;0, ROUND(I1286/Source!I973, 2), 0)</f>
        <v>200.5</v>
      </c>
      <c r="P1286" s="24">
        <f>I1286</f>
        <v>4010.0400000000004</v>
      </c>
    </row>
    <row r="1287" spans="1:22" ht="57" x14ac:dyDescent="0.2">
      <c r="A1287" s="19">
        <v>153</v>
      </c>
      <c r="B1287" s="19" t="str">
        <f>Source!F974</f>
        <v>1.21-2303-3-1/1</v>
      </c>
      <c r="C1287" s="19" t="str">
        <f>Source!G974</f>
        <v>Техническое обслуживание выключателей автоматических трехполюсных установочных, номинальный ток до 200 А,</v>
      </c>
      <c r="D1287" s="20" t="str">
        <f>Source!H974</f>
        <v>шт.</v>
      </c>
      <c r="E1287" s="9">
        <f>Source!I974</f>
        <v>20</v>
      </c>
      <c r="F1287" s="22"/>
      <c r="G1287" s="21"/>
      <c r="H1287" s="9"/>
      <c r="I1287" s="9"/>
      <c r="J1287" s="22"/>
      <c r="K1287" s="22"/>
      <c r="Q1287">
        <f>ROUND((Source!BZ974/100)*ROUND((Source!AF974*Source!AV974)*Source!I974, 2), 2)</f>
        <v>11139.52</v>
      </c>
      <c r="R1287">
        <f>Source!X974</f>
        <v>11139.52</v>
      </c>
      <c r="S1287">
        <f>ROUND((Source!CA974/100)*ROUND((Source!AF974*Source!AV974)*Source!I974, 2), 2)</f>
        <v>1591.36</v>
      </c>
      <c r="T1287">
        <f>Source!Y974</f>
        <v>1591.36</v>
      </c>
      <c r="U1287">
        <f>ROUND((175/100)*ROUND((Source!AE974*Source!AV974)*Source!I974, 2), 2)</f>
        <v>0</v>
      </c>
      <c r="V1287">
        <f>ROUND((108/100)*ROUND(Source!CS974*Source!I974, 2), 2)</f>
        <v>0</v>
      </c>
    </row>
    <row r="1288" spans="1:22" ht="14.25" x14ac:dyDescent="0.2">
      <c r="A1288" s="19"/>
      <c r="B1288" s="19"/>
      <c r="C1288" s="19" t="s">
        <v>1122</v>
      </c>
      <c r="D1288" s="20"/>
      <c r="E1288" s="9"/>
      <c r="F1288" s="22">
        <f>Source!AO974</f>
        <v>795.68</v>
      </c>
      <c r="G1288" s="21" t="str">
        <f>Source!DG974</f>
        <v/>
      </c>
      <c r="H1288" s="9">
        <f>Source!AV974</f>
        <v>1</v>
      </c>
      <c r="I1288" s="9">
        <f>IF(Source!BA974&lt;&gt; 0, Source!BA974, 1)</f>
        <v>1</v>
      </c>
      <c r="J1288" s="22">
        <f>Source!S974</f>
        <v>15913.6</v>
      </c>
      <c r="K1288" s="22"/>
    </row>
    <row r="1289" spans="1:22" ht="14.25" x14ac:dyDescent="0.2">
      <c r="A1289" s="19"/>
      <c r="B1289" s="19"/>
      <c r="C1289" s="19" t="s">
        <v>1130</v>
      </c>
      <c r="D1289" s="20"/>
      <c r="E1289" s="9"/>
      <c r="F1289" s="22">
        <f>Source!AL974</f>
        <v>14.65</v>
      </c>
      <c r="G1289" s="21" t="str">
        <f>Source!DD974</f>
        <v/>
      </c>
      <c r="H1289" s="9">
        <f>Source!AW974</f>
        <v>1</v>
      </c>
      <c r="I1289" s="9">
        <f>IF(Source!BC974&lt;&gt; 0, Source!BC974, 1)</f>
        <v>1</v>
      </c>
      <c r="J1289" s="22">
        <f>Source!P974</f>
        <v>293</v>
      </c>
      <c r="K1289" s="22"/>
    </row>
    <row r="1290" spans="1:22" ht="14.25" x14ac:dyDescent="0.2">
      <c r="A1290" s="19"/>
      <c r="B1290" s="19"/>
      <c r="C1290" s="19" t="s">
        <v>1123</v>
      </c>
      <c r="D1290" s="20" t="s">
        <v>1124</v>
      </c>
      <c r="E1290" s="9">
        <f>Source!AT974</f>
        <v>70</v>
      </c>
      <c r="F1290" s="22"/>
      <c r="G1290" s="21"/>
      <c r="H1290" s="9"/>
      <c r="I1290" s="9"/>
      <c r="J1290" s="22">
        <f>SUM(R1287:R1289)</f>
        <v>11139.52</v>
      </c>
      <c r="K1290" s="22"/>
    </row>
    <row r="1291" spans="1:22" ht="14.25" x14ac:dyDescent="0.2">
      <c r="A1291" s="19"/>
      <c r="B1291" s="19"/>
      <c r="C1291" s="19" t="s">
        <v>1125</v>
      </c>
      <c r="D1291" s="20" t="s">
        <v>1124</v>
      </c>
      <c r="E1291" s="9">
        <f>Source!AU974</f>
        <v>10</v>
      </c>
      <c r="F1291" s="22"/>
      <c r="G1291" s="21"/>
      <c r="H1291" s="9"/>
      <c r="I1291" s="9"/>
      <c r="J1291" s="22">
        <f>SUM(T1287:T1290)</f>
        <v>1591.36</v>
      </c>
      <c r="K1291" s="22"/>
    </row>
    <row r="1292" spans="1:22" ht="14.25" x14ac:dyDescent="0.2">
      <c r="A1292" s="19"/>
      <c r="B1292" s="19"/>
      <c r="C1292" s="19" t="s">
        <v>1126</v>
      </c>
      <c r="D1292" s="20" t="s">
        <v>1127</v>
      </c>
      <c r="E1292" s="9">
        <f>Source!AQ974</f>
        <v>1.5</v>
      </c>
      <c r="F1292" s="22"/>
      <c r="G1292" s="21" t="str">
        <f>Source!DI974</f>
        <v/>
      </c>
      <c r="H1292" s="9">
        <f>Source!AV974</f>
        <v>1</v>
      </c>
      <c r="I1292" s="9"/>
      <c r="J1292" s="22"/>
      <c r="K1292" s="22">
        <f>Source!U974</f>
        <v>30</v>
      </c>
    </row>
    <row r="1293" spans="1:22" ht="15" x14ac:dyDescent="0.25">
      <c r="A1293" s="25"/>
      <c r="B1293" s="25"/>
      <c r="C1293" s="25"/>
      <c r="D1293" s="25"/>
      <c r="E1293" s="25"/>
      <c r="F1293" s="25"/>
      <c r="G1293" s="25"/>
      <c r="H1293" s="25"/>
      <c r="I1293" s="40">
        <f>J1288+J1289+J1290+J1291</f>
        <v>28937.480000000003</v>
      </c>
      <c r="J1293" s="40"/>
      <c r="K1293" s="26">
        <f>IF(Source!I974&lt;&gt;0, ROUND(I1293/Source!I974, 2), 0)</f>
        <v>1446.87</v>
      </c>
      <c r="P1293" s="24">
        <f>I1293</f>
        <v>28937.480000000003</v>
      </c>
    </row>
    <row r="1294" spans="1:22" ht="57" x14ac:dyDescent="0.2">
      <c r="A1294" s="19">
        <v>154</v>
      </c>
      <c r="B1294" s="19" t="str">
        <f>Source!F975</f>
        <v>1.21-2301-19-1/1</v>
      </c>
      <c r="C1294" s="19" t="str">
        <f>Source!G975</f>
        <v>Технический осмотр выключателей автоматических однополюсных установочных на номинальный ток до 63 А</v>
      </c>
      <c r="D1294" s="20" t="str">
        <f>Source!H975</f>
        <v>шт.</v>
      </c>
      <c r="E1294" s="9">
        <f>Source!I975</f>
        <v>3</v>
      </c>
      <c r="F1294" s="22"/>
      <c r="G1294" s="21"/>
      <c r="H1294" s="9"/>
      <c r="I1294" s="9"/>
      <c r="J1294" s="22"/>
      <c r="K1294" s="22"/>
      <c r="Q1294">
        <f>ROUND((Source!BZ975/100)*ROUND((Source!AF975*Source!AV975)*Source!I975, 2), 2)</f>
        <v>133.69</v>
      </c>
      <c r="R1294">
        <f>Source!X975</f>
        <v>133.69</v>
      </c>
      <c r="S1294">
        <f>ROUND((Source!CA975/100)*ROUND((Source!AF975*Source!AV975)*Source!I975, 2), 2)</f>
        <v>19.100000000000001</v>
      </c>
      <c r="T1294">
        <f>Source!Y975</f>
        <v>19.100000000000001</v>
      </c>
      <c r="U1294">
        <f>ROUND((175/100)*ROUND((Source!AE975*Source!AV975)*Source!I975, 2), 2)</f>
        <v>0</v>
      </c>
      <c r="V1294">
        <f>ROUND((108/100)*ROUND(Source!CS975*Source!I975, 2), 2)</f>
        <v>0</v>
      </c>
    </row>
    <row r="1295" spans="1:22" ht="14.25" x14ac:dyDescent="0.2">
      <c r="A1295" s="19"/>
      <c r="B1295" s="19"/>
      <c r="C1295" s="19" t="s">
        <v>1122</v>
      </c>
      <c r="D1295" s="20"/>
      <c r="E1295" s="9"/>
      <c r="F1295" s="22">
        <f>Source!AO975</f>
        <v>21.22</v>
      </c>
      <c r="G1295" s="21" t="str">
        <f>Source!DG975</f>
        <v>)*3</v>
      </c>
      <c r="H1295" s="9">
        <f>Source!AV975</f>
        <v>1</v>
      </c>
      <c r="I1295" s="9">
        <f>IF(Source!BA975&lt;&gt; 0, Source!BA975, 1)</f>
        <v>1</v>
      </c>
      <c r="J1295" s="22">
        <f>Source!S975</f>
        <v>190.98</v>
      </c>
      <c r="K1295" s="22"/>
    </row>
    <row r="1296" spans="1:22" ht="14.25" x14ac:dyDescent="0.2">
      <c r="A1296" s="19"/>
      <c r="B1296" s="19"/>
      <c r="C1296" s="19" t="s">
        <v>1130</v>
      </c>
      <c r="D1296" s="20"/>
      <c r="E1296" s="9"/>
      <c r="F1296" s="22">
        <f>Source!AL975</f>
        <v>0.01</v>
      </c>
      <c r="G1296" s="21" t="str">
        <f>Source!DD975</f>
        <v>)*3</v>
      </c>
      <c r="H1296" s="9">
        <f>Source!AW975</f>
        <v>1</v>
      </c>
      <c r="I1296" s="9">
        <f>IF(Source!BC975&lt;&gt; 0, Source!BC975, 1)</f>
        <v>1</v>
      </c>
      <c r="J1296" s="22">
        <f>Source!P975</f>
        <v>0.09</v>
      </c>
      <c r="K1296" s="22"/>
    </row>
    <row r="1297" spans="1:22" ht="14.25" x14ac:dyDescent="0.2">
      <c r="A1297" s="19"/>
      <c r="B1297" s="19"/>
      <c r="C1297" s="19" t="s">
        <v>1123</v>
      </c>
      <c r="D1297" s="20" t="s">
        <v>1124</v>
      </c>
      <c r="E1297" s="9">
        <f>Source!AT975</f>
        <v>70</v>
      </c>
      <c r="F1297" s="22"/>
      <c r="G1297" s="21"/>
      <c r="H1297" s="9"/>
      <c r="I1297" s="9"/>
      <c r="J1297" s="22">
        <f>SUM(R1294:R1296)</f>
        <v>133.69</v>
      </c>
      <c r="K1297" s="22"/>
    </row>
    <row r="1298" spans="1:22" ht="14.25" x14ac:dyDescent="0.2">
      <c r="A1298" s="19"/>
      <c r="B1298" s="19"/>
      <c r="C1298" s="19" t="s">
        <v>1125</v>
      </c>
      <c r="D1298" s="20" t="s">
        <v>1124</v>
      </c>
      <c r="E1298" s="9">
        <f>Source!AU975</f>
        <v>10</v>
      </c>
      <c r="F1298" s="22"/>
      <c r="G1298" s="21"/>
      <c r="H1298" s="9"/>
      <c r="I1298" s="9"/>
      <c r="J1298" s="22">
        <f>SUM(T1294:T1297)</f>
        <v>19.100000000000001</v>
      </c>
      <c r="K1298" s="22"/>
    </row>
    <row r="1299" spans="1:22" ht="14.25" x14ac:dyDescent="0.2">
      <c r="A1299" s="19"/>
      <c r="B1299" s="19"/>
      <c r="C1299" s="19" t="s">
        <v>1126</v>
      </c>
      <c r="D1299" s="20" t="s">
        <v>1127</v>
      </c>
      <c r="E1299" s="9">
        <f>Source!AQ975</f>
        <v>0.04</v>
      </c>
      <c r="F1299" s="22"/>
      <c r="G1299" s="21" t="str">
        <f>Source!DI975</f>
        <v>)*3</v>
      </c>
      <c r="H1299" s="9">
        <f>Source!AV975</f>
        <v>1</v>
      </c>
      <c r="I1299" s="9"/>
      <c r="J1299" s="22"/>
      <c r="K1299" s="22">
        <f>Source!U975</f>
        <v>0.36</v>
      </c>
    </row>
    <row r="1300" spans="1:22" ht="15" x14ac:dyDescent="0.25">
      <c r="A1300" s="25"/>
      <c r="B1300" s="25"/>
      <c r="C1300" s="25"/>
      <c r="D1300" s="25"/>
      <c r="E1300" s="25"/>
      <c r="F1300" s="25"/>
      <c r="G1300" s="25"/>
      <c r="H1300" s="25"/>
      <c r="I1300" s="40">
        <f>J1295+J1296+J1297+J1298</f>
        <v>343.86</v>
      </c>
      <c r="J1300" s="40"/>
      <c r="K1300" s="26">
        <f>IF(Source!I975&lt;&gt;0, ROUND(I1300/Source!I975, 2), 0)</f>
        <v>114.62</v>
      </c>
      <c r="P1300" s="24">
        <f>I1300</f>
        <v>343.86</v>
      </c>
    </row>
    <row r="1301" spans="1:22" ht="57" x14ac:dyDescent="0.2">
      <c r="A1301" s="19">
        <v>155</v>
      </c>
      <c r="B1301" s="19" t="str">
        <f>Source!F976</f>
        <v>1.21-2303-19-1/1</v>
      </c>
      <c r="C1301" s="19" t="str">
        <f>Source!G976</f>
        <v>Техническое обслуживание выключателей автоматических однополюсных установочных на номинальный ток до 63 А</v>
      </c>
      <c r="D1301" s="20" t="str">
        <f>Source!H976</f>
        <v>шт.</v>
      </c>
      <c r="E1301" s="9">
        <f>Source!I976</f>
        <v>3</v>
      </c>
      <c r="F1301" s="22"/>
      <c r="G1301" s="21"/>
      <c r="H1301" s="9"/>
      <c r="I1301" s="9"/>
      <c r="J1301" s="22"/>
      <c r="K1301" s="22"/>
      <c r="Q1301">
        <f>ROUND((Source!BZ976/100)*ROUND((Source!AF976*Source!AV976)*Source!I976, 2), 2)</f>
        <v>1336.73</v>
      </c>
      <c r="R1301">
        <f>Source!X976</f>
        <v>1336.73</v>
      </c>
      <c r="S1301">
        <f>ROUND((Source!CA976/100)*ROUND((Source!AF976*Source!AV976)*Source!I976, 2), 2)</f>
        <v>190.96</v>
      </c>
      <c r="T1301">
        <f>Source!Y976</f>
        <v>190.96</v>
      </c>
      <c r="U1301">
        <f>ROUND((175/100)*ROUND((Source!AE976*Source!AV976)*Source!I976, 2), 2)</f>
        <v>0</v>
      </c>
      <c r="V1301">
        <f>ROUND((108/100)*ROUND(Source!CS976*Source!I976, 2), 2)</f>
        <v>0</v>
      </c>
    </row>
    <row r="1302" spans="1:22" ht="14.25" x14ac:dyDescent="0.2">
      <c r="A1302" s="19"/>
      <c r="B1302" s="19"/>
      <c r="C1302" s="19" t="s">
        <v>1122</v>
      </c>
      <c r="D1302" s="20"/>
      <c r="E1302" s="9"/>
      <c r="F1302" s="22">
        <f>Source!AO976</f>
        <v>636.54</v>
      </c>
      <c r="G1302" s="21" t="str">
        <f>Source!DG976</f>
        <v/>
      </c>
      <c r="H1302" s="9">
        <f>Source!AV976</f>
        <v>1</v>
      </c>
      <c r="I1302" s="9">
        <f>IF(Source!BA976&lt;&gt; 0, Source!BA976, 1)</f>
        <v>1</v>
      </c>
      <c r="J1302" s="22">
        <f>Source!S976</f>
        <v>1909.62</v>
      </c>
      <c r="K1302" s="22"/>
    </row>
    <row r="1303" spans="1:22" ht="14.25" x14ac:dyDescent="0.2">
      <c r="A1303" s="19"/>
      <c r="B1303" s="19"/>
      <c r="C1303" s="19" t="s">
        <v>1130</v>
      </c>
      <c r="D1303" s="20"/>
      <c r="E1303" s="9"/>
      <c r="F1303" s="22">
        <f>Source!AL976</f>
        <v>1.56</v>
      </c>
      <c r="G1303" s="21" t="str">
        <f>Source!DD976</f>
        <v/>
      </c>
      <c r="H1303" s="9">
        <f>Source!AW976</f>
        <v>1</v>
      </c>
      <c r="I1303" s="9">
        <f>IF(Source!BC976&lt;&gt; 0, Source!BC976, 1)</f>
        <v>1</v>
      </c>
      <c r="J1303" s="22">
        <f>Source!P976</f>
        <v>4.68</v>
      </c>
      <c r="K1303" s="22"/>
    </row>
    <row r="1304" spans="1:22" ht="14.25" x14ac:dyDescent="0.2">
      <c r="A1304" s="19"/>
      <c r="B1304" s="19"/>
      <c r="C1304" s="19" t="s">
        <v>1123</v>
      </c>
      <c r="D1304" s="20" t="s">
        <v>1124</v>
      </c>
      <c r="E1304" s="9">
        <f>Source!AT976</f>
        <v>70</v>
      </c>
      <c r="F1304" s="22"/>
      <c r="G1304" s="21"/>
      <c r="H1304" s="9"/>
      <c r="I1304" s="9"/>
      <c r="J1304" s="22">
        <f>SUM(R1301:R1303)</f>
        <v>1336.73</v>
      </c>
      <c r="K1304" s="22"/>
    </row>
    <row r="1305" spans="1:22" ht="14.25" x14ac:dyDescent="0.2">
      <c r="A1305" s="19"/>
      <c r="B1305" s="19"/>
      <c r="C1305" s="19" t="s">
        <v>1125</v>
      </c>
      <c r="D1305" s="20" t="s">
        <v>1124</v>
      </c>
      <c r="E1305" s="9">
        <f>Source!AU976</f>
        <v>10</v>
      </c>
      <c r="F1305" s="22"/>
      <c r="G1305" s="21"/>
      <c r="H1305" s="9"/>
      <c r="I1305" s="9"/>
      <c r="J1305" s="22">
        <f>SUM(T1301:T1304)</f>
        <v>190.96</v>
      </c>
      <c r="K1305" s="22"/>
    </row>
    <row r="1306" spans="1:22" ht="14.25" x14ac:dyDescent="0.2">
      <c r="A1306" s="19"/>
      <c r="B1306" s="19"/>
      <c r="C1306" s="19" t="s">
        <v>1126</v>
      </c>
      <c r="D1306" s="20" t="s">
        <v>1127</v>
      </c>
      <c r="E1306" s="9">
        <f>Source!AQ976</f>
        <v>1.2</v>
      </c>
      <c r="F1306" s="22"/>
      <c r="G1306" s="21" t="str">
        <f>Source!DI976</f>
        <v/>
      </c>
      <c r="H1306" s="9">
        <f>Source!AV976</f>
        <v>1</v>
      </c>
      <c r="I1306" s="9"/>
      <c r="J1306" s="22"/>
      <c r="K1306" s="22">
        <f>Source!U976</f>
        <v>3.5999999999999996</v>
      </c>
    </row>
    <row r="1307" spans="1:22" ht="15" x14ac:dyDescent="0.25">
      <c r="A1307" s="25"/>
      <c r="B1307" s="25"/>
      <c r="C1307" s="25"/>
      <c r="D1307" s="25"/>
      <c r="E1307" s="25"/>
      <c r="F1307" s="25"/>
      <c r="G1307" s="25"/>
      <c r="H1307" s="25"/>
      <c r="I1307" s="40">
        <f>J1302+J1303+J1304+J1305</f>
        <v>3441.99</v>
      </c>
      <c r="J1307" s="40"/>
      <c r="K1307" s="26">
        <f>IF(Source!I976&lt;&gt;0, ROUND(I1307/Source!I976, 2), 0)</f>
        <v>1147.33</v>
      </c>
      <c r="P1307" s="24">
        <f>I1307</f>
        <v>3441.99</v>
      </c>
    </row>
    <row r="1308" spans="1:22" ht="99.75" x14ac:dyDescent="0.2">
      <c r="A1308" s="19">
        <v>156</v>
      </c>
      <c r="B1308" s="19" t="str">
        <f>Source!F977</f>
        <v>1.23-2303-4-2/1</v>
      </c>
      <c r="C1308" s="19" t="str">
        <f>Source!G977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1308" s="20" t="str">
        <f>Source!H977</f>
        <v>шт.</v>
      </c>
      <c r="E1308" s="9">
        <f>Source!I977</f>
        <v>2</v>
      </c>
      <c r="F1308" s="22"/>
      <c r="G1308" s="21"/>
      <c r="H1308" s="9"/>
      <c r="I1308" s="9"/>
      <c r="J1308" s="22"/>
      <c r="K1308" s="22"/>
      <c r="Q1308">
        <f>ROUND((Source!BZ977/100)*ROUND((Source!AF977*Source!AV977)*Source!I977, 2), 2)</f>
        <v>4828.1000000000004</v>
      </c>
      <c r="R1308">
        <f>Source!X977</f>
        <v>4828.1000000000004</v>
      </c>
      <c r="S1308">
        <f>ROUND((Source!CA977/100)*ROUND((Source!AF977*Source!AV977)*Source!I977, 2), 2)</f>
        <v>689.73</v>
      </c>
      <c r="T1308">
        <f>Source!Y977</f>
        <v>689.73</v>
      </c>
      <c r="U1308">
        <f>ROUND((175/100)*ROUND((Source!AE977*Source!AV977)*Source!I977, 2), 2)</f>
        <v>0</v>
      </c>
      <c r="V1308">
        <f>ROUND((108/100)*ROUND(Source!CS977*Source!I977, 2), 2)</f>
        <v>0</v>
      </c>
    </row>
    <row r="1309" spans="1:22" ht="14.25" x14ac:dyDescent="0.2">
      <c r="A1309" s="19"/>
      <c r="B1309" s="19"/>
      <c r="C1309" s="19" t="s">
        <v>1122</v>
      </c>
      <c r="D1309" s="20"/>
      <c r="E1309" s="9"/>
      <c r="F1309" s="22">
        <f>Source!AO977</f>
        <v>1724.32</v>
      </c>
      <c r="G1309" s="21" t="str">
        <f>Source!DG977</f>
        <v>)*2</v>
      </c>
      <c r="H1309" s="9">
        <f>Source!AV977</f>
        <v>1</v>
      </c>
      <c r="I1309" s="9">
        <f>IF(Source!BA977&lt;&gt; 0, Source!BA977, 1)</f>
        <v>1</v>
      </c>
      <c r="J1309" s="22">
        <f>Source!S977</f>
        <v>6897.28</v>
      </c>
      <c r="K1309" s="22"/>
    </row>
    <row r="1310" spans="1:22" ht="14.25" x14ac:dyDescent="0.2">
      <c r="A1310" s="19"/>
      <c r="B1310" s="19"/>
      <c r="C1310" s="19" t="s">
        <v>1123</v>
      </c>
      <c r="D1310" s="20" t="s">
        <v>1124</v>
      </c>
      <c r="E1310" s="9">
        <f>Source!AT977</f>
        <v>70</v>
      </c>
      <c r="F1310" s="22"/>
      <c r="G1310" s="21"/>
      <c r="H1310" s="9"/>
      <c r="I1310" s="9"/>
      <c r="J1310" s="22">
        <f>SUM(R1308:R1309)</f>
        <v>4828.1000000000004</v>
      </c>
      <c r="K1310" s="22"/>
    </row>
    <row r="1311" spans="1:22" ht="14.25" x14ac:dyDescent="0.2">
      <c r="A1311" s="19"/>
      <c r="B1311" s="19"/>
      <c r="C1311" s="19" t="s">
        <v>1125</v>
      </c>
      <c r="D1311" s="20" t="s">
        <v>1124</v>
      </c>
      <c r="E1311" s="9">
        <f>Source!AU977</f>
        <v>10</v>
      </c>
      <c r="F1311" s="22"/>
      <c r="G1311" s="21"/>
      <c r="H1311" s="9"/>
      <c r="I1311" s="9"/>
      <c r="J1311" s="22">
        <f>SUM(T1308:T1310)</f>
        <v>689.73</v>
      </c>
      <c r="K1311" s="22"/>
    </row>
    <row r="1312" spans="1:22" ht="14.25" x14ac:dyDescent="0.2">
      <c r="A1312" s="19"/>
      <c r="B1312" s="19"/>
      <c r="C1312" s="19" t="s">
        <v>1126</v>
      </c>
      <c r="D1312" s="20" t="s">
        <v>1127</v>
      </c>
      <c r="E1312" s="9">
        <f>Source!AQ977</f>
        <v>2.42</v>
      </c>
      <c r="F1312" s="22"/>
      <c r="G1312" s="21" t="str">
        <f>Source!DI977</f>
        <v>)*2</v>
      </c>
      <c r="H1312" s="9">
        <f>Source!AV977</f>
        <v>1</v>
      </c>
      <c r="I1312" s="9"/>
      <c r="J1312" s="22"/>
      <c r="K1312" s="22">
        <f>Source!U977</f>
        <v>9.68</v>
      </c>
    </row>
    <row r="1313" spans="1:22" ht="15" x14ac:dyDescent="0.25">
      <c r="A1313" s="25"/>
      <c r="B1313" s="25"/>
      <c r="C1313" s="25"/>
      <c r="D1313" s="25"/>
      <c r="E1313" s="25"/>
      <c r="F1313" s="25"/>
      <c r="G1313" s="25"/>
      <c r="H1313" s="25"/>
      <c r="I1313" s="40">
        <f>J1309+J1310+J1311</f>
        <v>12415.11</v>
      </c>
      <c r="J1313" s="40"/>
      <c r="K1313" s="26">
        <f>IF(Source!I977&lt;&gt;0, ROUND(I1313/Source!I977, 2), 0)</f>
        <v>6207.56</v>
      </c>
      <c r="P1313" s="24">
        <f>I1313</f>
        <v>12415.11</v>
      </c>
    </row>
    <row r="1314" spans="1:22" ht="85.5" x14ac:dyDescent="0.2">
      <c r="A1314" s="19">
        <v>157</v>
      </c>
      <c r="B1314" s="19" t="str">
        <f>Source!F978</f>
        <v>1.23-2303-4-2/1</v>
      </c>
      <c r="C1314" s="19" t="str">
        <f>Source!G978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1314" s="20" t="str">
        <f>Source!H978</f>
        <v>шт.</v>
      </c>
      <c r="E1314" s="9">
        <f>Source!I978</f>
        <v>1</v>
      </c>
      <c r="F1314" s="22"/>
      <c r="G1314" s="21"/>
      <c r="H1314" s="9"/>
      <c r="I1314" s="9"/>
      <c r="J1314" s="22"/>
      <c r="K1314" s="22"/>
      <c r="Q1314">
        <f>ROUND((Source!BZ978/100)*ROUND((Source!AF978*Source!AV978)*Source!I978, 2), 2)</f>
        <v>2414.0500000000002</v>
      </c>
      <c r="R1314">
        <f>Source!X978</f>
        <v>2414.0500000000002</v>
      </c>
      <c r="S1314">
        <f>ROUND((Source!CA978/100)*ROUND((Source!AF978*Source!AV978)*Source!I978, 2), 2)</f>
        <v>344.86</v>
      </c>
      <c r="T1314">
        <f>Source!Y978</f>
        <v>344.86</v>
      </c>
      <c r="U1314">
        <f>ROUND((175/100)*ROUND((Source!AE978*Source!AV978)*Source!I978, 2), 2)</f>
        <v>0</v>
      </c>
      <c r="V1314">
        <f>ROUND((108/100)*ROUND(Source!CS978*Source!I978, 2), 2)</f>
        <v>0</v>
      </c>
    </row>
    <row r="1315" spans="1:22" ht="14.25" x14ac:dyDescent="0.2">
      <c r="A1315" s="19"/>
      <c r="B1315" s="19"/>
      <c r="C1315" s="19" t="s">
        <v>1122</v>
      </c>
      <c r="D1315" s="20"/>
      <c r="E1315" s="9"/>
      <c r="F1315" s="22">
        <f>Source!AO978</f>
        <v>1724.32</v>
      </c>
      <c r="G1315" s="21" t="str">
        <f>Source!DG978</f>
        <v>)*2</v>
      </c>
      <c r="H1315" s="9">
        <f>Source!AV978</f>
        <v>1</v>
      </c>
      <c r="I1315" s="9">
        <f>IF(Source!BA978&lt;&gt; 0, Source!BA978, 1)</f>
        <v>1</v>
      </c>
      <c r="J1315" s="22">
        <f>Source!S978</f>
        <v>3448.64</v>
      </c>
      <c r="K1315" s="22"/>
    </row>
    <row r="1316" spans="1:22" ht="14.25" x14ac:dyDescent="0.2">
      <c r="A1316" s="19"/>
      <c r="B1316" s="19"/>
      <c r="C1316" s="19" t="s">
        <v>1123</v>
      </c>
      <c r="D1316" s="20" t="s">
        <v>1124</v>
      </c>
      <c r="E1316" s="9">
        <f>Source!AT978</f>
        <v>70</v>
      </c>
      <c r="F1316" s="22"/>
      <c r="G1316" s="21"/>
      <c r="H1316" s="9"/>
      <c r="I1316" s="9"/>
      <c r="J1316" s="22">
        <f>SUM(R1314:R1315)</f>
        <v>2414.0500000000002</v>
      </c>
      <c r="K1316" s="22"/>
    </row>
    <row r="1317" spans="1:22" ht="14.25" x14ac:dyDescent="0.2">
      <c r="A1317" s="19"/>
      <c r="B1317" s="19"/>
      <c r="C1317" s="19" t="s">
        <v>1125</v>
      </c>
      <c r="D1317" s="20" t="s">
        <v>1124</v>
      </c>
      <c r="E1317" s="9">
        <f>Source!AU978</f>
        <v>10</v>
      </c>
      <c r="F1317" s="22"/>
      <c r="G1317" s="21"/>
      <c r="H1317" s="9"/>
      <c r="I1317" s="9"/>
      <c r="J1317" s="22">
        <f>SUM(T1314:T1316)</f>
        <v>344.86</v>
      </c>
      <c r="K1317" s="22"/>
    </row>
    <row r="1318" spans="1:22" ht="14.25" x14ac:dyDescent="0.2">
      <c r="A1318" s="19"/>
      <c r="B1318" s="19"/>
      <c r="C1318" s="19" t="s">
        <v>1126</v>
      </c>
      <c r="D1318" s="20" t="s">
        <v>1127</v>
      </c>
      <c r="E1318" s="9">
        <f>Source!AQ978</f>
        <v>2.42</v>
      </c>
      <c r="F1318" s="22"/>
      <c r="G1318" s="21" t="str">
        <f>Source!DI978</f>
        <v>)*2</v>
      </c>
      <c r="H1318" s="9">
        <f>Source!AV978</f>
        <v>1</v>
      </c>
      <c r="I1318" s="9"/>
      <c r="J1318" s="22"/>
      <c r="K1318" s="22">
        <f>Source!U978</f>
        <v>4.84</v>
      </c>
    </row>
    <row r="1319" spans="1:22" ht="15" x14ac:dyDescent="0.25">
      <c r="A1319" s="25"/>
      <c r="B1319" s="25"/>
      <c r="C1319" s="25"/>
      <c r="D1319" s="25"/>
      <c r="E1319" s="25"/>
      <c r="F1319" s="25"/>
      <c r="G1319" s="25"/>
      <c r="H1319" s="25"/>
      <c r="I1319" s="40">
        <f>J1315+J1316+J1317</f>
        <v>6207.55</v>
      </c>
      <c r="J1319" s="40"/>
      <c r="K1319" s="26">
        <f>IF(Source!I978&lt;&gt;0, ROUND(I1319/Source!I978, 2), 0)</f>
        <v>6207.55</v>
      </c>
      <c r="P1319" s="24">
        <f>I1319</f>
        <v>6207.55</v>
      </c>
    </row>
    <row r="1320" spans="1:22" ht="85.5" x14ac:dyDescent="0.2">
      <c r="A1320" s="19">
        <v>158</v>
      </c>
      <c r="B1320" s="19" t="str">
        <f>Source!F979</f>
        <v>1.23-2303-4-2/1</v>
      </c>
      <c r="C1320" s="19" t="str">
        <f>Source!G979</f>
        <v>Техническое обслуживание средств автоматизации, платы, модули, контроллеры, блоки питания комплекса "ДЕКОНТ" /Разрядник 4P(TNS) 12,5кА(10/350мкс), 50кА(8/20мкс), класс TI+TII( В+С)</v>
      </c>
      <c r="D1320" s="20" t="str">
        <f>Source!H979</f>
        <v>шт.</v>
      </c>
      <c r="E1320" s="9">
        <f>Source!I979</f>
        <v>1</v>
      </c>
      <c r="F1320" s="22"/>
      <c r="G1320" s="21"/>
      <c r="H1320" s="9"/>
      <c r="I1320" s="9"/>
      <c r="J1320" s="22"/>
      <c r="K1320" s="22"/>
      <c r="Q1320">
        <f>ROUND((Source!BZ979/100)*ROUND((Source!AF979*Source!AV979)*Source!I979, 2), 2)</f>
        <v>2414.0500000000002</v>
      </c>
      <c r="R1320">
        <f>Source!X979</f>
        <v>2414.0500000000002</v>
      </c>
      <c r="S1320">
        <f>ROUND((Source!CA979/100)*ROUND((Source!AF979*Source!AV979)*Source!I979, 2), 2)</f>
        <v>344.86</v>
      </c>
      <c r="T1320">
        <f>Source!Y979</f>
        <v>344.86</v>
      </c>
      <c r="U1320">
        <f>ROUND((175/100)*ROUND((Source!AE979*Source!AV979)*Source!I979, 2), 2)</f>
        <v>0</v>
      </c>
      <c r="V1320">
        <f>ROUND((108/100)*ROUND(Source!CS979*Source!I979, 2), 2)</f>
        <v>0</v>
      </c>
    </row>
    <row r="1321" spans="1:22" ht="14.25" x14ac:dyDescent="0.2">
      <c r="A1321" s="19"/>
      <c r="B1321" s="19"/>
      <c r="C1321" s="19" t="s">
        <v>1122</v>
      </c>
      <c r="D1321" s="20"/>
      <c r="E1321" s="9"/>
      <c r="F1321" s="22">
        <f>Source!AO979</f>
        <v>1724.32</v>
      </c>
      <c r="G1321" s="21" t="str">
        <f>Source!DG979</f>
        <v>)*2</v>
      </c>
      <c r="H1321" s="9">
        <f>Source!AV979</f>
        <v>1</v>
      </c>
      <c r="I1321" s="9">
        <f>IF(Source!BA979&lt;&gt; 0, Source!BA979, 1)</f>
        <v>1</v>
      </c>
      <c r="J1321" s="22">
        <f>Source!S979</f>
        <v>3448.64</v>
      </c>
      <c r="K1321" s="22"/>
    </row>
    <row r="1322" spans="1:22" ht="14.25" x14ac:dyDescent="0.2">
      <c r="A1322" s="19"/>
      <c r="B1322" s="19"/>
      <c r="C1322" s="19" t="s">
        <v>1123</v>
      </c>
      <c r="D1322" s="20" t="s">
        <v>1124</v>
      </c>
      <c r="E1322" s="9">
        <f>Source!AT979</f>
        <v>70</v>
      </c>
      <c r="F1322" s="22"/>
      <c r="G1322" s="21"/>
      <c r="H1322" s="9"/>
      <c r="I1322" s="9"/>
      <c r="J1322" s="22">
        <f>SUM(R1320:R1321)</f>
        <v>2414.0500000000002</v>
      </c>
      <c r="K1322" s="22"/>
    </row>
    <row r="1323" spans="1:22" ht="14.25" x14ac:dyDescent="0.2">
      <c r="A1323" s="19"/>
      <c r="B1323" s="19"/>
      <c r="C1323" s="19" t="s">
        <v>1125</v>
      </c>
      <c r="D1323" s="20" t="s">
        <v>1124</v>
      </c>
      <c r="E1323" s="9">
        <f>Source!AU979</f>
        <v>10</v>
      </c>
      <c r="F1323" s="22"/>
      <c r="G1323" s="21"/>
      <c r="H1323" s="9"/>
      <c r="I1323" s="9"/>
      <c r="J1323" s="22">
        <f>SUM(T1320:T1322)</f>
        <v>344.86</v>
      </c>
      <c r="K1323" s="22"/>
    </row>
    <row r="1324" spans="1:22" ht="14.25" x14ac:dyDescent="0.2">
      <c r="A1324" s="19"/>
      <c r="B1324" s="19"/>
      <c r="C1324" s="19" t="s">
        <v>1126</v>
      </c>
      <c r="D1324" s="20" t="s">
        <v>1127</v>
      </c>
      <c r="E1324" s="9">
        <f>Source!AQ979</f>
        <v>2.42</v>
      </c>
      <c r="F1324" s="22"/>
      <c r="G1324" s="21" t="str">
        <f>Source!DI979</f>
        <v>)*2</v>
      </c>
      <c r="H1324" s="9">
        <f>Source!AV979</f>
        <v>1</v>
      </c>
      <c r="I1324" s="9"/>
      <c r="J1324" s="22"/>
      <c r="K1324" s="22">
        <f>Source!U979</f>
        <v>4.84</v>
      </c>
    </row>
    <row r="1325" spans="1:22" ht="15" x14ac:dyDescent="0.25">
      <c r="A1325" s="25"/>
      <c r="B1325" s="25"/>
      <c r="C1325" s="25"/>
      <c r="D1325" s="25"/>
      <c r="E1325" s="25"/>
      <c r="F1325" s="25"/>
      <c r="G1325" s="25"/>
      <c r="H1325" s="25"/>
      <c r="I1325" s="40">
        <f>J1321+J1322+J1323</f>
        <v>6207.55</v>
      </c>
      <c r="J1325" s="40"/>
      <c r="K1325" s="26">
        <f>IF(Source!I979&lt;&gt;0, ROUND(I1325/Source!I979, 2), 0)</f>
        <v>6207.55</v>
      </c>
      <c r="P1325" s="24">
        <f>I1325</f>
        <v>6207.55</v>
      </c>
    </row>
    <row r="1326" spans="1:22" ht="57" x14ac:dyDescent="0.2">
      <c r="A1326" s="19">
        <v>159</v>
      </c>
      <c r="B1326" s="19" t="str">
        <f>Source!F980</f>
        <v>1.20-2103-15-1/1</v>
      </c>
      <c r="C1326" s="19" t="str">
        <f>Source!G980</f>
        <v>Техническое обслуживание светильника светодиодного типа «Титан» рабочего освещения - полугодовое</v>
      </c>
      <c r="D1326" s="20" t="str">
        <f>Source!H980</f>
        <v>шт.</v>
      </c>
      <c r="E1326" s="9">
        <f>Source!I980</f>
        <v>1</v>
      </c>
      <c r="F1326" s="22"/>
      <c r="G1326" s="21"/>
      <c r="H1326" s="9"/>
      <c r="I1326" s="9"/>
      <c r="J1326" s="22"/>
      <c r="K1326" s="22"/>
      <c r="Q1326">
        <f>ROUND((Source!BZ980/100)*ROUND((Source!AF980*Source!AV980)*Source!I980, 2), 2)</f>
        <v>108.17</v>
      </c>
      <c r="R1326">
        <f>Source!X980</f>
        <v>108.17</v>
      </c>
      <c r="S1326">
        <f>ROUND((Source!CA980/100)*ROUND((Source!AF980*Source!AV980)*Source!I980, 2), 2)</f>
        <v>15.45</v>
      </c>
      <c r="T1326">
        <f>Source!Y980</f>
        <v>15.45</v>
      </c>
      <c r="U1326">
        <f>ROUND((175/100)*ROUND((Source!AE980*Source!AV980)*Source!I980, 2), 2)</f>
        <v>0</v>
      </c>
      <c r="V1326">
        <f>ROUND((108/100)*ROUND(Source!CS980*Source!I980, 2), 2)</f>
        <v>0</v>
      </c>
    </row>
    <row r="1327" spans="1:22" ht="14.25" x14ac:dyDescent="0.2">
      <c r="A1327" s="19"/>
      <c r="B1327" s="19"/>
      <c r="C1327" s="19" t="s">
        <v>1122</v>
      </c>
      <c r="D1327" s="20"/>
      <c r="E1327" s="9"/>
      <c r="F1327" s="22">
        <f>Source!AO980</f>
        <v>154.53</v>
      </c>
      <c r="G1327" s="21" t="str">
        <f>Source!DG980</f>
        <v/>
      </c>
      <c r="H1327" s="9">
        <f>Source!AV980</f>
        <v>1</v>
      </c>
      <c r="I1327" s="9">
        <f>IF(Source!BA980&lt;&gt; 0, Source!BA980, 1)</f>
        <v>1</v>
      </c>
      <c r="J1327" s="22">
        <f>Source!S980</f>
        <v>154.53</v>
      </c>
      <c r="K1327" s="22"/>
    </row>
    <row r="1328" spans="1:22" ht="14.25" x14ac:dyDescent="0.2">
      <c r="A1328" s="19"/>
      <c r="B1328" s="19"/>
      <c r="C1328" s="19" t="s">
        <v>1130</v>
      </c>
      <c r="D1328" s="20"/>
      <c r="E1328" s="9"/>
      <c r="F1328" s="22">
        <f>Source!AL980</f>
        <v>9.48</v>
      </c>
      <c r="G1328" s="21" t="str">
        <f>Source!DD980</f>
        <v/>
      </c>
      <c r="H1328" s="9">
        <f>Source!AW980</f>
        <v>1</v>
      </c>
      <c r="I1328" s="9">
        <f>IF(Source!BC980&lt;&gt; 0, Source!BC980, 1)</f>
        <v>1</v>
      </c>
      <c r="J1328" s="22">
        <f>Source!P980</f>
        <v>9.48</v>
      </c>
      <c r="K1328" s="22"/>
    </row>
    <row r="1329" spans="1:22" ht="14.25" x14ac:dyDescent="0.2">
      <c r="A1329" s="19"/>
      <c r="B1329" s="19"/>
      <c r="C1329" s="19" t="s">
        <v>1123</v>
      </c>
      <c r="D1329" s="20" t="s">
        <v>1124</v>
      </c>
      <c r="E1329" s="9">
        <f>Source!AT980</f>
        <v>70</v>
      </c>
      <c r="F1329" s="22"/>
      <c r="G1329" s="21"/>
      <c r="H1329" s="9"/>
      <c r="I1329" s="9"/>
      <c r="J1329" s="22">
        <f>SUM(R1326:R1328)</f>
        <v>108.17</v>
      </c>
      <c r="K1329" s="22"/>
    </row>
    <row r="1330" spans="1:22" ht="14.25" x14ac:dyDescent="0.2">
      <c r="A1330" s="19"/>
      <c r="B1330" s="19"/>
      <c r="C1330" s="19" t="s">
        <v>1125</v>
      </c>
      <c r="D1330" s="20" t="s">
        <v>1124</v>
      </c>
      <c r="E1330" s="9">
        <f>Source!AU980</f>
        <v>10</v>
      </c>
      <c r="F1330" s="22"/>
      <c r="G1330" s="21"/>
      <c r="H1330" s="9"/>
      <c r="I1330" s="9"/>
      <c r="J1330" s="22">
        <f>SUM(T1326:T1329)</f>
        <v>15.45</v>
      </c>
      <c r="K1330" s="22"/>
    </row>
    <row r="1331" spans="1:22" ht="14.25" x14ac:dyDescent="0.2">
      <c r="A1331" s="19"/>
      <c r="B1331" s="19"/>
      <c r="C1331" s="19" t="s">
        <v>1126</v>
      </c>
      <c r="D1331" s="20" t="s">
        <v>1127</v>
      </c>
      <c r="E1331" s="9">
        <f>Source!AQ980</f>
        <v>0.32</v>
      </c>
      <c r="F1331" s="22"/>
      <c r="G1331" s="21" t="str">
        <f>Source!DI980</f>
        <v/>
      </c>
      <c r="H1331" s="9">
        <f>Source!AV980</f>
        <v>1</v>
      </c>
      <c r="I1331" s="9"/>
      <c r="J1331" s="22"/>
      <c r="K1331" s="22">
        <f>Source!U980</f>
        <v>0.32</v>
      </c>
    </row>
    <row r="1332" spans="1:22" ht="15" x14ac:dyDescent="0.25">
      <c r="A1332" s="25"/>
      <c r="B1332" s="25"/>
      <c r="C1332" s="25"/>
      <c r="D1332" s="25"/>
      <c r="E1332" s="25"/>
      <c r="F1332" s="25"/>
      <c r="G1332" s="25"/>
      <c r="H1332" s="25"/>
      <c r="I1332" s="40">
        <f>J1327+J1328+J1329+J1330</f>
        <v>287.63</v>
      </c>
      <c r="J1332" s="40"/>
      <c r="K1332" s="26">
        <f>IF(Source!I980&lt;&gt;0, ROUND(I1332/Source!I980, 2), 0)</f>
        <v>287.63</v>
      </c>
      <c r="P1332" s="24">
        <f>I1332</f>
        <v>287.63</v>
      </c>
    </row>
    <row r="1333" spans="1:22" ht="57" x14ac:dyDescent="0.2">
      <c r="A1333" s="19">
        <v>160</v>
      </c>
      <c r="B1333" s="19" t="str">
        <f>Source!F981</f>
        <v>1.21-2301-24-1/1</v>
      </c>
      <c r="C1333" s="19" t="str">
        <f>Source!G981</f>
        <v>Осмотр индикатора светосигнального светодиодного на лицевой панели распределительного устройства - ежедневный</v>
      </c>
      <c r="D1333" s="20" t="str">
        <f>Source!H981</f>
        <v>10 шт.</v>
      </c>
      <c r="E1333" s="9">
        <f>Source!I981</f>
        <v>1.5</v>
      </c>
      <c r="F1333" s="22"/>
      <c r="G1333" s="21"/>
      <c r="H1333" s="9"/>
      <c r="I1333" s="9"/>
      <c r="J1333" s="22"/>
      <c r="K1333" s="22"/>
      <c r="Q1333">
        <f>ROUND((Source!BZ981/100)*ROUND((Source!AF981*Source!AV981)*Source!I981, 2), 2)</f>
        <v>1106.6099999999999</v>
      </c>
      <c r="R1333">
        <f>Source!X981</f>
        <v>1106.6099999999999</v>
      </c>
      <c r="S1333">
        <f>ROUND((Source!CA981/100)*ROUND((Source!AF981*Source!AV981)*Source!I981, 2), 2)</f>
        <v>158.09</v>
      </c>
      <c r="T1333">
        <f>Source!Y981</f>
        <v>158.09</v>
      </c>
      <c r="U1333">
        <f>ROUND((175/100)*ROUND((Source!AE981*Source!AV981)*Source!I981, 2), 2)</f>
        <v>0</v>
      </c>
      <c r="V1333">
        <f>ROUND((108/100)*ROUND(Source!CS981*Source!I981, 2), 2)</f>
        <v>0</v>
      </c>
    </row>
    <row r="1334" spans="1:22" x14ac:dyDescent="0.2">
      <c r="C1334" s="23" t="str">
        <f>"Объем: "&amp;Source!I981&amp;"=(15)/"&amp;"10"</f>
        <v>Объем: 1,5=(15)/10</v>
      </c>
    </row>
    <row r="1335" spans="1:22" ht="14.25" x14ac:dyDescent="0.2">
      <c r="A1335" s="19"/>
      <c r="B1335" s="19"/>
      <c r="C1335" s="19" t="s">
        <v>1122</v>
      </c>
      <c r="D1335" s="20"/>
      <c r="E1335" s="9"/>
      <c r="F1335" s="22">
        <f>Source!AO981</f>
        <v>8.7100000000000009</v>
      </c>
      <c r="G1335" s="21" t="str">
        <f>Source!DG981</f>
        <v>)*121</v>
      </c>
      <c r="H1335" s="9">
        <f>Source!AV981</f>
        <v>1</v>
      </c>
      <c r="I1335" s="9">
        <f>IF(Source!BA981&lt;&gt; 0, Source!BA981, 1)</f>
        <v>1</v>
      </c>
      <c r="J1335" s="22">
        <f>Source!S981</f>
        <v>1580.87</v>
      </c>
      <c r="K1335" s="22"/>
    </row>
    <row r="1336" spans="1:22" ht="14.25" x14ac:dyDescent="0.2">
      <c r="A1336" s="19"/>
      <c r="B1336" s="19"/>
      <c r="C1336" s="19" t="s">
        <v>1123</v>
      </c>
      <c r="D1336" s="20" t="s">
        <v>1124</v>
      </c>
      <c r="E1336" s="9">
        <f>Source!AT981</f>
        <v>70</v>
      </c>
      <c r="F1336" s="22"/>
      <c r="G1336" s="21"/>
      <c r="H1336" s="9"/>
      <c r="I1336" s="9"/>
      <c r="J1336" s="22">
        <f>SUM(R1333:R1335)</f>
        <v>1106.6099999999999</v>
      </c>
      <c r="K1336" s="22"/>
    </row>
    <row r="1337" spans="1:22" ht="14.25" x14ac:dyDescent="0.2">
      <c r="A1337" s="19"/>
      <c r="B1337" s="19"/>
      <c r="C1337" s="19" t="s">
        <v>1125</v>
      </c>
      <c r="D1337" s="20" t="s">
        <v>1124</v>
      </c>
      <c r="E1337" s="9">
        <f>Source!AU981</f>
        <v>10</v>
      </c>
      <c r="F1337" s="22"/>
      <c r="G1337" s="21"/>
      <c r="H1337" s="9"/>
      <c r="I1337" s="9"/>
      <c r="J1337" s="22">
        <f>SUM(T1333:T1336)</f>
        <v>158.09</v>
      </c>
      <c r="K1337" s="22"/>
    </row>
    <row r="1338" spans="1:22" ht="14.25" x14ac:dyDescent="0.2">
      <c r="A1338" s="19"/>
      <c r="B1338" s="19"/>
      <c r="C1338" s="19" t="s">
        <v>1126</v>
      </c>
      <c r="D1338" s="20" t="s">
        <v>1127</v>
      </c>
      <c r="E1338" s="9">
        <f>Source!AQ981</f>
        <v>0.02</v>
      </c>
      <c r="F1338" s="22"/>
      <c r="G1338" s="21" t="str">
        <f>Source!DI981</f>
        <v>)*121</v>
      </c>
      <c r="H1338" s="9">
        <f>Source!AV981</f>
        <v>1</v>
      </c>
      <c r="I1338" s="9"/>
      <c r="J1338" s="22"/>
      <c r="K1338" s="22">
        <f>Source!U981</f>
        <v>3.63</v>
      </c>
    </row>
    <row r="1339" spans="1:22" ht="15" x14ac:dyDescent="0.25">
      <c r="A1339" s="25"/>
      <c r="B1339" s="25"/>
      <c r="C1339" s="25"/>
      <c r="D1339" s="25"/>
      <c r="E1339" s="25"/>
      <c r="F1339" s="25"/>
      <c r="G1339" s="25"/>
      <c r="H1339" s="25"/>
      <c r="I1339" s="40">
        <f>J1335+J1336+J1337</f>
        <v>2845.5699999999997</v>
      </c>
      <c r="J1339" s="40"/>
      <c r="K1339" s="26">
        <f>IF(Source!I981&lt;&gt;0, ROUND(I1339/Source!I981, 2), 0)</f>
        <v>1897.05</v>
      </c>
      <c r="P1339" s="24">
        <f>I1339</f>
        <v>2845.5699999999997</v>
      </c>
    </row>
    <row r="1340" spans="1:22" ht="57" x14ac:dyDescent="0.2">
      <c r="A1340" s="19">
        <v>161</v>
      </c>
      <c r="B1340" s="19" t="str">
        <f>Source!F982</f>
        <v>1.21-2303-39-1/1</v>
      </c>
      <c r="C1340" s="19" t="str">
        <f>Source!G982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340" s="20" t="str">
        <f>Source!H982</f>
        <v>10 шт.</v>
      </c>
      <c r="E1340" s="9">
        <f>Source!I982</f>
        <v>1.5</v>
      </c>
      <c r="F1340" s="22"/>
      <c r="G1340" s="21"/>
      <c r="H1340" s="9"/>
      <c r="I1340" s="9"/>
      <c r="J1340" s="22"/>
      <c r="K1340" s="22"/>
      <c r="Q1340">
        <f>ROUND((Source!BZ982/100)*ROUND((Source!AF982*Source!AV982)*Source!I982, 2), 2)</f>
        <v>223.12</v>
      </c>
      <c r="R1340">
        <f>Source!X982</f>
        <v>223.12</v>
      </c>
      <c r="S1340">
        <f>ROUND((Source!CA982/100)*ROUND((Source!AF982*Source!AV982)*Source!I982, 2), 2)</f>
        <v>31.87</v>
      </c>
      <c r="T1340">
        <f>Source!Y982</f>
        <v>31.87</v>
      </c>
      <c r="U1340">
        <f>ROUND((175/100)*ROUND((Source!AE982*Source!AV982)*Source!I982, 2), 2)</f>
        <v>0</v>
      </c>
      <c r="V1340">
        <f>ROUND((108/100)*ROUND(Source!CS982*Source!I982, 2), 2)</f>
        <v>0</v>
      </c>
    </row>
    <row r="1341" spans="1:22" x14ac:dyDescent="0.2">
      <c r="C1341" s="23" t="str">
        <f>"Объем: "&amp;Source!I982&amp;"=(15)/"&amp;"10"</f>
        <v>Объем: 1,5=(15)/10</v>
      </c>
    </row>
    <row r="1342" spans="1:22" ht="14.25" x14ac:dyDescent="0.2">
      <c r="A1342" s="19"/>
      <c r="B1342" s="19"/>
      <c r="C1342" s="19" t="s">
        <v>1122</v>
      </c>
      <c r="D1342" s="20"/>
      <c r="E1342" s="9"/>
      <c r="F1342" s="22">
        <f>Source!AO982</f>
        <v>212.49</v>
      </c>
      <c r="G1342" s="21" t="str">
        <f>Source!DG982</f>
        <v/>
      </c>
      <c r="H1342" s="9">
        <f>Source!AV982</f>
        <v>1</v>
      </c>
      <c r="I1342" s="9">
        <f>IF(Source!BA982&lt;&gt; 0, Source!BA982, 1)</f>
        <v>1</v>
      </c>
      <c r="J1342" s="22">
        <f>Source!S982</f>
        <v>318.74</v>
      </c>
      <c r="K1342" s="22"/>
    </row>
    <row r="1343" spans="1:22" ht="14.25" x14ac:dyDescent="0.2">
      <c r="A1343" s="19"/>
      <c r="B1343" s="19"/>
      <c r="C1343" s="19" t="s">
        <v>1130</v>
      </c>
      <c r="D1343" s="20"/>
      <c r="E1343" s="9"/>
      <c r="F1343" s="22">
        <f>Source!AL982</f>
        <v>3.84</v>
      </c>
      <c r="G1343" s="21" t="str">
        <f>Source!DD982</f>
        <v/>
      </c>
      <c r="H1343" s="9">
        <f>Source!AW982</f>
        <v>1</v>
      </c>
      <c r="I1343" s="9">
        <f>IF(Source!BC982&lt;&gt; 0, Source!BC982, 1)</f>
        <v>1</v>
      </c>
      <c r="J1343" s="22">
        <f>Source!P982</f>
        <v>5.76</v>
      </c>
      <c r="K1343" s="22"/>
    </row>
    <row r="1344" spans="1:22" ht="14.25" x14ac:dyDescent="0.2">
      <c r="A1344" s="19"/>
      <c r="B1344" s="19"/>
      <c r="C1344" s="19" t="s">
        <v>1123</v>
      </c>
      <c r="D1344" s="20" t="s">
        <v>1124</v>
      </c>
      <c r="E1344" s="9">
        <f>Source!AT982</f>
        <v>70</v>
      </c>
      <c r="F1344" s="22"/>
      <c r="G1344" s="21"/>
      <c r="H1344" s="9"/>
      <c r="I1344" s="9"/>
      <c r="J1344" s="22">
        <f>SUM(R1340:R1343)</f>
        <v>223.12</v>
      </c>
      <c r="K1344" s="22"/>
    </row>
    <row r="1345" spans="1:22" ht="14.25" x14ac:dyDescent="0.2">
      <c r="A1345" s="19"/>
      <c r="B1345" s="19"/>
      <c r="C1345" s="19" t="s">
        <v>1125</v>
      </c>
      <c r="D1345" s="20" t="s">
        <v>1124</v>
      </c>
      <c r="E1345" s="9">
        <f>Source!AU982</f>
        <v>10</v>
      </c>
      <c r="F1345" s="22"/>
      <c r="G1345" s="21"/>
      <c r="H1345" s="9"/>
      <c r="I1345" s="9"/>
      <c r="J1345" s="22">
        <f>SUM(T1340:T1344)</f>
        <v>31.87</v>
      </c>
      <c r="K1345" s="22"/>
    </row>
    <row r="1346" spans="1:22" ht="14.25" x14ac:dyDescent="0.2">
      <c r="A1346" s="19"/>
      <c r="B1346" s="19"/>
      <c r="C1346" s="19" t="s">
        <v>1126</v>
      </c>
      <c r="D1346" s="20" t="s">
        <v>1127</v>
      </c>
      <c r="E1346" s="9">
        <f>Source!AQ982</f>
        <v>0.44</v>
      </c>
      <c r="F1346" s="22"/>
      <c r="G1346" s="21" t="str">
        <f>Source!DI982</f>
        <v/>
      </c>
      <c r="H1346" s="9">
        <f>Source!AV982</f>
        <v>1</v>
      </c>
      <c r="I1346" s="9"/>
      <c r="J1346" s="22"/>
      <c r="K1346" s="22">
        <f>Source!U982</f>
        <v>0.66</v>
      </c>
    </row>
    <row r="1347" spans="1:22" ht="15" x14ac:dyDescent="0.25">
      <c r="A1347" s="25"/>
      <c r="B1347" s="25"/>
      <c r="C1347" s="25"/>
      <c r="D1347" s="25"/>
      <c r="E1347" s="25"/>
      <c r="F1347" s="25"/>
      <c r="G1347" s="25"/>
      <c r="H1347" s="25"/>
      <c r="I1347" s="40">
        <f>J1342+J1343+J1344+J1345</f>
        <v>579.49</v>
      </c>
      <c r="J1347" s="40"/>
      <c r="K1347" s="26">
        <f>IF(Source!I982&lt;&gt;0, ROUND(I1347/Source!I982, 2), 0)</f>
        <v>386.33</v>
      </c>
      <c r="P1347" s="24">
        <f>I1347</f>
        <v>579.49</v>
      </c>
    </row>
    <row r="1348" spans="1:22" ht="57" x14ac:dyDescent="0.2">
      <c r="A1348" s="19">
        <v>162</v>
      </c>
      <c r="B1348" s="19" t="str">
        <f>Source!F983</f>
        <v>1.21-2303-27-4/1</v>
      </c>
      <c r="C1348" s="19" t="str">
        <f>Source!G983</f>
        <v>Техническое обслуживание электрических аппаратов до 1000 В, реле напряжения  / Реле контроля фаз NJYB3-15, 3x220В</v>
      </c>
      <c r="D1348" s="20" t="str">
        <f>Source!H983</f>
        <v>шт.</v>
      </c>
      <c r="E1348" s="9">
        <f>Source!I983</f>
        <v>2</v>
      </c>
      <c r="F1348" s="22"/>
      <c r="G1348" s="21"/>
      <c r="H1348" s="9"/>
      <c r="I1348" s="9"/>
      <c r="J1348" s="22"/>
      <c r="K1348" s="22"/>
      <c r="Q1348">
        <f>ROUND((Source!BZ983/100)*ROUND((Source!AF983*Source!AV983)*Source!I983, 2), 2)</f>
        <v>176.76</v>
      </c>
      <c r="R1348">
        <f>Source!X983</f>
        <v>176.76</v>
      </c>
      <c r="S1348">
        <f>ROUND((Source!CA983/100)*ROUND((Source!AF983*Source!AV983)*Source!I983, 2), 2)</f>
        <v>25.25</v>
      </c>
      <c r="T1348">
        <f>Source!Y983</f>
        <v>25.25</v>
      </c>
      <c r="U1348">
        <f>ROUND((175/100)*ROUND((Source!AE983*Source!AV983)*Source!I983, 2), 2)</f>
        <v>0</v>
      </c>
      <c r="V1348">
        <f>ROUND((108/100)*ROUND(Source!CS983*Source!I983, 2), 2)</f>
        <v>0</v>
      </c>
    </row>
    <row r="1349" spans="1:22" ht="14.25" x14ac:dyDescent="0.2">
      <c r="A1349" s="19"/>
      <c r="B1349" s="19"/>
      <c r="C1349" s="19" t="s">
        <v>1122</v>
      </c>
      <c r="D1349" s="20"/>
      <c r="E1349" s="9"/>
      <c r="F1349" s="22">
        <f>Source!AO983</f>
        <v>126.26</v>
      </c>
      <c r="G1349" s="21" t="str">
        <f>Source!DG983</f>
        <v/>
      </c>
      <c r="H1349" s="9">
        <f>Source!AV983</f>
        <v>1</v>
      </c>
      <c r="I1349" s="9">
        <f>IF(Source!BA983&lt;&gt; 0, Source!BA983, 1)</f>
        <v>1</v>
      </c>
      <c r="J1349" s="22">
        <f>Source!S983</f>
        <v>252.52</v>
      </c>
      <c r="K1349" s="22"/>
    </row>
    <row r="1350" spans="1:22" ht="14.25" x14ac:dyDescent="0.2">
      <c r="A1350" s="19"/>
      <c r="B1350" s="19"/>
      <c r="C1350" s="19" t="s">
        <v>1123</v>
      </c>
      <c r="D1350" s="20" t="s">
        <v>1124</v>
      </c>
      <c r="E1350" s="9">
        <f>Source!AT983</f>
        <v>70</v>
      </c>
      <c r="F1350" s="22"/>
      <c r="G1350" s="21"/>
      <c r="H1350" s="9"/>
      <c r="I1350" s="9"/>
      <c r="J1350" s="22">
        <f>SUM(R1348:R1349)</f>
        <v>176.76</v>
      </c>
      <c r="K1350" s="22"/>
    </row>
    <row r="1351" spans="1:22" ht="14.25" x14ac:dyDescent="0.2">
      <c r="A1351" s="19"/>
      <c r="B1351" s="19"/>
      <c r="C1351" s="19" t="s">
        <v>1125</v>
      </c>
      <c r="D1351" s="20" t="s">
        <v>1124</v>
      </c>
      <c r="E1351" s="9">
        <f>Source!AU983</f>
        <v>10</v>
      </c>
      <c r="F1351" s="22"/>
      <c r="G1351" s="21"/>
      <c r="H1351" s="9"/>
      <c r="I1351" s="9"/>
      <c r="J1351" s="22">
        <f>SUM(T1348:T1350)</f>
        <v>25.25</v>
      </c>
      <c r="K1351" s="22"/>
    </row>
    <row r="1352" spans="1:22" ht="14.25" x14ac:dyDescent="0.2">
      <c r="A1352" s="19"/>
      <c r="B1352" s="19"/>
      <c r="C1352" s="19" t="s">
        <v>1126</v>
      </c>
      <c r="D1352" s="20" t="s">
        <v>1127</v>
      </c>
      <c r="E1352" s="9">
        <f>Source!AQ983</f>
        <v>0.28999999999999998</v>
      </c>
      <c r="F1352" s="22"/>
      <c r="G1352" s="21" t="str">
        <f>Source!DI983</f>
        <v/>
      </c>
      <c r="H1352" s="9">
        <f>Source!AV983</f>
        <v>1</v>
      </c>
      <c r="I1352" s="9"/>
      <c r="J1352" s="22"/>
      <c r="K1352" s="22">
        <f>Source!U983</f>
        <v>0.57999999999999996</v>
      </c>
    </row>
    <row r="1353" spans="1:22" ht="15" x14ac:dyDescent="0.25">
      <c r="A1353" s="25"/>
      <c r="B1353" s="25"/>
      <c r="C1353" s="25"/>
      <c r="D1353" s="25"/>
      <c r="E1353" s="25"/>
      <c r="F1353" s="25"/>
      <c r="G1353" s="25"/>
      <c r="H1353" s="25"/>
      <c r="I1353" s="40">
        <f>J1349+J1350+J1351</f>
        <v>454.53</v>
      </c>
      <c r="J1353" s="40"/>
      <c r="K1353" s="26">
        <f>IF(Source!I983&lt;&gt;0, ROUND(I1353/Source!I983, 2), 0)</f>
        <v>227.27</v>
      </c>
      <c r="P1353" s="24">
        <f>I1353</f>
        <v>454.53</v>
      </c>
    </row>
    <row r="1354" spans="1:22" ht="42.75" x14ac:dyDescent="0.2">
      <c r="A1354" s="19">
        <v>163</v>
      </c>
      <c r="B1354" s="19" t="str">
        <f>Source!F984</f>
        <v>1.23-2103-32-1/1</v>
      </c>
      <c r="C1354" s="19" t="str">
        <f>Source!G984</f>
        <v>Техническое обслуживание амперметров и вольтметров постоянного и переменного тока</v>
      </c>
      <c r="D1354" s="20" t="str">
        <f>Source!H984</f>
        <v>шт.</v>
      </c>
      <c r="E1354" s="9">
        <f>Source!I984</f>
        <v>4</v>
      </c>
      <c r="F1354" s="22"/>
      <c r="G1354" s="21"/>
      <c r="H1354" s="9"/>
      <c r="I1354" s="9"/>
      <c r="J1354" s="22"/>
      <c r="K1354" s="22"/>
      <c r="Q1354">
        <f>ROUND((Source!BZ984/100)*ROUND((Source!AF984*Source!AV984)*Source!I984, 2), 2)</f>
        <v>614.49</v>
      </c>
      <c r="R1354">
        <f>Source!X984</f>
        <v>614.49</v>
      </c>
      <c r="S1354">
        <f>ROUND((Source!CA984/100)*ROUND((Source!AF984*Source!AV984)*Source!I984, 2), 2)</f>
        <v>87.78</v>
      </c>
      <c r="T1354">
        <f>Source!Y984</f>
        <v>87.78</v>
      </c>
      <c r="U1354">
        <f>ROUND((175/100)*ROUND((Source!AE984*Source!AV984)*Source!I984, 2), 2)</f>
        <v>0</v>
      </c>
      <c r="V1354">
        <f>ROUND((108/100)*ROUND(Source!CS984*Source!I984, 2), 2)</f>
        <v>0</v>
      </c>
    </row>
    <row r="1355" spans="1:22" ht="14.25" x14ac:dyDescent="0.2">
      <c r="A1355" s="19"/>
      <c r="B1355" s="19"/>
      <c r="C1355" s="19" t="s">
        <v>1122</v>
      </c>
      <c r="D1355" s="20"/>
      <c r="E1355" s="9"/>
      <c r="F1355" s="22">
        <f>Source!AO984</f>
        <v>109.73</v>
      </c>
      <c r="G1355" s="21" t="str">
        <f>Source!DG984</f>
        <v>)*2</v>
      </c>
      <c r="H1355" s="9">
        <f>Source!AV984</f>
        <v>1</v>
      </c>
      <c r="I1355" s="9">
        <f>IF(Source!BA984&lt;&gt; 0, Source!BA984, 1)</f>
        <v>1</v>
      </c>
      <c r="J1355" s="22">
        <f>Source!S984</f>
        <v>877.84</v>
      </c>
      <c r="K1355" s="22"/>
    </row>
    <row r="1356" spans="1:22" ht="14.25" x14ac:dyDescent="0.2">
      <c r="A1356" s="19"/>
      <c r="B1356" s="19"/>
      <c r="C1356" s="19" t="s">
        <v>1130</v>
      </c>
      <c r="D1356" s="20"/>
      <c r="E1356" s="9"/>
      <c r="F1356" s="22">
        <f>Source!AL984</f>
        <v>1.8</v>
      </c>
      <c r="G1356" s="21" t="str">
        <f>Source!DD984</f>
        <v>)*2</v>
      </c>
      <c r="H1356" s="9">
        <f>Source!AW984</f>
        <v>1</v>
      </c>
      <c r="I1356" s="9">
        <f>IF(Source!BC984&lt;&gt; 0, Source!BC984, 1)</f>
        <v>1</v>
      </c>
      <c r="J1356" s="22">
        <f>Source!P984</f>
        <v>14.4</v>
      </c>
      <c r="K1356" s="22"/>
    </row>
    <row r="1357" spans="1:22" ht="14.25" x14ac:dyDescent="0.2">
      <c r="A1357" s="19"/>
      <c r="B1357" s="19"/>
      <c r="C1357" s="19" t="s">
        <v>1123</v>
      </c>
      <c r="D1357" s="20" t="s">
        <v>1124</v>
      </c>
      <c r="E1357" s="9">
        <f>Source!AT984</f>
        <v>70</v>
      </c>
      <c r="F1357" s="22"/>
      <c r="G1357" s="21"/>
      <c r="H1357" s="9"/>
      <c r="I1357" s="9"/>
      <c r="J1357" s="22">
        <f>SUM(R1354:R1356)</f>
        <v>614.49</v>
      </c>
      <c r="K1357" s="22"/>
    </row>
    <row r="1358" spans="1:22" ht="14.25" x14ac:dyDescent="0.2">
      <c r="A1358" s="19"/>
      <c r="B1358" s="19"/>
      <c r="C1358" s="19" t="s">
        <v>1125</v>
      </c>
      <c r="D1358" s="20" t="s">
        <v>1124</v>
      </c>
      <c r="E1358" s="9">
        <f>Source!AU984</f>
        <v>10</v>
      </c>
      <c r="F1358" s="22"/>
      <c r="G1358" s="21"/>
      <c r="H1358" s="9"/>
      <c r="I1358" s="9"/>
      <c r="J1358" s="22">
        <f>SUM(T1354:T1357)</f>
        <v>87.78</v>
      </c>
      <c r="K1358" s="22"/>
    </row>
    <row r="1359" spans="1:22" ht="14.25" x14ac:dyDescent="0.2">
      <c r="A1359" s="19"/>
      <c r="B1359" s="19"/>
      <c r="C1359" s="19" t="s">
        <v>1126</v>
      </c>
      <c r="D1359" s="20" t="s">
        <v>1127</v>
      </c>
      <c r="E1359" s="9">
        <f>Source!AQ984</f>
        <v>0.18</v>
      </c>
      <c r="F1359" s="22"/>
      <c r="G1359" s="21" t="str">
        <f>Source!DI984</f>
        <v>)*2</v>
      </c>
      <c r="H1359" s="9">
        <f>Source!AV984</f>
        <v>1</v>
      </c>
      <c r="I1359" s="9"/>
      <c r="J1359" s="22"/>
      <c r="K1359" s="22">
        <f>Source!U984</f>
        <v>1.44</v>
      </c>
    </row>
    <row r="1360" spans="1:22" ht="15" x14ac:dyDescent="0.25">
      <c r="A1360" s="25"/>
      <c r="B1360" s="25"/>
      <c r="C1360" s="25"/>
      <c r="D1360" s="25"/>
      <c r="E1360" s="25"/>
      <c r="F1360" s="25"/>
      <c r="G1360" s="25"/>
      <c r="H1360" s="25"/>
      <c r="I1360" s="40">
        <f>J1355+J1356+J1357+J1358</f>
        <v>1594.51</v>
      </c>
      <c r="J1360" s="40"/>
      <c r="K1360" s="26">
        <f>IF(Source!I984&lt;&gt;0, ROUND(I1360/Source!I984, 2), 0)</f>
        <v>398.63</v>
      </c>
      <c r="P1360" s="24">
        <f>I1360</f>
        <v>1594.51</v>
      </c>
    </row>
    <row r="1361" spans="1:22" ht="42.75" x14ac:dyDescent="0.2">
      <c r="A1361" s="19">
        <v>164</v>
      </c>
      <c r="B1361" s="19" t="str">
        <f>Source!F985</f>
        <v>1.23-2103-32-1/1</v>
      </c>
      <c r="C1361" s="19" t="str">
        <f>Source!G985</f>
        <v>Техническое обслуживание амперметров и вольтметров постоянного и переменного тока</v>
      </c>
      <c r="D1361" s="20" t="str">
        <f>Source!H985</f>
        <v>шт.</v>
      </c>
      <c r="E1361" s="9">
        <f>Source!I985</f>
        <v>3</v>
      </c>
      <c r="F1361" s="22"/>
      <c r="G1361" s="21"/>
      <c r="H1361" s="9"/>
      <c r="I1361" s="9"/>
      <c r="J1361" s="22"/>
      <c r="K1361" s="22"/>
      <c r="Q1361">
        <f>ROUND((Source!BZ985/100)*ROUND((Source!AF985*Source!AV985)*Source!I985, 2), 2)</f>
        <v>460.87</v>
      </c>
      <c r="R1361">
        <f>Source!X985</f>
        <v>460.87</v>
      </c>
      <c r="S1361">
        <f>ROUND((Source!CA985/100)*ROUND((Source!AF985*Source!AV985)*Source!I985, 2), 2)</f>
        <v>65.84</v>
      </c>
      <c r="T1361">
        <f>Source!Y985</f>
        <v>65.84</v>
      </c>
      <c r="U1361">
        <f>ROUND((175/100)*ROUND((Source!AE985*Source!AV985)*Source!I985, 2), 2)</f>
        <v>0</v>
      </c>
      <c r="V1361">
        <f>ROUND((108/100)*ROUND(Source!CS985*Source!I985, 2), 2)</f>
        <v>0</v>
      </c>
    </row>
    <row r="1362" spans="1:22" ht="14.25" x14ac:dyDescent="0.2">
      <c r="A1362" s="19"/>
      <c r="B1362" s="19"/>
      <c r="C1362" s="19" t="s">
        <v>1122</v>
      </c>
      <c r="D1362" s="20"/>
      <c r="E1362" s="9"/>
      <c r="F1362" s="22">
        <f>Source!AO985</f>
        <v>109.73</v>
      </c>
      <c r="G1362" s="21" t="str">
        <f>Source!DG985</f>
        <v>)*2</v>
      </c>
      <c r="H1362" s="9">
        <f>Source!AV985</f>
        <v>1</v>
      </c>
      <c r="I1362" s="9">
        <f>IF(Source!BA985&lt;&gt; 0, Source!BA985, 1)</f>
        <v>1</v>
      </c>
      <c r="J1362" s="22">
        <f>Source!S985</f>
        <v>658.38</v>
      </c>
      <c r="K1362" s="22"/>
    </row>
    <row r="1363" spans="1:22" ht="14.25" x14ac:dyDescent="0.2">
      <c r="A1363" s="19"/>
      <c r="B1363" s="19"/>
      <c r="C1363" s="19" t="s">
        <v>1130</v>
      </c>
      <c r="D1363" s="20"/>
      <c r="E1363" s="9"/>
      <c r="F1363" s="22">
        <f>Source!AL985</f>
        <v>1.8</v>
      </c>
      <c r="G1363" s="21" t="str">
        <f>Source!DD985</f>
        <v>)*2</v>
      </c>
      <c r="H1363" s="9">
        <f>Source!AW985</f>
        <v>1</v>
      </c>
      <c r="I1363" s="9">
        <f>IF(Source!BC985&lt;&gt; 0, Source!BC985, 1)</f>
        <v>1</v>
      </c>
      <c r="J1363" s="22">
        <f>Source!P985</f>
        <v>10.8</v>
      </c>
      <c r="K1363" s="22"/>
    </row>
    <row r="1364" spans="1:22" ht="14.25" x14ac:dyDescent="0.2">
      <c r="A1364" s="19"/>
      <c r="B1364" s="19"/>
      <c r="C1364" s="19" t="s">
        <v>1123</v>
      </c>
      <c r="D1364" s="20" t="s">
        <v>1124</v>
      </c>
      <c r="E1364" s="9">
        <f>Source!AT985</f>
        <v>70</v>
      </c>
      <c r="F1364" s="22"/>
      <c r="G1364" s="21"/>
      <c r="H1364" s="9"/>
      <c r="I1364" s="9"/>
      <c r="J1364" s="22">
        <f>SUM(R1361:R1363)</f>
        <v>460.87</v>
      </c>
      <c r="K1364" s="22"/>
    </row>
    <row r="1365" spans="1:22" ht="14.25" x14ac:dyDescent="0.2">
      <c r="A1365" s="19"/>
      <c r="B1365" s="19"/>
      <c r="C1365" s="19" t="s">
        <v>1125</v>
      </c>
      <c r="D1365" s="20" t="s">
        <v>1124</v>
      </c>
      <c r="E1365" s="9">
        <f>Source!AU985</f>
        <v>10</v>
      </c>
      <c r="F1365" s="22"/>
      <c r="G1365" s="21"/>
      <c r="H1365" s="9"/>
      <c r="I1365" s="9"/>
      <c r="J1365" s="22">
        <f>SUM(T1361:T1364)</f>
        <v>65.84</v>
      </c>
      <c r="K1365" s="22"/>
    </row>
    <row r="1366" spans="1:22" ht="14.25" x14ac:dyDescent="0.2">
      <c r="A1366" s="19"/>
      <c r="B1366" s="19"/>
      <c r="C1366" s="19" t="s">
        <v>1126</v>
      </c>
      <c r="D1366" s="20" t="s">
        <v>1127</v>
      </c>
      <c r="E1366" s="9">
        <f>Source!AQ985</f>
        <v>0.18</v>
      </c>
      <c r="F1366" s="22"/>
      <c r="G1366" s="21" t="str">
        <f>Source!DI985</f>
        <v>)*2</v>
      </c>
      <c r="H1366" s="9">
        <f>Source!AV985</f>
        <v>1</v>
      </c>
      <c r="I1366" s="9"/>
      <c r="J1366" s="22"/>
      <c r="K1366" s="22">
        <f>Source!U985</f>
        <v>1.08</v>
      </c>
    </row>
    <row r="1367" spans="1:22" ht="15" x14ac:dyDescent="0.25">
      <c r="A1367" s="25"/>
      <c r="B1367" s="25"/>
      <c r="C1367" s="25"/>
      <c r="D1367" s="25"/>
      <c r="E1367" s="25"/>
      <c r="F1367" s="25"/>
      <c r="G1367" s="25"/>
      <c r="H1367" s="25"/>
      <c r="I1367" s="40">
        <f>J1362+J1363+J1364+J1365</f>
        <v>1195.8899999999999</v>
      </c>
      <c r="J1367" s="40"/>
      <c r="K1367" s="26">
        <f>IF(Source!I985&lt;&gt;0, ROUND(I1367/Source!I985, 2), 0)</f>
        <v>398.63</v>
      </c>
      <c r="P1367" s="24">
        <f>I1367</f>
        <v>1195.8899999999999</v>
      </c>
    </row>
    <row r="1368" spans="1:22" ht="71.25" x14ac:dyDescent="0.2">
      <c r="A1368" s="19">
        <v>165</v>
      </c>
      <c r="B1368" s="19" t="str">
        <f>Source!F987</f>
        <v>1.21-2201-17-2/1</v>
      </c>
      <c r="C1368" s="19" t="str">
        <f>Source!G987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368" s="20" t="str">
        <f>Source!H987</f>
        <v>шт.</v>
      </c>
      <c r="E1368" s="9">
        <f>Source!I987</f>
        <v>3</v>
      </c>
      <c r="F1368" s="22"/>
      <c r="G1368" s="21"/>
      <c r="H1368" s="9"/>
      <c r="I1368" s="9"/>
      <c r="J1368" s="22"/>
      <c r="K1368" s="22"/>
      <c r="Q1368">
        <f>ROUND((Source!BZ987/100)*ROUND((Source!AF987*Source!AV987)*Source!I987, 2), 2)</f>
        <v>511.98</v>
      </c>
      <c r="R1368">
        <f>Source!X987</f>
        <v>511.98</v>
      </c>
      <c r="S1368">
        <f>ROUND((Source!CA987/100)*ROUND((Source!AF987*Source!AV987)*Source!I987, 2), 2)</f>
        <v>73.14</v>
      </c>
      <c r="T1368">
        <f>Source!Y987</f>
        <v>73.14</v>
      </c>
      <c r="U1368">
        <f>ROUND((175/100)*ROUND((Source!AE987*Source!AV987)*Source!I987, 2), 2)</f>
        <v>0</v>
      </c>
      <c r="V1368">
        <f>ROUND((108/100)*ROUND(Source!CS987*Source!I987, 2), 2)</f>
        <v>0</v>
      </c>
    </row>
    <row r="1369" spans="1:22" ht="14.25" x14ac:dyDescent="0.2">
      <c r="A1369" s="19"/>
      <c r="B1369" s="19"/>
      <c r="C1369" s="19" t="s">
        <v>1122</v>
      </c>
      <c r="D1369" s="20"/>
      <c r="E1369" s="9"/>
      <c r="F1369" s="22">
        <f>Source!AO987</f>
        <v>60.95</v>
      </c>
      <c r="G1369" s="21" t="str">
        <f>Source!DG987</f>
        <v>)*4</v>
      </c>
      <c r="H1369" s="9">
        <f>Source!AV987</f>
        <v>1</v>
      </c>
      <c r="I1369" s="9">
        <f>IF(Source!BA987&lt;&gt; 0, Source!BA987, 1)</f>
        <v>1</v>
      </c>
      <c r="J1369" s="22">
        <f>Source!S987</f>
        <v>731.4</v>
      </c>
      <c r="K1369" s="22"/>
    </row>
    <row r="1370" spans="1:22" ht="14.25" x14ac:dyDescent="0.2">
      <c r="A1370" s="19"/>
      <c r="B1370" s="19"/>
      <c r="C1370" s="19" t="s">
        <v>1123</v>
      </c>
      <c r="D1370" s="20" t="s">
        <v>1124</v>
      </c>
      <c r="E1370" s="9">
        <f>Source!AT987</f>
        <v>70</v>
      </c>
      <c r="F1370" s="22"/>
      <c r="G1370" s="21"/>
      <c r="H1370" s="9"/>
      <c r="I1370" s="9"/>
      <c r="J1370" s="22">
        <f>SUM(R1368:R1369)</f>
        <v>511.98</v>
      </c>
      <c r="K1370" s="22"/>
    </row>
    <row r="1371" spans="1:22" ht="14.25" x14ac:dyDescent="0.2">
      <c r="A1371" s="19"/>
      <c r="B1371" s="19"/>
      <c r="C1371" s="19" t="s">
        <v>1125</v>
      </c>
      <c r="D1371" s="20" t="s">
        <v>1124</v>
      </c>
      <c r="E1371" s="9">
        <f>Source!AU987</f>
        <v>10</v>
      </c>
      <c r="F1371" s="22"/>
      <c r="G1371" s="21"/>
      <c r="H1371" s="9"/>
      <c r="I1371" s="9"/>
      <c r="J1371" s="22">
        <f>SUM(T1368:T1370)</f>
        <v>73.14</v>
      </c>
      <c r="K1371" s="22"/>
    </row>
    <row r="1372" spans="1:22" ht="14.25" x14ac:dyDescent="0.2">
      <c r="A1372" s="19"/>
      <c r="B1372" s="19"/>
      <c r="C1372" s="19" t="s">
        <v>1126</v>
      </c>
      <c r="D1372" s="20" t="s">
        <v>1127</v>
      </c>
      <c r="E1372" s="9">
        <f>Source!AQ987</f>
        <v>0.14000000000000001</v>
      </c>
      <c r="F1372" s="22"/>
      <c r="G1372" s="21" t="str">
        <f>Source!DI987</f>
        <v>)*4</v>
      </c>
      <c r="H1372" s="9">
        <f>Source!AV987</f>
        <v>1</v>
      </c>
      <c r="I1372" s="9"/>
      <c r="J1372" s="22"/>
      <c r="K1372" s="22">
        <f>Source!U987</f>
        <v>1.6800000000000002</v>
      </c>
    </row>
    <row r="1373" spans="1:22" ht="15" x14ac:dyDescent="0.25">
      <c r="A1373" s="25"/>
      <c r="B1373" s="25"/>
      <c r="C1373" s="25"/>
      <c r="D1373" s="25"/>
      <c r="E1373" s="25"/>
      <c r="F1373" s="25"/>
      <c r="G1373" s="25"/>
      <c r="H1373" s="25"/>
      <c r="I1373" s="40">
        <f>J1369+J1370+J1371</f>
        <v>1316.5200000000002</v>
      </c>
      <c r="J1373" s="40"/>
      <c r="K1373" s="26">
        <f>IF(Source!I987&lt;&gt;0, ROUND(I1373/Source!I987, 2), 0)</f>
        <v>438.84</v>
      </c>
      <c r="P1373" s="24">
        <f>I1373</f>
        <v>1316.5200000000002</v>
      </c>
    </row>
    <row r="1374" spans="1:22" ht="57" x14ac:dyDescent="0.2">
      <c r="A1374" s="19">
        <v>166</v>
      </c>
      <c r="B1374" s="19" t="str">
        <f>Source!F989</f>
        <v>1.21-2303-28-1/1</v>
      </c>
      <c r="C1374" s="19" t="str">
        <f>Source!G989</f>
        <v>Техническое обслуживание автоматического выключателя до 160 А / Выключатель-разъединитель NH40-1250/3, 3Р, 1250А</v>
      </c>
      <c r="D1374" s="20" t="str">
        <f>Source!H989</f>
        <v>шт.</v>
      </c>
      <c r="E1374" s="9">
        <f>Source!I989</f>
        <v>2</v>
      </c>
      <c r="F1374" s="22"/>
      <c r="G1374" s="21"/>
      <c r="H1374" s="9"/>
      <c r="I1374" s="9"/>
      <c r="J1374" s="22"/>
      <c r="K1374" s="22"/>
      <c r="Q1374">
        <f>ROUND((Source!BZ989/100)*ROUND((Source!AF989*Source!AV989)*Source!I989, 2), 2)</f>
        <v>512.09</v>
      </c>
      <c r="R1374">
        <f>Source!X989</f>
        <v>512.09</v>
      </c>
      <c r="S1374">
        <f>ROUND((Source!CA989/100)*ROUND((Source!AF989*Source!AV989)*Source!I989, 2), 2)</f>
        <v>73.16</v>
      </c>
      <c r="T1374">
        <f>Source!Y989</f>
        <v>73.16</v>
      </c>
      <c r="U1374">
        <f>ROUND((175/100)*ROUND((Source!AE989*Source!AV989)*Source!I989, 2), 2)</f>
        <v>0</v>
      </c>
      <c r="V1374">
        <f>ROUND((108/100)*ROUND(Source!CS989*Source!I989, 2), 2)</f>
        <v>0</v>
      </c>
    </row>
    <row r="1375" spans="1:22" ht="14.25" x14ac:dyDescent="0.2">
      <c r="A1375" s="19"/>
      <c r="B1375" s="19"/>
      <c r="C1375" s="19" t="s">
        <v>1122</v>
      </c>
      <c r="D1375" s="20"/>
      <c r="E1375" s="9"/>
      <c r="F1375" s="22">
        <f>Source!AO989</f>
        <v>182.89</v>
      </c>
      <c r="G1375" s="21" t="str">
        <f>Source!DG989</f>
        <v>)*2</v>
      </c>
      <c r="H1375" s="9">
        <f>Source!AV989</f>
        <v>1</v>
      </c>
      <c r="I1375" s="9">
        <f>IF(Source!BA989&lt;&gt; 0, Source!BA989, 1)</f>
        <v>1</v>
      </c>
      <c r="J1375" s="22">
        <f>Source!S989</f>
        <v>731.56</v>
      </c>
      <c r="K1375" s="22"/>
    </row>
    <row r="1376" spans="1:22" ht="14.25" x14ac:dyDescent="0.2">
      <c r="A1376" s="19"/>
      <c r="B1376" s="19"/>
      <c r="C1376" s="19" t="s">
        <v>1130</v>
      </c>
      <c r="D1376" s="20"/>
      <c r="E1376" s="9"/>
      <c r="F1376" s="22">
        <f>Source!AL989</f>
        <v>4.0599999999999996</v>
      </c>
      <c r="G1376" s="21" t="str">
        <f>Source!DD989</f>
        <v>)*2</v>
      </c>
      <c r="H1376" s="9">
        <f>Source!AW989</f>
        <v>1</v>
      </c>
      <c r="I1376" s="9">
        <f>IF(Source!BC989&lt;&gt; 0, Source!BC989, 1)</f>
        <v>1</v>
      </c>
      <c r="J1376" s="22">
        <f>Source!P989</f>
        <v>16.239999999999998</v>
      </c>
      <c r="K1376" s="22"/>
    </row>
    <row r="1377" spans="1:22" ht="14.25" x14ac:dyDescent="0.2">
      <c r="A1377" s="19"/>
      <c r="B1377" s="19"/>
      <c r="C1377" s="19" t="s">
        <v>1123</v>
      </c>
      <c r="D1377" s="20" t="s">
        <v>1124</v>
      </c>
      <c r="E1377" s="9">
        <f>Source!AT989</f>
        <v>70</v>
      </c>
      <c r="F1377" s="22"/>
      <c r="G1377" s="21"/>
      <c r="H1377" s="9"/>
      <c r="I1377" s="9"/>
      <c r="J1377" s="22">
        <f>SUM(R1374:R1376)</f>
        <v>512.09</v>
      </c>
      <c r="K1377" s="22"/>
    </row>
    <row r="1378" spans="1:22" ht="14.25" x14ac:dyDescent="0.2">
      <c r="A1378" s="19"/>
      <c r="B1378" s="19"/>
      <c r="C1378" s="19" t="s">
        <v>1125</v>
      </c>
      <c r="D1378" s="20" t="s">
        <v>1124</v>
      </c>
      <c r="E1378" s="9">
        <f>Source!AU989</f>
        <v>10</v>
      </c>
      <c r="F1378" s="22"/>
      <c r="G1378" s="21"/>
      <c r="H1378" s="9"/>
      <c r="I1378" s="9"/>
      <c r="J1378" s="22">
        <f>SUM(T1374:T1377)</f>
        <v>73.16</v>
      </c>
      <c r="K1378" s="22"/>
    </row>
    <row r="1379" spans="1:22" ht="14.25" x14ac:dyDescent="0.2">
      <c r="A1379" s="19"/>
      <c r="B1379" s="19"/>
      <c r="C1379" s="19" t="s">
        <v>1126</v>
      </c>
      <c r="D1379" s="20" t="s">
        <v>1127</v>
      </c>
      <c r="E1379" s="9">
        <f>Source!AQ989</f>
        <v>0.3</v>
      </c>
      <c r="F1379" s="22"/>
      <c r="G1379" s="21" t="str">
        <f>Source!DI989</f>
        <v>)*2</v>
      </c>
      <c r="H1379" s="9">
        <f>Source!AV989</f>
        <v>1</v>
      </c>
      <c r="I1379" s="9"/>
      <c r="J1379" s="22"/>
      <c r="K1379" s="22">
        <f>Source!U989</f>
        <v>1.2</v>
      </c>
    </row>
    <row r="1380" spans="1:22" ht="15" x14ac:dyDescent="0.25">
      <c r="A1380" s="25"/>
      <c r="B1380" s="25"/>
      <c r="C1380" s="25"/>
      <c r="D1380" s="25"/>
      <c r="E1380" s="25"/>
      <c r="F1380" s="25"/>
      <c r="G1380" s="25"/>
      <c r="H1380" s="25"/>
      <c r="I1380" s="40">
        <f>J1375+J1376+J1377+J1378</f>
        <v>1333.05</v>
      </c>
      <c r="J1380" s="40"/>
      <c r="K1380" s="26">
        <f>IF(Source!I989&lt;&gt;0, ROUND(I1380/Source!I989, 2), 0)</f>
        <v>666.53</v>
      </c>
      <c r="P1380" s="24">
        <f>I1380</f>
        <v>1333.05</v>
      </c>
    </row>
    <row r="1381" spans="1:22" ht="57" x14ac:dyDescent="0.2">
      <c r="A1381" s="19">
        <v>167</v>
      </c>
      <c r="B1381" s="19" t="str">
        <f>Source!F990</f>
        <v>1.21-2301-3-2/1</v>
      </c>
      <c r="C1381" s="19" t="str">
        <f>Source!G990</f>
        <v>Технический осмотр выключателей автоматических трехполюсных установочных, номинальный ток до 400 А</v>
      </c>
      <c r="D1381" s="20" t="str">
        <f>Source!H990</f>
        <v>шт.</v>
      </c>
      <c r="E1381" s="9">
        <f>Source!I990</f>
        <v>9</v>
      </c>
      <c r="F1381" s="22"/>
      <c r="G1381" s="21"/>
      <c r="H1381" s="9"/>
      <c r="I1381" s="9"/>
      <c r="J1381" s="22"/>
      <c r="K1381" s="22"/>
      <c r="Q1381">
        <f>ROUND((Source!BZ990/100)*ROUND((Source!AF990*Source!AV990)*Source!I990, 2), 2)</f>
        <v>701.76</v>
      </c>
      <c r="R1381">
        <f>Source!X990</f>
        <v>701.76</v>
      </c>
      <c r="S1381">
        <f>ROUND((Source!CA990/100)*ROUND((Source!AF990*Source!AV990)*Source!I990, 2), 2)</f>
        <v>100.25</v>
      </c>
      <c r="T1381">
        <f>Source!Y990</f>
        <v>100.25</v>
      </c>
      <c r="U1381">
        <f>ROUND((175/100)*ROUND((Source!AE990*Source!AV990)*Source!I990, 2), 2)</f>
        <v>0</v>
      </c>
      <c r="V1381">
        <f>ROUND((108/100)*ROUND(Source!CS990*Source!I990, 2), 2)</f>
        <v>0</v>
      </c>
    </row>
    <row r="1382" spans="1:22" ht="14.25" x14ac:dyDescent="0.2">
      <c r="A1382" s="19"/>
      <c r="B1382" s="19"/>
      <c r="C1382" s="19" t="s">
        <v>1122</v>
      </c>
      <c r="D1382" s="20"/>
      <c r="E1382" s="9"/>
      <c r="F1382" s="22">
        <f>Source!AO990</f>
        <v>37.130000000000003</v>
      </c>
      <c r="G1382" s="21" t="str">
        <f>Source!DG990</f>
        <v>)*3</v>
      </c>
      <c r="H1382" s="9">
        <f>Source!AV990</f>
        <v>1</v>
      </c>
      <c r="I1382" s="9">
        <f>IF(Source!BA990&lt;&gt; 0, Source!BA990, 1)</f>
        <v>1</v>
      </c>
      <c r="J1382" s="22">
        <f>Source!S990</f>
        <v>1002.51</v>
      </c>
      <c r="K1382" s="22"/>
    </row>
    <row r="1383" spans="1:22" ht="14.25" x14ac:dyDescent="0.2">
      <c r="A1383" s="19"/>
      <c r="B1383" s="19"/>
      <c r="C1383" s="19" t="s">
        <v>1123</v>
      </c>
      <c r="D1383" s="20" t="s">
        <v>1124</v>
      </c>
      <c r="E1383" s="9">
        <f>Source!AT990</f>
        <v>70</v>
      </c>
      <c r="F1383" s="22"/>
      <c r="G1383" s="21"/>
      <c r="H1383" s="9"/>
      <c r="I1383" s="9"/>
      <c r="J1383" s="22">
        <f>SUM(R1381:R1382)</f>
        <v>701.76</v>
      </c>
      <c r="K1383" s="22"/>
    </row>
    <row r="1384" spans="1:22" ht="14.25" x14ac:dyDescent="0.2">
      <c r="A1384" s="19"/>
      <c r="B1384" s="19"/>
      <c r="C1384" s="19" t="s">
        <v>1125</v>
      </c>
      <c r="D1384" s="20" t="s">
        <v>1124</v>
      </c>
      <c r="E1384" s="9">
        <f>Source!AU990</f>
        <v>10</v>
      </c>
      <c r="F1384" s="22"/>
      <c r="G1384" s="21"/>
      <c r="H1384" s="9"/>
      <c r="I1384" s="9"/>
      <c r="J1384" s="22">
        <f>SUM(T1381:T1383)</f>
        <v>100.25</v>
      </c>
      <c r="K1384" s="22"/>
    </row>
    <row r="1385" spans="1:22" ht="14.25" x14ac:dyDescent="0.2">
      <c r="A1385" s="19"/>
      <c r="B1385" s="19"/>
      <c r="C1385" s="19" t="s">
        <v>1126</v>
      </c>
      <c r="D1385" s="20" t="s">
        <v>1127</v>
      </c>
      <c r="E1385" s="9">
        <f>Source!AQ990</f>
        <v>7.0000000000000007E-2</v>
      </c>
      <c r="F1385" s="22"/>
      <c r="G1385" s="21" t="str">
        <f>Source!DI990</f>
        <v>)*3</v>
      </c>
      <c r="H1385" s="9">
        <f>Source!AV990</f>
        <v>1</v>
      </c>
      <c r="I1385" s="9"/>
      <c r="J1385" s="22"/>
      <c r="K1385" s="22">
        <f>Source!U990</f>
        <v>1.8900000000000001</v>
      </c>
    </row>
    <row r="1386" spans="1:22" ht="15" x14ac:dyDescent="0.25">
      <c r="A1386" s="25"/>
      <c r="B1386" s="25"/>
      <c r="C1386" s="25"/>
      <c r="D1386" s="25"/>
      <c r="E1386" s="25"/>
      <c r="F1386" s="25"/>
      <c r="G1386" s="25"/>
      <c r="H1386" s="25"/>
      <c r="I1386" s="40">
        <f>J1382+J1383+J1384</f>
        <v>1804.52</v>
      </c>
      <c r="J1386" s="40"/>
      <c r="K1386" s="26">
        <f>IF(Source!I990&lt;&gt;0, ROUND(I1386/Source!I990, 2), 0)</f>
        <v>200.5</v>
      </c>
      <c r="P1386" s="24">
        <f>I1386</f>
        <v>1804.52</v>
      </c>
    </row>
    <row r="1387" spans="1:22" ht="57" x14ac:dyDescent="0.2">
      <c r="A1387" s="19">
        <v>168</v>
      </c>
      <c r="B1387" s="19" t="str">
        <f>Source!F991</f>
        <v>1.21-2303-3-1/1</v>
      </c>
      <c r="C1387" s="19" t="str">
        <f>Source!G991</f>
        <v>Техническое обслуживание выключателей автоматических трехполюсных установочных, номинальный ток до 200 А,</v>
      </c>
      <c r="D1387" s="20" t="str">
        <f>Source!H991</f>
        <v>шт.</v>
      </c>
      <c r="E1387" s="9">
        <f>Source!I991</f>
        <v>9</v>
      </c>
      <c r="F1387" s="22"/>
      <c r="G1387" s="21"/>
      <c r="H1387" s="9"/>
      <c r="I1387" s="9"/>
      <c r="J1387" s="22"/>
      <c r="K1387" s="22"/>
      <c r="Q1387">
        <f>ROUND((Source!BZ991/100)*ROUND((Source!AF991*Source!AV991)*Source!I991, 2), 2)</f>
        <v>5012.78</v>
      </c>
      <c r="R1387">
        <f>Source!X991</f>
        <v>5012.78</v>
      </c>
      <c r="S1387">
        <f>ROUND((Source!CA991/100)*ROUND((Source!AF991*Source!AV991)*Source!I991, 2), 2)</f>
        <v>716.11</v>
      </c>
      <c r="T1387">
        <f>Source!Y991</f>
        <v>716.11</v>
      </c>
      <c r="U1387">
        <f>ROUND((175/100)*ROUND((Source!AE991*Source!AV991)*Source!I991, 2), 2)</f>
        <v>0</v>
      </c>
      <c r="V1387">
        <f>ROUND((108/100)*ROUND(Source!CS991*Source!I991, 2), 2)</f>
        <v>0</v>
      </c>
    </row>
    <row r="1388" spans="1:22" ht="14.25" x14ac:dyDescent="0.2">
      <c r="A1388" s="19"/>
      <c r="B1388" s="19"/>
      <c r="C1388" s="19" t="s">
        <v>1122</v>
      </c>
      <c r="D1388" s="20"/>
      <c r="E1388" s="9"/>
      <c r="F1388" s="22">
        <f>Source!AO991</f>
        <v>795.68</v>
      </c>
      <c r="G1388" s="21" t="str">
        <f>Source!DG991</f>
        <v/>
      </c>
      <c r="H1388" s="9">
        <f>Source!AV991</f>
        <v>1</v>
      </c>
      <c r="I1388" s="9">
        <f>IF(Source!BA991&lt;&gt; 0, Source!BA991, 1)</f>
        <v>1</v>
      </c>
      <c r="J1388" s="22">
        <f>Source!S991</f>
        <v>7161.12</v>
      </c>
      <c r="K1388" s="22"/>
    </row>
    <row r="1389" spans="1:22" ht="14.25" x14ac:dyDescent="0.2">
      <c r="A1389" s="19"/>
      <c r="B1389" s="19"/>
      <c r="C1389" s="19" t="s">
        <v>1130</v>
      </c>
      <c r="D1389" s="20"/>
      <c r="E1389" s="9"/>
      <c r="F1389" s="22">
        <f>Source!AL991</f>
        <v>14.65</v>
      </c>
      <c r="G1389" s="21" t="str">
        <f>Source!DD991</f>
        <v/>
      </c>
      <c r="H1389" s="9">
        <f>Source!AW991</f>
        <v>1</v>
      </c>
      <c r="I1389" s="9">
        <f>IF(Source!BC991&lt;&gt; 0, Source!BC991, 1)</f>
        <v>1</v>
      </c>
      <c r="J1389" s="22">
        <f>Source!P991</f>
        <v>131.85</v>
      </c>
      <c r="K1389" s="22"/>
    </row>
    <row r="1390" spans="1:22" ht="14.25" x14ac:dyDescent="0.2">
      <c r="A1390" s="19"/>
      <c r="B1390" s="19"/>
      <c r="C1390" s="19" t="s">
        <v>1123</v>
      </c>
      <c r="D1390" s="20" t="s">
        <v>1124</v>
      </c>
      <c r="E1390" s="9">
        <f>Source!AT991</f>
        <v>70</v>
      </c>
      <c r="F1390" s="22"/>
      <c r="G1390" s="21"/>
      <c r="H1390" s="9"/>
      <c r="I1390" s="9"/>
      <c r="J1390" s="22">
        <f>SUM(R1387:R1389)</f>
        <v>5012.78</v>
      </c>
      <c r="K1390" s="22"/>
    </row>
    <row r="1391" spans="1:22" ht="14.25" x14ac:dyDescent="0.2">
      <c r="A1391" s="19"/>
      <c r="B1391" s="19"/>
      <c r="C1391" s="19" t="s">
        <v>1125</v>
      </c>
      <c r="D1391" s="20" t="s">
        <v>1124</v>
      </c>
      <c r="E1391" s="9">
        <f>Source!AU991</f>
        <v>10</v>
      </c>
      <c r="F1391" s="22"/>
      <c r="G1391" s="21"/>
      <c r="H1391" s="9"/>
      <c r="I1391" s="9"/>
      <c r="J1391" s="22">
        <f>SUM(T1387:T1390)</f>
        <v>716.11</v>
      </c>
      <c r="K1391" s="22"/>
    </row>
    <row r="1392" spans="1:22" ht="14.25" x14ac:dyDescent="0.2">
      <c r="A1392" s="19"/>
      <c r="B1392" s="19"/>
      <c r="C1392" s="19" t="s">
        <v>1126</v>
      </c>
      <c r="D1392" s="20" t="s">
        <v>1127</v>
      </c>
      <c r="E1392" s="9">
        <f>Source!AQ991</f>
        <v>1.5</v>
      </c>
      <c r="F1392" s="22"/>
      <c r="G1392" s="21" t="str">
        <f>Source!DI991</f>
        <v/>
      </c>
      <c r="H1392" s="9">
        <f>Source!AV991</f>
        <v>1</v>
      </c>
      <c r="I1392" s="9"/>
      <c r="J1392" s="22"/>
      <c r="K1392" s="22">
        <f>Source!U991</f>
        <v>13.5</v>
      </c>
    </row>
    <row r="1393" spans="1:22" ht="15" x14ac:dyDescent="0.25">
      <c r="A1393" s="25"/>
      <c r="B1393" s="25"/>
      <c r="C1393" s="25"/>
      <c r="D1393" s="25"/>
      <c r="E1393" s="25"/>
      <c r="F1393" s="25"/>
      <c r="G1393" s="25"/>
      <c r="H1393" s="25"/>
      <c r="I1393" s="40">
        <f>J1388+J1389+J1390+J1391</f>
        <v>13021.86</v>
      </c>
      <c r="J1393" s="40"/>
      <c r="K1393" s="26">
        <f>IF(Source!I991&lt;&gt;0, ROUND(I1393/Source!I991, 2), 0)</f>
        <v>1446.87</v>
      </c>
      <c r="P1393" s="24">
        <f>I1393</f>
        <v>13021.86</v>
      </c>
    </row>
    <row r="1394" spans="1:22" ht="57" x14ac:dyDescent="0.2">
      <c r="A1394" s="19">
        <v>169</v>
      </c>
      <c r="B1394" s="19" t="str">
        <f>Source!F992</f>
        <v>1.21-2301-19-1/1</v>
      </c>
      <c r="C1394" s="19" t="str">
        <f>Source!G992</f>
        <v>Технический осмотр выключателей автоматических однополюсных установочных на номинальный ток до 63 А</v>
      </c>
      <c r="D1394" s="20" t="str">
        <f>Source!H992</f>
        <v>шт.</v>
      </c>
      <c r="E1394" s="9">
        <f>Source!I992</f>
        <v>8</v>
      </c>
      <c r="F1394" s="22"/>
      <c r="G1394" s="21"/>
      <c r="H1394" s="9"/>
      <c r="I1394" s="9"/>
      <c r="J1394" s="22"/>
      <c r="K1394" s="22"/>
      <c r="Q1394">
        <f>ROUND((Source!BZ992/100)*ROUND((Source!AF992*Source!AV992)*Source!I992, 2), 2)</f>
        <v>356.5</v>
      </c>
      <c r="R1394">
        <f>Source!X992</f>
        <v>356.5</v>
      </c>
      <c r="S1394">
        <f>ROUND((Source!CA992/100)*ROUND((Source!AF992*Source!AV992)*Source!I992, 2), 2)</f>
        <v>50.93</v>
      </c>
      <c r="T1394">
        <f>Source!Y992</f>
        <v>50.93</v>
      </c>
      <c r="U1394">
        <f>ROUND((175/100)*ROUND((Source!AE992*Source!AV992)*Source!I992, 2), 2)</f>
        <v>0</v>
      </c>
      <c r="V1394">
        <f>ROUND((108/100)*ROUND(Source!CS992*Source!I992, 2), 2)</f>
        <v>0</v>
      </c>
    </row>
    <row r="1395" spans="1:22" ht="14.25" x14ac:dyDescent="0.2">
      <c r="A1395" s="19"/>
      <c r="B1395" s="19"/>
      <c r="C1395" s="19" t="s">
        <v>1122</v>
      </c>
      <c r="D1395" s="20"/>
      <c r="E1395" s="9"/>
      <c r="F1395" s="22">
        <f>Source!AO992</f>
        <v>21.22</v>
      </c>
      <c r="G1395" s="21" t="str">
        <f>Source!DG992</f>
        <v>)*3</v>
      </c>
      <c r="H1395" s="9">
        <f>Source!AV992</f>
        <v>1</v>
      </c>
      <c r="I1395" s="9">
        <f>IF(Source!BA992&lt;&gt; 0, Source!BA992, 1)</f>
        <v>1</v>
      </c>
      <c r="J1395" s="22">
        <f>Source!S992</f>
        <v>509.28</v>
      </c>
      <c r="K1395" s="22"/>
    </row>
    <row r="1396" spans="1:22" ht="14.25" x14ac:dyDescent="0.2">
      <c r="A1396" s="19"/>
      <c r="B1396" s="19"/>
      <c r="C1396" s="19" t="s">
        <v>1130</v>
      </c>
      <c r="D1396" s="20"/>
      <c r="E1396" s="9"/>
      <c r="F1396" s="22">
        <f>Source!AL992</f>
        <v>0.01</v>
      </c>
      <c r="G1396" s="21" t="str">
        <f>Source!DD992</f>
        <v>)*3</v>
      </c>
      <c r="H1396" s="9">
        <f>Source!AW992</f>
        <v>1</v>
      </c>
      <c r="I1396" s="9">
        <f>IF(Source!BC992&lt;&gt; 0, Source!BC992, 1)</f>
        <v>1</v>
      </c>
      <c r="J1396" s="22">
        <f>Source!P992</f>
        <v>0.24</v>
      </c>
      <c r="K1396" s="22"/>
    </row>
    <row r="1397" spans="1:22" ht="14.25" x14ac:dyDescent="0.2">
      <c r="A1397" s="19"/>
      <c r="B1397" s="19"/>
      <c r="C1397" s="19" t="s">
        <v>1123</v>
      </c>
      <c r="D1397" s="20" t="s">
        <v>1124</v>
      </c>
      <c r="E1397" s="9">
        <f>Source!AT992</f>
        <v>70</v>
      </c>
      <c r="F1397" s="22"/>
      <c r="G1397" s="21"/>
      <c r="H1397" s="9"/>
      <c r="I1397" s="9"/>
      <c r="J1397" s="22">
        <f>SUM(R1394:R1396)</f>
        <v>356.5</v>
      </c>
      <c r="K1397" s="22"/>
    </row>
    <row r="1398" spans="1:22" ht="14.25" x14ac:dyDescent="0.2">
      <c r="A1398" s="19"/>
      <c r="B1398" s="19"/>
      <c r="C1398" s="19" t="s">
        <v>1125</v>
      </c>
      <c r="D1398" s="20" t="s">
        <v>1124</v>
      </c>
      <c r="E1398" s="9">
        <f>Source!AU992</f>
        <v>10</v>
      </c>
      <c r="F1398" s="22"/>
      <c r="G1398" s="21"/>
      <c r="H1398" s="9"/>
      <c r="I1398" s="9"/>
      <c r="J1398" s="22">
        <f>SUM(T1394:T1397)</f>
        <v>50.93</v>
      </c>
      <c r="K1398" s="22"/>
    </row>
    <row r="1399" spans="1:22" ht="14.25" x14ac:dyDescent="0.2">
      <c r="A1399" s="19"/>
      <c r="B1399" s="19"/>
      <c r="C1399" s="19" t="s">
        <v>1126</v>
      </c>
      <c r="D1399" s="20" t="s">
        <v>1127</v>
      </c>
      <c r="E1399" s="9">
        <f>Source!AQ992</f>
        <v>0.04</v>
      </c>
      <c r="F1399" s="22"/>
      <c r="G1399" s="21" t="str">
        <f>Source!DI992</f>
        <v>)*3</v>
      </c>
      <c r="H1399" s="9">
        <f>Source!AV992</f>
        <v>1</v>
      </c>
      <c r="I1399" s="9"/>
      <c r="J1399" s="22"/>
      <c r="K1399" s="22">
        <f>Source!U992</f>
        <v>0.96</v>
      </c>
    </row>
    <row r="1400" spans="1:22" ht="15" x14ac:dyDescent="0.25">
      <c r="A1400" s="25"/>
      <c r="B1400" s="25"/>
      <c r="C1400" s="25"/>
      <c r="D1400" s="25"/>
      <c r="E1400" s="25"/>
      <c r="F1400" s="25"/>
      <c r="G1400" s="25"/>
      <c r="H1400" s="25"/>
      <c r="I1400" s="40">
        <f>J1395+J1396+J1397+J1398</f>
        <v>916.94999999999993</v>
      </c>
      <c r="J1400" s="40"/>
      <c r="K1400" s="26">
        <f>IF(Source!I992&lt;&gt;0, ROUND(I1400/Source!I992, 2), 0)</f>
        <v>114.62</v>
      </c>
      <c r="P1400" s="24">
        <f>I1400</f>
        <v>916.94999999999993</v>
      </c>
    </row>
    <row r="1401" spans="1:22" ht="57" x14ac:dyDescent="0.2">
      <c r="A1401" s="19">
        <v>170</v>
      </c>
      <c r="B1401" s="19" t="str">
        <f>Source!F993</f>
        <v>1.21-2303-19-1/1</v>
      </c>
      <c r="C1401" s="19" t="str">
        <f>Source!G993</f>
        <v>Техническое обслуживание выключателей автоматических однополюсных установочных на номинальный ток до 63 А</v>
      </c>
      <c r="D1401" s="20" t="str">
        <f>Source!H993</f>
        <v>шт.</v>
      </c>
      <c r="E1401" s="9">
        <f>Source!I993</f>
        <v>8</v>
      </c>
      <c r="F1401" s="22"/>
      <c r="G1401" s="21"/>
      <c r="H1401" s="9"/>
      <c r="I1401" s="9"/>
      <c r="J1401" s="22"/>
      <c r="K1401" s="22"/>
      <c r="Q1401">
        <f>ROUND((Source!BZ993/100)*ROUND((Source!AF993*Source!AV993)*Source!I993, 2), 2)</f>
        <v>3564.62</v>
      </c>
      <c r="R1401">
        <f>Source!X993</f>
        <v>3564.62</v>
      </c>
      <c r="S1401">
        <f>ROUND((Source!CA993/100)*ROUND((Source!AF993*Source!AV993)*Source!I993, 2), 2)</f>
        <v>509.23</v>
      </c>
      <c r="T1401">
        <f>Source!Y993</f>
        <v>509.23</v>
      </c>
      <c r="U1401">
        <f>ROUND((175/100)*ROUND((Source!AE993*Source!AV993)*Source!I993, 2), 2)</f>
        <v>0</v>
      </c>
      <c r="V1401">
        <f>ROUND((108/100)*ROUND(Source!CS993*Source!I993, 2), 2)</f>
        <v>0</v>
      </c>
    </row>
    <row r="1402" spans="1:22" ht="14.25" x14ac:dyDescent="0.2">
      <c r="A1402" s="19"/>
      <c r="B1402" s="19"/>
      <c r="C1402" s="19" t="s">
        <v>1122</v>
      </c>
      <c r="D1402" s="20"/>
      <c r="E1402" s="9"/>
      <c r="F1402" s="22">
        <f>Source!AO993</f>
        <v>636.54</v>
      </c>
      <c r="G1402" s="21" t="str">
        <f>Source!DG993</f>
        <v/>
      </c>
      <c r="H1402" s="9">
        <f>Source!AV993</f>
        <v>1</v>
      </c>
      <c r="I1402" s="9">
        <f>IF(Source!BA993&lt;&gt; 0, Source!BA993, 1)</f>
        <v>1</v>
      </c>
      <c r="J1402" s="22">
        <f>Source!S993</f>
        <v>5092.32</v>
      </c>
      <c r="K1402" s="22"/>
    </row>
    <row r="1403" spans="1:22" ht="14.25" x14ac:dyDescent="0.2">
      <c r="A1403" s="19"/>
      <c r="B1403" s="19"/>
      <c r="C1403" s="19" t="s">
        <v>1130</v>
      </c>
      <c r="D1403" s="20"/>
      <c r="E1403" s="9"/>
      <c r="F1403" s="22">
        <f>Source!AL993</f>
        <v>1.56</v>
      </c>
      <c r="G1403" s="21" t="str">
        <f>Source!DD993</f>
        <v/>
      </c>
      <c r="H1403" s="9">
        <f>Source!AW993</f>
        <v>1</v>
      </c>
      <c r="I1403" s="9">
        <f>IF(Source!BC993&lt;&gt; 0, Source!BC993, 1)</f>
        <v>1</v>
      </c>
      <c r="J1403" s="22">
        <f>Source!P993</f>
        <v>12.48</v>
      </c>
      <c r="K1403" s="22"/>
    </row>
    <row r="1404" spans="1:22" ht="14.25" x14ac:dyDescent="0.2">
      <c r="A1404" s="19"/>
      <c r="B1404" s="19"/>
      <c r="C1404" s="19" t="s">
        <v>1123</v>
      </c>
      <c r="D1404" s="20" t="s">
        <v>1124</v>
      </c>
      <c r="E1404" s="9">
        <f>Source!AT993</f>
        <v>70</v>
      </c>
      <c r="F1404" s="22"/>
      <c r="G1404" s="21"/>
      <c r="H1404" s="9"/>
      <c r="I1404" s="9"/>
      <c r="J1404" s="22">
        <f>SUM(R1401:R1403)</f>
        <v>3564.62</v>
      </c>
      <c r="K1404" s="22"/>
    </row>
    <row r="1405" spans="1:22" ht="14.25" x14ac:dyDescent="0.2">
      <c r="A1405" s="19"/>
      <c r="B1405" s="19"/>
      <c r="C1405" s="19" t="s">
        <v>1125</v>
      </c>
      <c r="D1405" s="20" t="s">
        <v>1124</v>
      </c>
      <c r="E1405" s="9">
        <f>Source!AU993</f>
        <v>10</v>
      </c>
      <c r="F1405" s="22"/>
      <c r="G1405" s="21"/>
      <c r="H1405" s="9"/>
      <c r="I1405" s="9"/>
      <c r="J1405" s="22">
        <f>SUM(T1401:T1404)</f>
        <v>509.23</v>
      </c>
      <c r="K1405" s="22"/>
    </row>
    <row r="1406" spans="1:22" ht="14.25" x14ac:dyDescent="0.2">
      <c r="A1406" s="19"/>
      <c r="B1406" s="19"/>
      <c r="C1406" s="19" t="s">
        <v>1126</v>
      </c>
      <c r="D1406" s="20" t="s">
        <v>1127</v>
      </c>
      <c r="E1406" s="9">
        <f>Source!AQ993</f>
        <v>1.2</v>
      </c>
      <c r="F1406" s="22"/>
      <c r="G1406" s="21" t="str">
        <f>Source!DI993</f>
        <v/>
      </c>
      <c r="H1406" s="9">
        <f>Source!AV993</f>
        <v>1</v>
      </c>
      <c r="I1406" s="9"/>
      <c r="J1406" s="22"/>
      <c r="K1406" s="22">
        <f>Source!U993</f>
        <v>9.6</v>
      </c>
    </row>
    <row r="1407" spans="1:22" ht="15" x14ac:dyDescent="0.25">
      <c r="A1407" s="25"/>
      <c r="B1407" s="25"/>
      <c r="C1407" s="25"/>
      <c r="D1407" s="25"/>
      <c r="E1407" s="25"/>
      <c r="F1407" s="25"/>
      <c r="G1407" s="25"/>
      <c r="H1407" s="25"/>
      <c r="I1407" s="40">
        <f>J1402+J1403+J1404+J1405</f>
        <v>9178.6499999999978</v>
      </c>
      <c r="J1407" s="40"/>
      <c r="K1407" s="26">
        <f>IF(Source!I993&lt;&gt;0, ROUND(I1407/Source!I993, 2), 0)</f>
        <v>1147.33</v>
      </c>
      <c r="P1407" s="24">
        <f>I1407</f>
        <v>9178.6499999999978</v>
      </c>
    </row>
    <row r="1408" spans="1:22" ht="57" x14ac:dyDescent="0.2">
      <c r="A1408" s="19">
        <v>171</v>
      </c>
      <c r="B1408" s="19" t="str">
        <f>Source!F995</f>
        <v>1.21-2303-28-1/1</v>
      </c>
      <c r="C1408" s="19" t="str">
        <f>Source!G995</f>
        <v>Техническое обслуживание автоматического выключателя до 160 А /Выключатель нагрузки (мини-рубильник) ВН-32 3Р 40А</v>
      </c>
      <c r="D1408" s="20" t="str">
        <f>Source!H995</f>
        <v>шт.</v>
      </c>
      <c r="E1408" s="9">
        <f>Source!I995</f>
        <v>2</v>
      </c>
      <c r="F1408" s="22"/>
      <c r="G1408" s="21"/>
      <c r="H1408" s="9"/>
      <c r="I1408" s="9"/>
      <c r="J1408" s="22"/>
      <c r="K1408" s="22"/>
      <c r="Q1408">
        <f>ROUND((Source!BZ995/100)*ROUND((Source!AF995*Source!AV995)*Source!I995, 2), 2)</f>
        <v>512.09</v>
      </c>
      <c r="R1408">
        <f>Source!X995</f>
        <v>512.09</v>
      </c>
      <c r="S1408">
        <f>ROUND((Source!CA995/100)*ROUND((Source!AF995*Source!AV995)*Source!I995, 2), 2)</f>
        <v>73.16</v>
      </c>
      <c r="T1408">
        <f>Source!Y995</f>
        <v>73.16</v>
      </c>
      <c r="U1408">
        <f>ROUND((175/100)*ROUND((Source!AE995*Source!AV995)*Source!I995, 2), 2)</f>
        <v>0</v>
      </c>
      <c r="V1408">
        <f>ROUND((108/100)*ROUND(Source!CS995*Source!I995, 2), 2)</f>
        <v>0</v>
      </c>
    </row>
    <row r="1409" spans="1:22" ht="14.25" x14ac:dyDescent="0.2">
      <c r="A1409" s="19"/>
      <c r="B1409" s="19"/>
      <c r="C1409" s="19" t="s">
        <v>1122</v>
      </c>
      <c r="D1409" s="20"/>
      <c r="E1409" s="9"/>
      <c r="F1409" s="22">
        <f>Source!AO995</f>
        <v>182.89</v>
      </c>
      <c r="G1409" s="21" t="str">
        <f>Source!DG995</f>
        <v>)*2</v>
      </c>
      <c r="H1409" s="9">
        <f>Source!AV995</f>
        <v>1</v>
      </c>
      <c r="I1409" s="9">
        <f>IF(Source!BA995&lt;&gt; 0, Source!BA995, 1)</f>
        <v>1</v>
      </c>
      <c r="J1409" s="22">
        <f>Source!S995</f>
        <v>731.56</v>
      </c>
      <c r="K1409" s="22"/>
    </row>
    <row r="1410" spans="1:22" ht="14.25" x14ac:dyDescent="0.2">
      <c r="A1410" s="19"/>
      <c r="B1410" s="19"/>
      <c r="C1410" s="19" t="s">
        <v>1130</v>
      </c>
      <c r="D1410" s="20"/>
      <c r="E1410" s="9"/>
      <c r="F1410" s="22">
        <f>Source!AL995</f>
        <v>4.0599999999999996</v>
      </c>
      <c r="G1410" s="21" t="str">
        <f>Source!DD995</f>
        <v>)*2</v>
      </c>
      <c r="H1410" s="9">
        <f>Source!AW995</f>
        <v>1</v>
      </c>
      <c r="I1410" s="9">
        <f>IF(Source!BC995&lt;&gt; 0, Source!BC995, 1)</f>
        <v>1</v>
      </c>
      <c r="J1410" s="22">
        <f>Source!P995</f>
        <v>16.239999999999998</v>
      </c>
      <c r="K1410" s="22"/>
    </row>
    <row r="1411" spans="1:22" ht="14.25" x14ac:dyDescent="0.2">
      <c r="A1411" s="19"/>
      <c r="B1411" s="19"/>
      <c r="C1411" s="19" t="s">
        <v>1123</v>
      </c>
      <c r="D1411" s="20" t="s">
        <v>1124</v>
      </c>
      <c r="E1411" s="9">
        <f>Source!AT995</f>
        <v>70</v>
      </c>
      <c r="F1411" s="22"/>
      <c r="G1411" s="21"/>
      <c r="H1411" s="9"/>
      <c r="I1411" s="9"/>
      <c r="J1411" s="22">
        <f>SUM(R1408:R1410)</f>
        <v>512.09</v>
      </c>
      <c r="K1411" s="22"/>
    </row>
    <row r="1412" spans="1:22" ht="14.25" x14ac:dyDescent="0.2">
      <c r="A1412" s="19"/>
      <c r="B1412" s="19"/>
      <c r="C1412" s="19" t="s">
        <v>1125</v>
      </c>
      <c r="D1412" s="20" t="s">
        <v>1124</v>
      </c>
      <c r="E1412" s="9">
        <f>Source!AU995</f>
        <v>10</v>
      </c>
      <c r="F1412" s="22"/>
      <c r="G1412" s="21"/>
      <c r="H1412" s="9"/>
      <c r="I1412" s="9"/>
      <c r="J1412" s="22">
        <f>SUM(T1408:T1411)</f>
        <v>73.16</v>
      </c>
      <c r="K1412" s="22"/>
    </row>
    <row r="1413" spans="1:22" ht="14.25" x14ac:dyDescent="0.2">
      <c r="A1413" s="19"/>
      <c r="B1413" s="19"/>
      <c r="C1413" s="19" t="s">
        <v>1126</v>
      </c>
      <c r="D1413" s="20" t="s">
        <v>1127</v>
      </c>
      <c r="E1413" s="9">
        <f>Source!AQ995</f>
        <v>0.3</v>
      </c>
      <c r="F1413" s="22"/>
      <c r="G1413" s="21" t="str">
        <f>Source!DI995</f>
        <v>)*2</v>
      </c>
      <c r="H1413" s="9">
        <f>Source!AV995</f>
        <v>1</v>
      </c>
      <c r="I1413" s="9"/>
      <c r="J1413" s="22"/>
      <c r="K1413" s="22">
        <f>Source!U995</f>
        <v>1.2</v>
      </c>
    </row>
    <row r="1414" spans="1:22" ht="15" x14ac:dyDescent="0.25">
      <c r="A1414" s="25"/>
      <c r="B1414" s="25"/>
      <c r="C1414" s="25"/>
      <c r="D1414" s="25"/>
      <c r="E1414" s="25"/>
      <c r="F1414" s="25"/>
      <c r="G1414" s="25"/>
      <c r="H1414" s="25"/>
      <c r="I1414" s="40">
        <f>J1409+J1410+J1411+J1412</f>
        <v>1333.05</v>
      </c>
      <c r="J1414" s="40"/>
      <c r="K1414" s="26">
        <f>IF(Source!I995&lt;&gt;0, ROUND(I1414/Source!I995, 2), 0)</f>
        <v>666.53</v>
      </c>
      <c r="P1414" s="24">
        <f>I1414</f>
        <v>1333.05</v>
      </c>
    </row>
    <row r="1415" spans="1:22" ht="57" x14ac:dyDescent="0.2">
      <c r="A1415" s="19">
        <v>172</v>
      </c>
      <c r="B1415" s="19" t="str">
        <f>Source!F996</f>
        <v>1.21-2301-19-1/1</v>
      </c>
      <c r="C1415" s="19" t="str">
        <f>Source!G996</f>
        <v>Технический осмотр выключателей автоматических однополюсных установочных на номинальный ток до 63 А</v>
      </c>
      <c r="D1415" s="20" t="str">
        <f>Source!H996</f>
        <v>шт.</v>
      </c>
      <c r="E1415" s="9">
        <f>Source!I996</f>
        <v>27</v>
      </c>
      <c r="F1415" s="22"/>
      <c r="G1415" s="21"/>
      <c r="H1415" s="9"/>
      <c r="I1415" s="9"/>
      <c r="J1415" s="22"/>
      <c r="K1415" s="22"/>
      <c r="Q1415">
        <f>ROUND((Source!BZ996/100)*ROUND((Source!AF996*Source!AV996)*Source!I996, 2), 2)</f>
        <v>1203.17</v>
      </c>
      <c r="R1415">
        <f>Source!X996</f>
        <v>1203.17</v>
      </c>
      <c r="S1415">
        <f>ROUND((Source!CA996/100)*ROUND((Source!AF996*Source!AV996)*Source!I996, 2), 2)</f>
        <v>171.88</v>
      </c>
      <c r="T1415">
        <f>Source!Y996</f>
        <v>171.88</v>
      </c>
      <c r="U1415">
        <f>ROUND((175/100)*ROUND((Source!AE996*Source!AV996)*Source!I996, 2), 2)</f>
        <v>0</v>
      </c>
      <c r="V1415">
        <f>ROUND((108/100)*ROUND(Source!CS996*Source!I996, 2), 2)</f>
        <v>0</v>
      </c>
    </row>
    <row r="1416" spans="1:22" ht="14.25" x14ac:dyDescent="0.2">
      <c r="A1416" s="19"/>
      <c r="B1416" s="19"/>
      <c r="C1416" s="19" t="s">
        <v>1122</v>
      </c>
      <c r="D1416" s="20"/>
      <c r="E1416" s="9"/>
      <c r="F1416" s="22">
        <f>Source!AO996</f>
        <v>21.22</v>
      </c>
      <c r="G1416" s="21" t="str">
        <f>Source!DG996</f>
        <v>)*3</v>
      </c>
      <c r="H1416" s="9">
        <f>Source!AV996</f>
        <v>1</v>
      </c>
      <c r="I1416" s="9">
        <f>IF(Source!BA996&lt;&gt; 0, Source!BA996, 1)</f>
        <v>1</v>
      </c>
      <c r="J1416" s="22">
        <f>Source!S996</f>
        <v>1718.82</v>
      </c>
      <c r="K1416" s="22"/>
    </row>
    <row r="1417" spans="1:22" ht="14.25" x14ac:dyDescent="0.2">
      <c r="A1417" s="19"/>
      <c r="B1417" s="19"/>
      <c r="C1417" s="19" t="s">
        <v>1130</v>
      </c>
      <c r="D1417" s="20"/>
      <c r="E1417" s="9"/>
      <c r="F1417" s="22">
        <f>Source!AL996</f>
        <v>0.01</v>
      </c>
      <c r="G1417" s="21" t="str">
        <f>Source!DD996</f>
        <v>)*3</v>
      </c>
      <c r="H1417" s="9">
        <f>Source!AW996</f>
        <v>1</v>
      </c>
      <c r="I1417" s="9">
        <f>IF(Source!BC996&lt;&gt; 0, Source!BC996, 1)</f>
        <v>1</v>
      </c>
      <c r="J1417" s="22">
        <f>Source!P996</f>
        <v>0.81</v>
      </c>
      <c r="K1417" s="22"/>
    </row>
    <row r="1418" spans="1:22" ht="14.25" x14ac:dyDescent="0.2">
      <c r="A1418" s="19"/>
      <c r="B1418" s="19"/>
      <c r="C1418" s="19" t="s">
        <v>1123</v>
      </c>
      <c r="D1418" s="20" t="s">
        <v>1124</v>
      </c>
      <c r="E1418" s="9">
        <f>Source!AT996</f>
        <v>70</v>
      </c>
      <c r="F1418" s="22"/>
      <c r="G1418" s="21"/>
      <c r="H1418" s="9"/>
      <c r="I1418" s="9"/>
      <c r="J1418" s="22">
        <f>SUM(R1415:R1417)</f>
        <v>1203.17</v>
      </c>
      <c r="K1418" s="22"/>
    </row>
    <row r="1419" spans="1:22" ht="14.25" x14ac:dyDescent="0.2">
      <c r="A1419" s="19"/>
      <c r="B1419" s="19"/>
      <c r="C1419" s="19" t="s">
        <v>1125</v>
      </c>
      <c r="D1419" s="20" t="s">
        <v>1124</v>
      </c>
      <c r="E1419" s="9">
        <f>Source!AU996</f>
        <v>10</v>
      </c>
      <c r="F1419" s="22"/>
      <c r="G1419" s="21"/>
      <c r="H1419" s="9"/>
      <c r="I1419" s="9"/>
      <c r="J1419" s="22">
        <f>SUM(T1415:T1418)</f>
        <v>171.88</v>
      </c>
      <c r="K1419" s="22"/>
    </row>
    <row r="1420" spans="1:22" ht="14.25" x14ac:dyDescent="0.2">
      <c r="A1420" s="19"/>
      <c r="B1420" s="19"/>
      <c r="C1420" s="19" t="s">
        <v>1126</v>
      </c>
      <c r="D1420" s="20" t="s">
        <v>1127</v>
      </c>
      <c r="E1420" s="9">
        <f>Source!AQ996</f>
        <v>0.04</v>
      </c>
      <c r="F1420" s="22"/>
      <c r="G1420" s="21" t="str">
        <f>Source!DI996</f>
        <v>)*3</v>
      </c>
      <c r="H1420" s="9">
        <f>Source!AV996</f>
        <v>1</v>
      </c>
      <c r="I1420" s="9"/>
      <c r="J1420" s="22"/>
      <c r="K1420" s="22">
        <f>Source!U996</f>
        <v>3.2399999999999998</v>
      </c>
    </row>
    <row r="1421" spans="1:22" ht="15" x14ac:dyDescent="0.25">
      <c r="A1421" s="25"/>
      <c r="B1421" s="25"/>
      <c r="C1421" s="25"/>
      <c r="D1421" s="25"/>
      <c r="E1421" s="25"/>
      <c r="F1421" s="25"/>
      <c r="G1421" s="25"/>
      <c r="H1421" s="25"/>
      <c r="I1421" s="40">
        <f>J1416+J1417+J1418+J1419</f>
        <v>3094.6800000000003</v>
      </c>
      <c r="J1421" s="40"/>
      <c r="K1421" s="26">
        <f>IF(Source!I996&lt;&gt;0, ROUND(I1421/Source!I996, 2), 0)</f>
        <v>114.62</v>
      </c>
      <c r="P1421" s="24">
        <f>I1421</f>
        <v>3094.6800000000003</v>
      </c>
    </row>
    <row r="1422" spans="1:22" ht="57" x14ac:dyDescent="0.2">
      <c r="A1422" s="19">
        <v>173</v>
      </c>
      <c r="B1422" s="19" t="str">
        <f>Source!F997</f>
        <v>1.21-2303-19-1/1</v>
      </c>
      <c r="C1422" s="19" t="str">
        <f>Source!G997</f>
        <v>Техническое обслуживание выключателей автоматических однополюсных установочных на номинальный ток до 63 А</v>
      </c>
      <c r="D1422" s="20" t="str">
        <f>Source!H997</f>
        <v>шт.</v>
      </c>
      <c r="E1422" s="9">
        <f>Source!I997</f>
        <v>27</v>
      </c>
      <c r="F1422" s="22"/>
      <c r="G1422" s="21"/>
      <c r="H1422" s="9"/>
      <c r="I1422" s="9"/>
      <c r="J1422" s="22"/>
      <c r="K1422" s="22"/>
      <c r="Q1422">
        <f>ROUND((Source!BZ997/100)*ROUND((Source!AF997*Source!AV997)*Source!I997, 2), 2)</f>
        <v>12030.61</v>
      </c>
      <c r="R1422">
        <f>Source!X997</f>
        <v>12030.61</v>
      </c>
      <c r="S1422">
        <f>ROUND((Source!CA997/100)*ROUND((Source!AF997*Source!AV997)*Source!I997, 2), 2)</f>
        <v>1718.66</v>
      </c>
      <c r="T1422">
        <f>Source!Y997</f>
        <v>1718.66</v>
      </c>
      <c r="U1422">
        <f>ROUND((175/100)*ROUND((Source!AE997*Source!AV997)*Source!I997, 2), 2)</f>
        <v>0</v>
      </c>
      <c r="V1422">
        <f>ROUND((108/100)*ROUND(Source!CS997*Source!I997, 2), 2)</f>
        <v>0</v>
      </c>
    </row>
    <row r="1423" spans="1:22" ht="14.25" x14ac:dyDescent="0.2">
      <c r="A1423" s="19"/>
      <c r="B1423" s="19"/>
      <c r="C1423" s="19" t="s">
        <v>1122</v>
      </c>
      <c r="D1423" s="20"/>
      <c r="E1423" s="9"/>
      <c r="F1423" s="22">
        <f>Source!AO997</f>
        <v>636.54</v>
      </c>
      <c r="G1423" s="21" t="str">
        <f>Source!DG997</f>
        <v/>
      </c>
      <c r="H1423" s="9">
        <f>Source!AV997</f>
        <v>1</v>
      </c>
      <c r="I1423" s="9">
        <f>IF(Source!BA997&lt;&gt; 0, Source!BA997, 1)</f>
        <v>1</v>
      </c>
      <c r="J1423" s="22">
        <f>Source!S997</f>
        <v>17186.580000000002</v>
      </c>
      <c r="K1423" s="22"/>
    </row>
    <row r="1424" spans="1:22" ht="14.25" x14ac:dyDescent="0.2">
      <c r="A1424" s="19"/>
      <c r="B1424" s="19"/>
      <c r="C1424" s="19" t="s">
        <v>1130</v>
      </c>
      <c r="D1424" s="20"/>
      <c r="E1424" s="9"/>
      <c r="F1424" s="22">
        <f>Source!AL997</f>
        <v>1.56</v>
      </c>
      <c r="G1424" s="21" t="str">
        <f>Source!DD997</f>
        <v/>
      </c>
      <c r="H1424" s="9">
        <f>Source!AW997</f>
        <v>1</v>
      </c>
      <c r="I1424" s="9">
        <f>IF(Source!BC997&lt;&gt; 0, Source!BC997, 1)</f>
        <v>1</v>
      </c>
      <c r="J1424" s="22">
        <f>Source!P997</f>
        <v>42.12</v>
      </c>
      <c r="K1424" s="22"/>
    </row>
    <row r="1425" spans="1:22" ht="14.25" x14ac:dyDescent="0.2">
      <c r="A1425" s="19"/>
      <c r="B1425" s="19"/>
      <c r="C1425" s="19" t="s">
        <v>1123</v>
      </c>
      <c r="D1425" s="20" t="s">
        <v>1124</v>
      </c>
      <c r="E1425" s="9">
        <f>Source!AT997</f>
        <v>70</v>
      </c>
      <c r="F1425" s="22"/>
      <c r="G1425" s="21"/>
      <c r="H1425" s="9"/>
      <c r="I1425" s="9"/>
      <c r="J1425" s="22">
        <f>SUM(R1422:R1424)</f>
        <v>12030.61</v>
      </c>
      <c r="K1425" s="22"/>
    </row>
    <row r="1426" spans="1:22" ht="14.25" x14ac:dyDescent="0.2">
      <c r="A1426" s="19"/>
      <c r="B1426" s="19"/>
      <c r="C1426" s="19" t="s">
        <v>1125</v>
      </c>
      <c r="D1426" s="20" t="s">
        <v>1124</v>
      </c>
      <c r="E1426" s="9">
        <f>Source!AU997</f>
        <v>10</v>
      </c>
      <c r="F1426" s="22"/>
      <c r="G1426" s="21"/>
      <c r="H1426" s="9"/>
      <c r="I1426" s="9"/>
      <c r="J1426" s="22">
        <f>SUM(T1422:T1425)</f>
        <v>1718.66</v>
      </c>
      <c r="K1426" s="22"/>
    </row>
    <row r="1427" spans="1:22" ht="14.25" x14ac:dyDescent="0.2">
      <c r="A1427" s="19"/>
      <c r="B1427" s="19"/>
      <c r="C1427" s="19" t="s">
        <v>1126</v>
      </c>
      <c r="D1427" s="20" t="s">
        <v>1127</v>
      </c>
      <c r="E1427" s="9">
        <f>Source!AQ997</f>
        <v>1.2</v>
      </c>
      <c r="F1427" s="22"/>
      <c r="G1427" s="21" t="str">
        <f>Source!DI997</f>
        <v/>
      </c>
      <c r="H1427" s="9">
        <f>Source!AV997</f>
        <v>1</v>
      </c>
      <c r="I1427" s="9"/>
      <c r="J1427" s="22"/>
      <c r="K1427" s="22">
        <f>Source!U997</f>
        <v>32.4</v>
      </c>
    </row>
    <row r="1428" spans="1:22" ht="15" x14ac:dyDescent="0.25">
      <c r="A1428" s="25"/>
      <c r="B1428" s="25"/>
      <c r="C1428" s="25"/>
      <c r="D1428" s="25"/>
      <c r="E1428" s="25"/>
      <c r="F1428" s="25"/>
      <c r="G1428" s="25"/>
      <c r="H1428" s="25"/>
      <c r="I1428" s="40">
        <f>J1423+J1424+J1425+J1426</f>
        <v>30977.97</v>
      </c>
      <c r="J1428" s="40"/>
      <c r="K1428" s="26">
        <f>IF(Source!I997&lt;&gt;0, ROUND(I1428/Source!I997, 2), 0)</f>
        <v>1147.33</v>
      </c>
      <c r="P1428" s="24">
        <f>I1428</f>
        <v>30977.97</v>
      </c>
    </row>
    <row r="1429" spans="1:22" ht="57" x14ac:dyDescent="0.2">
      <c r="A1429" s="19">
        <v>174</v>
      </c>
      <c r="B1429" s="19" t="str">
        <f>Source!F998</f>
        <v>1.21-2303-28-1/1</v>
      </c>
      <c r="C1429" s="19" t="str">
        <f>Source!G998</f>
        <v>Техническое обслуживание автоматического выключателя до 160 А /Выключатель нагрузки (мини-рубильник) ВН-32 3Р 40А</v>
      </c>
      <c r="D1429" s="20" t="str">
        <f>Source!H998</f>
        <v>шт.</v>
      </c>
      <c r="E1429" s="9">
        <f>Source!I998</f>
        <v>2</v>
      </c>
      <c r="F1429" s="22"/>
      <c r="G1429" s="21"/>
      <c r="H1429" s="9"/>
      <c r="I1429" s="9"/>
      <c r="J1429" s="22"/>
      <c r="K1429" s="22"/>
      <c r="Q1429">
        <f>ROUND((Source!BZ998/100)*ROUND((Source!AF998*Source!AV998)*Source!I998, 2), 2)</f>
        <v>512.09</v>
      </c>
      <c r="R1429">
        <f>Source!X998</f>
        <v>512.09</v>
      </c>
      <c r="S1429">
        <f>ROUND((Source!CA998/100)*ROUND((Source!AF998*Source!AV998)*Source!I998, 2), 2)</f>
        <v>73.16</v>
      </c>
      <c r="T1429">
        <f>Source!Y998</f>
        <v>73.16</v>
      </c>
      <c r="U1429">
        <f>ROUND((175/100)*ROUND((Source!AE998*Source!AV998)*Source!I998, 2), 2)</f>
        <v>0</v>
      </c>
      <c r="V1429">
        <f>ROUND((108/100)*ROUND(Source!CS998*Source!I998, 2), 2)</f>
        <v>0</v>
      </c>
    </row>
    <row r="1430" spans="1:22" ht="14.25" x14ac:dyDescent="0.2">
      <c r="A1430" s="19"/>
      <c r="B1430" s="19"/>
      <c r="C1430" s="19" t="s">
        <v>1122</v>
      </c>
      <c r="D1430" s="20"/>
      <c r="E1430" s="9"/>
      <c r="F1430" s="22">
        <f>Source!AO998</f>
        <v>182.89</v>
      </c>
      <c r="G1430" s="21" t="str">
        <f>Source!DG998</f>
        <v>)*2</v>
      </c>
      <c r="H1430" s="9">
        <f>Source!AV998</f>
        <v>1</v>
      </c>
      <c r="I1430" s="9">
        <f>IF(Source!BA998&lt;&gt; 0, Source!BA998, 1)</f>
        <v>1</v>
      </c>
      <c r="J1430" s="22">
        <f>Source!S998</f>
        <v>731.56</v>
      </c>
      <c r="K1430" s="22"/>
    </row>
    <row r="1431" spans="1:22" ht="14.25" x14ac:dyDescent="0.2">
      <c r="A1431" s="19"/>
      <c r="B1431" s="19"/>
      <c r="C1431" s="19" t="s">
        <v>1130</v>
      </c>
      <c r="D1431" s="20"/>
      <c r="E1431" s="9"/>
      <c r="F1431" s="22">
        <f>Source!AL998</f>
        <v>4.0599999999999996</v>
      </c>
      <c r="G1431" s="21" t="str">
        <f>Source!DD998</f>
        <v>)*2</v>
      </c>
      <c r="H1431" s="9">
        <f>Source!AW998</f>
        <v>1</v>
      </c>
      <c r="I1431" s="9">
        <f>IF(Source!BC998&lt;&gt; 0, Source!BC998, 1)</f>
        <v>1</v>
      </c>
      <c r="J1431" s="22">
        <f>Source!P998</f>
        <v>16.239999999999998</v>
      </c>
      <c r="K1431" s="22"/>
    </row>
    <row r="1432" spans="1:22" ht="14.25" x14ac:dyDescent="0.2">
      <c r="A1432" s="19"/>
      <c r="B1432" s="19"/>
      <c r="C1432" s="19" t="s">
        <v>1123</v>
      </c>
      <c r="D1432" s="20" t="s">
        <v>1124</v>
      </c>
      <c r="E1432" s="9">
        <f>Source!AT998</f>
        <v>70</v>
      </c>
      <c r="F1432" s="22"/>
      <c r="G1432" s="21"/>
      <c r="H1432" s="9"/>
      <c r="I1432" s="9"/>
      <c r="J1432" s="22">
        <f>SUM(R1429:R1431)</f>
        <v>512.09</v>
      </c>
      <c r="K1432" s="22"/>
    </row>
    <row r="1433" spans="1:22" ht="14.25" x14ac:dyDescent="0.2">
      <c r="A1433" s="19"/>
      <c r="B1433" s="19"/>
      <c r="C1433" s="19" t="s">
        <v>1125</v>
      </c>
      <c r="D1433" s="20" t="s">
        <v>1124</v>
      </c>
      <c r="E1433" s="9">
        <f>Source!AU998</f>
        <v>10</v>
      </c>
      <c r="F1433" s="22"/>
      <c r="G1433" s="21"/>
      <c r="H1433" s="9"/>
      <c r="I1433" s="9"/>
      <c r="J1433" s="22">
        <f>SUM(T1429:T1432)</f>
        <v>73.16</v>
      </c>
      <c r="K1433" s="22"/>
    </row>
    <row r="1434" spans="1:22" ht="14.25" x14ac:dyDescent="0.2">
      <c r="A1434" s="19"/>
      <c r="B1434" s="19"/>
      <c r="C1434" s="19" t="s">
        <v>1126</v>
      </c>
      <c r="D1434" s="20" t="s">
        <v>1127</v>
      </c>
      <c r="E1434" s="9">
        <f>Source!AQ998</f>
        <v>0.3</v>
      </c>
      <c r="F1434" s="22"/>
      <c r="G1434" s="21" t="str">
        <f>Source!DI998</f>
        <v>)*2</v>
      </c>
      <c r="H1434" s="9">
        <f>Source!AV998</f>
        <v>1</v>
      </c>
      <c r="I1434" s="9"/>
      <c r="J1434" s="22"/>
      <c r="K1434" s="22">
        <f>Source!U998</f>
        <v>1.2</v>
      </c>
    </row>
    <row r="1435" spans="1:22" ht="15" x14ac:dyDescent="0.25">
      <c r="A1435" s="25"/>
      <c r="B1435" s="25"/>
      <c r="C1435" s="25"/>
      <c r="D1435" s="25"/>
      <c r="E1435" s="25"/>
      <c r="F1435" s="25"/>
      <c r="G1435" s="25"/>
      <c r="H1435" s="25"/>
      <c r="I1435" s="40">
        <f>J1430+J1431+J1432+J1433</f>
        <v>1333.05</v>
      </c>
      <c r="J1435" s="40"/>
      <c r="K1435" s="26">
        <f>IF(Source!I998&lt;&gt;0, ROUND(I1435/Source!I998, 2), 0)</f>
        <v>666.53</v>
      </c>
      <c r="P1435" s="24">
        <f>I1435</f>
        <v>1333.05</v>
      </c>
    </row>
    <row r="1436" spans="1:22" ht="57" x14ac:dyDescent="0.2">
      <c r="A1436" s="19">
        <v>175</v>
      </c>
      <c r="B1436" s="19" t="str">
        <f>Source!F999</f>
        <v>1.21-2301-3-2/1</v>
      </c>
      <c r="C1436" s="19" t="str">
        <f>Source!G999</f>
        <v>Технический осмотр выключателей автоматических трехполюсных установочных, номинальный ток до 400 А</v>
      </c>
      <c r="D1436" s="20" t="str">
        <f>Source!H999</f>
        <v>шт.</v>
      </c>
      <c r="E1436" s="9">
        <f>Source!I999</f>
        <v>8</v>
      </c>
      <c r="F1436" s="22"/>
      <c r="G1436" s="21"/>
      <c r="H1436" s="9"/>
      <c r="I1436" s="9"/>
      <c r="J1436" s="22"/>
      <c r="K1436" s="22"/>
      <c r="Q1436">
        <f>ROUND((Source!BZ999/100)*ROUND((Source!AF999*Source!AV999)*Source!I999, 2), 2)</f>
        <v>623.78</v>
      </c>
      <c r="R1436">
        <f>Source!X999</f>
        <v>623.78</v>
      </c>
      <c r="S1436">
        <f>ROUND((Source!CA999/100)*ROUND((Source!AF999*Source!AV999)*Source!I999, 2), 2)</f>
        <v>89.11</v>
      </c>
      <c r="T1436">
        <f>Source!Y999</f>
        <v>89.11</v>
      </c>
      <c r="U1436">
        <f>ROUND((175/100)*ROUND((Source!AE999*Source!AV999)*Source!I999, 2), 2)</f>
        <v>0</v>
      </c>
      <c r="V1436">
        <f>ROUND((108/100)*ROUND(Source!CS999*Source!I999, 2), 2)</f>
        <v>0</v>
      </c>
    </row>
    <row r="1437" spans="1:22" ht="14.25" x14ac:dyDescent="0.2">
      <c r="A1437" s="19"/>
      <c r="B1437" s="19"/>
      <c r="C1437" s="19" t="s">
        <v>1122</v>
      </c>
      <c r="D1437" s="20"/>
      <c r="E1437" s="9"/>
      <c r="F1437" s="22">
        <f>Source!AO999</f>
        <v>37.130000000000003</v>
      </c>
      <c r="G1437" s="21" t="str">
        <f>Source!DG999</f>
        <v>)*3</v>
      </c>
      <c r="H1437" s="9">
        <f>Source!AV999</f>
        <v>1</v>
      </c>
      <c r="I1437" s="9">
        <f>IF(Source!BA999&lt;&gt; 0, Source!BA999, 1)</f>
        <v>1</v>
      </c>
      <c r="J1437" s="22">
        <f>Source!S999</f>
        <v>891.12</v>
      </c>
      <c r="K1437" s="22"/>
    </row>
    <row r="1438" spans="1:22" ht="14.25" x14ac:dyDescent="0.2">
      <c r="A1438" s="19"/>
      <c r="B1438" s="19"/>
      <c r="C1438" s="19" t="s">
        <v>1123</v>
      </c>
      <c r="D1438" s="20" t="s">
        <v>1124</v>
      </c>
      <c r="E1438" s="9">
        <f>Source!AT999</f>
        <v>70</v>
      </c>
      <c r="F1438" s="22"/>
      <c r="G1438" s="21"/>
      <c r="H1438" s="9"/>
      <c r="I1438" s="9"/>
      <c r="J1438" s="22">
        <f>SUM(R1436:R1437)</f>
        <v>623.78</v>
      </c>
      <c r="K1438" s="22"/>
    </row>
    <row r="1439" spans="1:22" ht="14.25" x14ac:dyDescent="0.2">
      <c r="A1439" s="19"/>
      <c r="B1439" s="19"/>
      <c r="C1439" s="19" t="s">
        <v>1125</v>
      </c>
      <c r="D1439" s="20" t="s">
        <v>1124</v>
      </c>
      <c r="E1439" s="9">
        <f>Source!AU999</f>
        <v>10</v>
      </c>
      <c r="F1439" s="22"/>
      <c r="G1439" s="21"/>
      <c r="H1439" s="9"/>
      <c r="I1439" s="9"/>
      <c r="J1439" s="22">
        <f>SUM(T1436:T1438)</f>
        <v>89.11</v>
      </c>
      <c r="K1439" s="22"/>
    </row>
    <row r="1440" spans="1:22" ht="14.25" x14ac:dyDescent="0.2">
      <c r="A1440" s="19"/>
      <c r="B1440" s="19"/>
      <c r="C1440" s="19" t="s">
        <v>1126</v>
      </c>
      <c r="D1440" s="20" t="s">
        <v>1127</v>
      </c>
      <c r="E1440" s="9">
        <f>Source!AQ999</f>
        <v>7.0000000000000007E-2</v>
      </c>
      <c r="F1440" s="22"/>
      <c r="G1440" s="21" t="str">
        <f>Source!DI999</f>
        <v>)*3</v>
      </c>
      <c r="H1440" s="9">
        <f>Source!AV999</f>
        <v>1</v>
      </c>
      <c r="I1440" s="9"/>
      <c r="J1440" s="22"/>
      <c r="K1440" s="22">
        <f>Source!U999</f>
        <v>1.6800000000000002</v>
      </c>
    </row>
    <row r="1441" spans="1:22" ht="15" x14ac:dyDescent="0.25">
      <c r="A1441" s="25"/>
      <c r="B1441" s="25"/>
      <c r="C1441" s="25"/>
      <c r="D1441" s="25"/>
      <c r="E1441" s="25"/>
      <c r="F1441" s="25"/>
      <c r="G1441" s="25"/>
      <c r="H1441" s="25"/>
      <c r="I1441" s="40">
        <f>J1437+J1438+J1439</f>
        <v>1604.01</v>
      </c>
      <c r="J1441" s="40"/>
      <c r="K1441" s="26">
        <f>IF(Source!I999&lt;&gt;0, ROUND(I1441/Source!I999, 2), 0)</f>
        <v>200.5</v>
      </c>
      <c r="P1441" s="24">
        <f>I1441</f>
        <v>1604.01</v>
      </c>
    </row>
    <row r="1442" spans="1:22" ht="57" x14ac:dyDescent="0.2">
      <c r="A1442" s="19">
        <v>176</v>
      </c>
      <c r="B1442" s="19" t="str">
        <f>Source!F1000</f>
        <v>1.21-2303-3-1/1</v>
      </c>
      <c r="C1442" s="19" t="str">
        <f>Source!G1000</f>
        <v>Техническое обслуживание выключателей автоматических трехполюсных установочных, номинальный ток до 200 А,</v>
      </c>
      <c r="D1442" s="20" t="str">
        <f>Source!H1000</f>
        <v>шт.</v>
      </c>
      <c r="E1442" s="9">
        <f>Source!I1000</f>
        <v>8</v>
      </c>
      <c r="F1442" s="22"/>
      <c r="G1442" s="21"/>
      <c r="H1442" s="9"/>
      <c r="I1442" s="9"/>
      <c r="J1442" s="22"/>
      <c r="K1442" s="22"/>
      <c r="Q1442">
        <f>ROUND((Source!BZ1000/100)*ROUND((Source!AF1000*Source!AV1000)*Source!I1000, 2), 2)</f>
        <v>4455.8100000000004</v>
      </c>
      <c r="R1442">
        <f>Source!X1000</f>
        <v>4455.8100000000004</v>
      </c>
      <c r="S1442">
        <f>ROUND((Source!CA1000/100)*ROUND((Source!AF1000*Source!AV1000)*Source!I1000, 2), 2)</f>
        <v>636.54</v>
      </c>
      <c r="T1442">
        <f>Source!Y1000</f>
        <v>636.54</v>
      </c>
      <c r="U1442">
        <f>ROUND((175/100)*ROUND((Source!AE1000*Source!AV1000)*Source!I1000, 2), 2)</f>
        <v>0</v>
      </c>
      <c r="V1442">
        <f>ROUND((108/100)*ROUND(Source!CS1000*Source!I1000, 2), 2)</f>
        <v>0</v>
      </c>
    </row>
    <row r="1443" spans="1:22" ht="14.25" x14ac:dyDescent="0.2">
      <c r="A1443" s="19"/>
      <c r="B1443" s="19"/>
      <c r="C1443" s="19" t="s">
        <v>1122</v>
      </c>
      <c r="D1443" s="20"/>
      <c r="E1443" s="9"/>
      <c r="F1443" s="22">
        <f>Source!AO1000</f>
        <v>795.68</v>
      </c>
      <c r="G1443" s="21" t="str">
        <f>Source!DG1000</f>
        <v/>
      </c>
      <c r="H1443" s="9">
        <f>Source!AV1000</f>
        <v>1</v>
      </c>
      <c r="I1443" s="9">
        <f>IF(Source!BA1000&lt;&gt; 0, Source!BA1000, 1)</f>
        <v>1</v>
      </c>
      <c r="J1443" s="22">
        <f>Source!S1000</f>
        <v>6365.44</v>
      </c>
      <c r="K1443" s="22"/>
    </row>
    <row r="1444" spans="1:22" ht="14.25" x14ac:dyDescent="0.2">
      <c r="A1444" s="19"/>
      <c r="B1444" s="19"/>
      <c r="C1444" s="19" t="s">
        <v>1130</v>
      </c>
      <c r="D1444" s="20"/>
      <c r="E1444" s="9"/>
      <c r="F1444" s="22">
        <f>Source!AL1000</f>
        <v>14.65</v>
      </c>
      <c r="G1444" s="21" t="str">
        <f>Source!DD1000</f>
        <v/>
      </c>
      <c r="H1444" s="9">
        <f>Source!AW1000</f>
        <v>1</v>
      </c>
      <c r="I1444" s="9">
        <f>IF(Source!BC1000&lt;&gt; 0, Source!BC1000, 1)</f>
        <v>1</v>
      </c>
      <c r="J1444" s="22">
        <f>Source!P1000</f>
        <v>117.2</v>
      </c>
      <c r="K1444" s="22"/>
    </row>
    <row r="1445" spans="1:22" ht="14.25" x14ac:dyDescent="0.2">
      <c r="A1445" s="19"/>
      <c r="B1445" s="19"/>
      <c r="C1445" s="19" t="s">
        <v>1123</v>
      </c>
      <c r="D1445" s="20" t="s">
        <v>1124</v>
      </c>
      <c r="E1445" s="9">
        <f>Source!AT1000</f>
        <v>70</v>
      </c>
      <c r="F1445" s="22"/>
      <c r="G1445" s="21"/>
      <c r="H1445" s="9"/>
      <c r="I1445" s="9"/>
      <c r="J1445" s="22">
        <f>SUM(R1442:R1444)</f>
        <v>4455.8100000000004</v>
      </c>
      <c r="K1445" s="22"/>
    </row>
    <row r="1446" spans="1:22" ht="14.25" x14ac:dyDescent="0.2">
      <c r="A1446" s="19"/>
      <c r="B1446" s="19"/>
      <c r="C1446" s="19" t="s">
        <v>1125</v>
      </c>
      <c r="D1446" s="20" t="s">
        <v>1124</v>
      </c>
      <c r="E1446" s="9">
        <f>Source!AU1000</f>
        <v>10</v>
      </c>
      <c r="F1446" s="22"/>
      <c r="G1446" s="21"/>
      <c r="H1446" s="9"/>
      <c r="I1446" s="9"/>
      <c r="J1446" s="22">
        <f>SUM(T1442:T1445)</f>
        <v>636.54</v>
      </c>
      <c r="K1446" s="22"/>
    </row>
    <row r="1447" spans="1:22" ht="14.25" x14ac:dyDescent="0.2">
      <c r="A1447" s="19"/>
      <c r="B1447" s="19"/>
      <c r="C1447" s="19" t="s">
        <v>1126</v>
      </c>
      <c r="D1447" s="20" t="s">
        <v>1127</v>
      </c>
      <c r="E1447" s="9">
        <f>Source!AQ1000</f>
        <v>1.5</v>
      </c>
      <c r="F1447" s="22"/>
      <c r="G1447" s="21" t="str">
        <f>Source!DI1000</f>
        <v/>
      </c>
      <c r="H1447" s="9">
        <f>Source!AV1000</f>
        <v>1</v>
      </c>
      <c r="I1447" s="9"/>
      <c r="J1447" s="22"/>
      <c r="K1447" s="22">
        <f>Source!U1000</f>
        <v>12</v>
      </c>
    </row>
    <row r="1448" spans="1:22" ht="15" x14ac:dyDescent="0.25">
      <c r="A1448" s="25"/>
      <c r="B1448" s="25"/>
      <c r="C1448" s="25"/>
      <c r="D1448" s="25"/>
      <c r="E1448" s="25"/>
      <c r="F1448" s="25"/>
      <c r="G1448" s="25"/>
      <c r="H1448" s="25"/>
      <c r="I1448" s="40">
        <f>J1443+J1444+J1445+J1446</f>
        <v>11574.990000000002</v>
      </c>
      <c r="J1448" s="40"/>
      <c r="K1448" s="26">
        <f>IF(Source!I1000&lt;&gt;0, ROUND(I1448/Source!I1000, 2), 0)</f>
        <v>1446.87</v>
      </c>
      <c r="P1448" s="24">
        <f>I1448</f>
        <v>11574.990000000002</v>
      </c>
    </row>
    <row r="1449" spans="1:22" ht="57" x14ac:dyDescent="0.2">
      <c r="A1449" s="19">
        <v>177</v>
      </c>
      <c r="B1449" s="19" t="str">
        <f>Source!F1001</f>
        <v>1.21-2301-19-1/1</v>
      </c>
      <c r="C1449" s="19" t="str">
        <f>Source!G1001</f>
        <v>Технический осмотр выключателей автоматических однополюсных установочных на номинальный ток до 63 А</v>
      </c>
      <c r="D1449" s="20" t="str">
        <f>Source!H1001</f>
        <v>шт.</v>
      </c>
      <c r="E1449" s="9">
        <f>Source!I1001</f>
        <v>5</v>
      </c>
      <c r="F1449" s="22"/>
      <c r="G1449" s="21"/>
      <c r="H1449" s="9"/>
      <c r="I1449" s="9"/>
      <c r="J1449" s="22"/>
      <c r="K1449" s="22"/>
      <c r="Q1449">
        <f>ROUND((Source!BZ1001/100)*ROUND((Source!AF1001*Source!AV1001)*Source!I1001, 2), 2)</f>
        <v>222.81</v>
      </c>
      <c r="R1449">
        <f>Source!X1001</f>
        <v>222.81</v>
      </c>
      <c r="S1449">
        <f>ROUND((Source!CA1001/100)*ROUND((Source!AF1001*Source!AV1001)*Source!I1001, 2), 2)</f>
        <v>31.83</v>
      </c>
      <c r="T1449">
        <f>Source!Y1001</f>
        <v>31.83</v>
      </c>
      <c r="U1449">
        <f>ROUND((175/100)*ROUND((Source!AE1001*Source!AV1001)*Source!I1001, 2), 2)</f>
        <v>0</v>
      </c>
      <c r="V1449">
        <f>ROUND((108/100)*ROUND(Source!CS1001*Source!I1001, 2), 2)</f>
        <v>0</v>
      </c>
    </row>
    <row r="1450" spans="1:22" ht="14.25" x14ac:dyDescent="0.2">
      <c r="A1450" s="19"/>
      <c r="B1450" s="19"/>
      <c r="C1450" s="19" t="s">
        <v>1122</v>
      </c>
      <c r="D1450" s="20"/>
      <c r="E1450" s="9"/>
      <c r="F1450" s="22">
        <f>Source!AO1001</f>
        <v>21.22</v>
      </c>
      <c r="G1450" s="21" t="str">
        <f>Source!DG1001</f>
        <v>)*3</v>
      </c>
      <c r="H1450" s="9">
        <f>Source!AV1001</f>
        <v>1</v>
      </c>
      <c r="I1450" s="9">
        <f>IF(Source!BA1001&lt;&gt; 0, Source!BA1001, 1)</f>
        <v>1</v>
      </c>
      <c r="J1450" s="22">
        <f>Source!S1001</f>
        <v>318.3</v>
      </c>
      <c r="K1450" s="22"/>
    </row>
    <row r="1451" spans="1:22" ht="14.25" x14ac:dyDescent="0.2">
      <c r="A1451" s="19"/>
      <c r="B1451" s="19"/>
      <c r="C1451" s="19" t="s">
        <v>1130</v>
      </c>
      <c r="D1451" s="20"/>
      <c r="E1451" s="9"/>
      <c r="F1451" s="22">
        <f>Source!AL1001</f>
        <v>0.01</v>
      </c>
      <c r="G1451" s="21" t="str">
        <f>Source!DD1001</f>
        <v>)*3</v>
      </c>
      <c r="H1451" s="9">
        <f>Source!AW1001</f>
        <v>1</v>
      </c>
      <c r="I1451" s="9">
        <f>IF(Source!BC1001&lt;&gt; 0, Source!BC1001, 1)</f>
        <v>1</v>
      </c>
      <c r="J1451" s="22">
        <f>Source!P1001</f>
        <v>0.15</v>
      </c>
      <c r="K1451" s="22"/>
    </row>
    <row r="1452" spans="1:22" ht="14.25" x14ac:dyDescent="0.2">
      <c r="A1452" s="19"/>
      <c r="B1452" s="19"/>
      <c r="C1452" s="19" t="s">
        <v>1123</v>
      </c>
      <c r="D1452" s="20" t="s">
        <v>1124</v>
      </c>
      <c r="E1452" s="9">
        <f>Source!AT1001</f>
        <v>70</v>
      </c>
      <c r="F1452" s="22"/>
      <c r="G1452" s="21"/>
      <c r="H1452" s="9"/>
      <c r="I1452" s="9"/>
      <c r="J1452" s="22">
        <f>SUM(R1449:R1451)</f>
        <v>222.81</v>
      </c>
      <c r="K1452" s="22"/>
    </row>
    <row r="1453" spans="1:22" ht="14.25" x14ac:dyDescent="0.2">
      <c r="A1453" s="19"/>
      <c r="B1453" s="19"/>
      <c r="C1453" s="19" t="s">
        <v>1125</v>
      </c>
      <c r="D1453" s="20" t="s">
        <v>1124</v>
      </c>
      <c r="E1453" s="9">
        <f>Source!AU1001</f>
        <v>10</v>
      </c>
      <c r="F1453" s="22"/>
      <c r="G1453" s="21"/>
      <c r="H1453" s="9"/>
      <c r="I1453" s="9"/>
      <c r="J1453" s="22">
        <f>SUM(T1449:T1452)</f>
        <v>31.83</v>
      </c>
      <c r="K1453" s="22"/>
    </row>
    <row r="1454" spans="1:22" ht="14.25" x14ac:dyDescent="0.2">
      <c r="A1454" s="19"/>
      <c r="B1454" s="19"/>
      <c r="C1454" s="19" t="s">
        <v>1126</v>
      </c>
      <c r="D1454" s="20" t="s">
        <v>1127</v>
      </c>
      <c r="E1454" s="9">
        <f>Source!AQ1001</f>
        <v>0.04</v>
      </c>
      <c r="F1454" s="22"/>
      <c r="G1454" s="21" t="str">
        <f>Source!DI1001</f>
        <v>)*3</v>
      </c>
      <c r="H1454" s="9">
        <f>Source!AV1001</f>
        <v>1</v>
      </c>
      <c r="I1454" s="9"/>
      <c r="J1454" s="22"/>
      <c r="K1454" s="22">
        <f>Source!U1001</f>
        <v>0.6</v>
      </c>
    </row>
    <row r="1455" spans="1:22" ht="15" x14ac:dyDescent="0.25">
      <c r="A1455" s="25"/>
      <c r="B1455" s="25"/>
      <c r="C1455" s="25"/>
      <c r="D1455" s="25"/>
      <c r="E1455" s="25"/>
      <c r="F1455" s="25"/>
      <c r="G1455" s="25"/>
      <c r="H1455" s="25"/>
      <c r="I1455" s="40">
        <f>J1450+J1451+J1452+J1453</f>
        <v>573.09</v>
      </c>
      <c r="J1455" s="40"/>
      <c r="K1455" s="26">
        <f>IF(Source!I1001&lt;&gt;0, ROUND(I1455/Source!I1001, 2), 0)</f>
        <v>114.62</v>
      </c>
      <c r="P1455" s="24">
        <f>I1455</f>
        <v>573.09</v>
      </c>
    </row>
    <row r="1456" spans="1:22" ht="57" x14ac:dyDescent="0.2">
      <c r="A1456" s="19">
        <v>178</v>
      </c>
      <c r="B1456" s="19" t="str">
        <f>Source!F1002</f>
        <v>1.21-2303-19-1/1</v>
      </c>
      <c r="C1456" s="19" t="str">
        <f>Source!G1002</f>
        <v>Техническое обслуживание выключателей автоматических однополюсных установочных на номинальный ток до 63 А</v>
      </c>
      <c r="D1456" s="20" t="str">
        <f>Source!H1002</f>
        <v>шт.</v>
      </c>
      <c r="E1456" s="9">
        <f>Source!I1002</f>
        <v>5</v>
      </c>
      <c r="F1456" s="22"/>
      <c r="G1456" s="21"/>
      <c r="H1456" s="9"/>
      <c r="I1456" s="9"/>
      <c r="J1456" s="22"/>
      <c r="K1456" s="22"/>
      <c r="Q1456">
        <f>ROUND((Source!BZ1002/100)*ROUND((Source!AF1002*Source!AV1002)*Source!I1002, 2), 2)</f>
        <v>2227.89</v>
      </c>
      <c r="R1456">
        <f>Source!X1002</f>
        <v>2227.89</v>
      </c>
      <c r="S1456">
        <f>ROUND((Source!CA1002/100)*ROUND((Source!AF1002*Source!AV1002)*Source!I1002, 2), 2)</f>
        <v>318.27</v>
      </c>
      <c r="T1456">
        <f>Source!Y1002</f>
        <v>318.27</v>
      </c>
      <c r="U1456">
        <f>ROUND((175/100)*ROUND((Source!AE1002*Source!AV1002)*Source!I1002, 2), 2)</f>
        <v>0</v>
      </c>
      <c r="V1456">
        <f>ROUND((108/100)*ROUND(Source!CS1002*Source!I1002, 2), 2)</f>
        <v>0</v>
      </c>
    </row>
    <row r="1457" spans="1:22" ht="14.25" x14ac:dyDescent="0.2">
      <c r="A1457" s="19"/>
      <c r="B1457" s="19"/>
      <c r="C1457" s="19" t="s">
        <v>1122</v>
      </c>
      <c r="D1457" s="20"/>
      <c r="E1457" s="9"/>
      <c r="F1457" s="22">
        <f>Source!AO1002</f>
        <v>636.54</v>
      </c>
      <c r="G1457" s="21" t="str">
        <f>Source!DG1002</f>
        <v/>
      </c>
      <c r="H1457" s="9">
        <f>Source!AV1002</f>
        <v>1</v>
      </c>
      <c r="I1457" s="9">
        <f>IF(Source!BA1002&lt;&gt; 0, Source!BA1002, 1)</f>
        <v>1</v>
      </c>
      <c r="J1457" s="22">
        <f>Source!S1002</f>
        <v>3182.7</v>
      </c>
      <c r="K1457" s="22"/>
    </row>
    <row r="1458" spans="1:22" ht="14.25" x14ac:dyDescent="0.2">
      <c r="A1458" s="19"/>
      <c r="B1458" s="19"/>
      <c r="C1458" s="19" t="s">
        <v>1130</v>
      </c>
      <c r="D1458" s="20"/>
      <c r="E1458" s="9"/>
      <c r="F1458" s="22">
        <f>Source!AL1002</f>
        <v>1.56</v>
      </c>
      <c r="G1458" s="21" t="str">
        <f>Source!DD1002</f>
        <v/>
      </c>
      <c r="H1458" s="9">
        <f>Source!AW1002</f>
        <v>1</v>
      </c>
      <c r="I1458" s="9">
        <f>IF(Source!BC1002&lt;&gt; 0, Source!BC1002, 1)</f>
        <v>1</v>
      </c>
      <c r="J1458" s="22">
        <f>Source!P1002</f>
        <v>7.8</v>
      </c>
      <c r="K1458" s="22"/>
    </row>
    <row r="1459" spans="1:22" ht="14.25" x14ac:dyDescent="0.2">
      <c r="A1459" s="19"/>
      <c r="B1459" s="19"/>
      <c r="C1459" s="19" t="s">
        <v>1123</v>
      </c>
      <c r="D1459" s="20" t="s">
        <v>1124</v>
      </c>
      <c r="E1459" s="9">
        <f>Source!AT1002</f>
        <v>70</v>
      </c>
      <c r="F1459" s="22"/>
      <c r="G1459" s="21"/>
      <c r="H1459" s="9"/>
      <c r="I1459" s="9"/>
      <c r="J1459" s="22">
        <f>SUM(R1456:R1458)</f>
        <v>2227.89</v>
      </c>
      <c r="K1459" s="22"/>
    </row>
    <row r="1460" spans="1:22" ht="14.25" x14ac:dyDescent="0.2">
      <c r="A1460" s="19"/>
      <c r="B1460" s="19"/>
      <c r="C1460" s="19" t="s">
        <v>1125</v>
      </c>
      <c r="D1460" s="20" t="s">
        <v>1124</v>
      </c>
      <c r="E1460" s="9">
        <f>Source!AU1002</f>
        <v>10</v>
      </c>
      <c r="F1460" s="22"/>
      <c r="G1460" s="21"/>
      <c r="H1460" s="9"/>
      <c r="I1460" s="9"/>
      <c r="J1460" s="22">
        <f>SUM(T1456:T1459)</f>
        <v>318.27</v>
      </c>
      <c r="K1460" s="22"/>
    </row>
    <row r="1461" spans="1:22" ht="14.25" x14ac:dyDescent="0.2">
      <c r="A1461" s="19"/>
      <c r="B1461" s="19"/>
      <c r="C1461" s="19" t="s">
        <v>1126</v>
      </c>
      <c r="D1461" s="20" t="s">
        <v>1127</v>
      </c>
      <c r="E1461" s="9">
        <f>Source!AQ1002</f>
        <v>1.2</v>
      </c>
      <c r="F1461" s="22"/>
      <c r="G1461" s="21" t="str">
        <f>Source!DI1002</f>
        <v/>
      </c>
      <c r="H1461" s="9">
        <f>Source!AV1002</f>
        <v>1</v>
      </c>
      <c r="I1461" s="9"/>
      <c r="J1461" s="22"/>
      <c r="K1461" s="22">
        <f>Source!U1002</f>
        <v>6</v>
      </c>
    </row>
    <row r="1462" spans="1:22" ht="15" x14ac:dyDescent="0.25">
      <c r="A1462" s="25"/>
      <c r="B1462" s="25"/>
      <c r="C1462" s="25"/>
      <c r="D1462" s="25"/>
      <c r="E1462" s="25"/>
      <c r="F1462" s="25"/>
      <c r="G1462" s="25"/>
      <c r="H1462" s="25"/>
      <c r="I1462" s="40">
        <f>J1457+J1458+J1459+J1460</f>
        <v>5736.66</v>
      </c>
      <c r="J1462" s="40"/>
      <c r="K1462" s="26">
        <f>IF(Source!I1002&lt;&gt;0, ROUND(I1462/Source!I1002, 2), 0)</f>
        <v>1147.33</v>
      </c>
      <c r="P1462" s="24">
        <f>I1462</f>
        <v>5736.66</v>
      </c>
    </row>
    <row r="1463" spans="1:22" ht="57" x14ac:dyDescent="0.2">
      <c r="A1463" s="19">
        <v>179</v>
      </c>
      <c r="B1463" s="19" t="str">
        <f>Source!F1003</f>
        <v>1.21-2303-28-1/1</v>
      </c>
      <c r="C1463" s="19" t="str">
        <f>Source!G1003</f>
        <v>Техническое обслуживание автоматического выключателя до 160 А /Расцепитель независимый РНм-250е (РНм-35) 220В</v>
      </c>
      <c r="D1463" s="20" t="str">
        <f>Source!H1003</f>
        <v>шт.</v>
      </c>
      <c r="E1463" s="9">
        <f>Source!I1003</f>
        <v>2</v>
      </c>
      <c r="F1463" s="22"/>
      <c r="G1463" s="21"/>
      <c r="H1463" s="9"/>
      <c r="I1463" s="9"/>
      <c r="J1463" s="22"/>
      <c r="K1463" s="22"/>
      <c r="Q1463">
        <f>ROUND((Source!BZ1003/100)*ROUND((Source!AF1003*Source!AV1003)*Source!I1003, 2), 2)</f>
        <v>512.09</v>
      </c>
      <c r="R1463">
        <f>Source!X1003</f>
        <v>512.09</v>
      </c>
      <c r="S1463">
        <f>ROUND((Source!CA1003/100)*ROUND((Source!AF1003*Source!AV1003)*Source!I1003, 2), 2)</f>
        <v>73.16</v>
      </c>
      <c r="T1463">
        <f>Source!Y1003</f>
        <v>73.16</v>
      </c>
      <c r="U1463">
        <f>ROUND((175/100)*ROUND((Source!AE1003*Source!AV1003)*Source!I1003, 2), 2)</f>
        <v>0</v>
      </c>
      <c r="V1463">
        <f>ROUND((108/100)*ROUND(Source!CS1003*Source!I1003, 2), 2)</f>
        <v>0</v>
      </c>
    </row>
    <row r="1464" spans="1:22" ht="14.25" x14ac:dyDescent="0.2">
      <c r="A1464" s="19"/>
      <c r="B1464" s="19"/>
      <c r="C1464" s="19" t="s">
        <v>1122</v>
      </c>
      <c r="D1464" s="20"/>
      <c r="E1464" s="9"/>
      <c r="F1464" s="22">
        <f>Source!AO1003</f>
        <v>182.89</v>
      </c>
      <c r="G1464" s="21" t="str">
        <f>Source!DG1003</f>
        <v>)*2</v>
      </c>
      <c r="H1464" s="9">
        <f>Source!AV1003</f>
        <v>1</v>
      </c>
      <c r="I1464" s="9">
        <f>IF(Source!BA1003&lt;&gt; 0, Source!BA1003, 1)</f>
        <v>1</v>
      </c>
      <c r="J1464" s="22">
        <f>Source!S1003</f>
        <v>731.56</v>
      </c>
      <c r="K1464" s="22"/>
    </row>
    <row r="1465" spans="1:22" ht="14.25" x14ac:dyDescent="0.2">
      <c r="A1465" s="19"/>
      <c r="B1465" s="19"/>
      <c r="C1465" s="19" t="s">
        <v>1130</v>
      </c>
      <c r="D1465" s="20"/>
      <c r="E1465" s="9"/>
      <c r="F1465" s="22">
        <f>Source!AL1003</f>
        <v>4.0599999999999996</v>
      </c>
      <c r="G1465" s="21" t="str">
        <f>Source!DD1003</f>
        <v>)*2</v>
      </c>
      <c r="H1465" s="9">
        <f>Source!AW1003</f>
        <v>1</v>
      </c>
      <c r="I1465" s="9">
        <f>IF(Source!BC1003&lt;&gt; 0, Source!BC1003, 1)</f>
        <v>1</v>
      </c>
      <c r="J1465" s="22">
        <f>Source!P1003</f>
        <v>16.239999999999998</v>
      </c>
      <c r="K1465" s="22"/>
    </row>
    <row r="1466" spans="1:22" ht="14.25" x14ac:dyDescent="0.2">
      <c r="A1466" s="19"/>
      <c r="B1466" s="19"/>
      <c r="C1466" s="19" t="s">
        <v>1123</v>
      </c>
      <c r="D1466" s="20" t="s">
        <v>1124</v>
      </c>
      <c r="E1466" s="9">
        <f>Source!AT1003</f>
        <v>70</v>
      </c>
      <c r="F1466" s="22"/>
      <c r="G1466" s="21"/>
      <c r="H1466" s="9"/>
      <c r="I1466" s="9"/>
      <c r="J1466" s="22">
        <f>SUM(R1463:R1465)</f>
        <v>512.09</v>
      </c>
      <c r="K1466" s="22"/>
    </row>
    <row r="1467" spans="1:22" ht="14.25" x14ac:dyDescent="0.2">
      <c r="A1467" s="19"/>
      <c r="B1467" s="19"/>
      <c r="C1467" s="19" t="s">
        <v>1125</v>
      </c>
      <c r="D1467" s="20" t="s">
        <v>1124</v>
      </c>
      <c r="E1467" s="9">
        <f>Source!AU1003</f>
        <v>10</v>
      </c>
      <c r="F1467" s="22"/>
      <c r="G1467" s="21"/>
      <c r="H1467" s="9"/>
      <c r="I1467" s="9"/>
      <c r="J1467" s="22">
        <f>SUM(T1463:T1466)</f>
        <v>73.16</v>
      </c>
      <c r="K1467" s="22"/>
    </row>
    <row r="1468" spans="1:22" ht="14.25" x14ac:dyDescent="0.2">
      <c r="A1468" s="19"/>
      <c r="B1468" s="19"/>
      <c r="C1468" s="19" t="s">
        <v>1126</v>
      </c>
      <c r="D1468" s="20" t="s">
        <v>1127</v>
      </c>
      <c r="E1468" s="9">
        <f>Source!AQ1003</f>
        <v>0.3</v>
      </c>
      <c r="F1468" s="22"/>
      <c r="G1468" s="21" t="str">
        <f>Source!DI1003</f>
        <v>)*2</v>
      </c>
      <c r="H1468" s="9">
        <f>Source!AV1003</f>
        <v>1</v>
      </c>
      <c r="I1468" s="9"/>
      <c r="J1468" s="22"/>
      <c r="K1468" s="22">
        <f>Source!U1003</f>
        <v>1.2</v>
      </c>
    </row>
    <row r="1469" spans="1:22" ht="15" x14ac:dyDescent="0.25">
      <c r="A1469" s="25"/>
      <c r="B1469" s="25"/>
      <c r="C1469" s="25"/>
      <c r="D1469" s="25"/>
      <c r="E1469" s="25"/>
      <c r="F1469" s="25"/>
      <c r="G1469" s="25"/>
      <c r="H1469" s="25"/>
      <c r="I1469" s="40">
        <f>J1464+J1465+J1466+J1467</f>
        <v>1333.05</v>
      </c>
      <c r="J1469" s="40"/>
      <c r="K1469" s="26">
        <f>IF(Source!I1003&lt;&gt;0, ROUND(I1469/Source!I1003, 2), 0)</f>
        <v>666.53</v>
      </c>
      <c r="P1469" s="24">
        <f>I1469</f>
        <v>1333.05</v>
      </c>
    </row>
    <row r="1470" spans="1:22" ht="57" x14ac:dyDescent="0.2">
      <c r="A1470" s="19">
        <v>180</v>
      </c>
      <c r="B1470" s="19" t="str">
        <f>Source!F1004</f>
        <v>1.21-2303-28-1/1</v>
      </c>
      <c r="C1470" s="19" t="str">
        <f>Source!G1004</f>
        <v>Техническое обслуживание автоматического выключателя до 160 А /Выключатель нагрузки (мини-рубильник) ВН-32 3Р 40А</v>
      </c>
      <c r="D1470" s="20" t="str">
        <f>Source!H1004</f>
        <v>шт.</v>
      </c>
      <c r="E1470" s="9">
        <f>Source!I1004</f>
        <v>2</v>
      </c>
      <c r="F1470" s="22"/>
      <c r="G1470" s="21"/>
      <c r="H1470" s="9"/>
      <c r="I1470" s="9"/>
      <c r="J1470" s="22"/>
      <c r="K1470" s="22"/>
      <c r="Q1470">
        <f>ROUND((Source!BZ1004/100)*ROUND((Source!AF1004*Source!AV1004)*Source!I1004, 2), 2)</f>
        <v>512.09</v>
      </c>
      <c r="R1470">
        <f>Source!X1004</f>
        <v>512.09</v>
      </c>
      <c r="S1470">
        <f>ROUND((Source!CA1004/100)*ROUND((Source!AF1004*Source!AV1004)*Source!I1004, 2), 2)</f>
        <v>73.16</v>
      </c>
      <c r="T1470">
        <f>Source!Y1004</f>
        <v>73.16</v>
      </c>
      <c r="U1470">
        <f>ROUND((175/100)*ROUND((Source!AE1004*Source!AV1004)*Source!I1004, 2), 2)</f>
        <v>0</v>
      </c>
      <c r="V1470">
        <f>ROUND((108/100)*ROUND(Source!CS1004*Source!I1004, 2), 2)</f>
        <v>0</v>
      </c>
    </row>
    <row r="1471" spans="1:22" ht="14.25" x14ac:dyDescent="0.2">
      <c r="A1471" s="19"/>
      <c r="B1471" s="19"/>
      <c r="C1471" s="19" t="s">
        <v>1122</v>
      </c>
      <c r="D1471" s="20"/>
      <c r="E1471" s="9"/>
      <c r="F1471" s="22">
        <f>Source!AO1004</f>
        <v>182.89</v>
      </c>
      <c r="G1471" s="21" t="str">
        <f>Source!DG1004</f>
        <v>)*2</v>
      </c>
      <c r="H1471" s="9">
        <f>Source!AV1004</f>
        <v>1</v>
      </c>
      <c r="I1471" s="9">
        <f>IF(Source!BA1004&lt;&gt; 0, Source!BA1004, 1)</f>
        <v>1</v>
      </c>
      <c r="J1471" s="22">
        <f>Source!S1004</f>
        <v>731.56</v>
      </c>
      <c r="K1471" s="22"/>
    </row>
    <row r="1472" spans="1:22" ht="14.25" x14ac:dyDescent="0.2">
      <c r="A1472" s="19"/>
      <c r="B1472" s="19"/>
      <c r="C1472" s="19" t="s">
        <v>1130</v>
      </c>
      <c r="D1472" s="20"/>
      <c r="E1472" s="9"/>
      <c r="F1472" s="22">
        <f>Source!AL1004</f>
        <v>4.0599999999999996</v>
      </c>
      <c r="G1472" s="21" t="str">
        <f>Source!DD1004</f>
        <v>)*2</v>
      </c>
      <c r="H1472" s="9">
        <f>Source!AW1004</f>
        <v>1</v>
      </c>
      <c r="I1472" s="9">
        <f>IF(Source!BC1004&lt;&gt; 0, Source!BC1004, 1)</f>
        <v>1</v>
      </c>
      <c r="J1472" s="22">
        <f>Source!P1004</f>
        <v>16.239999999999998</v>
      </c>
      <c r="K1472" s="22"/>
    </row>
    <row r="1473" spans="1:22" ht="14.25" x14ac:dyDescent="0.2">
      <c r="A1473" s="19"/>
      <c r="B1473" s="19"/>
      <c r="C1473" s="19" t="s">
        <v>1123</v>
      </c>
      <c r="D1473" s="20" t="s">
        <v>1124</v>
      </c>
      <c r="E1473" s="9">
        <f>Source!AT1004</f>
        <v>70</v>
      </c>
      <c r="F1473" s="22"/>
      <c r="G1473" s="21"/>
      <c r="H1473" s="9"/>
      <c r="I1473" s="9"/>
      <c r="J1473" s="22">
        <f>SUM(R1470:R1472)</f>
        <v>512.09</v>
      </c>
      <c r="K1473" s="22"/>
    </row>
    <row r="1474" spans="1:22" ht="14.25" x14ac:dyDescent="0.2">
      <c r="A1474" s="19"/>
      <c r="B1474" s="19"/>
      <c r="C1474" s="19" t="s">
        <v>1125</v>
      </c>
      <c r="D1474" s="20" t="s">
        <v>1124</v>
      </c>
      <c r="E1474" s="9">
        <f>Source!AU1004</f>
        <v>10</v>
      </c>
      <c r="F1474" s="22"/>
      <c r="G1474" s="21"/>
      <c r="H1474" s="9"/>
      <c r="I1474" s="9"/>
      <c r="J1474" s="22">
        <f>SUM(T1470:T1473)</f>
        <v>73.16</v>
      </c>
      <c r="K1474" s="22"/>
    </row>
    <row r="1475" spans="1:22" ht="14.25" x14ac:dyDescent="0.2">
      <c r="A1475" s="19"/>
      <c r="B1475" s="19"/>
      <c r="C1475" s="19" t="s">
        <v>1126</v>
      </c>
      <c r="D1475" s="20" t="s">
        <v>1127</v>
      </c>
      <c r="E1475" s="9">
        <f>Source!AQ1004</f>
        <v>0.3</v>
      </c>
      <c r="F1475" s="22"/>
      <c r="G1475" s="21" t="str">
        <f>Source!DI1004</f>
        <v>)*2</v>
      </c>
      <c r="H1475" s="9">
        <f>Source!AV1004</f>
        <v>1</v>
      </c>
      <c r="I1475" s="9"/>
      <c r="J1475" s="22"/>
      <c r="K1475" s="22">
        <f>Source!U1004</f>
        <v>1.2</v>
      </c>
    </row>
    <row r="1476" spans="1:22" ht="15" x14ac:dyDescent="0.25">
      <c r="A1476" s="25"/>
      <c r="B1476" s="25"/>
      <c r="C1476" s="25"/>
      <c r="D1476" s="25"/>
      <c r="E1476" s="25"/>
      <c r="F1476" s="25"/>
      <c r="G1476" s="25"/>
      <c r="H1476" s="25"/>
      <c r="I1476" s="40">
        <f>J1471+J1472+J1473+J1474</f>
        <v>1333.05</v>
      </c>
      <c r="J1476" s="40"/>
      <c r="K1476" s="26">
        <f>IF(Source!I1004&lt;&gt;0, ROUND(I1476/Source!I1004, 2), 0)</f>
        <v>666.53</v>
      </c>
      <c r="P1476" s="24">
        <f>I1476</f>
        <v>1333.05</v>
      </c>
    </row>
    <row r="1477" spans="1:22" ht="42.75" x14ac:dyDescent="0.2">
      <c r="A1477" s="19">
        <v>181</v>
      </c>
      <c r="B1477" s="19" t="str">
        <f>Source!F1005</f>
        <v>1.21-2303-28-1/1</v>
      </c>
      <c r="C1477" s="19" t="str">
        <f>Source!G1005</f>
        <v>Техническое обслуживание автоматического выключателя до 160 А /Расцепитель независимый РН47</v>
      </c>
      <c r="D1477" s="20" t="str">
        <f>Source!H1005</f>
        <v>шт.</v>
      </c>
      <c r="E1477" s="9">
        <f>Source!I1005</f>
        <v>2</v>
      </c>
      <c r="F1477" s="22"/>
      <c r="G1477" s="21"/>
      <c r="H1477" s="9"/>
      <c r="I1477" s="9"/>
      <c r="J1477" s="22"/>
      <c r="K1477" s="22"/>
      <c r="Q1477">
        <f>ROUND((Source!BZ1005/100)*ROUND((Source!AF1005*Source!AV1005)*Source!I1005, 2), 2)</f>
        <v>512.09</v>
      </c>
      <c r="R1477">
        <f>Source!X1005</f>
        <v>512.09</v>
      </c>
      <c r="S1477">
        <f>ROUND((Source!CA1005/100)*ROUND((Source!AF1005*Source!AV1005)*Source!I1005, 2), 2)</f>
        <v>73.16</v>
      </c>
      <c r="T1477">
        <f>Source!Y1005</f>
        <v>73.16</v>
      </c>
      <c r="U1477">
        <f>ROUND((175/100)*ROUND((Source!AE1005*Source!AV1005)*Source!I1005, 2), 2)</f>
        <v>0</v>
      </c>
      <c r="V1477">
        <f>ROUND((108/100)*ROUND(Source!CS1005*Source!I1005, 2), 2)</f>
        <v>0</v>
      </c>
    </row>
    <row r="1478" spans="1:22" ht="14.25" x14ac:dyDescent="0.2">
      <c r="A1478" s="19"/>
      <c r="B1478" s="19"/>
      <c r="C1478" s="19" t="s">
        <v>1122</v>
      </c>
      <c r="D1478" s="20"/>
      <c r="E1478" s="9"/>
      <c r="F1478" s="22">
        <f>Source!AO1005</f>
        <v>182.89</v>
      </c>
      <c r="G1478" s="21" t="str">
        <f>Source!DG1005</f>
        <v>)*2</v>
      </c>
      <c r="H1478" s="9">
        <f>Source!AV1005</f>
        <v>1</v>
      </c>
      <c r="I1478" s="9">
        <f>IF(Source!BA1005&lt;&gt; 0, Source!BA1005, 1)</f>
        <v>1</v>
      </c>
      <c r="J1478" s="22">
        <f>Source!S1005</f>
        <v>731.56</v>
      </c>
      <c r="K1478" s="22"/>
    </row>
    <row r="1479" spans="1:22" ht="14.25" x14ac:dyDescent="0.2">
      <c r="A1479" s="19"/>
      <c r="B1479" s="19"/>
      <c r="C1479" s="19" t="s">
        <v>1130</v>
      </c>
      <c r="D1479" s="20"/>
      <c r="E1479" s="9"/>
      <c r="F1479" s="22">
        <f>Source!AL1005</f>
        <v>4.0599999999999996</v>
      </c>
      <c r="G1479" s="21" t="str">
        <f>Source!DD1005</f>
        <v>)*2</v>
      </c>
      <c r="H1479" s="9">
        <f>Source!AW1005</f>
        <v>1</v>
      </c>
      <c r="I1479" s="9">
        <f>IF(Source!BC1005&lt;&gt; 0, Source!BC1005, 1)</f>
        <v>1</v>
      </c>
      <c r="J1479" s="22">
        <f>Source!P1005</f>
        <v>16.239999999999998</v>
      </c>
      <c r="K1479" s="22"/>
    </row>
    <row r="1480" spans="1:22" ht="14.25" x14ac:dyDescent="0.2">
      <c r="A1480" s="19"/>
      <c r="B1480" s="19"/>
      <c r="C1480" s="19" t="s">
        <v>1123</v>
      </c>
      <c r="D1480" s="20" t="s">
        <v>1124</v>
      </c>
      <c r="E1480" s="9">
        <f>Source!AT1005</f>
        <v>70</v>
      </c>
      <c r="F1480" s="22"/>
      <c r="G1480" s="21"/>
      <c r="H1480" s="9"/>
      <c r="I1480" s="9"/>
      <c r="J1480" s="22">
        <f>SUM(R1477:R1479)</f>
        <v>512.09</v>
      </c>
      <c r="K1480" s="22"/>
    </row>
    <row r="1481" spans="1:22" ht="14.25" x14ac:dyDescent="0.2">
      <c r="A1481" s="19"/>
      <c r="B1481" s="19"/>
      <c r="C1481" s="19" t="s">
        <v>1125</v>
      </c>
      <c r="D1481" s="20" t="s">
        <v>1124</v>
      </c>
      <c r="E1481" s="9">
        <f>Source!AU1005</f>
        <v>10</v>
      </c>
      <c r="F1481" s="22"/>
      <c r="G1481" s="21"/>
      <c r="H1481" s="9"/>
      <c r="I1481" s="9"/>
      <c r="J1481" s="22">
        <f>SUM(T1477:T1480)</f>
        <v>73.16</v>
      </c>
      <c r="K1481" s="22"/>
    </row>
    <row r="1482" spans="1:22" ht="14.25" x14ac:dyDescent="0.2">
      <c r="A1482" s="19"/>
      <c r="B1482" s="19"/>
      <c r="C1482" s="19" t="s">
        <v>1126</v>
      </c>
      <c r="D1482" s="20" t="s">
        <v>1127</v>
      </c>
      <c r="E1482" s="9">
        <f>Source!AQ1005</f>
        <v>0.3</v>
      </c>
      <c r="F1482" s="22"/>
      <c r="G1482" s="21" t="str">
        <f>Source!DI1005</f>
        <v>)*2</v>
      </c>
      <c r="H1482" s="9">
        <f>Source!AV1005</f>
        <v>1</v>
      </c>
      <c r="I1482" s="9"/>
      <c r="J1482" s="22"/>
      <c r="K1482" s="22">
        <f>Source!U1005</f>
        <v>1.2</v>
      </c>
    </row>
    <row r="1483" spans="1:22" ht="15" x14ac:dyDescent="0.25">
      <c r="A1483" s="25"/>
      <c r="B1483" s="25"/>
      <c r="C1483" s="25"/>
      <c r="D1483" s="25"/>
      <c r="E1483" s="25"/>
      <c r="F1483" s="25"/>
      <c r="G1483" s="25"/>
      <c r="H1483" s="25"/>
      <c r="I1483" s="40">
        <f>J1478+J1479+J1480+J1481</f>
        <v>1333.05</v>
      </c>
      <c r="J1483" s="40"/>
      <c r="K1483" s="26">
        <f>IF(Source!I1005&lt;&gt;0, ROUND(I1483/Source!I1005, 2), 0)</f>
        <v>666.53</v>
      </c>
      <c r="P1483" s="24">
        <f>I1483</f>
        <v>1333.05</v>
      </c>
    </row>
    <row r="1484" spans="1:22" ht="57" x14ac:dyDescent="0.2">
      <c r="A1484" s="19">
        <v>182</v>
      </c>
      <c r="B1484" s="19" t="str">
        <f>Source!F1006</f>
        <v>1.21-2301-3-2/1</v>
      </c>
      <c r="C1484" s="19" t="str">
        <f>Source!G1006</f>
        <v>Технический осмотр выключателей автоматических трехполюсных установочных, номинальный ток до 400 А</v>
      </c>
      <c r="D1484" s="20" t="str">
        <f>Source!H1006</f>
        <v>шт.</v>
      </c>
      <c r="E1484" s="9">
        <f>Source!I1006</f>
        <v>8</v>
      </c>
      <c r="F1484" s="22"/>
      <c r="G1484" s="21"/>
      <c r="H1484" s="9"/>
      <c r="I1484" s="9"/>
      <c r="J1484" s="22"/>
      <c r="K1484" s="22"/>
      <c r="Q1484">
        <f>ROUND((Source!BZ1006/100)*ROUND((Source!AF1006*Source!AV1006)*Source!I1006, 2), 2)</f>
        <v>623.78</v>
      </c>
      <c r="R1484">
        <f>Source!X1006</f>
        <v>623.78</v>
      </c>
      <c r="S1484">
        <f>ROUND((Source!CA1006/100)*ROUND((Source!AF1006*Source!AV1006)*Source!I1006, 2), 2)</f>
        <v>89.11</v>
      </c>
      <c r="T1484">
        <f>Source!Y1006</f>
        <v>89.11</v>
      </c>
      <c r="U1484">
        <f>ROUND((175/100)*ROUND((Source!AE1006*Source!AV1006)*Source!I1006, 2), 2)</f>
        <v>0</v>
      </c>
      <c r="V1484">
        <f>ROUND((108/100)*ROUND(Source!CS1006*Source!I1006, 2), 2)</f>
        <v>0</v>
      </c>
    </row>
    <row r="1485" spans="1:22" ht="14.25" x14ac:dyDescent="0.2">
      <c r="A1485" s="19"/>
      <c r="B1485" s="19"/>
      <c r="C1485" s="19" t="s">
        <v>1122</v>
      </c>
      <c r="D1485" s="20"/>
      <c r="E1485" s="9"/>
      <c r="F1485" s="22">
        <f>Source!AO1006</f>
        <v>37.130000000000003</v>
      </c>
      <c r="G1485" s="21" t="str">
        <f>Source!DG1006</f>
        <v>)*3</v>
      </c>
      <c r="H1485" s="9">
        <f>Source!AV1006</f>
        <v>1</v>
      </c>
      <c r="I1485" s="9">
        <f>IF(Source!BA1006&lt;&gt; 0, Source!BA1006, 1)</f>
        <v>1</v>
      </c>
      <c r="J1485" s="22">
        <f>Source!S1006</f>
        <v>891.12</v>
      </c>
      <c r="K1485" s="22"/>
    </row>
    <row r="1486" spans="1:22" ht="14.25" x14ac:dyDescent="0.2">
      <c r="A1486" s="19"/>
      <c r="B1486" s="19"/>
      <c r="C1486" s="19" t="s">
        <v>1123</v>
      </c>
      <c r="D1486" s="20" t="s">
        <v>1124</v>
      </c>
      <c r="E1486" s="9">
        <f>Source!AT1006</f>
        <v>70</v>
      </c>
      <c r="F1486" s="22"/>
      <c r="G1486" s="21"/>
      <c r="H1486" s="9"/>
      <c r="I1486" s="9"/>
      <c r="J1486" s="22">
        <f>SUM(R1484:R1485)</f>
        <v>623.78</v>
      </c>
      <c r="K1486" s="22"/>
    </row>
    <row r="1487" spans="1:22" ht="14.25" x14ac:dyDescent="0.2">
      <c r="A1487" s="19"/>
      <c r="B1487" s="19"/>
      <c r="C1487" s="19" t="s">
        <v>1125</v>
      </c>
      <c r="D1487" s="20" t="s">
        <v>1124</v>
      </c>
      <c r="E1487" s="9">
        <f>Source!AU1006</f>
        <v>10</v>
      </c>
      <c r="F1487" s="22"/>
      <c r="G1487" s="21"/>
      <c r="H1487" s="9"/>
      <c r="I1487" s="9"/>
      <c r="J1487" s="22">
        <f>SUM(T1484:T1486)</f>
        <v>89.11</v>
      </c>
      <c r="K1487" s="22"/>
    </row>
    <row r="1488" spans="1:22" ht="14.25" x14ac:dyDescent="0.2">
      <c r="A1488" s="19"/>
      <c r="B1488" s="19"/>
      <c r="C1488" s="19" t="s">
        <v>1126</v>
      </c>
      <c r="D1488" s="20" t="s">
        <v>1127</v>
      </c>
      <c r="E1488" s="9">
        <f>Source!AQ1006</f>
        <v>7.0000000000000007E-2</v>
      </c>
      <c r="F1488" s="22"/>
      <c r="G1488" s="21" t="str">
        <f>Source!DI1006</f>
        <v>)*3</v>
      </c>
      <c r="H1488" s="9">
        <f>Source!AV1006</f>
        <v>1</v>
      </c>
      <c r="I1488" s="9"/>
      <c r="J1488" s="22"/>
      <c r="K1488" s="22">
        <f>Source!U1006</f>
        <v>1.6800000000000002</v>
      </c>
    </row>
    <row r="1489" spans="1:22" ht="15" x14ac:dyDescent="0.25">
      <c r="A1489" s="25"/>
      <c r="B1489" s="25"/>
      <c r="C1489" s="25"/>
      <c r="D1489" s="25"/>
      <c r="E1489" s="25"/>
      <c r="F1489" s="25"/>
      <c r="G1489" s="25"/>
      <c r="H1489" s="25"/>
      <c r="I1489" s="40">
        <f>J1485+J1486+J1487</f>
        <v>1604.01</v>
      </c>
      <c r="J1489" s="40"/>
      <c r="K1489" s="26">
        <f>IF(Source!I1006&lt;&gt;0, ROUND(I1489/Source!I1006, 2), 0)</f>
        <v>200.5</v>
      </c>
      <c r="P1489" s="24">
        <f>I1489</f>
        <v>1604.01</v>
      </c>
    </row>
    <row r="1490" spans="1:22" ht="57" x14ac:dyDescent="0.2">
      <c r="A1490" s="19">
        <v>183</v>
      </c>
      <c r="B1490" s="19" t="str">
        <f>Source!F1007</f>
        <v>1.21-2303-3-1/1</v>
      </c>
      <c r="C1490" s="19" t="str">
        <f>Source!G1007</f>
        <v>Техническое обслуживание выключателей автоматических трехполюсных установочных, номинальный ток до 200 А,</v>
      </c>
      <c r="D1490" s="20" t="str">
        <f>Source!H1007</f>
        <v>шт.</v>
      </c>
      <c r="E1490" s="9">
        <f>Source!I1007</f>
        <v>8</v>
      </c>
      <c r="F1490" s="22"/>
      <c r="G1490" s="21"/>
      <c r="H1490" s="9"/>
      <c r="I1490" s="9"/>
      <c r="J1490" s="22"/>
      <c r="K1490" s="22"/>
      <c r="Q1490">
        <f>ROUND((Source!BZ1007/100)*ROUND((Source!AF1007*Source!AV1007)*Source!I1007, 2), 2)</f>
        <v>4455.8100000000004</v>
      </c>
      <c r="R1490">
        <f>Source!X1007</f>
        <v>4455.8100000000004</v>
      </c>
      <c r="S1490">
        <f>ROUND((Source!CA1007/100)*ROUND((Source!AF1007*Source!AV1007)*Source!I1007, 2), 2)</f>
        <v>636.54</v>
      </c>
      <c r="T1490">
        <f>Source!Y1007</f>
        <v>636.54</v>
      </c>
      <c r="U1490">
        <f>ROUND((175/100)*ROUND((Source!AE1007*Source!AV1007)*Source!I1007, 2), 2)</f>
        <v>0</v>
      </c>
      <c r="V1490">
        <f>ROUND((108/100)*ROUND(Source!CS1007*Source!I1007, 2), 2)</f>
        <v>0</v>
      </c>
    </row>
    <row r="1491" spans="1:22" ht="14.25" x14ac:dyDescent="0.2">
      <c r="A1491" s="19"/>
      <c r="B1491" s="19"/>
      <c r="C1491" s="19" t="s">
        <v>1122</v>
      </c>
      <c r="D1491" s="20"/>
      <c r="E1491" s="9"/>
      <c r="F1491" s="22">
        <f>Source!AO1007</f>
        <v>795.68</v>
      </c>
      <c r="G1491" s="21" t="str">
        <f>Source!DG1007</f>
        <v/>
      </c>
      <c r="H1491" s="9">
        <f>Source!AV1007</f>
        <v>1</v>
      </c>
      <c r="I1491" s="9">
        <f>IF(Source!BA1007&lt;&gt; 0, Source!BA1007, 1)</f>
        <v>1</v>
      </c>
      <c r="J1491" s="22">
        <f>Source!S1007</f>
        <v>6365.44</v>
      </c>
      <c r="K1491" s="22"/>
    </row>
    <row r="1492" spans="1:22" ht="14.25" x14ac:dyDescent="0.2">
      <c r="A1492" s="19"/>
      <c r="B1492" s="19"/>
      <c r="C1492" s="19" t="s">
        <v>1130</v>
      </c>
      <c r="D1492" s="20"/>
      <c r="E1492" s="9"/>
      <c r="F1492" s="22">
        <f>Source!AL1007</f>
        <v>14.65</v>
      </c>
      <c r="G1492" s="21" t="str">
        <f>Source!DD1007</f>
        <v/>
      </c>
      <c r="H1492" s="9">
        <f>Source!AW1007</f>
        <v>1</v>
      </c>
      <c r="I1492" s="9">
        <f>IF(Source!BC1007&lt;&gt; 0, Source!BC1007, 1)</f>
        <v>1</v>
      </c>
      <c r="J1492" s="22">
        <f>Source!P1007</f>
        <v>117.2</v>
      </c>
      <c r="K1492" s="22"/>
    </row>
    <row r="1493" spans="1:22" ht="14.25" x14ac:dyDescent="0.2">
      <c r="A1493" s="19"/>
      <c r="B1493" s="19"/>
      <c r="C1493" s="19" t="s">
        <v>1123</v>
      </c>
      <c r="D1493" s="20" t="s">
        <v>1124</v>
      </c>
      <c r="E1493" s="9">
        <f>Source!AT1007</f>
        <v>70</v>
      </c>
      <c r="F1493" s="22"/>
      <c r="G1493" s="21"/>
      <c r="H1493" s="9"/>
      <c r="I1493" s="9"/>
      <c r="J1493" s="22">
        <f>SUM(R1490:R1492)</f>
        <v>4455.8100000000004</v>
      </c>
      <c r="K1493" s="22"/>
    </row>
    <row r="1494" spans="1:22" ht="14.25" x14ac:dyDescent="0.2">
      <c r="A1494" s="19"/>
      <c r="B1494" s="19"/>
      <c r="C1494" s="19" t="s">
        <v>1125</v>
      </c>
      <c r="D1494" s="20" t="s">
        <v>1124</v>
      </c>
      <c r="E1494" s="9">
        <f>Source!AU1007</f>
        <v>10</v>
      </c>
      <c r="F1494" s="22"/>
      <c r="G1494" s="21"/>
      <c r="H1494" s="9"/>
      <c r="I1494" s="9"/>
      <c r="J1494" s="22">
        <f>SUM(T1490:T1493)</f>
        <v>636.54</v>
      </c>
      <c r="K1494" s="22"/>
    </row>
    <row r="1495" spans="1:22" ht="14.25" x14ac:dyDescent="0.2">
      <c r="A1495" s="19"/>
      <c r="B1495" s="19"/>
      <c r="C1495" s="19" t="s">
        <v>1126</v>
      </c>
      <c r="D1495" s="20" t="s">
        <v>1127</v>
      </c>
      <c r="E1495" s="9">
        <f>Source!AQ1007</f>
        <v>1.5</v>
      </c>
      <c r="F1495" s="22"/>
      <c r="G1495" s="21" t="str">
        <f>Source!DI1007</f>
        <v/>
      </c>
      <c r="H1495" s="9">
        <f>Source!AV1007</f>
        <v>1</v>
      </c>
      <c r="I1495" s="9"/>
      <c r="J1495" s="22"/>
      <c r="K1495" s="22">
        <f>Source!U1007</f>
        <v>12</v>
      </c>
    </row>
    <row r="1496" spans="1:22" ht="15" x14ac:dyDescent="0.25">
      <c r="A1496" s="25"/>
      <c r="B1496" s="25"/>
      <c r="C1496" s="25"/>
      <c r="D1496" s="25"/>
      <c r="E1496" s="25"/>
      <c r="F1496" s="25"/>
      <c r="G1496" s="25"/>
      <c r="H1496" s="25"/>
      <c r="I1496" s="40">
        <f>J1491+J1492+J1493+J1494</f>
        <v>11574.990000000002</v>
      </c>
      <c r="J1496" s="40"/>
      <c r="K1496" s="26">
        <f>IF(Source!I1007&lt;&gt;0, ROUND(I1496/Source!I1007, 2), 0)</f>
        <v>1446.87</v>
      </c>
      <c r="P1496" s="24">
        <f>I1496</f>
        <v>11574.990000000002</v>
      </c>
    </row>
    <row r="1497" spans="1:22" ht="57" x14ac:dyDescent="0.2">
      <c r="A1497" s="19">
        <v>184</v>
      </c>
      <c r="B1497" s="19" t="str">
        <f>Source!F1008</f>
        <v>1.21-2301-19-1/1</v>
      </c>
      <c r="C1497" s="19" t="str">
        <f>Source!G1008</f>
        <v>Технический осмотр выключателей автоматических однополюсных установочных на номинальный ток до 63 А</v>
      </c>
      <c r="D1497" s="20" t="str">
        <f>Source!H1008</f>
        <v>шт.</v>
      </c>
      <c r="E1497" s="9">
        <f>Source!I1008</f>
        <v>6</v>
      </c>
      <c r="F1497" s="22"/>
      <c r="G1497" s="21"/>
      <c r="H1497" s="9"/>
      <c r="I1497" s="9"/>
      <c r="J1497" s="22"/>
      <c r="K1497" s="22"/>
      <c r="Q1497">
        <f>ROUND((Source!BZ1008/100)*ROUND((Source!AF1008*Source!AV1008)*Source!I1008, 2), 2)</f>
        <v>267.37</v>
      </c>
      <c r="R1497">
        <f>Source!X1008</f>
        <v>267.37</v>
      </c>
      <c r="S1497">
        <f>ROUND((Source!CA1008/100)*ROUND((Source!AF1008*Source!AV1008)*Source!I1008, 2), 2)</f>
        <v>38.200000000000003</v>
      </c>
      <c r="T1497">
        <f>Source!Y1008</f>
        <v>38.200000000000003</v>
      </c>
      <c r="U1497">
        <f>ROUND((175/100)*ROUND((Source!AE1008*Source!AV1008)*Source!I1008, 2), 2)</f>
        <v>0</v>
      </c>
      <c r="V1497">
        <f>ROUND((108/100)*ROUND(Source!CS1008*Source!I1008, 2), 2)</f>
        <v>0</v>
      </c>
    </row>
    <row r="1498" spans="1:22" ht="14.25" x14ac:dyDescent="0.2">
      <c r="A1498" s="19"/>
      <c r="B1498" s="19"/>
      <c r="C1498" s="19" t="s">
        <v>1122</v>
      </c>
      <c r="D1498" s="20"/>
      <c r="E1498" s="9"/>
      <c r="F1498" s="22">
        <f>Source!AO1008</f>
        <v>21.22</v>
      </c>
      <c r="G1498" s="21" t="str">
        <f>Source!DG1008</f>
        <v>)*3</v>
      </c>
      <c r="H1498" s="9">
        <f>Source!AV1008</f>
        <v>1</v>
      </c>
      <c r="I1498" s="9">
        <f>IF(Source!BA1008&lt;&gt; 0, Source!BA1008, 1)</f>
        <v>1</v>
      </c>
      <c r="J1498" s="22">
        <f>Source!S1008</f>
        <v>381.96</v>
      </c>
      <c r="K1498" s="22"/>
    </row>
    <row r="1499" spans="1:22" ht="14.25" x14ac:dyDescent="0.2">
      <c r="A1499" s="19"/>
      <c r="B1499" s="19"/>
      <c r="C1499" s="19" t="s">
        <v>1130</v>
      </c>
      <c r="D1499" s="20"/>
      <c r="E1499" s="9"/>
      <c r="F1499" s="22">
        <f>Source!AL1008</f>
        <v>0.01</v>
      </c>
      <c r="G1499" s="21" t="str">
        <f>Source!DD1008</f>
        <v>)*3</v>
      </c>
      <c r="H1499" s="9">
        <f>Source!AW1008</f>
        <v>1</v>
      </c>
      <c r="I1499" s="9">
        <f>IF(Source!BC1008&lt;&gt; 0, Source!BC1008, 1)</f>
        <v>1</v>
      </c>
      <c r="J1499" s="22">
        <f>Source!P1008</f>
        <v>0.18</v>
      </c>
      <c r="K1499" s="22"/>
    </row>
    <row r="1500" spans="1:22" ht="14.25" x14ac:dyDescent="0.2">
      <c r="A1500" s="19"/>
      <c r="B1500" s="19"/>
      <c r="C1500" s="19" t="s">
        <v>1123</v>
      </c>
      <c r="D1500" s="20" t="s">
        <v>1124</v>
      </c>
      <c r="E1500" s="9">
        <f>Source!AT1008</f>
        <v>70</v>
      </c>
      <c r="F1500" s="22"/>
      <c r="G1500" s="21"/>
      <c r="H1500" s="9"/>
      <c r="I1500" s="9"/>
      <c r="J1500" s="22">
        <f>SUM(R1497:R1499)</f>
        <v>267.37</v>
      </c>
      <c r="K1500" s="22"/>
    </row>
    <row r="1501" spans="1:22" ht="14.25" x14ac:dyDescent="0.2">
      <c r="A1501" s="19"/>
      <c r="B1501" s="19"/>
      <c r="C1501" s="19" t="s">
        <v>1125</v>
      </c>
      <c r="D1501" s="20" t="s">
        <v>1124</v>
      </c>
      <c r="E1501" s="9">
        <f>Source!AU1008</f>
        <v>10</v>
      </c>
      <c r="F1501" s="22"/>
      <c r="G1501" s="21"/>
      <c r="H1501" s="9"/>
      <c r="I1501" s="9"/>
      <c r="J1501" s="22">
        <f>SUM(T1497:T1500)</f>
        <v>38.200000000000003</v>
      </c>
      <c r="K1501" s="22"/>
    </row>
    <row r="1502" spans="1:22" ht="14.25" x14ac:dyDescent="0.2">
      <c r="A1502" s="19"/>
      <c r="B1502" s="19"/>
      <c r="C1502" s="19" t="s">
        <v>1126</v>
      </c>
      <c r="D1502" s="20" t="s">
        <v>1127</v>
      </c>
      <c r="E1502" s="9">
        <f>Source!AQ1008</f>
        <v>0.04</v>
      </c>
      <c r="F1502" s="22"/>
      <c r="G1502" s="21" t="str">
        <f>Source!DI1008</f>
        <v>)*3</v>
      </c>
      <c r="H1502" s="9">
        <f>Source!AV1008</f>
        <v>1</v>
      </c>
      <c r="I1502" s="9"/>
      <c r="J1502" s="22"/>
      <c r="K1502" s="22">
        <f>Source!U1008</f>
        <v>0.72</v>
      </c>
    </row>
    <row r="1503" spans="1:22" ht="15" x14ac:dyDescent="0.25">
      <c r="A1503" s="25"/>
      <c r="B1503" s="25"/>
      <c r="C1503" s="25"/>
      <c r="D1503" s="25"/>
      <c r="E1503" s="25"/>
      <c r="F1503" s="25"/>
      <c r="G1503" s="25"/>
      <c r="H1503" s="25"/>
      <c r="I1503" s="40">
        <f>J1498+J1499+J1500+J1501</f>
        <v>687.71</v>
      </c>
      <c r="J1503" s="40"/>
      <c r="K1503" s="26">
        <f>IF(Source!I1008&lt;&gt;0, ROUND(I1503/Source!I1008, 2), 0)</f>
        <v>114.62</v>
      </c>
      <c r="P1503" s="24">
        <f>I1503</f>
        <v>687.71</v>
      </c>
    </row>
    <row r="1504" spans="1:22" ht="57" x14ac:dyDescent="0.2">
      <c r="A1504" s="19">
        <v>185</v>
      </c>
      <c r="B1504" s="19" t="str">
        <f>Source!F1009</f>
        <v>1.21-2303-19-1/1</v>
      </c>
      <c r="C1504" s="19" t="str">
        <f>Source!G1009</f>
        <v>Техническое обслуживание выключателей автоматических однополюсных установочных на номинальный ток до 63 А</v>
      </c>
      <c r="D1504" s="20" t="str">
        <f>Source!H1009</f>
        <v>шт.</v>
      </c>
      <c r="E1504" s="9">
        <f>Source!I1009</f>
        <v>6</v>
      </c>
      <c r="F1504" s="22"/>
      <c r="G1504" s="21"/>
      <c r="H1504" s="9"/>
      <c r="I1504" s="9"/>
      <c r="J1504" s="22"/>
      <c r="K1504" s="22"/>
      <c r="Q1504">
        <f>ROUND((Source!BZ1009/100)*ROUND((Source!AF1009*Source!AV1009)*Source!I1009, 2), 2)</f>
        <v>2673.47</v>
      </c>
      <c r="R1504">
        <f>Source!X1009</f>
        <v>2673.47</v>
      </c>
      <c r="S1504">
        <f>ROUND((Source!CA1009/100)*ROUND((Source!AF1009*Source!AV1009)*Source!I1009, 2), 2)</f>
        <v>381.92</v>
      </c>
      <c r="T1504">
        <f>Source!Y1009</f>
        <v>381.92</v>
      </c>
      <c r="U1504">
        <f>ROUND((175/100)*ROUND((Source!AE1009*Source!AV1009)*Source!I1009, 2), 2)</f>
        <v>0</v>
      </c>
      <c r="V1504">
        <f>ROUND((108/100)*ROUND(Source!CS1009*Source!I1009, 2), 2)</f>
        <v>0</v>
      </c>
    </row>
    <row r="1505" spans="1:22" ht="14.25" x14ac:dyDescent="0.2">
      <c r="A1505" s="19"/>
      <c r="B1505" s="19"/>
      <c r="C1505" s="19" t="s">
        <v>1122</v>
      </c>
      <c r="D1505" s="20"/>
      <c r="E1505" s="9"/>
      <c r="F1505" s="22">
        <f>Source!AO1009</f>
        <v>636.54</v>
      </c>
      <c r="G1505" s="21" t="str">
        <f>Source!DG1009</f>
        <v/>
      </c>
      <c r="H1505" s="9">
        <f>Source!AV1009</f>
        <v>1</v>
      </c>
      <c r="I1505" s="9">
        <f>IF(Source!BA1009&lt;&gt; 0, Source!BA1009, 1)</f>
        <v>1</v>
      </c>
      <c r="J1505" s="22">
        <f>Source!S1009</f>
        <v>3819.24</v>
      </c>
      <c r="K1505" s="22"/>
    </row>
    <row r="1506" spans="1:22" ht="14.25" x14ac:dyDescent="0.2">
      <c r="A1506" s="19"/>
      <c r="B1506" s="19"/>
      <c r="C1506" s="19" t="s">
        <v>1130</v>
      </c>
      <c r="D1506" s="20"/>
      <c r="E1506" s="9"/>
      <c r="F1506" s="22">
        <f>Source!AL1009</f>
        <v>1.56</v>
      </c>
      <c r="G1506" s="21" t="str">
        <f>Source!DD1009</f>
        <v/>
      </c>
      <c r="H1506" s="9">
        <f>Source!AW1009</f>
        <v>1</v>
      </c>
      <c r="I1506" s="9">
        <f>IF(Source!BC1009&lt;&gt; 0, Source!BC1009, 1)</f>
        <v>1</v>
      </c>
      <c r="J1506" s="22">
        <f>Source!P1009</f>
        <v>9.36</v>
      </c>
      <c r="K1506" s="22"/>
    </row>
    <row r="1507" spans="1:22" ht="14.25" x14ac:dyDescent="0.2">
      <c r="A1507" s="19"/>
      <c r="B1507" s="19"/>
      <c r="C1507" s="19" t="s">
        <v>1123</v>
      </c>
      <c r="D1507" s="20" t="s">
        <v>1124</v>
      </c>
      <c r="E1507" s="9">
        <f>Source!AT1009</f>
        <v>70</v>
      </c>
      <c r="F1507" s="22"/>
      <c r="G1507" s="21"/>
      <c r="H1507" s="9"/>
      <c r="I1507" s="9"/>
      <c r="J1507" s="22">
        <f>SUM(R1504:R1506)</f>
        <v>2673.47</v>
      </c>
      <c r="K1507" s="22"/>
    </row>
    <row r="1508" spans="1:22" ht="14.25" x14ac:dyDescent="0.2">
      <c r="A1508" s="19"/>
      <c r="B1508" s="19"/>
      <c r="C1508" s="19" t="s">
        <v>1125</v>
      </c>
      <c r="D1508" s="20" t="s">
        <v>1124</v>
      </c>
      <c r="E1508" s="9">
        <f>Source!AU1009</f>
        <v>10</v>
      </c>
      <c r="F1508" s="22"/>
      <c r="G1508" s="21"/>
      <c r="H1508" s="9"/>
      <c r="I1508" s="9"/>
      <c r="J1508" s="22">
        <f>SUM(T1504:T1507)</f>
        <v>381.92</v>
      </c>
      <c r="K1508" s="22"/>
    </row>
    <row r="1509" spans="1:22" ht="14.25" x14ac:dyDescent="0.2">
      <c r="A1509" s="19"/>
      <c r="B1509" s="19"/>
      <c r="C1509" s="19" t="s">
        <v>1126</v>
      </c>
      <c r="D1509" s="20" t="s">
        <v>1127</v>
      </c>
      <c r="E1509" s="9">
        <f>Source!AQ1009</f>
        <v>1.2</v>
      </c>
      <c r="F1509" s="22"/>
      <c r="G1509" s="21" t="str">
        <f>Source!DI1009</f>
        <v/>
      </c>
      <c r="H1509" s="9">
        <f>Source!AV1009</f>
        <v>1</v>
      </c>
      <c r="I1509" s="9"/>
      <c r="J1509" s="22"/>
      <c r="K1509" s="22">
        <f>Source!U1009</f>
        <v>7.1999999999999993</v>
      </c>
    </row>
    <row r="1510" spans="1:22" ht="15" x14ac:dyDescent="0.25">
      <c r="A1510" s="25"/>
      <c r="B1510" s="25"/>
      <c r="C1510" s="25"/>
      <c r="D1510" s="25"/>
      <c r="E1510" s="25"/>
      <c r="F1510" s="25"/>
      <c r="G1510" s="25"/>
      <c r="H1510" s="25"/>
      <c r="I1510" s="40">
        <f>J1505+J1506+J1507+J1508</f>
        <v>6883.99</v>
      </c>
      <c r="J1510" s="40"/>
      <c r="K1510" s="26">
        <f>IF(Source!I1009&lt;&gt;0, ROUND(I1510/Source!I1009, 2), 0)</f>
        <v>1147.33</v>
      </c>
      <c r="P1510" s="24">
        <f>I1510</f>
        <v>6883.99</v>
      </c>
    </row>
    <row r="1511" spans="1:22" ht="42.75" x14ac:dyDescent="0.2">
      <c r="A1511" s="19">
        <v>186</v>
      </c>
      <c r="B1511" s="19" t="str">
        <f>Source!F1010</f>
        <v>1.21-2301-22-1/1</v>
      </c>
      <c r="C1511" s="19" t="str">
        <f>Source!G1010</f>
        <v>Осмотр розетки штепсельной силовой с заземляющим контактом, степень защиты IP20, IP21, IP22 - ежемесячный</v>
      </c>
      <c r="D1511" s="20" t="str">
        <f>Source!H1010</f>
        <v>100 шт.</v>
      </c>
      <c r="E1511" s="9">
        <f>Source!I1010</f>
        <v>0.06</v>
      </c>
      <c r="F1511" s="22"/>
      <c r="G1511" s="21"/>
      <c r="H1511" s="9"/>
      <c r="I1511" s="9"/>
      <c r="J1511" s="22"/>
      <c r="K1511" s="22"/>
      <c r="Q1511">
        <f>ROUND((Source!BZ1010/100)*ROUND((Source!AF1010*Source!AV1010)*Source!I1010, 2), 2)</f>
        <v>8.7799999999999994</v>
      </c>
      <c r="R1511">
        <f>Source!X1010</f>
        <v>8.7799999999999994</v>
      </c>
      <c r="S1511">
        <f>ROUND((Source!CA1010/100)*ROUND((Source!AF1010*Source!AV1010)*Source!I1010, 2), 2)</f>
        <v>1.25</v>
      </c>
      <c r="T1511">
        <f>Source!Y1010</f>
        <v>1.25</v>
      </c>
      <c r="U1511">
        <f>ROUND((175/100)*ROUND((Source!AE1010*Source!AV1010)*Source!I1010, 2), 2)</f>
        <v>0</v>
      </c>
      <c r="V1511">
        <f>ROUND((108/100)*ROUND(Source!CS1010*Source!I1010, 2), 2)</f>
        <v>0</v>
      </c>
    </row>
    <row r="1512" spans="1:22" x14ac:dyDescent="0.2">
      <c r="C1512" s="23" t="str">
        <f>"Объем: "&amp;Source!I1010&amp;"=(6)/"&amp;"100"</f>
        <v>Объем: 0,06=(6)/100</v>
      </c>
    </row>
    <row r="1513" spans="1:22" ht="14.25" x14ac:dyDescent="0.2">
      <c r="A1513" s="19"/>
      <c r="B1513" s="19"/>
      <c r="C1513" s="19" t="s">
        <v>1122</v>
      </c>
      <c r="D1513" s="20"/>
      <c r="E1513" s="9"/>
      <c r="F1513" s="22">
        <f>Source!AO1010</f>
        <v>104.49</v>
      </c>
      <c r="G1513" s="21" t="str">
        <f>Source!DG1010</f>
        <v>)*2</v>
      </c>
      <c r="H1513" s="9">
        <f>Source!AV1010</f>
        <v>1</v>
      </c>
      <c r="I1513" s="9">
        <f>IF(Source!BA1010&lt;&gt; 0, Source!BA1010, 1)</f>
        <v>1</v>
      </c>
      <c r="J1513" s="22">
        <f>Source!S1010</f>
        <v>12.54</v>
      </c>
      <c r="K1513" s="22"/>
    </row>
    <row r="1514" spans="1:22" ht="14.25" x14ac:dyDescent="0.2">
      <c r="A1514" s="19"/>
      <c r="B1514" s="19"/>
      <c r="C1514" s="19" t="s">
        <v>1123</v>
      </c>
      <c r="D1514" s="20" t="s">
        <v>1124</v>
      </c>
      <c r="E1514" s="9">
        <f>Source!AT1010</f>
        <v>70</v>
      </c>
      <c r="F1514" s="22"/>
      <c r="G1514" s="21"/>
      <c r="H1514" s="9"/>
      <c r="I1514" s="9"/>
      <c r="J1514" s="22">
        <f>SUM(R1511:R1513)</f>
        <v>8.7799999999999994</v>
      </c>
      <c r="K1514" s="22"/>
    </row>
    <row r="1515" spans="1:22" ht="14.25" x14ac:dyDescent="0.2">
      <c r="A1515" s="19"/>
      <c r="B1515" s="19"/>
      <c r="C1515" s="19" t="s">
        <v>1125</v>
      </c>
      <c r="D1515" s="20" t="s">
        <v>1124</v>
      </c>
      <c r="E1515" s="9">
        <f>Source!AU1010</f>
        <v>10</v>
      </c>
      <c r="F1515" s="22"/>
      <c r="G1515" s="21"/>
      <c r="H1515" s="9"/>
      <c r="I1515" s="9"/>
      <c r="J1515" s="22">
        <f>SUM(T1511:T1514)</f>
        <v>1.25</v>
      </c>
      <c r="K1515" s="22"/>
    </row>
    <row r="1516" spans="1:22" ht="14.25" x14ac:dyDescent="0.2">
      <c r="A1516" s="19"/>
      <c r="B1516" s="19"/>
      <c r="C1516" s="19" t="s">
        <v>1126</v>
      </c>
      <c r="D1516" s="20" t="s">
        <v>1127</v>
      </c>
      <c r="E1516" s="9">
        <f>Source!AQ1010</f>
        <v>0.24</v>
      </c>
      <c r="F1516" s="22"/>
      <c r="G1516" s="21" t="str">
        <f>Source!DI1010</f>
        <v>)*2</v>
      </c>
      <c r="H1516" s="9">
        <f>Source!AV1010</f>
        <v>1</v>
      </c>
      <c r="I1516" s="9"/>
      <c r="J1516" s="22"/>
      <c r="K1516" s="22">
        <f>Source!U1010</f>
        <v>2.8799999999999999E-2</v>
      </c>
    </row>
    <row r="1517" spans="1:22" ht="15" x14ac:dyDescent="0.25">
      <c r="A1517" s="25"/>
      <c r="B1517" s="25"/>
      <c r="C1517" s="25"/>
      <c r="D1517" s="25"/>
      <c r="E1517" s="25"/>
      <c r="F1517" s="25"/>
      <c r="G1517" s="25"/>
      <c r="H1517" s="25"/>
      <c r="I1517" s="40">
        <f>J1513+J1514+J1515</f>
        <v>22.57</v>
      </c>
      <c r="J1517" s="40"/>
      <c r="K1517" s="26">
        <f>IF(Source!I1010&lt;&gt;0, ROUND(I1517/Source!I1010, 2), 0)</f>
        <v>376.17</v>
      </c>
      <c r="P1517" s="24">
        <f>I1517</f>
        <v>22.57</v>
      </c>
    </row>
    <row r="1518" spans="1:22" ht="71.25" x14ac:dyDescent="0.2">
      <c r="A1518" s="19">
        <v>187</v>
      </c>
      <c r="B1518" s="19" t="str">
        <f>Source!F1011</f>
        <v>1.21-2303-37-2/1</v>
      </c>
      <c r="C1518" s="19" t="str">
        <f>Source!G1011</f>
        <v>Техническое обслуживание накладной штепсельной силовой розетки с винтовыми зажимами, заземляющим контактом, степень защиты IP20, IP21, IP22 - годовое</v>
      </c>
      <c r="D1518" s="20" t="str">
        <f>Source!H1011</f>
        <v>10 шт.</v>
      </c>
      <c r="E1518" s="9">
        <f>Source!I1011</f>
        <v>0.6</v>
      </c>
      <c r="F1518" s="22"/>
      <c r="G1518" s="21"/>
      <c r="H1518" s="9"/>
      <c r="I1518" s="9"/>
      <c r="J1518" s="22"/>
      <c r="K1518" s="22"/>
      <c r="Q1518">
        <f>ROUND((Source!BZ1011/100)*ROUND((Source!AF1011*Source!AV1011)*Source!I1011, 2), 2)</f>
        <v>89.12</v>
      </c>
      <c r="R1518">
        <f>Source!X1011</f>
        <v>89.12</v>
      </c>
      <c r="S1518">
        <f>ROUND((Source!CA1011/100)*ROUND((Source!AF1011*Source!AV1011)*Source!I1011, 2), 2)</f>
        <v>12.73</v>
      </c>
      <c r="T1518">
        <f>Source!Y1011</f>
        <v>12.73</v>
      </c>
      <c r="U1518">
        <f>ROUND((175/100)*ROUND((Source!AE1011*Source!AV1011)*Source!I1011, 2), 2)</f>
        <v>0</v>
      </c>
      <c r="V1518">
        <f>ROUND((108/100)*ROUND(Source!CS1011*Source!I1011, 2), 2)</f>
        <v>0</v>
      </c>
    </row>
    <row r="1519" spans="1:22" x14ac:dyDescent="0.2">
      <c r="C1519" s="23" t="str">
        <f>"Объем: "&amp;Source!I1011&amp;"=(6)/"&amp;"10"</f>
        <v>Объем: 0,6=(6)/10</v>
      </c>
    </row>
    <row r="1520" spans="1:22" ht="14.25" x14ac:dyDescent="0.2">
      <c r="A1520" s="19"/>
      <c r="B1520" s="19"/>
      <c r="C1520" s="19" t="s">
        <v>1122</v>
      </c>
      <c r="D1520" s="20"/>
      <c r="E1520" s="9"/>
      <c r="F1520" s="22">
        <f>Source!AO1011</f>
        <v>212.18</v>
      </c>
      <c r="G1520" s="21" t="str">
        <f>Source!DG1011</f>
        <v/>
      </c>
      <c r="H1520" s="9">
        <f>Source!AV1011</f>
        <v>1</v>
      </c>
      <c r="I1520" s="9">
        <f>IF(Source!BA1011&lt;&gt; 0, Source!BA1011, 1)</f>
        <v>1</v>
      </c>
      <c r="J1520" s="22">
        <f>Source!S1011</f>
        <v>127.31</v>
      </c>
      <c r="K1520" s="22"/>
    </row>
    <row r="1521" spans="1:22" ht="14.25" x14ac:dyDescent="0.2">
      <c r="A1521" s="19"/>
      <c r="B1521" s="19"/>
      <c r="C1521" s="19" t="s">
        <v>1130</v>
      </c>
      <c r="D1521" s="20"/>
      <c r="E1521" s="9"/>
      <c r="F1521" s="22">
        <f>Source!AL1011</f>
        <v>5.22</v>
      </c>
      <c r="G1521" s="21" t="str">
        <f>Source!DD1011</f>
        <v/>
      </c>
      <c r="H1521" s="9">
        <f>Source!AW1011</f>
        <v>1</v>
      </c>
      <c r="I1521" s="9">
        <f>IF(Source!BC1011&lt;&gt; 0, Source!BC1011, 1)</f>
        <v>1</v>
      </c>
      <c r="J1521" s="22">
        <f>Source!P1011</f>
        <v>3.13</v>
      </c>
      <c r="K1521" s="22"/>
    </row>
    <row r="1522" spans="1:22" ht="14.25" x14ac:dyDescent="0.2">
      <c r="A1522" s="19"/>
      <c r="B1522" s="19"/>
      <c r="C1522" s="19" t="s">
        <v>1123</v>
      </c>
      <c r="D1522" s="20" t="s">
        <v>1124</v>
      </c>
      <c r="E1522" s="9">
        <f>Source!AT1011</f>
        <v>70</v>
      </c>
      <c r="F1522" s="22"/>
      <c r="G1522" s="21"/>
      <c r="H1522" s="9"/>
      <c r="I1522" s="9"/>
      <c r="J1522" s="22">
        <f>SUM(R1518:R1521)</f>
        <v>89.12</v>
      </c>
      <c r="K1522" s="22"/>
    </row>
    <row r="1523" spans="1:22" ht="14.25" x14ac:dyDescent="0.2">
      <c r="A1523" s="19"/>
      <c r="B1523" s="19"/>
      <c r="C1523" s="19" t="s">
        <v>1125</v>
      </c>
      <c r="D1523" s="20" t="s">
        <v>1124</v>
      </c>
      <c r="E1523" s="9">
        <f>Source!AU1011</f>
        <v>10</v>
      </c>
      <c r="F1523" s="22"/>
      <c r="G1523" s="21"/>
      <c r="H1523" s="9"/>
      <c r="I1523" s="9"/>
      <c r="J1523" s="22">
        <f>SUM(T1518:T1522)</f>
        <v>12.73</v>
      </c>
      <c r="K1523" s="22"/>
    </row>
    <row r="1524" spans="1:22" ht="14.25" x14ac:dyDescent="0.2">
      <c r="A1524" s="19"/>
      <c r="B1524" s="19"/>
      <c r="C1524" s="19" t="s">
        <v>1126</v>
      </c>
      <c r="D1524" s="20" t="s">
        <v>1127</v>
      </c>
      <c r="E1524" s="9">
        <f>Source!AQ1011</f>
        <v>0.4</v>
      </c>
      <c r="F1524" s="22"/>
      <c r="G1524" s="21" t="str">
        <f>Source!DI1011</f>
        <v/>
      </c>
      <c r="H1524" s="9">
        <f>Source!AV1011</f>
        <v>1</v>
      </c>
      <c r="I1524" s="9"/>
      <c r="J1524" s="22"/>
      <c r="K1524" s="22">
        <f>Source!U1011</f>
        <v>0.24</v>
      </c>
    </row>
    <row r="1525" spans="1:22" ht="15" x14ac:dyDescent="0.25">
      <c r="A1525" s="25"/>
      <c r="B1525" s="25"/>
      <c r="C1525" s="25"/>
      <c r="D1525" s="25"/>
      <c r="E1525" s="25"/>
      <c r="F1525" s="25"/>
      <c r="G1525" s="25"/>
      <c r="H1525" s="25"/>
      <c r="I1525" s="40">
        <f>J1520+J1521+J1522+J1523</f>
        <v>232.29</v>
      </c>
      <c r="J1525" s="40"/>
      <c r="K1525" s="26">
        <f>IF(Source!I1011&lt;&gt;0, ROUND(I1525/Source!I1011, 2), 0)</f>
        <v>387.15</v>
      </c>
      <c r="P1525" s="24">
        <f>I1525</f>
        <v>232.29</v>
      </c>
    </row>
    <row r="1526" spans="1:22" ht="71.25" x14ac:dyDescent="0.2">
      <c r="A1526" s="19">
        <v>188</v>
      </c>
      <c r="B1526" s="19" t="str">
        <f>Source!F1012</f>
        <v>1.21-2303-37-1/1</v>
      </c>
      <c r="C1526" s="19" t="str">
        <f>Source!G1012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526" s="20" t="str">
        <f>Source!H1012</f>
        <v>10 шт.</v>
      </c>
      <c r="E1526" s="9">
        <f>Source!I1012</f>
        <v>0.6</v>
      </c>
      <c r="F1526" s="22"/>
      <c r="G1526" s="21"/>
      <c r="H1526" s="9"/>
      <c r="I1526" s="9"/>
      <c r="J1526" s="22"/>
      <c r="K1526" s="22"/>
      <c r="Q1526">
        <f>ROUND((Source!BZ1012/100)*ROUND((Source!AF1012*Source!AV1012)*Source!I1012, 2), 2)</f>
        <v>40.1</v>
      </c>
      <c r="R1526">
        <f>Source!X1012</f>
        <v>40.1</v>
      </c>
      <c r="S1526">
        <f>ROUND((Source!CA1012/100)*ROUND((Source!AF1012*Source!AV1012)*Source!I1012, 2), 2)</f>
        <v>5.73</v>
      </c>
      <c r="T1526">
        <f>Source!Y1012</f>
        <v>5.73</v>
      </c>
      <c r="U1526">
        <f>ROUND((175/100)*ROUND((Source!AE1012*Source!AV1012)*Source!I1012, 2), 2)</f>
        <v>0</v>
      </c>
      <c r="V1526">
        <f>ROUND((108/100)*ROUND(Source!CS1012*Source!I1012, 2), 2)</f>
        <v>0</v>
      </c>
    </row>
    <row r="1527" spans="1:22" x14ac:dyDescent="0.2">
      <c r="C1527" s="23" t="str">
        <f>"Объем: "&amp;Source!I1012&amp;"=(6)/"&amp;"10"</f>
        <v>Объем: 0,6=(6)/10</v>
      </c>
    </row>
    <row r="1528" spans="1:22" ht="14.25" x14ac:dyDescent="0.2">
      <c r="A1528" s="19"/>
      <c r="B1528" s="19"/>
      <c r="C1528" s="19" t="s">
        <v>1122</v>
      </c>
      <c r="D1528" s="20"/>
      <c r="E1528" s="9"/>
      <c r="F1528" s="22">
        <f>Source!AO1012</f>
        <v>95.48</v>
      </c>
      <c r="G1528" s="21" t="str">
        <f>Source!DG1012</f>
        <v/>
      </c>
      <c r="H1528" s="9">
        <f>Source!AV1012</f>
        <v>1</v>
      </c>
      <c r="I1528" s="9">
        <f>IF(Source!BA1012&lt;&gt; 0, Source!BA1012, 1)</f>
        <v>1</v>
      </c>
      <c r="J1528" s="22">
        <f>Source!S1012</f>
        <v>57.29</v>
      </c>
      <c r="K1528" s="22"/>
    </row>
    <row r="1529" spans="1:22" ht="14.25" x14ac:dyDescent="0.2">
      <c r="A1529" s="19"/>
      <c r="B1529" s="19"/>
      <c r="C1529" s="19" t="s">
        <v>1130</v>
      </c>
      <c r="D1529" s="20"/>
      <c r="E1529" s="9"/>
      <c r="F1529" s="22">
        <f>Source!AL1012</f>
        <v>5.22</v>
      </c>
      <c r="G1529" s="21" t="str">
        <f>Source!DD1012</f>
        <v/>
      </c>
      <c r="H1529" s="9">
        <f>Source!AW1012</f>
        <v>1</v>
      </c>
      <c r="I1529" s="9">
        <f>IF(Source!BC1012&lt;&gt; 0, Source!BC1012, 1)</f>
        <v>1</v>
      </c>
      <c r="J1529" s="22">
        <f>Source!P1012</f>
        <v>3.13</v>
      </c>
      <c r="K1529" s="22"/>
    </row>
    <row r="1530" spans="1:22" ht="14.25" x14ac:dyDescent="0.2">
      <c r="A1530" s="19"/>
      <c r="B1530" s="19"/>
      <c r="C1530" s="19" t="s">
        <v>1123</v>
      </c>
      <c r="D1530" s="20" t="s">
        <v>1124</v>
      </c>
      <c r="E1530" s="9">
        <f>Source!AT1012</f>
        <v>70</v>
      </c>
      <c r="F1530" s="22"/>
      <c r="G1530" s="21"/>
      <c r="H1530" s="9"/>
      <c r="I1530" s="9"/>
      <c r="J1530" s="22">
        <f>SUM(R1526:R1529)</f>
        <v>40.1</v>
      </c>
      <c r="K1530" s="22"/>
    </row>
    <row r="1531" spans="1:22" ht="14.25" x14ac:dyDescent="0.2">
      <c r="A1531" s="19"/>
      <c r="B1531" s="19"/>
      <c r="C1531" s="19" t="s">
        <v>1125</v>
      </c>
      <c r="D1531" s="20" t="s">
        <v>1124</v>
      </c>
      <c r="E1531" s="9">
        <f>Source!AU1012</f>
        <v>10</v>
      </c>
      <c r="F1531" s="22"/>
      <c r="G1531" s="21"/>
      <c r="H1531" s="9"/>
      <c r="I1531" s="9"/>
      <c r="J1531" s="22">
        <f>SUM(T1526:T1530)</f>
        <v>5.73</v>
      </c>
      <c r="K1531" s="22"/>
    </row>
    <row r="1532" spans="1:22" ht="14.25" x14ac:dyDescent="0.2">
      <c r="A1532" s="19"/>
      <c r="B1532" s="19"/>
      <c r="C1532" s="19" t="s">
        <v>1126</v>
      </c>
      <c r="D1532" s="20" t="s">
        <v>1127</v>
      </c>
      <c r="E1532" s="9">
        <f>Source!AQ1012</f>
        <v>0.18</v>
      </c>
      <c r="F1532" s="22"/>
      <c r="G1532" s="21" t="str">
        <f>Source!DI1012</f>
        <v/>
      </c>
      <c r="H1532" s="9">
        <f>Source!AV1012</f>
        <v>1</v>
      </c>
      <c r="I1532" s="9"/>
      <c r="J1532" s="22"/>
      <c r="K1532" s="22">
        <f>Source!U1012</f>
        <v>0.108</v>
      </c>
    </row>
    <row r="1533" spans="1:22" ht="15" x14ac:dyDescent="0.25">
      <c r="A1533" s="25"/>
      <c r="B1533" s="25"/>
      <c r="C1533" s="25"/>
      <c r="D1533" s="25"/>
      <c r="E1533" s="25"/>
      <c r="F1533" s="25"/>
      <c r="G1533" s="25"/>
      <c r="H1533" s="25"/>
      <c r="I1533" s="40">
        <f>J1528+J1529+J1530+J1531</f>
        <v>106.25000000000001</v>
      </c>
      <c r="J1533" s="40"/>
      <c r="K1533" s="26">
        <f>IF(Source!I1012&lt;&gt;0, ROUND(I1533/Source!I1012, 2), 0)</f>
        <v>177.08</v>
      </c>
      <c r="P1533" s="24">
        <f>I1533</f>
        <v>106.25000000000001</v>
      </c>
    </row>
    <row r="1534" spans="1:22" ht="57" x14ac:dyDescent="0.2">
      <c r="A1534" s="19">
        <v>189</v>
      </c>
      <c r="B1534" s="19" t="str">
        <f>Source!F1013</f>
        <v>1.20-2103-1-1/1</v>
      </c>
      <c r="C1534" s="19" t="str">
        <f>Source!G1013</f>
        <v>Техническое обслуживание осветительных сетей, проложенных по кирпичным и бетонным основаниям, провод сечением 2х1,5-4 мм2</v>
      </c>
      <c r="D1534" s="20" t="str">
        <f>Source!H1013</f>
        <v>100 м</v>
      </c>
      <c r="E1534" s="9">
        <f>Source!I1013</f>
        <v>145</v>
      </c>
      <c r="F1534" s="22"/>
      <c r="G1534" s="21"/>
      <c r="H1534" s="9"/>
      <c r="I1534" s="9"/>
      <c r="J1534" s="22"/>
      <c r="K1534" s="22"/>
      <c r="Q1534">
        <f>ROUND((Source!BZ1013/100)*ROUND((Source!AF1013*Source!AV1013)*Source!I1013, 2), 2)</f>
        <v>252046.83</v>
      </c>
      <c r="R1534">
        <f>Source!X1013</f>
        <v>252046.83</v>
      </c>
      <c r="S1534">
        <f>ROUND((Source!CA1013/100)*ROUND((Source!AF1013*Source!AV1013)*Source!I1013, 2), 2)</f>
        <v>36006.69</v>
      </c>
      <c r="T1534">
        <f>Source!Y1013</f>
        <v>36006.69</v>
      </c>
      <c r="U1534">
        <f>ROUND((175/100)*ROUND((Source!AE1013*Source!AV1013)*Source!I1013, 2), 2)</f>
        <v>0</v>
      </c>
      <c r="V1534">
        <f>ROUND((108/100)*ROUND(Source!CS1013*Source!I1013, 2), 2)</f>
        <v>0</v>
      </c>
    </row>
    <row r="1535" spans="1:22" x14ac:dyDescent="0.2">
      <c r="C1535" s="23" t="str">
        <f>"Объем: "&amp;Source!I1013&amp;"=(14500)/"&amp;"100"</f>
        <v>Объем: 145=(14500)/100</v>
      </c>
    </row>
    <row r="1536" spans="1:22" ht="14.25" x14ac:dyDescent="0.2">
      <c r="A1536" s="19"/>
      <c r="B1536" s="19"/>
      <c r="C1536" s="19" t="s">
        <v>1122</v>
      </c>
      <c r="D1536" s="20"/>
      <c r="E1536" s="9"/>
      <c r="F1536" s="22">
        <f>Source!AO1013</f>
        <v>2483.2199999999998</v>
      </c>
      <c r="G1536" s="21" t="str">
        <f>Source!DG1013</f>
        <v/>
      </c>
      <c r="H1536" s="9">
        <f>Source!AV1013</f>
        <v>1</v>
      </c>
      <c r="I1536" s="9">
        <f>IF(Source!BA1013&lt;&gt; 0, Source!BA1013, 1)</f>
        <v>1</v>
      </c>
      <c r="J1536" s="22">
        <f>Source!S1013</f>
        <v>360066.9</v>
      </c>
      <c r="K1536" s="22"/>
    </row>
    <row r="1537" spans="1:16" ht="14.25" x14ac:dyDescent="0.2">
      <c r="A1537" s="19"/>
      <c r="B1537" s="19"/>
      <c r="C1537" s="19" t="s">
        <v>1130</v>
      </c>
      <c r="D1537" s="20"/>
      <c r="E1537" s="9"/>
      <c r="F1537" s="22">
        <f>Source!AL1013</f>
        <v>21.06</v>
      </c>
      <c r="G1537" s="21" t="str">
        <f>Source!DD1013</f>
        <v/>
      </c>
      <c r="H1537" s="9">
        <f>Source!AW1013</f>
        <v>1</v>
      </c>
      <c r="I1537" s="9">
        <f>IF(Source!BC1013&lt;&gt; 0, Source!BC1013, 1)</f>
        <v>1</v>
      </c>
      <c r="J1537" s="22">
        <f>Source!P1013</f>
        <v>3053.7</v>
      </c>
      <c r="K1537" s="22"/>
    </row>
    <row r="1538" spans="1:16" ht="14.25" x14ac:dyDescent="0.2">
      <c r="A1538" s="19"/>
      <c r="B1538" s="19"/>
      <c r="C1538" s="19" t="s">
        <v>1123</v>
      </c>
      <c r="D1538" s="20" t="s">
        <v>1124</v>
      </c>
      <c r="E1538" s="9">
        <f>Source!AT1013</f>
        <v>70</v>
      </c>
      <c r="F1538" s="22"/>
      <c r="G1538" s="21"/>
      <c r="H1538" s="9"/>
      <c r="I1538" s="9"/>
      <c r="J1538" s="22">
        <f>SUM(R1534:R1537)</f>
        <v>252046.83</v>
      </c>
      <c r="K1538" s="22"/>
    </row>
    <row r="1539" spans="1:16" ht="14.25" x14ac:dyDescent="0.2">
      <c r="A1539" s="19"/>
      <c r="B1539" s="19"/>
      <c r="C1539" s="19" t="s">
        <v>1125</v>
      </c>
      <c r="D1539" s="20" t="s">
        <v>1124</v>
      </c>
      <c r="E1539" s="9">
        <f>Source!AU1013</f>
        <v>10</v>
      </c>
      <c r="F1539" s="22"/>
      <c r="G1539" s="21"/>
      <c r="H1539" s="9"/>
      <c r="I1539" s="9"/>
      <c r="J1539" s="22">
        <f>SUM(T1534:T1538)</f>
        <v>36006.69</v>
      </c>
      <c r="K1539" s="22"/>
    </row>
    <row r="1540" spans="1:16" ht="14.25" x14ac:dyDescent="0.2">
      <c r="A1540" s="19"/>
      <c r="B1540" s="19"/>
      <c r="C1540" s="19" t="s">
        <v>1126</v>
      </c>
      <c r="D1540" s="20" t="s">
        <v>1127</v>
      </c>
      <c r="E1540" s="9">
        <f>Source!AQ1013</f>
        <v>5.4</v>
      </c>
      <c r="F1540" s="22"/>
      <c r="G1540" s="21" t="str">
        <f>Source!DI1013</f>
        <v/>
      </c>
      <c r="H1540" s="9">
        <f>Source!AV1013</f>
        <v>1</v>
      </c>
      <c r="I1540" s="9"/>
      <c r="J1540" s="22"/>
      <c r="K1540" s="22">
        <f>Source!U1013</f>
        <v>783</v>
      </c>
    </row>
    <row r="1541" spans="1:16" ht="15" x14ac:dyDescent="0.25">
      <c r="A1541" s="25"/>
      <c r="B1541" s="25"/>
      <c r="C1541" s="25"/>
      <c r="D1541" s="25"/>
      <c r="E1541" s="25"/>
      <c r="F1541" s="25"/>
      <c r="G1541" s="25"/>
      <c r="H1541" s="25"/>
      <c r="I1541" s="40">
        <f>J1536+J1537+J1538+J1539</f>
        <v>651174.12000000011</v>
      </c>
      <c r="J1541" s="40"/>
      <c r="K1541" s="26">
        <f>IF(Source!I1013&lt;&gt;0, ROUND(I1541/Source!I1013, 2), 0)</f>
        <v>4490.8599999999997</v>
      </c>
      <c r="P1541" s="24">
        <f>I1541</f>
        <v>651174.12000000011</v>
      </c>
    </row>
    <row r="1543" spans="1:16" ht="15" x14ac:dyDescent="0.25">
      <c r="A1543" s="38" t="str">
        <f>CONCATENATE("Итого по разделу: ",IF(Source!G1015&lt;&gt;"Новый раздел", Source!G1015, ""))</f>
        <v>Итого по разделу: Наружное архитектурное освещение</v>
      </c>
      <c r="B1543" s="38"/>
      <c r="C1543" s="38"/>
      <c r="D1543" s="38"/>
      <c r="E1543" s="38"/>
      <c r="F1543" s="38"/>
      <c r="G1543" s="38"/>
      <c r="H1543" s="38"/>
      <c r="I1543" s="36">
        <f>SUM(P862:P1542)</f>
        <v>1216471.2200000002</v>
      </c>
      <c r="J1543" s="37"/>
      <c r="K1543" s="29"/>
    </row>
    <row r="1546" spans="1:16" ht="15" x14ac:dyDescent="0.25">
      <c r="A1546" s="38" t="str">
        <f>CONCATENATE("Итого по локальной смете: ",IF(Source!G1045&lt;&gt;"Новая локальная смета", Source!G1045, ""))</f>
        <v>Итого по локальной смете: Архитектурное освещение</v>
      </c>
      <c r="B1546" s="38"/>
      <c r="C1546" s="38"/>
      <c r="D1546" s="38"/>
      <c r="E1546" s="38"/>
      <c r="F1546" s="38"/>
      <c r="G1546" s="38"/>
      <c r="H1546" s="38"/>
      <c r="I1546" s="36">
        <f>SUM(P860:P1545)</f>
        <v>1216471.2200000002</v>
      </c>
      <c r="J1546" s="37"/>
      <c r="K1546" s="29"/>
    </row>
    <row r="1549" spans="1:16" ht="16.5" x14ac:dyDescent="0.25">
      <c r="A1549" s="41" t="str">
        <f>CONCATENATE("Локальная смета: ",IF(Source!G1075&lt;&gt;"Новая локальная смета", Source!G1075, ""))</f>
        <v>Локальная смета: МСП. Силовое электрооборудование</v>
      </c>
      <c r="B1549" s="41"/>
      <c r="C1549" s="41"/>
      <c r="D1549" s="41"/>
      <c r="E1549" s="41"/>
      <c r="F1549" s="41"/>
      <c r="G1549" s="41"/>
      <c r="H1549" s="41"/>
      <c r="I1549" s="41"/>
      <c r="J1549" s="41"/>
      <c r="K1549" s="41"/>
    </row>
    <row r="1551" spans="1:16" ht="16.5" x14ac:dyDescent="0.25">
      <c r="A1551" s="41" t="str">
        <f>CONCATENATE("Раздел: ",IF(Source!G1079&lt;&gt;"Новый раздел", Source!G1079, ""))</f>
        <v>Раздел: Устройства вводно-распределительные. Щиты</v>
      </c>
      <c r="B1551" s="41"/>
      <c r="C1551" s="41"/>
      <c r="D1551" s="41"/>
      <c r="E1551" s="41"/>
      <c r="F1551" s="41"/>
      <c r="G1551" s="41"/>
      <c r="H1551" s="41"/>
      <c r="I1551" s="41"/>
      <c r="J1551" s="41"/>
      <c r="K1551" s="41"/>
    </row>
    <row r="1553" spans="1:22" ht="16.5" x14ac:dyDescent="0.25">
      <c r="A1553" s="41" t="str">
        <f>CONCATENATE("Подраздел: ",IF(Source!G1083&lt;&gt;"Новый подраздел", Source!G1083, ""))</f>
        <v>Подраздел: Щит вводно-распределительный для съемочного оборудования.</v>
      </c>
      <c r="B1553" s="41"/>
      <c r="C1553" s="41"/>
      <c r="D1553" s="41"/>
      <c r="E1553" s="41"/>
      <c r="F1553" s="41"/>
      <c r="G1553" s="41"/>
      <c r="H1553" s="41"/>
      <c r="I1553" s="41"/>
      <c r="J1553" s="41"/>
      <c r="K1553" s="41"/>
    </row>
    <row r="1554" spans="1:22" ht="42.75" x14ac:dyDescent="0.2">
      <c r="A1554" s="19">
        <v>190</v>
      </c>
      <c r="B1554" s="19" t="str">
        <f>Source!F1087</f>
        <v>1.21-2201-28-3/1</v>
      </c>
      <c r="C1554" s="19" t="str">
        <f>Source!G1087</f>
        <v>Технический осмотр главного распределительного щита (ГРЩ) с количеством вводов 2 - ежедневный</v>
      </c>
      <c r="D1554" s="20" t="str">
        <f>Source!H1087</f>
        <v>шт.</v>
      </c>
      <c r="E1554" s="9">
        <f>Source!I1087</f>
        <v>1</v>
      </c>
      <c r="F1554" s="22"/>
      <c r="G1554" s="21"/>
      <c r="H1554" s="9"/>
      <c r="I1554" s="9"/>
      <c r="J1554" s="22"/>
      <c r="K1554" s="22"/>
      <c r="Q1554">
        <f>ROUND((Source!BZ1087/100)*ROUND((Source!AF1087*Source!AV1087)*Source!I1087, 2), 2)</f>
        <v>8763.0300000000007</v>
      </c>
      <c r="R1554">
        <f>Source!X1087</f>
        <v>8763.0300000000007</v>
      </c>
      <c r="S1554">
        <f>ROUND((Source!CA1087/100)*ROUND((Source!AF1087*Source!AV1087)*Source!I1087, 2), 2)</f>
        <v>1251.8599999999999</v>
      </c>
      <c r="T1554">
        <f>Source!Y1087</f>
        <v>1251.8599999999999</v>
      </c>
      <c r="U1554">
        <f>ROUND((175/100)*ROUND((Source!AE1087*Source!AV1087)*Source!I1087, 2), 2)</f>
        <v>0</v>
      </c>
      <c r="V1554">
        <f>ROUND((108/100)*ROUND(Source!CS1087*Source!I1087, 2), 2)</f>
        <v>0</v>
      </c>
    </row>
    <row r="1555" spans="1:22" ht="14.25" x14ac:dyDescent="0.2">
      <c r="A1555" s="19"/>
      <c r="B1555" s="19"/>
      <c r="C1555" s="19" t="s">
        <v>1122</v>
      </c>
      <c r="D1555" s="20"/>
      <c r="E1555" s="9"/>
      <c r="F1555" s="22">
        <f>Source!AO1087</f>
        <v>106.09</v>
      </c>
      <c r="G1555" s="21" t="str">
        <f>Source!DG1087</f>
        <v>)*118</v>
      </c>
      <c r="H1555" s="9">
        <f>Source!AV1087</f>
        <v>1</v>
      </c>
      <c r="I1555" s="9">
        <f>IF(Source!BA1087&lt;&gt; 0, Source!BA1087, 1)</f>
        <v>1</v>
      </c>
      <c r="J1555" s="22">
        <f>Source!S1087</f>
        <v>12518.62</v>
      </c>
      <c r="K1555" s="22"/>
    </row>
    <row r="1556" spans="1:22" ht="14.25" x14ac:dyDescent="0.2">
      <c r="A1556" s="19"/>
      <c r="B1556" s="19"/>
      <c r="C1556" s="19" t="s">
        <v>1123</v>
      </c>
      <c r="D1556" s="20" t="s">
        <v>1124</v>
      </c>
      <c r="E1556" s="9">
        <f>Source!AT1087</f>
        <v>70</v>
      </c>
      <c r="F1556" s="22"/>
      <c r="G1556" s="21"/>
      <c r="H1556" s="9"/>
      <c r="I1556" s="9"/>
      <c r="J1556" s="22">
        <f>SUM(R1554:R1555)</f>
        <v>8763.0300000000007</v>
      </c>
      <c r="K1556" s="22"/>
    </row>
    <row r="1557" spans="1:22" ht="14.25" x14ac:dyDescent="0.2">
      <c r="A1557" s="19"/>
      <c r="B1557" s="19"/>
      <c r="C1557" s="19" t="s">
        <v>1125</v>
      </c>
      <c r="D1557" s="20" t="s">
        <v>1124</v>
      </c>
      <c r="E1557" s="9">
        <f>Source!AU1087</f>
        <v>10</v>
      </c>
      <c r="F1557" s="22"/>
      <c r="G1557" s="21"/>
      <c r="H1557" s="9"/>
      <c r="I1557" s="9"/>
      <c r="J1557" s="22">
        <f>SUM(T1554:T1556)</f>
        <v>1251.8599999999999</v>
      </c>
      <c r="K1557" s="22"/>
    </row>
    <row r="1558" spans="1:22" ht="14.25" x14ac:dyDescent="0.2">
      <c r="A1558" s="19"/>
      <c r="B1558" s="19"/>
      <c r="C1558" s="19" t="s">
        <v>1126</v>
      </c>
      <c r="D1558" s="20" t="s">
        <v>1127</v>
      </c>
      <c r="E1558" s="9">
        <f>Source!AQ1087</f>
        <v>0.2</v>
      </c>
      <c r="F1558" s="22"/>
      <c r="G1558" s="21" t="str">
        <f>Source!DI1087</f>
        <v>)*118</v>
      </c>
      <c r="H1558" s="9">
        <f>Source!AV1087</f>
        <v>1</v>
      </c>
      <c r="I1558" s="9"/>
      <c r="J1558" s="22"/>
      <c r="K1558" s="22">
        <f>Source!U1087</f>
        <v>23.6</v>
      </c>
    </row>
    <row r="1559" spans="1:22" ht="15" x14ac:dyDescent="0.25">
      <c r="A1559" s="25"/>
      <c r="B1559" s="25"/>
      <c r="C1559" s="25"/>
      <c r="D1559" s="25"/>
      <c r="E1559" s="25"/>
      <c r="F1559" s="25"/>
      <c r="G1559" s="25"/>
      <c r="H1559" s="25"/>
      <c r="I1559" s="40">
        <f>J1555+J1556+J1557</f>
        <v>22533.510000000002</v>
      </c>
      <c r="J1559" s="40"/>
      <c r="K1559" s="26">
        <f>IF(Source!I1087&lt;&gt;0, ROUND(I1559/Source!I1087, 2), 0)</f>
        <v>22533.51</v>
      </c>
      <c r="P1559" s="24">
        <f>I1559</f>
        <v>22533.510000000002</v>
      </c>
    </row>
    <row r="1560" spans="1:22" ht="42.75" x14ac:dyDescent="0.2">
      <c r="A1560" s="19">
        <v>191</v>
      </c>
      <c r="B1560" s="19" t="str">
        <f>Source!F1088</f>
        <v>1.21-2201-28-4/1</v>
      </c>
      <c r="C1560" s="19" t="str">
        <f>Source!G1088</f>
        <v>Технический осмотр главного распределительного щита (ГРЩ) с количеством вводов 2 - ежемесячный</v>
      </c>
      <c r="D1560" s="20" t="str">
        <f>Source!H1088</f>
        <v>шт.</v>
      </c>
      <c r="E1560" s="9">
        <f>Source!I1088</f>
        <v>1</v>
      </c>
      <c r="F1560" s="22"/>
      <c r="G1560" s="21"/>
      <c r="H1560" s="9"/>
      <c r="I1560" s="9"/>
      <c r="J1560" s="22"/>
      <c r="K1560" s="22"/>
      <c r="Q1560">
        <f>ROUND((Source!BZ1088/100)*ROUND((Source!AF1088*Source!AV1088)*Source!I1088, 2), 2)</f>
        <v>549.55999999999995</v>
      </c>
      <c r="R1560">
        <f>Source!X1088</f>
        <v>549.55999999999995</v>
      </c>
      <c r="S1560">
        <f>ROUND((Source!CA1088/100)*ROUND((Source!AF1088*Source!AV1088)*Source!I1088, 2), 2)</f>
        <v>78.510000000000005</v>
      </c>
      <c r="T1560">
        <f>Source!Y1088</f>
        <v>78.510000000000005</v>
      </c>
      <c r="U1560">
        <f>ROUND((175/100)*ROUND((Source!AE1088*Source!AV1088)*Source!I1088, 2), 2)</f>
        <v>0</v>
      </c>
      <c r="V1560">
        <f>ROUND((108/100)*ROUND(Source!CS1088*Source!I1088, 2), 2)</f>
        <v>0</v>
      </c>
    </row>
    <row r="1561" spans="1:22" ht="14.25" x14ac:dyDescent="0.2">
      <c r="A1561" s="19"/>
      <c r="B1561" s="19"/>
      <c r="C1561" s="19" t="s">
        <v>1122</v>
      </c>
      <c r="D1561" s="20"/>
      <c r="E1561" s="9"/>
      <c r="F1561" s="22">
        <f>Source!AO1088</f>
        <v>196.27</v>
      </c>
      <c r="G1561" s="21" t="str">
        <f>Source!DG1088</f>
        <v>)*4</v>
      </c>
      <c r="H1561" s="9">
        <f>Source!AV1088</f>
        <v>1</v>
      </c>
      <c r="I1561" s="9">
        <f>IF(Source!BA1088&lt;&gt; 0, Source!BA1088, 1)</f>
        <v>1</v>
      </c>
      <c r="J1561" s="22">
        <f>Source!S1088</f>
        <v>785.08</v>
      </c>
      <c r="K1561" s="22"/>
    </row>
    <row r="1562" spans="1:22" ht="14.25" x14ac:dyDescent="0.2">
      <c r="A1562" s="19"/>
      <c r="B1562" s="19"/>
      <c r="C1562" s="19" t="s">
        <v>1123</v>
      </c>
      <c r="D1562" s="20" t="s">
        <v>1124</v>
      </c>
      <c r="E1562" s="9">
        <f>Source!AT1088</f>
        <v>70</v>
      </c>
      <c r="F1562" s="22"/>
      <c r="G1562" s="21"/>
      <c r="H1562" s="9"/>
      <c r="I1562" s="9"/>
      <c r="J1562" s="22">
        <f>SUM(R1560:R1561)</f>
        <v>549.55999999999995</v>
      </c>
      <c r="K1562" s="22"/>
    </row>
    <row r="1563" spans="1:22" ht="14.25" x14ac:dyDescent="0.2">
      <c r="A1563" s="19"/>
      <c r="B1563" s="19"/>
      <c r="C1563" s="19" t="s">
        <v>1125</v>
      </c>
      <c r="D1563" s="20" t="s">
        <v>1124</v>
      </c>
      <c r="E1563" s="9">
        <f>Source!AU1088</f>
        <v>10</v>
      </c>
      <c r="F1563" s="22"/>
      <c r="G1563" s="21"/>
      <c r="H1563" s="9"/>
      <c r="I1563" s="9"/>
      <c r="J1563" s="22">
        <f>SUM(T1560:T1562)</f>
        <v>78.510000000000005</v>
      </c>
      <c r="K1563" s="22"/>
    </row>
    <row r="1564" spans="1:22" ht="14.25" x14ac:dyDescent="0.2">
      <c r="A1564" s="19"/>
      <c r="B1564" s="19"/>
      <c r="C1564" s="19" t="s">
        <v>1126</v>
      </c>
      <c r="D1564" s="20" t="s">
        <v>1127</v>
      </c>
      <c r="E1564" s="9">
        <f>Source!AQ1088</f>
        <v>0.37</v>
      </c>
      <c r="F1564" s="22"/>
      <c r="G1564" s="21" t="str">
        <f>Source!DI1088</f>
        <v>)*4</v>
      </c>
      <c r="H1564" s="9">
        <f>Source!AV1088</f>
        <v>1</v>
      </c>
      <c r="I1564" s="9"/>
      <c r="J1564" s="22"/>
      <c r="K1564" s="22">
        <f>Source!U1088</f>
        <v>1.48</v>
      </c>
    </row>
    <row r="1565" spans="1:22" ht="15" x14ac:dyDescent="0.25">
      <c r="A1565" s="25"/>
      <c r="B1565" s="25"/>
      <c r="C1565" s="25"/>
      <c r="D1565" s="25"/>
      <c r="E1565" s="25"/>
      <c r="F1565" s="25"/>
      <c r="G1565" s="25"/>
      <c r="H1565" s="25"/>
      <c r="I1565" s="40">
        <f>J1561+J1562+J1563</f>
        <v>1413.1499999999999</v>
      </c>
      <c r="J1565" s="40"/>
      <c r="K1565" s="26">
        <f>IF(Source!I1088&lt;&gt;0, ROUND(I1565/Source!I1088, 2), 0)</f>
        <v>1413.15</v>
      </c>
      <c r="P1565" s="24">
        <f>I1565</f>
        <v>1413.1499999999999</v>
      </c>
    </row>
    <row r="1566" spans="1:22" ht="71.25" x14ac:dyDescent="0.2">
      <c r="A1566" s="19">
        <v>192</v>
      </c>
      <c r="B1566" s="19" t="str">
        <f>Source!F1089</f>
        <v>1.23-2303-12-1/1</v>
      </c>
      <c r="C1566" s="19" t="str">
        <f>Source!G1089</f>
        <v>Техническое обслуживание контроллеров логических операций / Программируемый логический контроллер, 100-240VAC/VDC, 8DI, 4RO, RTC, Ethernet, ЖК</v>
      </c>
      <c r="D1566" s="20" t="str">
        <f>Source!H1089</f>
        <v>шт.</v>
      </c>
      <c r="E1566" s="9">
        <f>Source!I1089</f>
        <v>1</v>
      </c>
      <c r="F1566" s="22"/>
      <c r="G1566" s="21"/>
      <c r="H1566" s="9"/>
      <c r="I1566" s="9"/>
      <c r="J1566" s="22"/>
      <c r="K1566" s="22"/>
      <c r="Q1566">
        <f>ROUND((Source!BZ1089/100)*ROUND((Source!AF1089*Source!AV1089)*Source!I1089, 2), 2)</f>
        <v>3174.91</v>
      </c>
      <c r="R1566">
        <f>Source!X1089</f>
        <v>3174.91</v>
      </c>
      <c r="S1566">
        <f>ROUND((Source!CA1089/100)*ROUND((Source!AF1089*Source!AV1089)*Source!I1089, 2), 2)</f>
        <v>453.56</v>
      </c>
      <c r="T1566">
        <f>Source!Y1089</f>
        <v>453.56</v>
      </c>
      <c r="U1566">
        <f>ROUND((175/100)*ROUND((Source!AE1089*Source!AV1089)*Source!I1089, 2), 2)</f>
        <v>0</v>
      </c>
      <c r="V1566">
        <f>ROUND((108/100)*ROUND(Source!CS1089*Source!I1089, 2), 2)</f>
        <v>0</v>
      </c>
    </row>
    <row r="1567" spans="1:22" ht="14.25" x14ac:dyDescent="0.2">
      <c r="A1567" s="19"/>
      <c r="B1567" s="19"/>
      <c r="C1567" s="19" t="s">
        <v>1122</v>
      </c>
      <c r="D1567" s="20"/>
      <c r="E1567" s="9"/>
      <c r="F1567" s="22">
        <f>Source!AO1089</f>
        <v>2267.79</v>
      </c>
      <c r="G1567" s="21" t="str">
        <f>Source!DG1089</f>
        <v>)*2</v>
      </c>
      <c r="H1567" s="9">
        <f>Source!AV1089</f>
        <v>1</v>
      </c>
      <c r="I1567" s="9">
        <f>IF(Source!BA1089&lt;&gt; 0, Source!BA1089, 1)</f>
        <v>1</v>
      </c>
      <c r="J1567" s="22">
        <f>Source!S1089</f>
        <v>4535.58</v>
      </c>
      <c r="K1567" s="22"/>
    </row>
    <row r="1568" spans="1:22" ht="14.25" x14ac:dyDescent="0.2">
      <c r="A1568" s="19"/>
      <c r="B1568" s="19"/>
      <c r="C1568" s="19" t="s">
        <v>1130</v>
      </c>
      <c r="D1568" s="20"/>
      <c r="E1568" s="9"/>
      <c r="F1568" s="22">
        <f>Source!AL1089</f>
        <v>3.52</v>
      </c>
      <c r="G1568" s="21" t="str">
        <f>Source!DD1089</f>
        <v>)*2</v>
      </c>
      <c r="H1568" s="9">
        <f>Source!AW1089</f>
        <v>1</v>
      </c>
      <c r="I1568" s="9">
        <f>IF(Source!BC1089&lt;&gt; 0, Source!BC1089, 1)</f>
        <v>1</v>
      </c>
      <c r="J1568" s="22">
        <f>Source!P1089</f>
        <v>7.04</v>
      </c>
      <c r="K1568" s="22"/>
    </row>
    <row r="1569" spans="1:22" ht="14.25" x14ac:dyDescent="0.2">
      <c r="A1569" s="19"/>
      <c r="B1569" s="19"/>
      <c r="C1569" s="19" t="s">
        <v>1123</v>
      </c>
      <c r="D1569" s="20" t="s">
        <v>1124</v>
      </c>
      <c r="E1569" s="9">
        <f>Source!AT1089</f>
        <v>70</v>
      </c>
      <c r="F1569" s="22"/>
      <c r="G1569" s="21"/>
      <c r="H1569" s="9"/>
      <c r="I1569" s="9"/>
      <c r="J1569" s="22">
        <f>SUM(R1566:R1568)</f>
        <v>3174.91</v>
      </c>
      <c r="K1569" s="22"/>
    </row>
    <row r="1570" spans="1:22" ht="14.25" x14ac:dyDescent="0.2">
      <c r="A1570" s="19"/>
      <c r="B1570" s="19"/>
      <c r="C1570" s="19" t="s">
        <v>1125</v>
      </c>
      <c r="D1570" s="20" t="s">
        <v>1124</v>
      </c>
      <c r="E1570" s="9">
        <f>Source!AU1089</f>
        <v>10</v>
      </c>
      <c r="F1570" s="22"/>
      <c r="G1570" s="21"/>
      <c r="H1570" s="9"/>
      <c r="I1570" s="9"/>
      <c r="J1570" s="22">
        <f>SUM(T1566:T1569)</f>
        <v>453.56</v>
      </c>
      <c r="K1570" s="22"/>
    </row>
    <row r="1571" spans="1:22" ht="14.25" x14ac:dyDescent="0.2">
      <c r="A1571" s="19"/>
      <c r="B1571" s="19"/>
      <c r="C1571" s="19" t="s">
        <v>1126</v>
      </c>
      <c r="D1571" s="20" t="s">
        <v>1127</v>
      </c>
      <c r="E1571" s="9">
        <f>Source!AQ1089</f>
        <v>3.72</v>
      </c>
      <c r="F1571" s="22"/>
      <c r="G1571" s="21" t="str">
        <f>Source!DI1089</f>
        <v>)*2</v>
      </c>
      <c r="H1571" s="9">
        <f>Source!AV1089</f>
        <v>1</v>
      </c>
      <c r="I1571" s="9"/>
      <c r="J1571" s="22"/>
      <c r="K1571" s="22">
        <f>Source!U1089</f>
        <v>7.44</v>
      </c>
    </row>
    <row r="1572" spans="1:22" ht="15" x14ac:dyDescent="0.25">
      <c r="A1572" s="25"/>
      <c r="B1572" s="25"/>
      <c r="C1572" s="25"/>
      <c r="D1572" s="25"/>
      <c r="E1572" s="25"/>
      <c r="F1572" s="25"/>
      <c r="G1572" s="25"/>
      <c r="H1572" s="25"/>
      <c r="I1572" s="40">
        <f>J1567+J1568+J1569+J1570</f>
        <v>8171.09</v>
      </c>
      <c r="J1572" s="40"/>
      <c r="K1572" s="26">
        <f>IF(Source!I1089&lt;&gt;0, ROUND(I1572/Source!I1089, 2), 0)</f>
        <v>8171.09</v>
      </c>
      <c r="P1572" s="24">
        <f>I1572</f>
        <v>8171.09</v>
      </c>
    </row>
    <row r="1573" spans="1:22" ht="57" x14ac:dyDescent="0.2">
      <c r="A1573" s="19">
        <v>193</v>
      </c>
      <c r="B1573" s="19" t="str">
        <f>Source!F1090</f>
        <v>1.21-2301-26-1/1</v>
      </c>
      <c r="C1573" s="19" t="str">
        <f>Source!G1090</f>
        <v>Осмотр модуля управляющего типа CMS-600 - ежедневный / Модуль расширения, 100-240VAC/VDC, 4DI, 4RO</v>
      </c>
      <c r="D1573" s="20" t="str">
        <f>Source!H1090</f>
        <v>10 шт.</v>
      </c>
      <c r="E1573" s="9">
        <f>Source!I1090</f>
        <v>0.1</v>
      </c>
      <c r="F1573" s="22"/>
      <c r="G1573" s="21"/>
      <c r="H1573" s="9"/>
      <c r="I1573" s="9"/>
      <c r="J1573" s="22"/>
      <c r="K1573" s="22"/>
      <c r="Q1573">
        <f>ROUND((Source!BZ1090/100)*ROUND((Source!AF1090*Source!AV1090)*Source!I1090, 2), 2)</f>
        <v>2581.4</v>
      </c>
      <c r="R1573">
        <f>Source!X1090</f>
        <v>2581.4</v>
      </c>
      <c r="S1573">
        <f>ROUND((Source!CA1090/100)*ROUND((Source!AF1090*Source!AV1090)*Source!I1090, 2), 2)</f>
        <v>368.77</v>
      </c>
      <c r="T1573">
        <f>Source!Y1090</f>
        <v>368.77</v>
      </c>
      <c r="U1573">
        <f>ROUND((175/100)*ROUND((Source!AE1090*Source!AV1090)*Source!I1090, 2), 2)</f>
        <v>0</v>
      </c>
      <c r="V1573">
        <f>ROUND((108/100)*ROUND(Source!CS1090*Source!I1090, 2), 2)</f>
        <v>0</v>
      </c>
    </row>
    <row r="1574" spans="1:22" x14ac:dyDescent="0.2">
      <c r="C1574" s="23" t="str">
        <f>"Объем: "&amp;Source!I1090&amp;"=1/"&amp;"10"</f>
        <v>Объем: 0,1=1/10</v>
      </c>
    </row>
    <row r="1575" spans="1:22" ht="14.25" x14ac:dyDescent="0.2">
      <c r="A1575" s="19"/>
      <c r="B1575" s="19"/>
      <c r="C1575" s="19" t="s">
        <v>1122</v>
      </c>
      <c r="D1575" s="20"/>
      <c r="E1575" s="9"/>
      <c r="F1575" s="22">
        <f>Source!AO1090</f>
        <v>304.77</v>
      </c>
      <c r="G1575" s="21" t="str">
        <f>Source!DG1090</f>
        <v>)*121</v>
      </c>
      <c r="H1575" s="9">
        <f>Source!AV1090</f>
        <v>1</v>
      </c>
      <c r="I1575" s="9">
        <f>IF(Source!BA1090&lt;&gt; 0, Source!BA1090, 1)</f>
        <v>1</v>
      </c>
      <c r="J1575" s="22">
        <f>Source!S1090</f>
        <v>3687.72</v>
      </c>
      <c r="K1575" s="22"/>
    </row>
    <row r="1576" spans="1:22" ht="14.25" x14ac:dyDescent="0.2">
      <c r="A1576" s="19"/>
      <c r="B1576" s="19"/>
      <c r="C1576" s="19" t="s">
        <v>1123</v>
      </c>
      <c r="D1576" s="20" t="s">
        <v>1124</v>
      </c>
      <c r="E1576" s="9">
        <f>Source!AT1090</f>
        <v>70</v>
      </c>
      <c r="F1576" s="22"/>
      <c r="G1576" s="21"/>
      <c r="H1576" s="9"/>
      <c r="I1576" s="9"/>
      <c r="J1576" s="22">
        <f>SUM(R1573:R1575)</f>
        <v>2581.4</v>
      </c>
      <c r="K1576" s="22"/>
    </row>
    <row r="1577" spans="1:22" ht="14.25" x14ac:dyDescent="0.2">
      <c r="A1577" s="19"/>
      <c r="B1577" s="19"/>
      <c r="C1577" s="19" t="s">
        <v>1125</v>
      </c>
      <c r="D1577" s="20" t="s">
        <v>1124</v>
      </c>
      <c r="E1577" s="9">
        <f>Source!AU1090</f>
        <v>10</v>
      </c>
      <c r="F1577" s="22"/>
      <c r="G1577" s="21"/>
      <c r="H1577" s="9"/>
      <c r="I1577" s="9"/>
      <c r="J1577" s="22">
        <f>SUM(T1573:T1576)</f>
        <v>368.77</v>
      </c>
      <c r="K1577" s="22"/>
    </row>
    <row r="1578" spans="1:22" ht="14.25" x14ac:dyDescent="0.2">
      <c r="A1578" s="19"/>
      <c r="B1578" s="19"/>
      <c r="C1578" s="19" t="s">
        <v>1126</v>
      </c>
      <c r="D1578" s="20" t="s">
        <v>1127</v>
      </c>
      <c r="E1578" s="9">
        <f>Source!AQ1090</f>
        <v>0.7</v>
      </c>
      <c r="F1578" s="22"/>
      <c r="G1578" s="21" t="str">
        <f>Source!DI1090</f>
        <v>)*121</v>
      </c>
      <c r="H1578" s="9">
        <f>Source!AV1090</f>
        <v>1</v>
      </c>
      <c r="I1578" s="9"/>
      <c r="J1578" s="22"/>
      <c r="K1578" s="22">
        <f>Source!U1090</f>
        <v>8.4699999999999989</v>
      </c>
    </row>
    <row r="1579" spans="1:22" ht="15" x14ac:dyDescent="0.25">
      <c r="A1579" s="25"/>
      <c r="B1579" s="25"/>
      <c r="C1579" s="25"/>
      <c r="D1579" s="25"/>
      <c r="E1579" s="25"/>
      <c r="F1579" s="25"/>
      <c r="G1579" s="25"/>
      <c r="H1579" s="25"/>
      <c r="I1579" s="40">
        <f>J1575+J1576+J1577</f>
        <v>6637.8899999999994</v>
      </c>
      <c r="J1579" s="40"/>
      <c r="K1579" s="26">
        <f>IF(Source!I1090&lt;&gt;0, ROUND(I1579/Source!I1090, 2), 0)</f>
        <v>66378.899999999994</v>
      </c>
      <c r="P1579" s="24">
        <f>I1579</f>
        <v>6637.8899999999994</v>
      </c>
    </row>
    <row r="1580" spans="1:22" ht="71.25" x14ac:dyDescent="0.2">
      <c r="A1580" s="19">
        <v>194</v>
      </c>
      <c r="B1580" s="19" t="str">
        <f>Source!F1091</f>
        <v>1.21-2303-41-1/1</v>
      </c>
      <c r="C1580" s="19" t="str">
        <f>Source!G1091</f>
        <v>Техническое обслуживание модуля управляющего типа CMS-600 с датчиками тока до 8 - полугодовое / Модуль расширения, 100-240VAC/VDC, 4DI, 4RO</v>
      </c>
      <c r="D1580" s="20" t="str">
        <f>Source!H1091</f>
        <v>1 модуль</v>
      </c>
      <c r="E1580" s="9">
        <f>Source!I1091</f>
        <v>1</v>
      </c>
      <c r="F1580" s="22"/>
      <c r="G1580" s="21"/>
      <c r="H1580" s="9"/>
      <c r="I1580" s="9"/>
      <c r="J1580" s="22"/>
      <c r="K1580" s="22"/>
      <c r="Q1580">
        <f>ROUND((Source!BZ1091/100)*ROUND((Source!AF1091*Source!AV1091)*Source!I1091, 2), 2)</f>
        <v>121.7</v>
      </c>
      <c r="R1580">
        <f>Source!X1091</f>
        <v>121.7</v>
      </c>
      <c r="S1580">
        <f>ROUND((Source!CA1091/100)*ROUND((Source!AF1091*Source!AV1091)*Source!I1091, 2), 2)</f>
        <v>17.39</v>
      </c>
      <c r="T1580">
        <f>Source!Y1091</f>
        <v>17.39</v>
      </c>
      <c r="U1580">
        <f>ROUND((175/100)*ROUND((Source!AE1091*Source!AV1091)*Source!I1091, 2), 2)</f>
        <v>0</v>
      </c>
      <c r="V1580">
        <f>ROUND((108/100)*ROUND(Source!CS1091*Source!I1091, 2), 2)</f>
        <v>0</v>
      </c>
    </row>
    <row r="1581" spans="1:22" ht="14.25" x14ac:dyDescent="0.2">
      <c r="A1581" s="19"/>
      <c r="B1581" s="19"/>
      <c r="C1581" s="19" t="s">
        <v>1122</v>
      </c>
      <c r="D1581" s="20"/>
      <c r="E1581" s="9"/>
      <c r="F1581" s="22">
        <f>Source!AO1091</f>
        <v>173.85</v>
      </c>
      <c r="G1581" s="21" t="str">
        <f>Source!DG1091</f>
        <v/>
      </c>
      <c r="H1581" s="9">
        <f>Source!AV1091</f>
        <v>1</v>
      </c>
      <c r="I1581" s="9">
        <f>IF(Source!BA1091&lt;&gt; 0, Source!BA1091, 1)</f>
        <v>1</v>
      </c>
      <c r="J1581" s="22">
        <f>Source!S1091</f>
        <v>173.85</v>
      </c>
      <c r="K1581" s="22"/>
    </row>
    <row r="1582" spans="1:22" ht="14.25" x14ac:dyDescent="0.2">
      <c r="A1582" s="19"/>
      <c r="B1582" s="19"/>
      <c r="C1582" s="19" t="s">
        <v>1130</v>
      </c>
      <c r="D1582" s="20"/>
      <c r="E1582" s="9"/>
      <c r="F1582" s="22">
        <f>Source!AL1091</f>
        <v>6.42</v>
      </c>
      <c r="G1582" s="21" t="str">
        <f>Source!DD1091</f>
        <v/>
      </c>
      <c r="H1582" s="9">
        <f>Source!AW1091</f>
        <v>1</v>
      </c>
      <c r="I1582" s="9">
        <f>IF(Source!BC1091&lt;&gt; 0, Source!BC1091, 1)</f>
        <v>1</v>
      </c>
      <c r="J1582" s="22">
        <f>Source!P1091</f>
        <v>6.42</v>
      </c>
      <c r="K1582" s="22"/>
    </row>
    <row r="1583" spans="1:22" ht="14.25" x14ac:dyDescent="0.2">
      <c r="A1583" s="19"/>
      <c r="B1583" s="19"/>
      <c r="C1583" s="19" t="s">
        <v>1123</v>
      </c>
      <c r="D1583" s="20" t="s">
        <v>1124</v>
      </c>
      <c r="E1583" s="9">
        <f>Source!AT1091</f>
        <v>70</v>
      </c>
      <c r="F1583" s="22"/>
      <c r="G1583" s="21"/>
      <c r="H1583" s="9"/>
      <c r="I1583" s="9"/>
      <c r="J1583" s="22">
        <f>SUM(R1580:R1582)</f>
        <v>121.7</v>
      </c>
      <c r="K1583" s="22"/>
    </row>
    <row r="1584" spans="1:22" ht="14.25" x14ac:dyDescent="0.2">
      <c r="A1584" s="19"/>
      <c r="B1584" s="19"/>
      <c r="C1584" s="19" t="s">
        <v>1125</v>
      </c>
      <c r="D1584" s="20" t="s">
        <v>1124</v>
      </c>
      <c r="E1584" s="9">
        <f>Source!AU1091</f>
        <v>10</v>
      </c>
      <c r="F1584" s="22"/>
      <c r="G1584" s="21"/>
      <c r="H1584" s="9"/>
      <c r="I1584" s="9"/>
      <c r="J1584" s="22">
        <f>SUM(T1580:T1583)</f>
        <v>17.39</v>
      </c>
      <c r="K1584" s="22"/>
    </row>
    <row r="1585" spans="1:22" ht="14.25" x14ac:dyDescent="0.2">
      <c r="A1585" s="19"/>
      <c r="B1585" s="19"/>
      <c r="C1585" s="19" t="s">
        <v>1126</v>
      </c>
      <c r="D1585" s="20" t="s">
        <v>1127</v>
      </c>
      <c r="E1585" s="9">
        <f>Source!AQ1091</f>
        <v>0.36</v>
      </c>
      <c r="F1585" s="22"/>
      <c r="G1585" s="21" t="str">
        <f>Source!DI1091</f>
        <v/>
      </c>
      <c r="H1585" s="9">
        <f>Source!AV1091</f>
        <v>1</v>
      </c>
      <c r="I1585" s="9"/>
      <c r="J1585" s="22"/>
      <c r="K1585" s="22">
        <f>Source!U1091</f>
        <v>0.36</v>
      </c>
    </row>
    <row r="1586" spans="1:22" ht="15" x14ac:dyDescent="0.25">
      <c r="A1586" s="25"/>
      <c r="B1586" s="25"/>
      <c r="C1586" s="25"/>
      <c r="D1586" s="25"/>
      <c r="E1586" s="25"/>
      <c r="F1586" s="25"/>
      <c r="G1586" s="25"/>
      <c r="H1586" s="25"/>
      <c r="I1586" s="40">
        <f>J1581+J1582+J1583+J1584</f>
        <v>319.35999999999996</v>
      </c>
      <c r="J1586" s="40"/>
      <c r="K1586" s="26">
        <f>IF(Source!I1091&lt;&gt;0, ROUND(I1586/Source!I1091, 2), 0)</f>
        <v>319.36</v>
      </c>
      <c r="P1586" s="24">
        <f>I1586</f>
        <v>319.35999999999996</v>
      </c>
    </row>
    <row r="1587" spans="1:22" ht="57" x14ac:dyDescent="0.2">
      <c r="A1587" s="19">
        <v>195</v>
      </c>
      <c r="B1587" s="19" t="str">
        <f>Source!F1092</f>
        <v>1.20-2103-15-1/1</v>
      </c>
      <c r="C1587" s="19" t="str">
        <f>Source!G1092</f>
        <v>Техническое обслуживание светильника светодиодного типа «Титан» рабочего освещения - полугодовое</v>
      </c>
      <c r="D1587" s="20" t="str">
        <f>Source!H1092</f>
        <v>шт.</v>
      </c>
      <c r="E1587" s="9">
        <f>Source!I1092</f>
        <v>2</v>
      </c>
      <c r="F1587" s="22"/>
      <c r="G1587" s="21"/>
      <c r="H1587" s="9"/>
      <c r="I1587" s="9"/>
      <c r="J1587" s="22"/>
      <c r="K1587" s="22"/>
      <c r="Q1587">
        <f>ROUND((Source!BZ1092/100)*ROUND((Source!AF1092*Source!AV1092)*Source!I1092, 2), 2)</f>
        <v>216.34</v>
      </c>
      <c r="R1587">
        <f>Source!X1092</f>
        <v>216.34</v>
      </c>
      <c r="S1587">
        <f>ROUND((Source!CA1092/100)*ROUND((Source!AF1092*Source!AV1092)*Source!I1092, 2), 2)</f>
        <v>30.91</v>
      </c>
      <c r="T1587">
        <f>Source!Y1092</f>
        <v>30.91</v>
      </c>
      <c r="U1587">
        <f>ROUND((175/100)*ROUND((Source!AE1092*Source!AV1092)*Source!I1092, 2), 2)</f>
        <v>0</v>
      </c>
      <c r="V1587">
        <f>ROUND((108/100)*ROUND(Source!CS1092*Source!I1092, 2), 2)</f>
        <v>0</v>
      </c>
    </row>
    <row r="1588" spans="1:22" ht="14.25" x14ac:dyDescent="0.2">
      <c r="A1588" s="19"/>
      <c r="B1588" s="19"/>
      <c r="C1588" s="19" t="s">
        <v>1122</v>
      </c>
      <c r="D1588" s="20"/>
      <c r="E1588" s="9"/>
      <c r="F1588" s="22">
        <f>Source!AO1092</f>
        <v>154.53</v>
      </c>
      <c r="G1588" s="21" t="str">
        <f>Source!DG1092</f>
        <v/>
      </c>
      <c r="H1588" s="9">
        <f>Source!AV1092</f>
        <v>1</v>
      </c>
      <c r="I1588" s="9">
        <f>IF(Source!BA1092&lt;&gt; 0, Source!BA1092, 1)</f>
        <v>1</v>
      </c>
      <c r="J1588" s="22">
        <f>Source!S1092</f>
        <v>309.06</v>
      </c>
      <c r="K1588" s="22"/>
    </row>
    <row r="1589" spans="1:22" ht="14.25" x14ac:dyDescent="0.2">
      <c r="A1589" s="19"/>
      <c r="B1589" s="19"/>
      <c r="C1589" s="19" t="s">
        <v>1130</v>
      </c>
      <c r="D1589" s="20"/>
      <c r="E1589" s="9"/>
      <c r="F1589" s="22">
        <f>Source!AL1092</f>
        <v>9.48</v>
      </c>
      <c r="G1589" s="21" t="str">
        <f>Source!DD1092</f>
        <v/>
      </c>
      <c r="H1589" s="9">
        <f>Source!AW1092</f>
        <v>1</v>
      </c>
      <c r="I1589" s="9">
        <f>IF(Source!BC1092&lt;&gt; 0, Source!BC1092, 1)</f>
        <v>1</v>
      </c>
      <c r="J1589" s="22">
        <f>Source!P1092</f>
        <v>18.96</v>
      </c>
      <c r="K1589" s="22"/>
    </row>
    <row r="1590" spans="1:22" ht="14.25" x14ac:dyDescent="0.2">
      <c r="A1590" s="19"/>
      <c r="B1590" s="19"/>
      <c r="C1590" s="19" t="s">
        <v>1123</v>
      </c>
      <c r="D1590" s="20" t="s">
        <v>1124</v>
      </c>
      <c r="E1590" s="9">
        <f>Source!AT1092</f>
        <v>70</v>
      </c>
      <c r="F1590" s="22"/>
      <c r="G1590" s="21"/>
      <c r="H1590" s="9"/>
      <c r="I1590" s="9"/>
      <c r="J1590" s="22">
        <f>SUM(R1587:R1589)</f>
        <v>216.34</v>
      </c>
      <c r="K1590" s="22"/>
    </row>
    <row r="1591" spans="1:22" ht="14.25" x14ac:dyDescent="0.2">
      <c r="A1591" s="19"/>
      <c r="B1591" s="19"/>
      <c r="C1591" s="19" t="s">
        <v>1125</v>
      </c>
      <c r="D1591" s="20" t="s">
        <v>1124</v>
      </c>
      <c r="E1591" s="9">
        <f>Source!AU1092</f>
        <v>10</v>
      </c>
      <c r="F1591" s="22"/>
      <c r="G1591" s="21"/>
      <c r="H1591" s="9"/>
      <c r="I1591" s="9"/>
      <c r="J1591" s="22">
        <f>SUM(T1587:T1590)</f>
        <v>30.91</v>
      </c>
      <c r="K1591" s="22"/>
    </row>
    <row r="1592" spans="1:22" ht="14.25" x14ac:dyDescent="0.2">
      <c r="A1592" s="19"/>
      <c r="B1592" s="19"/>
      <c r="C1592" s="19" t="s">
        <v>1126</v>
      </c>
      <c r="D1592" s="20" t="s">
        <v>1127</v>
      </c>
      <c r="E1592" s="9">
        <f>Source!AQ1092</f>
        <v>0.32</v>
      </c>
      <c r="F1592" s="22"/>
      <c r="G1592" s="21" t="str">
        <f>Source!DI1092</f>
        <v/>
      </c>
      <c r="H1592" s="9">
        <f>Source!AV1092</f>
        <v>1</v>
      </c>
      <c r="I1592" s="9"/>
      <c r="J1592" s="22"/>
      <c r="K1592" s="22">
        <f>Source!U1092</f>
        <v>0.64</v>
      </c>
    </row>
    <row r="1593" spans="1:22" ht="15" x14ac:dyDescent="0.25">
      <c r="A1593" s="25"/>
      <c r="B1593" s="25"/>
      <c r="C1593" s="25"/>
      <c r="D1593" s="25"/>
      <c r="E1593" s="25"/>
      <c r="F1593" s="25"/>
      <c r="G1593" s="25"/>
      <c r="H1593" s="25"/>
      <c r="I1593" s="40">
        <f>J1588+J1589+J1590+J1591</f>
        <v>575.27</v>
      </c>
      <c r="J1593" s="40"/>
      <c r="K1593" s="26">
        <f>IF(Source!I1092&lt;&gt;0, ROUND(I1593/Source!I1092, 2), 0)</f>
        <v>287.64</v>
      </c>
      <c r="P1593" s="24">
        <f>I1593</f>
        <v>575.27</v>
      </c>
    </row>
    <row r="1594" spans="1:22" ht="57" x14ac:dyDescent="0.2">
      <c r="A1594" s="19">
        <v>196</v>
      </c>
      <c r="B1594" s="19" t="str">
        <f>Source!F1093</f>
        <v>1.21-2301-24-1/1</v>
      </c>
      <c r="C1594" s="19" t="str">
        <f>Source!G1093</f>
        <v>Осмотр индикатора светосигнального светодиодного на лицевой панели распределительного устройства - ежедневный</v>
      </c>
      <c r="D1594" s="20" t="str">
        <f>Source!H1093</f>
        <v>10 шт.</v>
      </c>
      <c r="E1594" s="9">
        <f>Source!I1093</f>
        <v>1</v>
      </c>
      <c r="F1594" s="22"/>
      <c r="G1594" s="21"/>
      <c r="H1594" s="9"/>
      <c r="I1594" s="9"/>
      <c r="J1594" s="22"/>
      <c r="K1594" s="22"/>
      <c r="Q1594">
        <f>ROUND((Source!BZ1093/100)*ROUND((Source!AF1093*Source!AV1093)*Source!I1093, 2), 2)</f>
        <v>737.74</v>
      </c>
      <c r="R1594">
        <f>Source!X1093</f>
        <v>737.74</v>
      </c>
      <c r="S1594">
        <f>ROUND((Source!CA1093/100)*ROUND((Source!AF1093*Source!AV1093)*Source!I1093, 2), 2)</f>
        <v>105.39</v>
      </c>
      <c r="T1594">
        <f>Source!Y1093</f>
        <v>105.39</v>
      </c>
      <c r="U1594">
        <f>ROUND((175/100)*ROUND((Source!AE1093*Source!AV1093)*Source!I1093, 2), 2)</f>
        <v>0</v>
      </c>
      <c r="V1594">
        <f>ROUND((108/100)*ROUND(Source!CS1093*Source!I1093, 2), 2)</f>
        <v>0</v>
      </c>
    </row>
    <row r="1595" spans="1:22" x14ac:dyDescent="0.2">
      <c r="C1595" s="23" t="str">
        <f>"Объем: "&amp;Source!I1093&amp;"=10/"&amp;"10"</f>
        <v>Объем: 1=10/10</v>
      </c>
    </row>
    <row r="1596" spans="1:22" ht="14.25" x14ac:dyDescent="0.2">
      <c r="A1596" s="19"/>
      <c r="B1596" s="19"/>
      <c r="C1596" s="19" t="s">
        <v>1122</v>
      </c>
      <c r="D1596" s="20"/>
      <c r="E1596" s="9"/>
      <c r="F1596" s="22">
        <f>Source!AO1093</f>
        <v>8.7100000000000009</v>
      </c>
      <c r="G1596" s="21" t="str">
        <f>Source!DG1093</f>
        <v>)*121</v>
      </c>
      <c r="H1596" s="9">
        <f>Source!AV1093</f>
        <v>1</v>
      </c>
      <c r="I1596" s="9">
        <f>IF(Source!BA1093&lt;&gt; 0, Source!BA1093, 1)</f>
        <v>1</v>
      </c>
      <c r="J1596" s="22">
        <f>Source!S1093</f>
        <v>1053.9100000000001</v>
      </c>
      <c r="K1596" s="22"/>
    </row>
    <row r="1597" spans="1:22" ht="14.25" x14ac:dyDescent="0.2">
      <c r="A1597" s="19"/>
      <c r="B1597" s="19"/>
      <c r="C1597" s="19" t="s">
        <v>1123</v>
      </c>
      <c r="D1597" s="20" t="s">
        <v>1124</v>
      </c>
      <c r="E1597" s="9">
        <f>Source!AT1093</f>
        <v>70</v>
      </c>
      <c r="F1597" s="22"/>
      <c r="G1597" s="21"/>
      <c r="H1597" s="9"/>
      <c r="I1597" s="9"/>
      <c r="J1597" s="22">
        <f>SUM(R1594:R1596)</f>
        <v>737.74</v>
      </c>
      <c r="K1597" s="22"/>
    </row>
    <row r="1598" spans="1:22" ht="14.25" x14ac:dyDescent="0.2">
      <c r="A1598" s="19"/>
      <c r="B1598" s="19"/>
      <c r="C1598" s="19" t="s">
        <v>1125</v>
      </c>
      <c r="D1598" s="20" t="s">
        <v>1124</v>
      </c>
      <c r="E1598" s="9">
        <f>Source!AU1093</f>
        <v>10</v>
      </c>
      <c r="F1598" s="22"/>
      <c r="G1598" s="21"/>
      <c r="H1598" s="9"/>
      <c r="I1598" s="9"/>
      <c r="J1598" s="22">
        <f>SUM(T1594:T1597)</f>
        <v>105.39</v>
      </c>
      <c r="K1598" s="22"/>
    </row>
    <row r="1599" spans="1:22" ht="14.25" x14ac:dyDescent="0.2">
      <c r="A1599" s="19"/>
      <c r="B1599" s="19"/>
      <c r="C1599" s="19" t="s">
        <v>1126</v>
      </c>
      <c r="D1599" s="20" t="s">
        <v>1127</v>
      </c>
      <c r="E1599" s="9">
        <f>Source!AQ1093</f>
        <v>0.02</v>
      </c>
      <c r="F1599" s="22"/>
      <c r="G1599" s="21" t="str">
        <f>Source!DI1093</f>
        <v>)*121</v>
      </c>
      <c r="H1599" s="9">
        <f>Source!AV1093</f>
        <v>1</v>
      </c>
      <c r="I1599" s="9"/>
      <c r="J1599" s="22"/>
      <c r="K1599" s="22">
        <f>Source!U1093</f>
        <v>2.42</v>
      </c>
    </row>
    <row r="1600" spans="1:22" ht="15" x14ac:dyDescent="0.25">
      <c r="A1600" s="25"/>
      <c r="B1600" s="25"/>
      <c r="C1600" s="25"/>
      <c r="D1600" s="25"/>
      <c r="E1600" s="25"/>
      <c r="F1600" s="25"/>
      <c r="G1600" s="25"/>
      <c r="H1600" s="25"/>
      <c r="I1600" s="40">
        <f>J1596+J1597+J1598</f>
        <v>1897.0400000000002</v>
      </c>
      <c r="J1600" s="40"/>
      <c r="K1600" s="26">
        <f>IF(Source!I1093&lt;&gt;0, ROUND(I1600/Source!I1093, 2), 0)</f>
        <v>1897.04</v>
      </c>
      <c r="P1600" s="24">
        <f>I1600</f>
        <v>1897.0400000000002</v>
      </c>
    </row>
    <row r="1601" spans="1:22" ht="57" x14ac:dyDescent="0.2">
      <c r="A1601" s="19">
        <v>197</v>
      </c>
      <c r="B1601" s="19" t="str">
        <f>Source!F1094</f>
        <v>1.21-2303-39-1/1</v>
      </c>
      <c r="C1601" s="19" t="str">
        <f>Source!G1094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601" s="20" t="str">
        <f>Source!H1094</f>
        <v>10 шт.</v>
      </c>
      <c r="E1601" s="9">
        <f>Source!I1094</f>
        <v>1</v>
      </c>
      <c r="F1601" s="22"/>
      <c r="G1601" s="21"/>
      <c r="H1601" s="9"/>
      <c r="I1601" s="9"/>
      <c r="J1601" s="22"/>
      <c r="K1601" s="22"/>
      <c r="Q1601">
        <f>ROUND((Source!BZ1094/100)*ROUND((Source!AF1094*Source!AV1094)*Source!I1094, 2), 2)</f>
        <v>148.74</v>
      </c>
      <c r="R1601">
        <f>Source!X1094</f>
        <v>148.74</v>
      </c>
      <c r="S1601">
        <f>ROUND((Source!CA1094/100)*ROUND((Source!AF1094*Source!AV1094)*Source!I1094, 2), 2)</f>
        <v>21.25</v>
      </c>
      <c r="T1601">
        <f>Source!Y1094</f>
        <v>21.25</v>
      </c>
      <c r="U1601">
        <f>ROUND((175/100)*ROUND((Source!AE1094*Source!AV1094)*Source!I1094, 2), 2)</f>
        <v>0</v>
      </c>
      <c r="V1601">
        <f>ROUND((108/100)*ROUND(Source!CS1094*Source!I1094, 2), 2)</f>
        <v>0</v>
      </c>
    </row>
    <row r="1602" spans="1:22" x14ac:dyDescent="0.2">
      <c r="C1602" s="23" t="str">
        <f>"Объем: "&amp;Source!I1094&amp;"=10/"&amp;"10"</f>
        <v>Объем: 1=10/10</v>
      </c>
    </row>
    <row r="1603" spans="1:22" ht="14.25" x14ac:dyDescent="0.2">
      <c r="A1603" s="19"/>
      <c r="B1603" s="19"/>
      <c r="C1603" s="19" t="s">
        <v>1122</v>
      </c>
      <c r="D1603" s="20"/>
      <c r="E1603" s="9"/>
      <c r="F1603" s="22">
        <f>Source!AO1094</f>
        <v>212.49</v>
      </c>
      <c r="G1603" s="21" t="str">
        <f>Source!DG1094</f>
        <v/>
      </c>
      <c r="H1603" s="9">
        <f>Source!AV1094</f>
        <v>1</v>
      </c>
      <c r="I1603" s="9">
        <f>IF(Source!BA1094&lt;&gt; 0, Source!BA1094, 1)</f>
        <v>1</v>
      </c>
      <c r="J1603" s="22">
        <f>Source!S1094</f>
        <v>212.49</v>
      </c>
      <c r="K1603" s="22"/>
    </row>
    <row r="1604" spans="1:22" ht="14.25" x14ac:dyDescent="0.2">
      <c r="A1604" s="19"/>
      <c r="B1604" s="19"/>
      <c r="C1604" s="19" t="s">
        <v>1130</v>
      </c>
      <c r="D1604" s="20"/>
      <c r="E1604" s="9"/>
      <c r="F1604" s="22">
        <f>Source!AL1094</f>
        <v>3.84</v>
      </c>
      <c r="G1604" s="21" t="str">
        <f>Source!DD1094</f>
        <v/>
      </c>
      <c r="H1604" s="9">
        <f>Source!AW1094</f>
        <v>1</v>
      </c>
      <c r="I1604" s="9">
        <f>IF(Source!BC1094&lt;&gt; 0, Source!BC1094, 1)</f>
        <v>1</v>
      </c>
      <c r="J1604" s="22">
        <f>Source!P1094</f>
        <v>3.84</v>
      </c>
      <c r="K1604" s="22"/>
    </row>
    <row r="1605" spans="1:22" ht="14.25" x14ac:dyDescent="0.2">
      <c r="A1605" s="19"/>
      <c r="B1605" s="19"/>
      <c r="C1605" s="19" t="s">
        <v>1123</v>
      </c>
      <c r="D1605" s="20" t="s">
        <v>1124</v>
      </c>
      <c r="E1605" s="9">
        <f>Source!AT1094</f>
        <v>70</v>
      </c>
      <c r="F1605" s="22"/>
      <c r="G1605" s="21"/>
      <c r="H1605" s="9"/>
      <c r="I1605" s="9"/>
      <c r="J1605" s="22">
        <f>SUM(R1601:R1604)</f>
        <v>148.74</v>
      </c>
      <c r="K1605" s="22"/>
    </row>
    <row r="1606" spans="1:22" ht="14.25" x14ac:dyDescent="0.2">
      <c r="A1606" s="19"/>
      <c r="B1606" s="19"/>
      <c r="C1606" s="19" t="s">
        <v>1125</v>
      </c>
      <c r="D1606" s="20" t="s">
        <v>1124</v>
      </c>
      <c r="E1606" s="9">
        <f>Source!AU1094</f>
        <v>10</v>
      </c>
      <c r="F1606" s="22"/>
      <c r="G1606" s="21"/>
      <c r="H1606" s="9"/>
      <c r="I1606" s="9"/>
      <c r="J1606" s="22">
        <f>SUM(T1601:T1605)</f>
        <v>21.25</v>
      </c>
      <c r="K1606" s="22"/>
    </row>
    <row r="1607" spans="1:22" ht="14.25" x14ac:dyDescent="0.2">
      <c r="A1607" s="19"/>
      <c r="B1607" s="19"/>
      <c r="C1607" s="19" t="s">
        <v>1126</v>
      </c>
      <c r="D1607" s="20" t="s">
        <v>1127</v>
      </c>
      <c r="E1607" s="9">
        <f>Source!AQ1094</f>
        <v>0.44</v>
      </c>
      <c r="F1607" s="22"/>
      <c r="G1607" s="21" t="str">
        <f>Source!DI1094</f>
        <v/>
      </c>
      <c r="H1607" s="9">
        <f>Source!AV1094</f>
        <v>1</v>
      </c>
      <c r="I1607" s="9"/>
      <c r="J1607" s="22"/>
      <c r="K1607" s="22">
        <f>Source!U1094</f>
        <v>0.44</v>
      </c>
    </row>
    <row r="1608" spans="1:22" ht="15" x14ac:dyDescent="0.25">
      <c r="A1608" s="25"/>
      <c r="B1608" s="25"/>
      <c r="C1608" s="25"/>
      <c r="D1608" s="25"/>
      <c r="E1608" s="25"/>
      <c r="F1608" s="25"/>
      <c r="G1608" s="25"/>
      <c r="H1608" s="25"/>
      <c r="I1608" s="40">
        <f>J1603+J1604+J1605+J1606</f>
        <v>386.32000000000005</v>
      </c>
      <c r="J1608" s="40"/>
      <c r="K1608" s="26">
        <f>IF(Source!I1094&lt;&gt;0, ROUND(I1608/Source!I1094, 2), 0)</f>
        <v>386.32</v>
      </c>
      <c r="P1608" s="24">
        <f>I1608</f>
        <v>386.32000000000005</v>
      </c>
    </row>
    <row r="1609" spans="1:22" ht="28.5" x14ac:dyDescent="0.2">
      <c r="A1609" s="19">
        <v>198</v>
      </c>
      <c r="B1609" s="19" t="str">
        <f>Source!F1095</f>
        <v>1.23-2101-4-1/1</v>
      </c>
      <c r="C1609" s="19" t="str">
        <f>Source!G1095</f>
        <v>Осмотр реле напряжения, реле промежуточного</v>
      </c>
      <c r="D1609" s="20" t="str">
        <f>Source!H1095</f>
        <v>шт.</v>
      </c>
      <c r="E1609" s="9">
        <f>Source!I1095</f>
        <v>1</v>
      </c>
      <c r="F1609" s="22"/>
      <c r="G1609" s="21"/>
      <c r="H1609" s="9"/>
      <c r="I1609" s="9"/>
      <c r="J1609" s="22"/>
      <c r="K1609" s="22"/>
      <c r="Q1609">
        <f>ROUND((Source!BZ1095/100)*ROUND((Source!AF1095*Source!AV1095)*Source!I1095, 2), 2)</f>
        <v>22.28</v>
      </c>
      <c r="R1609">
        <f>Source!X1095</f>
        <v>22.28</v>
      </c>
      <c r="S1609">
        <f>ROUND((Source!CA1095/100)*ROUND((Source!AF1095*Source!AV1095)*Source!I1095, 2), 2)</f>
        <v>3.18</v>
      </c>
      <c r="T1609">
        <f>Source!Y1095</f>
        <v>3.18</v>
      </c>
      <c r="U1609">
        <f>ROUND((175/100)*ROUND((Source!AE1095*Source!AV1095)*Source!I1095, 2), 2)</f>
        <v>0</v>
      </c>
      <c r="V1609">
        <f>ROUND((108/100)*ROUND(Source!CS1095*Source!I1095, 2), 2)</f>
        <v>0</v>
      </c>
    </row>
    <row r="1610" spans="1:22" ht="14.25" x14ac:dyDescent="0.2">
      <c r="A1610" s="19"/>
      <c r="B1610" s="19"/>
      <c r="C1610" s="19" t="s">
        <v>1122</v>
      </c>
      <c r="D1610" s="20"/>
      <c r="E1610" s="9"/>
      <c r="F1610" s="22">
        <f>Source!AO1095</f>
        <v>10.61</v>
      </c>
      <c r="G1610" s="21" t="str">
        <f>Source!DG1095</f>
        <v>)*3</v>
      </c>
      <c r="H1610" s="9">
        <f>Source!AV1095</f>
        <v>1</v>
      </c>
      <c r="I1610" s="9">
        <f>IF(Source!BA1095&lt;&gt; 0, Source!BA1095, 1)</f>
        <v>1</v>
      </c>
      <c r="J1610" s="22">
        <f>Source!S1095</f>
        <v>31.83</v>
      </c>
      <c r="K1610" s="22"/>
    </row>
    <row r="1611" spans="1:22" ht="14.25" x14ac:dyDescent="0.2">
      <c r="A1611" s="19"/>
      <c r="B1611" s="19"/>
      <c r="C1611" s="19" t="s">
        <v>1123</v>
      </c>
      <c r="D1611" s="20" t="s">
        <v>1124</v>
      </c>
      <c r="E1611" s="9">
        <f>Source!AT1095</f>
        <v>70</v>
      </c>
      <c r="F1611" s="22"/>
      <c r="G1611" s="21"/>
      <c r="H1611" s="9"/>
      <c r="I1611" s="9"/>
      <c r="J1611" s="22">
        <f>SUM(R1609:R1610)</f>
        <v>22.28</v>
      </c>
      <c r="K1611" s="22"/>
    </row>
    <row r="1612" spans="1:22" ht="14.25" x14ac:dyDescent="0.2">
      <c r="A1612" s="19"/>
      <c r="B1612" s="19"/>
      <c r="C1612" s="19" t="s">
        <v>1125</v>
      </c>
      <c r="D1612" s="20" t="s">
        <v>1124</v>
      </c>
      <c r="E1612" s="9">
        <f>Source!AU1095</f>
        <v>10</v>
      </c>
      <c r="F1612" s="22"/>
      <c r="G1612" s="21"/>
      <c r="H1612" s="9"/>
      <c r="I1612" s="9"/>
      <c r="J1612" s="22">
        <f>SUM(T1609:T1611)</f>
        <v>3.18</v>
      </c>
      <c r="K1612" s="22"/>
    </row>
    <row r="1613" spans="1:22" ht="14.25" x14ac:dyDescent="0.2">
      <c r="A1613" s="19"/>
      <c r="B1613" s="19"/>
      <c r="C1613" s="19" t="s">
        <v>1126</v>
      </c>
      <c r="D1613" s="20" t="s">
        <v>1127</v>
      </c>
      <c r="E1613" s="9">
        <f>Source!AQ1095</f>
        <v>0.02</v>
      </c>
      <c r="F1613" s="22"/>
      <c r="G1613" s="21" t="str">
        <f>Source!DI1095</f>
        <v>)*3</v>
      </c>
      <c r="H1613" s="9">
        <f>Source!AV1095</f>
        <v>1</v>
      </c>
      <c r="I1613" s="9"/>
      <c r="J1613" s="22"/>
      <c r="K1613" s="22">
        <f>Source!U1095</f>
        <v>0.06</v>
      </c>
    </row>
    <row r="1614" spans="1:22" ht="15" x14ac:dyDescent="0.25">
      <c r="A1614" s="25"/>
      <c r="B1614" s="25"/>
      <c r="C1614" s="25"/>
      <c r="D1614" s="25"/>
      <c r="E1614" s="25"/>
      <c r="F1614" s="25"/>
      <c r="G1614" s="25"/>
      <c r="H1614" s="25"/>
      <c r="I1614" s="40">
        <f>J1610+J1611+J1612</f>
        <v>57.29</v>
      </c>
      <c r="J1614" s="40"/>
      <c r="K1614" s="26">
        <f>IF(Source!I1095&lt;&gt;0, ROUND(I1614/Source!I1095, 2), 0)</f>
        <v>57.29</v>
      </c>
      <c r="P1614" s="24">
        <f>I1614</f>
        <v>57.29</v>
      </c>
    </row>
    <row r="1615" spans="1:22" ht="28.5" x14ac:dyDescent="0.2">
      <c r="A1615" s="19">
        <v>199</v>
      </c>
      <c r="B1615" s="19" t="str">
        <f>Source!F1096</f>
        <v>1.23-2103-4-1/1</v>
      </c>
      <c r="C1615" s="19" t="str">
        <f>Source!G1096</f>
        <v>Техническое обслуживание реле напряжения, реле промежуточного</v>
      </c>
      <c r="D1615" s="20" t="str">
        <f>Source!H1096</f>
        <v>шт.</v>
      </c>
      <c r="E1615" s="9">
        <f>Source!I1096</f>
        <v>1</v>
      </c>
      <c r="F1615" s="22"/>
      <c r="G1615" s="21"/>
      <c r="H1615" s="9"/>
      <c r="I1615" s="9"/>
      <c r="J1615" s="22"/>
      <c r="K1615" s="22"/>
      <c r="Q1615">
        <f>ROUND((Source!BZ1096/100)*ROUND((Source!AF1096*Source!AV1096)*Source!I1096, 2), 2)</f>
        <v>222.79</v>
      </c>
      <c r="R1615">
        <f>Source!X1096</f>
        <v>222.79</v>
      </c>
      <c r="S1615">
        <f>ROUND((Source!CA1096/100)*ROUND((Source!AF1096*Source!AV1096)*Source!I1096, 2), 2)</f>
        <v>31.83</v>
      </c>
      <c r="T1615">
        <f>Source!Y1096</f>
        <v>31.83</v>
      </c>
      <c r="U1615">
        <f>ROUND((175/100)*ROUND((Source!AE1096*Source!AV1096)*Source!I1096, 2), 2)</f>
        <v>0</v>
      </c>
      <c r="V1615">
        <f>ROUND((108/100)*ROUND(Source!CS1096*Source!I1096, 2), 2)</f>
        <v>0</v>
      </c>
    </row>
    <row r="1616" spans="1:22" ht="14.25" x14ac:dyDescent="0.2">
      <c r="A1616" s="19"/>
      <c r="B1616" s="19"/>
      <c r="C1616" s="19" t="s">
        <v>1122</v>
      </c>
      <c r="D1616" s="20"/>
      <c r="E1616" s="9"/>
      <c r="F1616" s="22">
        <f>Source!AO1096</f>
        <v>318.27</v>
      </c>
      <c r="G1616" s="21" t="str">
        <f>Source!DG1096</f>
        <v/>
      </c>
      <c r="H1616" s="9">
        <f>Source!AV1096</f>
        <v>1</v>
      </c>
      <c r="I1616" s="9">
        <f>IF(Source!BA1096&lt;&gt; 0, Source!BA1096, 1)</f>
        <v>1</v>
      </c>
      <c r="J1616" s="22">
        <f>Source!S1096</f>
        <v>318.27</v>
      </c>
      <c r="K1616" s="22"/>
    </row>
    <row r="1617" spans="1:22" ht="14.25" x14ac:dyDescent="0.2">
      <c r="A1617" s="19"/>
      <c r="B1617" s="19"/>
      <c r="C1617" s="19" t="s">
        <v>1130</v>
      </c>
      <c r="D1617" s="20"/>
      <c r="E1617" s="9"/>
      <c r="F1617" s="22">
        <f>Source!AL1096</f>
        <v>0.79</v>
      </c>
      <c r="G1617" s="21" t="str">
        <f>Source!DD1096</f>
        <v/>
      </c>
      <c r="H1617" s="9">
        <f>Source!AW1096</f>
        <v>1</v>
      </c>
      <c r="I1617" s="9">
        <f>IF(Source!BC1096&lt;&gt; 0, Source!BC1096, 1)</f>
        <v>1</v>
      </c>
      <c r="J1617" s="22">
        <f>Source!P1096</f>
        <v>0.79</v>
      </c>
      <c r="K1617" s="22"/>
    </row>
    <row r="1618" spans="1:22" ht="14.25" x14ac:dyDescent="0.2">
      <c r="A1618" s="19"/>
      <c r="B1618" s="19"/>
      <c r="C1618" s="19" t="s">
        <v>1123</v>
      </c>
      <c r="D1618" s="20" t="s">
        <v>1124</v>
      </c>
      <c r="E1618" s="9">
        <f>Source!AT1096</f>
        <v>70</v>
      </c>
      <c r="F1618" s="22"/>
      <c r="G1618" s="21"/>
      <c r="H1618" s="9"/>
      <c r="I1618" s="9"/>
      <c r="J1618" s="22">
        <f>SUM(R1615:R1617)</f>
        <v>222.79</v>
      </c>
      <c r="K1618" s="22"/>
    </row>
    <row r="1619" spans="1:22" ht="14.25" x14ac:dyDescent="0.2">
      <c r="A1619" s="19"/>
      <c r="B1619" s="19"/>
      <c r="C1619" s="19" t="s">
        <v>1125</v>
      </c>
      <c r="D1619" s="20" t="s">
        <v>1124</v>
      </c>
      <c r="E1619" s="9">
        <f>Source!AU1096</f>
        <v>10</v>
      </c>
      <c r="F1619" s="22"/>
      <c r="G1619" s="21"/>
      <c r="H1619" s="9"/>
      <c r="I1619" s="9"/>
      <c r="J1619" s="22">
        <f>SUM(T1615:T1618)</f>
        <v>31.83</v>
      </c>
      <c r="K1619" s="22"/>
    </row>
    <row r="1620" spans="1:22" ht="14.25" x14ac:dyDescent="0.2">
      <c r="A1620" s="19"/>
      <c r="B1620" s="19"/>
      <c r="C1620" s="19" t="s">
        <v>1126</v>
      </c>
      <c r="D1620" s="20" t="s">
        <v>1127</v>
      </c>
      <c r="E1620" s="9">
        <f>Source!AQ1096</f>
        <v>0.6</v>
      </c>
      <c r="F1620" s="22"/>
      <c r="G1620" s="21" t="str">
        <f>Source!DI1096</f>
        <v/>
      </c>
      <c r="H1620" s="9">
        <f>Source!AV1096</f>
        <v>1</v>
      </c>
      <c r="I1620" s="9"/>
      <c r="J1620" s="22"/>
      <c r="K1620" s="22">
        <f>Source!U1096</f>
        <v>0.6</v>
      </c>
    </row>
    <row r="1621" spans="1:22" ht="15" x14ac:dyDescent="0.25">
      <c r="A1621" s="25"/>
      <c r="B1621" s="25"/>
      <c r="C1621" s="25"/>
      <c r="D1621" s="25"/>
      <c r="E1621" s="25"/>
      <c r="F1621" s="25"/>
      <c r="G1621" s="25"/>
      <c r="H1621" s="25"/>
      <c r="I1621" s="40">
        <f>J1616+J1617+J1618+J1619</f>
        <v>573.68000000000006</v>
      </c>
      <c r="J1621" s="40"/>
      <c r="K1621" s="26">
        <f>IF(Source!I1096&lt;&gt;0, ROUND(I1621/Source!I1096, 2), 0)</f>
        <v>573.67999999999995</v>
      </c>
      <c r="P1621" s="24">
        <f>I1621</f>
        <v>573.68000000000006</v>
      </c>
    </row>
    <row r="1622" spans="1:22" ht="57" x14ac:dyDescent="0.2">
      <c r="A1622" s="19">
        <v>200</v>
      </c>
      <c r="B1622" s="19" t="str">
        <f>Source!F1097</f>
        <v>1.21-2303-27-4/1</v>
      </c>
      <c r="C1622" s="19" t="str">
        <f>Source!G1097</f>
        <v>Техническое обслуживание электрических аппаратов до 1000 В, реле напряжения / Реле контроля фаз NJYB3-15, 3x220В</v>
      </c>
      <c r="D1622" s="20" t="str">
        <f>Source!H1097</f>
        <v>шт.</v>
      </c>
      <c r="E1622" s="9">
        <f>Source!I1097</f>
        <v>2</v>
      </c>
      <c r="F1622" s="22"/>
      <c r="G1622" s="21"/>
      <c r="H1622" s="9"/>
      <c r="I1622" s="9"/>
      <c r="J1622" s="22"/>
      <c r="K1622" s="22"/>
      <c r="Q1622">
        <f>ROUND((Source!BZ1097/100)*ROUND((Source!AF1097*Source!AV1097)*Source!I1097, 2), 2)</f>
        <v>176.76</v>
      </c>
      <c r="R1622">
        <f>Source!X1097</f>
        <v>176.76</v>
      </c>
      <c r="S1622">
        <f>ROUND((Source!CA1097/100)*ROUND((Source!AF1097*Source!AV1097)*Source!I1097, 2), 2)</f>
        <v>25.25</v>
      </c>
      <c r="T1622">
        <f>Source!Y1097</f>
        <v>25.25</v>
      </c>
      <c r="U1622">
        <f>ROUND((175/100)*ROUND((Source!AE1097*Source!AV1097)*Source!I1097, 2), 2)</f>
        <v>0</v>
      </c>
      <c r="V1622">
        <f>ROUND((108/100)*ROUND(Source!CS1097*Source!I1097, 2), 2)</f>
        <v>0</v>
      </c>
    </row>
    <row r="1623" spans="1:22" ht="14.25" x14ac:dyDescent="0.2">
      <c r="A1623" s="19"/>
      <c r="B1623" s="19"/>
      <c r="C1623" s="19" t="s">
        <v>1122</v>
      </c>
      <c r="D1623" s="20"/>
      <c r="E1623" s="9"/>
      <c r="F1623" s="22">
        <f>Source!AO1097</f>
        <v>126.26</v>
      </c>
      <c r="G1623" s="21" t="str">
        <f>Source!DG1097</f>
        <v/>
      </c>
      <c r="H1623" s="9">
        <f>Source!AV1097</f>
        <v>1</v>
      </c>
      <c r="I1623" s="9">
        <f>IF(Source!BA1097&lt;&gt; 0, Source!BA1097, 1)</f>
        <v>1</v>
      </c>
      <c r="J1623" s="22">
        <f>Source!S1097</f>
        <v>252.52</v>
      </c>
      <c r="K1623" s="22"/>
    </row>
    <row r="1624" spans="1:22" ht="14.25" x14ac:dyDescent="0.2">
      <c r="A1624" s="19"/>
      <c r="B1624" s="19"/>
      <c r="C1624" s="19" t="s">
        <v>1123</v>
      </c>
      <c r="D1624" s="20" t="s">
        <v>1124</v>
      </c>
      <c r="E1624" s="9">
        <f>Source!AT1097</f>
        <v>70</v>
      </c>
      <c r="F1624" s="22"/>
      <c r="G1624" s="21"/>
      <c r="H1624" s="9"/>
      <c r="I1624" s="9"/>
      <c r="J1624" s="22">
        <f>SUM(R1622:R1623)</f>
        <v>176.76</v>
      </c>
      <c r="K1624" s="22"/>
    </row>
    <row r="1625" spans="1:22" ht="14.25" x14ac:dyDescent="0.2">
      <c r="A1625" s="19"/>
      <c r="B1625" s="19"/>
      <c r="C1625" s="19" t="s">
        <v>1125</v>
      </c>
      <c r="D1625" s="20" t="s">
        <v>1124</v>
      </c>
      <c r="E1625" s="9">
        <f>Source!AU1097</f>
        <v>10</v>
      </c>
      <c r="F1625" s="22"/>
      <c r="G1625" s="21"/>
      <c r="H1625" s="9"/>
      <c r="I1625" s="9"/>
      <c r="J1625" s="22">
        <f>SUM(T1622:T1624)</f>
        <v>25.25</v>
      </c>
      <c r="K1625" s="22"/>
    </row>
    <row r="1626" spans="1:22" ht="14.25" x14ac:dyDescent="0.2">
      <c r="A1626" s="19"/>
      <c r="B1626" s="19"/>
      <c r="C1626" s="19" t="s">
        <v>1126</v>
      </c>
      <c r="D1626" s="20" t="s">
        <v>1127</v>
      </c>
      <c r="E1626" s="9">
        <f>Source!AQ1097</f>
        <v>0.28999999999999998</v>
      </c>
      <c r="F1626" s="22"/>
      <c r="G1626" s="21" t="str">
        <f>Source!DI1097</f>
        <v/>
      </c>
      <c r="H1626" s="9">
        <f>Source!AV1097</f>
        <v>1</v>
      </c>
      <c r="I1626" s="9"/>
      <c r="J1626" s="22"/>
      <c r="K1626" s="22">
        <f>Source!U1097</f>
        <v>0.57999999999999996</v>
      </c>
    </row>
    <row r="1627" spans="1:22" ht="15" x14ac:dyDescent="0.25">
      <c r="A1627" s="25"/>
      <c r="B1627" s="25"/>
      <c r="C1627" s="25"/>
      <c r="D1627" s="25"/>
      <c r="E1627" s="25"/>
      <c r="F1627" s="25"/>
      <c r="G1627" s="25"/>
      <c r="H1627" s="25"/>
      <c r="I1627" s="40">
        <f>J1623+J1624+J1625</f>
        <v>454.53</v>
      </c>
      <c r="J1627" s="40"/>
      <c r="K1627" s="26">
        <f>IF(Source!I1097&lt;&gt;0, ROUND(I1627/Source!I1097, 2), 0)</f>
        <v>227.27</v>
      </c>
      <c r="P1627" s="24">
        <f>I1627</f>
        <v>454.53</v>
      </c>
    </row>
    <row r="1628" spans="1:22" ht="42.75" x14ac:dyDescent="0.2">
      <c r="A1628" s="19">
        <v>201</v>
      </c>
      <c r="B1628" s="19" t="str">
        <f>Source!F1098</f>
        <v>1.23-2103-32-1/1</v>
      </c>
      <c r="C1628" s="19" t="str">
        <f>Source!G1098</f>
        <v>Техническое обслуживание амперметров и вольтметров постоянного и переменного тока</v>
      </c>
      <c r="D1628" s="20" t="str">
        <f>Source!H1098</f>
        <v>шт.</v>
      </c>
      <c r="E1628" s="9">
        <f>Source!I1098</f>
        <v>6</v>
      </c>
      <c r="F1628" s="22"/>
      <c r="G1628" s="21"/>
      <c r="H1628" s="9"/>
      <c r="I1628" s="9"/>
      <c r="J1628" s="22"/>
      <c r="K1628" s="22"/>
      <c r="Q1628">
        <f>ROUND((Source!BZ1098/100)*ROUND((Source!AF1098*Source!AV1098)*Source!I1098, 2), 2)</f>
        <v>460.87</v>
      </c>
      <c r="R1628">
        <f>Source!X1098</f>
        <v>460.87</v>
      </c>
      <c r="S1628">
        <f>ROUND((Source!CA1098/100)*ROUND((Source!AF1098*Source!AV1098)*Source!I1098, 2), 2)</f>
        <v>65.84</v>
      </c>
      <c r="T1628">
        <f>Source!Y1098</f>
        <v>65.84</v>
      </c>
      <c r="U1628">
        <f>ROUND((175/100)*ROUND((Source!AE1098*Source!AV1098)*Source!I1098, 2), 2)</f>
        <v>0</v>
      </c>
      <c r="V1628">
        <f>ROUND((108/100)*ROUND(Source!CS1098*Source!I1098, 2), 2)</f>
        <v>0</v>
      </c>
    </row>
    <row r="1629" spans="1:22" ht="14.25" x14ac:dyDescent="0.2">
      <c r="A1629" s="19"/>
      <c r="B1629" s="19"/>
      <c r="C1629" s="19" t="s">
        <v>1122</v>
      </c>
      <c r="D1629" s="20"/>
      <c r="E1629" s="9"/>
      <c r="F1629" s="22">
        <f>Source!AO1098</f>
        <v>109.73</v>
      </c>
      <c r="G1629" s="21" t="str">
        <f>Source!DG1098</f>
        <v/>
      </c>
      <c r="H1629" s="9">
        <f>Source!AV1098</f>
        <v>1</v>
      </c>
      <c r="I1629" s="9">
        <f>IF(Source!BA1098&lt;&gt; 0, Source!BA1098, 1)</f>
        <v>1</v>
      </c>
      <c r="J1629" s="22">
        <f>Source!S1098</f>
        <v>658.38</v>
      </c>
      <c r="K1629" s="22"/>
    </row>
    <row r="1630" spans="1:22" ht="14.25" x14ac:dyDescent="0.2">
      <c r="A1630" s="19"/>
      <c r="B1630" s="19"/>
      <c r="C1630" s="19" t="s">
        <v>1130</v>
      </c>
      <c r="D1630" s="20"/>
      <c r="E1630" s="9"/>
      <c r="F1630" s="22">
        <f>Source!AL1098</f>
        <v>1.8</v>
      </c>
      <c r="G1630" s="21" t="str">
        <f>Source!DD1098</f>
        <v/>
      </c>
      <c r="H1630" s="9">
        <f>Source!AW1098</f>
        <v>1</v>
      </c>
      <c r="I1630" s="9">
        <f>IF(Source!BC1098&lt;&gt; 0, Source!BC1098, 1)</f>
        <v>1</v>
      </c>
      <c r="J1630" s="22">
        <f>Source!P1098</f>
        <v>10.8</v>
      </c>
      <c r="K1630" s="22"/>
    </row>
    <row r="1631" spans="1:22" ht="14.25" x14ac:dyDescent="0.2">
      <c r="A1631" s="19"/>
      <c r="B1631" s="19"/>
      <c r="C1631" s="19" t="s">
        <v>1123</v>
      </c>
      <c r="D1631" s="20" t="s">
        <v>1124</v>
      </c>
      <c r="E1631" s="9">
        <f>Source!AT1098</f>
        <v>70</v>
      </c>
      <c r="F1631" s="22"/>
      <c r="G1631" s="21"/>
      <c r="H1631" s="9"/>
      <c r="I1631" s="9"/>
      <c r="J1631" s="22">
        <f>SUM(R1628:R1630)</f>
        <v>460.87</v>
      </c>
      <c r="K1631" s="22"/>
    </row>
    <row r="1632" spans="1:22" ht="14.25" x14ac:dyDescent="0.2">
      <c r="A1632" s="19"/>
      <c r="B1632" s="19"/>
      <c r="C1632" s="19" t="s">
        <v>1125</v>
      </c>
      <c r="D1632" s="20" t="s">
        <v>1124</v>
      </c>
      <c r="E1632" s="9">
        <f>Source!AU1098</f>
        <v>10</v>
      </c>
      <c r="F1632" s="22"/>
      <c r="G1632" s="21"/>
      <c r="H1632" s="9"/>
      <c r="I1632" s="9"/>
      <c r="J1632" s="22">
        <f>SUM(T1628:T1631)</f>
        <v>65.84</v>
      </c>
      <c r="K1632" s="22"/>
    </row>
    <row r="1633" spans="1:22" ht="14.25" x14ac:dyDescent="0.2">
      <c r="A1633" s="19"/>
      <c r="B1633" s="19"/>
      <c r="C1633" s="19" t="s">
        <v>1126</v>
      </c>
      <c r="D1633" s="20" t="s">
        <v>1127</v>
      </c>
      <c r="E1633" s="9">
        <f>Source!AQ1098</f>
        <v>0.18</v>
      </c>
      <c r="F1633" s="22"/>
      <c r="G1633" s="21" t="str">
        <f>Source!DI1098</f>
        <v/>
      </c>
      <c r="H1633" s="9">
        <f>Source!AV1098</f>
        <v>1</v>
      </c>
      <c r="I1633" s="9"/>
      <c r="J1633" s="22"/>
      <c r="K1633" s="22">
        <f>Source!U1098</f>
        <v>1.08</v>
      </c>
    </row>
    <row r="1634" spans="1:22" ht="15" x14ac:dyDescent="0.25">
      <c r="A1634" s="25"/>
      <c r="B1634" s="25"/>
      <c r="C1634" s="25"/>
      <c r="D1634" s="25"/>
      <c r="E1634" s="25"/>
      <c r="F1634" s="25"/>
      <c r="G1634" s="25"/>
      <c r="H1634" s="25"/>
      <c r="I1634" s="40">
        <f>J1629+J1630+J1631+J1632</f>
        <v>1195.8899999999999</v>
      </c>
      <c r="J1634" s="40"/>
      <c r="K1634" s="26">
        <f>IF(Source!I1098&lt;&gt;0, ROUND(I1634/Source!I1098, 2), 0)</f>
        <v>199.32</v>
      </c>
      <c r="P1634" s="24">
        <f>I1634</f>
        <v>1195.8899999999999</v>
      </c>
    </row>
    <row r="1635" spans="1:22" ht="71.25" x14ac:dyDescent="0.2">
      <c r="A1635" s="19">
        <v>202</v>
      </c>
      <c r="B1635" s="19" t="str">
        <f>Source!F1100</f>
        <v>1.21-2201-17-2/1</v>
      </c>
      <c r="C1635" s="19" t="str">
        <f>Source!G1100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635" s="20" t="str">
        <f>Source!H1100</f>
        <v>шт.</v>
      </c>
      <c r="E1635" s="9">
        <f>Source!I1100</f>
        <v>2</v>
      </c>
      <c r="F1635" s="22"/>
      <c r="G1635" s="21"/>
      <c r="H1635" s="9"/>
      <c r="I1635" s="9"/>
      <c r="J1635" s="22"/>
      <c r="K1635" s="22"/>
      <c r="Q1635">
        <f>ROUND((Source!BZ1100/100)*ROUND((Source!AF1100*Source!AV1100)*Source!I1100, 2), 2)</f>
        <v>341.32</v>
      </c>
      <c r="R1635">
        <f>Source!X1100</f>
        <v>341.32</v>
      </c>
      <c r="S1635">
        <f>ROUND((Source!CA1100/100)*ROUND((Source!AF1100*Source!AV1100)*Source!I1100, 2), 2)</f>
        <v>48.76</v>
      </c>
      <c r="T1635">
        <f>Source!Y1100</f>
        <v>48.76</v>
      </c>
      <c r="U1635">
        <f>ROUND((175/100)*ROUND((Source!AE1100*Source!AV1100)*Source!I1100, 2), 2)</f>
        <v>0</v>
      </c>
      <c r="V1635">
        <f>ROUND((108/100)*ROUND(Source!CS1100*Source!I1100, 2), 2)</f>
        <v>0</v>
      </c>
    </row>
    <row r="1636" spans="1:22" ht="14.25" x14ac:dyDescent="0.2">
      <c r="A1636" s="19"/>
      <c r="B1636" s="19"/>
      <c r="C1636" s="19" t="s">
        <v>1122</v>
      </c>
      <c r="D1636" s="20"/>
      <c r="E1636" s="9"/>
      <c r="F1636" s="22">
        <f>Source!AO1100</f>
        <v>60.95</v>
      </c>
      <c r="G1636" s="21" t="str">
        <f>Source!DG1100</f>
        <v>)*4</v>
      </c>
      <c r="H1636" s="9">
        <f>Source!AV1100</f>
        <v>1</v>
      </c>
      <c r="I1636" s="9">
        <f>IF(Source!BA1100&lt;&gt; 0, Source!BA1100, 1)</f>
        <v>1</v>
      </c>
      <c r="J1636" s="22">
        <f>Source!S1100</f>
        <v>487.6</v>
      </c>
      <c r="K1636" s="22"/>
    </row>
    <row r="1637" spans="1:22" ht="14.25" x14ac:dyDescent="0.2">
      <c r="A1637" s="19"/>
      <c r="B1637" s="19"/>
      <c r="C1637" s="19" t="s">
        <v>1123</v>
      </c>
      <c r="D1637" s="20" t="s">
        <v>1124</v>
      </c>
      <c r="E1637" s="9">
        <f>Source!AT1100</f>
        <v>70</v>
      </c>
      <c r="F1637" s="22"/>
      <c r="G1637" s="21"/>
      <c r="H1637" s="9"/>
      <c r="I1637" s="9"/>
      <c r="J1637" s="22">
        <f>SUM(R1635:R1636)</f>
        <v>341.32</v>
      </c>
      <c r="K1637" s="22"/>
    </row>
    <row r="1638" spans="1:22" ht="14.25" x14ac:dyDescent="0.2">
      <c r="A1638" s="19"/>
      <c r="B1638" s="19"/>
      <c r="C1638" s="19" t="s">
        <v>1125</v>
      </c>
      <c r="D1638" s="20" t="s">
        <v>1124</v>
      </c>
      <c r="E1638" s="9">
        <f>Source!AU1100</f>
        <v>10</v>
      </c>
      <c r="F1638" s="22"/>
      <c r="G1638" s="21"/>
      <c r="H1638" s="9"/>
      <c r="I1638" s="9"/>
      <c r="J1638" s="22">
        <f>SUM(T1635:T1637)</f>
        <v>48.76</v>
      </c>
      <c r="K1638" s="22"/>
    </row>
    <row r="1639" spans="1:22" ht="14.25" x14ac:dyDescent="0.2">
      <c r="A1639" s="19"/>
      <c r="B1639" s="19"/>
      <c r="C1639" s="19" t="s">
        <v>1126</v>
      </c>
      <c r="D1639" s="20" t="s">
        <v>1127</v>
      </c>
      <c r="E1639" s="9">
        <f>Source!AQ1100</f>
        <v>0.14000000000000001</v>
      </c>
      <c r="F1639" s="22"/>
      <c r="G1639" s="21" t="str">
        <f>Source!DI1100</f>
        <v>)*4</v>
      </c>
      <c r="H1639" s="9">
        <f>Source!AV1100</f>
        <v>1</v>
      </c>
      <c r="I1639" s="9"/>
      <c r="J1639" s="22"/>
      <c r="K1639" s="22">
        <f>Source!U1100</f>
        <v>1.1200000000000001</v>
      </c>
    </row>
    <row r="1640" spans="1:22" ht="15" x14ac:dyDescent="0.25">
      <c r="A1640" s="25"/>
      <c r="B1640" s="25"/>
      <c r="C1640" s="25"/>
      <c r="D1640" s="25"/>
      <c r="E1640" s="25"/>
      <c r="F1640" s="25"/>
      <c r="G1640" s="25"/>
      <c r="H1640" s="25"/>
      <c r="I1640" s="40">
        <f>J1636+J1637+J1638</f>
        <v>877.68000000000006</v>
      </c>
      <c r="J1640" s="40"/>
      <c r="K1640" s="26">
        <f>IF(Source!I1100&lt;&gt;0, ROUND(I1640/Source!I1100, 2), 0)</f>
        <v>438.84</v>
      </c>
      <c r="P1640" s="24">
        <f>I1640</f>
        <v>877.68000000000006</v>
      </c>
    </row>
    <row r="1641" spans="1:22" ht="42.75" x14ac:dyDescent="0.2">
      <c r="A1641" s="19">
        <v>203</v>
      </c>
      <c r="B1641" s="19" t="str">
        <f>Source!F1102</f>
        <v>1.23-2103-32-1/1</v>
      </c>
      <c r="C1641" s="19" t="str">
        <f>Source!G1102</f>
        <v>Техническое обслуживание амперметров и вольтметров постоянного и переменного тока</v>
      </c>
      <c r="D1641" s="20" t="str">
        <f>Source!H1102</f>
        <v>шт.</v>
      </c>
      <c r="E1641" s="9">
        <f>Source!I1102</f>
        <v>2</v>
      </c>
      <c r="F1641" s="22"/>
      <c r="G1641" s="21"/>
      <c r="H1641" s="9"/>
      <c r="I1641" s="9"/>
      <c r="J1641" s="22"/>
      <c r="K1641" s="22"/>
      <c r="Q1641">
        <f>ROUND((Source!BZ1102/100)*ROUND((Source!AF1102*Source!AV1102)*Source!I1102, 2), 2)</f>
        <v>153.62</v>
      </c>
      <c r="R1641">
        <f>Source!X1102</f>
        <v>153.62</v>
      </c>
      <c r="S1641">
        <f>ROUND((Source!CA1102/100)*ROUND((Source!AF1102*Source!AV1102)*Source!I1102, 2), 2)</f>
        <v>21.95</v>
      </c>
      <c r="T1641">
        <f>Source!Y1102</f>
        <v>21.95</v>
      </c>
      <c r="U1641">
        <f>ROUND((175/100)*ROUND((Source!AE1102*Source!AV1102)*Source!I1102, 2), 2)</f>
        <v>0</v>
      </c>
      <c r="V1641">
        <f>ROUND((108/100)*ROUND(Source!CS1102*Source!I1102, 2), 2)</f>
        <v>0</v>
      </c>
    </row>
    <row r="1642" spans="1:22" ht="14.25" x14ac:dyDescent="0.2">
      <c r="A1642" s="19"/>
      <c r="B1642" s="19"/>
      <c r="C1642" s="19" t="s">
        <v>1122</v>
      </c>
      <c r="D1642" s="20"/>
      <c r="E1642" s="9"/>
      <c r="F1642" s="22">
        <f>Source!AO1102</f>
        <v>109.73</v>
      </c>
      <c r="G1642" s="21" t="str">
        <f>Source!DG1102</f>
        <v/>
      </c>
      <c r="H1642" s="9">
        <f>Source!AV1102</f>
        <v>1</v>
      </c>
      <c r="I1642" s="9">
        <f>IF(Source!BA1102&lt;&gt; 0, Source!BA1102, 1)</f>
        <v>1</v>
      </c>
      <c r="J1642" s="22">
        <f>Source!S1102</f>
        <v>219.46</v>
      </c>
      <c r="K1642" s="22"/>
    </row>
    <row r="1643" spans="1:22" ht="14.25" x14ac:dyDescent="0.2">
      <c r="A1643" s="19"/>
      <c r="B1643" s="19"/>
      <c r="C1643" s="19" t="s">
        <v>1130</v>
      </c>
      <c r="D1643" s="20"/>
      <c r="E1643" s="9"/>
      <c r="F1643" s="22">
        <f>Source!AL1102</f>
        <v>1.8</v>
      </c>
      <c r="G1643" s="21" t="str">
        <f>Source!DD1102</f>
        <v/>
      </c>
      <c r="H1643" s="9">
        <f>Source!AW1102</f>
        <v>1</v>
      </c>
      <c r="I1643" s="9">
        <f>IF(Source!BC1102&lt;&gt; 0, Source!BC1102, 1)</f>
        <v>1</v>
      </c>
      <c r="J1643" s="22">
        <f>Source!P1102</f>
        <v>3.6</v>
      </c>
      <c r="K1643" s="22"/>
    </row>
    <row r="1644" spans="1:22" ht="14.25" x14ac:dyDescent="0.2">
      <c r="A1644" s="19"/>
      <c r="B1644" s="19"/>
      <c r="C1644" s="19" t="s">
        <v>1123</v>
      </c>
      <c r="D1644" s="20" t="s">
        <v>1124</v>
      </c>
      <c r="E1644" s="9">
        <f>Source!AT1102</f>
        <v>70</v>
      </c>
      <c r="F1644" s="22"/>
      <c r="G1644" s="21"/>
      <c r="H1644" s="9"/>
      <c r="I1644" s="9"/>
      <c r="J1644" s="22">
        <f>SUM(R1641:R1643)</f>
        <v>153.62</v>
      </c>
      <c r="K1644" s="22"/>
    </row>
    <row r="1645" spans="1:22" ht="14.25" x14ac:dyDescent="0.2">
      <c r="A1645" s="19"/>
      <c r="B1645" s="19"/>
      <c r="C1645" s="19" t="s">
        <v>1125</v>
      </c>
      <c r="D1645" s="20" t="s">
        <v>1124</v>
      </c>
      <c r="E1645" s="9">
        <f>Source!AU1102</f>
        <v>10</v>
      </c>
      <c r="F1645" s="22"/>
      <c r="G1645" s="21"/>
      <c r="H1645" s="9"/>
      <c r="I1645" s="9"/>
      <c r="J1645" s="22">
        <f>SUM(T1641:T1644)</f>
        <v>21.95</v>
      </c>
      <c r="K1645" s="22"/>
    </row>
    <row r="1646" spans="1:22" ht="14.25" x14ac:dyDescent="0.2">
      <c r="A1646" s="19"/>
      <c r="B1646" s="19"/>
      <c r="C1646" s="19" t="s">
        <v>1126</v>
      </c>
      <c r="D1646" s="20" t="s">
        <v>1127</v>
      </c>
      <c r="E1646" s="9">
        <f>Source!AQ1102</f>
        <v>0.18</v>
      </c>
      <c r="F1646" s="22"/>
      <c r="G1646" s="21" t="str">
        <f>Source!DI1102</f>
        <v/>
      </c>
      <c r="H1646" s="9">
        <f>Source!AV1102</f>
        <v>1</v>
      </c>
      <c r="I1646" s="9"/>
      <c r="J1646" s="22"/>
      <c r="K1646" s="22">
        <f>Source!U1102</f>
        <v>0.36</v>
      </c>
    </row>
    <row r="1647" spans="1:22" ht="15" x14ac:dyDescent="0.25">
      <c r="A1647" s="25"/>
      <c r="B1647" s="25"/>
      <c r="C1647" s="25"/>
      <c r="D1647" s="25"/>
      <c r="E1647" s="25"/>
      <c r="F1647" s="25"/>
      <c r="G1647" s="25"/>
      <c r="H1647" s="25"/>
      <c r="I1647" s="40">
        <f>J1642+J1643+J1644+J1645</f>
        <v>398.63</v>
      </c>
      <c r="J1647" s="40"/>
      <c r="K1647" s="26">
        <f>IF(Source!I1102&lt;&gt;0, ROUND(I1647/Source!I1102, 2), 0)</f>
        <v>199.32</v>
      </c>
      <c r="P1647" s="24">
        <f>I1647</f>
        <v>398.63</v>
      </c>
    </row>
    <row r="1648" spans="1:22" ht="85.5" x14ac:dyDescent="0.2">
      <c r="A1648" s="19">
        <v>204</v>
      </c>
      <c r="B1648" s="19" t="str">
        <f>Source!F1103</f>
        <v>1.21-2301-20-1/1</v>
      </c>
      <c r="C1648" s="19" t="str">
        <f>Source!G1103</f>
        <v>Технический осмотр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648" s="20" t="str">
        <f>Source!H1103</f>
        <v>шт.</v>
      </c>
      <c r="E1648" s="9">
        <f>Source!I1103</f>
        <v>2</v>
      </c>
      <c r="F1648" s="22"/>
      <c r="G1648" s="21"/>
      <c r="H1648" s="9"/>
      <c r="I1648" s="9"/>
      <c r="J1648" s="22"/>
      <c r="K1648" s="22"/>
      <c r="Q1648">
        <f>ROUND((Source!BZ1103/100)*ROUND((Source!AF1103*Source!AV1103)*Source!I1103, 2), 2)</f>
        <v>66.819999999999993</v>
      </c>
      <c r="R1648">
        <f>Source!X1103</f>
        <v>66.819999999999993</v>
      </c>
      <c r="S1648">
        <f>ROUND((Source!CA1103/100)*ROUND((Source!AF1103*Source!AV1103)*Source!I1103, 2), 2)</f>
        <v>9.5500000000000007</v>
      </c>
      <c r="T1648">
        <f>Source!Y1103</f>
        <v>9.5500000000000007</v>
      </c>
      <c r="U1648">
        <f>ROUND((175/100)*ROUND((Source!AE1103*Source!AV1103)*Source!I1103, 2), 2)</f>
        <v>0</v>
      </c>
      <c r="V1648">
        <f>ROUND((108/100)*ROUND(Source!CS1103*Source!I1103, 2), 2)</f>
        <v>0</v>
      </c>
    </row>
    <row r="1649" spans="1:22" ht="14.25" x14ac:dyDescent="0.2">
      <c r="A1649" s="19"/>
      <c r="B1649" s="19"/>
      <c r="C1649" s="19" t="s">
        <v>1122</v>
      </c>
      <c r="D1649" s="20"/>
      <c r="E1649" s="9"/>
      <c r="F1649" s="22">
        <f>Source!AO1103</f>
        <v>15.91</v>
      </c>
      <c r="G1649" s="21" t="str">
        <f>Source!DG1103</f>
        <v>)*3</v>
      </c>
      <c r="H1649" s="9">
        <f>Source!AV1103</f>
        <v>1</v>
      </c>
      <c r="I1649" s="9">
        <f>IF(Source!BA1103&lt;&gt; 0, Source!BA1103, 1)</f>
        <v>1</v>
      </c>
      <c r="J1649" s="22">
        <f>Source!S1103</f>
        <v>95.46</v>
      </c>
      <c r="K1649" s="22"/>
    </row>
    <row r="1650" spans="1:22" ht="14.25" x14ac:dyDescent="0.2">
      <c r="A1650" s="19"/>
      <c r="B1650" s="19"/>
      <c r="C1650" s="19" t="s">
        <v>1130</v>
      </c>
      <c r="D1650" s="20"/>
      <c r="E1650" s="9"/>
      <c r="F1650" s="22">
        <f>Source!AL1103</f>
        <v>0.71</v>
      </c>
      <c r="G1650" s="21" t="str">
        <f>Source!DD1103</f>
        <v>)*3</v>
      </c>
      <c r="H1650" s="9">
        <f>Source!AW1103</f>
        <v>1</v>
      </c>
      <c r="I1650" s="9">
        <f>IF(Source!BC1103&lt;&gt; 0, Source!BC1103, 1)</f>
        <v>1</v>
      </c>
      <c r="J1650" s="22">
        <f>Source!P1103</f>
        <v>4.26</v>
      </c>
      <c r="K1650" s="22"/>
    </row>
    <row r="1651" spans="1:22" ht="14.25" x14ac:dyDescent="0.2">
      <c r="A1651" s="19"/>
      <c r="B1651" s="19"/>
      <c r="C1651" s="19" t="s">
        <v>1123</v>
      </c>
      <c r="D1651" s="20" t="s">
        <v>1124</v>
      </c>
      <c r="E1651" s="9">
        <f>Source!AT1103</f>
        <v>70</v>
      </c>
      <c r="F1651" s="22"/>
      <c r="G1651" s="21"/>
      <c r="H1651" s="9"/>
      <c r="I1651" s="9"/>
      <c r="J1651" s="22">
        <f>SUM(R1648:R1650)</f>
        <v>66.819999999999993</v>
      </c>
      <c r="K1651" s="22"/>
    </row>
    <row r="1652" spans="1:22" ht="14.25" x14ac:dyDescent="0.2">
      <c r="A1652" s="19"/>
      <c r="B1652" s="19"/>
      <c r="C1652" s="19" t="s">
        <v>1125</v>
      </c>
      <c r="D1652" s="20" t="s">
        <v>1124</v>
      </c>
      <c r="E1652" s="9">
        <f>Source!AU1103</f>
        <v>10</v>
      </c>
      <c r="F1652" s="22"/>
      <c r="G1652" s="21"/>
      <c r="H1652" s="9"/>
      <c r="I1652" s="9"/>
      <c r="J1652" s="22">
        <f>SUM(T1648:T1651)</f>
        <v>9.5500000000000007</v>
      </c>
      <c r="K1652" s="22"/>
    </row>
    <row r="1653" spans="1:22" ht="14.25" x14ac:dyDescent="0.2">
      <c r="A1653" s="19"/>
      <c r="B1653" s="19"/>
      <c r="C1653" s="19" t="s">
        <v>1126</v>
      </c>
      <c r="D1653" s="20" t="s">
        <v>1127</v>
      </c>
      <c r="E1653" s="9">
        <f>Source!AQ1103</f>
        <v>0.03</v>
      </c>
      <c r="F1653" s="22"/>
      <c r="G1653" s="21" t="str">
        <f>Source!DI1103</f>
        <v>)*3</v>
      </c>
      <c r="H1653" s="9">
        <f>Source!AV1103</f>
        <v>1</v>
      </c>
      <c r="I1653" s="9"/>
      <c r="J1653" s="22"/>
      <c r="K1653" s="22">
        <f>Source!U1103</f>
        <v>0.18</v>
      </c>
    </row>
    <row r="1654" spans="1:22" ht="15" x14ac:dyDescent="0.25">
      <c r="A1654" s="25"/>
      <c r="B1654" s="25"/>
      <c r="C1654" s="25"/>
      <c r="D1654" s="25"/>
      <c r="E1654" s="25"/>
      <c r="F1654" s="25"/>
      <c r="G1654" s="25"/>
      <c r="H1654" s="25"/>
      <c r="I1654" s="40">
        <f>J1649+J1650+J1651+J1652</f>
        <v>176.09</v>
      </c>
      <c r="J1654" s="40"/>
      <c r="K1654" s="26">
        <f>IF(Source!I1103&lt;&gt;0, ROUND(I1654/Source!I1103, 2), 0)</f>
        <v>88.05</v>
      </c>
      <c r="P1654" s="24">
        <f>I1654</f>
        <v>176.09</v>
      </c>
    </row>
    <row r="1655" spans="1:22" ht="85.5" x14ac:dyDescent="0.2">
      <c r="A1655" s="19">
        <v>205</v>
      </c>
      <c r="B1655" s="19" t="str">
        <f>Source!F1104</f>
        <v>1.21-2303-20-1/1</v>
      </c>
      <c r="C1655" s="19" t="str">
        <f>Source!G1104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655" s="20" t="str">
        <f>Source!H1104</f>
        <v>шт.</v>
      </c>
      <c r="E1655" s="9">
        <f>Source!I1104</f>
        <v>2</v>
      </c>
      <c r="F1655" s="22"/>
      <c r="G1655" s="21"/>
      <c r="H1655" s="9"/>
      <c r="I1655" s="9"/>
      <c r="J1655" s="22"/>
      <c r="K1655" s="22"/>
      <c r="Q1655">
        <f>ROUND((Source!BZ1104/100)*ROUND((Source!AF1104*Source!AV1104)*Source!I1104, 2), 2)</f>
        <v>668.37</v>
      </c>
      <c r="R1655">
        <f>Source!X1104</f>
        <v>668.37</v>
      </c>
      <c r="S1655">
        <f>ROUND((Source!CA1104/100)*ROUND((Source!AF1104*Source!AV1104)*Source!I1104, 2), 2)</f>
        <v>95.48</v>
      </c>
      <c r="T1655">
        <f>Source!Y1104</f>
        <v>95.48</v>
      </c>
      <c r="U1655">
        <f>ROUND((175/100)*ROUND((Source!AE1104*Source!AV1104)*Source!I1104, 2), 2)</f>
        <v>0</v>
      </c>
      <c r="V1655">
        <f>ROUND((108/100)*ROUND(Source!CS1104*Source!I1104, 2), 2)</f>
        <v>0</v>
      </c>
    </row>
    <row r="1656" spans="1:22" ht="14.25" x14ac:dyDescent="0.2">
      <c r="A1656" s="19"/>
      <c r="B1656" s="19"/>
      <c r="C1656" s="19" t="s">
        <v>1122</v>
      </c>
      <c r="D1656" s="20"/>
      <c r="E1656" s="9"/>
      <c r="F1656" s="22">
        <f>Source!AO1104</f>
        <v>477.41</v>
      </c>
      <c r="G1656" s="21" t="str">
        <f>Source!DG1104</f>
        <v/>
      </c>
      <c r="H1656" s="9">
        <f>Source!AV1104</f>
        <v>1</v>
      </c>
      <c r="I1656" s="9">
        <f>IF(Source!BA1104&lt;&gt; 0, Source!BA1104, 1)</f>
        <v>1</v>
      </c>
      <c r="J1656" s="22">
        <f>Source!S1104</f>
        <v>954.82</v>
      </c>
      <c r="K1656" s="22"/>
    </row>
    <row r="1657" spans="1:22" ht="14.25" x14ac:dyDescent="0.2">
      <c r="A1657" s="19"/>
      <c r="B1657" s="19"/>
      <c r="C1657" s="19" t="s">
        <v>1130</v>
      </c>
      <c r="D1657" s="20"/>
      <c r="E1657" s="9"/>
      <c r="F1657" s="22">
        <f>Source!AL1104</f>
        <v>9.4499999999999993</v>
      </c>
      <c r="G1657" s="21" t="str">
        <f>Source!DD1104</f>
        <v/>
      </c>
      <c r="H1657" s="9">
        <f>Source!AW1104</f>
        <v>1</v>
      </c>
      <c r="I1657" s="9">
        <f>IF(Source!BC1104&lt;&gt; 0, Source!BC1104, 1)</f>
        <v>1</v>
      </c>
      <c r="J1657" s="22">
        <f>Source!P1104</f>
        <v>18.899999999999999</v>
      </c>
      <c r="K1657" s="22"/>
    </row>
    <row r="1658" spans="1:22" ht="14.25" x14ac:dyDescent="0.2">
      <c r="A1658" s="19"/>
      <c r="B1658" s="19"/>
      <c r="C1658" s="19" t="s">
        <v>1123</v>
      </c>
      <c r="D1658" s="20" t="s">
        <v>1124</v>
      </c>
      <c r="E1658" s="9">
        <f>Source!AT1104</f>
        <v>70</v>
      </c>
      <c r="F1658" s="22"/>
      <c r="G1658" s="21"/>
      <c r="H1658" s="9"/>
      <c r="I1658" s="9"/>
      <c r="J1658" s="22">
        <f>SUM(R1655:R1657)</f>
        <v>668.37</v>
      </c>
      <c r="K1658" s="22"/>
    </row>
    <row r="1659" spans="1:22" ht="14.25" x14ac:dyDescent="0.2">
      <c r="A1659" s="19"/>
      <c r="B1659" s="19"/>
      <c r="C1659" s="19" t="s">
        <v>1125</v>
      </c>
      <c r="D1659" s="20" t="s">
        <v>1124</v>
      </c>
      <c r="E1659" s="9">
        <f>Source!AU1104</f>
        <v>10</v>
      </c>
      <c r="F1659" s="22"/>
      <c r="G1659" s="21"/>
      <c r="H1659" s="9"/>
      <c r="I1659" s="9"/>
      <c r="J1659" s="22">
        <f>SUM(T1655:T1658)</f>
        <v>95.48</v>
      </c>
      <c r="K1659" s="22"/>
    </row>
    <row r="1660" spans="1:22" ht="14.25" x14ac:dyDescent="0.2">
      <c r="A1660" s="19"/>
      <c r="B1660" s="19"/>
      <c r="C1660" s="19" t="s">
        <v>1126</v>
      </c>
      <c r="D1660" s="20" t="s">
        <v>1127</v>
      </c>
      <c r="E1660" s="9">
        <f>Source!AQ1104</f>
        <v>0.9</v>
      </c>
      <c r="F1660" s="22"/>
      <c r="G1660" s="21" t="str">
        <f>Source!DI1104</f>
        <v/>
      </c>
      <c r="H1660" s="9">
        <f>Source!AV1104</f>
        <v>1</v>
      </c>
      <c r="I1660" s="9"/>
      <c r="J1660" s="22"/>
      <c r="K1660" s="22">
        <f>Source!U1104</f>
        <v>1.8</v>
      </c>
    </row>
    <row r="1661" spans="1:22" ht="15" x14ac:dyDescent="0.25">
      <c r="A1661" s="25"/>
      <c r="B1661" s="25"/>
      <c r="C1661" s="25"/>
      <c r="D1661" s="25"/>
      <c r="E1661" s="25"/>
      <c r="F1661" s="25"/>
      <c r="G1661" s="25"/>
      <c r="H1661" s="25"/>
      <c r="I1661" s="40">
        <f>J1656+J1657+J1658+J1659</f>
        <v>1737.5700000000002</v>
      </c>
      <c r="J1661" s="40"/>
      <c r="K1661" s="26">
        <f>IF(Source!I1104&lt;&gt;0, ROUND(I1661/Source!I1104, 2), 0)</f>
        <v>868.79</v>
      </c>
      <c r="P1661" s="24">
        <f>I1661</f>
        <v>1737.5700000000002</v>
      </c>
    </row>
    <row r="1662" spans="1:22" ht="57" x14ac:dyDescent="0.2">
      <c r="A1662" s="19">
        <v>206</v>
      </c>
      <c r="B1662" s="19" t="str">
        <f>Source!F1105</f>
        <v>1.21-2201-31-3/1</v>
      </c>
      <c r="C1662" s="19" t="str">
        <f>Source!G1105</f>
        <v>Осмотр панели вводной с воздушным автоматическим выключателем на номинальный ток 2500 А,  с блоком учета электроэнергии - ежедневный</v>
      </c>
      <c r="D1662" s="20" t="str">
        <f>Source!H1105</f>
        <v>шт.</v>
      </c>
      <c r="E1662" s="9">
        <f>Source!I1105</f>
        <v>2</v>
      </c>
      <c r="F1662" s="22"/>
      <c r="G1662" s="21"/>
      <c r="H1662" s="9"/>
      <c r="I1662" s="9"/>
      <c r="J1662" s="22"/>
      <c r="K1662" s="22"/>
      <c r="Q1662">
        <f>ROUND((Source!BZ1105/100)*ROUND((Source!AF1105*Source!AV1105)*Source!I1105, 2), 2)</f>
        <v>10782.31</v>
      </c>
      <c r="R1662">
        <f>Source!X1105</f>
        <v>10782.31</v>
      </c>
      <c r="S1662">
        <f>ROUND((Source!CA1105/100)*ROUND((Source!AF1105*Source!AV1105)*Source!I1105, 2), 2)</f>
        <v>1540.33</v>
      </c>
      <c r="T1662">
        <f>Source!Y1105</f>
        <v>1540.33</v>
      </c>
      <c r="U1662">
        <f>ROUND((175/100)*ROUND((Source!AE1105*Source!AV1105)*Source!I1105, 2), 2)</f>
        <v>0</v>
      </c>
      <c r="V1662">
        <f>ROUND((108/100)*ROUND(Source!CS1105*Source!I1105, 2), 2)</f>
        <v>0</v>
      </c>
    </row>
    <row r="1663" spans="1:22" ht="14.25" x14ac:dyDescent="0.2">
      <c r="A1663" s="19"/>
      <c r="B1663" s="19"/>
      <c r="C1663" s="19" t="s">
        <v>1122</v>
      </c>
      <c r="D1663" s="20"/>
      <c r="E1663" s="9"/>
      <c r="F1663" s="22">
        <f>Source!AO1105</f>
        <v>63.65</v>
      </c>
      <c r="G1663" s="21" t="str">
        <f>Source!DG1105</f>
        <v>)*121</v>
      </c>
      <c r="H1663" s="9">
        <f>Source!AV1105</f>
        <v>1</v>
      </c>
      <c r="I1663" s="9">
        <f>IF(Source!BA1105&lt;&gt; 0, Source!BA1105, 1)</f>
        <v>1</v>
      </c>
      <c r="J1663" s="22">
        <f>Source!S1105</f>
        <v>15403.3</v>
      </c>
      <c r="K1663" s="22"/>
    </row>
    <row r="1664" spans="1:22" ht="14.25" x14ac:dyDescent="0.2">
      <c r="A1664" s="19"/>
      <c r="B1664" s="19"/>
      <c r="C1664" s="19" t="s">
        <v>1123</v>
      </c>
      <c r="D1664" s="20" t="s">
        <v>1124</v>
      </c>
      <c r="E1664" s="9">
        <f>Source!AT1105</f>
        <v>70</v>
      </c>
      <c r="F1664" s="22"/>
      <c r="G1664" s="21"/>
      <c r="H1664" s="9"/>
      <c r="I1664" s="9"/>
      <c r="J1664" s="22">
        <f>SUM(R1662:R1663)</f>
        <v>10782.31</v>
      </c>
      <c r="K1664" s="22"/>
    </row>
    <row r="1665" spans="1:22" ht="14.25" x14ac:dyDescent="0.2">
      <c r="A1665" s="19"/>
      <c r="B1665" s="19"/>
      <c r="C1665" s="19" t="s">
        <v>1125</v>
      </c>
      <c r="D1665" s="20" t="s">
        <v>1124</v>
      </c>
      <c r="E1665" s="9">
        <f>Source!AU1105</f>
        <v>10</v>
      </c>
      <c r="F1665" s="22"/>
      <c r="G1665" s="21"/>
      <c r="H1665" s="9"/>
      <c r="I1665" s="9"/>
      <c r="J1665" s="22">
        <f>SUM(T1662:T1664)</f>
        <v>1540.33</v>
      </c>
      <c r="K1665" s="22"/>
    </row>
    <row r="1666" spans="1:22" ht="14.25" x14ac:dyDescent="0.2">
      <c r="A1666" s="19"/>
      <c r="B1666" s="19"/>
      <c r="C1666" s="19" t="s">
        <v>1126</v>
      </c>
      <c r="D1666" s="20" t="s">
        <v>1127</v>
      </c>
      <c r="E1666" s="9">
        <f>Source!AQ1105</f>
        <v>0.12</v>
      </c>
      <c r="F1666" s="22"/>
      <c r="G1666" s="21" t="str">
        <f>Source!DI1105</f>
        <v>)*121</v>
      </c>
      <c r="H1666" s="9">
        <f>Source!AV1105</f>
        <v>1</v>
      </c>
      <c r="I1666" s="9"/>
      <c r="J1666" s="22"/>
      <c r="K1666" s="22">
        <f>Source!U1105</f>
        <v>29.04</v>
      </c>
    </row>
    <row r="1667" spans="1:22" ht="15" x14ac:dyDescent="0.25">
      <c r="A1667" s="25"/>
      <c r="B1667" s="25"/>
      <c r="C1667" s="25"/>
      <c r="D1667" s="25"/>
      <c r="E1667" s="25"/>
      <c r="F1667" s="25"/>
      <c r="G1667" s="25"/>
      <c r="H1667" s="25"/>
      <c r="I1667" s="40">
        <f>J1663+J1664+J1665</f>
        <v>27725.940000000002</v>
      </c>
      <c r="J1667" s="40"/>
      <c r="K1667" s="26">
        <f>IF(Source!I1105&lt;&gt;0, ROUND(I1667/Source!I1105, 2), 0)</f>
        <v>13862.97</v>
      </c>
      <c r="P1667" s="24">
        <f>I1667</f>
        <v>27725.940000000002</v>
      </c>
    </row>
    <row r="1668" spans="1:22" ht="57" x14ac:dyDescent="0.2">
      <c r="A1668" s="19">
        <v>207</v>
      </c>
      <c r="B1668" s="19" t="str">
        <f>Source!F1106</f>
        <v>1.21-2203-44-1/1</v>
      </c>
      <c r="C1668" s="19" t="str">
        <f>Source!G1106</f>
        <v>Техническое обслуживание панели вводной с воздушным автоматическим выключателем на номинальный ток 2500 А - полугодовое</v>
      </c>
      <c r="D1668" s="20" t="str">
        <f>Source!H1106</f>
        <v>шт.</v>
      </c>
      <c r="E1668" s="9">
        <f>Source!I1106</f>
        <v>2</v>
      </c>
      <c r="F1668" s="22"/>
      <c r="G1668" s="21"/>
      <c r="H1668" s="9"/>
      <c r="I1668" s="9"/>
      <c r="J1668" s="22"/>
      <c r="K1668" s="22"/>
      <c r="Q1668">
        <f>ROUND((Source!BZ1106/100)*ROUND((Source!AF1106*Source!AV1106)*Source!I1106, 2), 2)</f>
        <v>941.71</v>
      </c>
      <c r="R1668">
        <f>Source!X1106</f>
        <v>941.71</v>
      </c>
      <c r="S1668">
        <f>ROUND((Source!CA1106/100)*ROUND((Source!AF1106*Source!AV1106)*Source!I1106, 2), 2)</f>
        <v>134.53</v>
      </c>
      <c r="T1668">
        <f>Source!Y1106</f>
        <v>134.53</v>
      </c>
      <c r="U1668">
        <f>ROUND((175/100)*ROUND((Source!AE1106*Source!AV1106)*Source!I1106, 2), 2)</f>
        <v>0</v>
      </c>
      <c r="V1668">
        <f>ROUND((108/100)*ROUND(Source!CS1106*Source!I1106, 2), 2)</f>
        <v>0</v>
      </c>
    </row>
    <row r="1669" spans="1:22" ht="14.25" x14ac:dyDescent="0.2">
      <c r="A1669" s="19"/>
      <c r="B1669" s="19"/>
      <c r="C1669" s="19" t="s">
        <v>1122</v>
      </c>
      <c r="D1669" s="20"/>
      <c r="E1669" s="9"/>
      <c r="F1669" s="22">
        <f>Source!AO1106</f>
        <v>672.65</v>
      </c>
      <c r="G1669" s="21" t="str">
        <f>Source!DG1106</f>
        <v/>
      </c>
      <c r="H1669" s="9">
        <f>Source!AV1106</f>
        <v>1</v>
      </c>
      <c r="I1669" s="9">
        <f>IF(Source!BA1106&lt;&gt; 0, Source!BA1106, 1)</f>
        <v>1</v>
      </c>
      <c r="J1669" s="22">
        <f>Source!S1106</f>
        <v>1345.3</v>
      </c>
      <c r="K1669" s="22"/>
    </row>
    <row r="1670" spans="1:22" ht="14.25" x14ac:dyDescent="0.2">
      <c r="A1670" s="19"/>
      <c r="B1670" s="19"/>
      <c r="C1670" s="19" t="s">
        <v>1131</v>
      </c>
      <c r="D1670" s="20"/>
      <c r="E1670" s="9"/>
      <c r="F1670" s="22">
        <f>Source!AM1106</f>
        <v>0.78</v>
      </c>
      <c r="G1670" s="21" t="str">
        <f>Source!DE1106</f>
        <v/>
      </c>
      <c r="H1670" s="9">
        <f>Source!AV1106</f>
        <v>1</v>
      </c>
      <c r="I1670" s="9">
        <f>IF(Source!BB1106&lt;&gt; 0, Source!BB1106, 1)</f>
        <v>1</v>
      </c>
      <c r="J1670" s="22">
        <f>Source!Q1106</f>
        <v>1.56</v>
      </c>
      <c r="K1670" s="22"/>
    </row>
    <row r="1671" spans="1:22" ht="14.25" x14ac:dyDescent="0.2">
      <c r="A1671" s="19"/>
      <c r="B1671" s="19"/>
      <c r="C1671" s="19" t="s">
        <v>1130</v>
      </c>
      <c r="D1671" s="20"/>
      <c r="E1671" s="9"/>
      <c r="F1671" s="22">
        <f>Source!AL1106</f>
        <v>4.3600000000000003</v>
      </c>
      <c r="G1671" s="21" t="str">
        <f>Source!DD1106</f>
        <v/>
      </c>
      <c r="H1671" s="9">
        <f>Source!AW1106</f>
        <v>1</v>
      </c>
      <c r="I1671" s="9">
        <f>IF(Source!BC1106&lt;&gt; 0, Source!BC1106, 1)</f>
        <v>1</v>
      </c>
      <c r="J1671" s="22">
        <f>Source!P1106</f>
        <v>8.7200000000000006</v>
      </c>
      <c r="K1671" s="22"/>
    </row>
    <row r="1672" spans="1:22" ht="14.25" x14ac:dyDescent="0.2">
      <c r="A1672" s="19"/>
      <c r="B1672" s="19"/>
      <c r="C1672" s="19" t="s">
        <v>1123</v>
      </c>
      <c r="D1672" s="20" t="s">
        <v>1124</v>
      </c>
      <c r="E1672" s="9">
        <f>Source!AT1106</f>
        <v>70</v>
      </c>
      <c r="F1672" s="22"/>
      <c r="G1672" s="21"/>
      <c r="H1672" s="9"/>
      <c r="I1672" s="9"/>
      <c r="J1672" s="22">
        <f>SUM(R1668:R1671)</f>
        <v>941.71</v>
      </c>
      <c r="K1672" s="22"/>
    </row>
    <row r="1673" spans="1:22" ht="14.25" x14ac:dyDescent="0.2">
      <c r="A1673" s="19"/>
      <c r="B1673" s="19"/>
      <c r="C1673" s="19" t="s">
        <v>1125</v>
      </c>
      <c r="D1673" s="20" t="s">
        <v>1124</v>
      </c>
      <c r="E1673" s="9">
        <f>Source!AU1106</f>
        <v>10</v>
      </c>
      <c r="F1673" s="22"/>
      <c r="G1673" s="21"/>
      <c r="H1673" s="9"/>
      <c r="I1673" s="9"/>
      <c r="J1673" s="22">
        <f>SUM(T1668:T1672)</f>
        <v>134.53</v>
      </c>
      <c r="K1673" s="22"/>
    </row>
    <row r="1674" spans="1:22" ht="14.25" x14ac:dyDescent="0.2">
      <c r="A1674" s="19"/>
      <c r="B1674" s="19"/>
      <c r="C1674" s="19" t="s">
        <v>1126</v>
      </c>
      <c r="D1674" s="20" t="s">
        <v>1127</v>
      </c>
      <c r="E1674" s="9">
        <f>Source!AQ1106</f>
        <v>1.18</v>
      </c>
      <c r="F1674" s="22"/>
      <c r="G1674" s="21" t="str">
        <f>Source!DI1106</f>
        <v/>
      </c>
      <c r="H1674" s="9">
        <f>Source!AV1106</f>
        <v>1</v>
      </c>
      <c r="I1674" s="9"/>
      <c r="J1674" s="22"/>
      <c r="K1674" s="22">
        <f>Source!U1106</f>
        <v>2.36</v>
      </c>
    </row>
    <row r="1675" spans="1:22" ht="15" x14ac:dyDescent="0.25">
      <c r="A1675" s="25"/>
      <c r="B1675" s="25"/>
      <c r="C1675" s="25"/>
      <c r="D1675" s="25"/>
      <c r="E1675" s="25"/>
      <c r="F1675" s="25"/>
      <c r="G1675" s="25"/>
      <c r="H1675" s="25"/>
      <c r="I1675" s="40">
        <f>J1669+J1670+J1671+J1672+J1673</f>
        <v>2431.8200000000002</v>
      </c>
      <c r="J1675" s="40"/>
      <c r="K1675" s="26">
        <f>IF(Source!I1106&lt;&gt;0, ROUND(I1675/Source!I1106, 2), 0)</f>
        <v>1215.9100000000001</v>
      </c>
      <c r="P1675" s="24">
        <f>I1675</f>
        <v>2431.8200000000002</v>
      </c>
    </row>
    <row r="1676" spans="1:22" ht="28.5" x14ac:dyDescent="0.2">
      <c r="A1676" s="19">
        <v>208</v>
      </c>
      <c r="B1676" s="19" t="str">
        <f>Source!F1107</f>
        <v>1.21-2301-28-1/1</v>
      </c>
      <c r="C1676" s="19" t="str">
        <f>Source!G1107</f>
        <v>Осмотр расцепителя напряжения независимого - ежемесячный</v>
      </c>
      <c r="D1676" s="20" t="str">
        <f>Source!H1107</f>
        <v>10 шт.</v>
      </c>
      <c r="E1676" s="9">
        <f>Source!I1107</f>
        <v>4.3</v>
      </c>
      <c r="F1676" s="22"/>
      <c r="G1676" s="21"/>
      <c r="H1676" s="9"/>
      <c r="I1676" s="9"/>
      <c r="J1676" s="22"/>
      <c r="K1676" s="22"/>
      <c r="Q1676">
        <f>ROUND((Source!BZ1107/100)*ROUND((Source!AF1107*Source!AV1107)*Source!I1107, 2), 2)</f>
        <v>2201.6999999999998</v>
      </c>
      <c r="R1676">
        <f>Source!X1107</f>
        <v>2201.6999999999998</v>
      </c>
      <c r="S1676">
        <f>ROUND((Source!CA1107/100)*ROUND((Source!AF1107*Source!AV1107)*Source!I1107, 2), 2)</f>
        <v>314.52999999999997</v>
      </c>
      <c r="T1676">
        <f>Source!Y1107</f>
        <v>314.52999999999997</v>
      </c>
      <c r="U1676">
        <f>ROUND((175/100)*ROUND((Source!AE1107*Source!AV1107)*Source!I1107, 2), 2)</f>
        <v>0</v>
      </c>
      <c r="V1676">
        <f>ROUND((108/100)*ROUND(Source!CS1107*Source!I1107, 2), 2)</f>
        <v>0</v>
      </c>
    </row>
    <row r="1677" spans="1:22" x14ac:dyDescent="0.2">
      <c r="C1677" s="23" t="str">
        <f>"Объем: "&amp;Source!I1107&amp;"=43/"&amp;"10"</f>
        <v>Объем: 4,3=43/10</v>
      </c>
    </row>
    <row r="1678" spans="1:22" ht="14.25" x14ac:dyDescent="0.2">
      <c r="A1678" s="19"/>
      <c r="B1678" s="19"/>
      <c r="C1678" s="19" t="s">
        <v>1122</v>
      </c>
      <c r="D1678" s="20"/>
      <c r="E1678" s="9"/>
      <c r="F1678" s="22">
        <f>Source!AO1107</f>
        <v>243.82</v>
      </c>
      <c r="G1678" s="21" t="str">
        <f>Source!DG1107</f>
        <v>)*3</v>
      </c>
      <c r="H1678" s="9">
        <f>Source!AV1107</f>
        <v>1</v>
      </c>
      <c r="I1678" s="9">
        <f>IF(Source!BA1107&lt;&gt; 0, Source!BA1107, 1)</f>
        <v>1</v>
      </c>
      <c r="J1678" s="22">
        <f>Source!S1107</f>
        <v>3145.28</v>
      </c>
      <c r="K1678" s="22"/>
    </row>
    <row r="1679" spans="1:22" ht="14.25" x14ac:dyDescent="0.2">
      <c r="A1679" s="19"/>
      <c r="B1679" s="19"/>
      <c r="C1679" s="19" t="s">
        <v>1123</v>
      </c>
      <c r="D1679" s="20" t="s">
        <v>1124</v>
      </c>
      <c r="E1679" s="9">
        <f>Source!AT1107</f>
        <v>70</v>
      </c>
      <c r="F1679" s="22"/>
      <c r="G1679" s="21"/>
      <c r="H1679" s="9"/>
      <c r="I1679" s="9"/>
      <c r="J1679" s="22">
        <f>SUM(R1676:R1678)</f>
        <v>2201.6999999999998</v>
      </c>
      <c r="K1679" s="22"/>
    </row>
    <row r="1680" spans="1:22" ht="14.25" x14ac:dyDescent="0.2">
      <c r="A1680" s="19"/>
      <c r="B1680" s="19"/>
      <c r="C1680" s="19" t="s">
        <v>1125</v>
      </c>
      <c r="D1680" s="20" t="s">
        <v>1124</v>
      </c>
      <c r="E1680" s="9">
        <f>Source!AU1107</f>
        <v>10</v>
      </c>
      <c r="F1680" s="22"/>
      <c r="G1680" s="21"/>
      <c r="H1680" s="9"/>
      <c r="I1680" s="9"/>
      <c r="J1680" s="22">
        <f>SUM(T1676:T1679)</f>
        <v>314.52999999999997</v>
      </c>
      <c r="K1680" s="22"/>
    </row>
    <row r="1681" spans="1:22" ht="14.25" x14ac:dyDescent="0.2">
      <c r="A1681" s="19"/>
      <c r="B1681" s="19"/>
      <c r="C1681" s="19" t="s">
        <v>1126</v>
      </c>
      <c r="D1681" s="20" t="s">
        <v>1127</v>
      </c>
      <c r="E1681" s="9">
        <f>Source!AQ1107</f>
        <v>0.56000000000000005</v>
      </c>
      <c r="F1681" s="22"/>
      <c r="G1681" s="21" t="str">
        <f>Source!DI1107</f>
        <v>)*3</v>
      </c>
      <c r="H1681" s="9">
        <f>Source!AV1107</f>
        <v>1</v>
      </c>
      <c r="I1681" s="9"/>
      <c r="J1681" s="22"/>
      <c r="K1681" s="22">
        <f>Source!U1107</f>
        <v>7.2240000000000002</v>
      </c>
    </row>
    <row r="1682" spans="1:22" ht="15" x14ac:dyDescent="0.25">
      <c r="A1682" s="25"/>
      <c r="B1682" s="25"/>
      <c r="C1682" s="25"/>
      <c r="D1682" s="25"/>
      <c r="E1682" s="25"/>
      <c r="F1682" s="25"/>
      <c r="G1682" s="25"/>
      <c r="H1682" s="25"/>
      <c r="I1682" s="40">
        <f>J1678+J1679+J1680</f>
        <v>5661.5099999999993</v>
      </c>
      <c r="J1682" s="40"/>
      <c r="K1682" s="26">
        <f>IF(Source!I1107&lt;&gt;0, ROUND(I1682/Source!I1107, 2), 0)</f>
        <v>1316.63</v>
      </c>
      <c r="P1682" s="24">
        <f>I1682</f>
        <v>5661.5099999999993</v>
      </c>
    </row>
    <row r="1683" spans="1:22" ht="42.75" x14ac:dyDescent="0.2">
      <c r="A1683" s="19">
        <v>209</v>
      </c>
      <c r="B1683" s="19" t="str">
        <f>Source!F1108</f>
        <v>1.21-2303-49-1/1</v>
      </c>
      <c r="C1683" s="19" t="str">
        <f>Source!G1108</f>
        <v>Техническое обслуживание расцепителя напряжения независимого - полугодовое</v>
      </c>
      <c r="D1683" s="20" t="str">
        <f>Source!H1108</f>
        <v>шт.</v>
      </c>
      <c r="E1683" s="9">
        <f>Source!I1108</f>
        <v>43</v>
      </c>
      <c r="F1683" s="22"/>
      <c r="G1683" s="21"/>
      <c r="H1683" s="9"/>
      <c r="I1683" s="9"/>
      <c r="J1683" s="22"/>
      <c r="K1683" s="22"/>
      <c r="Q1683">
        <f>ROUND((Source!BZ1108/100)*ROUND((Source!AF1108*Source!AV1108)*Source!I1108, 2), 2)</f>
        <v>2325.83</v>
      </c>
      <c r="R1683">
        <f>Source!X1108</f>
        <v>2325.83</v>
      </c>
      <c r="S1683">
        <f>ROUND((Source!CA1108/100)*ROUND((Source!AF1108*Source!AV1108)*Source!I1108, 2), 2)</f>
        <v>332.26</v>
      </c>
      <c r="T1683">
        <f>Source!Y1108</f>
        <v>332.26</v>
      </c>
      <c r="U1683">
        <f>ROUND((175/100)*ROUND((Source!AE1108*Source!AV1108)*Source!I1108, 2), 2)</f>
        <v>0</v>
      </c>
      <c r="V1683">
        <f>ROUND((108/100)*ROUND(Source!CS1108*Source!I1108, 2), 2)</f>
        <v>0</v>
      </c>
    </row>
    <row r="1684" spans="1:22" ht="14.25" x14ac:dyDescent="0.2">
      <c r="A1684" s="19"/>
      <c r="B1684" s="19"/>
      <c r="C1684" s="19" t="s">
        <v>1122</v>
      </c>
      <c r="D1684" s="20"/>
      <c r="E1684" s="9"/>
      <c r="F1684" s="22">
        <f>Source!AO1108</f>
        <v>77.27</v>
      </c>
      <c r="G1684" s="21" t="str">
        <f>Source!DG1108</f>
        <v/>
      </c>
      <c r="H1684" s="9">
        <f>Source!AV1108</f>
        <v>1</v>
      </c>
      <c r="I1684" s="9">
        <f>IF(Source!BA1108&lt;&gt; 0, Source!BA1108, 1)</f>
        <v>1</v>
      </c>
      <c r="J1684" s="22">
        <f>Source!S1108</f>
        <v>3322.61</v>
      </c>
      <c r="K1684" s="22"/>
    </row>
    <row r="1685" spans="1:22" ht="14.25" x14ac:dyDescent="0.2">
      <c r="A1685" s="19"/>
      <c r="B1685" s="19"/>
      <c r="C1685" s="19" t="s">
        <v>1123</v>
      </c>
      <c r="D1685" s="20" t="s">
        <v>1124</v>
      </c>
      <c r="E1685" s="9">
        <f>Source!AT1108</f>
        <v>70</v>
      </c>
      <c r="F1685" s="22"/>
      <c r="G1685" s="21"/>
      <c r="H1685" s="9"/>
      <c r="I1685" s="9"/>
      <c r="J1685" s="22">
        <f>SUM(R1683:R1684)</f>
        <v>2325.83</v>
      </c>
      <c r="K1685" s="22"/>
    </row>
    <row r="1686" spans="1:22" ht="14.25" x14ac:dyDescent="0.2">
      <c r="A1686" s="19"/>
      <c r="B1686" s="19"/>
      <c r="C1686" s="19" t="s">
        <v>1125</v>
      </c>
      <c r="D1686" s="20" t="s">
        <v>1124</v>
      </c>
      <c r="E1686" s="9">
        <f>Source!AU1108</f>
        <v>10</v>
      </c>
      <c r="F1686" s="22"/>
      <c r="G1686" s="21"/>
      <c r="H1686" s="9"/>
      <c r="I1686" s="9"/>
      <c r="J1686" s="22">
        <f>SUM(T1683:T1685)</f>
        <v>332.26</v>
      </c>
      <c r="K1686" s="22"/>
    </row>
    <row r="1687" spans="1:22" ht="14.25" x14ac:dyDescent="0.2">
      <c r="A1687" s="19"/>
      <c r="B1687" s="19"/>
      <c r="C1687" s="19" t="s">
        <v>1126</v>
      </c>
      <c r="D1687" s="20" t="s">
        <v>1127</v>
      </c>
      <c r="E1687" s="9">
        <f>Source!AQ1108</f>
        <v>0.16</v>
      </c>
      <c r="F1687" s="22"/>
      <c r="G1687" s="21" t="str">
        <f>Source!DI1108</f>
        <v/>
      </c>
      <c r="H1687" s="9">
        <f>Source!AV1108</f>
        <v>1</v>
      </c>
      <c r="I1687" s="9"/>
      <c r="J1687" s="22"/>
      <c r="K1687" s="22">
        <f>Source!U1108</f>
        <v>6.88</v>
      </c>
    </row>
    <row r="1688" spans="1:22" ht="15" x14ac:dyDescent="0.25">
      <c r="A1688" s="25"/>
      <c r="B1688" s="25"/>
      <c r="C1688" s="25"/>
      <c r="D1688" s="25"/>
      <c r="E1688" s="25"/>
      <c r="F1688" s="25"/>
      <c r="G1688" s="25"/>
      <c r="H1688" s="25"/>
      <c r="I1688" s="40">
        <f>J1684+J1685+J1686</f>
        <v>5980.7000000000007</v>
      </c>
      <c r="J1688" s="40"/>
      <c r="K1688" s="26">
        <f>IF(Source!I1108&lt;&gt;0, ROUND(I1688/Source!I1108, 2), 0)</f>
        <v>139.09</v>
      </c>
      <c r="P1688" s="24">
        <f>I1688</f>
        <v>5980.7000000000007</v>
      </c>
    </row>
    <row r="1689" spans="1:22" ht="57" x14ac:dyDescent="0.2">
      <c r="A1689" s="19">
        <v>210</v>
      </c>
      <c r="B1689" s="19" t="str">
        <f>Source!F1109</f>
        <v>1.21-2301-19-1/1</v>
      </c>
      <c r="C1689" s="19" t="str">
        <f>Source!G1109</f>
        <v>Технический осмотр выключателей автоматических однополюсных установочных на номинальный ток до 63 А</v>
      </c>
      <c r="D1689" s="20" t="str">
        <f>Source!H1109</f>
        <v>шт.</v>
      </c>
      <c r="E1689" s="9">
        <f>Source!I1109</f>
        <v>4</v>
      </c>
      <c r="F1689" s="22"/>
      <c r="G1689" s="21"/>
      <c r="H1689" s="9"/>
      <c r="I1689" s="9"/>
      <c r="J1689" s="22"/>
      <c r="K1689" s="22"/>
      <c r="Q1689">
        <f>ROUND((Source!BZ1109/100)*ROUND((Source!AF1109*Source!AV1109)*Source!I1109, 2), 2)</f>
        <v>178.25</v>
      </c>
      <c r="R1689">
        <f>Source!X1109</f>
        <v>178.25</v>
      </c>
      <c r="S1689">
        <f>ROUND((Source!CA1109/100)*ROUND((Source!AF1109*Source!AV1109)*Source!I1109, 2), 2)</f>
        <v>25.46</v>
      </c>
      <c r="T1689">
        <f>Source!Y1109</f>
        <v>25.46</v>
      </c>
      <c r="U1689">
        <f>ROUND((175/100)*ROUND((Source!AE1109*Source!AV1109)*Source!I1109, 2), 2)</f>
        <v>0</v>
      </c>
      <c r="V1689">
        <f>ROUND((108/100)*ROUND(Source!CS1109*Source!I1109, 2), 2)</f>
        <v>0</v>
      </c>
    </row>
    <row r="1690" spans="1:22" ht="14.25" x14ac:dyDescent="0.2">
      <c r="A1690" s="19"/>
      <c r="B1690" s="19"/>
      <c r="C1690" s="19" t="s">
        <v>1122</v>
      </c>
      <c r="D1690" s="20"/>
      <c r="E1690" s="9"/>
      <c r="F1690" s="22">
        <f>Source!AO1109</f>
        <v>21.22</v>
      </c>
      <c r="G1690" s="21" t="str">
        <f>Source!DG1109</f>
        <v>)*3</v>
      </c>
      <c r="H1690" s="9">
        <f>Source!AV1109</f>
        <v>1</v>
      </c>
      <c r="I1690" s="9">
        <f>IF(Source!BA1109&lt;&gt; 0, Source!BA1109, 1)</f>
        <v>1</v>
      </c>
      <c r="J1690" s="22">
        <f>Source!S1109</f>
        <v>254.64</v>
      </c>
      <c r="K1690" s="22"/>
    </row>
    <row r="1691" spans="1:22" ht="14.25" x14ac:dyDescent="0.2">
      <c r="A1691" s="19"/>
      <c r="B1691" s="19"/>
      <c r="C1691" s="19" t="s">
        <v>1130</v>
      </c>
      <c r="D1691" s="20"/>
      <c r="E1691" s="9"/>
      <c r="F1691" s="22">
        <f>Source!AL1109</f>
        <v>0.01</v>
      </c>
      <c r="G1691" s="21" t="str">
        <f>Source!DD1109</f>
        <v>)*3</v>
      </c>
      <c r="H1691" s="9">
        <f>Source!AW1109</f>
        <v>1</v>
      </c>
      <c r="I1691" s="9">
        <f>IF(Source!BC1109&lt;&gt; 0, Source!BC1109, 1)</f>
        <v>1</v>
      </c>
      <c r="J1691" s="22">
        <f>Source!P1109</f>
        <v>0.12</v>
      </c>
      <c r="K1691" s="22"/>
    </row>
    <row r="1692" spans="1:22" ht="14.25" x14ac:dyDescent="0.2">
      <c r="A1692" s="19"/>
      <c r="B1692" s="19"/>
      <c r="C1692" s="19" t="s">
        <v>1123</v>
      </c>
      <c r="D1692" s="20" t="s">
        <v>1124</v>
      </c>
      <c r="E1692" s="9">
        <f>Source!AT1109</f>
        <v>70</v>
      </c>
      <c r="F1692" s="22"/>
      <c r="G1692" s="21"/>
      <c r="H1692" s="9"/>
      <c r="I1692" s="9"/>
      <c r="J1692" s="22">
        <f>SUM(R1689:R1691)</f>
        <v>178.25</v>
      </c>
      <c r="K1692" s="22"/>
    </row>
    <row r="1693" spans="1:22" ht="14.25" x14ac:dyDescent="0.2">
      <c r="A1693" s="19"/>
      <c r="B1693" s="19"/>
      <c r="C1693" s="19" t="s">
        <v>1125</v>
      </c>
      <c r="D1693" s="20" t="s">
        <v>1124</v>
      </c>
      <c r="E1693" s="9">
        <f>Source!AU1109</f>
        <v>10</v>
      </c>
      <c r="F1693" s="22"/>
      <c r="G1693" s="21"/>
      <c r="H1693" s="9"/>
      <c r="I1693" s="9"/>
      <c r="J1693" s="22">
        <f>SUM(T1689:T1692)</f>
        <v>25.46</v>
      </c>
      <c r="K1693" s="22"/>
    </row>
    <row r="1694" spans="1:22" ht="14.25" x14ac:dyDescent="0.2">
      <c r="A1694" s="19"/>
      <c r="B1694" s="19"/>
      <c r="C1694" s="19" t="s">
        <v>1126</v>
      </c>
      <c r="D1694" s="20" t="s">
        <v>1127</v>
      </c>
      <c r="E1694" s="9">
        <f>Source!AQ1109</f>
        <v>0.04</v>
      </c>
      <c r="F1694" s="22"/>
      <c r="G1694" s="21" t="str">
        <f>Source!DI1109</f>
        <v>)*3</v>
      </c>
      <c r="H1694" s="9">
        <f>Source!AV1109</f>
        <v>1</v>
      </c>
      <c r="I1694" s="9"/>
      <c r="J1694" s="22"/>
      <c r="K1694" s="22">
        <f>Source!U1109</f>
        <v>0.48</v>
      </c>
    </row>
    <row r="1695" spans="1:22" ht="15" x14ac:dyDescent="0.25">
      <c r="A1695" s="25"/>
      <c r="B1695" s="25"/>
      <c r="C1695" s="25"/>
      <c r="D1695" s="25"/>
      <c r="E1695" s="25"/>
      <c r="F1695" s="25"/>
      <c r="G1695" s="25"/>
      <c r="H1695" s="25"/>
      <c r="I1695" s="40">
        <f>J1690+J1691+J1692+J1693</f>
        <v>458.46999999999997</v>
      </c>
      <c r="J1695" s="40"/>
      <c r="K1695" s="26">
        <f>IF(Source!I1109&lt;&gt;0, ROUND(I1695/Source!I1109, 2), 0)</f>
        <v>114.62</v>
      </c>
      <c r="P1695" s="24">
        <f>I1695</f>
        <v>458.46999999999997</v>
      </c>
    </row>
    <row r="1696" spans="1:22" ht="57" x14ac:dyDescent="0.2">
      <c r="A1696" s="19">
        <v>211</v>
      </c>
      <c r="B1696" s="19" t="str">
        <f>Source!F1110</f>
        <v>1.21-2303-19-1/1</v>
      </c>
      <c r="C1696" s="19" t="str">
        <f>Source!G1110</f>
        <v>Техническое обслуживание выключателей автоматических однополюсных установочных на номинальный ток до 63 А</v>
      </c>
      <c r="D1696" s="20" t="str">
        <f>Source!H1110</f>
        <v>шт.</v>
      </c>
      <c r="E1696" s="9">
        <f>Source!I1110</f>
        <v>4</v>
      </c>
      <c r="F1696" s="22"/>
      <c r="G1696" s="21"/>
      <c r="H1696" s="9"/>
      <c r="I1696" s="9"/>
      <c r="J1696" s="22"/>
      <c r="K1696" s="22"/>
      <c r="Q1696">
        <f>ROUND((Source!BZ1110/100)*ROUND((Source!AF1110*Source!AV1110)*Source!I1110, 2), 2)</f>
        <v>1782.31</v>
      </c>
      <c r="R1696">
        <f>Source!X1110</f>
        <v>1782.31</v>
      </c>
      <c r="S1696">
        <f>ROUND((Source!CA1110/100)*ROUND((Source!AF1110*Source!AV1110)*Source!I1110, 2), 2)</f>
        <v>254.62</v>
      </c>
      <c r="T1696">
        <f>Source!Y1110</f>
        <v>254.62</v>
      </c>
      <c r="U1696">
        <f>ROUND((175/100)*ROUND((Source!AE1110*Source!AV1110)*Source!I1110, 2), 2)</f>
        <v>0</v>
      </c>
      <c r="V1696">
        <f>ROUND((108/100)*ROUND(Source!CS1110*Source!I1110, 2), 2)</f>
        <v>0</v>
      </c>
    </row>
    <row r="1697" spans="1:22" ht="14.25" x14ac:dyDescent="0.2">
      <c r="A1697" s="19"/>
      <c r="B1697" s="19"/>
      <c r="C1697" s="19" t="s">
        <v>1122</v>
      </c>
      <c r="D1697" s="20"/>
      <c r="E1697" s="9"/>
      <c r="F1697" s="22">
        <f>Source!AO1110</f>
        <v>636.54</v>
      </c>
      <c r="G1697" s="21" t="str">
        <f>Source!DG1110</f>
        <v/>
      </c>
      <c r="H1697" s="9">
        <f>Source!AV1110</f>
        <v>1</v>
      </c>
      <c r="I1697" s="9">
        <f>IF(Source!BA1110&lt;&gt; 0, Source!BA1110, 1)</f>
        <v>1</v>
      </c>
      <c r="J1697" s="22">
        <f>Source!S1110</f>
        <v>2546.16</v>
      </c>
      <c r="K1697" s="22"/>
    </row>
    <row r="1698" spans="1:22" ht="14.25" x14ac:dyDescent="0.2">
      <c r="A1698" s="19"/>
      <c r="B1698" s="19"/>
      <c r="C1698" s="19" t="s">
        <v>1130</v>
      </c>
      <c r="D1698" s="20"/>
      <c r="E1698" s="9"/>
      <c r="F1698" s="22">
        <f>Source!AL1110</f>
        <v>1.56</v>
      </c>
      <c r="G1698" s="21" t="str">
        <f>Source!DD1110</f>
        <v/>
      </c>
      <c r="H1698" s="9">
        <f>Source!AW1110</f>
        <v>1</v>
      </c>
      <c r="I1698" s="9">
        <f>IF(Source!BC1110&lt;&gt; 0, Source!BC1110, 1)</f>
        <v>1</v>
      </c>
      <c r="J1698" s="22">
        <f>Source!P1110</f>
        <v>6.24</v>
      </c>
      <c r="K1698" s="22"/>
    </row>
    <row r="1699" spans="1:22" ht="14.25" x14ac:dyDescent="0.2">
      <c r="A1699" s="19"/>
      <c r="B1699" s="19"/>
      <c r="C1699" s="19" t="s">
        <v>1123</v>
      </c>
      <c r="D1699" s="20" t="s">
        <v>1124</v>
      </c>
      <c r="E1699" s="9">
        <f>Source!AT1110</f>
        <v>70</v>
      </c>
      <c r="F1699" s="22"/>
      <c r="G1699" s="21"/>
      <c r="H1699" s="9"/>
      <c r="I1699" s="9"/>
      <c r="J1699" s="22">
        <f>SUM(R1696:R1698)</f>
        <v>1782.31</v>
      </c>
      <c r="K1699" s="22"/>
    </row>
    <row r="1700" spans="1:22" ht="14.25" x14ac:dyDescent="0.2">
      <c r="A1700" s="19"/>
      <c r="B1700" s="19"/>
      <c r="C1700" s="19" t="s">
        <v>1125</v>
      </c>
      <c r="D1700" s="20" t="s">
        <v>1124</v>
      </c>
      <c r="E1700" s="9">
        <f>Source!AU1110</f>
        <v>10</v>
      </c>
      <c r="F1700" s="22"/>
      <c r="G1700" s="21"/>
      <c r="H1700" s="9"/>
      <c r="I1700" s="9"/>
      <c r="J1700" s="22">
        <f>SUM(T1696:T1699)</f>
        <v>254.62</v>
      </c>
      <c r="K1700" s="22"/>
    </row>
    <row r="1701" spans="1:22" ht="14.25" x14ac:dyDescent="0.2">
      <c r="A1701" s="19"/>
      <c r="B1701" s="19"/>
      <c r="C1701" s="19" t="s">
        <v>1126</v>
      </c>
      <c r="D1701" s="20" t="s">
        <v>1127</v>
      </c>
      <c r="E1701" s="9">
        <f>Source!AQ1110</f>
        <v>1.2</v>
      </c>
      <c r="F1701" s="22"/>
      <c r="G1701" s="21" t="str">
        <f>Source!DI1110</f>
        <v/>
      </c>
      <c r="H1701" s="9">
        <f>Source!AV1110</f>
        <v>1</v>
      </c>
      <c r="I1701" s="9"/>
      <c r="J1701" s="22"/>
      <c r="K1701" s="22">
        <f>Source!U1110</f>
        <v>4.8</v>
      </c>
    </row>
    <row r="1702" spans="1:22" ht="15" x14ac:dyDescent="0.25">
      <c r="A1702" s="25"/>
      <c r="B1702" s="25"/>
      <c r="C1702" s="25"/>
      <c r="D1702" s="25"/>
      <c r="E1702" s="25"/>
      <c r="F1702" s="25"/>
      <c r="G1702" s="25"/>
      <c r="H1702" s="25"/>
      <c r="I1702" s="40">
        <f>J1697+J1698+J1699+J1700</f>
        <v>4589.329999999999</v>
      </c>
      <c r="J1702" s="40"/>
      <c r="K1702" s="26">
        <f>IF(Source!I1110&lt;&gt;0, ROUND(I1702/Source!I1110, 2), 0)</f>
        <v>1147.33</v>
      </c>
      <c r="P1702" s="24">
        <f>I1702</f>
        <v>4589.329999999999</v>
      </c>
    </row>
    <row r="1703" spans="1:22" ht="57" x14ac:dyDescent="0.2">
      <c r="A1703" s="19">
        <v>212</v>
      </c>
      <c r="B1703" s="19" t="str">
        <f>Source!F1111</f>
        <v>1.21-2201-31-3/1</v>
      </c>
      <c r="C1703" s="19" t="str">
        <f>Source!G1111</f>
        <v>Осмотр панели вводной с воздушным автоматическим выключателем на номинальный ток 2500 А,  с блоком учета электроэнергии - ежедневный</v>
      </c>
      <c r="D1703" s="20" t="str">
        <f>Source!H1111</f>
        <v>шт.</v>
      </c>
      <c r="E1703" s="9">
        <f>Source!I1111</f>
        <v>1</v>
      </c>
      <c r="F1703" s="22"/>
      <c r="G1703" s="21"/>
      <c r="H1703" s="9"/>
      <c r="I1703" s="9"/>
      <c r="J1703" s="22"/>
      <c r="K1703" s="22"/>
      <c r="Q1703">
        <f>ROUND((Source!BZ1111/100)*ROUND((Source!AF1111*Source!AV1111)*Source!I1111, 2), 2)</f>
        <v>5391.16</v>
      </c>
      <c r="R1703">
        <f>Source!X1111</f>
        <v>5391.16</v>
      </c>
      <c r="S1703">
        <f>ROUND((Source!CA1111/100)*ROUND((Source!AF1111*Source!AV1111)*Source!I1111, 2), 2)</f>
        <v>770.17</v>
      </c>
      <c r="T1703">
        <f>Source!Y1111</f>
        <v>770.17</v>
      </c>
      <c r="U1703">
        <f>ROUND((175/100)*ROUND((Source!AE1111*Source!AV1111)*Source!I1111, 2), 2)</f>
        <v>0</v>
      </c>
      <c r="V1703">
        <f>ROUND((108/100)*ROUND(Source!CS1111*Source!I1111, 2), 2)</f>
        <v>0</v>
      </c>
    </row>
    <row r="1704" spans="1:22" ht="14.25" x14ac:dyDescent="0.2">
      <c r="A1704" s="19"/>
      <c r="B1704" s="19"/>
      <c r="C1704" s="19" t="s">
        <v>1122</v>
      </c>
      <c r="D1704" s="20"/>
      <c r="E1704" s="9"/>
      <c r="F1704" s="22">
        <f>Source!AO1111</f>
        <v>63.65</v>
      </c>
      <c r="G1704" s="21" t="str">
        <f>Source!DG1111</f>
        <v>)*121</v>
      </c>
      <c r="H1704" s="9">
        <f>Source!AV1111</f>
        <v>1</v>
      </c>
      <c r="I1704" s="9">
        <f>IF(Source!BA1111&lt;&gt; 0, Source!BA1111, 1)</f>
        <v>1</v>
      </c>
      <c r="J1704" s="22">
        <f>Source!S1111</f>
        <v>7701.65</v>
      </c>
      <c r="K1704" s="22"/>
    </row>
    <row r="1705" spans="1:22" ht="14.25" x14ac:dyDescent="0.2">
      <c r="A1705" s="19"/>
      <c r="B1705" s="19"/>
      <c r="C1705" s="19" t="s">
        <v>1123</v>
      </c>
      <c r="D1705" s="20" t="s">
        <v>1124</v>
      </c>
      <c r="E1705" s="9">
        <f>Source!AT1111</f>
        <v>70</v>
      </c>
      <c r="F1705" s="22"/>
      <c r="G1705" s="21"/>
      <c r="H1705" s="9"/>
      <c r="I1705" s="9"/>
      <c r="J1705" s="22">
        <f>SUM(R1703:R1704)</f>
        <v>5391.16</v>
      </c>
      <c r="K1705" s="22"/>
    </row>
    <row r="1706" spans="1:22" ht="14.25" x14ac:dyDescent="0.2">
      <c r="A1706" s="19"/>
      <c r="B1706" s="19"/>
      <c r="C1706" s="19" t="s">
        <v>1125</v>
      </c>
      <c r="D1706" s="20" t="s">
        <v>1124</v>
      </c>
      <c r="E1706" s="9">
        <f>Source!AU1111</f>
        <v>10</v>
      </c>
      <c r="F1706" s="22"/>
      <c r="G1706" s="21"/>
      <c r="H1706" s="9"/>
      <c r="I1706" s="9"/>
      <c r="J1706" s="22">
        <f>SUM(T1703:T1705)</f>
        <v>770.17</v>
      </c>
      <c r="K1706" s="22"/>
    </row>
    <row r="1707" spans="1:22" ht="14.25" x14ac:dyDescent="0.2">
      <c r="A1707" s="19"/>
      <c r="B1707" s="19"/>
      <c r="C1707" s="19" t="s">
        <v>1126</v>
      </c>
      <c r="D1707" s="20" t="s">
        <v>1127</v>
      </c>
      <c r="E1707" s="9">
        <f>Source!AQ1111</f>
        <v>0.12</v>
      </c>
      <c r="F1707" s="22"/>
      <c r="G1707" s="21" t="str">
        <f>Source!DI1111</f>
        <v>)*121</v>
      </c>
      <c r="H1707" s="9">
        <f>Source!AV1111</f>
        <v>1</v>
      </c>
      <c r="I1707" s="9"/>
      <c r="J1707" s="22"/>
      <c r="K1707" s="22">
        <f>Source!U1111</f>
        <v>14.52</v>
      </c>
    </row>
    <row r="1708" spans="1:22" ht="15" x14ac:dyDescent="0.25">
      <c r="A1708" s="25"/>
      <c r="B1708" s="25"/>
      <c r="C1708" s="25"/>
      <c r="D1708" s="25"/>
      <c r="E1708" s="25"/>
      <c r="F1708" s="25"/>
      <c r="G1708" s="25"/>
      <c r="H1708" s="25"/>
      <c r="I1708" s="40">
        <f>J1704+J1705+J1706</f>
        <v>13862.98</v>
      </c>
      <c r="J1708" s="40"/>
      <c r="K1708" s="26">
        <f>IF(Source!I1111&lt;&gt;0, ROUND(I1708/Source!I1111, 2), 0)</f>
        <v>13862.98</v>
      </c>
      <c r="P1708" s="24">
        <f>I1708</f>
        <v>13862.98</v>
      </c>
    </row>
    <row r="1709" spans="1:22" ht="57" x14ac:dyDescent="0.2">
      <c r="A1709" s="19">
        <v>213</v>
      </c>
      <c r="B1709" s="19" t="str">
        <f>Source!F1112</f>
        <v>1.21-2203-44-1/1</v>
      </c>
      <c r="C1709" s="19" t="str">
        <f>Source!G1112</f>
        <v>Техническое обслуживание панели вводной с воздушным автоматическим выключателем на номинальный ток 2500 А - полугодовое</v>
      </c>
      <c r="D1709" s="20" t="str">
        <f>Source!H1112</f>
        <v>шт.</v>
      </c>
      <c r="E1709" s="9">
        <f>Source!I1112</f>
        <v>1</v>
      </c>
      <c r="F1709" s="22"/>
      <c r="G1709" s="21"/>
      <c r="H1709" s="9"/>
      <c r="I1709" s="9"/>
      <c r="J1709" s="22"/>
      <c r="K1709" s="22"/>
      <c r="Q1709">
        <f>ROUND((Source!BZ1112/100)*ROUND((Source!AF1112*Source!AV1112)*Source!I1112, 2), 2)</f>
        <v>470.86</v>
      </c>
      <c r="R1709">
        <f>Source!X1112</f>
        <v>470.86</v>
      </c>
      <c r="S1709">
        <f>ROUND((Source!CA1112/100)*ROUND((Source!AF1112*Source!AV1112)*Source!I1112, 2), 2)</f>
        <v>67.27</v>
      </c>
      <c r="T1709">
        <f>Source!Y1112</f>
        <v>67.27</v>
      </c>
      <c r="U1709">
        <f>ROUND((175/100)*ROUND((Source!AE1112*Source!AV1112)*Source!I1112, 2), 2)</f>
        <v>0</v>
      </c>
      <c r="V1709">
        <f>ROUND((108/100)*ROUND(Source!CS1112*Source!I1112, 2), 2)</f>
        <v>0</v>
      </c>
    </row>
    <row r="1710" spans="1:22" ht="14.25" x14ac:dyDescent="0.2">
      <c r="A1710" s="19"/>
      <c r="B1710" s="19"/>
      <c r="C1710" s="19" t="s">
        <v>1122</v>
      </c>
      <c r="D1710" s="20"/>
      <c r="E1710" s="9"/>
      <c r="F1710" s="22">
        <f>Source!AO1112</f>
        <v>672.65</v>
      </c>
      <c r="G1710" s="21" t="str">
        <f>Source!DG1112</f>
        <v/>
      </c>
      <c r="H1710" s="9">
        <f>Source!AV1112</f>
        <v>1</v>
      </c>
      <c r="I1710" s="9">
        <f>IF(Source!BA1112&lt;&gt; 0, Source!BA1112, 1)</f>
        <v>1</v>
      </c>
      <c r="J1710" s="22">
        <f>Source!S1112</f>
        <v>672.65</v>
      </c>
      <c r="K1710" s="22"/>
    </row>
    <row r="1711" spans="1:22" ht="14.25" x14ac:dyDescent="0.2">
      <c r="A1711" s="19"/>
      <c r="B1711" s="19"/>
      <c r="C1711" s="19" t="s">
        <v>1131</v>
      </c>
      <c r="D1711" s="20"/>
      <c r="E1711" s="9"/>
      <c r="F1711" s="22">
        <f>Source!AM1112</f>
        <v>0.78</v>
      </c>
      <c r="G1711" s="21" t="str">
        <f>Source!DE1112</f>
        <v/>
      </c>
      <c r="H1711" s="9">
        <f>Source!AV1112</f>
        <v>1</v>
      </c>
      <c r="I1711" s="9">
        <f>IF(Source!BB1112&lt;&gt; 0, Source!BB1112, 1)</f>
        <v>1</v>
      </c>
      <c r="J1711" s="22">
        <f>Source!Q1112</f>
        <v>0.78</v>
      </c>
      <c r="K1711" s="22"/>
    </row>
    <row r="1712" spans="1:22" ht="14.25" x14ac:dyDescent="0.2">
      <c r="A1712" s="19"/>
      <c r="B1712" s="19"/>
      <c r="C1712" s="19" t="s">
        <v>1130</v>
      </c>
      <c r="D1712" s="20"/>
      <c r="E1712" s="9"/>
      <c r="F1712" s="22">
        <f>Source!AL1112</f>
        <v>4.3600000000000003</v>
      </c>
      <c r="G1712" s="21" t="str">
        <f>Source!DD1112</f>
        <v/>
      </c>
      <c r="H1712" s="9">
        <f>Source!AW1112</f>
        <v>1</v>
      </c>
      <c r="I1712" s="9">
        <f>IF(Source!BC1112&lt;&gt; 0, Source!BC1112, 1)</f>
        <v>1</v>
      </c>
      <c r="J1712" s="22">
        <f>Source!P1112</f>
        <v>4.3600000000000003</v>
      </c>
      <c r="K1712" s="22"/>
    </row>
    <row r="1713" spans="1:22" ht="14.25" x14ac:dyDescent="0.2">
      <c r="A1713" s="19"/>
      <c r="B1713" s="19"/>
      <c r="C1713" s="19" t="s">
        <v>1123</v>
      </c>
      <c r="D1713" s="20" t="s">
        <v>1124</v>
      </c>
      <c r="E1713" s="9">
        <f>Source!AT1112</f>
        <v>70</v>
      </c>
      <c r="F1713" s="22"/>
      <c r="G1713" s="21"/>
      <c r="H1713" s="9"/>
      <c r="I1713" s="9"/>
      <c r="J1713" s="22">
        <f>SUM(R1709:R1712)</f>
        <v>470.86</v>
      </c>
      <c r="K1713" s="22"/>
    </row>
    <row r="1714" spans="1:22" ht="14.25" x14ac:dyDescent="0.2">
      <c r="A1714" s="19"/>
      <c r="B1714" s="19"/>
      <c r="C1714" s="19" t="s">
        <v>1125</v>
      </c>
      <c r="D1714" s="20" t="s">
        <v>1124</v>
      </c>
      <c r="E1714" s="9">
        <f>Source!AU1112</f>
        <v>10</v>
      </c>
      <c r="F1714" s="22"/>
      <c r="G1714" s="21"/>
      <c r="H1714" s="9"/>
      <c r="I1714" s="9"/>
      <c r="J1714" s="22">
        <f>SUM(T1709:T1713)</f>
        <v>67.27</v>
      </c>
      <c r="K1714" s="22"/>
    </row>
    <row r="1715" spans="1:22" ht="14.25" x14ac:dyDescent="0.2">
      <c r="A1715" s="19"/>
      <c r="B1715" s="19"/>
      <c r="C1715" s="19" t="s">
        <v>1126</v>
      </c>
      <c r="D1715" s="20" t="s">
        <v>1127</v>
      </c>
      <c r="E1715" s="9">
        <f>Source!AQ1112</f>
        <v>1.18</v>
      </c>
      <c r="F1715" s="22"/>
      <c r="G1715" s="21" t="str">
        <f>Source!DI1112</f>
        <v/>
      </c>
      <c r="H1715" s="9">
        <f>Source!AV1112</f>
        <v>1</v>
      </c>
      <c r="I1715" s="9"/>
      <c r="J1715" s="22"/>
      <c r="K1715" s="22">
        <f>Source!U1112</f>
        <v>1.18</v>
      </c>
    </row>
    <row r="1716" spans="1:22" ht="15" x14ac:dyDescent="0.25">
      <c r="A1716" s="25"/>
      <c r="B1716" s="25"/>
      <c r="C1716" s="25"/>
      <c r="D1716" s="25"/>
      <c r="E1716" s="25"/>
      <c r="F1716" s="25"/>
      <c r="G1716" s="25"/>
      <c r="H1716" s="25"/>
      <c r="I1716" s="40">
        <f>J1710+J1711+J1712+J1713+J1714</f>
        <v>1215.92</v>
      </c>
      <c r="J1716" s="40"/>
      <c r="K1716" s="26">
        <f>IF(Source!I1112&lt;&gt;0, ROUND(I1716/Source!I1112, 2), 0)</f>
        <v>1215.92</v>
      </c>
      <c r="P1716" s="24">
        <f>I1716</f>
        <v>1215.92</v>
      </c>
    </row>
    <row r="1717" spans="1:22" ht="57" x14ac:dyDescent="0.2">
      <c r="A1717" s="19">
        <v>214</v>
      </c>
      <c r="B1717" s="19" t="str">
        <f>Source!F1113</f>
        <v>1.21-2301-19-1/1</v>
      </c>
      <c r="C1717" s="19" t="str">
        <f>Source!G1113</f>
        <v>Технический осмотр выключателей автоматических однополюсных установочных на номинальный ток до 63 А</v>
      </c>
      <c r="D1717" s="20" t="str">
        <f>Source!H1113</f>
        <v>шт.</v>
      </c>
      <c r="E1717" s="9">
        <f>Source!I1113</f>
        <v>2</v>
      </c>
      <c r="F1717" s="22"/>
      <c r="G1717" s="21"/>
      <c r="H1717" s="9"/>
      <c r="I1717" s="9"/>
      <c r="J1717" s="22"/>
      <c r="K1717" s="22"/>
      <c r="Q1717">
        <f>ROUND((Source!BZ1113/100)*ROUND((Source!AF1113*Source!AV1113)*Source!I1113, 2), 2)</f>
        <v>89.12</v>
      </c>
      <c r="R1717">
        <f>Source!X1113</f>
        <v>89.12</v>
      </c>
      <c r="S1717">
        <f>ROUND((Source!CA1113/100)*ROUND((Source!AF1113*Source!AV1113)*Source!I1113, 2), 2)</f>
        <v>12.73</v>
      </c>
      <c r="T1717">
        <f>Source!Y1113</f>
        <v>12.73</v>
      </c>
      <c r="U1717">
        <f>ROUND((175/100)*ROUND((Source!AE1113*Source!AV1113)*Source!I1113, 2), 2)</f>
        <v>0</v>
      </c>
      <c r="V1717">
        <f>ROUND((108/100)*ROUND(Source!CS1113*Source!I1113, 2), 2)</f>
        <v>0</v>
      </c>
    </row>
    <row r="1718" spans="1:22" ht="14.25" x14ac:dyDescent="0.2">
      <c r="A1718" s="19"/>
      <c r="B1718" s="19"/>
      <c r="C1718" s="19" t="s">
        <v>1122</v>
      </c>
      <c r="D1718" s="20"/>
      <c r="E1718" s="9"/>
      <c r="F1718" s="22">
        <f>Source!AO1113</f>
        <v>21.22</v>
      </c>
      <c r="G1718" s="21" t="str">
        <f>Source!DG1113</f>
        <v>)*3</v>
      </c>
      <c r="H1718" s="9">
        <f>Source!AV1113</f>
        <v>1</v>
      </c>
      <c r="I1718" s="9">
        <f>IF(Source!BA1113&lt;&gt; 0, Source!BA1113, 1)</f>
        <v>1</v>
      </c>
      <c r="J1718" s="22">
        <f>Source!S1113</f>
        <v>127.32</v>
      </c>
      <c r="K1718" s="22"/>
    </row>
    <row r="1719" spans="1:22" ht="14.25" x14ac:dyDescent="0.2">
      <c r="A1719" s="19"/>
      <c r="B1719" s="19"/>
      <c r="C1719" s="19" t="s">
        <v>1130</v>
      </c>
      <c r="D1719" s="20"/>
      <c r="E1719" s="9"/>
      <c r="F1719" s="22">
        <f>Source!AL1113</f>
        <v>0.01</v>
      </c>
      <c r="G1719" s="21" t="str">
        <f>Source!DD1113</f>
        <v>)*3</v>
      </c>
      <c r="H1719" s="9">
        <f>Source!AW1113</f>
        <v>1</v>
      </c>
      <c r="I1719" s="9">
        <f>IF(Source!BC1113&lt;&gt; 0, Source!BC1113, 1)</f>
        <v>1</v>
      </c>
      <c r="J1719" s="22">
        <f>Source!P1113</f>
        <v>0.06</v>
      </c>
      <c r="K1719" s="22"/>
    </row>
    <row r="1720" spans="1:22" ht="14.25" x14ac:dyDescent="0.2">
      <c r="A1720" s="19"/>
      <c r="B1720" s="19"/>
      <c r="C1720" s="19" t="s">
        <v>1123</v>
      </c>
      <c r="D1720" s="20" t="s">
        <v>1124</v>
      </c>
      <c r="E1720" s="9">
        <f>Source!AT1113</f>
        <v>70</v>
      </c>
      <c r="F1720" s="22"/>
      <c r="G1720" s="21"/>
      <c r="H1720" s="9"/>
      <c r="I1720" s="9"/>
      <c r="J1720" s="22">
        <f>SUM(R1717:R1719)</f>
        <v>89.12</v>
      </c>
      <c r="K1720" s="22"/>
    </row>
    <row r="1721" spans="1:22" ht="14.25" x14ac:dyDescent="0.2">
      <c r="A1721" s="19"/>
      <c r="B1721" s="19"/>
      <c r="C1721" s="19" t="s">
        <v>1125</v>
      </c>
      <c r="D1721" s="20" t="s">
        <v>1124</v>
      </c>
      <c r="E1721" s="9">
        <f>Source!AU1113</f>
        <v>10</v>
      </c>
      <c r="F1721" s="22"/>
      <c r="G1721" s="21"/>
      <c r="H1721" s="9"/>
      <c r="I1721" s="9"/>
      <c r="J1721" s="22">
        <f>SUM(T1717:T1720)</f>
        <v>12.73</v>
      </c>
      <c r="K1721" s="22"/>
    </row>
    <row r="1722" spans="1:22" ht="14.25" x14ac:dyDescent="0.2">
      <c r="A1722" s="19"/>
      <c r="B1722" s="19"/>
      <c r="C1722" s="19" t="s">
        <v>1126</v>
      </c>
      <c r="D1722" s="20" t="s">
        <v>1127</v>
      </c>
      <c r="E1722" s="9">
        <f>Source!AQ1113</f>
        <v>0.04</v>
      </c>
      <c r="F1722" s="22"/>
      <c r="G1722" s="21" t="str">
        <f>Source!DI1113</f>
        <v>)*3</v>
      </c>
      <c r="H1722" s="9">
        <f>Source!AV1113</f>
        <v>1</v>
      </c>
      <c r="I1722" s="9"/>
      <c r="J1722" s="22"/>
      <c r="K1722" s="22">
        <f>Source!U1113</f>
        <v>0.24</v>
      </c>
    </row>
    <row r="1723" spans="1:22" ht="15" x14ac:dyDescent="0.25">
      <c r="A1723" s="25"/>
      <c r="B1723" s="25"/>
      <c r="C1723" s="25"/>
      <c r="D1723" s="25"/>
      <c r="E1723" s="25"/>
      <c r="F1723" s="25"/>
      <c r="G1723" s="25"/>
      <c r="H1723" s="25"/>
      <c r="I1723" s="40">
        <f>J1718+J1719+J1720+J1721</f>
        <v>229.23</v>
      </c>
      <c r="J1723" s="40"/>
      <c r="K1723" s="26">
        <f>IF(Source!I1113&lt;&gt;0, ROUND(I1723/Source!I1113, 2), 0)</f>
        <v>114.62</v>
      </c>
      <c r="P1723" s="24">
        <f>I1723</f>
        <v>229.23</v>
      </c>
    </row>
    <row r="1724" spans="1:22" ht="57" x14ac:dyDescent="0.2">
      <c r="A1724" s="19">
        <v>215</v>
      </c>
      <c r="B1724" s="19" t="str">
        <f>Source!F1114</f>
        <v>1.21-2303-19-1/1</v>
      </c>
      <c r="C1724" s="19" t="str">
        <f>Source!G1114</f>
        <v>Техническое обслуживание выключателей автоматических однополюсных установочных на номинальный ток до 63 А</v>
      </c>
      <c r="D1724" s="20" t="str">
        <f>Source!H1114</f>
        <v>шт.</v>
      </c>
      <c r="E1724" s="9">
        <f>Source!I1114</f>
        <v>2</v>
      </c>
      <c r="F1724" s="22"/>
      <c r="G1724" s="21"/>
      <c r="H1724" s="9"/>
      <c r="I1724" s="9"/>
      <c r="J1724" s="22"/>
      <c r="K1724" s="22"/>
      <c r="Q1724">
        <f>ROUND((Source!BZ1114/100)*ROUND((Source!AF1114*Source!AV1114)*Source!I1114, 2), 2)</f>
        <v>891.16</v>
      </c>
      <c r="R1724">
        <f>Source!X1114</f>
        <v>891.16</v>
      </c>
      <c r="S1724">
        <f>ROUND((Source!CA1114/100)*ROUND((Source!AF1114*Source!AV1114)*Source!I1114, 2), 2)</f>
        <v>127.31</v>
      </c>
      <c r="T1724">
        <f>Source!Y1114</f>
        <v>127.31</v>
      </c>
      <c r="U1724">
        <f>ROUND((175/100)*ROUND((Source!AE1114*Source!AV1114)*Source!I1114, 2), 2)</f>
        <v>0</v>
      </c>
      <c r="V1724">
        <f>ROUND((108/100)*ROUND(Source!CS1114*Source!I1114, 2), 2)</f>
        <v>0</v>
      </c>
    </row>
    <row r="1725" spans="1:22" ht="14.25" x14ac:dyDescent="0.2">
      <c r="A1725" s="19"/>
      <c r="B1725" s="19"/>
      <c r="C1725" s="19" t="s">
        <v>1122</v>
      </c>
      <c r="D1725" s="20"/>
      <c r="E1725" s="9"/>
      <c r="F1725" s="22">
        <f>Source!AO1114</f>
        <v>636.54</v>
      </c>
      <c r="G1725" s="21" t="str">
        <f>Source!DG1114</f>
        <v/>
      </c>
      <c r="H1725" s="9">
        <f>Source!AV1114</f>
        <v>1</v>
      </c>
      <c r="I1725" s="9">
        <f>IF(Source!BA1114&lt;&gt; 0, Source!BA1114, 1)</f>
        <v>1</v>
      </c>
      <c r="J1725" s="22">
        <f>Source!S1114</f>
        <v>1273.08</v>
      </c>
      <c r="K1725" s="22"/>
    </row>
    <row r="1726" spans="1:22" ht="14.25" x14ac:dyDescent="0.2">
      <c r="A1726" s="19"/>
      <c r="B1726" s="19"/>
      <c r="C1726" s="19" t="s">
        <v>1130</v>
      </c>
      <c r="D1726" s="20"/>
      <c r="E1726" s="9"/>
      <c r="F1726" s="22">
        <f>Source!AL1114</f>
        <v>1.56</v>
      </c>
      <c r="G1726" s="21" t="str">
        <f>Source!DD1114</f>
        <v/>
      </c>
      <c r="H1726" s="9">
        <f>Source!AW1114</f>
        <v>1</v>
      </c>
      <c r="I1726" s="9">
        <f>IF(Source!BC1114&lt;&gt; 0, Source!BC1114, 1)</f>
        <v>1</v>
      </c>
      <c r="J1726" s="22">
        <f>Source!P1114</f>
        <v>3.12</v>
      </c>
      <c r="K1726" s="22"/>
    </row>
    <row r="1727" spans="1:22" ht="14.25" x14ac:dyDescent="0.2">
      <c r="A1727" s="19"/>
      <c r="B1727" s="19"/>
      <c r="C1727" s="19" t="s">
        <v>1123</v>
      </c>
      <c r="D1727" s="20" t="s">
        <v>1124</v>
      </c>
      <c r="E1727" s="9">
        <f>Source!AT1114</f>
        <v>70</v>
      </c>
      <c r="F1727" s="22"/>
      <c r="G1727" s="21"/>
      <c r="H1727" s="9"/>
      <c r="I1727" s="9"/>
      <c r="J1727" s="22">
        <f>SUM(R1724:R1726)</f>
        <v>891.16</v>
      </c>
      <c r="K1727" s="22"/>
    </row>
    <row r="1728" spans="1:22" ht="14.25" x14ac:dyDescent="0.2">
      <c r="A1728" s="19"/>
      <c r="B1728" s="19"/>
      <c r="C1728" s="19" t="s">
        <v>1125</v>
      </c>
      <c r="D1728" s="20" t="s">
        <v>1124</v>
      </c>
      <c r="E1728" s="9">
        <f>Source!AU1114</f>
        <v>10</v>
      </c>
      <c r="F1728" s="22"/>
      <c r="G1728" s="21"/>
      <c r="H1728" s="9"/>
      <c r="I1728" s="9"/>
      <c r="J1728" s="22">
        <f>SUM(T1724:T1727)</f>
        <v>127.31</v>
      </c>
      <c r="K1728" s="22"/>
    </row>
    <row r="1729" spans="1:22" ht="14.25" x14ac:dyDescent="0.2">
      <c r="A1729" s="19"/>
      <c r="B1729" s="19"/>
      <c r="C1729" s="19" t="s">
        <v>1126</v>
      </c>
      <c r="D1729" s="20" t="s">
        <v>1127</v>
      </c>
      <c r="E1729" s="9">
        <f>Source!AQ1114</f>
        <v>1.2</v>
      </c>
      <c r="F1729" s="22"/>
      <c r="G1729" s="21" t="str">
        <f>Source!DI1114</f>
        <v/>
      </c>
      <c r="H1729" s="9">
        <f>Source!AV1114</f>
        <v>1</v>
      </c>
      <c r="I1729" s="9"/>
      <c r="J1729" s="22"/>
      <c r="K1729" s="22">
        <f>Source!U1114</f>
        <v>2.4</v>
      </c>
    </row>
    <row r="1730" spans="1:22" ht="15" x14ac:dyDescent="0.25">
      <c r="A1730" s="25"/>
      <c r="B1730" s="25"/>
      <c r="C1730" s="25"/>
      <c r="D1730" s="25"/>
      <c r="E1730" s="25"/>
      <c r="F1730" s="25"/>
      <c r="G1730" s="25"/>
      <c r="H1730" s="25"/>
      <c r="I1730" s="40">
        <f>J1725+J1726+J1727+J1728</f>
        <v>2294.6699999999996</v>
      </c>
      <c r="J1730" s="40"/>
      <c r="K1730" s="26">
        <f>IF(Source!I1114&lt;&gt;0, ROUND(I1730/Source!I1114, 2), 0)</f>
        <v>1147.3399999999999</v>
      </c>
      <c r="P1730" s="24">
        <f>I1730</f>
        <v>2294.6699999999996</v>
      </c>
    </row>
    <row r="1731" spans="1:22" ht="42.75" x14ac:dyDescent="0.2">
      <c r="A1731" s="19">
        <v>216</v>
      </c>
      <c r="B1731" s="19" t="str">
        <f>Source!F1115</f>
        <v>1.21-2303-28-1/1</v>
      </c>
      <c r="C1731" s="19" t="str">
        <f>Source!G1115</f>
        <v>Техническое обслуживание автоматического выключателя до 160 А</v>
      </c>
      <c r="D1731" s="20" t="str">
        <f>Source!H1115</f>
        <v>шт.</v>
      </c>
      <c r="E1731" s="9">
        <f>Source!I1115</f>
        <v>2</v>
      </c>
      <c r="F1731" s="22"/>
      <c r="G1731" s="21"/>
      <c r="H1731" s="9"/>
      <c r="I1731" s="9"/>
      <c r="J1731" s="22"/>
      <c r="K1731" s="22"/>
      <c r="Q1731">
        <f>ROUND((Source!BZ1115/100)*ROUND((Source!AF1115*Source!AV1115)*Source!I1115, 2), 2)</f>
        <v>1024.18</v>
      </c>
      <c r="R1731">
        <f>Source!X1115</f>
        <v>1024.18</v>
      </c>
      <c r="S1731">
        <f>ROUND((Source!CA1115/100)*ROUND((Source!AF1115*Source!AV1115)*Source!I1115, 2), 2)</f>
        <v>146.31</v>
      </c>
      <c r="T1731">
        <f>Source!Y1115</f>
        <v>146.31</v>
      </c>
      <c r="U1731">
        <f>ROUND((175/100)*ROUND((Source!AE1115*Source!AV1115)*Source!I1115, 2), 2)</f>
        <v>0</v>
      </c>
      <c r="V1731">
        <f>ROUND((108/100)*ROUND(Source!CS1115*Source!I1115, 2), 2)</f>
        <v>0</v>
      </c>
    </row>
    <row r="1732" spans="1:22" ht="14.25" x14ac:dyDescent="0.2">
      <c r="A1732" s="19"/>
      <c r="B1732" s="19"/>
      <c r="C1732" s="19" t="s">
        <v>1122</v>
      </c>
      <c r="D1732" s="20"/>
      <c r="E1732" s="9"/>
      <c r="F1732" s="22">
        <f>Source!AO1115</f>
        <v>182.89</v>
      </c>
      <c r="G1732" s="21" t="str">
        <f>Source!DG1115</f>
        <v>)*4</v>
      </c>
      <c r="H1732" s="9">
        <f>Source!AV1115</f>
        <v>1</v>
      </c>
      <c r="I1732" s="9">
        <f>IF(Source!BA1115&lt;&gt; 0, Source!BA1115, 1)</f>
        <v>1</v>
      </c>
      <c r="J1732" s="22">
        <f>Source!S1115</f>
        <v>1463.12</v>
      </c>
      <c r="K1732" s="22"/>
    </row>
    <row r="1733" spans="1:22" ht="14.25" x14ac:dyDescent="0.2">
      <c r="A1733" s="19"/>
      <c r="B1733" s="19"/>
      <c r="C1733" s="19" t="s">
        <v>1130</v>
      </c>
      <c r="D1733" s="20"/>
      <c r="E1733" s="9"/>
      <c r="F1733" s="22">
        <f>Source!AL1115</f>
        <v>4.0599999999999996</v>
      </c>
      <c r="G1733" s="21" t="str">
        <f>Source!DD1115</f>
        <v>)*4</v>
      </c>
      <c r="H1733" s="9">
        <f>Source!AW1115</f>
        <v>1</v>
      </c>
      <c r="I1733" s="9">
        <f>IF(Source!BC1115&lt;&gt; 0, Source!BC1115, 1)</f>
        <v>1</v>
      </c>
      <c r="J1733" s="22">
        <f>Source!P1115</f>
        <v>32.479999999999997</v>
      </c>
      <c r="K1733" s="22"/>
    </row>
    <row r="1734" spans="1:22" ht="14.25" x14ac:dyDescent="0.2">
      <c r="A1734" s="19"/>
      <c r="B1734" s="19"/>
      <c r="C1734" s="19" t="s">
        <v>1123</v>
      </c>
      <c r="D1734" s="20" t="s">
        <v>1124</v>
      </c>
      <c r="E1734" s="9">
        <f>Source!AT1115</f>
        <v>70</v>
      </c>
      <c r="F1734" s="22"/>
      <c r="G1734" s="21"/>
      <c r="H1734" s="9"/>
      <c r="I1734" s="9"/>
      <c r="J1734" s="22">
        <f>SUM(R1731:R1733)</f>
        <v>1024.18</v>
      </c>
      <c r="K1734" s="22"/>
    </row>
    <row r="1735" spans="1:22" ht="14.25" x14ac:dyDescent="0.2">
      <c r="A1735" s="19"/>
      <c r="B1735" s="19"/>
      <c r="C1735" s="19" t="s">
        <v>1125</v>
      </c>
      <c r="D1735" s="20" t="s">
        <v>1124</v>
      </c>
      <c r="E1735" s="9">
        <f>Source!AU1115</f>
        <v>10</v>
      </c>
      <c r="F1735" s="22"/>
      <c r="G1735" s="21"/>
      <c r="H1735" s="9"/>
      <c r="I1735" s="9"/>
      <c r="J1735" s="22">
        <f>SUM(T1731:T1734)</f>
        <v>146.31</v>
      </c>
      <c r="K1735" s="22"/>
    </row>
    <row r="1736" spans="1:22" ht="14.25" x14ac:dyDescent="0.2">
      <c r="A1736" s="19"/>
      <c r="B1736" s="19"/>
      <c r="C1736" s="19" t="s">
        <v>1126</v>
      </c>
      <c r="D1736" s="20" t="s">
        <v>1127</v>
      </c>
      <c r="E1736" s="9">
        <f>Source!AQ1115</f>
        <v>0.3</v>
      </c>
      <c r="F1736" s="22"/>
      <c r="G1736" s="21" t="str">
        <f>Source!DI1115</f>
        <v>)*4</v>
      </c>
      <c r="H1736" s="9">
        <f>Source!AV1115</f>
        <v>1</v>
      </c>
      <c r="I1736" s="9"/>
      <c r="J1736" s="22"/>
      <c r="K1736" s="22">
        <f>Source!U1115</f>
        <v>2.4</v>
      </c>
    </row>
    <row r="1737" spans="1:22" ht="15" x14ac:dyDescent="0.25">
      <c r="A1737" s="25"/>
      <c r="B1737" s="25"/>
      <c r="C1737" s="25"/>
      <c r="D1737" s="25"/>
      <c r="E1737" s="25"/>
      <c r="F1737" s="25"/>
      <c r="G1737" s="25"/>
      <c r="H1737" s="25"/>
      <c r="I1737" s="40">
        <f>J1732+J1733+J1734+J1735</f>
        <v>2666.0899999999997</v>
      </c>
      <c r="J1737" s="40"/>
      <c r="K1737" s="26">
        <f>IF(Source!I1115&lt;&gt;0, ROUND(I1737/Source!I1115, 2), 0)</f>
        <v>1333.05</v>
      </c>
      <c r="P1737" s="24">
        <f>I1737</f>
        <v>2666.0899999999997</v>
      </c>
    </row>
    <row r="1738" spans="1:22" ht="42.75" x14ac:dyDescent="0.2">
      <c r="A1738" s="19">
        <v>217</v>
      </c>
      <c r="B1738" s="19" t="str">
        <f>Source!F1116</f>
        <v>1.21-2203-27-1/1</v>
      </c>
      <c r="C1738" s="19" t="str">
        <f>Source!G1116</f>
        <v>Техническое обслуживание контакторов номинальный ток до 160 А / Блок контакт "Старт"</v>
      </c>
      <c r="D1738" s="20" t="str">
        <f>Source!H1116</f>
        <v>шт.</v>
      </c>
      <c r="E1738" s="9">
        <f>Source!I1116</f>
        <v>14</v>
      </c>
      <c r="F1738" s="22"/>
      <c r="G1738" s="21"/>
      <c r="H1738" s="9"/>
      <c r="I1738" s="9"/>
      <c r="J1738" s="22"/>
      <c r="K1738" s="22"/>
      <c r="Q1738">
        <f>ROUND((Source!BZ1116/100)*ROUND((Source!AF1116*Source!AV1116)*Source!I1116, 2), 2)</f>
        <v>8317.4599999999991</v>
      </c>
      <c r="R1738">
        <f>Source!X1116</f>
        <v>8317.4599999999991</v>
      </c>
      <c r="S1738">
        <f>ROUND((Source!CA1116/100)*ROUND((Source!AF1116*Source!AV1116)*Source!I1116, 2), 2)</f>
        <v>1188.21</v>
      </c>
      <c r="T1738">
        <f>Source!Y1116</f>
        <v>1188.21</v>
      </c>
      <c r="U1738">
        <f>ROUND((175/100)*ROUND((Source!AE1116*Source!AV1116)*Source!I1116, 2), 2)</f>
        <v>0</v>
      </c>
      <c r="V1738">
        <f>ROUND((108/100)*ROUND(Source!CS1116*Source!I1116, 2), 2)</f>
        <v>0</v>
      </c>
    </row>
    <row r="1739" spans="1:22" ht="14.25" x14ac:dyDescent="0.2">
      <c r="A1739" s="19"/>
      <c r="B1739" s="19"/>
      <c r="C1739" s="19" t="s">
        <v>1122</v>
      </c>
      <c r="D1739" s="20"/>
      <c r="E1739" s="9"/>
      <c r="F1739" s="22">
        <f>Source!AO1116</f>
        <v>212.18</v>
      </c>
      <c r="G1739" s="21" t="str">
        <f>Source!DG1116</f>
        <v>)*4</v>
      </c>
      <c r="H1739" s="9">
        <f>Source!AV1116</f>
        <v>1</v>
      </c>
      <c r="I1739" s="9">
        <f>IF(Source!BA1116&lt;&gt; 0, Source!BA1116, 1)</f>
        <v>1</v>
      </c>
      <c r="J1739" s="22">
        <f>Source!S1116</f>
        <v>11882.08</v>
      </c>
      <c r="K1739" s="22"/>
    </row>
    <row r="1740" spans="1:22" ht="14.25" x14ac:dyDescent="0.2">
      <c r="A1740" s="19"/>
      <c r="B1740" s="19"/>
      <c r="C1740" s="19" t="s">
        <v>1130</v>
      </c>
      <c r="D1740" s="20"/>
      <c r="E1740" s="9"/>
      <c r="F1740" s="22">
        <f>Source!AL1116</f>
        <v>18.489999999999998</v>
      </c>
      <c r="G1740" s="21" t="str">
        <f>Source!DD1116</f>
        <v>)*4</v>
      </c>
      <c r="H1740" s="9">
        <f>Source!AW1116</f>
        <v>1</v>
      </c>
      <c r="I1740" s="9">
        <f>IF(Source!BC1116&lt;&gt; 0, Source!BC1116, 1)</f>
        <v>1</v>
      </c>
      <c r="J1740" s="22">
        <f>Source!P1116</f>
        <v>1035.44</v>
      </c>
      <c r="K1740" s="22"/>
    </row>
    <row r="1741" spans="1:22" ht="14.25" x14ac:dyDescent="0.2">
      <c r="A1741" s="19"/>
      <c r="B1741" s="19"/>
      <c r="C1741" s="19" t="s">
        <v>1123</v>
      </c>
      <c r="D1741" s="20" t="s">
        <v>1124</v>
      </c>
      <c r="E1741" s="9">
        <f>Source!AT1116</f>
        <v>70</v>
      </c>
      <c r="F1741" s="22"/>
      <c r="G1741" s="21"/>
      <c r="H1741" s="9"/>
      <c r="I1741" s="9"/>
      <c r="J1741" s="22">
        <f>SUM(R1738:R1740)</f>
        <v>8317.4599999999991</v>
      </c>
      <c r="K1741" s="22"/>
    </row>
    <row r="1742" spans="1:22" ht="14.25" x14ac:dyDescent="0.2">
      <c r="A1742" s="19"/>
      <c r="B1742" s="19"/>
      <c r="C1742" s="19" t="s">
        <v>1125</v>
      </c>
      <c r="D1742" s="20" t="s">
        <v>1124</v>
      </c>
      <c r="E1742" s="9">
        <f>Source!AU1116</f>
        <v>10</v>
      </c>
      <c r="F1742" s="22"/>
      <c r="G1742" s="21"/>
      <c r="H1742" s="9"/>
      <c r="I1742" s="9"/>
      <c r="J1742" s="22">
        <f>SUM(T1738:T1741)</f>
        <v>1188.21</v>
      </c>
      <c r="K1742" s="22"/>
    </row>
    <row r="1743" spans="1:22" ht="14.25" x14ac:dyDescent="0.2">
      <c r="A1743" s="19"/>
      <c r="B1743" s="19"/>
      <c r="C1743" s="19" t="s">
        <v>1126</v>
      </c>
      <c r="D1743" s="20" t="s">
        <v>1127</v>
      </c>
      <c r="E1743" s="9">
        <f>Source!AQ1116</f>
        <v>0.4</v>
      </c>
      <c r="F1743" s="22"/>
      <c r="G1743" s="21" t="str">
        <f>Source!DI1116</f>
        <v>)*4</v>
      </c>
      <c r="H1743" s="9">
        <f>Source!AV1116</f>
        <v>1</v>
      </c>
      <c r="I1743" s="9"/>
      <c r="J1743" s="22"/>
      <c r="K1743" s="22">
        <f>Source!U1116</f>
        <v>22.400000000000002</v>
      </c>
    </row>
    <row r="1744" spans="1:22" ht="15" x14ac:dyDescent="0.25">
      <c r="A1744" s="25"/>
      <c r="B1744" s="25"/>
      <c r="C1744" s="25"/>
      <c r="D1744" s="25"/>
      <c r="E1744" s="25"/>
      <c r="F1744" s="25"/>
      <c r="G1744" s="25"/>
      <c r="H1744" s="25"/>
      <c r="I1744" s="40">
        <f>J1739+J1740+J1741+J1742</f>
        <v>22423.19</v>
      </c>
      <c r="J1744" s="40"/>
      <c r="K1744" s="26">
        <f>IF(Source!I1116&lt;&gt;0, ROUND(I1744/Source!I1116, 2), 0)</f>
        <v>1601.66</v>
      </c>
      <c r="P1744" s="24">
        <f>I1744</f>
        <v>22423.19</v>
      </c>
    </row>
    <row r="1745" spans="1:22" ht="57" x14ac:dyDescent="0.2">
      <c r="A1745" s="19">
        <v>218</v>
      </c>
      <c r="B1745" s="19" t="str">
        <f>Source!F1117</f>
        <v>1.21-2301-19-1/1</v>
      </c>
      <c r="C1745" s="19" t="str">
        <f>Source!G1117</f>
        <v>Технический осмотр выключателей автоматических однополюсных установочных на номинальный ток до 63 А</v>
      </c>
      <c r="D1745" s="20" t="str">
        <f>Source!H1117</f>
        <v>шт.</v>
      </c>
      <c r="E1745" s="9">
        <f>Source!I1117</f>
        <v>3</v>
      </c>
      <c r="F1745" s="22"/>
      <c r="G1745" s="21"/>
      <c r="H1745" s="9"/>
      <c r="I1745" s="9"/>
      <c r="J1745" s="22"/>
      <c r="K1745" s="22"/>
      <c r="Q1745">
        <f>ROUND((Source!BZ1117/100)*ROUND((Source!AF1117*Source!AV1117)*Source!I1117, 2), 2)</f>
        <v>133.69</v>
      </c>
      <c r="R1745">
        <f>Source!X1117</f>
        <v>133.69</v>
      </c>
      <c r="S1745">
        <f>ROUND((Source!CA1117/100)*ROUND((Source!AF1117*Source!AV1117)*Source!I1117, 2), 2)</f>
        <v>19.100000000000001</v>
      </c>
      <c r="T1745">
        <f>Source!Y1117</f>
        <v>19.100000000000001</v>
      </c>
      <c r="U1745">
        <f>ROUND((175/100)*ROUND((Source!AE1117*Source!AV1117)*Source!I1117, 2), 2)</f>
        <v>0</v>
      </c>
      <c r="V1745">
        <f>ROUND((108/100)*ROUND(Source!CS1117*Source!I1117, 2), 2)</f>
        <v>0</v>
      </c>
    </row>
    <row r="1746" spans="1:22" ht="14.25" x14ac:dyDescent="0.2">
      <c r="A1746" s="19"/>
      <c r="B1746" s="19"/>
      <c r="C1746" s="19" t="s">
        <v>1122</v>
      </c>
      <c r="D1746" s="20"/>
      <c r="E1746" s="9"/>
      <c r="F1746" s="22">
        <f>Source!AO1117</f>
        <v>21.22</v>
      </c>
      <c r="G1746" s="21" t="str">
        <f>Source!DG1117</f>
        <v>)*3</v>
      </c>
      <c r="H1746" s="9">
        <f>Source!AV1117</f>
        <v>1</v>
      </c>
      <c r="I1746" s="9">
        <f>IF(Source!BA1117&lt;&gt; 0, Source!BA1117, 1)</f>
        <v>1</v>
      </c>
      <c r="J1746" s="22">
        <f>Source!S1117</f>
        <v>190.98</v>
      </c>
      <c r="K1746" s="22"/>
    </row>
    <row r="1747" spans="1:22" ht="14.25" x14ac:dyDescent="0.2">
      <c r="A1747" s="19"/>
      <c r="B1747" s="19"/>
      <c r="C1747" s="19" t="s">
        <v>1130</v>
      </c>
      <c r="D1747" s="20"/>
      <c r="E1747" s="9"/>
      <c r="F1747" s="22">
        <f>Source!AL1117</f>
        <v>0.01</v>
      </c>
      <c r="G1747" s="21" t="str">
        <f>Source!DD1117</f>
        <v>)*3</v>
      </c>
      <c r="H1747" s="9">
        <f>Source!AW1117</f>
        <v>1</v>
      </c>
      <c r="I1747" s="9">
        <f>IF(Source!BC1117&lt;&gt; 0, Source!BC1117, 1)</f>
        <v>1</v>
      </c>
      <c r="J1747" s="22">
        <f>Source!P1117</f>
        <v>0.09</v>
      </c>
      <c r="K1747" s="22"/>
    </row>
    <row r="1748" spans="1:22" ht="14.25" x14ac:dyDescent="0.2">
      <c r="A1748" s="19"/>
      <c r="B1748" s="19"/>
      <c r="C1748" s="19" t="s">
        <v>1123</v>
      </c>
      <c r="D1748" s="20" t="s">
        <v>1124</v>
      </c>
      <c r="E1748" s="9">
        <f>Source!AT1117</f>
        <v>70</v>
      </c>
      <c r="F1748" s="22"/>
      <c r="G1748" s="21"/>
      <c r="H1748" s="9"/>
      <c r="I1748" s="9"/>
      <c r="J1748" s="22">
        <f>SUM(R1745:R1747)</f>
        <v>133.69</v>
      </c>
      <c r="K1748" s="22"/>
    </row>
    <row r="1749" spans="1:22" ht="14.25" x14ac:dyDescent="0.2">
      <c r="A1749" s="19"/>
      <c r="B1749" s="19"/>
      <c r="C1749" s="19" t="s">
        <v>1125</v>
      </c>
      <c r="D1749" s="20" t="s">
        <v>1124</v>
      </c>
      <c r="E1749" s="9">
        <f>Source!AU1117</f>
        <v>10</v>
      </c>
      <c r="F1749" s="22"/>
      <c r="G1749" s="21"/>
      <c r="H1749" s="9"/>
      <c r="I1749" s="9"/>
      <c r="J1749" s="22">
        <f>SUM(T1745:T1748)</f>
        <v>19.100000000000001</v>
      </c>
      <c r="K1749" s="22"/>
    </row>
    <row r="1750" spans="1:22" ht="14.25" x14ac:dyDescent="0.2">
      <c r="A1750" s="19"/>
      <c r="B1750" s="19"/>
      <c r="C1750" s="19" t="s">
        <v>1126</v>
      </c>
      <c r="D1750" s="20" t="s">
        <v>1127</v>
      </c>
      <c r="E1750" s="9">
        <f>Source!AQ1117</f>
        <v>0.04</v>
      </c>
      <c r="F1750" s="22"/>
      <c r="G1750" s="21" t="str">
        <f>Source!DI1117</f>
        <v>)*3</v>
      </c>
      <c r="H1750" s="9">
        <f>Source!AV1117</f>
        <v>1</v>
      </c>
      <c r="I1750" s="9"/>
      <c r="J1750" s="22"/>
      <c r="K1750" s="22">
        <f>Source!U1117</f>
        <v>0.36</v>
      </c>
    </row>
    <row r="1751" spans="1:22" ht="15" x14ac:dyDescent="0.25">
      <c r="A1751" s="25"/>
      <c r="B1751" s="25"/>
      <c r="C1751" s="25"/>
      <c r="D1751" s="25"/>
      <c r="E1751" s="25"/>
      <c r="F1751" s="25"/>
      <c r="G1751" s="25"/>
      <c r="H1751" s="25"/>
      <c r="I1751" s="40">
        <f>J1746+J1747+J1748+J1749</f>
        <v>343.86</v>
      </c>
      <c r="J1751" s="40"/>
      <c r="K1751" s="26">
        <f>IF(Source!I1117&lt;&gt;0, ROUND(I1751/Source!I1117, 2), 0)</f>
        <v>114.62</v>
      </c>
      <c r="P1751" s="24">
        <f>I1751</f>
        <v>343.86</v>
      </c>
    </row>
    <row r="1752" spans="1:22" ht="57" x14ac:dyDescent="0.2">
      <c r="A1752" s="19">
        <v>219</v>
      </c>
      <c r="B1752" s="19" t="str">
        <f>Source!F1118</f>
        <v>1.21-2303-19-1/1</v>
      </c>
      <c r="C1752" s="19" t="str">
        <f>Source!G1118</f>
        <v>Техническое обслуживание выключателей автоматических однополюсных установочных на номинальный ток до 63 А</v>
      </c>
      <c r="D1752" s="20" t="str">
        <f>Source!H1118</f>
        <v>шт.</v>
      </c>
      <c r="E1752" s="9">
        <f>Source!I1118</f>
        <v>3</v>
      </c>
      <c r="F1752" s="22"/>
      <c r="G1752" s="21"/>
      <c r="H1752" s="9"/>
      <c r="I1752" s="9"/>
      <c r="J1752" s="22"/>
      <c r="K1752" s="22"/>
      <c r="Q1752">
        <f>ROUND((Source!BZ1118/100)*ROUND((Source!AF1118*Source!AV1118)*Source!I1118, 2), 2)</f>
        <v>1336.73</v>
      </c>
      <c r="R1752">
        <f>Source!X1118</f>
        <v>1336.73</v>
      </c>
      <c r="S1752">
        <f>ROUND((Source!CA1118/100)*ROUND((Source!AF1118*Source!AV1118)*Source!I1118, 2), 2)</f>
        <v>190.96</v>
      </c>
      <c r="T1752">
        <f>Source!Y1118</f>
        <v>190.96</v>
      </c>
      <c r="U1752">
        <f>ROUND((175/100)*ROUND((Source!AE1118*Source!AV1118)*Source!I1118, 2), 2)</f>
        <v>0</v>
      </c>
      <c r="V1752">
        <f>ROUND((108/100)*ROUND(Source!CS1118*Source!I1118, 2), 2)</f>
        <v>0</v>
      </c>
    </row>
    <row r="1753" spans="1:22" ht="14.25" x14ac:dyDescent="0.2">
      <c r="A1753" s="19"/>
      <c r="B1753" s="19"/>
      <c r="C1753" s="19" t="s">
        <v>1122</v>
      </c>
      <c r="D1753" s="20"/>
      <c r="E1753" s="9"/>
      <c r="F1753" s="22">
        <f>Source!AO1118</f>
        <v>636.54</v>
      </c>
      <c r="G1753" s="21" t="str">
        <f>Source!DG1118</f>
        <v/>
      </c>
      <c r="H1753" s="9">
        <f>Source!AV1118</f>
        <v>1</v>
      </c>
      <c r="I1753" s="9">
        <f>IF(Source!BA1118&lt;&gt; 0, Source!BA1118, 1)</f>
        <v>1</v>
      </c>
      <c r="J1753" s="22">
        <f>Source!S1118</f>
        <v>1909.62</v>
      </c>
      <c r="K1753" s="22"/>
    </row>
    <row r="1754" spans="1:22" ht="14.25" x14ac:dyDescent="0.2">
      <c r="A1754" s="19"/>
      <c r="B1754" s="19"/>
      <c r="C1754" s="19" t="s">
        <v>1130</v>
      </c>
      <c r="D1754" s="20"/>
      <c r="E1754" s="9"/>
      <c r="F1754" s="22">
        <f>Source!AL1118</f>
        <v>1.56</v>
      </c>
      <c r="G1754" s="21" t="str">
        <f>Source!DD1118</f>
        <v/>
      </c>
      <c r="H1754" s="9">
        <f>Source!AW1118</f>
        <v>1</v>
      </c>
      <c r="I1754" s="9">
        <f>IF(Source!BC1118&lt;&gt; 0, Source!BC1118, 1)</f>
        <v>1</v>
      </c>
      <c r="J1754" s="22">
        <f>Source!P1118</f>
        <v>4.68</v>
      </c>
      <c r="K1754" s="22"/>
    </row>
    <row r="1755" spans="1:22" ht="14.25" x14ac:dyDescent="0.2">
      <c r="A1755" s="19"/>
      <c r="B1755" s="19"/>
      <c r="C1755" s="19" t="s">
        <v>1123</v>
      </c>
      <c r="D1755" s="20" t="s">
        <v>1124</v>
      </c>
      <c r="E1755" s="9">
        <f>Source!AT1118</f>
        <v>70</v>
      </c>
      <c r="F1755" s="22"/>
      <c r="G1755" s="21"/>
      <c r="H1755" s="9"/>
      <c r="I1755" s="9"/>
      <c r="J1755" s="22">
        <f>SUM(R1752:R1754)</f>
        <v>1336.73</v>
      </c>
      <c r="K1755" s="22"/>
    </row>
    <row r="1756" spans="1:22" ht="14.25" x14ac:dyDescent="0.2">
      <c r="A1756" s="19"/>
      <c r="B1756" s="19"/>
      <c r="C1756" s="19" t="s">
        <v>1125</v>
      </c>
      <c r="D1756" s="20" t="s">
        <v>1124</v>
      </c>
      <c r="E1756" s="9">
        <f>Source!AU1118</f>
        <v>10</v>
      </c>
      <c r="F1756" s="22"/>
      <c r="G1756" s="21"/>
      <c r="H1756" s="9"/>
      <c r="I1756" s="9"/>
      <c r="J1756" s="22">
        <f>SUM(T1752:T1755)</f>
        <v>190.96</v>
      </c>
      <c r="K1756" s="22"/>
    </row>
    <row r="1757" spans="1:22" ht="14.25" x14ac:dyDescent="0.2">
      <c r="A1757" s="19"/>
      <c r="B1757" s="19"/>
      <c r="C1757" s="19" t="s">
        <v>1126</v>
      </c>
      <c r="D1757" s="20" t="s">
        <v>1127</v>
      </c>
      <c r="E1757" s="9">
        <f>Source!AQ1118</f>
        <v>1.2</v>
      </c>
      <c r="F1757" s="22"/>
      <c r="G1757" s="21" t="str">
        <f>Source!DI1118</f>
        <v/>
      </c>
      <c r="H1757" s="9">
        <f>Source!AV1118</f>
        <v>1</v>
      </c>
      <c r="I1757" s="9"/>
      <c r="J1757" s="22"/>
      <c r="K1757" s="22">
        <f>Source!U1118</f>
        <v>3.5999999999999996</v>
      </c>
    </row>
    <row r="1758" spans="1:22" ht="15" x14ac:dyDescent="0.25">
      <c r="A1758" s="25"/>
      <c r="B1758" s="25"/>
      <c r="C1758" s="25"/>
      <c r="D1758" s="25"/>
      <c r="E1758" s="25"/>
      <c r="F1758" s="25"/>
      <c r="G1758" s="25"/>
      <c r="H1758" s="25"/>
      <c r="I1758" s="40">
        <f>J1753+J1754+J1755+J1756</f>
        <v>3441.99</v>
      </c>
      <c r="J1758" s="40"/>
      <c r="K1758" s="26">
        <f>IF(Source!I1118&lt;&gt;0, ROUND(I1758/Source!I1118, 2), 0)</f>
        <v>1147.33</v>
      </c>
      <c r="P1758" s="24">
        <f>I1758</f>
        <v>3441.99</v>
      </c>
    </row>
    <row r="1759" spans="1:22" ht="57" x14ac:dyDescent="0.2">
      <c r="A1759" s="19">
        <v>220</v>
      </c>
      <c r="B1759" s="19" t="str">
        <f>Source!F1119</f>
        <v>1.21-2301-3-1/1</v>
      </c>
      <c r="C1759" s="19" t="str">
        <f>Source!G1119</f>
        <v>Технический осмотр выключателей автоматических трехполюсных установочных, номинальный ток до 200 А</v>
      </c>
      <c r="D1759" s="20" t="str">
        <f>Source!H1119</f>
        <v>шт.</v>
      </c>
      <c r="E1759" s="9">
        <f>Source!I1119</f>
        <v>2</v>
      </c>
      <c r="F1759" s="22"/>
      <c r="G1759" s="21"/>
      <c r="H1759" s="9"/>
      <c r="I1759" s="9"/>
      <c r="J1759" s="22"/>
      <c r="K1759" s="22"/>
      <c r="Q1759">
        <f>ROUND((Source!BZ1119/100)*ROUND((Source!AF1119*Source!AV1119)*Source!I1119, 2), 2)</f>
        <v>111.38</v>
      </c>
      <c r="R1759">
        <f>Source!X1119</f>
        <v>111.38</v>
      </c>
      <c r="S1759">
        <f>ROUND((Source!CA1119/100)*ROUND((Source!AF1119*Source!AV1119)*Source!I1119, 2), 2)</f>
        <v>15.91</v>
      </c>
      <c r="T1759">
        <f>Source!Y1119</f>
        <v>15.91</v>
      </c>
      <c r="U1759">
        <f>ROUND((175/100)*ROUND((Source!AE1119*Source!AV1119)*Source!I1119, 2), 2)</f>
        <v>0</v>
      </c>
      <c r="V1759">
        <f>ROUND((108/100)*ROUND(Source!CS1119*Source!I1119, 2), 2)</f>
        <v>0</v>
      </c>
    </row>
    <row r="1760" spans="1:22" ht="14.25" x14ac:dyDescent="0.2">
      <c r="A1760" s="19"/>
      <c r="B1760" s="19"/>
      <c r="C1760" s="19" t="s">
        <v>1122</v>
      </c>
      <c r="D1760" s="20"/>
      <c r="E1760" s="9"/>
      <c r="F1760" s="22">
        <f>Source!AO1119</f>
        <v>26.52</v>
      </c>
      <c r="G1760" s="21" t="str">
        <f>Source!DG1119</f>
        <v>)*3</v>
      </c>
      <c r="H1760" s="9">
        <f>Source!AV1119</f>
        <v>1</v>
      </c>
      <c r="I1760" s="9">
        <f>IF(Source!BA1119&lt;&gt; 0, Source!BA1119, 1)</f>
        <v>1</v>
      </c>
      <c r="J1760" s="22">
        <f>Source!S1119</f>
        <v>159.12</v>
      </c>
      <c r="K1760" s="22"/>
    </row>
    <row r="1761" spans="1:32" ht="14.25" x14ac:dyDescent="0.2">
      <c r="A1761" s="19"/>
      <c r="B1761" s="19"/>
      <c r="C1761" s="19" t="s">
        <v>1123</v>
      </c>
      <c r="D1761" s="20" t="s">
        <v>1124</v>
      </c>
      <c r="E1761" s="9">
        <f>Source!AT1119</f>
        <v>70</v>
      </c>
      <c r="F1761" s="22"/>
      <c r="G1761" s="21"/>
      <c r="H1761" s="9"/>
      <c r="I1761" s="9"/>
      <c r="J1761" s="22">
        <f>SUM(R1759:R1760)</f>
        <v>111.38</v>
      </c>
      <c r="K1761" s="22"/>
    </row>
    <row r="1762" spans="1:32" ht="14.25" x14ac:dyDescent="0.2">
      <c r="A1762" s="19"/>
      <c r="B1762" s="19"/>
      <c r="C1762" s="19" t="s">
        <v>1125</v>
      </c>
      <c r="D1762" s="20" t="s">
        <v>1124</v>
      </c>
      <c r="E1762" s="9">
        <f>Source!AU1119</f>
        <v>10</v>
      </c>
      <c r="F1762" s="22"/>
      <c r="G1762" s="21"/>
      <c r="H1762" s="9"/>
      <c r="I1762" s="9"/>
      <c r="J1762" s="22">
        <f>SUM(T1759:T1761)</f>
        <v>15.91</v>
      </c>
      <c r="K1762" s="22"/>
    </row>
    <row r="1763" spans="1:32" ht="14.25" x14ac:dyDescent="0.2">
      <c r="A1763" s="19"/>
      <c r="B1763" s="19"/>
      <c r="C1763" s="19" t="s">
        <v>1126</v>
      </c>
      <c r="D1763" s="20" t="s">
        <v>1127</v>
      </c>
      <c r="E1763" s="9">
        <f>Source!AQ1119</f>
        <v>0.05</v>
      </c>
      <c r="F1763" s="22"/>
      <c r="G1763" s="21" t="str">
        <f>Source!DI1119</f>
        <v>)*3</v>
      </c>
      <c r="H1763" s="9">
        <f>Source!AV1119</f>
        <v>1</v>
      </c>
      <c r="I1763" s="9"/>
      <c r="J1763" s="22"/>
      <c r="K1763" s="22">
        <f>Source!U1119</f>
        <v>0.30000000000000004</v>
      </c>
    </row>
    <row r="1764" spans="1:32" ht="15" x14ac:dyDescent="0.25">
      <c r="A1764" s="25"/>
      <c r="B1764" s="25"/>
      <c r="C1764" s="25"/>
      <c r="D1764" s="25"/>
      <c r="E1764" s="25"/>
      <c r="F1764" s="25"/>
      <c r="G1764" s="25"/>
      <c r="H1764" s="25"/>
      <c r="I1764" s="40">
        <f>J1760+J1761+J1762</f>
        <v>286.41000000000003</v>
      </c>
      <c r="J1764" s="40"/>
      <c r="K1764" s="26">
        <f>IF(Source!I1119&lt;&gt;0, ROUND(I1764/Source!I1119, 2), 0)</f>
        <v>143.21</v>
      </c>
      <c r="P1764" s="24">
        <f>I1764</f>
        <v>286.41000000000003</v>
      </c>
    </row>
    <row r="1765" spans="1:32" ht="57" x14ac:dyDescent="0.2">
      <c r="A1765" s="19">
        <v>221</v>
      </c>
      <c r="B1765" s="19" t="str">
        <f>Source!F1120</f>
        <v>1.21-2303-3-1/1</v>
      </c>
      <c r="C1765" s="19" t="str">
        <f>Source!G1120</f>
        <v>Техническое обслуживание выключателей автоматических трехполюсных установочных, номинальный ток до 200 А,</v>
      </c>
      <c r="D1765" s="20" t="str">
        <f>Source!H1120</f>
        <v>шт.</v>
      </c>
      <c r="E1765" s="9">
        <f>Source!I1120</f>
        <v>2</v>
      </c>
      <c r="F1765" s="22"/>
      <c r="G1765" s="21"/>
      <c r="H1765" s="9"/>
      <c r="I1765" s="9"/>
      <c r="J1765" s="22"/>
      <c r="K1765" s="22"/>
      <c r="Q1765">
        <f>ROUND((Source!BZ1120/100)*ROUND((Source!AF1120*Source!AV1120)*Source!I1120, 2), 2)</f>
        <v>1113.95</v>
      </c>
      <c r="R1765">
        <f>Source!X1120</f>
        <v>1113.95</v>
      </c>
      <c r="S1765">
        <f>ROUND((Source!CA1120/100)*ROUND((Source!AF1120*Source!AV1120)*Source!I1120, 2), 2)</f>
        <v>159.13999999999999</v>
      </c>
      <c r="T1765">
        <f>Source!Y1120</f>
        <v>159.13999999999999</v>
      </c>
      <c r="U1765">
        <f>ROUND((175/100)*ROUND((Source!AE1120*Source!AV1120)*Source!I1120, 2), 2)</f>
        <v>0</v>
      </c>
      <c r="V1765">
        <f>ROUND((108/100)*ROUND(Source!CS1120*Source!I1120, 2), 2)</f>
        <v>0</v>
      </c>
    </row>
    <row r="1766" spans="1:32" ht="14.25" x14ac:dyDescent="0.2">
      <c r="A1766" s="19"/>
      <c r="B1766" s="19"/>
      <c r="C1766" s="19" t="s">
        <v>1122</v>
      </c>
      <c r="D1766" s="20"/>
      <c r="E1766" s="9"/>
      <c r="F1766" s="22">
        <f>Source!AO1120</f>
        <v>795.68</v>
      </c>
      <c r="G1766" s="21" t="str">
        <f>Source!DG1120</f>
        <v/>
      </c>
      <c r="H1766" s="9">
        <f>Source!AV1120</f>
        <v>1</v>
      </c>
      <c r="I1766" s="9">
        <f>IF(Source!BA1120&lt;&gt; 0, Source!BA1120, 1)</f>
        <v>1</v>
      </c>
      <c r="J1766" s="22">
        <f>Source!S1120</f>
        <v>1591.36</v>
      </c>
      <c r="K1766" s="22"/>
    </row>
    <row r="1767" spans="1:32" ht="14.25" x14ac:dyDescent="0.2">
      <c r="A1767" s="19"/>
      <c r="B1767" s="19"/>
      <c r="C1767" s="19" t="s">
        <v>1130</v>
      </c>
      <c r="D1767" s="20"/>
      <c r="E1767" s="9"/>
      <c r="F1767" s="22">
        <f>Source!AL1120</f>
        <v>14.65</v>
      </c>
      <c r="G1767" s="21" t="str">
        <f>Source!DD1120</f>
        <v/>
      </c>
      <c r="H1767" s="9">
        <f>Source!AW1120</f>
        <v>1</v>
      </c>
      <c r="I1767" s="9">
        <f>IF(Source!BC1120&lt;&gt; 0, Source!BC1120, 1)</f>
        <v>1</v>
      </c>
      <c r="J1767" s="22">
        <f>Source!P1120</f>
        <v>29.3</v>
      </c>
      <c r="K1767" s="22"/>
    </row>
    <row r="1768" spans="1:32" ht="14.25" x14ac:dyDescent="0.2">
      <c r="A1768" s="19"/>
      <c r="B1768" s="19"/>
      <c r="C1768" s="19" t="s">
        <v>1123</v>
      </c>
      <c r="D1768" s="20" t="s">
        <v>1124</v>
      </c>
      <c r="E1768" s="9">
        <f>Source!AT1120</f>
        <v>70</v>
      </c>
      <c r="F1768" s="22"/>
      <c r="G1768" s="21"/>
      <c r="H1768" s="9"/>
      <c r="I1768" s="9"/>
      <c r="J1768" s="22">
        <f>SUM(R1765:R1767)</f>
        <v>1113.95</v>
      </c>
      <c r="K1768" s="22"/>
    </row>
    <row r="1769" spans="1:32" ht="14.25" x14ac:dyDescent="0.2">
      <c r="A1769" s="19"/>
      <c r="B1769" s="19"/>
      <c r="C1769" s="19" t="s">
        <v>1125</v>
      </c>
      <c r="D1769" s="20" t="s">
        <v>1124</v>
      </c>
      <c r="E1769" s="9">
        <f>Source!AU1120</f>
        <v>10</v>
      </c>
      <c r="F1769" s="22"/>
      <c r="G1769" s="21"/>
      <c r="H1769" s="9"/>
      <c r="I1769" s="9"/>
      <c r="J1769" s="22">
        <f>SUM(T1765:T1768)</f>
        <v>159.13999999999999</v>
      </c>
      <c r="K1769" s="22"/>
    </row>
    <row r="1770" spans="1:32" ht="14.25" x14ac:dyDescent="0.2">
      <c r="A1770" s="19"/>
      <c r="B1770" s="19"/>
      <c r="C1770" s="19" t="s">
        <v>1126</v>
      </c>
      <c r="D1770" s="20" t="s">
        <v>1127</v>
      </c>
      <c r="E1770" s="9">
        <f>Source!AQ1120</f>
        <v>1.5</v>
      </c>
      <c r="F1770" s="22"/>
      <c r="G1770" s="21" t="str">
        <f>Source!DI1120</f>
        <v/>
      </c>
      <c r="H1770" s="9">
        <f>Source!AV1120</f>
        <v>1</v>
      </c>
      <c r="I1770" s="9"/>
      <c r="J1770" s="22"/>
      <c r="K1770" s="22">
        <f>Source!U1120</f>
        <v>3</v>
      </c>
    </row>
    <row r="1771" spans="1:32" ht="15" x14ac:dyDescent="0.25">
      <c r="A1771" s="25"/>
      <c r="B1771" s="25"/>
      <c r="C1771" s="25"/>
      <c r="D1771" s="25"/>
      <c r="E1771" s="25"/>
      <c r="F1771" s="25"/>
      <c r="G1771" s="25"/>
      <c r="H1771" s="25"/>
      <c r="I1771" s="40">
        <f>J1766+J1767+J1768+J1769</f>
        <v>2893.7499999999995</v>
      </c>
      <c r="J1771" s="40"/>
      <c r="K1771" s="26">
        <f>IF(Source!I1120&lt;&gt;0, ROUND(I1771/Source!I1120, 2), 0)</f>
        <v>1446.88</v>
      </c>
      <c r="P1771" s="24">
        <f>I1771</f>
        <v>2893.7499999999995</v>
      </c>
    </row>
    <row r="1773" spans="1:32" ht="15" x14ac:dyDescent="0.25">
      <c r="A1773" s="38" t="str">
        <f>CONCATENATE("Итого по подразделу: ",IF(Source!G1123&lt;&gt;"Новый подраздел", Source!G1123, ""))</f>
        <v>Итого по подразделу: Щит вводно-распределительный для съемочного оборудования.</v>
      </c>
      <c r="B1773" s="38"/>
      <c r="C1773" s="38"/>
      <c r="D1773" s="38"/>
      <c r="E1773" s="38"/>
      <c r="F1773" s="38"/>
      <c r="G1773" s="38"/>
      <c r="H1773" s="38"/>
      <c r="I1773" s="36">
        <f>SUM(P1553:P1772)</f>
        <v>143910.84999999995</v>
      </c>
      <c r="J1773" s="37"/>
      <c r="K1773" s="29"/>
      <c r="AF1773" s="30" t="str">
        <f>CONCATENATE("Итого по подразделу: ",IF(Source!G1123&lt;&gt;"Новый подраздел", Source!G1123, ""))</f>
        <v>Итого по подразделу: Щит вводно-распределительный для съемочного оборудования.</v>
      </c>
    </row>
    <row r="1776" spans="1:32" ht="16.5" x14ac:dyDescent="0.25">
      <c r="A1776" s="41" t="str">
        <f>CONCATENATE("Подраздел: ",IF(Source!G1153&lt;&gt;"Новый подраздел", Source!G1153, ""))</f>
        <v>Подраздел: Щит вводно-распределительный для здания</v>
      </c>
      <c r="B1776" s="41"/>
      <c r="C1776" s="41"/>
      <c r="D1776" s="41"/>
      <c r="E1776" s="41"/>
      <c r="F1776" s="41"/>
      <c r="G1776" s="41"/>
      <c r="H1776" s="41"/>
      <c r="I1776" s="41"/>
      <c r="J1776" s="41"/>
      <c r="K1776" s="41"/>
    </row>
    <row r="1777" spans="1:22" ht="42.75" x14ac:dyDescent="0.2">
      <c r="A1777" s="19">
        <v>222</v>
      </c>
      <c r="B1777" s="19" t="str">
        <f>Source!F1157</f>
        <v>1.21-2201-28-3/1</v>
      </c>
      <c r="C1777" s="19" t="str">
        <f>Source!G1157</f>
        <v>Технический осмотр главного распределительного щита (ГРЩ) с количеством вводов 2 - ежедневный</v>
      </c>
      <c r="D1777" s="20" t="str">
        <f>Source!H1157</f>
        <v>шт.</v>
      </c>
      <c r="E1777" s="9">
        <f>Source!I1157</f>
        <v>1</v>
      </c>
      <c r="F1777" s="22"/>
      <c r="G1777" s="21"/>
      <c r="H1777" s="9"/>
      <c r="I1777" s="9"/>
      <c r="J1777" s="22"/>
      <c r="K1777" s="22"/>
      <c r="Q1777">
        <f>ROUND((Source!BZ1157/100)*ROUND((Source!AF1157*Source!AV1157)*Source!I1157, 2), 2)</f>
        <v>8985.82</v>
      </c>
      <c r="R1777">
        <f>Source!X1157</f>
        <v>8985.82</v>
      </c>
      <c r="S1777">
        <f>ROUND((Source!CA1157/100)*ROUND((Source!AF1157*Source!AV1157)*Source!I1157, 2), 2)</f>
        <v>1283.69</v>
      </c>
      <c r="T1777">
        <f>Source!Y1157</f>
        <v>1283.69</v>
      </c>
      <c r="U1777">
        <f>ROUND((175/100)*ROUND((Source!AE1157*Source!AV1157)*Source!I1157, 2), 2)</f>
        <v>0</v>
      </c>
      <c r="V1777">
        <f>ROUND((108/100)*ROUND(Source!CS1157*Source!I1157, 2), 2)</f>
        <v>0</v>
      </c>
    </row>
    <row r="1778" spans="1:22" ht="14.25" x14ac:dyDescent="0.2">
      <c r="A1778" s="19"/>
      <c r="B1778" s="19"/>
      <c r="C1778" s="19" t="s">
        <v>1122</v>
      </c>
      <c r="D1778" s="20"/>
      <c r="E1778" s="9"/>
      <c r="F1778" s="22">
        <f>Source!AO1157</f>
        <v>106.09</v>
      </c>
      <c r="G1778" s="21" t="str">
        <f>Source!DG1157</f>
        <v>)*121</v>
      </c>
      <c r="H1778" s="9">
        <f>Source!AV1157</f>
        <v>1</v>
      </c>
      <c r="I1778" s="9">
        <f>IF(Source!BA1157&lt;&gt; 0, Source!BA1157, 1)</f>
        <v>1</v>
      </c>
      <c r="J1778" s="22">
        <f>Source!S1157</f>
        <v>12836.89</v>
      </c>
      <c r="K1778" s="22"/>
    </row>
    <row r="1779" spans="1:22" ht="14.25" x14ac:dyDescent="0.2">
      <c r="A1779" s="19"/>
      <c r="B1779" s="19"/>
      <c r="C1779" s="19" t="s">
        <v>1123</v>
      </c>
      <c r="D1779" s="20" t="s">
        <v>1124</v>
      </c>
      <c r="E1779" s="9">
        <f>Source!AT1157</f>
        <v>70</v>
      </c>
      <c r="F1779" s="22"/>
      <c r="G1779" s="21"/>
      <c r="H1779" s="9"/>
      <c r="I1779" s="9"/>
      <c r="J1779" s="22">
        <f>SUM(R1777:R1778)</f>
        <v>8985.82</v>
      </c>
      <c r="K1779" s="22"/>
    </row>
    <row r="1780" spans="1:22" ht="14.25" x14ac:dyDescent="0.2">
      <c r="A1780" s="19"/>
      <c r="B1780" s="19"/>
      <c r="C1780" s="19" t="s">
        <v>1125</v>
      </c>
      <c r="D1780" s="20" t="s">
        <v>1124</v>
      </c>
      <c r="E1780" s="9">
        <f>Source!AU1157</f>
        <v>10</v>
      </c>
      <c r="F1780" s="22"/>
      <c r="G1780" s="21"/>
      <c r="H1780" s="9"/>
      <c r="I1780" s="9"/>
      <c r="J1780" s="22">
        <f>SUM(T1777:T1779)</f>
        <v>1283.69</v>
      </c>
      <c r="K1780" s="22"/>
    </row>
    <row r="1781" spans="1:22" ht="14.25" x14ac:dyDescent="0.2">
      <c r="A1781" s="19"/>
      <c r="B1781" s="19"/>
      <c r="C1781" s="19" t="s">
        <v>1126</v>
      </c>
      <c r="D1781" s="20" t="s">
        <v>1127</v>
      </c>
      <c r="E1781" s="9">
        <f>Source!AQ1157</f>
        <v>0.2</v>
      </c>
      <c r="F1781" s="22"/>
      <c r="G1781" s="21" t="str">
        <f>Source!DI1157</f>
        <v>)*121</v>
      </c>
      <c r="H1781" s="9">
        <f>Source!AV1157</f>
        <v>1</v>
      </c>
      <c r="I1781" s="9"/>
      <c r="J1781" s="22"/>
      <c r="K1781" s="22">
        <f>Source!U1157</f>
        <v>24.200000000000003</v>
      </c>
    </row>
    <row r="1782" spans="1:22" ht="15" x14ac:dyDescent="0.25">
      <c r="A1782" s="25"/>
      <c r="B1782" s="25"/>
      <c r="C1782" s="25"/>
      <c r="D1782" s="25"/>
      <c r="E1782" s="25"/>
      <c r="F1782" s="25"/>
      <c r="G1782" s="25"/>
      <c r="H1782" s="25"/>
      <c r="I1782" s="40">
        <f>J1778+J1779+J1780</f>
        <v>23106.399999999998</v>
      </c>
      <c r="J1782" s="40"/>
      <c r="K1782" s="26">
        <f>IF(Source!I1157&lt;&gt;0, ROUND(I1782/Source!I1157, 2), 0)</f>
        <v>23106.400000000001</v>
      </c>
      <c r="P1782" s="24">
        <f>I1782</f>
        <v>23106.399999999998</v>
      </c>
    </row>
    <row r="1783" spans="1:22" ht="42.75" x14ac:dyDescent="0.2">
      <c r="A1783" s="19">
        <v>223</v>
      </c>
      <c r="B1783" s="19" t="str">
        <f>Source!F1158</f>
        <v>1.21-2201-28-4/1</v>
      </c>
      <c r="C1783" s="19" t="str">
        <f>Source!G1158</f>
        <v>Технический осмотр главного распределительного щита (ГРЩ) с количеством вводов 2 - ежемесячный</v>
      </c>
      <c r="D1783" s="20" t="str">
        <f>Source!H1158</f>
        <v>шт.</v>
      </c>
      <c r="E1783" s="9">
        <f>Source!I1158</f>
        <v>1</v>
      </c>
      <c r="F1783" s="22"/>
      <c r="G1783" s="21"/>
      <c r="H1783" s="9"/>
      <c r="I1783" s="9"/>
      <c r="J1783" s="22"/>
      <c r="K1783" s="22"/>
      <c r="Q1783">
        <f>ROUND((Source!BZ1158/100)*ROUND((Source!AF1158*Source!AV1158)*Source!I1158, 2), 2)</f>
        <v>549.55999999999995</v>
      </c>
      <c r="R1783">
        <f>Source!X1158</f>
        <v>549.55999999999995</v>
      </c>
      <c r="S1783">
        <f>ROUND((Source!CA1158/100)*ROUND((Source!AF1158*Source!AV1158)*Source!I1158, 2), 2)</f>
        <v>78.510000000000005</v>
      </c>
      <c r="T1783">
        <f>Source!Y1158</f>
        <v>78.510000000000005</v>
      </c>
      <c r="U1783">
        <f>ROUND((175/100)*ROUND((Source!AE1158*Source!AV1158)*Source!I1158, 2), 2)</f>
        <v>0</v>
      </c>
      <c r="V1783">
        <f>ROUND((108/100)*ROUND(Source!CS1158*Source!I1158, 2), 2)</f>
        <v>0</v>
      </c>
    </row>
    <row r="1784" spans="1:22" ht="14.25" x14ac:dyDescent="0.2">
      <c r="A1784" s="19"/>
      <c r="B1784" s="19"/>
      <c r="C1784" s="19" t="s">
        <v>1122</v>
      </c>
      <c r="D1784" s="20"/>
      <c r="E1784" s="9"/>
      <c r="F1784" s="22">
        <f>Source!AO1158</f>
        <v>196.27</v>
      </c>
      <c r="G1784" s="21" t="str">
        <f>Source!DG1158</f>
        <v>)*4</v>
      </c>
      <c r="H1784" s="9">
        <f>Source!AV1158</f>
        <v>1</v>
      </c>
      <c r="I1784" s="9">
        <f>IF(Source!BA1158&lt;&gt; 0, Source!BA1158, 1)</f>
        <v>1</v>
      </c>
      <c r="J1784" s="22">
        <f>Source!S1158</f>
        <v>785.08</v>
      </c>
      <c r="K1784" s="22"/>
    </row>
    <row r="1785" spans="1:22" ht="14.25" x14ac:dyDescent="0.2">
      <c r="A1785" s="19"/>
      <c r="B1785" s="19"/>
      <c r="C1785" s="19" t="s">
        <v>1123</v>
      </c>
      <c r="D1785" s="20" t="s">
        <v>1124</v>
      </c>
      <c r="E1785" s="9">
        <f>Source!AT1158</f>
        <v>70</v>
      </c>
      <c r="F1785" s="22"/>
      <c r="G1785" s="21"/>
      <c r="H1785" s="9"/>
      <c r="I1785" s="9"/>
      <c r="J1785" s="22">
        <f>SUM(R1783:R1784)</f>
        <v>549.55999999999995</v>
      </c>
      <c r="K1785" s="22"/>
    </row>
    <row r="1786" spans="1:22" ht="14.25" x14ac:dyDescent="0.2">
      <c r="A1786" s="19"/>
      <c r="B1786" s="19"/>
      <c r="C1786" s="19" t="s">
        <v>1125</v>
      </c>
      <c r="D1786" s="20" t="s">
        <v>1124</v>
      </c>
      <c r="E1786" s="9">
        <f>Source!AU1158</f>
        <v>10</v>
      </c>
      <c r="F1786" s="22"/>
      <c r="G1786" s="21"/>
      <c r="H1786" s="9"/>
      <c r="I1786" s="9"/>
      <c r="J1786" s="22">
        <f>SUM(T1783:T1785)</f>
        <v>78.510000000000005</v>
      </c>
      <c r="K1786" s="22"/>
    </row>
    <row r="1787" spans="1:22" ht="14.25" x14ac:dyDescent="0.2">
      <c r="A1787" s="19"/>
      <c r="B1787" s="19"/>
      <c r="C1787" s="19" t="s">
        <v>1126</v>
      </c>
      <c r="D1787" s="20" t="s">
        <v>1127</v>
      </c>
      <c r="E1787" s="9">
        <f>Source!AQ1158</f>
        <v>0.37</v>
      </c>
      <c r="F1787" s="22"/>
      <c r="G1787" s="21" t="str">
        <f>Source!DI1158</f>
        <v>)*4</v>
      </c>
      <c r="H1787" s="9">
        <f>Source!AV1158</f>
        <v>1</v>
      </c>
      <c r="I1787" s="9"/>
      <c r="J1787" s="22"/>
      <c r="K1787" s="22">
        <f>Source!U1158</f>
        <v>1.48</v>
      </c>
    </row>
    <row r="1788" spans="1:22" ht="15" x14ac:dyDescent="0.25">
      <c r="A1788" s="25"/>
      <c r="B1788" s="25"/>
      <c r="C1788" s="25"/>
      <c r="D1788" s="25"/>
      <c r="E1788" s="25"/>
      <c r="F1788" s="25"/>
      <c r="G1788" s="25"/>
      <c r="H1788" s="25"/>
      <c r="I1788" s="40">
        <f>J1784+J1785+J1786</f>
        <v>1413.1499999999999</v>
      </c>
      <c r="J1788" s="40"/>
      <c r="K1788" s="26">
        <f>IF(Source!I1158&lt;&gt;0, ROUND(I1788/Source!I1158, 2), 0)</f>
        <v>1413.15</v>
      </c>
      <c r="P1788" s="24">
        <f>I1788</f>
        <v>1413.1499999999999</v>
      </c>
    </row>
    <row r="1789" spans="1:22" ht="71.25" x14ac:dyDescent="0.2">
      <c r="A1789" s="19">
        <v>224</v>
      </c>
      <c r="B1789" s="19" t="str">
        <f>Source!F1159</f>
        <v>1.23-2303-12-1/1</v>
      </c>
      <c r="C1789" s="19" t="str">
        <f>Source!G1159</f>
        <v>Техническое обслуживание контроллеров логических операций / Программируемый логический контроллер, 100-240VAC/VDC, 8DI, 4RO, RTC, Ethernet, ЖК</v>
      </c>
      <c r="D1789" s="20" t="str">
        <f>Source!H1159</f>
        <v>шт.</v>
      </c>
      <c r="E1789" s="9">
        <f>Source!I1159</f>
        <v>1</v>
      </c>
      <c r="F1789" s="22"/>
      <c r="G1789" s="21"/>
      <c r="H1789" s="9"/>
      <c r="I1789" s="9"/>
      <c r="J1789" s="22"/>
      <c r="K1789" s="22"/>
      <c r="Q1789">
        <f>ROUND((Source!BZ1159/100)*ROUND((Source!AF1159*Source!AV1159)*Source!I1159, 2), 2)</f>
        <v>3174.91</v>
      </c>
      <c r="R1789">
        <f>Source!X1159</f>
        <v>3174.91</v>
      </c>
      <c r="S1789">
        <f>ROUND((Source!CA1159/100)*ROUND((Source!AF1159*Source!AV1159)*Source!I1159, 2), 2)</f>
        <v>453.56</v>
      </c>
      <c r="T1789">
        <f>Source!Y1159</f>
        <v>453.56</v>
      </c>
      <c r="U1789">
        <f>ROUND((175/100)*ROUND((Source!AE1159*Source!AV1159)*Source!I1159, 2), 2)</f>
        <v>0</v>
      </c>
      <c r="V1789">
        <f>ROUND((108/100)*ROUND(Source!CS1159*Source!I1159, 2), 2)</f>
        <v>0</v>
      </c>
    </row>
    <row r="1790" spans="1:22" ht="14.25" x14ac:dyDescent="0.2">
      <c r="A1790" s="19"/>
      <c r="B1790" s="19"/>
      <c r="C1790" s="19" t="s">
        <v>1122</v>
      </c>
      <c r="D1790" s="20"/>
      <c r="E1790" s="9"/>
      <c r="F1790" s="22">
        <f>Source!AO1159</f>
        <v>2267.79</v>
      </c>
      <c r="G1790" s="21" t="str">
        <f>Source!DG1159</f>
        <v>)*2</v>
      </c>
      <c r="H1790" s="9">
        <f>Source!AV1159</f>
        <v>1</v>
      </c>
      <c r="I1790" s="9">
        <f>IF(Source!BA1159&lt;&gt; 0, Source!BA1159, 1)</f>
        <v>1</v>
      </c>
      <c r="J1790" s="22">
        <f>Source!S1159</f>
        <v>4535.58</v>
      </c>
      <c r="K1790" s="22"/>
    </row>
    <row r="1791" spans="1:22" ht="14.25" x14ac:dyDescent="0.2">
      <c r="A1791" s="19"/>
      <c r="B1791" s="19"/>
      <c r="C1791" s="19" t="s">
        <v>1130</v>
      </c>
      <c r="D1791" s="20"/>
      <c r="E1791" s="9"/>
      <c r="F1791" s="22">
        <f>Source!AL1159</f>
        <v>3.52</v>
      </c>
      <c r="G1791" s="21" t="str">
        <f>Source!DD1159</f>
        <v>)*2</v>
      </c>
      <c r="H1791" s="9">
        <f>Source!AW1159</f>
        <v>1</v>
      </c>
      <c r="I1791" s="9">
        <f>IF(Source!BC1159&lt;&gt; 0, Source!BC1159, 1)</f>
        <v>1</v>
      </c>
      <c r="J1791" s="22">
        <f>Source!P1159</f>
        <v>7.04</v>
      </c>
      <c r="K1791" s="22"/>
    </row>
    <row r="1792" spans="1:22" ht="14.25" x14ac:dyDescent="0.2">
      <c r="A1792" s="19"/>
      <c r="B1792" s="19"/>
      <c r="C1792" s="19" t="s">
        <v>1123</v>
      </c>
      <c r="D1792" s="20" t="s">
        <v>1124</v>
      </c>
      <c r="E1792" s="9">
        <f>Source!AT1159</f>
        <v>70</v>
      </c>
      <c r="F1792" s="22"/>
      <c r="G1792" s="21"/>
      <c r="H1792" s="9"/>
      <c r="I1792" s="9"/>
      <c r="J1792" s="22">
        <f>SUM(R1789:R1791)</f>
        <v>3174.91</v>
      </c>
      <c r="K1792" s="22"/>
    </row>
    <row r="1793" spans="1:22" ht="14.25" x14ac:dyDescent="0.2">
      <c r="A1793" s="19"/>
      <c r="B1793" s="19"/>
      <c r="C1793" s="19" t="s">
        <v>1125</v>
      </c>
      <c r="D1793" s="20" t="s">
        <v>1124</v>
      </c>
      <c r="E1793" s="9">
        <f>Source!AU1159</f>
        <v>10</v>
      </c>
      <c r="F1793" s="22"/>
      <c r="G1793" s="21"/>
      <c r="H1793" s="9"/>
      <c r="I1793" s="9"/>
      <c r="J1793" s="22">
        <f>SUM(T1789:T1792)</f>
        <v>453.56</v>
      </c>
      <c r="K1793" s="22"/>
    </row>
    <row r="1794" spans="1:22" ht="14.25" x14ac:dyDescent="0.2">
      <c r="A1794" s="19"/>
      <c r="B1794" s="19"/>
      <c r="C1794" s="19" t="s">
        <v>1126</v>
      </c>
      <c r="D1794" s="20" t="s">
        <v>1127</v>
      </c>
      <c r="E1794" s="9">
        <f>Source!AQ1159</f>
        <v>3.72</v>
      </c>
      <c r="F1794" s="22"/>
      <c r="G1794" s="21" t="str">
        <f>Source!DI1159</f>
        <v>)*2</v>
      </c>
      <c r="H1794" s="9">
        <f>Source!AV1159</f>
        <v>1</v>
      </c>
      <c r="I1794" s="9"/>
      <c r="J1794" s="22"/>
      <c r="K1794" s="22">
        <f>Source!U1159</f>
        <v>7.44</v>
      </c>
    </row>
    <row r="1795" spans="1:22" ht="15" x14ac:dyDescent="0.25">
      <c r="A1795" s="25"/>
      <c r="B1795" s="25"/>
      <c r="C1795" s="25"/>
      <c r="D1795" s="25"/>
      <c r="E1795" s="25"/>
      <c r="F1795" s="25"/>
      <c r="G1795" s="25"/>
      <c r="H1795" s="25"/>
      <c r="I1795" s="40">
        <f>J1790+J1791+J1792+J1793</f>
        <v>8171.09</v>
      </c>
      <c r="J1795" s="40"/>
      <c r="K1795" s="26">
        <f>IF(Source!I1159&lt;&gt;0, ROUND(I1795/Source!I1159, 2), 0)</f>
        <v>8171.09</v>
      </c>
      <c r="P1795" s="24">
        <f>I1795</f>
        <v>8171.09</v>
      </c>
    </row>
    <row r="1796" spans="1:22" ht="57" x14ac:dyDescent="0.2">
      <c r="A1796" s="19">
        <v>225</v>
      </c>
      <c r="B1796" s="19" t="str">
        <f>Source!F1160</f>
        <v>1.21-2301-26-1/1</v>
      </c>
      <c r="C1796" s="19" t="str">
        <f>Source!G1160</f>
        <v>Осмотр модуля управляющего типа CMS-600 - ежедневный / Модуль расширения, 100-240VAC/VDC, 4DI, 4RO</v>
      </c>
      <c r="D1796" s="20" t="str">
        <f>Source!H1160</f>
        <v>10 шт.</v>
      </c>
      <c r="E1796" s="9">
        <f>Source!I1160</f>
        <v>0.1</v>
      </c>
      <c r="F1796" s="22"/>
      <c r="G1796" s="21"/>
      <c r="H1796" s="9"/>
      <c r="I1796" s="9"/>
      <c r="J1796" s="22"/>
      <c r="K1796" s="22"/>
      <c r="Q1796">
        <f>ROUND((Source!BZ1160/100)*ROUND((Source!AF1160*Source!AV1160)*Source!I1160, 2), 2)</f>
        <v>2581.4</v>
      </c>
      <c r="R1796">
        <f>Source!X1160</f>
        <v>2581.4</v>
      </c>
      <c r="S1796">
        <f>ROUND((Source!CA1160/100)*ROUND((Source!AF1160*Source!AV1160)*Source!I1160, 2), 2)</f>
        <v>368.77</v>
      </c>
      <c r="T1796">
        <f>Source!Y1160</f>
        <v>368.77</v>
      </c>
      <c r="U1796">
        <f>ROUND((175/100)*ROUND((Source!AE1160*Source!AV1160)*Source!I1160, 2), 2)</f>
        <v>0</v>
      </c>
      <c r="V1796">
        <f>ROUND((108/100)*ROUND(Source!CS1160*Source!I1160, 2), 2)</f>
        <v>0</v>
      </c>
    </row>
    <row r="1797" spans="1:22" x14ac:dyDescent="0.2">
      <c r="C1797" s="23" t="str">
        <f>"Объем: "&amp;Source!I1160&amp;"=1/"&amp;"10"</f>
        <v>Объем: 0,1=1/10</v>
      </c>
    </row>
    <row r="1798" spans="1:22" ht="14.25" x14ac:dyDescent="0.2">
      <c r="A1798" s="19"/>
      <c r="B1798" s="19"/>
      <c r="C1798" s="19" t="s">
        <v>1122</v>
      </c>
      <c r="D1798" s="20"/>
      <c r="E1798" s="9"/>
      <c r="F1798" s="22">
        <f>Source!AO1160</f>
        <v>304.77</v>
      </c>
      <c r="G1798" s="21" t="str">
        <f>Source!DG1160</f>
        <v>)*121</v>
      </c>
      <c r="H1798" s="9">
        <f>Source!AV1160</f>
        <v>1</v>
      </c>
      <c r="I1798" s="9">
        <f>IF(Source!BA1160&lt;&gt; 0, Source!BA1160, 1)</f>
        <v>1</v>
      </c>
      <c r="J1798" s="22">
        <f>Source!S1160</f>
        <v>3687.72</v>
      </c>
      <c r="K1798" s="22"/>
    </row>
    <row r="1799" spans="1:22" ht="14.25" x14ac:dyDescent="0.2">
      <c r="A1799" s="19"/>
      <c r="B1799" s="19"/>
      <c r="C1799" s="19" t="s">
        <v>1123</v>
      </c>
      <c r="D1799" s="20" t="s">
        <v>1124</v>
      </c>
      <c r="E1799" s="9">
        <f>Source!AT1160</f>
        <v>70</v>
      </c>
      <c r="F1799" s="22"/>
      <c r="G1799" s="21"/>
      <c r="H1799" s="9"/>
      <c r="I1799" s="9"/>
      <c r="J1799" s="22">
        <f>SUM(R1796:R1798)</f>
        <v>2581.4</v>
      </c>
      <c r="K1799" s="22"/>
    </row>
    <row r="1800" spans="1:22" ht="14.25" x14ac:dyDescent="0.2">
      <c r="A1800" s="19"/>
      <c r="B1800" s="19"/>
      <c r="C1800" s="19" t="s">
        <v>1125</v>
      </c>
      <c r="D1800" s="20" t="s">
        <v>1124</v>
      </c>
      <c r="E1800" s="9">
        <f>Source!AU1160</f>
        <v>10</v>
      </c>
      <c r="F1800" s="22"/>
      <c r="G1800" s="21"/>
      <c r="H1800" s="9"/>
      <c r="I1800" s="9"/>
      <c r="J1800" s="22">
        <f>SUM(T1796:T1799)</f>
        <v>368.77</v>
      </c>
      <c r="K1800" s="22"/>
    </row>
    <row r="1801" spans="1:22" ht="14.25" x14ac:dyDescent="0.2">
      <c r="A1801" s="19"/>
      <c r="B1801" s="19"/>
      <c r="C1801" s="19" t="s">
        <v>1126</v>
      </c>
      <c r="D1801" s="20" t="s">
        <v>1127</v>
      </c>
      <c r="E1801" s="9">
        <f>Source!AQ1160</f>
        <v>0.7</v>
      </c>
      <c r="F1801" s="22"/>
      <c r="G1801" s="21" t="str">
        <f>Source!DI1160</f>
        <v>)*121</v>
      </c>
      <c r="H1801" s="9">
        <f>Source!AV1160</f>
        <v>1</v>
      </c>
      <c r="I1801" s="9"/>
      <c r="J1801" s="22"/>
      <c r="K1801" s="22">
        <f>Source!U1160</f>
        <v>8.4699999999999989</v>
      </c>
    </row>
    <row r="1802" spans="1:22" ht="15" x14ac:dyDescent="0.25">
      <c r="A1802" s="25"/>
      <c r="B1802" s="25"/>
      <c r="C1802" s="25"/>
      <c r="D1802" s="25"/>
      <c r="E1802" s="25"/>
      <c r="F1802" s="25"/>
      <c r="G1802" s="25"/>
      <c r="H1802" s="25"/>
      <c r="I1802" s="40">
        <f>J1798+J1799+J1800</f>
        <v>6637.8899999999994</v>
      </c>
      <c r="J1802" s="40"/>
      <c r="K1802" s="26">
        <f>IF(Source!I1160&lt;&gt;0, ROUND(I1802/Source!I1160, 2), 0)</f>
        <v>66378.899999999994</v>
      </c>
      <c r="P1802" s="24">
        <f>I1802</f>
        <v>6637.8899999999994</v>
      </c>
    </row>
    <row r="1803" spans="1:22" ht="71.25" x14ac:dyDescent="0.2">
      <c r="A1803" s="19">
        <v>226</v>
      </c>
      <c r="B1803" s="19" t="str">
        <f>Source!F1161</f>
        <v>1.21-2303-41-1/1</v>
      </c>
      <c r="C1803" s="19" t="str">
        <f>Source!G1161</f>
        <v>Техническое обслуживание модуля управляющего типа CMS-600 с датчиками тока до 8 - полугодовое / Модуль расширения, 100-240VAC/VDC, 4DI, 4RO</v>
      </c>
      <c r="D1803" s="20" t="str">
        <f>Source!H1161</f>
        <v>1 модуль</v>
      </c>
      <c r="E1803" s="9">
        <f>Source!I1161</f>
        <v>1</v>
      </c>
      <c r="F1803" s="22"/>
      <c r="G1803" s="21"/>
      <c r="H1803" s="9"/>
      <c r="I1803" s="9"/>
      <c r="J1803" s="22"/>
      <c r="K1803" s="22"/>
      <c r="Q1803">
        <f>ROUND((Source!BZ1161/100)*ROUND((Source!AF1161*Source!AV1161)*Source!I1161, 2), 2)</f>
        <v>121.7</v>
      </c>
      <c r="R1803">
        <f>Source!X1161</f>
        <v>121.7</v>
      </c>
      <c r="S1803">
        <f>ROUND((Source!CA1161/100)*ROUND((Source!AF1161*Source!AV1161)*Source!I1161, 2), 2)</f>
        <v>17.39</v>
      </c>
      <c r="T1803">
        <f>Source!Y1161</f>
        <v>17.39</v>
      </c>
      <c r="U1803">
        <f>ROUND((175/100)*ROUND((Source!AE1161*Source!AV1161)*Source!I1161, 2), 2)</f>
        <v>0</v>
      </c>
      <c r="V1803">
        <f>ROUND((108/100)*ROUND(Source!CS1161*Source!I1161, 2), 2)</f>
        <v>0</v>
      </c>
    </row>
    <row r="1804" spans="1:22" ht="14.25" x14ac:dyDescent="0.2">
      <c r="A1804" s="19"/>
      <c r="B1804" s="19"/>
      <c r="C1804" s="19" t="s">
        <v>1122</v>
      </c>
      <c r="D1804" s="20"/>
      <c r="E1804" s="9"/>
      <c r="F1804" s="22">
        <f>Source!AO1161</f>
        <v>173.85</v>
      </c>
      <c r="G1804" s="21" t="str">
        <f>Source!DG1161</f>
        <v/>
      </c>
      <c r="H1804" s="9">
        <f>Source!AV1161</f>
        <v>1</v>
      </c>
      <c r="I1804" s="9">
        <f>IF(Source!BA1161&lt;&gt; 0, Source!BA1161, 1)</f>
        <v>1</v>
      </c>
      <c r="J1804" s="22">
        <f>Source!S1161</f>
        <v>173.85</v>
      </c>
      <c r="K1804" s="22"/>
    </row>
    <row r="1805" spans="1:22" ht="14.25" x14ac:dyDescent="0.2">
      <c r="A1805" s="19"/>
      <c r="B1805" s="19"/>
      <c r="C1805" s="19" t="s">
        <v>1130</v>
      </c>
      <c r="D1805" s="20"/>
      <c r="E1805" s="9"/>
      <c r="F1805" s="22">
        <f>Source!AL1161</f>
        <v>6.42</v>
      </c>
      <c r="G1805" s="21" t="str">
        <f>Source!DD1161</f>
        <v/>
      </c>
      <c r="H1805" s="9">
        <f>Source!AW1161</f>
        <v>1</v>
      </c>
      <c r="I1805" s="9">
        <f>IF(Source!BC1161&lt;&gt; 0, Source!BC1161, 1)</f>
        <v>1</v>
      </c>
      <c r="J1805" s="22">
        <f>Source!P1161</f>
        <v>6.42</v>
      </c>
      <c r="K1805" s="22"/>
    </row>
    <row r="1806" spans="1:22" ht="14.25" x14ac:dyDescent="0.2">
      <c r="A1806" s="19"/>
      <c r="B1806" s="19"/>
      <c r="C1806" s="19" t="s">
        <v>1123</v>
      </c>
      <c r="D1806" s="20" t="s">
        <v>1124</v>
      </c>
      <c r="E1806" s="9">
        <f>Source!AT1161</f>
        <v>70</v>
      </c>
      <c r="F1806" s="22"/>
      <c r="G1806" s="21"/>
      <c r="H1806" s="9"/>
      <c r="I1806" s="9"/>
      <c r="J1806" s="22">
        <f>SUM(R1803:R1805)</f>
        <v>121.7</v>
      </c>
      <c r="K1806" s="22"/>
    </row>
    <row r="1807" spans="1:22" ht="14.25" x14ac:dyDescent="0.2">
      <c r="A1807" s="19"/>
      <c r="B1807" s="19"/>
      <c r="C1807" s="19" t="s">
        <v>1125</v>
      </c>
      <c r="D1807" s="20" t="s">
        <v>1124</v>
      </c>
      <c r="E1807" s="9">
        <f>Source!AU1161</f>
        <v>10</v>
      </c>
      <c r="F1807" s="22"/>
      <c r="G1807" s="21"/>
      <c r="H1807" s="9"/>
      <c r="I1807" s="9"/>
      <c r="J1807" s="22">
        <f>SUM(T1803:T1806)</f>
        <v>17.39</v>
      </c>
      <c r="K1807" s="22"/>
    </row>
    <row r="1808" spans="1:22" ht="14.25" x14ac:dyDescent="0.2">
      <c r="A1808" s="19"/>
      <c r="B1808" s="19"/>
      <c r="C1808" s="19" t="s">
        <v>1126</v>
      </c>
      <c r="D1808" s="20" t="s">
        <v>1127</v>
      </c>
      <c r="E1808" s="9">
        <f>Source!AQ1161</f>
        <v>0.36</v>
      </c>
      <c r="F1808" s="22"/>
      <c r="G1808" s="21" t="str">
        <f>Source!DI1161</f>
        <v/>
      </c>
      <c r="H1808" s="9">
        <f>Source!AV1161</f>
        <v>1</v>
      </c>
      <c r="I1808" s="9"/>
      <c r="J1808" s="22"/>
      <c r="K1808" s="22">
        <f>Source!U1161</f>
        <v>0.36</v>
      </c>
    </row>
    <row r="1809" spans="1:22" ht="15" x14ac:dyDescent="0.25">
      <c r="A1809" s="25"/>
      <c r="B1809" s="25"/>
      <c r="C1809" s="25"/>
      <c r="D1809" s="25"/>
      <c r="E1809" s="25"/>
      <c r="F1809" s="25"/>
      <c r="G1809" s="25"/>
      <c r="H1809" s="25"/>
      <c r="I1809" s="40">
        <f>J1804+J1805+J1806+J1807</f>
        <v>319.35999999999996</v>
      </c>
      <c r="J1809" s="40"/>
      <c r="K1809" s="26">
        <f>IF(Source!I1161&lt;&gt;0, ROUND(I1809/Source!I1161, 2), 0)</f>
        <v>319.36</v>
      </c>
      <c r="P1809" s="24">
        <f>I1809</f>
        <v>319.35999999999996</v>
      </c>
    </row>
    <row r="1810" spans="1:22" ht="57" x14ac:dyDescent="0.2">
      <c r="A1810" s="19">
        <v>227</v>
      </c>
      <c r="B1810" s="19" t="str">
        <f>Source!F1162</f>
        <v>1.20-2103-15-1/1</v>
      </c>
      <c r="C1810" s="19" t="str">
        <f>Source!G1162</f>
        <v>Техническое обслуживание светильника светодиодного типа «Титан» рабочего освещения - полугодовое</v>
      </c>
      <c r="D1810" s="20" t="str">
        <f>Source!H1162</f>
        <v>шт.</v>
      </c>
      <c r="E1810" s="9">
        <f>Source!I1162</f>
        <v>2</v>
      </c>
      <c r="F1810" s="22"/>
      <c r="G1810" s="21"/>
      <c r="H1810" s="9"/>
      <c r="I1810" s="9"/>
      <c r="J1810" s="22"/>
      <c r="K1810" s="22"/>
      <c r="Q1810">
        <f>ROUND((Source!BZ1162/100)*ROUND((Source!AF1162*Source!AV1162)*Source!I1162, 2), 2)</f>
        <v>216.34</v>
      </c>
      <c r="R1810">
        <f>Source!X1162</f>
        <v>216.34</v>
      </c>
      <c r="S1810">
        <f>ROUND((Source!CA1162/100)*ROUND((Source!AF1162*Source!AV1162)*Source!I1162, 2), 2)</f>
        <v>30.91</v>
      </c>
      <c r="T1810">
        <f>Source!Y1162</f>
        <v>30.91</v>
      </c>
      <c r="U1810">
        <f>ROUND((175/100)*ROUND((Source!AE1162*Source!AV1162)*Source!I1162, 2), 2)</f>
        <v>0</v>
      </c>
      <c r="V1810">
        <f>ROUND((108/100)*ROUND(Source!CS1162*Source!I1162, 2), 2)</f>
        <v>0</v>
      </c>
    </row>
    <row r="1811" spans="1:22" ht="14.25" x14ac:dyDescent="0.2">
      <c r="A1811" s="19"/>
      <c r="B1811" s="19"/>
      <c r="C1811" s="19" t="s">
        <v>1122</v>
      </c>
      <c r="D1811" s="20"/>
      <c r="E1811" s="9"/>
      <c r="F1811" s="22">
        <f>Source!AO1162</f>
        <v>154.53</v>
      </c>
      <c r="G1811" s="21" t="str">
        <f>Source!DG1162</f>
        <v/>
      </c>
      <c r="H1811" s="9">
        <f>Source!AV1162</f>
        <v>1</v>
      </c>
      <c r="I1811" s="9">
        <f>IF(Source!BA1162&lt;&gt; 0, Source!BA1162, 1)</f>
        <v>1</v>
      </c>
      <c r="J1811" s="22">
        <f>Source!S1162</f>
        <v>309.06</v>
      </c>
      <c r="K1811" s="22"/>
    </row>
    <row r="1812" spans="1:22" ht="14.25" x14ac:dyDescent="0.2">
      <c r="A1812" s="19"/>
      <c r="B1812" s="19"/>
      <c r="C1812" s="19" t="s">
        <v>1130</v>
      </c>
      <c r="D1812" s="20"/>
      <c r="E1812" s="9"/>
      <c r="F1812" s="22">
        <f>Source!AL1162</f>
        <v>9.48</v>
      </c>
      <c r="G1812" s="21" t="str">
        <f>Source!DD1162</f>
        <v/>
      </c>
      <c r="H1812" s="9">
        <f>Source!AW1162</f>
        <v>1</v>
      </c>
      <c r="I1812" s="9">
        <f>IF(Source!BC1162&lt;&gt; 0, Source!BC1162, 1)</f>
        <v>1</v>
      </c>
      <c r="J1812" s="22">
        <f>Source!P1162</f>
        <v>18.96</v>
      </c>
      <c r="K1812" s="22"/>
    </row>
    <row r="1813" spans="1:22" ht="14.25" x14ac:dyDescent="0.2">
      <c r="A1813" s="19"/>
      <c r="B1813" s="19"/>
      <c r="C1813" s="19" t="s">
        <v>1123</v>
      </c>
      <c r="D1813" s="20" t="s">
        <v>1124</v>
      </c>
      <c r="E1813" s="9">
        <f>Source!AT1162</f>
        <v>70</v>
      </c>
      <c r="F1813" s="22"/>
      <c r="G1813" s="21"/>
      <c r="H1813" s="9"/>
      <c r="I1813" s="9"/>
      <c r="J1813" s="22">
        <f>SUM(R1810:R1812)</f>
        <v>216.34</v>
      </c>
      <c r="K1813" s="22"/>
    </row>
    <row r="1814" spans="1:22" ht="14.25" x14ac:dyDescent="0.2">
      <c r="A1814" s="19"/>
      <c r="B1814" s="19"/>
      <c r="C1814" s="19" t="s">
        <v>1125</v>
      </c>
      <c r="D1814" s="20" t="s">
        <v>1124</v>
      </c>
      <c r="E1814" s="9">
        <f>Source!AU1162</f>
        <v>10</v>
      </c>
      <c r="F1814" s="22"/>
      <c r="G1814" s="21"/>
      <c r="H1814" s="9"/>
      <c r="I1814" s="9"/>
      <c r="J1814" s="22">
        <f>SUM(T1810:T1813)</f>
        <v>30.91</v>
      </c>
      <c r="K1814" s="22"/>
    </row>
    <row r="1815" spans="1:22" ht="14.25" x14ac:dyDescent="0.2">
      <c r="A1815" s="19"/>
      <c r="B1815" s="19"/>
      <c r="C1815" s="19" t="s">
        <v>1126</v>
      </c>
      <c r="D1815" s="20" t="s">
        <v>1127</v>
      </c>
      <c r="E1815" s="9">
        <f>Source!AQ1162</f>
        <v>0.32</v>
      </c>
      <c r="F1815" s="22"/>
      <c r="G1815" s="21" t="str">
        <f>Source!DI1162</f>
        <v/>
      </c>
      <c r="H1815" s="9">
        <f>Source!AV1162</f>
        <v>1</v>
      </c>
      <c r="I1815" s="9"/>
      <c r="J1815" s="22"/>
      <c r="K1815" s="22">
        <f>Source!U1162</f>
        <v>0.64</v>
      </c>
    </row>
    <row r="1816" spans="1:22" ht="15" x14ac:dyDescent="0.25">
      <c r="A1816" s="25"/>
      <c r="B1816" s="25"/>
      <c r="C1816" s="25"/>
      <c r="D1816" s="25"/>
      <c r="E1816" s="25"/>
      <c r="F1816" s="25"/>
      <c r="G1816" s="25"/>
      <c r="H1816" s="25"/>
      <c r="I1816" s="40">
        <f>J1811+J1812+J1813+J1814</f>
        <v>575.27</v>
      </c>
      <c r="J1816" s="40"/>
      <c r="K1816" s="26">
        <f>IF(Source!I1162&lt;&gt;0, ROUND(I1816/Source!I1162, 2), 0)</f>
        <v>287.64</v>
      </c>
      <c r="P1816" s="24">
        <f>I1816</f>
        <v>575.27</v>
      </c>
    </row>
    <row r="1817" spans="1:22" ht="57" x14ac:dyDescent="0.2">
      <c r="A1817" s="19">
        <v>228</v>
      </c>
      <c r="B1817" s="19" t="str">
        <f>Source!F1163</f>
        <v>1.21-2301-24-1/1</v>
      </c>
      <c r="C1817" s="19" t="str">
        <f>Source!G1163</f>
        <v>Осмотр индикатора светосигнального светодиодного на лицевой панели распределительного устройства - ежедневный</v>
      </c>
      <c r="D1817" s="20" t="str">
        <f>Source!H1163</f>
        <v>10 шт.</v>
      </c>
      <c r="E1817" s="9">
        <f>Source!I1163</f>
        <v>1</v>
      </c>
      <c r="F1817" s="22"/>
      <c r="G1817" s="21"/>
      <c r="H1817" s="9"/>
      <c r="I1817" s="9"/>
      <c r="J1817" s="22"/>
      <c r="K1817" s="22"/>
      <c r="Q1817">
        <f>ROUND((Source!BZ1163/100)*ROUND((Source!AF1163*Source!AV1163)*Source!I1163, 2), 2)</f>
        <v>737.74</v>
      </c>
      <c r="R1817">
        <f>Source!X1163</f>
        <v>737.74</v>
      </c>
      <c r="S1817">
        <f>ROUND((Source!CA1163/100)*ROUND((Source!AF1163*Source!AV1163)*Source!I1163, 2), 2)</f>
        <v>105.39</v>
      </c>
      <c r="T1817">
        <f>Source!Y1163</f>
        <v>105.39</v>
      </c>
      <c r="U1817">
        <f>ROUND((175/100)*ROUND((Source!AE1163*Source!AV1163)*Source!I1163, 2), 2)</f>
        <v>0</v>
      </c>
      <c r="V1817">
        <f>ROUND((108/100)*ROUND(Source!CS1163*Source!I1163, 2), 2)</f>
        <v>0</v>
      </c>
    </row>
    <row r="1818" spans="1:22" x14ac:dyDescent="0.2">
      <c r="C1818" s="23" t="str">
        <f>"Объем: "&amp;Source!I1163&amp;"=10/"&amp;"10"</f>
        <v>Объем: 1=10/10</v>
      </c>
    </row>
    <row r="1819" spans="1:22" ht="14.25" x14ac:dyDescent="0.2">
      <c r="A1819" s="19"/>
      <c r="B1819" s="19"/>
      <c r="C1819" s="19" t="s">
        <v>1122</v>
      </c>
      <c r="D1819" s="20"/>
      <c r="E1819" s="9"/>
      <c r="F1819" s="22">
        <f>Source!AO1163</f>
        <v>8.7100000000000009</v>
      </c>
      <c r="G1819" s="21" t="str">
        <f>Source!DG1163</f>
        <v>)*121</v>
      </c>
      <c r="H1819" s="9">
        <f>Source!AV1163</f>
        <v>1</v>
      </c>
      <c r="I1819" s="9">
        <f>IF(Source!BA1163&lt;&gt; 0, Source!BA1163, 1)</f>
        <v>1</v>
      </c>
      <c r="J1819" s="22">
        <f>Source!S1163</f>
        <v>1053.9100000000001</v>
      </c>
      <c r="K1819" s="22"/>
    </row>
    <row r="1820" spans="1:22" ht="14.25" x14ac:dyDescent="0.2">
      <c r="A1820" s="19"/>
      <c r="B1820" s="19"/>
      <c r="C1820" s="19" t="s">
        <v>1123</v>
      </c>
      <c r="D1820" s="20" t="s">
        <v>1124</v>
      </c>
      <c r="E1820" s="9">
        <f>Source!AT1163</f>
        <v>70</v>
      </c>
      <c r="F1820" s="22"/>
      <c r="G1820" s="21"/>
      <c r="H1820" s="9"/>
      <c r="I1820" s="9"/>
      <c r="J1820" s="22">
        <f>SUM(R1817:R1819)</f>
        <v>737.74</v>
      </c>
      <c r="K1820" s="22"/>
    </row>
    <row r="1821" spans="1:22" ht="14.25" x14ac:dyDescent="0.2">
      <c r="A1821" s="19"/>
      <c r="B1821" s="19"/>
      <c r="C1821" s="19" t="s">
        <v>1125</v>
      </c>
      <c r="D1821" s="20" t="s">
        <v>1124</v>
      </c>
      <c r="E1821" s="9">
        <f>Source!AU1163</f>
        <v>10</v>
      </c>
      <c r="F1821" s="22"/>
      <c r="G1821" s="21"/>
      <c r="H1821" s="9"/>
      <c r="I1821" s="9"/>
      <c r="J1821" s="22">
        <f>SUM(T1817:T1820)</f>
        <v>105.39</v>
      </c>
      <c r="K1821" s="22"/>
    </row>
    <row r="1822" spans="1:22" ht="14.25" x14ac:dyDescent="0.2">
      <c r="A1822" s="19"/>
      <c r="B1822" s="19"/>
      <c r="C1822" s="19" t="s">
        <v>1126</v>
      </c>
      <c r="D1822" s="20" t="s">
        <v>1127</v>
      </c>
      <c r="E1822" s="9">
        <f>Source!AQ1163</f>
        <v>0.02</v>
      </c>
      <c r="F1822" s="22"/>
      <c r="G1822" s="21" t="str">
        <f>Source!DI1163</f>
        <v>)*121</v>
      </c>
      <c r="H1822" s="9">
        <f>Source!AV1163</f>
        <v>1</v>
      </c>
      <c r="I1822" s="9"/>
      <c r="J1822" s="22"/>
      <c r="K1822" s="22">
        <f>Source!U1163</f>
        <v>2.42</v>
      </c>
    </row>
    <row r="1823" spans="1:22" ht="15" x14ac:dyDescent="0.25">
      <c r="A1823" s="25"/>
      <c r="B1823" s="25"/>
      <c r="C1823" s="25"/>
      <c r="D1823" s="25"/>
      <c r="E1823" s="25"/>
      <c r="F1823" s="25"/>
      <c r="G1823" s="25"/>
      <c r="H1823" s="25"/>
      <c r="I1823" s="40">
        <f>J1819+J1820+J1821</f>
        <v>1897.0400000000002</v>
      </c>
      <c r="J1823" s="40"/>
      <c r="K1823" s="26">
        <f>IF(Source!I1163&lt;&gt;0, ROUND(I1823/Source!I1163, 2), 0)</f>
        <v>1897.04</v>
      </c>
      <c r="P1823" s="24">
        <f>I1823</f>
        <v>1897.0400000000002</v>
      </c>
    </row>
    <row r="1824" spans="1:22" ht="57" x14ac:dyDescent="0.2">
      <c r="A1824" s="19">
        <v>229</v>
      </c>
      <c r="B1824" s="19" t="str">
        <f>Source!F1164</f>
        <v>1.21-2303-39-1/1</v>
      </c>
      <c r="C1824" s="19" t="str">
        <f>Source!G1164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824" s="20" t="str">
        <f>Source!H1164</f>
        <v>10 шт.</v>
      </c>
      <c r="E1824" s="9">
        <f>Source!I1164</f>
        <v>1</v>
      </c>
      <c r="F1824" s="22"/>
      <c r="G1824" s="21"/>
      <c r="H1824" s="9"/>
      <c r="I1824" s="9"/>
      <c r="J1824" s="22"/>
      <c r="K1824" s="22"/>
      <c r="Q1824">
        <f>ROUND((Source!BZ1164/100)*ROUND((Source!AF1164*Source!AV1164)*Source!I1164, 2), 2)</f>
        <v>148.74</v>
      </c>
      <c r="R1824">
        <f>Source!X1164</f>
        <v>148.74</v>
      </c>
      <c r="S1824">
        <f>ROUND((Source!CA1164/100)*ROUND((Source!AF1164*Source!AV1164)*Source!I1164, 2), 2)</f>
        <v>21.25</v>
      </c>
      <c r="T1824">
        <f>Source!Y1164</f>
        <v>21.25</v>
      </c>
      <c r="U1824">
        <f>ROUND((175/100)*ROUND((Source!AE1164*Source!AV1164)*Source!I1164, 2), 2)</f>
        <v>0</v>
      </c>
      <c r="V1824">
        <f>ROUND((108/100)*ROUND(Source!CS1164*Source!I1164, 2), 2)</f>
        <v>0</v>
      </c>
    </row>
    <row r="1825" spans="1:22" x14ac:dyDescent="0.2">
      <c r="C1825" s="23" t="str">
        <f>"Объем: "&amp;Source!I1164&amp;"=10/"&amp;"10"</f>
        <v>Объем: 1=10/10</v>
      </c>
    </row>
    <row r="1826" spans="1:22" ht="14.25" x14ac:dyDescent="0.2">
      <c r="A1826" s="19"/>
      <c r="B1826" s="19"/>
      <c r="C1826" s="19" t="s">
        <v>1122</v>
      </c>
      <c r="D1826" s="20"/>
      <c r="E1826" s="9"/>
      <c r="F1826" s="22">
        <f>Source!AO1164</f>
        <v>212.49</v>
      </c>
      <c r="G1826" s="21" t="str">
        <f>Source!DG1164</f>
        <v/>
      </c>
      <c r="H1826" s="9">
        <f>Source!AV1164</f>
        <v>1</v>
      </c>
      <c r="I1826" s="9">
        <f>IF(Source!BA1164&lt;&gt; 0, Source!BA1164, 1)</f>
        <v>1</v>
      </c>
      <c r="J1826" s="22">
        <f>Source!S1164</f>
        <v>212.49</v>
      </c>
      <c r="K1826" s="22"/>
    </row>
    <row r="1827" spans="1:22" ht="14.25" x14ac:dyDescent="0.2">
      <c r="A1827" s="19"/>
      <c r="B1827" s="19"/>
      <c r="C1827" s="19" t="s">
        <v>1130</v>
      </c>
      <c r="D1827" s="20"/>
      <c r="E1827" s="9"/>
      <c r="F1827" s="22">
        <f>Source!AL1164</f>
        <v>3.84</v>
      </c>
      <c r="G1827" s="21" t="str">
        <f>Source!DD1164</f>
        <v/>
      </c>
      <c r="H1827" s="9">
        <f>Source!AW1164</f>
        <v>1</v>
      </c>
      <c r="I1827" s="9">
        <f>IF(Source!BC1164&lt;&gt; 0, Source!BC1164, 1)</f>
        <v>1</v>
      </c>
      <c r="J1827" s="22">
        <f>Source!P1164</f>
        <v>3.84</v>
      </c>
      <c r="K1827" s="22"/>
    </row>
    <row r="1828" spans="1:22" ht="14.25" x14ac:dyDescent="0.2">
      <c r="A1828" s="19"/>
      <c r="B1828" s="19"/>
      <c r="C1828" s="19" t="s">
        <v>1123</v>
      </c>
      <c r="D1828" s="20" t="s">
        <v>1124</v>
      </c>
      <c r="E1828" s="9">
        <f>Source!AT1164</f>
        <v>70</v>
      </c>
      <c r="F1828" s="22"/>
      <c r="G1828" s="21"/>
      <c r="H1828" s="9"/>
      <c r="I1828" s="9"/>
      <c r="J1828" s="22">
        <f>SUM(R1824:R1827)</f>
        <v>148.74</v>
      </c>
      <c r="K1828" s="22"/>
    </row>
    <row r="1829" spans="1:22" ht="14.25" x14ac:dyDescent="0.2">
      <c r="A1829" s="19"/>
      <c r="B1829" s="19"/>
      <c r="C1829" s="19" t="s">
        <v>1125</v>
      </c>
      <c r="D1829" s="20" t="s">
        <v>1124</v>
      </c>
      <c r="E1829" s="9">
        <f>Source!AU1164</f>
        <v>10</v>
      </c>
      <c r="F1829" s="22"/>
      <c r="G1829" s="21"/>
      <c r="H1829" s="9"/>
      <c r="I1829" s="9"/>
      <c r="J1829" s="22">
        <f>SUM(T1824:T1828)</f>
        <v>21.25</v>
      </c>
      <c r="K1829" s="22"/>
    </row>
    <row r="1830" spans="1:22" ht="14.25" x14ac:dyDescent="0.2">
      <c r="A1830" s="19"/>
      <c r="B1830" s="19"/>
      <c r="C1830" s="19" t="s">
        <v>1126</v>
      </c>
      <c r="D1830" s="20" t="s">
        <v>1127</v>
      </c>
      <c r="E1830" s="9">
        <f>Source!AQ1164</f>
        <v>0.44</v>
      </c>
      <c r="F1830" s="22"/>
      <c r="G1830" s="21" t="str">
        <f>Source!DI1164</f>
        <v/>
      </c>
      <c r="H1830" s="9">
        <f>Source!AV1164</f>
        <v>1</v>
      </c>
      <c r="I1830" s="9"/>
      <c r="J1830" s="22"/>
      <c r="K1830" s="22">
        <f>Source!U1164</f>
        <v>0.44</v>
      </c>
    </row>
    <row r="1831" spans="1:22" ht="15" x14ac:dyDescent="0.25">
      <c r="A1831" s="25"/>
      <c r="B1831" s="25"/>
      <c r="C1831" s="25"/>
      <c r="D1831" s="25"/>
      <c r="E1831" s="25"/>
      <c r="F1831" s="25"/>
      <c r="G1831" s="25"/>
      <c r="H1831" s="25"/>
      <c r="I1831" s="40">
        <f>J1826+J1827+J1828+J1829</f>
        <v>386.32000000000005</v>
      </c>
      <c r="J1831" s="40"/>
      <c r="K1831" s="26">
        <f>IF(Source!I1164&lt;&gt;0, ROUND(I1831/Source!I1164, 2), 0)</f>
        <v>386.32</v>
      </c>
      <c r="P1831" s="24">
        <f>I1831</f>
        <v>386.32000000000005</v>
      </c>
    </row>
    <row r="1832" spans="1:22" ht="28.5" x14ac:dyDescent="0.2">
      <c r="A1832" s="19">
        <v>230</v>
      </c>
      <c r="B1832" s="19" t="str">
        <f>Source!F1165</f>
        <v>1.23-2101-4-1/1</v>
      </c>
      <c r="C1832" s="19" t="str">
        <f>Source!G1165</f>
        <v>Осмотр реле напряжения, реле промежуточного</v>
      </c>
      <c r="D1832" s="20" t="str">
        <f>Source!H1165</f>
        <v>шт.</v>
      </c>
      <c r="E1832" s="9">
        <f>Source!I1165</f>
        <v>1</v>
      </c>
      <c r="F1832" s="22"/>
      <c r="G1832" s="21"/>
      <c r="H1832" s="9"/>
      <c r="I1832" s="9"/>
      <c r="J1832" s="22"/>
      <c r="K1832" s="22"/>
      <c r="Q1832">
        <f>ROUND((Source!BZ1165/100)*ROUND((Source!AF1165*Source!AV1165)*Source!I1165, 2), 2)</f>
        <v>22.28</v>
      </c>
      <c r="R1832">
        <f>Source!X1165</f>
        <v>22.28</v>
      </c>
      <c r="S1832">
        <f>ROUND((Source!CA1165/100)*ROUND((Source!AF1165*Source!AV1165)*Source!I1165, 2), 2)</f>
        <v>3.18</v>
      </c>
      <c r="T1832">
        <f>Source!Y1165</f>
        <v>3.18</v>
      </c>
      <c r="U1832">
        <f>ROUND((175/100)*ROUND((Source!AE1165*Source!AV1165)*Source!I1165, 2), 2)</f>
        <v>0</v>
      </c>
      <c r="V1832">
        <f>ROUND((108/100)*ROUND(Source!CS1165*Source!I1165, 2), 2)</f>
        <v>0</v>
      </c>
    </row>
    <row r="1833" spans="1:22" ht="14.25" x14ac:dyDescent="0.2">
      <c r="A1833" s="19"/>
      <c r="B1833" s="19"/>
      <c r="C1833" s="19" t="s">
        <v>1122</v>
      </c>
      <c r="D1833" s="20"/>
      <c r="E1833" s="9"/>
      <c r="F1833" s="22">
        <f>Source!AO1165</f>
        <v>10.61</v>
      </c>
      <c r="G1833" s="21" t="str">
        <f>Source!DG1165</f>
        <v>)*3</v>
      </c>
      <c r="H1833" s="9">
        <f>Source!AV1165</f>
        <v>1</v>
      </c>
      <c r="I1833" s="9">
        <f>IF(Source!BA1165&lt;&gt; 0, Source!BA1165, 1)</f>
        <v>1</v>
      </c>
      <c r="J1833" s="22">
        <f>Source!S1165</f>
        <v>31.83</v>
      </c>
      <c r="K1833" s="22"/>
    </row>
    <row r="1834" spans="1:22" ht="14.25" x14ac:dyDescent="0.2">
      <c r="A1834" s="19"/>
      <c r="B1834" s="19"/>
      <c r="C1834" s="19" t="s">
        <v>1123</v>
      </c>
      <c r="D1834" s="20" t="s">
        <v>1124</v>
      </c>
      <c r="E1834" s="9">
        <f>Source!AT1165</f>
        <v>70</v>
      </c>
      <c r="F1834" s="22"/>
      <c r="G1834" s="21"/>
      <c r="H1834" s="9"/>
      <c r="I1834" s="9"/>
      <c r="J1834" s="22">
        <f>SUM(R1832:R1833)</f>
        <v>22.28</v>
      </c>
      <c r="K1834" s="22"/>
    </row>
    <row r="1835" spans="1:22" ht="14.25" x14ac:dyDescent="0.2">
      <c r="A1835" s="19"/>
      <c r="B1835" s="19"/>
      <c r="C1835" s="19" t="s">
        <v>1125</v>
      </c>
      <c r="D1835" s="20" t="s">
        <v>1124</v>
      </c>
      <c r="E1835" s="9">
        <f>Source!AU1165</f>
        <v>10</v>
      </c>
      <c r="F1835" s="22"/>
      <c r="G1835" s="21"/>
      <c r="H1835" s="9"/>
      <c r="I1835" s="9"/>
      <c r="J1835" s="22">
        <f>SUM(T1832:T1834)</f>
        <v>3.18</v>
      </c>
      <c r="K1835" s="22"/>
    </row>
    <row r="1836" spans="1:22" ht="14.25" x14ac:dyDescent="0.2">
      <c r="A1836" s="19"/>
      <c r="B1836" s="19"/>
      <c r="C1836" s="19" t="s">
        <v>1126</v>
      </c>
      <c r="D1836" s="20" t="s">
        <v>1127</v>
      </c>
      <c r="E1836" s="9">
        <f>Source!AQ1165</f>
        <v>0.02</v>
      </c>
      <c r="F1836" s="22"/>
      <c r="G1836" s="21" t="str">
        <f>Source!DI1165</f>
        <v>)*3</v>
      </c>
      <c r="H1836" s="9">
        <f>Source!AV1165</f>
        <v>1</v>
      </c>
      <c r="I1836" s="9"/>
      <c r="J1836" s="22"/>
      <c r="K1836" s="22">
        <f>Source!U1165</f>
        <v>0.06</v>
      </c>
    </row>
    <row r="1837" spans="1:22" ht="15" x14ac:dyDescent="0.25">
      <c r="A1837" s="25"/>
      <c r="B1837" s="25"/>
      <c r="C1837" s="25"/>
      <c r="D1837" s="25"/>
      <c r="E1837" s="25"/>
      <c r="F1837" s="25"/>
      <c r="G1837" s="25"/>
      <c r="H1837" s="25"/>
      <c r="I1837" s="40">
        <f>J1833+J1834+J1835</f>
        <v>57.29</v>
      </c>
      <c r="J1837" s="40"/>
      <c r="K1837" s="26">
        <f>IF(Source!I1165&lt;&gt;0, ROUND(I1837/Source!I1165, 2), 0)</f>
        <v>57.29</v>
      </c>
      <c r="P1837" s="24">
        <f>I1837</f>
        <v>57.29</v>
      </c>
    </row>
    <row r="1838" spans="1:22" ht="28.5" x14ac:dyDescent="0.2">
      <c r="A1838" s="19">
        <v>231</v>
      </c>
      <c r="B1838" s="19" t="str">
        <f>Source!F1166</f>
        <v>1.23-2103-4-1/1</v>
      </c>
      <c r="C1838" s="19" t="str">
        <f>Source!G1166</f>
        <v>Техническое обслуживание реле напряжения, реле промежуточного</v>
      </c>
      <c r="D1838" s="20" t="str">
        <f>Source!H1166</f>
        <v>шт.</v>
      </c>
      <c r="E1838" s="9">
        <f>Source!I1166</f>
        <v>1</v>
      </c>
      <c r="F1838" s="22"/>
      <c r="G1838" s="21"/>
      <c r="H1838" s="9"/>
      <c r="I1838" s="9"/>
      <c r="J1838" s="22"/>
      <c r="K1838" s="22"/>
      <c r="Q1838">
        <f>ROUND((Source!BZ1166/100)*ROUND((Source!AF1166*Source!AV1166)*Source!I1166, 2), 2)</f>
        <v>222.79</v>
      </c>
      <c r="R1838">
        <f>Source!X1166</f>
        <v>222.79</v>
      </c>
      <c r="S1838">
        <f>ROUND((Source!CA1166/100)*ROUND((Source!AF1166*Source!AV1166)*Source!I1166, 2), 2)</f>
        <v>31.83</v>
      </c>
      <c r="T1838">
        <f>Source!Y1166</f>
        <v>31.83</v>
      </c>
      <c r="U1838">
        <f>ROUND((175/100)*ROUND((Source!AE1166*Source!AV1166)*Source!I1166, 2), 2)</f>
        <v>0</v>
      </c>
      <c r="V1838">
        <f>ROUND((108/100)*ROUND(Source!CS1166*Source!I1166, 2), 2)</f>
        <v>0</v>
      </c>
    </row>
    <row r="1839" spans="1:22" ht="14.25" x14ac:dyDescent="0.2">
      <c r="A1839" s="19"/>
      <c r="B1839" s="19"/>
      <c r="C1839" s="19" t="s">
        <v>1122</v>
      </c>
      <c r="D1839" s="20"/>
      <c r="E1839" s="9"/>
      <c r="F1839" s="22">
        <f>Source!AO1166</f>
        <v>318.27</v>
      </c>
      <c r="G1839" s="21" t="str">
        <f>Source!DG1166</f>
        <v/>
      </c>
      <c r="H1839" s="9">
        <f>Source!AV1166</f>
        <v>1</v>
      </c>
      <c r="I1839" s="9">
        <f>IF(Source!BA1166&lt;&gt; 0, Source!BA1166, 1)</f>
        <v>1</v>
      </c>
      <c r="J1839" s="22">
        <f>Source!S1166</f>
        <v>318.27</v>
      </c>
      <c r="K1839" s="22"/>
    </row>
    <row r="1840" spans="1:22" ht="14.25" x14ac:dyDescent="0.2">
      <c r="A1840" s="19"/>
      <c r="B1840" s="19"/>
      <c r="C1840" s="19" t="s">
        <v>1130</v>
      </c>
      <c r="D1840" s="20"/>
      <c r="E1840" s="9"/>
      <c r="F1840" s="22">
        <f>Source!AL1166</f>
        <v>0.79</v>
      </c>
      <c r="G1840" s="21" t="str">
        <f>Source!DD1166</f>
        <v/>
      </c>
      <c r="H1840" s="9">
        <f>Source!AW1166</f>
        <v>1</v>
      </c>
      <c r="I1840" s="9">
        <f>IF(Source!BC1166&lt;&gt; 0, Source!BC1166, 1)</f>
        <v>1</v>
      </c>
      <c r="J1840" s="22">
        <f>Source!P1166</f>
        <v>0.79</v>
      </c>
      <c r="K1840" s="22"/>
    </row>
    <row r="1841" spans="1:22" ht="14.25" x14ac:dyDescent="0.2">
      <c r="A1841" s="19"/>
      <c r="B1841" s="19"/>
      <c r="C1841" s="19" t="s">
        <v>1123</v>
      </c>
      <c r="D1841" s="20" t="s">
        <v>1124</v>
      </c>
      <c r="E1841" s="9">
        <f>Source!AT1166</f>
        <v>70</v>
      </c>
      <c r="F1841" s="22"/>
      <c r="G1841" s="21"/>
      <c r="H1841" s="9"/>
      <c r="I1841" s="9"/>
      <c r="J1841" s="22">
        <f>SUM(R1838:R1840)</f>
        <v>222.79</v>
      </c>
      <c r="K1841" s="22"/>
    </row>
    <row r="1842" spans="1:22" ht="14.25" x14ac:dyDescent="0.2">
      <c r="A1842" s="19"/>
      <c r="B1842" s="19"/>
      <c r="C1842" s="19" t="s">
        <v>1125</v>
      </c>
      <c r="D1842" s="20" t="s">
        <v>1124</v>
      </c>
      <c r="E1842" s="9">
        <f>Source!AU1166</f>
        <v>10</v>
      </c>
      <c r="F1842" s="22"/>
      <c r="G1842" s="21"/>
      <c r="H1842" s="9"/>
      <c r="I1842" s="9"/>
      <c r="J1842" s="22">
        <f>SUM(T1838:T1841)</f>
        <v>31.83</v>
      </c>
      <c r="K1842" s="22"/>
    </row>
    <row r="1843" spans="1:22" ht="14.25" x14ac:dyDescent="0.2">
      <c r="A1843" s="19"/>
      <c r="B1843" s="19"/>
      <c r="C1843" s="19" t="s">
        <v>1126</v>
      </c>
      <c r="D1843" s="20" t="s">
        <v>1127</v>
      </c>
      <c r="E1843" s="9">
        <f>Source!AQ1166</f>
        <v>0.6</v>
      </c>
      <c r="F1843" s="22"/>
      <c r="G1843" s="21" t="str">
        <f>Source!DI1166</f>
        <v/>
      </c>
      <c r="H1843" s="9">
        <f>Source!AV1166</f>
        <v>1</v>
      </c>
      <c r="I1843" s="9"/>
      <c r="J1843" s="22"/>
      <c r="K1843" s="22">
        <f>Source!U1166</f>
        <v>0.6</v>
      </c>
    </row>
    <row r="1844" spans="1:22" ht="15" x14ac:dyDescent="0.25">
      <c r="A1844" s="25"/>
      <c r="B1844" s="25"/>
      <c r="C1844" s="25"/>
      <c r="D1844" s="25"/>
      <c r="E1844" s="25"/>
      <c r="F1844" s="25"/>
      <c r="G1844" s="25"/>
      <c r="H1844" s="25"/>
      <c r="I1844" s="40">
        <f>J1839+J1840+J1841+J1842</f>
        <v>573.68000000000006</v>
      </c>
      <c r="J1844" s="40"/>
      <c r="K1844" s="26">
        <f>IF(Source!I1166&lt;&gt;0, ROUND(I1844/Source!I1166, 2), 0)</f>
        <v>573.67999999999995</v>
      </c>
      <c r="P1844" s="24">
        <f>I1844</f>
        <v>573.68000000000006</v>
      </c>
    </row>
    <row r="1845" spans="1:22" ht="57" x14ac:dyDescent="0.2">
      <c r="A1845" s="19">
        <v>232</v>
      </c>
      <c r="B1845" s="19" t="str">
        <f>Source!F1167</f>
        <v>1.21-2303-27-4/1</v>
      </c>
      <c r="C1845" s="19" t="str">
        <f>Source!G1167</f>
        <v>Техническое обслуживание электрических аппаратов до 1000 В, реле напряжения / Реле контроля фаз NJYB3-15, 3x220В</v>
      </c>
      <c r="D1845" s="20" t="str">
        <f>Source!H1167</f>
        <v>шт.</v>
      </c>
      <c r="E1845" s="9">
        <f>Source!I1167</f>
        <v>2</v>
      </c>
      <c r="F1845" s="22"/>
      <c r="G1845" s="21"/>
      <c r="H1845" s="9"/>
      <c r="I1845" s="9"/>
      <c r="J1845" s="22"/>
      <c r="K1845" s="22"/>
      <c r="Q1845">
        <f>ROUND((Source!BZ1167/100)*ROUND((Source!AF1167*Source!AV1167)*Source!I1167, 2), 2)</f>
        <v>176.76</v>
      </c>
      <c r="R1845">
        <f>Source!X1167</f>
        <v>176.76</v>
      </c>
      <c r="S1845">
        <f>ROUND((Source!CA1167/100)*ROUND((Source!AF1167*Source!AV1167)*Source!I1167, 2), 2)</f>
        <v>25.25</v>
      </c>
      <c r="T1845">
        <f>Source!Y1167</f>
        <v>25.25</v>
      </c>
      <c r="U1845">
        <f>ROUND((175/100)*ROUND((Source!AE1167*Source!AV1167)*Source!I1167, 2), 2)</f>
        <v>0</v>
      </c>
      <c r="V1845">
        <f>ROUND((108/100)*ROUND(Source!CS1167*Source!I1167, 2), 2)</f>
        <v>0</v>
      </c>
    </row>
    <row r="1846" spans="1:22" ht="14.25" x14ac:dyDescent="0.2">
      <c r="A1846" s="19"/>
      <c r="B1846" s="19"/>
      <c r="C1846" s="19" t="s">
        <v>1122</v>
      </c>
      <c r="D1846" s="20"/>
      <c r="E1846" s="9"/>
      <c r="F1846" s="22">
        <f>Source!AO1167</f>
        <v>126.26</v>
      </c>
      <c r="G1846" s="21" t="str">
        <f>Source!DG1167</f>
        <v/>
      </c>
      <c r="H1846" s="9">
        <f>Source!AV1167</f>
        <v>1</v>
      </c>
      <c r="I1846" s="9">
        <f>IF(Source!BA1167&lt;&gt; 0, Source!BA1167, 1)</f>
        <v>1</v>
      </c>
      <c r="J1846" s="22">
        <f>Source!S1167</f>
        <v>252.52</v>
      </c>
      <c r="K1846" s="22"/>
    </row>
    <row r="1847" spans="1:22" ht="14.25" x14ac:dyDescent="0.2">
      <c r="A1847" s="19"/>
      <c r="B1847" s="19"/>
      <c r="C1847" s="19" t="s">
        <v>1123</v>
      </c>
      <c r="D1847" s="20" t="s">
        <v>1124</v>
      </c>
      <c r="E1847" s="9">
        <f>Source!AT1167</f>
        <v>70</v>
      </c>
      <c r="F1847" s="22"/>
      <c r="G1847" s="21"/>
      <c r="H1847" s="9"/>
      <c r="I1847" s="9"/>
      <c r="J1847" s="22">
        <f>SUM(R1845:R1846)</f>
        <v>176.76</v>
      </c>
      <c r="K1847" s="22"/>
    </row>
    <row r="1848" spans="1:22" ht="14.25" x14ac:dyDescent="0.2">
      <c r="A1848" s="19"/>
      <c r="B1848" s="19"/>
      <c r="C1848" s="19" t="s">
        <v>1125</v>
      </c>
      <c r="D1848" s="20" t="s">
        <v>1124</v>
      </c>
      <c r="E1848" s="9">
        <f>Source!AU1167</f>
        <v>10</v>
      </c>
      <c r="F1848" s="22"/>
      <c r="G1848" s="21"/>
      <c r="H1848" s="9"/>
      <c r="I1848" s="9"/>
      <c r="J1848" s="22">
        <f>SUM(T1845:T1847)</f>
        <v>25.25</v>
      </c>
      <c r="K1848" s="22"/>
    </row>
    <row r="1849" spans="1:22" ht="14.25" x14ac:dyDescent="0.2">
      <c r="A1849" s="19"/>
      <c r="B1849" s="19"/>
      <c r="C1849" s="19" t="s">
        <v>1126</v>
      </c>
      <c r="D1849" s="20" t="s">
        <v>1127</v>
      </c>
      <c r="E1849" s="9">
        <f>Source!AQ1167</f>
        <v>0.28999999999999998</v>
      </c>
      <c r="F1849" s="22"/>
      <c r="G1849" s="21" t="str">
        <f>Source!DI1167</f>
        <v/>
      </c>
      <c r="H1849" s="9">
        <f>Source!AV1167</f>
        <v>1</v>
      </c>
      <c r="I1849" s="9"/>
      <c r="J1849" s="22"/>
      <c r="K1849" s="22">
        <f>Source!U1167</f>
        <v>0.57999999999999996</v>
      </c>
    </row>
    <row r="1850" spans="1:22" ht="15" x14ac:dyDescent="0.25">
      <c r="A1850" s="25"/>
      <c r="B1850" s="25"/>
      <c r="C1850" s="25"/>
      <c r="D1850" s="25"/>
      <c r="E1850" s="25"/>
      <c r="F1850" s="25"/>
      <c r="G1850" s="25"/>
      <c r="H1850" s="25"/>
      <c r="I1850" s="40">
        <f>J1846+J1847+J1848</f>
        <v>454.53</v>
      </c>
      <c r="J1850" s="40"/>
      <c r="K1850" s="26">
        <f>IF(Source!I1167&lt;&gt;0, ROUND(I1850/Source!I1167, 2), 0)</f>
        <v>227.27</v>
      </c>
      <c r="P1850" s="24">
        <f>I1850</f>
        <v>454.53</v>
      </c>
    </row>
    <row r="1851" spans="1:22" ht="42.75" x14ac:dyDescent="0.2">
      <c r="A1851" s="19">
        <v>233</v>
      </c>
      <c r="B1851" s="19" t="str">
        <f>Source!F1168</f>
        <v>1.23-2103-32-1/1</v>
      </c>
      <c r="C1851" s="19" t="str">
        <f>Source!G1168</f>
        <v>Техническое обслуживание амперметров и вольтметров постоянного и переменного тока</v>
      </c>
      <c r="D1851" s="20" t="str">
        <f>Source!H1168</f>
        <v>шт.</v>
      </c>
      <c r="E1851" s="9">
        <f>Source!I1168</f>
        <v>6</v>
      </c>
      <c r="F1851" s="22"/>
      <c r="G1851" s="21"/>
      <c r="H1851" s="9"/>
      <c r="I1851" s="9"/>
      <c r="J1851" s="22"/>
      <c r="K1851" s="22"/>
      <c r="Q1851">
        <f>ROUND((Source!BZ1168/100)*ROUND((Source!AF1168*Source!AV1168)*Source!I1168, 2), 2)</f>
        <v>460.87</v>
      </c>
      <c r="R1851">
        <f>Source!X1168</f>
        <v>460.87</v>
      </c>
      <c r="S1851">
        <f>ROUND((Source!CA1168/100)*ROUND((Source!AF1168*Source!AV1168)*Source!I1168, 2), 2)</f>
        <v>65.84</v>
      </c>
      <c r="T1851">
        <f>Source!Y1168</f>
        <v>65.84</v>
      </c>
      <c r="U1851">
        <f>ROUND((175/100)*ROUND((Source!AE1168*Source!AV1168)*Source!I1168, 2), 2)</f>
        <v>0</v>
      </c>
      <c r="V1851">
        <f>ROUND((108/100)*ROUND(Source!CS1168*Source!I1168, 2), 2)</f>
        <v>0</v>
      </c>
    </row>
    <row r="1852" spans="1:22" ht="14.25" x14ac:dyDescent="0.2">
      <c r="A1852" s="19"/>
      <c r="B1852" s="19"/>
      <c r="C1852" s="19" t="s">
        <v>1122</v>
      </c>
      <c r="D1852" s="20"/>
      <c r="E1852" s="9"/>
      <c r="F1852" s="22">
        <f>Source!AO1168</f>
        <v>109.73</v>
      </c>
      <c r="G1852" s="21" t="str">
        <f>Source!DG1168</f>
        <v/>
      </c>
      <c r="H1852" s="9">
        <f>Source!AV1168</f>
        <v>1</v>
      </c>
      <c r="I1852" s="9">
        <f>IF(Source!BA1168&lt;&gt; 0, Source!BA1168, 1)</f>
        <v>1</v>
      </c>
      <c r="J1852" s="22">
        <f>Source!S1168</f>
        <v>658.38</v>
      </c>
      <c r="K1852" s="22"/>
    </row>
    <row r="1853" spans="1:22" ht="14.25" x14ac:dyDescent="0.2">
      <c r="A1853" s="19"/>
      <c r="B1853" s="19"/>
      <c r="C1853" s="19" t="s">
        <v>1130</v>
      </c>
      <c r="D1853" s="20"/>
      <c r="E1853" s="9"/>
      <c r="F1853" s="22">
        <f>Source!AL1168</f>
        <v>1.8</v>
      </c>
      <c r="G1853" s="21" t="str">
        <f>Source!DD1168</f>
        <v/>
      </c>
      <c r="H1853" s="9">
        <f>Source!AW1168</f>
        <v>1</v>
      </c>
      <c r="I1853" s="9">
        <f>IF(Source!BC1168&lt;&gt; 0, Source!BC1168, 1)</f>
        <v>1</v>
      </c>
      <c r="J1853" s="22">
        <f>Source!P1168</f>
        <v>10.8</v>
      </c>
      <c r="K1853" s="22"/>
    </row>
    <row r="1854" spans="1:22" ht="14.25" x14ac:dyDescent="0.2">
      <c r="A1854" s="19"/>
      <c r="B1854" s="19"/>
      <c r="C1854" s="19" t="s">
        <v>1123</v>
      </c>
      <c r="D1854" s="20" t="s">
        <v>1124</v>
      </c>
      <c r="E1854" s="9">
        <f>Source!AT1168</f>
        <v>70</v>
      </c>
      <c r="F1854" s="22"/>
      <c r="G1854" s="21"/>
      <c r="H1854" s="9"/>
      <c r="I1854" s="9"/>
      <c r="J1854" s="22">
        <f>SUM(R1851:R1853)</f>
        <v>460.87</v>
      </c>
      <c r="K1854" s="22"/>
    </row>
    <row r="1855" spans="1:22" ht="14.25" x14ac:dyDescent="0.2">
      <c r="A1855" s="19"/>
      <c r="B1855" s="19"/>
      <c r="C1855" s="19" t="s">
        <v>1125</v>
      </c>
      <c r="D1855" s="20" t="s">
        <v>1124</v>
      </c>
      <c r="E1855" s="9">
        <f>Source!AU1168</f>
        <v>10</v>
      </c>
      <c r="F1855" s="22"/>
      <c r="G1855" s="21"/>
      <c r="H1855" s="9"/>
      <c r="I1855" s="9"/>
      <c r="J1855" s="22">
        <f>SUM(T1851:T1854)</f>
        <v>65.84</v>
      </c>
      <c r="K1855" s="22"/>
    </row>
    <row r="1856" spans="1:22" ht="14.25" x14ac:dyDescent="0.2">
      <c r="A1856" s="19"/>
      <c r="B1856" s="19"/>
      <c r="C1856" s="19" t="s">
        <v>1126</v>
      </c>
      <c r="D1856" s="20" t="s">
        <v>1127</v>
      </c>
      <c r="E1856" s="9">
        <f>Source!AQ1168</f>
        <v>0.18</v>
      </c>
      <c r="F1856" s="22"/>
      <c r="G1856" s="21" t="str">
        <f>Source!DI1168</f>
        <v/>
      </c>
      <c r="H1856" s="9">
        <f>Source!AV1168</f>
        <v>1</v>
      </c>
      <c r="I1856" s="9"/>
      <c r="J1856" s="22"/>
      <c r="K1856" s="22">
        <f>Source!U1168</f>
        <v>1.08</v>
      </c>
    </row>
    <row r="1857" spans="1:22" ht="15" x14ac:dyDescent="0.25">
      <c r="A1857" s="25"/>
      <c r="B1857" s="25"/>
      <c r="C1857" s="25"/>
      <c r="D1857" s="25"/>
      <c r="E1857" s="25"/>
      <c r="F1857" s="25"/>
      <c r="G1857" s="25"/>
      <c r="H1857" s="25"/>
      <c r="I1857" s="40">
        <f>J1852+J1853+J1854+J1855</f>
        <v>1195.8899999999999</v>
      </c>
      <c r="J1857" s="40"/>
      <c r="K1857" s="26">
        <f>IF(Source!I1168&lt;&gt;0, ROUND(I1857/Source!I1168, 2), 0)</f>
        <v>199.32</v>
      </c>
      <c r="P1857" s="24">
        <f>I1857</f>
        <v>1195.8899999999999</v>
      </c>
    </row>
    <row r="1858" spans="1:22" ht="71.25" x14ac:dyDescent="0.2">
      <c r="A1858" s="19">
        <v>234</v>
      </c>
      <c r="B1858" s="19" t="str">
        <f>Source!F1170</f>
        <v>1.21-2201-17-2/1</v>
      </c>
      <c r="C1858" s="19" t="str">
        <f>Source!G1170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858" s="20" t="str">
        <f>Source!H1170</f>
        <v>шт.</v>
      </c>
      <c r="E1858" s="9">
        <f>Source!I1170</f>
        <v>2</v>
      </c>
      <c r="F1858" s="22"/>
      <c r="G1858" s="21"/>
      <c r="H1858" s="9"/>
      <c r="I1858" s="9"/>
      <c r="J1858" s="22"/>
      <c r="K1858" s="22"/>
      <c r="Q1858">
        <f>ROUND((Source!BZ1170/100)*ROUND((Source!AF1170*Source!AV1170)*Source!I1170, 2), 2)</f>
        <v>341.32</v>
      </c>
      <c r="R1858">
        <f>Source!X1170</f>
        <v>341.32</v>
      </c>
      <c r="S1858">
        <f>ROUND((Source!CA1170/100)*ROUND((Source!AF1170*Source!AV1170)*Source!I1170, 2), 2)</f>
        <v>48.76</v>
      </c>
      <c r="T1858">
        <f>Source!Y1170</f>
        <v>48.76</v>
      </c>
      <c r="U1858">
        <f>ROUND((175/100)*ROUND((Source!AE1170*Source!AV1170)*Source!I1170, 2), 2)</f>
        <v>0</v>
      </c>
      <c r="V1858">
        <f>ROUND((108/100)*ROUND(Source!CS1170*Source!I1170, 2), 2)</f>
        <v>0</v>
      </c>
    </row>
    <row r="1859" spans="1:22" ht="14.25" x14ac:dyDescent="0.2">
      <c r="A1859" s="19"/>
      <c r="B1859" s="19"/>
      <c r="C1859" s="19" t="s">
        <v>1122</v>
      </c>
      <c r="D1859" s="20"/>
      <c r="E1859" s="9"/>
      <c r="F1859" s="22">
        <f>Source!AO1170</f>
        <v>60.95</v>
      </c>
      <c r="G1859" s="21" t="str">
        <f>Source!DG1170</f>
        <v>)*4</v>
      </c>
      <c r="H1859" s="9">
        <f>Source!AV1170</f>
        <v>1</v>
      </c>
      <c r="I1859" s="9">
        <f>IF(Source!BA1170&lt;&gt; 0, Source!BA1170, 1)</f>
        <v>1</v>
      </c>
      <c r="J1859" s="22">
        <f>Source!S1170</f>
        <v>487.6</v>
      </c>
      <c r="K1859" s="22"/>
    </row>
    <row r="1860" spans="1:22" ht="14.25" x14ac:dyDescent="0.2">
      <c r="A1860" s="19"/>
      <c r="B1860" s="19"/>
      <c r="C1860" s="19" t="s">
        <v>1123</v>
      </c>
      <c r="D1860" s="20" t="s">
        <v>1124</v>
      </c>
      <c r="E1860" s="9">
        <f>Source!AT1170</f>
        <v>70</v>
      </c>
      <c r="F1860" s="22"/>
      <c r="G1860" s="21"/>
      <c r="H1860" s="9"/>
      <c r="I1860" s="9"/>
      <c r="J1860" s="22">
        <f>SUM(R1858:R1859)</f>
        <v>341.32</v>
      </c>
      <c r="K1860" s="22"/>
    </row>
    <row r="1861" spans="1:22" ht="14.25" x14ac:dyDescent="0.2">
      <c r="A1861" s="19"/>
      <c r="B1861" s="19"/>
      <c r="C1861" s="19" t="s">
        <v>1125</v>
      </c>
      <c r="D1861" s="20" t="s">
        <v>1124</v>
      </c>
      <c r="E1861" s="9">
        <f>Source!AU1170</f>
        <v>10</v>
      </c>
      <c r="F1861" s="22"/>
      <c r="G1861" s="21"/>
      <c r="H1861" s="9"/>
      <c r="I1861" s="9"/>
      <c r="J1861" s="22">
        <f>SUM(T1858:T1860)</f>
        <v>48.76</v>
      </c>
      <c r="K1861" s="22"/>
    </row>
    <row r="1862" spans="1:22" ht="14.25" x14ac:dyDescent="0.2">
      <c r="A1862" s="19"/>
      <c r="B1862" s="19"/>
      <c r="C1862" s="19" t="s">
        <v>1126</v>
      </c>
      <c r="D1862" s="20" t="s">
        <v>1127</v>
      </c>
      <c r="E1862" s="9">
        <f>Source!AQ1170</f>
        <v>0.14000000000000001</v>
      </c>
      <c r="F1862" s="22"/>
      <c r="G1862" s="21" t="str">
        <f>Source!DI1170</f>
        <v>)*4</v>
      </c>
      <c r="H1862" s="9">
        <f>Source!AV1170</f>
        <v>1</v>
      </c>
      <c r="I1862" s="9"/>
      <c r="J1862" s="22"/>
      <c r="K1862" s="22">
        <f>Source!U1170</f>
        <v>1.1200000000000001</v>
      </c>
    </row>
    <row r="1863" spans="1:22" ht="15" x14ac:dyDescent="0.25">
      <c r="A1863" s="25"/>
      <c r="B1863" s="25"/>
      <c r="C1863" s="25"/>
      <c r="D1863" s="25"/>
      <c r="E1863" s="25"/>
      <c r="F1863" s="25"/>
      <c r="G1863" s="25"/>
      <c r="H1863" s="25"/>
      <c r="I1863" s="40">
        <f>J1859+J1860+J1861</f>
        <v>877.68000000000006</v>
      </c>
      <c r="J1863" s="40"/>
      <c r="K1863" s="26">
        <f>IF(Source!I1170&lt;&gt;0, ROUND(I1863/Source!I1170, 2), 0)</f>
        <v>438.84</v>
      </c>
      <c r="P1863" s="24">
        <f>I1863</f>
        <v>877.68000000000006</v>
      </c>
    </row>
    <row r="1864" spans="1:22" ht="42.75" x14ac:dyDescent="0.2">
      <c r="A1864" s="19">
        <v>235</v>
      </c>
      <c r="B1864" s="19" t="str">
        <f>Source!F1172</f>
        <v>1.23-2103-32-1/1</v>
      </c>
      <c r="C1864" s="19" t="str">
        <f>Source!G1172</f>
        <v>Техническое обслуживание амперметров и вольтметров постоянного и переменного тока</v>
      </c>
      <c r="D1864" s="20" t="str">
        <f>Source!H1172</f>
        <v>шт.</v>
      </c>
      <c r="E1864" s="9">
        <f>Source!I1172</f>
        <v>2</v>
      </c>
      <c r="F1864" s="22"/>
      <c r="G1864" s="21"/>
      <c r="H1864" s="9"/>
      <c r="I1864" s="9"/>
      <c r="J1864" s="22"/>
      <c r="K1864" s="22"/>
      <c r="Q1864">
        <f>ROUND((Source!BZ1172/100)*ROUND((Source!AF1172*Source!AV1172)*Source!I1172, 2), 2)</f>
        <v>153.62</v>
      </c>
      <c r="R1864">
        <f>Source!X1172</f>
        <v>153.62</v>
      </c>
      <c r="S1864">
        <f>ROUND((Source!CA1172/100)*ROUND((Source!AF1172*Source!AV1172)*Source!I1172, 2), 2)</f>
        <v>21.95</v>
      </c>
      <c r="T1864">
        <f>Source!Y1172</f>
        <v>21.95</v>
      </c>
      <c r="U1864">
        <f>ROUND((175/100)*ROUND((Source!AE1172*Source!AV1172)*Source!I1172, 2), 2)</f>
        <v>0</v>
      </c>
      <c r="V1864">
        <f>ROUND((108/100)*ROUND(Source!CS1172*Source!I1172, 2), 2)</f>
        <v>0</v>
      </c>
    </row>
    <row r="1865" spans="1:22" ht="14.25" x14ac:dyDescent="0.2">
      <c r="A1865" s="19"/>
      <c r="B1865" s="19"/>
      <c r="C1865" s="19" t="s">
        <v>1122</v>
      </c>
      <c r="D1865" s="20"/>
      <c r="E1865" s="9"/>
      <c r="F1865" s="22">
        <f>Source!AO1172</f>
        <v>109.73</v>
      </c>
      <c r="G1865" s="21" t="str">
        <f>Source!DG1172</f>
        <v/>
      </c>
      <c r="H1865" s="9">
        <f>Source!AV1172</f>
        <v>1</v>
      </c>
      <c r="I1865" s="9">
        <f>IF(Source!BA1172&lt;&gt; 0, Source!BA1172, 1)</f>
        <v>1</v>
      </c>
      <c r="J1865" s="22">
        <f>Source!S1172</f>
        <v>219.46</v>
      </c>
      <c r="K1865" s="22"/>
    </row>
    <row r="1866" spans="1:22" ht="14.25" x14ac:dyDescent="0.2">
      <c r="A1866" s="19"/>
      <c r="B1866" s="19"/>
      <c r="C1866" s="19" t="s">
        <v>1130</v>
      </c>
      <c r="D1866" s="20"/>
      <c r="E1866" s="9"/>
      <c r="F1866" s="22">
        <f>Source!AL1172</f>
        <v>1.8</v>
      </c>
      <c r="G1866" s="21" t="str">
        <f>Source!DD1172</f>
        <v/>
      </c>
      <c r="H1866" s="9">
        <f>Source!AW1172</f>
        <v>1</v>
      </c>
      <c r="I1866" s="9">
        <f>IF(Source!BC1172&lt;&gt; 0, Source!BC1172, 1)</f>
        <v>1</v>
      </c>
      <c r="J1866" s="22">
        <f>Source!P1172</f>
        <v>3.6</v>
      </c>
      <c r="K1866" s="22"/>
    </row>
    <row r="1867" spans="1:22" ht="14.25" x14ac:dyDescent="0.2">
      <c r="A1867" s="19"/>
      <c r="B1867" s="19"/>
      <c r="C1867" s="19" t="s">
        <v>1123</v>
      </c>
      <c r="D1867" s="20" t="s">
        <v>1124</v>
      </c>
      <c r="E1867" s="9">
        <f>Source!AT1172</f>
        <v>70</v>
      </c>
      <c r="F1867" s="22"/>
      <c r="G1867" s="21"/>
      <c r="H1867" s="9"/>
      <c r="I1867" s="9"/>
      <c r="J1867" s="22">
        <f>SUM(R1864:R1866)</f>
        <v>153.62</v>
      </c>
      <c r="K1867" s="22"/>
    </row>
    <row r="1868" spans="1:22" ht="14.25" x14ac:dyDescent="0.2">
      <c r="A1868" s="19"/>
      <c r="B1868" s="19"/>
      <c r="C1868" s="19" t="s">
        <v>1125</v>
      </c>
      <c r="D1868" s="20" t="s">
        <v>1124</v>
      </c>
      <c r="E1868" s="9">
        <f>Source!AU1172</f>
        <v>10</v>
      </c>
      <c r="F1868" s="22"/>
      <c r="G1868" s="21"/>
      <c r="H1868" s="9"/>
      <c r="I1868" s="9"/>
      <c r="J1868" s="22">
        <f>SUM(T1864:T1867)</f>
        <v>21.95</v>
      </c>
      <c r="K1868" s="22"/>
    </row>
    <row r="1869" spans="1:22" ht="14.25" x14ac:dyDescent="0.2">
      <c r="A1869" s="19"/>
      <c r="B1869" s="19"/>
      <c r="C1869" s="19" t="s">
        <v>1126</v>
      </c>
      <c r="D1869" s="20" t="s">
        <v>1127</v>
      </c>
      <c r="E1869" s="9">
        <f>Source!AQ1172</f>
        <v>0.18</v>
      </c>
      <c r="F1869" s="22"/>
      <c r="G1869" s="21" t="str">
        <f>Source!DI1172</f>
        <v/>
      </c>
      <c r="H1869" s="9">
        <f>Source!AV1172</f>
        <v>1</v>
      </c>
      <c r="I1869" s="9"/>
      <c r="J1869" s="22"/>
      <c r="K1869" s="22">
        <f>Source!U1172</f>
        <v>0.36</v>
      </c>
    </row>
    <row r="1870" spans="1:22" ht="15" x14ac:dyDescent="0.25">
      <c r="A1870" s="25"/>
      <c r="B1870" s="25"/>
      <c r="C1870" s="25"/>
      <c r="D1870" s="25"/>
      <c r="E1870" s="25"/>
      <c r="F1870" s="25"/>
      <c r="G1870" s="25"/>
      <c r="H1870" s="25"/>
      <c r="I1870" s="40">
        <f>J1865+J1866+J1867+J1868</f>
        <v>398.63</v>
      </c>
      <c r="J1870" s="40"/>
      <c r="K1870" s="26">
        <f>IF(Source!I1172&lt;&gt;0, ROUND(I1870/Source!I1172, 2), 0)</f>
        <v>199.32</v>
      </c>
      <c r="P1870" s="24">
        <f>I1870</f>
        <v>398.63</v>
      </c>
    </row>
    <row r="1871" spans="1:22" ht="85.5" x14ac:dyDescent="0.2">
      <c r="A1871" s="19">
        <v>236</v>
      </c>
      <c r="B1871" s="19" t="str">
        <f>Source!F1173</f>
        <v>1.21-2301-20-1/1</v>
      </c>
      <c r="C1871" s="19" t="str">
        <f>Source!G1173</f>
        <v>Технический осмотр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871" s="20" t="str">
        <f>Source!H1173</f>
        <v>шт.</v>
      </c>
      <c r="E1871" s="9">
        <f>Source!I1173</f>
        <v>2</v>
      </c>
      <c r="F1871" s="22"/>
      <c r="G1871" s="21"/>
      <c r="H1871" s="9"/>
      <c r="I1871" s="9"/>
      <c r="J1871" s="22"/>
      <c r="K1871" s="22"/>
      <c r="Q1871">
        <f>ROUND((Source!BZ1173/100)*ROUND((Source!AF1173*Source!AV1173)*Source!I1173, 2), 2)</f>
        <v>66.819999999999993</v>
      </c>
      <c r="R1871">
        <f>Source!X1173</f>
        <v>66.819999999999993</v>
      </c>
      <c r="S1871">
        <f>ROUND((Source!CA1173/100)*ROUND((Source!AF1173*Source!AV1173)*Source!I1173, 2), 2)</f>
        <v>9.5500000000000007</v>
      </c>
      <c r="T1871">
        <f>Source!Y1173</f>
        <v>9.5500000000000007</v>
      </c>
      <c r="U1871">
        <f>ROUND((175/100)*ROUND((Source!AE1173*Source!AV1173)*Source!I1173, 2), 2)</f>
        <v>0</v>
      </c>
      <c r="V1871">
        <f>ROUND((108/100)*ROUND(Source!CS1173*Source!I1173, 2), 2)</f>
        <v>0</v>
      </c>
    </row>
    <row r="1872" spans="1:22" ht="14.25" x14ac:dyDescent="0.2">
      <c r="A1872" s="19"/>
      <c r="B1872" s="19"/>
      <c r="C1872" s="19" t="s">
        <v>1122</v>
      </c>
      <c r="D1872" s="20"/>
      <c r="E1872" s="9"/>
      <c r="F1872" s="22">
        <f>Source!AO1173</f>
        <v>15.91</v>
      </c>
      <c r="G1872" s="21" t="str">
        <f>Source!DG1173</f>
        <v>)*3</v>
      </c>
      <c r="H1872" s="9">
        <f>Source!AV1173</f>
        <v>1</v>
      </c>
      <c r="I1872" s="9">
        <f>IF(Source!BA1173&lt;&gt; 0, Source!BA1173, 1)</f>
        <v>1</v>
      </c>
      <c r="J1872" s="22">
        <f>Source!S1173</f>
        <v>95.46</v>
      </c>
      <c r="K1872" s="22"/>
    </row>
    <row r="1873" spans="1:22" ht="14.25" x14ac:dyDescent="0.2">
      <c r="A1873" s="19"/>
      <c r="B1873" s="19"/>
      <c r="C1873" s="19" t="s">
        <v>1130</v>
      </c>
      <c r="D1873" s="20"/>
      <c r="E1873" s="9"/>
      <c r="F1873" s="22">
        <f>Source!AL1173</f>
        <v>0.71</v>
      </c>
      <c r="G1873" s="21" t="str">
        <f>Source!DD1173</f>
        <v>)*3</v>
      </c>
      <c r="H1873" s="9">
        <f>Source!AW1173</f>
        <v>1</v>
      </c>
      <c r="I1873" s="9">
        <f>IF(Source!BC1173&lt;&gt; 0, Source!BC1173, 1)</f>
        <v>1</v>
      </c>
      <c r="J1873" s="22">
        <f>Source!P1173</f>
        <v>4.26</v>
      </c>
      <c r="K1873" s="22"/>
    </row>
    <row r="1874" spans="1:22" ht="14.25" x14ac:dyDescent="0.2">
      <c r="A1874" s="19"/>
      <c r="B1874" s="19"/>
      <c r="C1874" s="19" t="s">
        <v>1123</v>
      </c>
      <c r="D1874" s="20" t="s">
        <v>1124</v>
      </c>
      <c r="E1874" s="9">
        <f>Source!AT1173</f>
        <v>70</v>
      </c>
      <c r="F1874" s="22"/>
      <c r="G1874" s="21"/>
      <c r="H1874" s="9"/>
      <c r="I1874" s="9"/>
      <c r="J1874" s="22">
        <f>SUM(R1871:R1873)</f>
        <v>66.819999999999993</v>
      </c>
      <c r="K1874" s="22"/>
    </row>
    <row r="1875" spans="1:22" ht="14.25" x14ac:dyDescent="0.2">
      <c r="A1875" s="19"/>
      <c r="B1875" s="19"/>
      <c r="C1875" s="19" t="s">
        <v>1125</v>
      </c>
      <c r="D1875" s="20" t="s">
        <v>1124</v>
      </c>
      <c r="E1875" s="9">
        <f>Source!AU1173</f>
        <v>10</v>
      </c>
      <c r="F1875" s="22"/>
      <c r="G1875" s="21"/>
      <c r="H1875" s="9"/>
      <c r="I1875" s="9"/>
      <c r="J1875" s="22">
        <f>SUM(T1871:T1874)</f>
        <v>9.5500000000000007</v>
      </c>
      <c r="K1875" s="22"/>
    </row>
    <row r="1876" spans="1:22" ht="14.25" x14ac:dyDescent="0.2">
      <c r="A1876" s="19"/>
      <c r="B1876" s="19"/>
      <c r="C1876" s="19" t="s">
        <v>1126</v>
      </c>
      <c r="D1876" s="20" t="s">
        <v>1127</v>
      </c>
      <c r="E1876" s="9">
        <f>Source!AQ1173</f>
        <v>0.03</v>
      </c>
      <c r="F1876" s="22"/>
      <c r="G1876" s="21" t="str">
        <f>Source!DI1173</f>
        <v>)*3</v>
      </c>
      <c r="H1876" s="9">
        <f>Source!AV1173</f>
        <v>1</v>
      </c>
      <c r="I1876" s="9"/>
      <c r="J1876" s="22"/>
      <c r="K1876" s="22">
        <f>Source!U1173</f>
        <v>0.18</v>
      </c>
    </row>
    <row r="1877" spans="1:22" ht="15" x14ac:dyDescent="0.25">
      <c r="A1877" s="25"/>
      <c r="B1877" s="25"/>
      <c r="C1877" s="25"/>
      <c r="D1877" s="25"/>
      <c r="E1877" s="25"/>
      <c r="F1877" s="25"/>
      <c r="G1877" s="25"/>
      <c r="H1877" s="25"/>
      <c r="I1877" s="40">
        <f>J1872+J1873+J1874+J1875</f>
        <v>176.09</v>
      </c>
      <c r="J1877" s="40"/>
      <c r="K1877" s="26">
        <f>IF(Source!I1173&lt;&gt;0, ROUND(I1877/Source!I1173, 2), 0)</f>
        <v>88.05</v>
      </c>
      <c r="P1877" s="24">
        <f>I1877</f>
        <v>176.09</v>
      </c>
    </row>
    <row r="1878" spans="1:22" ht="85.5" x14ac:dyDescent="0.2">
      <c r="A1878" s="19">
        <v>237</v>
      </c>
      <c r="B1878" s="19" t="str">
        <f>Source!F1174</f>
        <v>1.21-2303-20-1/1</v>
      </c>
      <c r="C1878" s="19" t="str">
        <f>Source!G1174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878" s="20" t="str">
        <f>Source!H1174</f>
        <v>шт.</v>
      </c>
      <c r="E1878" s="9">
        <f>Source!I1174</f>
        <v>2</v>
      </c>
      <c r="F1878" s="22"/>
      <c r="G1878" s="21"/>
      <c r="H1878" s="9"/>
      <c r="I1878" s="9"/>
      <c r="J1878" s="22"/>
      <c r="K1878" s="22"/>
      <c r="Q1878">
        <f>ROUND((Source!BZ1174/100)*ROUND((Source!AF1174*Source!AV1174)*Source!I1174, 2), 2)</f>
        <v>668.37</v>
      </c>
      <c r="R1878">
        <f>Source!X1174</f>
        <v>668.37</v>
      </c>
      <c r="S1878">
        <f>ROUND((Source!CA1174/100)*ROUND((Source!AF1174*Source!AV1174)*Source!I1174, 2), 2)</f>
        <v>95.48</v>
      </c>
      <c r="T1878">
        <f>Source!Y1174</f>
        <v>95.48</v>
      </c>
      <c r="U1878">
        <f>ROUND((175/100)*ROUND((Source!AE1174*Source!AV1174)*Source!I1174, 2), 2)</f>
        <v>0</v>
      </c>
      <c r="V1878">
        <f>ROUND((108/100)*ROUND(Source!CS1174*Source!I1174, 2), 2)</f>
        <v>0</v>
      </c>
    </row>
    <row r="1879" spans="1:22" ht="14.25" x14ac:dyDescent="0.2">
      <c r="A1879" s="19"/>
      <c r="B1879" s="19"/>
      <c r="C1879" s="19" t="s">
        <v>1122</v>
      </c>
      <c r="D1879" s="20"/>
      <c r="E1879" s="9"/>
      <c r="F1879" s="22">
        <f>Source!AO1174</f>
        <v>477.41</v>
      </c>
      <c r="G1879" s="21" t="str">
        <f>Source!DG1174</f>
        <v/>
      </c>
      <c r="H1879" s="9">
        <f>Source!AV1174</f>
        <v>1</v>
      </c>
      <c r="I1879" s="9">
        <f>IF(Source!BA1174&lt;&gt; 0, Source!BA1174, 1)</f>
        <v>1</v>
      </c>
      <c r="J1879" s="22">
        <f>Source!S1174</f>
        <v>954.82</v>
      </c>
      <c r="K1879" s="22"/>
    </row>
    <row r="1880" spans="1:22" ht="14.25" x14ac:dyDescent="0.2">
      <c r="A1880" s="19"/>
      <c r="B1880" s="19"/>
      <c r="C1880" s="19" t="s">
        <v>1130</v>
      </c>
      <c r="D1880" s="20"/>
      <c r="E1880" s="9"/>
      <c r="F1880" s="22">
        <f>Source!AL1174</f>
        <v>9.4499999999999993</v>
      </c>
      <c r="G1880" s="21" t="str">
        <f>Source!DD1174</f>
        <v/>
      </c>
      <c r="H1880" s="9">
        <f>Source!AW1174</f>
        <v>1</v>
      </c>
      <c r="I1880" s="9">
        <f>IF(Source!BC1174&lt;&gt; 0, Source!BC1174, 1)</f>
        <v>1</v>
      </c>
      <c r="J1880" s="22">
        <f>Source!P1174</f>
        <v>18.899999999999999</v>
      </c>
      <c r="K1880" s="22"/>
    </row>
    <row r="1881" spans="1:22" ht="14.25" x14ac:dyDescent="0.2">
      <c r="A1881" s="19"/>
      <c r="B1881" s="19"/>
      <c r="C1881" s="19" t="s">
        <v>1123</v>
      </c>
      <c r="D1881" s="20" t="s">
        <v>1124</v>
      </c>
      <c r="E1881" s="9">
        <f>Source!AT1174</f>
        <v>70</v>
      </c>
      <c r="F1881" s="22"/>
      <c r="G1881" s="21"/>
      <c r="H1881" s="9"/>
      <c r="I1881" s="9"/>
      <c r="J1881" s="22">
        <f>SUM(R1878:R1880)</f>
        <v>668.37</v>
      </c>
      <c r="K1881" s="22"/>
    </row>
    <row r="1882" spans="1:22" ht="14.25" x14ac:dyDescent="0.2">
      <c r="A1882" s="19"/>
      <c r="B1882" s="19"/>
      <c r="C1882" s="19" t="s">
        <v>1125</v>
      </c>
      <c r="D1882" s="20" t="s">
        <v>1124</v>
      </c>
      <c r="E1882" s="9">
        <f>Source!AU1174</f>
        <v>10</v>
      </c>
      <c r="F1882" s="22"/>
      <c r="G1882" s="21"/>
      <c r="H1882" s="9"/>
      <c r="I1882" s="9"/>
      <c r="J1882" s="22">
        <f>SUM(T1878:T1881)</f>
        <v>95.48</v>
      </c>
      <c r="K1882" s="22"/>
    </row>
    <row r="1883" spans="1:22" ht="14.25" x14ac:dyDescent="0.2">
      <c r="A1883" s="19"/>
      <c r="B1883" s="19"/>
      <c r="C1883" s="19" t="s">
        <v>1126</v>
      </c>
      <c r="D1883" s="20" t="s">
        <v>1127</v>
      </c>
      <c r="E1883" s="9">
        <f>Source!AQ1174</f>
        <v>0.9</v>
      </c>
      <c r="F1883" s="22"/>
      <c r="G1883" s="21" t="str">
        <f>Source!DI1174</f>
        <v/>
      </c>
      <c r="H1883" s="9">
        <f>Source!AV1174</f>
        <v>1</v>
      </c>
      <c r="I1883" s="9"/>
      <c r="J1883" s="22"/>
      <c r="K1883" s="22">
        <f>Source!U1174</f>
        <v>1.8</v>
      </c>
    </row>
    <row r="1884" spans="1:22" ht="15" x14ac:dyDescent="0.25">
      <c r="A1884" s="25"/>
      <c r="B1884" s="25"/>
      <c r="C1884" s="25"/>
      <c r="D1884" s="25"/>
      <c r="E1884" s="25"/>
      <c r="F1884" s="25"/>
      <c r="G1884" s="25"/>
      <c r="H1884" s="25"/>
      <c r="I1884" s="40">
        <f>J1879+J1880+J1881+J1882</f>
        <v>1737.5700000000002</v>
      </c>
      <c r="J1884" s="40"/>
      <c r="K1884" s="26">
        <f>IF(Source!I1174&lt;&gt;0, ROUND(I1884/Source!I1174, 2), 0)</f>
        <v>868.79</v>
      </c>
      <c r="P1884" s="24">
        <f>I1884</f>
        <v>1737.5700000000002</v>
      </c>
    </row>
    <row r="1885" spans="1:22" ht="57" x14ac:dyDescent="0.2">
      <c r="A1885" s="19">
        <v>238</v>
      </c>
      <c r="B1885" s="19" t="str">
        <f>Source!F1175</f>
        <v>1.21-2301-3-1/1</v>
      </c>
      <c r="C1885" s="19" t="str">
        <f>Source!G1175</f>
        <v>Технический осмотр выключателей автоматических трехполюсных установочных, номинальный ток до 200 А</v>
      </c>
      <c r="D1885" s="20" t="str">
        <f>Source!H1175</f>
        <v>шт.</v>
      </c>
      <c r="E1885" s="9">
        <f>Source!I1175</f>
        <v>22</v>
      </c>
      <c r="F1885" s="22"/>
      <c r="G1885" s="21"/>
      <c r="H1885" s="9"/>
      <c r="I1885" s="9"/>
      <c r="J1885" s="22"/>
      <c r="K1885" s="22"/>
      <c r="Q1885">
        <f>ROUND((Source!BZ1175/100)*ROUND((Source!AF1175*Source!AV1175)*Source!I1175, 2), 2)</f>
        <v>1225.22</v>
      </c>
      <c r="R1885">
        <f>Source!X1175</f>
        <v>1225.22</v>
      </c>
      <c r="S1885">
        <f>ROUND((Source!CA1175/100)*ROUND((Source!AF1175*Source!AV1175)*Source!I1175, 2), 2)</f>
        <v>175.03</v>
      </c>
      <c r="T1885">
        <f>Source!Y1175</f>
        <v>175.03</v>
      </c>
      <c r="U1885">
        <f>ROUND((175/100)*ROUND((Source!AE1175*Source!AV1175)*Source!I1175, 2), 2)</f>
        <v>0</v>
      </c>
      <c r="V1885">
        <f>ROUND((108/100)*ROUND(Source!CS1175*Source!I1175, 2), 2)</f>
        <v>0</v>
      </c>
    </row>
    <row r="1886" spans="1:22" ht="14.25" x14ac:dyDescent="0.2">
      <c r="A1886" s="19"/>
      <c r="B1886" s="19"/>
      <c r="C1886" s="19" t="s">
        <v>1122</v>
      </c>
      <c r="D1886" s="20"/>
      <c r="E1886" s="9"/>
      <c r="F1886" s="22">
        <f>Source!AO1175</f>
        <v>26.52</v>
      </c>
      <c r="G1886" s="21" t="str">
        <f>Source!DG1175</f>
        <v>)*3</v>
      </c>
      <c r="H1886" s="9">
        <f>Source!AV1175</f>
        <v>1</v>
      </c>
      <c r="I1886" s="9">
        <f>IF(Source!BA1175&lt;&gt; 0, Source!BA1175, 1)</f>
        <v>1</v>
      </c>
      <c r="J1886" s="22">
        <f>Source!S1175</f>
        <v>1750.32</v>
      </c>
      <c r="K1886" s="22"/>
    </row>
    <row r="1887" spans="1:22" ht="14.25" x14ac:dyDescent="0.2">
      <c r="A1887" s="19"/>
      <c r="B1887" s="19"/>
      <c r="C1887" s="19" t="s">
        <v>1123</v>
      </c>
      <c r="D1887" s="20" t="s">
        <v>1124</v>
      </c>
      <c r="E1887" s="9">
        <f>Source!AT1175</f>
        <v>70</v>
      </c>
      <c r="F1887" s="22"/>
      <c r="G1887" s="21"/>
      <c r="H1887" s="9"/>
      <c r="I1887" s="9"/>
      <c r="J1887" s="22">
        <f>SUM(R1885:R1886)</f>
        <v>1225.22</v>
      </c>
      <c r="K1887" s="22"/>
    </row>
    <row r="1888" spans="1:22" ht="14.25" x14ac:dyDescent="0.2">
      <c r="A1888" s="19"/>
      <c r="B1888" s="19"/>
      <c r="C1888" s="19" t="s">
        <v>1125</v>
      </c>
      <c r="D1888" s="20" t="s">
        <v>1124</v>
      </c>
      <c r="E1888" s="9">
        <f>Source!AU1175</f>
        <v>10</v>
      </c>
      <c r="F1888" s="22"/>
      <c r="G1888" s="21"/>
      <c r="H1888" s="9"/>
      <c r="I1888" s="9"/>
      <c r="J1888" s="22">
        <f>SUM(T1885:T1887)</f>
        <v>175.03</v>
      </c>
      <c r="K1888" s="22"/>
    </row>
    <row r="1889" spans="1:22" ht="14.25" x14ac:dyDescent="0.2">
      <c r="A1889" s="19"/>
      <c r="B1889" s="19"/>
      <c r="C1889" s="19" t="s">
        <v>1126</v>
      </c>
      <c r="D1889" s="20" t="s">
        <v>1127</v>
      </c>
      <c r="E1889" s="9">
        <f>Source!AQ1175</f>
        <v>0.05</v>
      </c>
      <c r="F1889" s="22"/>
      <c r="G1889" s="21" t="str">
        <f>Source!DI1175</f>
        <v>)*3</v>
      </c>
      <c r="H1889" s="9">
        <f>Source!AV1175</f>
        <v>1</v>
      </c>
      <c r="I1889" s="9"/>
      <c r="J1889" s="22"/>
      <c r="K1889" s="22">
        <f>Source!U1175</f>
        <v>3.3000000000000007</v>
      </c>
    </row>
    <row r="1890" spans="1:22" ht="15" x14ac:dyDescent="0.25">
      <c r="A1890" s="25"/>
      <c r="B1890" s="25"/>
      <c r="C1890" s="25"/>
      <c r="D1890" s="25"/>
      <c r="E1890" s="25"/>
      <c r="F1890" s="25"/>
      <c r="G1890" s="25"/>
      <c r="H1890" s="25"/>
      <c r="I1890" s="40">
        <f>J1886+J1887+J1888</f>
        <v>3150.57</v>
      </c>
      <c r="J1890" s="40"/>
      <c r="K1890" s="26">
        <f>IF(Source!I1175&lt;&gt;0, ROUND(I1890/Source!I1175, 2), 0)</f>
        <v>143.21</v>
      </c>
      <c r="P1890" s="24">
        <f>I1890</f>
        <v>3150.57</v>
      </c>
    </row>
    <row r="1891" spans="1:22" ht="57" x14ac:dyDescent="0.2">
      <c r="A1891" s="19">
        <v>239</v>
      </c>
      <c r="B1891" s="19" t="str">
        <f>Source!F1176</f>
        <v>1.21-2303-3-1/1</v>
      </c>
      <c r="C1891" s="19" t="str">
        <f>Source!G1176</f>
        <v>Техническое обслуживание выключателей автоматических трехполюсных установочных, номинальный ток до 200 А,</v>
      </c>
      <c r="D1891" s="20" t="str">
        <f>Source!H1176</f>
        <v>шт.</v>
      </c>
      <c r="E1891" s="9">
        <f>Source!I1176</f>
        <v>22</v>
      </c>
      <c r="F1891" s="22"/>
      <c r="G1891" s="21"/>
      <c r="H1891" s="9"/>
      <c r="I1891" s="9"/>
      <c r="J1891" s="22"/>
      <c r="K1891" s="22"/>
      <c r="Q1891">
        <f>ROUND((Source!BZ1176/100)*ROUND((Source!AF1176*Source!AV1176)*Source!I1176, 2), 2)</f>
        <v>12253.47</v>
      </c>
      <c r="R1891">
        <f>Source!X1176</f>
        <v>12253.47</v>
      </c>
      <c r="S1891">
        <f>ROUND((Source!CA1176/100)*ROUND((Source!AF1176*Source!AV1176)*Source!I1176, 2), 2)</f>
        <v>1750.5</v>
      </c>
      <c r="T1891">
        <f>Source!Y1176</f>
        <v>1750.5</v>
      </c>
      <c r="U1891">
        <f>ROUND((175/100)*ROUND((Source!AE1176*Source!AV1176)*Source!I1176, 2), 2)</f>
        <v>0</v>
      </c>
      <c r="V1891">
        <f>ROUND((108/100)*ROUND(Source!CS1176*Source!I1176, 2), 2)</f>
        <v>0</v>
      </c>
    </row>
    <row r="1892" spans="1:22" ht="14.25" x14ac:dyDescent="0.2">
      <c r="A1892" s="19"/>
      <c r="B1892" s="19"/>
      <c r="C1892" s="19" t="s">
        <v>1122</v>
      </c>
      <c r="D1892" s="20"/>
      <c r="E1892" s="9"/>
      <c r="F1892" s="22">
        <f>Source!AO1176</f>
        <v>795.68</v>
      </c>
      <c r="G1892" s="21" t="str">
        <f>Source!DG1176</f>
        <v/>
      </c>
      <c r="H1892" s="9">
        <f>Source!AV1176</f>
        <v>1</v>
      </c>
      <c r="I1892" s="9">
        <f>IF(Source!BA1176&lt;&gt; 0, Source!BA1176, 1)</f>
        <v>1</v>
      </c>
      <c r="J1892" s="22">
        <f>Source!S1176</f>
        <v>17504.96</v>
      </c>
      <c r="K1892" s="22"/>
    </row>
    <row r="1893" spans="1:22" ht="14.25" x14ac:dyDescent="0.2">
      <c r="A1893" s="19"/>
      <c r="B1893" s="19"/>
      <c r="C1893" s="19" t="s">
        <v>1130</v>
      </c>
      <c r="D1893" s="20"/>
      <c r="E1893" s="9"/>
      <c r="F1893" s="22">
        <f>Source!AL1176</f>
        <v>14.65</v>
      </c>
      <c r="G1893" s="21" t="str">
        <f>Source!DD1176</f>
        <v/>
      </c>
      <c r="H1893" s="9">
        <f>Source!AW1176</f>
        <v>1</v>
      </c>
      <c r="I1893" s="9">
        <f>IF(Source!BC1176&lt;&gt; 0, Source!BC1176, 1)</f>
        <v>1</v>
      </c>
      <c r="J1893" s="22">
        <f>Source!P1176</f>
        <v>322.3</v>
      </c>
      <c r="K1893" s="22"/>
    </row>
    <row r="1894" spans="1:22" ht="14.25" x14ac:dyDescent="0.2">
      <c r="A1894" s="19"/>
      <c r="B1894" s="19"/>
      <c r="C1894" s="19" t="s">
        <v>1123</v>
      </c>
      <c r="D1894" s="20" t="s">
        <v>1124</v>
      </c>
      <c r="E1894" s="9">
        <f>Source!AT1176</f>
        <v>70</v>
      </c>
      <c r="F1894" s="22"/>
      <c r="G1894" s="21"/>
      <c r="H1894" s="9"/>
      <c r="I1894" s="9"/>
      <c r="J1894" s="22">
        <f>SUM(R1891:R1893)</f>
        <v>12253.47</v>
      </c>
      <c r="K1894" s="22"/>
    </row>
    <row r="1895" spans="1:22" ht="14.25" x14ac:dyDescent="0.2">
      <c r="A1895" s="19"/>
      <c r="B1895" s="19"/>
      <c r="C1895" s="19" t="s">
        <v>1125</v>
      </c>
      <c r="D1895" s="20" t="s">
        <v>1124</v>
      </c>
      <c r="E1895" s="9">
        <f>Source!AU1176</f>
        <v>10</v>
      </c>
      <c r="F1895" s="22"/>
      <c r="G1895" s="21"/>
      <c r="H1895" s="9"/>
      <c r="I1895" s="9"/>
      <c r="J1895" s="22">
        <f>SUM(T1891:T1894)</f>
        <v>1750.5</v>
      </c>
      <c r="K1895" s="22"/>
    </row>
    <row r="1896" spans="1:22" ht="14.25" x14ac:dyDescent="0.2">
      <c r="A1896" s="19"/>
      <c r="B1896" s="19"/>
      <c r="C1896" s="19" t="s">
        <v>1126</v>
      </c>
      <c r="D1896" s="20" t="s">
        <v>1127</v>
      </c>
      <c r="E1896" s="9">
        <f>Source!AQ1176</f>
        <v>1.5</v>
      </c>
      <c r="F1896" s="22"/>
      <c r="G1896" s="21" t="str">
        <f>Source!DI1176</f>
        <v/>
      </c>
      <c r="H1896" s="9">
        <f>Source!AV1176</f>
        <v>1</v>
      </c>
      <c r="I1896" s="9"/>
      <c r="J1896" s="22"/>
      <c r="K1896" s="22">
        <f>Source!U1176</f>
        <v>33</v>
      </c>
    </row>
    <row r="1897" spans="1:22" ht="15" x14ac:dyDescent="0.25">
      <c r="A1897" s="25"/>
      <c r="B1897" s="25"/>
      <c r="C1897" s="25"/>
      <c r="D1897" s="25"/>
      <c r="E1897" s="25"/>
      <c r="F1897" s="25"/>
      <c r="G1897" s="25"/>
      <c r="H1897" s="25"/>
      <c r="I1897" s="40">
        <f>J1892+J1893+J1894+J1895</f>
        <v>31831.229999999996</v>
      </c>
      <c r="J1897" s="40"/>
      <c r="K1897" s="26">
        <f>IF(Source!I1176&lt;&gt;0, ROUND(I1897/Source!I1176, 2), 0)</f>
        <v>1446.87</v>
      </c>
      <c r="P1897" s="24">
        <f>I1897</f>
        <v>31831.229999999996</v>
      </c>
    </row>
    <row r="1898" spans="1:22" ht="57" x14ac:dyDescent="0.2">
      <c r="A1898" s="19">
        <v>240</v>
      </c>
      <c r="B1898" s="19" t="str">
        <f>Source!F1177</f>
        <v>1.21-2301-19-1/1</v>
      </c>
      <c r="C1898" s="19" t="str">
        <f>Source!G1177</f>
        <v>Технический осмотр выключателей автоматических однополюсных установочных на номинальный ток до 63 А</v>
      </c>
      <c r="D1898" s="20" t="str">
        <f>Source!H1177</f>
        <v>шт.</v>
      </c>
      <c r="E1898" s="9">
        <f>Source!I1177</f>
        <v>15</v>
      </c>
      <c r="F1898" s="22"/>
      <c r="G1898" s="21"/>
      <c r="H1898" s="9"/>
      <c r="I1898" s="9"/>
      <c r="J1898" s="22"/>
      <c r="K1898" s="22"/>
      <c r="Q1898">
        <f>ROUND((Source!BZ1177/100)*ROUND((Source!AF1177*Source!AV1177)*Source!I1177, 2), 2)</f>
        <v>668.43</v>
      </c>
      <c r="R1898">
        <f>Source!X1177</f>
        <v>668.43</v>
      </c>
      <c r="S1898">
        <f>ROUND((Source!CA1177/100)*ROUND((Source!AF1177*Source!AV1177)*Source!I1177, 2), 2)</f>
        <v>95.49</v>
      </c>
      <c r="T1898">
        <f>Source!Y1177</f>
        <v>95.49</v>
      </c>
      <c r="U1898">
        <f>ROUND((175/100)*ROUND((Source!AE1177*Source!AV1177)*Source!I1177, 2), 2)</f>
        <v>0</v>
      </c>
      <c r="V1898">
        <f>ROUND((108/100)*ROUND(Source!CS1177*Source!I1177, 2), 2)</f>
        <v>0</v>
      </c>
    </row>
    <row r="1899" spans="1:22" ht="14.25" x14ac:dyDescent="0.2">
      <c r="A1899" s="19"/>
      <c r="B1899" s="19"/>
      <c r="C1899" s="19" t="s">
        <v>1122</v>
      </c>
      <c r="D1899" s="20"/>
      <c r="E1899" s="9"/>
      <c r="F1899" s="22">
        <f>Source!AO1177</f>
        <v>21.22</v>
      </c>
      <c r="G1899" s="21" t="str">
        <f>Source!DG1177</f>
        <v>)*3</v>
      </c>
      <c r="H1899" s="9">
        <f>Source!AV1177</f>
        <v>1</v>
      </c>
      <c r="I1899" s="9">
        <f>IF(Source!BA1177&lt;&gt; 0, Source!BA1177, 1)</f>
        <v>1</v>
      </c>
      <c r="J1899" s="22">
        <f>Source!S1177</f>
        <v>954.9</v>
      </c>
      <c r="K1899" s="22"/>
    </row>
    <row r="1900" spans="1:22" ht="14.25" x14ac:dyDescent="0.2">
      <c r="A1900" s="19"/>
      <c r="B1900" s="19"/>
      <c r="C1900" s="19" t="s">
        <v>1130</v>
      </c>
      <c r="D1900" s="20"/>
      <c r="E1900" s="9"/>
      <c r="F1900" s="22">
        <f>Source!AL1177</f>
        <v>0.01</v>
      </c>
      <c r="G1900" s="21" t="str">
        <f>Source!DD1177</f>
        <v>)*3</v>
      </c>
      <c r="H1900" s="9">
        <f>Source!AW1177</f>
        <v>1</v>
      </c>
      <c r="I1900" s="9">
        <f>IF(Source!BC1177&lt;&gt; 0, Source!BC1177, 1)</f>
        <v>1</v>
      </c>
      <c r="J1900" s="22">
        <f>Source!P1177</f>
        <v>0.45</v>
      </c>
      <c r="K1900" s="22"/>
    </row>
    <row r="1901" spans="1:22" ht="14.25" x14ac:dyDescent="0.2">
      <c r="A1901" s="19"/>
      <c r="B1901" s="19"/>
      <c r="C1901" s="19" t="s">
        <v>1123</v>
      </c>
      <c r="D1901" s="20" t="s">
        <v>1124</v>
      </c>
      <c r="E1901" s="9">
        <f>Source!AT1177</f>
        <v>70</v>
      </c>
      <c r="F1901" s="22"/>
      <c r="G1901" s="21"/>
      <c r="H1901" s="9"/>
      <c r="I1901" s="9"/>
      <c r="J1901" s="22">
        <f>SUM(R1898:R1900)</f>
        <v>668.43</v>
      </c>
      <c r="K1901" s="22"/>
    </row>
    <row r="1902" spans="1:22" ht="14.25" x14ac:dyDescent="0.2">
      <c r="A1902" s="19"/>
      <c r="B1902" s="19"/>
      <c r="C1902" s="19" t="s">
        <v>1125</v>
      </c>
      <c r="D1902" s="20" t="s">
        <v>1124</v>
      </c>
      <c r="E1902" s="9">
        <f>Source!AU1177</f>
        <v>10</v>
      </c>
      <c r="F1902" s="22"/>
      <c r="G1902" s="21"/>
      <c r="H1902" s="9"/>
      <c r="I1902" s="9"/>
      <c r="J1902" s="22">
        <f>SUM(T1898:T1901)</f>
        <v>95.49</v>
      </c>
      <c r="K1902" s="22"/>
    </row>
    <row r="1903" spans="1:22" ht="14.25" x14ac:dyDescent="0.2">
      <c r="A1903" s="19"/>
      <c r="B1903" s="19"/>
      <c r="C1903" s="19" t="s">
        <v>1126</v>
      </c>
      <c r="D1903" s="20" t="s">
        <v>1127</v>
      </c>
      <c r="E1903" s="9">
        <f>Source!AQ1177</f>
        <v>0.04</v>
      </c>
      <c r="F1903" s="22"/>
      <c r="G1903" s="21" t="str">
        <f>Source!DI1177</f>
        <v>)*3</v>
      </c>
      <c r="H1903" s="9">
        <f>Source!AV1177</f>
        <v>1</v>
      </c>
      <c r="I1903" s="9"/>
      <c r="J1903" s="22"/>
      <c r="K1903" s="22">
        <f>Source!U1177</f>
        <v>1.7999999999999998</v>
      </c>
    </row>
    <row r="1904" spans="1:22" ht="15" x14ac:dyDescent="0.25">
      <c r="A1904" s="25"/>
      <c r="B1904" s="25"/>
      <c r="C1904" s="25"/>
      <c r="D1904" s="25"/>
      <c r="E1904" s="25"/>
      <c r="F1904" s="25"/>
      <c r="G1904" s="25"/>
      <c r="H1904" s="25"/>
      <c r="I1904" s="40">
        <f>J1899+J1900+J1901+J1902</f>
        <v>1719.27</v>
      </c>
      <c r="J1904" s="40"/>
      <c r="K1904" s="26">
        <f>IF(Source!I1177&lt;&gt;0, ROUND(I1904/Source!I1177, 2), 0)</f>
        <v>114.62</v>
      </c>
      <c r="P1904" s="24">
        <f>I1904</f>
        <v>1719.27</v>
      </c>
    </row>
    <row r="1905" spans="1:22" ht="57" x14ac:dyDescent="0.2">
      <c r="A1905" s="19">
        <v>241</v>
      </c>
      <c r="B1905" s="19" t="str">
        <f>Source!F1178</f>
        <v>1.21-2303-19-1/1</v>
      </c>
      <c r="C1905" s="19" t="str">
        <f>Source!G1178</f>
        <v>Техническое обслуживание выключателей автоматических однополюсных установочных на номинальный ток до 63 А</v>
      </c>
      <c r="D1905" s="20" t="str">
        <f>Source!H1178</f>
        <v>шт.</v>
      </c>
      <c r="E1905" s="9">
        <f>Source!I1178</f>
        <v>15</v>
      </c>
      <c r="F1905" s="22"/>
      <c r="G1905" s="21"/>
      <c r="H1905" s="9"/>
      <c r="I1905" s="9"/>
      <c r="J1905" s="22"/>
      <c r="K1905" s="22"/>
      <c r="Q1905">
        <f>ROUND((Source!BZ1178/100)*ROUND((Source!AF1178*Source!AV1178)*Source!I1178, 2), 2)</f>
        <v>6683.67</v>
      </c>
      <c r="R1905">
        <f>Source!X1178</f>
        <v>6683.67</v>
      </c>
      <c r="S1905">
        <f>ROUND((Source!CA1178/100)*ROUND((Source!AF1178*Source!AV1178)*Source!I1178, 2), 2)</f>
        <v>954.81</v>
      </c>
      <c r="T1905">
        <f>Source!Y1178</f>
        <v>954.81</v>
      </c>
      <c r="U1905">
        <f>ROUND((175/100)*ROUND((Source!AE1178*Source!AV1178)*Source!I1178, 2), 2)</f>
        <v>0</v>
      </c>
      <c r="V1905">
        <f>ROUND((108/100)*ROUND(Source!CS1178*Source!I1178, 2), 2)</f>
        <v>0</v>
      </c>
    </row>
    <row r="1906" spans="1:22" ht="14.25" x14ac:dyDescent="0.2">
      <c r="A1906" s="19"/>
      <c r="B1906" s="19"/>
      <c r="C1906" s="19" t="s">
        <v>1122</v>
      </c>
      <c r="D1906" s="20"/>
      <c r="E1906" s="9"/>
      <c r="F1906" s="22">
        <f>Source!AO1178</f>
        <v>636.54</v>
      </c>
      <c r="G1906" s="21" t="str">
        <f>Source!DG1178</f>
        <v/>
      </c>
      <c r="H1906" s="9">
        <f>Source!AV1178</f>
        <v>1</v>
      </c>
      <c r="I1906" s="9">
        <f>IF(Source!BA1178&lt;&gt; 0, Source!BA1178, 1)</f>
        <v>1</v>
      </c>
      <c r="J1906" s="22">
        <f>Source!S1178</f>
        <v>9548.1</v>
      </c>
      <c r="K1906" s="22"/>
    </row>
    <row r="1907" spans="1:22" ht="14.25" x14ac:dyDescent="0.2">
      <c r="A1907" s="19"/>
      <c r="B1907" s="19"/>
      <c r="C1907" s="19" t="s">
        <v>1130</v>
      </c>
      <c r="D1907" s="20"/>
      <c r="E1907" s="9"/>
      <c r="F1907" s="22">
        <f>Source!AL1178</f>
        <v>1.56</v>
      </c>
      <c r="G1907" s="21" t="str">
        <f>Source!DD1178</f>
        <v/>
      </c>
      <c r="H1907" s="9">
        <f>Source!AW1178</f>
        <v>1</v>
      </c>
      <c r="I1907" s="9">
        <f>IF(Source!BC1178&lt;&gt; 0, Source!BC1178, 1)</f>
        <v>1</v>
      </c>
      <c r="J1907" s="22">
        <f>Source!P1178</f>
        <v>23.4</v>
      </c>
      <c r="K1907" s="22"/>
    </row>
    <row r="1908" spans="1:22" ht="14.25" x14ac:dyDescent="0.2">
      <c r="A1908" s="19"/>
      <c r="B1908" s="19"/>
      <c r="C1908" s="19" t="s">
        <v>1123</v>
      </c>
      <c r="D1908" s="20" t="s">
        <v>1124</v>
      </c>
      <c r="E1908" s="9">
        <f>Source!AT1178</f>
        <v>70</v>
      </c>
      <c r="F1908" s="22"/>
      <c r="G1908" s="21"/>
      <c r="H1908" s="9"/>
      <c r="I1908" s="9"/>
      <c r="J1908" s="22">
        <f>SUM(R1905:R1907)</f>
        <v>6683.67</v>
      </c>
      <c r="K1908" s="22"/>
    </row>
    <row r="1909" spans="1:22" ht="14.25" x14ac:dyDescent="0.2">
      <c r="A1909" s="19"/>
      <c r="B1909" s="19"/>
      <c r="C1909" s="19" t="s">
        <v>1125</v>
      </c>
      <c r="D1909" s="20" t="s">
        <v>1124</v>
      </c>
      <c r="E1909" s="9">
        <f>Source!AU1178</f>
        <v>10</v>
      </c>
      <c r="F1909" s="22"/>
      <c r="G1909" s="21"/>
      <c r="H1909" s="9"/>
      <c r="I1909" s="9"/>
      <c r="J1909" s="22">
        <f>SUM(T1905:T1908)</f>
        <v>954.81</v>
      </c>
      <c r="K1909" s="22"/>
    </row>
    <row r="1910" spans="1:22" ht="14.25" x14ac:dyDescent="0.2">
      <c r="A1910" s="19"/>
      <c r="B1910" s="19"/>
      <c r="C1910" s="19" t="s">
        <v>1126</v>
      </c>
      <c r="D1910" s="20" t="s">
        <v>1127</v>
      </c>
      <c r="E1910" s="9">
        <f>Source!AQ1178</f>
        <v>1.2</v>
      </c>
      <c r="F1910" s="22"/>
      <c r="G1910" s="21" t="str">
        <f>Source!DI1178</f>
        <v/>
      </c>
      <c r="H1910" s="9">
        <f>Source!AV1178</f>
        <v>1</v>
      </c>
      <c r="I1910" s="9"/>
      <c r="J1910" s="22"/>
      <c r="K1910" s="22">
        <f>Source!U1178</f>
        <v>18</v>
      </c>
    </row>
    <row r="1911" spans="1:22" ht="15" x14ac:dyDescent="0.25">
      <c r="A1911" s="25"/>
      <c r="B1911" s="25"/>
      <c r="C1911" s="25"/>
      <c r="D1911" s="25"/>
      <c r="E1911" s="25"/>
      <c r="F1911" s="25"/>
      <c r="G1911" s="25"/>
      <c r="H1911" s="25"/>
      <c r="I1911" s="40">
        <f>J1906+J1907+J1908+J1909</f>
        <v>17209.98</v>
      </c>
      <c r="J1911" s="40"/>
      <c r="K1911" s="26">
        <f>IF(Source!I1178&lt;&gt;0, ROUND(I1911/Source!I1178, 2), 0)</f>
        <v>1147.33</v>
      </c>
      <c r="P1911" s="24">
        <f>I1911</f>
        <v>17209.98</v>
      </c>
    </row>
    <row r="1912" spans="1:22" ht="28.5" x14ac:dyDescent="0.2">
      <c r="A1912" s="19">
        <v>242</v>
      </c>
      <c r="B1912" s="19" t="str">
        <f>Source!F1179</f>
        <v>1.21-2301-28-1/1</v>
      </c>
      <c r="C1912" s="19" t="str">
        <f>Source!G1179</f>
        <v>Осмотр расцепителя напряжения независимого - ежемесячный</v>
      </c>
      <c r="D1912" s="20" t="str">
        <f>Source!H1179</f>
        <v>10 шт.</v>
      </c>
      <c r="E1912" s="9">
        <f>Source!I1179</f>
        <v>0.2</v>
      </c>
      <c r="F1912" s="22"/>
      <c r="G1912" s="21"/>
      <c r="H1912" s="9"/>
      <c r="I1912" s="9"/>
      <c r="J1912" s="22"/>
      <c r="K1912" s="22"/>
      <c r="Q1912">
        <f>ROUND((Source!BZ1179/100)*ROUND((Source!AF1179*Source!AV1179)*Source!I1179, 2), 2)</f>
        <v>102.4</v>
      </c>
      <c r="R1912">
        <f>Source!X1179</f>
        <v>102.4</v>
      </c>
      <c r="S1912">
        <f>ROUND((Source!CA1179/100)*ROUND((Source!AF1179*Source!AV1179)*Source!I1179, 2), 2)</f>
        <v>14.63</v>
      </c>
      <c r="T1912">
        <f>Source!Y1179</f>
        <v>14.63</v>
      </c>
      <c r="U1912">
        <f>ROUND((175/100)*ROUND((Source!AE1179*Source!AV1179)*Source!I1179, 2), 2)</f>
        <v>0</v>
      </c>
      <c r="V1912">
        <f>ROUND((108/100)*ROUND(Source!CS1179*Source!I1179, 2), 2)</f>
        <v>0</v>
      </c>
    </row>
    <row r="1913" spans="1:22" x14ac:dyDescent="0.2">
      <c r="C1913" s="23" t="str">
        <f>"Объем: "&amp;Source!I1179&amp;"=2/"&amp;"10"</f>
        <v>Объем: 0,2=2/10</v>
      </c>
    </row>
    <row r="1914" spans="1:22" ht="14.25" x14ac:dyDescent="0.2">
      <c r="A1914" s="19"/>
      <c r="B1914" s="19"/>
      <c r="C1914" s="19" t="s">
        <v>1122</v>
      </c>
      <c r="D1914" s="20"/>
      <c r="E1914" s="9"/>
      <c r="F1914" s="22">
        <f>Source!AO1179</f>
        <v>243.82</v>
      </c>
      <c r="G1914" s="21" t="str">
        <f>Source!DG1179</f>
        <v>)*3</v>
      </c>
      <c r="H1914" s="9">
        <f>Source!AV1179</f>
        <v>1</v>
      </c>
      <c r="I1914" s="9">
        <f>IF(Source!BA1179&lt;&gt; 0, Source!BA1179, 1)</f>
        <v>1</v>
      </c>
      <c r="J1914" s="22">
        <f>Source!S1179</f>
        <v>146.29</v>
      </c>
      <c r="K1914" s="22"/>
    </row>
    <row r="1915" spans="1:22" ht="14.25" x14ac:dyDescent="0.2">
      <c r="A1915" s="19"/>
      <c r="B1915" s="19"/>
      <c r="C1915" s="19" t="s">
        <v>1123</v>
      </c>
      <c r="D1915" s="20" t="s">
        <v>1124</v>
      </c>
      <c r="E1915" s="9">
        <f>Source!AT1179</f>
        <v>70</v>
      </c>
      <c r="F1915" s="22"/>
      <c r="G1915" s="21"/>
      <c r="H1915" s="9"/>
      <c r="I1915" s="9"/>
      <c r="J1915" s="22">
        <f>SUM(R1912:R1914)</f>
        <v>102.4</v>
      </c>
      <c r="K1915" s="22"/>
    </row>
    <row r="1916" spans="1:22" ht="14.25" x14ac:dyDescent="0.2">
      <c r="A1916" s="19"/>
      <c r="B1916" s="19"/>
      <c r="C1916" s="19" t="s">
        <v>1125</v>
      </c>
      <c r="D1916" s="20" t="s">
        <v>1124</v>
      </c>
      <c r="E1916" s="9">
        <f>Source!AU1179</f>
        <v>10</v>
      </c>
      <c r="F1916" s="22"/>
      <c r="G1916" s="21"/>
      <c r="H1916" s="9"/>
      <c r="I1916" s="9"/>
      <c r="J1916" s="22">
        <f>SUM(T1912:T1915)</f>
        <v>14.63</v>
      </c>
      <c r="K1916" s="22"/>
    </row>
    <row r="1917" spans="1:22" ht="14.25" x14ac:dyDescent="0.2">
      <c r="A1917" s="19"/>
      <c r="B1917" s="19"/>
      <c r="C1917" s="19" t="s">
        <v>1126</v>
      </c>
      <c r="D1917" s="20" t="s">
        <v>1127</v>
      </c>
      <c r="E1917" s="9">
        <f>Source!AQ1179</f>
        <v>0.56000000000000005</v>
      </c>
      <c r="F1917" s="22"/>
      <c r="G1917" s="21" t="str">
        <f>Source!DI1179</f>
        <v>)*3</v>
      </c>
      <c r="H1917" s="9">
        <f>Source!AV1179</f>
        <v>1</v>
      </c>
      <c r="I1917" s="9"/>
      <c r="J1917" s="22"/>
      <c r="K1917" s="22">
        <f>Source!U1179</f>
        <v>0.33600000000000008</v>
      </c>
    </row>
    <row r="1918" spans="1:22" ht="15" x14ac:dyDescent="0.25">
      <c r="A1918" s="25"/>
      <c r="B1918" s="25"/>
      <c r="C1918" s="25"/>
      <c r="D1918" s="25"/>
      <c r="E1918" s="25"/>
      <c r="F1918" s="25"/>
      <c r="G1918" s="25"/>
      <c r="H1918" s="25"/>
      <c r="I1918" s="40">
        <f>J1914+J1915+J1916</f>
        <v>263.32</v>
      </c>
      <c r="J1918" s="40"/>
      <c r="K1918" s="26">
        <f>IF(Source!I1179&lt;&gt;0, ROUND(I1918/Source!I1179, 2), 0)</f>
        <v>1316.6</v>
      </c>
      <c r="P1918" s="24">
        <f>I1918</f>
        <v>263.32</v>
      </c>
    </row>
    <row r="1919" spans="1:22" ht="42.75" x14ac:dyDescent="0.2">
      <c r="A1919" s="19">
        <v>243</v>
      </c>
      <c r="B1919" s="19" t="str">
        <f>Source!F1180</f>
        <v>1.21-2303-49-1/1</v>
      </c>
      <c r="C1919" s="19" t="str">
        <f>Source!G1180</f>
        <v>Техническое обслуживание расцепителя напряжения независимого - полугодовое</v>
      </c>
      <c r="D1919" s="20" t="str">
        <f>Source!H1180</f>
        <v>шт.</v>
      </c>
      <c r="E1919" s="9">
        <f>Source!I1180</f>
        <v>2</v>
      </c>
      <c r="F1919" s="22"/>
      <c r="G1919" s="21"/>
      <c r="H1919" s="9"/>
      <c r="I1919" s="9"/>
      <c r="J1919" s="22"/>
      <c r="K1919" s="22"/>
      <c r="Q1919">
        <f>ROUND((Source!BZ1180/100)*ROUND((Source!AF1180*Source!AV1180)*Source!I1180, 2), 2)</f>
        <v>108.18</v>
      </c>
      <c r="R1919">
        <f>Source!X1180</f>
        <v>108.18</v>
      </c>
      <c r="S1919">
        <f>ROUND((Source!CA1180/100)*ROUND((Source!AF1180*Source!AV1180)*Source!I1180, 2), 2)</f>
        <v>15.45</v>
      </c>
      <c r="T1919">
        <f>Source!Y1180</f>
        <v>15.45</v>
      </c>
      <c r="U1919">
        <f>ROUND((175/100)*ROUND((Source!AE1180*Source!AV1180)*Source!I1180, 2), 2)</f>
        <v>0</v>
      </c>
      <c r="V1919">
        <f>ROUND((108/100)*ROUND(Source!CS1180*Source!I1180, 2), 2)</f>
        <v>0</v>
      </c>
    </row>
    <row r="1920" spans="1:22" ht="14.25" x14ac:dyDescent="0.2">
      <c r="A1920" s="19"/>
      <c r="B1920" s="19"/>
      <c r="C1920" s="19" t="s">
        <v>1122</v>
      </c>
      <c r="D1920" s="20"/>
      <c r="E1920" s="9"/>
      <c r="F1920" s="22">
        <f>Source!AO1180</f>
        <v>77.27</v>
      </c>
      <c r="G1920" s="21" t="str">
        <f>Source!DG1180</f>
        <v/>
      </c>
      <c r="H1920" s="9">
        <f>Source!AV1180</f>
        <v>1</v>
      </c>
      <c r="I1920" s="9">
        <f>IF(Source!BA1180&lt;&gt; 0, Source!BA1180, 1)</f>
        <v>1</v>
      </c>
      <c r="J1920" s="22">
        <f>Source!S1180</f>
        <v>154.54</v>
      </c>
      <c r="K1920" s="22"/>
    </row>
    <row r="1921" spans="1:22" ht="14.25" x14ac:dyDescent="0.2">
      <c r="A1921" s="19"/>
      <c r="B1921" s="19"/>
      <c r="C1921" s="19" t="s">
        <v>1123</v>
      </c>
      <c r="D1921" s="20" t="s">
        <v>1124</v>
      </c>
      <c r="E1921" s="9">
        <f>Source!AT1180</f>
        <v>70</v>
      </c>
      <c r="F1921" s="22"/>
      <c r="G1921" s="21"/>
      <c r="H1921" s="9"/>
      <c r="I1921" s="9"/>
      <c r="J1921" s="22">
        <f>SUM(R1919:R1920)</f>
        <v>108.18</v>
      </c>
      <c r="K1921" s="22"/>
    </row>
    <row r="1922" spans="1:22" ht="14.25" x14ac:dyDescent="0.2">
      <c r="A1922" s="19"/>
      <c r="B1922" s="19"/>
      <c r="C1922" s="19" t="s">
        <v>1125</v>
      </c>
      <c r="D1922" s="20" t="s">
        <v>1124</v>
      </c>
      <c r="E1922" s="9">
        <f>Source!AU1180</f>
        <v>10</v>
      </c>
      <c r="F1922" s="22"/>
      <c r="G1922" s="21"/>
      <c r="H1922" s="9"/>
      <c r="I1922" s="9"/>
      <c r="J1922" s="22">
        <f>SUM(T1919:T1921)</f>
        <v>15.45</v>
      </c>
      <c r="K1922" s="22"/>
    </row>
    <row r="1923" spans="1:22" ht="14.25" x14ac:dyDescent="0.2">
      <c r="A1923" s="19"/>
      <c r="B1923" s="19"/>
      <c r="C1923" s="19" t="s">
        <v>1126</v>
      </c>
      <c r="D1923" s="20" t="s">
        <v>1127</v>
      </c>
      <c r="E1923" s="9">
        <f>Source!AQ1180</f>
        <v>0.16</v>
      </c>
      <c r="F1923" s="22"/>
      <c r="G1923" s="21" t="str">
        <f>Source!DI1180</f>
        <v/>
      </c>
      <c r="H1923" s="9">
        <f>Source!AV1180</f>
        <v>1</v>
      </c>
      <c r="I1923" s="9"/>
      <c r="J1923" s="22"/>
      <c r="K1923" s="22">
        <f>Source!U1180</f>
        <v>0.32</v>
      </c>
    </row>
    <row r="1924" spans="1:22" ht="15" x14ac:dyDescent="0.25">
      <c r="A1924" s="25"/>
      <c r="B1924" s="25"/>
      <c r="C1924" s="25"/>
      <c r="D1924" s="25"/>
      <c r="E1924" s="25"/>
      <c r="F1924" s="25"/>
      <c r="G1924" s="25"/>
      <c r="H1924" s="25"/>
      <c r="I1924" s="40">
        <f>J1920+J1921+J1922</f>
        <v>278.17</v>
      </c>
      <c r="J1924" s="40"/>
      <c r="K1924" s="26">
        <f>IF(Source!I1180&lt;&gt;0, ROUND(I1924/Source!I1180, 2), 0)</f>
        <v>139.09</v>
      </c>
      <c r="P1924" s="24">
        <f>I1924</f>
        <v>278.17</v>
      </c>
    </row>
    <row r="1925" spans="1:22" ht="42.75" x14ac:dyDescent="0.2">
      <c r="A1925" s="19">
        <v>244</v>
      </c>
      <c r="B1925" s="19" t="str">
        <f>Source!F1181</f>
        <v>1.21-2203-27-1/1</v>
      </c>
      <c r="C1925" s="19" t="str">
        <f>Source!G1181</f>
        <v>Техническое обслуживание контакторов номинальный ток до 160 А / Блок контакт "Старт"</v>
      </c>
      <c r="D1925" s="20" t="str">
        <f>Source!H1181</f>
        <v>шт.</v>
      </c>
      <c r="E1925" s="9">
        <f>Source!I1181</f>
        <v>14</v>
      </c>
      <c r="F1925" s="22"/>
      <c r="G1925" s="21"/>
      <c r="H1925" s="9"/>
      <c r="I1925" s="9"/>
      <c r="J1925" s="22"/>
      <c r="K1925" s="22"/>
      <c r="Q1925">
        <f>ROUND((Source!BZ1181/100)*ROUND((Source!AF1181*Source!AV1181)*Source!I1181, 2), 2)</f>
        <v>8317.4599999999991</v>
      </c>
      <c r="R1925">
        <f>Source!X1181</f>
        <v>8317.4599999999991</v>
      </c>
      <c r="S1925">
        <f>ROUND((Source!CA1181/100)*ROUND((Source!AF1181*Source!AV1181)*Source!I1181, 2), 2)</f>
        <v>1188.21</v>
      </c>
      <c r="T1925">
        <f>Source!Y1181</f>
        <v>1188.21</v>
      </c>
      <c r="U1925">
        <f>ROUND((175/100)*ROUND((Source!AE1181*Source!AV1181)*Source!I1181, 2), 2)</f>
        <v>0</v>
      </c>
      <c r="V1925">
        <f>ROUND((108/100)*ROUND(Source!CS1181*Source!I1181, 2), 2)</f>
        <v>0</v>
      </c>
    </row>
    <row r="1926" spans="1:22" ht="14.25" x14ac:dyDescent="0.2">
      <c r="A1926" s="19"/>
      <c r="B1926" s="19"/>
      <c r="C1926" s="19" t="s">
        <v>1122</v>
      </c>
      <c r="D1926" s="20"/>
      <c r="E1926" s="9"/>
      <c r="F1926" s="22">
        <f>Source!AO1181</f>
        <v>212.18</v>
      </c>
      <c r="G1926" s="21" t="str">
        <f>Source!DG1181</f>
        <v>)*4</v>
      </c>
      <c r="H1926" s="9">
        <f>Source!AV1181</f>
        <v>1</v>
      </c>
      <c r="I1926" s="9">
        <f>IF(Source!BA1181&lt;&gt; 0, Source!BA1181, 1)</f>
        <v>1</v>
      </c>
      <c r="J1926" s="22">
        <f>Source!S1181</f>
        <v>11882.08</v>
      </c>
      <c r="K1926" s="22"/>
    </row>
    <row r="1927" spans="1:22" ht="14.25" x14ac:dyDescent="0.2">
      <c r="A1927" s="19"/>
      <c r="B1927" s="19"/>
      <c r="C1927" s="19" t="s">
        <v>1130</v>
      </c>
      <c r="D1927" s="20"/>
      <c r="E1927" s="9"/>
      <c r="F1927" s="22">
        <f>Source!AL1181</f>
        <v>18.489999999999998</v>
      </c>
      <c r="G1927" s="21" t="str">
        <f>Source!DD1181</f>
        <v>)*4</v>
      </c>
      <c r="H1927" s="9">
        <f>Source!AW1181</f>
        <v>1</v>
      </c>
      <c r="I1927" s="9">
        <f>IF(Source!BC1181&lt;&gt; 0, Source!BC1181, 1)</f>
        <v>1</v>
      </c>
      <c r="J1927" s="22">
        <f>Source!P1181</f>
        <v>1035.44</v>
      </c>
      <c r="K1927" s="22"/>
    </row>
    <row r="1928" spans="1:22" ht="14.25" x14ac:dyDescent="0.2">
      <c r="A1928" s="19"/>
      <c r="B1928" s="19"/>
      <c r="C1928" s="19" t="s">
        <v>1123</v>
      </c>
      <c r="D1928" s="20" t="s">
        <v>1124</v>
      </c>
      <c r="E1928" s="9">
        <f>Source!AT1181</f>
        <v>70</v>
      </c>
      <c r="F1928" s="22"/>
      <c r="G1928" s="21"/>
      <c r="H1928" s="9"/>
      <c r="I1928" s="9"/>
      <c r="J1928" s="22">
        <f>SUM(R1925:R1927)</f>
        <v>8317.4599999999991</v>
      </c>
      <c r="K1928" s="22"/>
    </row>
    <row r="1929" spans="1:22" ht="14.25" x14ac:dyDescent="0.2">
      <c r="A1929" s="19"/>
      <c r="B1929" s="19"/>
      <c r="C1929" s="19" t="s">
        <v>1125</v>
      </c>
      <c r="D1929" s="20" t="s">
        <v>1124</v>
      </c>
      <c r="E1929" s="9">
        <f>Source!AU1181</f>
        <v>10</v>
      </c>
      <c r="F1929" s="22"/>
      <c r="G1929" s="21"/>
      <c r="H1929" s="9"/>
      <c r="I1929" s="9"/>
      <c r="J1929" s="22">
        <f>SUM(T1925:T1928)</f>
        <v>1188.21</v>
      </c>
      <c r="K1929" s="22"/>
    </row>
    <row r="1930" spans="1:22" ht="14.25" x14ac:dyDescent="0.2">
      <c r="A1930" s="19"/>
      <c r="B1930" s="19"/>
      <c r="C1930" s="19" t="s">
        <v>1126</v>
      </c>
      <c r="D1930" s="20" t="s">
        <v>1127</v>
      </c>
      <c r="E1930" s="9">
        <f>Source!AQ1181</f>
        <v>0.4</v>
      </c>
      <c r="F1930" s="22"/>
      <c r="G1930" s="21" t="str">
        <f>Source!DI1181</f>
        <v>)*4</v>
      </c>
      <c r="H1930" s="9">
        <f>Source!AV1181</f>
        <v>1</v>
      </c>
      <c r="I1930" s="9"/>
      <c r="J1930" s="22"/>
      <c r="K1930" s="22">
        <f>Source!U1181</f>
        <v>22.400000000000002</v>
      </c>
    </row>
    <row r="1931" spans="1:22" ht="15" x14ac:dyDescent="0.25">
      <c r="A1931" s="25"/>
      <c r="B1931" s="25"/>
      <c r="C1931" s="25"/>
      <c r="D1931" s="25"/>
      <c r="E1931" s="25"/>
      <c r="F1931" s="25"/>
      <c r="G1931" s="25"/>
      <c r="H1931" s="25"/>
      <c r="I1931" s="40">
        <f>J1926+J1927+J1928+J1929</f>
        <v>22423.19</v>
      </c>
      <c r="J1931" s="40"/>
      <c r="K1931" s="26">
        <f>IF(Source!I1181&lt;&gt;0, ROUND(I1931/Source!I1181, 2), 0)</f>
        <v>1601.66</v>
      </c>
      <c r="P1931" s="24">
        <f>I1931</f>
        <v>22423.19</v>
      </c>
    </row>
    <row r="1933" spans="1:22" ht="15" x14ac:dyDescent="0.25">
      <c r="A1933" s="38" t="str">
        <f>CONCATENATE("Итого по подразделу: ",IF(Source!G1184&lt;&gt;"Новый подраздел", Source!G1184, ""))</f>
        <v>Итого по подразделу: Щит вводно-распределительный для здания</v>
      </c>
      <c r="B1933" s="38"/>
      <c r="C1933" s="38"/>
      <c r="D1933" s="38"/>
      <c r="E1933" s="38"/>
      <c r="F1933" s="38"/>
      <c r="G1933" s="38"/>
      <c r="H1933" s="38"/>
      <c r="I1933" s="36">
        <f>SUM(P1776:P1932)</f>
        <v>124853.61</v>
      </c>
      <c r="J1933" s="37"/>
      <c r="K1933" s="29"/>
    </row>
    <row r="1936" spans="1:22" ht="16.5" x14ac:dyDescent="0.25">
      <c r="A1936" s="41" t="str">
        <f>CONCATENATE("Подраздел: ",IF(Source!G1214&lt;&gt;"Новый подраздел", Source!G1214, ""))</f>
        <v>Подраздел: Панель ПЭСПЗ</v>
      </c>
      <c r="B1936" s="41"/>
      <c r="C1936" s="41"/>
      <c r="D1936" s="41"/>
      <c r="E1936" s="41"/>
      <c r="F1936" s="41"/>
      <c r="G1936" s="41"/>
      <c r="H1936" s="41"/>
      <c r="I1936" s="41"/>
      <c r="J1936" s="41"/>
      <c r="K1936" s="41"/>
    </row>
    <row r="1937" spans="1:22" ht="71.25" x14ac:dyDescent="0.2">
      <c r="A1937" s="19">
        <v>245</v>
      </c>
      <c r="B1937" s="19" t="str">
        <f>Source!F1218</f>
        <v>1.21-2201-23-3/1</v>
      </c>
      <c r="C1937" s="19" t="str">
        <f>Source!G1218</f>
        <v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ежедневный</v>
      </c>
      <c r="D1937" s="20" t="str">
        <f>Source!H1218</f>
        <v>шт.</v>
      </c>
      <c r="E1937" s="9">
        <f>Source!I1218</f>
        <v>1</v>
      </c>
      <c r="F1937" s="22"/>
      <c r="G1937" s="21"/>
      <c r="H1937" s="9"/>
      <c r="I1937" s="9"/>
      <c r="J1937" s="22"/>
      <c r="K1937" s="22"/>
      <c r="Q1937">
        <f>ROUND((Source!BZ1218/100)*ROUND((Source!AF1218*Source!AV1218)*Source!I1218, 2), 2)</f>
        <v>3505.54</v>
      </c>
      <c r="R1937">
        <f>Source!X1218</f>
        <v>3505.54</v>
      </c>
      <c r="S1937">
        <f>ROUND((Source!CA1218/100)*ROUND((Source!AF1218*Source!AV1218)*Source!I1218, 2), 2)</f>
        <v>500.79</v>
      </c>
      <c r="T1937">
        <f>Source!Y1218</f>
        <v>500.79</v>
      </c>
      <c r="U1937">
        <f>ROUND((175/100)*ROUND((Source!AE1218*Source!AV1218)*Source!I1218, 2), 2)</f>
        <v>0</v>
      </c>
      <c r="V1937">
        <f>ROUND((108/100)*ROUND(Source!CS1218*Source!I1218, 2), 2)</f>
        <v>0</v>
      </c>
    </row>
    <row r="1938" spans="1:22" ht="14.25" x14ac:dyDescent="0.2">
      <c r="A1938" s="19"/>
      <c r="B1938" s="19"/>
      <c r="C1938" s="19" t="s">
        <v>1122</v>
      </c>
      <c r="D1938" s="20"/>
      <c r="E1938" s="9"/>
      <c r="F1938" s="22">
        <f>Source!AO1218</f>
        <v>42.44</v>
      </c>
      <c r="G1938" s="21" t="str">
        <f>Source!DG1218</f>
        <v>)*118</v>
      </c>
      <c r="H1938" s="9">
        <f>Source!AV1218</f>
        <v>1</v>
      </c>
      <c r="I1938" s="9">
        <f>IF(Source!BA1218&lt;&gt; 0, Source!BA1218, 1)</f>
        <v>1</v>
      </c>
      <c r="J1938" s="22">
        <f>Source!S1218</f>
        <v>5007.92</v>
      </c>
      <c r="K1938" s="22"/>
    </row>
    <row r="1939" spans="1:22" ht="14.25" x14ac:dyDescent="0.2">
      <c r="A1939" s="19"/>
      <c r="B1939" s="19"/>
      <c r="C1939" s="19" t="s">
        <v>1123</v>
      </c>
      <c r="D1939" s="20" t="s">
        <v>1124</v>
      </c>
      <c r="E1939" s="9">
        <f>Source!AT1218</f>
        <v>70</v>
      </c>
      <c r="F1939" s="22"/>
      <c r="G1939" s="21"/>
      <c r="H1939" s="9"/>
      <c r="I1939" s="9"/>
      <c r="J1939" s="22">
        <f>SUM(R1937:R1938)</f>
        <v>3505.54</v>
      </c>
      <c r="K1939" s="22"/>
    </row>
    <row r="1940" spans="1:22" ht="14.25" x14ac:dyDescent="0.2">
      <c r="A1940" s="19"/>
      <c r="B1940" s="19"/>
      <c r="C1940" s="19" t="s">
        <v>1125</v>
      </c>
      <c r="D1940" s="20" t="s">
        <v>1124</v>
      </c>
      <c r="E1940" s="9">
        <f>Source!AU1218</f>
        <v>10</v>
      </c>
      <c r="F1940" s="22"/>
      <c r="G1940" s="21"/>
      <c r="H1940" s="9"/>
      <c r="I1940" s="9"/>
      <c r="J1940" s="22">
        <f>SUM(T1937:T1939)</f>
        <v>500.79</v>
      </c>
      <c r="K1940" s="22"/>
    </row>
    <row r="1941" spans="1:22" ht="14.25" x14ac:dyDescent="0.2">
      <c r="A1941" s="19"/>
      <c r="B1941" s="19"/>
      <c r="C1941" s="19" t="s">
        <v>1126</v>
      </c>
      <c r="D1941" s="20" t="s">
        <v>1127</v>
      </c>
      <c r="E1941" s="9">
        <f>Source!AQ1218</f>
        <v>0.08</v>
      </c>
      <c r="F1941" s="22"/>
      <c r="G1941" s="21" t="str">
        <f>Source!DI1218</f>
        <v>)*118</v>
      </c>
      <c r="H1941" s="9">
        <f>Source!AV1218</f>
        <v>1</v>
      </c>
      <c r="I1941" s="9"/>
      <c r="J1941" s="22"/>
      <c r="K1941" s="22">
        <f>Source!U1218</f>
        <v>9.44</v>
      </c>
    </row>
    <row r="1942" spans="1:22" ht="15" x14ac:dyDescent="0.25">
      <c r="A1942" s="25"/>
      <c r="B1942" s="25"/>
      <c r="C1942" s="25"/>
      <c r="D1942" s="25"/>
      <c r="E1942" s="25"/>
      <c r="F1942" s="25"/>
      <c r="G1942" s="25"/>
      <c r="H1942" s="25"/>
      <c r="I1942" s="40">
        <f>J1938+J1939+J1940</f>
        <v>9014.25</v>
      </c>
      <c r="J1942" s="40"/>
      <c r="K1942" s="26">
        <f>IF(Source!I1218&lt;&gt;0, ROUND(I1942/Source!I1218, 2), 0)</f>
        <v>9014.25</v>
      </c>
      <c r="P1942" s="24">
        <f>I1942</f>
        <v>9014.25</v>
      </c>
    </row>
    <row r="1943" spans="1:22" ht="71.25" x14ac:dyDescent="0.2">
      <c r="A1943" s="19">
        <v>246</v>
      </c>
      <c r="B1943" s="19" t="str">
        <f>Source!F1219</f>
        <v>1.21-2201-23-4/1</v>
      </c>
      <c r="C1943" s="19" t="str">
        <f>Source!G1219</f>
        <v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ежемесячный</v>
      </c>
      <c r="D1943" s="20" t="str">
        <f>Source!H1219</f>
        <v>шт.</v>
      </c>
      <c r="E1943" s="9">
        <f>Source!I1219</f>
        <v>1</v>
      </c>
      <c r="F1943" s="22"/>
      <c r="G1943" s="21"/>
      <c r="H1943" s="9"/>
      <c r="I1943" s="9"/>
      <c r="J1943" s="22"/>
      <c r="K1943" s="22"/>
      <c r="Q1943">
        <f>ROUND((Source!BZ1219/100)*ROUND((Source!AF1219*Source!AV1219)*Source!I1219, 2), 2)</f>
        <v>401.02</v>
      </c>
      <c r="R1943">
        <f>Source!X1219</f>
        <v>401.02</v>
      </c>
      <c r="S1943">
        <f>ROUND((Source!CA1219/100)*ROUND((Source!AF1219*Source!AV1219)*Source!I1219, 2), 2)</f>
        <v>57.29</v>
      </c>
      <c r="T1943">
        <f>Source!Y1219</f>
        <v>57.29</v>
      </c>
      <c r="U1943">
        <f>ROUND((175/100)*ROUND((Source!AE1219*Source!AV1219)*Source!I1219, 2), 2)</f>
        <v>0</v>
      </c>
      <c r="V1943">
        <f>ROUND((108/100)*ROUND(Source!CS1219*Source!I1219, 2), 2)</f>
        <v>0</v>
      </c>
    </row>
    <row r="1944" spans="1:22" ht="14.25" x14ac:dyDescent="0.2">
      <c r="A1944" s="19"/>
      <c r="B1944" s="19"/>
      <c r="C1944" s="19" t="s">
        <v>1122</v>
      </c>
      <c r="D1944" s="20"/>
      <c r="E1944" s="9"/>
      <c r="F1944" s="22">
        <f>Source!AO1219</f>
        <v>143.22</v>
      </c>
      <c r="G1944" s="21" t="str">
        <f>Source!DG1219</f>
        <v>)*4</v>
      </c>
      <c r="H1944" s="9">
        <f>Source!AV1219</f>
        <v>1</v>
      </c>
      <c r="I1944" s="9">
        <f>IF(Source!BA1219&lt;&gt; 0, Source!BA1219, 1)</f>
        <v>1</v>
      </c>
      <c r="J1944" s="22">
        <f>Source!S1219</f>
        <v>572.88</v>
      </c>
      <c r="K1944" s="22"/>
    </row>
    <row r="1945" spans="1:22" ht="14.25" x14ac:dyDescent="0.2">
      <c r="A1945" s="19"/>
      <c r="B1945" s="19"/>
      <c r="C1945" s="19" t="s">
        <v>1130</v>
      </c>
      <c r="D1945" s="20"/>
      <c r="E1945" s="9"/>
      <c r="F1945" s="22">
        <f>Source!AL1219</f>
        <v>1.3</v>
      </c>
      <c r="G1945" s="21" t="str">
        <f>Source!DD1219</f>
        <v>)*4</v>
      </c>
      <c r="H1945" s="9">
        <f>Source!AW1219</f>
        <v>1</v>
      </c>
      <c r="I1945" s="9">
        <f>IF(Source!BC1219&lt;&gt; 0, Source!BC1219, 1)</f>
        <v>1</v>
      </c>
      <c r="J1945" s="22">
        <f>Source!P1219</f>
        <v>5.2</v>
      </c>
      <c r="K1945" s="22"/>
    </row>
    <row r="1946" spans="1:22" ht="14.25" x14ac:dyDescent="0.2">
      <c r="A1946" s="19"/>
      <c r="B1946" s="19"/>
      <c r="C1946" s="19" t="s">
        <v>1123</v>
      </c>
      <c r="D1946" s="20" t="s">
        <v>1124</v>
      </c>
      <c r="E1946" s="9">
        <f>Source!AT1219</f>
        <v>70</v>
      </c>
      <c r="F1946" s="22"/>
      <c r="G1946" s="21"/>
      <c r="H1946" s="9"/>
      <c r="I1946" s="9"/>
      <c r="J1946" s="22">
        <f>SUM(R1943:R1945)</f>
        <v>401.02</v>
      </c>
      <c r="K1946" s="22"/>
    </row>
    <row r="1947" spans="1:22" ht="14.25" x14ac:dyDescent="0.2">
      <c r="A1947" s="19"/>
      <c r="B1947" s="19"/>
      <c r="C1947" s="19" t="s">
        <v>1125</v>
      </c>
      <c r="D1947" s="20" t="s">
        <v>1124</v>
      </c>
      <c r="E1947" s="9">
        <f>Source!AU1219</f>
        <v>10</v>
      </c>
      <c r="F1947" s="22"/>
      <c r="G1947" s="21"/>
      <c r="H1947" s="9"/>
      <c r="I1947" s="9"/>
      <c r="J1947" s="22">
        <f>SUM(T1943:T1946)</f>
        <v>57.29</v>
      </c>
      <c r="K1947" s="22"/>
    </row>
    <row r="1948" spans="1:22" ht="14.25" x14ac:dyDescent="0.2">
      <c r="A1948" s="19"/>
      <c r="B1948" s="19"/>
      <c r="C1948" s="19" t="s">
        <v>1126</v>
      </c>
      <c r="D1948" s="20" t="s">
        <v>1127</v>
      </c>
      <c r="E1948" s="9">
        <f>Source!AQ1219</f>
        <v>0.27</v>
      </c>
      <c r="F1948" s="22"/>
      <c r="G1948" s="21" t="str">
        <f>Source!DI1219</f>
        <v>)*4</v>
      </c>
      <c r="H1948" s="9">
        <f>Source!AV1219</f>
        <v>1</v>
      </c>
      <c r="I1948" s="9"/>
      <c r="J1948" s="22"/>
      <c r="K1948" s="22">
        <f>Source!U1219</f>
        <v>1.08</v>
      </c>
    </row>
    <row r="1949" spans="1:22" ht="15" x14ac:dyDescent="0.25">
      <c r="A1949" s="25"/>
      <c r="B1949" s="25"/>
      <c r="C1949" s="25"/>
      <c r="D1949" s="25"/>
      <c r="E1949" s="25"/>
      <c r="F1949" s="25"/>
      <c r="G1949" s="25"/>
      <c r="H1949" s="25"/>
      <c r="I1949" s="40">
        <f>J1944+J1945+J1946+J1947</f>
        <v>1036.3900000000001</v>
      </c>
      <c r="J1949" s="40"/>
      <c r="K1949" s="26">
        <f>IF(Source!I1219&lt;&gt;0, ROUND(I1949/Source!I1219, 2), 0)</f>
        <v>1036.3900000000001</v>
      </c>
      <c r="P1949" s="24">
        <f>I1949</f>
        <v>1036.3900000000001</v>
      </c>
    </row>
    <row r="1950" spans="1:22" ht="57" x14ac:dyDescent="0.2">
      <c r="A1950" s="19">
        <v>247</v>
      </c>
      <c r="B1950" s="19" t="str">
        <f>Source!F1220</f>
        <v>1.21-2301-3-1/1</v>
      </c>
      <c r="C1950" s="19" t="str">
        <f>Source!G1220</f>
        <v>Технический осмотр выключателей автоматических трехполюсных установочных, номинальный ток до 200 А</v>
      </c>
      <c r="D1950" s="20" t="str">
        <f>Source!H1220</f>
        <v>шт.</v>
      </c>
      <c r="E1950" s="9">
        <f>Source!I1220</f>
        <v>11</v>
      </c>
      <c r="F1950" s="22"/>
      <c r="G1950" s="21"/>
      <c r="H1950" s="9"/>
      <c r="I1950" s="9"/>
      <c r="J1950" s="22"/>
      <c r="K1950" s="22"/>
      <c r="Q1950">
        <f>ROUND((Source!BZ1220/100)*ROUND((Source!AF1220*Source!AV1220)*Source!I1220, 2), 2)</f>
        <v>612.61</v>
      </c>
      <c r="R1950">
        <f>Source!X1220</f>
        <v>612.61</v>
      </c>
      <c r="S1950">
        <f>ROUND((Source!CA1220/100)*ROUND((Source!AF1220*Source!AV1220)*Source!I1220, 2), 2)</f>
        <v>87.52</v>
      </c>
      <c r="T1950">
        <f>Source!Y1220</f>
        <v>87.52</v>
      </c>
      <c r="U1950">
        <f>ROUND((175/100)*ROUND((Source!AE1220*Source!AV1220)*Source!I1220, 2), 2)</f>
        <v>0</v>
      </c>
      <c r="V1950">
        <f>ROUND((108/100)*ROUND(Source!CS1220*Source!I1220, 2), 2)</f>
        <v>0</v>
      </c>
    </row>
    <row r="1951" spans="1:22" ht="14.25" x14ac:dyDescent="0.2">
      <c r="A1951" s="19"/>
      <c r="B1951" s="19"/>
      <c r="C1951" s="19" t="s">
        <v>1122</v>
      </c>
      <c r="D1951" s="20"/>
      <c r="E1951" s="9"/>
      <c r="F1951" s="22">
        <f>Source!AO1220</f>
        <v>26.52</v>
      </c>
      <c r="G1951" s="21" t="str">
        <f>Source!DG1220</f>
        <v>)*3</v>
      </c>
      <c r="H1951" s="9">
        <f>Source!AV1220</f>
        <v>1</v>
      </c>
      <c r="I1951" s="9">
        <f>IF(Source!BA1220&lt;&gt; 0, Source!BA1220, 1)</f>
        <v>1</v>
      </c>
      <c r="J1951" s="22">
        <f>Source!S1220</f>
        <v>875.16</v>
      </c>
      <c r="K1951" s="22"/>
    </row>
    <row r="1952" spans="1:22" ht="14.25" x14ac:dyDescent="0.2">
      <c r="A1952" s="19"/>
      <c r="B1952" s="19"/>
      <c r="C1952" s="19" t="s">
        <v>1123</v>
      </c>
      <c r="D1952" s="20" t="s">
        <v>1124</v>
      </c>
      <c r="E1952" s="9">
        <f>Source!AT1220</f>
        <v>70</v>
      </c>
      <c r="F1952" s="22"/>
      <c r="G1952" s="21"/>
      <c r="H1952" s="9"/>
      <c r="I1952" s="9"/>
      <c r="J1952" s="22">
        <f>SUM(R1950:R1951)</f>
        <v>612.61</v>
      </c>
      <c r="K1952" s="22"/>
    </row>
    <row r="1953" spans="1:22" ht="14.25" x14ac:dyDescent="0.2">
      <c r="A1953" s="19"/>
      <c r="B1953" s="19"/>
      <c r="C1953" s="19" t="s">
        <v>1125</v>
      </c>
      <c r="D1953" s="20" t="s">
        <v>1124</v>
      </c>
      <c r="E1953" s="9">
        <f>Source!AU1220</f>
        <v>10</v>
      </c>
      <c r="F1953" s="22"/>
      <c r="G1953" s="21"/>
      <c r="H1953" s="9"/>
      <c r="I1953" s="9"/>
      <c r="J1953" s="22">
        <f>SUM(T1950:T1952)</f>
        <v>87.52</v>
      </c>
      <c r="K1953" s="22"/>
    </row>
    <row r="1954" spans="1:22" ht="14.25" x14ac:dyDescent="0.2">
      <c r="A1954" s="19"/>
      <c r="B1954" s="19"/>
      <c r="C1954" s="19" t="s">
        <v>1126</v>
      </c>
      <c r="D1954" s="20" t="s">
        <v>1127</v>
      </c>
      <c r="E1954" s="9">
        <f>Source!AQ1220</f>
        <v>0.05</v>
      </c>
      <c r="F1954" s="22"/>
      <c r="G1954" s="21" t="str">
        <f>Source!DI1220</f>
        <v>)*3</v>
      </c>
      <c r="H1954" s="9">
        <f>Source!AV1220</f>
        <v>1</v>
      </c>
      <c r="I1954" s="9"/>
      <c r="J1954" s="22"/>
      <c r="K1954" s="22">
        <f>Source!U1220</f>
        <v>1.6500000000000004</v>
      </c>
    </row>
    <row r="1955" spans="1:22" ht="15" x14ac:dyDescent="0.25">
      <c r="A1955" s="25"/>
      <c r="B1955" s="25"/>
      <c r="C1955" s="25"/>
      <c r="D1955" s="25"/>
      <c r="E1955" s="25"/>
      <c r="F1955" s="25"/>
      <c r="G1955" s="25"/>
      <c r="H1955" s="25"/>
      <c r="I1955" s="40">
        <f>J1951+J1952+J1953</f>
        <v>1575.29</v>
      </c>
      <c r="J1955" s="40"/>
      <c r="K1955" s="26">
        <f>IF(Source!I1220&lt;&gt;0, ROUND(I1955/Source!I1220, 2), 0)</f>
        <v>143.21</v>
      </c>
      <c r="P1955" s="24">
        <f>I1955</f>
        <v>1575.29</v>
      </c>
    </row>
    <row r="1956" spans="1:22" ht="57" x14ac:dyDescent="0.2">
      <c r="A1956" s="19">
        <v>248</v>
      </c>
      <c r="B1956" s="19" t="str">
        <f>Source!F1221</f>
        <v>1.21-2303-3-1/1</v>
      </c>
      <c r="C1956" s="19" t="str">
        <f>Source!G1221</f>
        <v>Техническое обслуживание выключателей автоматических трехполюсных установочных, номинальный ток до 200 А,</v>
      </c>
      <c r="D1956" s="20" t="str">
        <f>Source!H1221</f>
        <v>шт.</v>
      </c>
      <c r="E1956" s="9">
        <f>Source!I1221</f>
        <v>11</v>
      </c>
      <c r="F1956" s="22"/>
      <c r="G1956" s="21"/>
      <c r="H1956" s="9"/>
      <c r="I1956" s="9"/>
      <c r="J1956" s="22"/>
      <c r="K1956" s="22"/>
      <c r="Q1956">
        <f>ROUND((Source!BZ1221/100)*ROUND((Source!AF1221*Source!AV1221)*Source!I1221, 2), 2)</f>
        <v>6126.74</v>
      </c>
      <c r="R1956">
        <f>Source!X1221</f>
        <v>6126.74</v>
      </c>
      <c r="S1956">
        <f>ROUND((Source!CA1221/100)*ROUND((Source!AF1221*Source!AV1221)*Source!I1221, 2), 2)</f>
        <v>875.25</v>
      </c>
      <c r="T1956">
        <f>Source!Y1221</f>
        <v>875.25</v>
      </c>
      <c r="U1956">
        <f>ROUND((175/100)*ROUND((Source!AE1221*Source!AV1221)*Source!I1221, 2), 2)</f>
        <v>0</v>
      </c>
      <c r="V1956">
        <f>ROUND((108/100)*ROUND(Source!CS1221*Source!I1221, 2), 2)</f>
        <v>0</v>
      </c>
    </row>
    <row r="1957" spans="1:22" ht="14.25" x14ac:dyDescent="0.2">
      <c r="A1957" s="19"/>
      <c r="B1957" s="19"/>
      <c r="C1957" s="19" t="s">
        <v>1122</v>
      </c>
      <c r="D1957" s="20"/>
      <c r="E1957" s="9"/>
      <c r="F1957" s="22">
        <f>Source!AO1221</f>
        <v>795.68</v>
      </c>
      <c r="G1957" s="21" t="str">
        <f>Source!DG1221</f>
        <v/>
      </c>
      <c r="H1957" s="9">
        <f>Source!AV1221</f>
        <v>1</v>
      </c>
      <c r="I1957" s="9">
        <f>IF(Source!BA1221&lt;&gt; 0, Source!BA1221, 1)</f>
        <v>1</v>
      </c>
      <c r="J1957" s="22">
        <f>Source!S1221</f>
        <v>8752.48</v>
      </c>
      <c r="K1957" s="22"/>
    </row>
    <row r="1958" spans="1:22" ht="14.25" x14ac:dyDescent="0.2">
      <c r="A1958" s="19"/>
      <c r="B1958" s="19"/>
      <c r="C1958" s="19" t="s">
        <v>1130</v>
      </c>
      <c r="D1958" s="20"/>
      <c r="E1958" s="9"/>
      <c r="F1958" s="22">
        <f>Source!AL1221</f>
        <v>14.65</v>
      </c>
      <c r="G1958" s="21" t="str">
        <f>Source!DD1221</f>
        <v/>
      </c>
      <c r="H1958" s="9">
        <f>Source!AW1221</f>
        <v>1</v>
      </c>
      <c r="I1958" s="9">
        <f>IF(Source!BC1221&lt;&gt; 0, Source!BC1221, 1)</f>
        <v>1</v>
      </c>
      <c r="J1958" s="22">
        <f>Source!P1221</f>
        <v>161.15</v>
      </c>
      <c r="K1958" s="22"/>
    </row>
    <row r="1959" spans="1:22" ht="14.25" x14ac:dyDescent="0.2">
      <c r="A1959" s="19"/>
      <c r="B1959" s="19"/>
      <c r="C1959" s="19" t="s">
        <v>1123</v>
      </c>
      <c r="D1959" s="20" t="s">
        <v>1124</v>
      </c>
      <c r="E1959" s="9">
        <f>Source!AT1221</f>
        <v>70</v>
      </c>
      <c r="F1959" s="22"/>
      <c r="G1959" s="21"/>
      <c r="H1959" s="9"/>
      <c r="I1959" s="9"/>
      <c r="J1959" s="22">
        <f>SUM(R1956:R1958)</f>
        <v>6126.74</v>
      </c>
      <c r="K1959" s="22"/>
    </row>
    <row r="1960" spans="1:22" ht="14.25" x14ac:dyDescent="0.2">
      <c r="A1960" s="19"/>
      <c r="B1960" s="19"/>
      <c r="C1960" s="19" t="s">
        <v>1125</v>
      </c>
      <c r="D1960" s="20" t="s">
        <v>1124</v>
      </c>
      <c r="E1960" s="9">
        <f>Source!AU1221</f>
        <v>10</v>
      </c>
      <c r="F1960" s="22"/>
      <c r="G1960" s="21"/>
      <c r="H1960" s="9"/>
      <c r="I1960" s="9"/>
      <c r="J1960" s="22">
        <f>SUM(T1956:T1959)</f>
        <v>875.25</v>
      </c>
      <c r="K1960" s="22"/>
    </row>
    <row r="1961" spans="1:22" ht="14.25" x14ac:dyDescent="0.2">
      <c r="A1961" s="19"/>
      <c r="B1961" s="19"/>
      <c r="C1961" s="19" t="s">
        <v>1126</v>
      </c>
      <c r="D1961" s="20" t="s">
        <v>1127</v>
      </c>
      <c r="E1961" s="9">
        <f>Source!AQ1221</f>
        <v>1.5</v>
      </c>
      <c r="F1961" s="22"/>
      <c r="G1961" s="21" t="str">
        <f>Source!DI1221</f>
        <v/>
      </c>
      <c r="H1961" s="9">
        <f>Source!AV1221</f>
        <v>1</v>
      </c>
      <c r="I1961" s="9"/>
      <c r="J1961" s="22"/>
      <c r="K1961" s="22">
        <f>Source!U1221</f>
        <v>16.5</v>
      </c>
    </row>
    <row r="1962" spans="1:22" ht="15" x14ac:dyDescent="0.25">
      <c r="A1962" s="25"/>
      <c r="B1962" s="25"/>
      <c r="C1962" s="25"/>
      <c r="D1962" s="25"/>
      <c r="E1962" s="25"/>
      <c r="F1962" s="25"/>
      <c r="G1962" s="25"/>
      <c r="H1962" s="25"/>
      <c r="I1962" s="40">
        <f>J1957+J1958+J1959+J1960</f>
        <v>15915.619999999999</v>
      </c>
      <c r="J1962" s="40"/>
      <c r="K1962" s="26">
        <f>IF(Source!I1221&lt;&gt;0, ROUND(I1962/Source!I1221, 2), 0)</f>
        <v>1446.87</v>
      </c>
      <c r="P1962" s="24">
        <f>I1962</f>
        <v>15915.619999999999</v>
      </c>
    </row>
    <row r="1963" spans="1:22" ht="57" x14ac:dyDescent="0.2">
      <c r="A1963" s="19">
        <v>249</v>
      </c>
      <c r="B1963" s="19" t="str">
        <f>Source!F1222</f>
        <v>1.21-2301-19-1/1</v>
      </c>
      <c r="C1963" s="19" t="str">
        <f>Source!G1222</f>
        <v>Технический осмотр выключателей автоматических однополюсных установочных на номинальный ток до 63 А</v>
      </c>
      <c r="D1963" s="20" t="str">
        <f>Source!H1222</f>
        <v>шт.</v>
      </c>
      <c r="E1963" s="9">
        <f>Source!I1222</f>
        <v>5</v>
      </c>
      <c r="F1963" s="22"/>
      <c r="G1963" s="21"/>
      <c r="H1963" s="9"/>
      <c r="I1963" s="9"/>
      <c r="J1963" s="22"/>
      <c r="K1963" s="22"/>
      <c r="Q1963">
        <f>ROUND((Source!BZ1222/100)*ROUND((Source!AF1222*Source!AV1222)*Source!I1222, 2), 2)</f>
        <v>222.81</v>
      </c>
      <c r="R1963">
        <f>Source!X1222</f>
        <v>222.81</v>
      </c>
      <c r="S1963">
        <f>ROUND((Source!CA1222/100)*ROUND((Source!AF1222*Source!AV1222)*Source!I1222, 2), 2)</f>
        <v>31.83</v>
      </c>
      <c r="T1963">
        <f>Source!Y1222</f>
        <v>31.83</v>
      </c>
      <c r="U1963">
        <f>ROUND((175/100)*ROUND((Source!AE1222*Source!AV1222)*Source!I1222, 2), 2)</f>
        <v>0</v>
      </c>
      <c r="V1963">
        <f>ROUND((108/100)*ROUND(Source!CS1222*Source!I1222, 2), 2)</f>
        <v>0</v>
      </c>
    </row>
    <row r="1964" spans="1:22" ht="14.25" x14ac:dyDescent="0.2">
      <c r="A1964" s="19"/>
      <c r="B1964" s="19"/>
      <c r="C1964" s="19" t="s">
        <v>1122</v>
      </c>
      <c r="D1964" s="20"/>
      <c r="E1964" s="9"/>
      <c r="F1964" s="22">
        <f>Source!AO1222</f>
        <v>21.22</v>
      </c>
      <c r="G1964" s="21" t="str">
        <f>Source!DG1222</f>
        <v>)*3</v>
      </c>
      <c r="H1964" s="9">
        <f>Source!AV1222</f>
        <v>1</v>
      </c>
      <c r="I1964" s="9">
        <f>IF(Source!BA1222&lt;&gt; 0, Source!BA1222, 1)</f>
        <v>1</v>
      </c>
      <c r="J1964" s="22">
        <f>Source!S1222</f>
        <v>318.3</v>
      </c>
      <c r="K1964" s="22"/>
    </row>
    <row r="1965" spans="1:22" ht="14.25" x14ac:dyDescent="0.2">
      <c r="A1965" s="19"/>
      <c r="B1965" s="19"/>
      <c r="C1965" s="19" t="s">
        <v>1130</v>
      </c>
      <c r="D1965" s="20"/>
      <c r="E1965" s="9"/>
      <c r="F1965" s="22">
        <f>Source!AL1222</f>
        <v>0.01</v>
      </c>
      <c r="G1965" s="21" t="str">
        <f>Source!DD1222</f>
        <v>)*3</v>
      </c>
      <c r="H1965" s="9">
        <f>Source!AW1222</f>
        <v>1</v>
      </c>
      <c r="I1965" s="9">
        <f>IF(Source!BC1222&lt;&gt; 0, Source!BC1222, 1)</f>
        <v>1</v>
      </c>
      <c r="J1965" s="22">
        <f>Source!P1222</f>
        <v>0.15</v>
      </c>
      <c r="K1965" s="22"/>
    </row>
    <row r="1966" spans="1:22" ht="14.25" x14ac:dyDescent="0.2">
      <c r="A1966" s="19"/>
      <c r="B1966" s="19"/>
      <c r="C1966" s="19" t="s">
        <v>1123</v>
      </c>
      <c r="D1966" s="20" t="s">
        <v>1124</v>
      </c>
      <c r="E1966" s="9">
        <f>Source!AT1222</f>
        <v>70</v>
      </c>
      <c r="F1966" s="22"/>
      <c r="G1966" s="21"/>
      <c r="H1966" s="9"/>
      <c r="I1966" s="9"/>
      <c r="J1966" s="22">
        <f>SUM(R1963:R1965)</f>
        <v>222.81</v>
      </c>
      <c r="K1966" s="22"/>
    </row>
    <row r="1967" spans="1:22" ht="14.25" x14ac:dyDescent="0.2">
      <c r="A1967" s="19"/>
      <c r="B1967" s="19"/>
      <c r="C1967" s="19" t="s">
        <v>1125</v>
      </c>
      <c r="D1967" s="20" t="s">
        <v>1124</v>
      </c>
      <c r="E1967" s="9">
        <f>Source!AU1222</f>
        <v>10</v>
      </c>
      <c r="F1967" s="22"/>
      <c r="G1967" s="21"/>
      <c r="H1967" s="9"/>
      <c r="I1967" s="9"/>
      <c r="J1967" s="22">
        <f>SUM(T1963:T1966)</f>
        <v>31.83</v>
      </c>
      <c r="K1967" s="22"/>
    </row>
    <row r="1968" spans="1:22" ht="14.25" x14ac:dyDescent="0.2">
      <c r="A1968" s="19"/>
      <c r="B1968" s="19"/>
      <c r="C1968" s="19" t="s">
        <v>1126</v>
      </c>
      <c r="D1968" s="20" t="s">
        <v>1127</v>
      </c>
      <c r="E1968" s="9">
        <f>Source!AQ1222</f>
        <v>0.04</v>
      </c>
      <c r="F1968" s="22"/>
      <c r="G1968" s="21" t="str">
        <f>Source!DI1222</f>
        <v>)*3</v>
      </c>
      <c r="H1968" s="9">
        <f>Source!AV1222</f>
        <v>1</v>
      </c>
      <c r="I1968" s="9"/>
      <c r="J1968" s="22"/>
      <c r="K1968" s="22">
        <f>Source!U1222</f>
        <v>0.6</v>
      </c>
    </row>
    <row r="1969" spans="1:22" ht="15" x14ac:dyDescent="0.25">
      <c r="A1969" s="25"/>
      <c r="B1969" s="25"/>
      <c r="C1969" s="25"/>
      <c r="D1969" s="25"/>
      <c r="E1969" s="25"/>
      <c r="F1969" s="25"/>
      <c r="G1969" s="25"/>
      <c r="H1969" s="25"/>
      <c r="I1969" s="40">
        <f>J1964+J1965+J1966+J1967</f>
        <v>573.09</v>
      </c>
      <c r="J1969" s="40"/>
      <c r="K1969" s="26">
        <f>IF(Source!I1222&lt;&gt;0, ROUND(I1969/Source!I1222, 2), 0)</f>
        <v>114.62</v>
      </c>
      <c r="P1969" s="24">
        <f>I1969</f>
        <v>573.09</v>
      </c>
    </row>
    <row r="1970" spans="1:22" ht="57" x14ac:dyDescent="0.2">
      <c r="A1970" s="19">
        <v>250</v>
      </c>
      <c r="B1970" s="19" t="str">
        <f>Source!F1223</f>
        <v>1.21-2303-19-1/1</v>
      </c>
      <c r="C1970" s="19" t="str">
        <f>Source!G1223</f>
        <v>Техническое обслуживание выключателей автоматических однополюсных установочных на номинальный ток до 63 А</v>
      </c>
      <c r="D1970" s="20" t="str">
        <f>Source!H1223</f>
        <v>шт.</v>
      </c>
      <c r="E1970" s="9">
        <f>Source!I1223</f>
        <v>5</v>
      </c>
      <c r="F1970" s="22"/>
      <c r="G1970" s="21"/>
      <c r="H1970" s="9"/>
      <c r="I1970" s="9"/>
      <c r="J1970" s="22"/>
      <c r="K1970" s="22"/>
      <c r="Q1970">
        <f>ROUND((Source!BZ1223/100)*ROUND((Source!AF1223*Source!AV1223)*Source!I1223, 2), 2)</f>
        <v>2227.89</v>
      </c>
      <c r="R1970">
        <f>Source!X1223</f>
        <v>2227.89</v>
      </c>
      <c r="S1970">
        <f>ROUND((Source!CA1223/100)*ROUND((Source!AF1223*Source!AV1223)*Source!I1223, 2), 2)</f>
        <v>318.27</v>
      </c>
      <c r="T1970">
        <f>Source!Y1223</f>
        <v>318.27</v>
      </c>
      <c r="U1970">
        <f>ROUND((175/100)*ROUND((Source!AE1223*Source!AV1223)*Source!I1223, 2), 2)</f>
        <v>0</v>
      </c>
      <c r="V1970">
        <f>ROUND((108/100)*ROUND(Source!CS1223*Source!I1223, 2), 2)</f>
        <v>0</v>
      </c>
    </row>
    <row r="1971" spans="1:22" ht="14.25" x14ac:dyDescent="0.2">
      <c r="A1971" s="19"/>
      <c r="B1971" s="19"/>
      <c r="C1971" s="19" t="s">
        <v>1122</v>
      </c>
      <c r="D1971" s="20"/>
      <c r="E1971" s="9"/>
      <c r="F1971" s="22">
        <f>Source!AO1223</f>
        <v>636.54</v>
      </c>
      <c r="G1971" s="21" t="str">
        <f>Source!DG1223</f>
        <v/>
      </c>
      <c r="H1971" s="9">
        <f>Source!AV1223</f>
        <v>1</v>
      </c>
      <c r="I1971" s="9">
        <f>IF(Source!BA1223&lt;&gt; 0, Source!BA1223, 1)</f>
        <v>1</v>
      </c>
      <c r="J1971" s="22">
        <f>Source!S1223</f>
        <v>3182.7</v>
      </c>
      <c r="K1971" s="22"/>
    </row>
    <row r="1972" spans="1:22" ht="14.25" x14ac:dyDescent="0.2">
      <c r="A1972" s="19"/>
      <c r="B1972" s="19"/>
      <c r="C1972" s="19" t="s">
        <v>1130</v>
      </c>
      <c r="D1972" s="20"/>
      <c r="E1972" s="9"/>
      <c r="F1972" s="22">
        <f>Source!AL1223</f>
        <v>1.56</v>
      </c>
      <c r="G1972" s="21" t="str">
        <f>Source!DD1223</f>
        <v/>
      </c>
      <c r="H1972" s="9">
        <f>Source!AW1223</f>
        <v>1</v>
      </c>
      <c r="I1972" s="9">
        <f>IF(Source!BC1223&lt;&gt; 0, Source!BC1223, 1)</f>
        <v>1</v>
      </c>
      <c r="J1972" s="22">
        <f>Source!P1223</f>
        <v>7.8</v>
      </c>
      <c r="K1972" s="22"/>
    </row>
    <row r="1973" spans="1:22" ht="14.25" x14ac:dyDescent="0.2">
      <c r="A1973" s="19"/>
      <c r="B1973" s="19"/>
      <c r="C1973" s="19" t="s">
        <v>1123</v>
      </c>
      <c r="D1973" s="20" t="s">
        <v>1124</v>
      </c>
      <c r="E1973" s="9">
        <f>Source!AT1223</f>
        <v>70</v>
      </c>
      <c r="F1973" s="22"/>
      <c r="G1973" s="21"/>
      <c r="H1973" s="9"/>
      <c r="I1973" s="9"/>
      <c r="J1973" s="22">
        <f>SUM(R1970:R1972)</f>
        <v>2227.89</v>
      </c>
      <c r="K1973" s="22"/>
    </row>
    <row r="1974" spans="1:22" ht="14.25" x14ac:dyDescent="0.2">
      <c r="A1974" s="19"/>
      <c r="B1974" s="19"/>
      <c r="C1974" s="19" t="s">
        <v>1125</v>
      </c>
      <c r="D1974" s="20" t="s">
        <v>1124</v>
      </c>
      <c r="E1974" s="9">
        <f>Source!AU1223</f>
        <v>10</v>
      </c>
      <c r="F1974" s="22"/>
      <c r="G1974" s="21"/>
      <c r="H1974" s="9"/>
      <c r="I1974" s="9"/>
      <c r="J1974" s="22">
        <f>SUM(T1970:T1973)</f>
        <v>318.27</v>
      </c>
      <c r="K1974" s="22"/>
    </row>
    <row r="1975" spans="1:22" ht="14.25" x14ac:dyDescent="0.2">
      <c r="A1975" s="19"/>
      <c r="B1975" s="19"/>
      <c r="C1975" s="19" t="s">
        <v>1126</v>
      </c>
      <c r="D1975" s="20" t="s">
        <v>1127</v>
      </c>
      <c r="E1975" s="9">
        <f>Source!AQ1223</f>
        <v>1.2</v>
      </c>
      <c r="F1975" s="22"/>
      <c r="G1975" s="21" t="str">
        <f>Source!DI1223</f>
        <v/>
      </c>
      <c r="H1975" s="9">
        <f>Source!AV1223</f>
        <v>1</v>
      </c>
      <c r="I1975" s="9"/>
      <c r="J1975" s="22"/>
      <c r="K1975" s="22">
        <f>Source!U1223</f>
        <v>6</v>
      </c>
    </row>
    <row r="1976" spans="1:22" ht="15" x14ac:dyDescent="0.25">
      <c r="A1976" s="25"/>
      <c r="B1976" s="25"/>
      <c r="C1976" s="25"/>
      <c r="D1976" s="25"/>
      <c r="E1976" s="25"/>
      <c r="F1976" s="25"/>
      <c r="G1976" s="25"/>
      <c r="H1976" s="25"/>
      <c r="I1976" s="40">
        <f>J1971+J1972+J1973+J1974</f>
        <v>5736.66</v>
      </c>
      <c r="J1976" s="40"/>
      <c r="K1976" s="26">
        <f>IF(Source!I1223&lt;&gt;0, ROUND(I1976/Source!I1223, 2), 0)</f>
        <v>1147.33</v>
      </c>
      <c r="P1976" s="24">
        <f>I1976</f>
        <v>5736.66</v>
      </c>
    </row>
    <row r="1978" spans="1:22" ht="15" x14ac:dyDescent="0.25">
      <c r="A1978" s="38" t="str">
        <f>CONCATENATE("Итого по подразделу: ",IF(Source!G1226&lt;&gt;"Новый подраздел", Source!G1226, ""))</f>
        <v>Итого по подразделу: Панель ПЭСПЗ</v>
      </c>
      <c r="B1978" s="38"/>
      <c r="C1978" s="38"/>
      <c r="D1978" s="38"/>
      <c r="E1978" s="38"/>
      <c r="F1978" s="38"/>
      <c r="G1978" s="38"/>
      <c r="H1978" s="38"/>
      <c r="I1978" s="36">
        <f>SUM(P1936:P1977)</f>
        <v>33851.300000000003</v>
      </c>
      <c r="J1978" s="37"/>
      <c r="K1978" s="29"/>
    </row>
    <row r="1981" spans="1:22" ht="16.5" x14ac:dyDescent="0.25">
      <c r="A1981" s="41" t="str">
        <f>CONCATENATE("Подраздел: ",IF(Source!G1256&lt;&gt;"Новый подраздел", Source!G1256, ""))</f>
        <v>Подраздел: Щит распределительный для павильона типовой на основе Kaedra IP65</v>
      </c>
      <c r="B1981" s="41"/>
      <c r="C1981" s="41"/>
      <c r="D1981" s="41"/>
      <c r="E1981" s="41"/>
      <c r="F1981" s="41"/>
      <c r="G1981" s="41"/>
      <c r="H1981" s="41"/>
      <c r="I1981" s="41"/>
      <c r="J1981" s="41"/>
      <c r="K1981" s="41"/>
    </row>
    <row r="1982" spans="1:22" ht="42.75" x14ac:dyDescent="0.2">
      <c r="A1982" s="19">
        <v>251</v>
      </c>
      <c r="B1982" s="19" t="str">
        <f>Source!F1260</f>
        <v>1.21-2201-1-2/1</v>
      </c>
      <c r="C1982" s="19" t="str">
        <f>Source!G1260</f>
        <v>Технический осмотр распределительных коробок (щитков), с автоматами</v>
      </c>
      <c r="D1982" s="20" t="str">
        <f>Source!H1260</f>
        <v>шт.</v>
      </c>
      <c r="E1982" s="9">
        <f>Source!I1260</f>
        <v>20</v>
      </c>
      <c r="F1982" s="22"/>
      <c r="G1982" s="21"/>
      <c r="H1982" s="9"/>
      <c r="I1982" s="9"/>
      <c r="J1982" s="22"/>
      <c r="K1982" s="22"/>
      <c r="Q1982">
        <f>ROUND((Source!BZ1260/100)*ROUND((Source!AF1260*Source!AV1260)*Source!I1260, 2), 2)</f>
        <v>2228.1</v>
      </c>
      <c r="R1982">
        <f>Source!X1260</f>
        <v>2228.1</v>
      </c>
      <c r="S1982">
        <f>ROUND((Source!CA1260/100)*ROUND((Source!AF1260*Source!AV1260)*Source!I1260, 2), 2)</f>
        <v>318.3</v>
      </c>
      <c r="T1982">
        <f>Source!Y1260</f>
        <v>318.3</v>
      </c>
      <c r="U1982">
        <f>ROUND((175/100)*ROUND((Source!AE1260*Source!AV1260)*Source!I1260, 2), 2)</f>
        <v>0</v>
      </c>
      <c r="V1982">
        <f>ROUND((108/100)*ROUND(Source!CS1260*Source!I1260, 2), 2)</f>
        <v>0</v>
      </c>
    </row>
    <row r="1983" spans="1:22" ht="14.25" x14ac:dyDescent="0.2">
      <c r="A1983" s="19"/>
      <c r="B1983" s="19"/>
      <c r="C1983" s="19" t="s">
        <v>1122</v>
      </c>
      <c r="D1983" s="20"/>
      <c r="E1983" s="9"/>
      <c r="F1983" s="22">
        <f>Source!AO1260</f>
        <v>53.05</v>
      </c>
      <c r="G1983" s="21" t="str">
        <f>Source!DG1260</f>
        <v>)*3</v>
      </c>
      <c r="H1983" s="9">
        <f>Source!AV1260</f>
        <v>1</v>
      </c>
      <c r="I1983" s="9">
        <f>IF(Source!BA1260&lt;&gt; 0, Source!BA1260, 1)</f>
        <v>1</v>
      </c>
      <c r="J1983" s="22">
        <f>Source!S1260</f>
        <v>3183</v>
      </c>
      <c r="K1983" s="22"/>
    </row>
    <row r="1984" spans="1:22" ht="14.25" x14ac:dyDescent="0.2">
      <c r="A1984" s="19"/>
      <c r="B1984" s="19"/>
      <c r="C1984" s="19" t="s">
        <v>1130</v>
      </c>
      <c r="D1984" s="20"/>
      <c r="E1984" s="9"/>
      <c r="F1984" s="22">
        <f>Source!AL1260</f>
        <v>0.16</v>
      </c>
      <c r="G1984" s="21" t="str">
        <f>Source!DD1260</f>
        <v>)*3</v>
      </c>
      <c r="H1984" s="9">
        <f>Source!AW1260</f>
        <v>1</v>
      </c>
      <c r="I1984" s="9">
        <f>IF(Source!BC1260&lt;&gt; 0, Source!BC1260, 1)</f>
        <v>1</v>
      </c>
      <c r="J1984" s="22">
        <f>Source!P1260</f>
        <v>9.6</v>
      </c>
      <c r="K1984" s="22"/>
    </row>
    <row r="1985" spans="1:22" ht="14.25" x14ac:dyDescent="0.2">
      <c r="A1985" s="19"/>
      <c r="B1985" s="19"/>
      <c r="C1985" s="19" t="s">
        <v>1123</v>
      </c>
      <c r="D1985" s="20" t="s">
        <v>1124</v>
      </c>
      <c r="E1985" s="9">
        <f>Source!AT1260</f>
        <v>70</v>
      </c>
      <c r="F1985" s="22"/>
      <c r="G1985" s="21"/>
      <c r="H1985" s="9"/>
      <c r="I1985" s="9"/>
      <c r="J1985" s="22">
        <f>SUM(R1982:R1984)</f>
        <v>2228.1</v>
      </c>
      <c r="K1985" s="22"/>
    </row>
    <row r="1986" spans="1:22" ht="14.25" x14ac:dyDescent="0.2">
      <c r="A1986" s="19"/>
      <c r="B1986" s="19"/>
      <c r="C1986" s="19" t="s">
        <v>1125</v>
      </c>
      <c r="D1986" s="20" t="s">
        <v>1124</v>
      </c>
      <c r="E1986" s="9">
        <f>Source!AU1260</f>
        <v>10</v>
      </c>
      <c r="F1986" s="22"/>
      <c r="G1986" s="21"/>
      <c r="H1986" s="9"/>
      <c r="I1986" s="9"/>
      <c r="J1986" s="22">
        <f>SUM(T1982:T1985)</f>
        <v>318.3</v>
      </c>
      <c r="K1986" s="22"/>
    </row>
    <row r="1987" spans="1:22" ht="14.25" x14ac:dyDescent="0.2">
      <c r="A1987" s="19"/>
      <c r="B1987" s="19"/>
      <c r="C1987" s="19" t="s">
        <v>1126</v>
      </c>
      <c r="D1987" s="20" t="s">
        <v>1127</v>
      </c>
      <c r="E1987" s="9">
        <f>Source!AQ1260</f>
        <v>0.1</v>
      </c>
      <c r="F1987" s="22"/>
      <c r="G1987" s="21" t="str">
        <f>Source!DI1260</f>
        <v>)*3</v>
      </c>
      <c r="H1987" s="9">
        <f>Source!AV1260</f>
        <v>1</v>
      </c>
      <c r="I1987" s="9"/>
      <c r="J1987" s="22"/>
      <c r="K1987" s="22">
        <f>Source!U1260</f>
        <v>6.0000000000000009</v>
      </c>
    </row>
    <row r="1988" spans="1:22" ht="15" x14ac:dyDescent="0.25">
      <c r="A1988" s="25"/>
      <c r="B1988" s="25"/>
      <c r="C1988" s="25"/>
      <c r="D1988" s="25"/>
      <c r="E1988" s="25"/>
      <c r="F1988" s="25"/>
      <c r="G1988" s="25"/>
      <c r="H1988" s="25"/>
      <c r="I1988" s="40">
        <f>J1983+J1984+J1985+J1986</f>
        <v>5739</v>
      </c>
      <c r="J1988" s="40"/>
      <c r="K1988" s="26">
        <f>IF(Source!I1260&lt;&gt;0, ROUND(I1988/Source!I1260, 2), 0)</f>
        <v>286.95</v>
      </c>
      <c r="P1988" s="24">
        <f>I1988</f>
        <v>5739</v>
      </c>
    </row>
    <row r="1989" spans="1:22" ht="42.75" x14ac:dyDescent="0.2">
      <c r="A1989" s="19">
        <v>252</v>
      </c>
      <c r="B1989" s="19" t="str">
        <f>Source!F1261</f>
        <v>1.21-2203-1-2/1</v>
      </c>
      <c r="C1989" s="19" t="str">
        <f>Source!G1261</f>
        <v>Техническое обслуживание распределительных коробок (щитков), с автоматами</v>
      </c>
      <c r="D1989" s="20" t="str">
        <f>Source!H1261</f>
        <v>шт.</v>
      </c>
      <c r="E1989" s="9">
        <f>Source!I1261</f>
        <v>20</v>
      </c>
      <c r="F1989" s="22"/>
      <c r="G1989" s="21"/>
      <c r="H1989" s="9"/>
      <c r="I1989" s="9"/>
      <c r="J1989" s="22"/>
      <c r="K1989" s="22"/>
      <c r="Q1989">
        <f>ROUND((Source!BZ1261/100)*ROUND((Source!AF1261*Source!AV1261)*Source!I1261, 2), 2)</f>
        <v>22278.9</v>
      </c>
      <c r="R1989">
        <f>Source!X1261</f>
        <v>22278.9</v>
      </c>
      <c r="S1989">
        <f>ROUND((Source!CA1261/100)*ROUND((Source!AF1261*Source!AV1261)*Source!I1261, 2), 2)</f>
        <v>3182.7</v>
      </c>
      <c r="T1989">
        <f>Source!Y1261</f>
        <v>3182.7</v>
      </c>
      <c r="U1989">
        <f>ROUND((175/100)*ROUND((Source!AE1261*Source!AV1261)*Source!I1261, 2), 2)</f>
        <v>0</v>
      </c>
      <c r="V1989">
        <f>ROUND((108/100)*ROUND(Source!CS1261*Source!I1261, 2), 2)</f>
        <v>0</v>
      </c>
    </row>
    <row r="1990" spans="1:22" ht="14.25" x14ac:dyDescent="0.2">
      <c r="A1990" s="19"/>
      <c r="B1990" s="19"/>
      <c r="C1990" s="19" t="s">
        <v>1122</v>
      </c>
      <c r="D1990" s="20"/>
      <c r="E1990" s="9"/>
      <c r="F1990" s="22">
        <f>Source!AO1261</f>
        <v>1591.35</v>
      </c>
      <c r="G1990" s="21" t="str">
        <f>Source!DG1261</f>
        <v/>
      </c>
      <c r="H1990" s="9">
        <f>Source!AV1261</f>
        <v>1</v>
      </c>
      <c r="I1990" s="9">
        <f>IF(Source!BA1261&lt;&gt; 0, Source!BA1261, 1)</f>
        <v>1</v>
      </c>
      <c r="J1990" s="22">
        <f>Source!S1261</f>
        <v>31827</v>
      </c>
      <c r="K1990" s="22"/>
    </row>
    <row r="1991" spans="1:22" ht="14.25" x14ac:dyDescent="0.2">
      <c r="A1991" s="19"/>
      <c r="B1991" s="19"/>
      <c r="C1991" s="19" t="s">
        <v>1130</v>
      </c>
      <c r="D1991" s="20"/>
      <c r="E1991" s="9"/>
      <c r="F1991" s="22">
        <f>Source!AL1261</f>
        <v>24.17</v>
      </c>
      <c r="G1991" s="21" t="str">
        <f>Source!DD1261</f>
        <v/>
      </c>
      <c r="H1991" s="9">
        <f>Source!AW1261</f>
        <v>1</v>
      </c>
      <c r="I1991" s="9">
        <f>IF(Source!BC1261&lt;&gt; 0, Source!BC1261, 1)</f>
        <v>1</v>
      </c>
      <c r="J1991" s="22">
        <f>Source!P1261</f>
        <v>483.4</v>
      </c>
      <c r="K1991" s="22"/>
    </row>
    <row r="1992" spans="1:22" ht="14.25" x14ac:dyDescent="0.2">
      <c r="A1992" s="19"/>
      <c r="B1992" s="19"/>
      <c r="C1992" s="19" t="s">
        <v>1123</v>
      </c>
      <c r="D1992" s="20" t="s">
        <v>1124</v>
      </c>
      <c r="E1992" s="9">
        <f>Source!AT1261</f>
        <v>70</v>
      </c>
      <c r="F1992" s="22"/>
      <c r="G1992" s="21"/>
      <c r="H1992" s="9"/>
      <c r="I1992" s="9"/>
      <c r="J1992" s="22">
        <f>SUM(R1989:R1991)</f>
        <v>22278.9</v>
      </c>
      <c r="K1992" s="22"/>
    </row>
    <row r="1993" spans="1:22" ht="14.25" x14ac:dyDescent="0.2">
      <c r="A1993" s="19"/>
      <c r="B1993" s="19"/>
      <c r="C1993" s="19" t="s">
        <v>1125</v>
      </c>
      <c r="D1993" s="20" t="s">
        <v>1124</v>
      </c>
      <c r="E1993" s="9">
        <f>Source!AU1261</f>
        <v>10</v>
      </c>
      <c r="F1993" s="22"/>
      <c r="G1993" s="21"/>
      <c r="H1993" s="9"/>
      <c r="I1993" s="9"/>
      <c r="J1993" s="22">
        <f>SUM(T1989:T1992)</f>
        <v>3182.7</v>
      </c>
      <c r="K1993" s="22"/>
    </row>
    <row r="1994" spans="1:22" ht="14.25" x14ac:dyDescent="0.2">
      <c r="A1994" s="19"/>
      <c r="B1994" s="19"/>
      <c r="C1994" s="19" t="s">
        <v>1126</v>
      </c>
      <c r="D1994" s="20" t="s">
        <v>1127</v>
      </c>
      <c r="E1994" s="9">
        <f>Source!AQ1261</f>
        <v>3</v>
      </c>
      <c r="F1994" s="22"/>
      <c r="G1994" s="21" t="str">
        <f>Source!DI1261</f>
        <v/>
      </c>
      <c r="H1994" s="9">
        <f>Source!AV1261</f>
        <v>1</v>
      </c>
      <c r="I1994" s="9"/>
      <c r="J1994" s="22"/>
      <c r="K1994" s="22">
        <f>Source!U1261</f>
        <v>60</v>
      </c>
    </row>
    <row r="1995" spans="1:22" ht="15" x14ac:dyDescent="0.25">
      <c r="A1995" s="25"/>
      <c r="B1995" s="25"/>
      <c r="C1995" s="25"/>
      <c r="D1995" s="25"/>
      <c r="E1995" s="25"/>
      <c r="F1995" s="25"/>
      <c r="G1995" s="25"/>
      <c r="H1995" s="25"/>
      <c r="I1995" s="40">
        <f>J1990+J1991+J1992+J1993</f>
        <v>57772</v>
      </c>
      <c r="J1995" s="40"/>
      <c r="K1995" s="26">
        <f>IF(Source!I1261&lt;&gt;0, ROUND(I1995/Source!I1261, 2), 0)</f>
        <v>2888.6</v>
      </c>
      <c r="P1995" s="24">
        <f>I1995</f>
        <v>57772</v>
      </c>
    </row>
    <row r="1996" spans="1:22" ht="42.75" x14ac:dyDescent="0.2">
      <c r="A1996" s="19">
        <v>253</v>
      </c>
      <c r="B1996" s="19" t="str">
        <f>Source!F1262</f>
        <v>1.21-2301-22-1/1</v>
      </c>
      <c r="C1996" s="19" t="str">
        <f>Source!G1262</f>
        <v>Осмотр розетки штепсельной силовой с заземляющим контактом, степень защиты IP20, IP21, IP22 - ежемесячный</v>
      </c>
      <c r="D1996" s="20" t="str">
        <f>Source!H1262</f>
        <v>100 шт.</v>
      </c>
      <c r="E1996" s="9">
        <f>Source!I1262</f>
        <v>0.08</v>
      </c>
      <c r="F1996" s="22"/>
      <c r="G1996" s="21"/>
      <c r="H1996" s="9"/>
      <c r="I1996" s="9"/>
      <c r="J1996" s="22"/>
      <c r="K1996" s="22"/>
      <c r="Q1996">
        <f>ROUND((Source!BZ1262/100)*ROUND((Source!AF1262*Source!AV1262)*Source!I1262, 2), 2)</f>
        <v>23.41</v>
      </c>
      <c r="R1996">
        <f>Source!X1262</f>
        <v>23.41</v>
      </c>
      <c r="S1996">
        <f>ROUND((Source!CA1262/100)*ROUND((Source!AF1262*Source!AV1262)*Source!I1262, 2), 2)</f>
        <v>3.34</v>
      </c>
      <c r="T1996">
        <f>Source!Y1262</f>
        <v>3.34</v>
      </c>
      <c r="U1996">
        <f>ROUND((175/100)*ROUND((Source!AE1262*Source!AV1262)*Source!I1262, 2), 2)</f>
        <v>0</v>
      </c>
      <c r="V1996">
        <f>ROUND((108/100)*ROUND(Source!CS1262*Source!I1262, 2), 2)</f>
        <v>0</v>
      </c>
    </row>
    <row r="1997" spans="1:22" x14ac:dyDescent="0.2">
      <c r="C1997" s="23" t="str">
        <f>"Объем: "&amp;Source!I1262&amp;"=8/"&amp;"100"</f>
        <v>Объем: 0,08=8/100</v>
      </c>
    </row>
    <row r="1998" spans="1:22" ht="14.25" x14ac:dyDescent="0.2">
      <c r="A1998" s="19"/>
      <c r="B1998" s="19"/>
      <c r="C1998" s="19" t="s">
        <v>1122</v>
      </c>
      <c r="D1998" s="20"/>
      <c r="E1998" s="9"/>
      <c r="F1998" s="22">
        <f>Source!AO1262</f>
        <v>104.49</v>
      </c>
      <c r="G1998" s="21" t="str">
        <f>Source!DG1262</f>
        <v>)*4</v>
      </c>
      <c r="H1998" s="9">
        <f>Source!AV1262</f>
        <v>1</v>
      </c>
      <c r="I1998" s="9">
        <f>IF(Source!BA1262&lt;&gt; 0, Source!BA1262, 1)</f>
        <v>1</v>
      </c>
      <c r="J1998" s="22">
        <f>Source!S1262</f>
        <v>33.44</v>
      </c>
      <c r="K1998" s="22"/>
    </row>
    <row r="1999" spans="1:22" ht="14.25" x14ac:dyDescent="0.2">
      <c r="A1999" s="19"/>
      <c r="B1999" s="19"/>
      <c r="C1999" s="19" t="s">
        <v>1123</v>
      </c>
      <c r="D1999" s="20" t="s">
        <v>1124</v>
      </c>
      <c r="E1999" s="9">
        <f>Source!AT1262</f>
        <v>70</v>
      </c>
      <c r="F1999" s="22"/>
      <c r="G1999" s="21"/>
      <c r="H1999" s="9"/>
      <c r="I1999" s="9"/>
      <c r="J1999" s="22">
        <f>SUM(R1996:R1998)</f>
        <v>23.41</v>
      </c>
      <c r="K1999" s="22"/>
    </row>
    <row r="2000" spans="1:22" ht="14.25" x14ac:dyDescent="0.2">
      <c r="A2000" s="19"/>
      <c r="B2000" s="19"/>
      <c r="C2000" s="19" t="s">
        <v>1125</v>
      </c>
      <c r="D2000" s="20" t="s">
        <v>1124</v>
      </c>
      <c r="E2000" s="9">
        <f>Source!AU1262</f>
        <v>10</v>
      </c>
      <c r="F2000" s="22"/>
      <c r="G2000" s="21"/>
      <c r="H2000" s="9"/>
      <c r="I2000" s="9"/>
      <c r="J2000" s="22">
        <f>SUM(T1996:T1999)</f>
        <v>3.34</v>
      </c>
      <c r="K2000" s="22"/>
    </row>
    <row r="2001" spans="1:22" ht="14.25" x14ac:dyDescent="0.2">
      <c r="A2001" s="19"/>
      <c r="B2001" s="19"/>
      <c r="C2001" s="19" t="s">
        <v>1126</v>
      </c>
      <c r="D2001" s="20" t="s">
        <v>1127</v>
      </c>
      <c r="E2001" s="9">
        <f>Source!AQ1262</f>
        <v>0.24</v>
      </c>
      <c r="F2001" s="22"/>
      <c r="G2001" s="21" t="str">
        <f>Source!DI1262</f>
        <v>)*4</v>
      </c>
      <c r="H2001" s="9">
        <f>Source!AV1262</f>
        <v>1</v>
      </c>
      <c r="I2001" s="9"/>
      <c r="J2001" s="22"/>
      <c r="K2001" s="22">
        <f>Source!U1262</f>
        <v>7.6799999999999993E-2</v>
      </c>
    </row>
    <row r="2002" spans="1:22" ht="15" x14ac:dyDescent="0.25">
      <c r="A2002" s="25"/>
      <c r="B2002" s="25"/>
      <c r="C2002" s="25"/>
      <c r="D2002" s="25"/>
      <c r="E2002" s="25"/>
      <c r="F2002" s="25"/>
      <c r="G2002" s="25"/>
      <c r="H2002" s="25"/>
      <c r="I2002" s="40">
        <f>J1998+J1999+J2000</f>
        <v>60.19</v>
      </c>
      <c r="J2002" s="40"/>
      <c r="K2002" s="26">
        <f>IF(Source!I1262&lt;&gt;0, ROUND(I2002/Source!I1262, 2), 0)</f>
        <v>752.38</v>
      </c>
      <c r="P2002" s="24">
        <f>I2002</f>
        <v>60.19</v>
      </c>
    </row>
    <row r="2003" spans="1:22" ht="42.75" x14ac:dyDescent="0.2">
      <c r="A2003" s="19">
        <v>254</v>
      </c>
      <c r="B2003" s="19" t="str">
        <f>Source!F1263</f>
        <v>1.21-2303-28-1/1</v>
      </c>
      <c r="C2003" s="19" t="str">
        <f>Source!G1263</f>
        <v>Техническое обслуживание автоматического выключателя до 160 А</v>
      </c>
      <c r="D2003" s="20" t="str">
        <f>Source!H1263</f>
        <v>шт.</v>
      </c>
      <c r="E2003" s="9">
        <f>Source!I1263</f>
        <v>5</v>
      </c>
      <c r="F2003" s="22"/>
      <c r="G2003" s="21"/>
      <c r="H2003" s="9"/>
      <c r="I2003" s="9"/>
      <c r="J2003" s="22"/>
      <c r="K2003" s="22"/>
      <c r="Q2003">
        <f>ROUND((Source!BZ1263/100)*ROUND((Source!AF1263*Source!AV1263)*Source!I1263, 2), 2)</f>
        <v>1280.23</v>
      </c>
      <c r="R2003">
        <f>Source!X1263</f>
        <v>1280.23</v>
      </c>
      <c r="S2003">
        <f>ROUND((Source!CA1263/100)*ROUND((Source!AF1263*Source!AV1263)*Source!I1263, 2), 2)</f>
        <v>182.89</v>
      </c>
      <c r="T2003">
        <f>Source!Y1263</f>
        <v>182.89</v>
      </c>
      <c r="U2003">
        <f>ROUND((175/100)*ROUND((Source!AE1263*Source!AV1263)*Source!I1263, 2), 2)</f>
        <v>0</v>
      </c>
      <c r="V2003">
        <f>ROUND((108/100)*ROUND(Source!CS1263*Source!I1263, 2), 2)</f>
        <v>0</v>
      </c>
    </row>
    <row r="2004" spans="1:22" ht="14.25" x14ac:dyDescent="0.2">
      <c r="A2004" s="19"/>
      <c r="B2004" s="19"/>
      <c r="C2004" s="19" t="s">
        <v>1122</v>
      </c>
      <c r="D2004" s="20"/>
      <c r="E2004" s="9"/>
      <c r="F2004" s="22">
        <f>Source!AO1263</f>
        <v>182.89</v>
      </c>
      <c r="G2004" s="21" t="str">
        <f>Source!DG1263</f>
        <v>)*2</v>
      </c>
      <c r="H2004" s="9">
        <f>Source!AV1263</f>
        <v>1</v>
      </c>
      <c r="I2004" s="9">
        <f>IF(Source!BA1263&lt;&gt; 0, Source!BA1263, 1)</f>
        <v>1</v>
      </c>
      <c r="J2004" s="22">
        <f>Source!S1263</f>
        <v>1828.9</v>
      </c>
      <c r="K2004" s="22"/>
    </row>
    <row r="2005" spans="1:22" ht="14.25" x14ac:dyDescent="0.2">
      <c r="A2005" s="19"/>
      <c r="B2005" s="19"/>
      <c r="C2005" s="19" t="s">
        <v>1130</v>
      </c>
      <c r="D2005" s="20"/>
      <c r="E2005" s="9"/>
      <c r="F2005" s="22">
        <f>Source!AL1263</f>
        <v>4.0599999999999996</v>
      </c>
      <c r="G2005" s="21" t="str">
        <f>Source!DD1263</f>
        <v>)*2</v>
      </c>
      <c r="H2005" s="9">
        <f>Source!AW1263</f>
        <v>1</v>
      </c>
      <c r="I2005" s="9">
        <f>IF(Source!BC1263&lt;&gt; 0, Source!BC1263, 1)</f>
        <v>1</v>
      </c>
      <c r="J2005" s="22">
        <f>Source!P1263</f>
        <v>40.6</v>
      </c>
      <c r="K2005" s="22"/>
    </row>
    <row r="2006" spans="1:22" ht="14.25" x14ac:dyDescent="0.2">
      <c r="A2006" s="19"/>
      <c r="B2006" s="19"/>
      <c r="C2006" s="19" t="s">
        <v>1123</v>
      </c>
      <c r="D2006" s="20" t="s">
        <v>1124</v>
      </c>
      <c r="E2006" s="9">
        <f>Source!AT1263</f>
        <v>70</v>
      </c>
      <c r="F2006" s="22"/>
      <c r="G2006" s="21"/>
      <c r="H2006" s="9"/>
      <c r="I2006" s="9"/>
      <c r="J2006" s="22">
        <f>SUM(R2003:R2005)</f>
        <v>1280.23</v>
      </c>
      <c r="K2006" s="22"/>
    </row>
    <row r="2007" spans="1:22" ht="14.25" x14ac:dyDescent="0.2">
      <c r="A2007" s="19"/>
      <c r="B2007" s="19"/>
      <c r="C2007" s="19" t="s">
        <v>1125</v>
      </c>
      <c r="D2007" s="20" t="s">
        <v>1124</v>
      </c>
      <c r="E2007" s="9">
        <f>Source!AU1263</f>
        <v>10</v>
      </c>
      <c r="F2007" s="22"/>
      <c r="G2007" s="21"/>
      <c r="H2007" s="9"/>
      <c r="I2007" s="9"/>
      <c r="J2007" s="22">
        <f>SUM(T2003:T2006)</f>
        <v>182.89</v>
      </c>
      <c r="K2007" s="22"/>
    </row>
    <row r="2008" spans="1:22" ht="14.25" x14ac:dyDescent="0.2">
      <c r="A2008" s="19"/>
      <c r="B2008" s="19"/>
      <c r="C2008" s="19" t="s">
        <v>1126</v>
      </c>
      <c r="D2008" s="20" t="s">
        <v>1127</v>
      </c>
      <c r="E2008" s="9">
        <f>Source!AQ1263</f>
        <v>0.3</v>
      </c>
      <c r="F2008" s="22"/>
      <c r="G2008" s="21" t="str">
        <f>Source!DI1263</f>
        <v>)*2</v>
      </c>
      <c r="H2008" s="9">
        <f>Source!AV1263</f>
        <v>1</v>
      </c>
      <c r="I2008" s="9"/>
      <c r="J2008" s="22"/>
      <c r="K2008" s="22">
        <f>Source!U1263</f>
        <v>3</v>
      </c>
    </row>
    <row r="2009" spans="1:22" ht="15" x14ac:dyDescent="0.25">
      <c r="A2009" s="25"/>
      <c r="B2009" s="25"/>
      <c r="C2009" s="25"/>
      <c r="D2009" s="25"/>
      <c r="E2009" s="25"/>
      <c r="F2009" s="25"/>
      <c r="G2009" s="25"/>
      <c r="H2009" s="25"/>
      <c r="I2009" s="40">
        <f>J2004+J2005+J2006+J2007</f>
        <v>3332.62</v>
      </c>
      <c r="J2009" s="40"/>
      <c r="K2009" s="26">
        <f>IF(Source!I1263&lt;&gt;0, ROUND(I2009/Source!I1263, 2), 0)</f>
        <v>666.52</v>
      </c>
      <c r="P2009" s="24">
        <f>I2009</f>
        <v>3332.62</v>
      </c>
    </row>
    <row r="2010" spans="1:22" ht="42.75" x14ac:dyDescent="0.2">
      <c r="A2010" s="19">
        <v>255</v>
      </c>
      <c r="B2010" s="19" t="str">
        <f>Source!F1264</f>
        <v>1.21-2201-1-2/1</v>
      </c>
      <c r="C2010" s="19" t="str">
        <f>Source!G1264</f>
        <v>Технический осмотр распределительных коробок (щитков), с автоматами</v>
      </c>
      <c r="D2010" s="20" t="str">
        <f>Source!H1264</f>
        <v>шт.</v>
      </c>
      <c r="E2010" s="9">
        <f>Source!I1264</f>
        <v>55</v>
      </c>
      <c r="F2010" s="22"/>
      <c r="G2010" s="21"/>
      <c r="H2010" s="9"/>
      <c r="I2010" s="9"/>
      <c r="J2010" s="22"/>
      <c r="K2010" s="22"/>
      <c r="Q2010">
        <f>ROUND((Source!BZ1264/100)*ROUND((Source!AF1264*Source!AV1264)*Source!I1264, 2), 2)</f>
        <v>6127.28</v>
      </c>
      <c r="R2010">
        <f>Source!X1264</f>
        <v>6127.28</v>
      </c>
      <c r="S2010">
        <f>ROUND((Source!CA1264/100)*ROUND((Source!AF1264*Source!AV1264)*Source!I1264, 2), 2)</f>
        <v>875.33</v>
      </c>
      <c r="T2010">
        <f>Source!Y1264</f>
        <v>875.33</v>
      </c>
      <c r="U2010">
        <f>ROUND((175/100)*ROUND((Source!AE1264*Source!AV1264)*Source!I1264, 2), 2)</f>
        <v>0</v>
      </c>
      <c r="V2010">
        <f>ROUND((108/100)*ROUND(Source!CS1264*Source!I1264, 2), 2)</f>
        <v>0</v>
      </c>
    </row>
    <row r="2011" spans="1:22" ht="14.25" x14ac:dyDescent="0.2">
      <c r="A2011" s="19"/>
      <c r="B2011" s="19"/>
      <c r="C2011" s="19" t="s">
        <v>1122</v>
      </c>
      <c r="D2011" s="20"/>
      <c r="E2011" s="9"/>
      <c r="F2011" s="22">
        <f>Source!AO1264</f>
        <v>53.05</v>
      </c>
      <c r="G2011" s="21" t="str">
        <f>Source!DG1264</f>
        <v>)*3</v>
      </c>
      <c r="H2011" s="9">
        <f>Source!AV1264</f>
        <v>1</v>
      </c>
      <c r="I2011" s="9">
        <f>IF(Source!BA1264&lt;&gt; 0, Source!BA1264, 1)</f>
        <v>1</v>
      </c>
      <c r="J2011" s="22">
        <f>Source!S1264</f>
        <v>8753.25</v>
      </c>
      <c r="K2011" s="22"/>
    </row>
    <row r="2012" spans="1:22" ht="14.25" x14ac:dyDescent="0.2">
      <c r="A2012" s="19"/>
      <c r="B2012" s="19"/>
      <c r="C2012" s="19" t="s">
        <v>1130</v>
      </c>
      <c r="D2012" s="20"/>
      <c r="E2012" s="9"/>
      <c r="F2012" s="22">
        <f>Source!AL1264</f>
        <v>0.16</v>
      </c>
      <c r="G2012" s="21" t="str">
        <f>Source!DD1264</f>
        <v>)*3</v>
      </c>
      <c r="H2012" s="9">
        <f>Source!AW1264</f>
        <v>1</v>
      </c>
      <c r="I2012" s="9">
        <f>IF(Source!BC1264&lt;&gt; 0, Source!BC1264, 1)</f>
        <v>1</v>
      </c>
      <c r="J2012" s="22">
        <f>Source!P1264</f>
        <v>26.4</v>
      </c>
      <c r="K2012" s="22"/>
    </row>
    <row r="2013" spans="1:22" ht="14.25" x14ac:dyDescent="0.2">
      <c r="A2013" s="19"/>
      <c r="B2013" s="19"/>
      <c r="C2013" s="19" t="s">
        <v>1123</v>
      </c>
      <c r="D2013" s="20" t="s">
        <v>1124</v>
      </c>
      <c r="E2013" s="9">
        <f>Source!AT1264</f>
        <v>70</v>
      </c>
      <c r="F2013" s="22"/>
      <c r="G2013" s="21"/>
      <c r="H2013" s="9"/>
      <c r="I2013" s="9"/>
      <c r="J2013" s="22">
        <f>SUM(R2010:R2012)</f>
        <v>6127.28</v>
      </c>
      <c r="K2013" s="22"/>
    </row>
    <row r="2014" spans="1:22" ht="14.25" x14ac:dyDescent="0.2">
      <c r="A2014" s="19"/>
      <c r="B2014" s="19"/>
      <c r="C2014" s="19" t="s">
        <v>1125</v>
      </c>
      <c r="D2014" s="20" t="s">
        <v>1124</v>
      </c>
      <c r="E2014" s="9">
        <f>Source!AU1264</f>
        <v>10</v>
      </c>
      <c r="F2014" s="22"/>
      <c r="G2014" s="21"/>
      <c r="H2014" s="9"/>
      <c r="I2014" s="9"/>
      <c r="J2014" s="22">
        <f>SUM(T2010:T2013)</f>
        <v>875.33</v>
      </c>
      <c r="K2014" s="22"/>
    </row>
    <row r="2015" spans="1:22" ht="14.25" x14ac:dyDescent="0.2">
      <c r="A2015" s="19"/>
      <c r="B2015" s="19"/>
      <c r="C2015" s="19" t="s">
        <v>1126</v>
      </c>
      <c r="D2015" s="20" t="s">
        <v>1127</v>
      </c>
      <c r="E2015" s="9">
        <f>Source!AQ1264</f>
        <v>0.1</v>
      </c>
      <c r="F2015" s="22"/>
      <c r="G2015" s="21" t="str">
        <f>Source!DI1264</f>
        <v>)*3</v>
      </c>
      <c r="H2015" s="9">
        <f>Source!AV1264</f>
        <v>1</v>
      </c>
      <c r="I2015" s="9"/>
      <c r="J2015" s="22"/>
      <c r="K2015" s="22">
        <f>Source!U1264</f>
        <v>16.500000000000004</v>
      </c>
    </row>
    <row r="2016" spans="1:22" ht="15" x14ac:dyDescent="0.25">
      <c r="A2016" s="25"/>
      <c r="B2016" s="25"/>
      <c r="C2016" s="25"/>
      <c r="D2016" s="25"/>
      <c r="E2016" s="25"/>
      <c r="F2016" s="25"/>
      <c r="G2016" s="25"/>
      <c r="H2016" s="25"/>
      <c r="I2016" s="40">
        <f>J2011+J2012+J2013+J2014</f>
        <v>15782.26</v>
      </c>
      <c r="J2016" s="40"/>
      <c r="K2016" s="26">
        <f>IF(Source!I1264&lt;&gt;0, ROUND(I2016/Source!I1264, 2), 0)</f>
        <v>286.95</v>
      </c>
      <c r="P2016" s="24">
        <f>I2016</f>
        <v>15782.26</v>
      </c>
    </row>
    <row r="2017" spans="1:22" ht="42.75" x14ac:dyDescent="0.2">
      <c r="A2017" s="19">
        <v>256</v>
      </c>
      <c r="B2017" s="19" t="str">
        <f>Source!F1265</f>
        <v>1.21-2203-1-2/1</v>
      </c>
      <c r="C2017" s="19" t="str">
        <f>Source!G1265</f>
        <v>Техническое обслуживание распределительных коробок (щитков), с автоматами</v>
      </c>
      <c r="D2017" s="20" t="str">
        <f>Source!H1265</f>
        <v>шт.</v>
      </c>
      <c r="E2017" s="9">
        <f>Source!I1265</f>
        <v>55</v>
      </c>
      <c r="F2017" s="22"/>
      <c r="G2017" s="21"/>
      <c r="H2017" s="9"/>
      <c r="I2017" s="9"/>
      <c r="J2017" s="22"/>
      <c r="K2017" s="22"/>
      <c r="Q2017">
        <f>ROUND((Source!BZ1265/100)*ROUND((Source!AF1265*Source!AV1265)*Source!I1265, 2), 2)</f>
        <v>61266.98</v>
      </c>
      <c r="R2017">
        <f>Source!X1265</f>
        <v>61266.98</v>
      </c>
      <c r="S2017">
        <f>ROUND((Source!CA1265/100)*ROUND((Source!AF1265*Source!AV1265)*Source!I1265, 2), 2)</f>
        <v>8752.43</v>
      </c>
      <c r="T2017">
        <f>Source!Y1265</f>
        <v>8752.43</v>
      </c>
      <c r="U2017">
        <f>ROUND((175/100)*ROUND((Source!AE1265*Source!AV1265)*Source!I1265, 2), 2)</f>
        <v>0</v>
      </c>
      <c r="V2017">
        <f>ROUND((108/100)*ROUND(Source!CS1265*Source!I1265, 2), 2)</f>
        <v>0</v>
      </c>
    </row>
    <row r="2018" spans="1:22" ht="14.25" x14ac:dyDescent="0.2">
      <c r="A2018" s="19"/>
      <c r="B2018" s="19"/>
      <c r="C2018" s="19" t="s">
        <v>1122</v>
      </c>
      <c r="D2018" s="20"/>
      <c r="E2018" s="9"/>
      <c r="F2018" s="22">
        <f>Source!AO1265</f>
        <v>1591.35</v>
      </c>
      <c r="G2018" s="21" t="str">
        <f>Source!DG1265</f>
        <v/>
      </c>
      <c r="H2018" s="9">
        <f>Source!AV1265</f>
        <v>1</v>
      </c>
      <c r="I2018" s="9">
        <f>IF(Source!BA1265&lt;&gt; 0, Source!BA1265, 1)</f>
        <v>1</v>
      </c>
      <c r="J2018" s="22">
        <f>Source!S1265</f>
        <v>87524.25</v>
      </c>
      <c r="K2018" s="22"/>
    </row>
    <row r="2019" spans="1:22" ht="14.25" x14ac:dyDescent="0.2">
      <c r="A2019" s="19"/>
      <c r="B2019" s="19"/>
      <c r="C2019" s="19" t="s">
        <v>1130</v>
      </c>
      <c r="D2019" s="20"/>
      <c r="E2019" s="9"/>
      <c r="F2019" s="22">
        <f>Source!AL1265</f>
        <v>24.17</v>
      </c>
      <c r="G2019" s="21" t="str">
        <f>Source!DD1265</f>
        <v/>
      </c>
      <c r="H2019" s="9">
        <f>Source!AW1265</f>
        <v>1</v>
      </c>
      <c r="I2019" s="9">
        <f>IF(Source!BC1265&lt;&gt; 0, Source!BC1265, 1)</f>
        <v>1</v>
      </c>
      <c r="J2019" s="22">
        <f>Source!P1265</f>
        <v>1329.35</v>
      </c>
      <c r="K2019" s="22"/>
    </row>
    <row r="2020" spans="1:22" ht="14.25" x14ac:dyDescent="0.2">
      <c r="A2020" s="19"/>
      <c r="B2020" s="19"/>
      <c r="C2020" s="19" t="s">
        <v>1123</v>
      </c>
      <c r="D2020" s="20" t="s">
        <v>1124</v>
      </c>
      <c r="E2020" s="9">
        <f>Source!AT1265</f>
        <v>70</v>
      </c>
      <c r="F2020" s="22"/>
      <c r="G2020" s="21"/>
      <c r="H2020" s="9"/>
      <c r="I2020" s="9"/>
      <c r="J2020" s="22">
        <f>SUM(R2017:R2019)</f>
        <v>61266.98</v>
      </c>
      <c r="K2020" s="22"/>
    </row>
    <row r="2021" spans="1:22" ht="14.25" x14ac:dyDescent="0.2">
      <c r="A2021" s="19"/>
      <c r="B2021" s="19"/>
      <c r="C2021" s="19" t="s">
        <v>1125</v>
      </c>
      <c r="D2021" s="20" t="s">
        <v>1124</v>
      </c>
      <c r="E2021" s="9">
        <f>Source!AU1265</f>
        <v>10</v>
      </c>
      <c r="F2021" s="22"/>
      <c r="G2021" s="21"/>
      <c r="H2021" s="9"/>
      <c r="I2021" s="9"/>
      <c r="J2021" s="22">
        <f>SUM(T2017:T2020)</f>
        <v>8752.43</v>
      </c>
      <c r="K2021" s="22"/>
    </row>
    <row r="2022" spans="1:22" ht="14.25" x14ac:dyDescent="0.2">
      <c r="A2022" s="19"/>
      <c r="B2022" s="19"/>
      <c r="C2022" s="19" t="s">
        <v>1126</v>
      </c>
      <c r="D2022" s="20" t="s">
        <v>1127</v>
      </c>
      <c r="E2022" s="9">
        <f>Source!AQ1265</f>
        <v>3</v>
      </c>
      <c r="F2022" s="22"/>
      <c r="G2022" s="21" t="str">
        <f>Source!DI1265</f>
        <v/>
      </c>
      <c r="H2022" s="9">
        <f>Source!AV1265</f>
        <v>1</v>
      </c>
      <c r="I2022" s="9"/>
      <c r="J2022" s="22"/>
      <c r="K2022" s="22">
        <f>Source!U1265</f>
        <v>165</v>
      </c>
    </row>
    <row r="2023" spans="1:22" ht="15" x14ac:dyDescent="0.25">
      <c r="A2023" s="25"/>
      <c r="B2023" s="25"/>
      <c r="C2023" s="25"/>
      <c r="D2023" s="25"/>
      <c r="E2023" s="25"/>
      <c r="F2023" s="25"/>
      <c r="G2023" s="25"/>
      <c r="H2023" s="25"/>
      <c r="I2023" s="40">
        <f>J2018+J2019+J2020+J2021</f>
        <v>158873.01</v>
      </c>
      <c r="J2023" s="40"/>
      <c r="K2023" s="26">
        <f>IF(Source!I1265&lt;&gt;0, ROUND(I2023/Source!I1265, 2), 0)</f>
        <v>2888.6</v>
      </c>
      <c r="P2023" s="24">
        <f>I2023</f>
        <v>158873.01</v>
      </c>
    </row>
    <row r="2024" spans="1:22" ht="42.75" x14ac:dyDescent="0.2">
      <c r="A2024" s="19">
        <v>257</v>
      </c>
      <c r="B2024" s="19" t="str">
        <f>Source!F1266</f>
        <v>1.21-2303-28-1/1</v>
      </c>
      <c r="C2024" s="19" t="str">
        <f>Source!G1266</f>
        <v>Техническое обслуживание автоматического выключателя до 160 А</v>
      </c>
      <c r="D2024" s="20" t="str">
        <f>Source!H1266</f>
        <v>шт.</v>
      </c>
      <c r="E2024" s="9">
        <f>Source!I1266</f>
        <v>5</v>
      </c>
      <c r="F2024" s="22"/>
      <c r="G2024" s="21"/>
      <c r="H2024" s="9"/>
      <c r="I2024" s="9"/>
      <c r="J2024" s="22"/>
      <c r="K2024" s="22"/>
      <c r="Q2024">
        <f>ROUND((Source!BZ1266/100)*ROUND((Source!AF1266*Source!AV1266)*Source!I1266, 2), 2)</f>
        <v>1280.23</v>
      </c>
      <c r="R2024">
        <f>Source!X1266</f>
        <v>1280.23</v>
      </c>
      <c r="S2024">
        <f>ROUND((Source!CA1266/100)*ROUND((Source!AF1266*Source!AV1266)*Source!I1266, 2), 2)</f>
        <v>182.89</v>
      </c>
      <c r="T2024">
        <f>Source!Y1266</f>
        <v>182.89</v>
      </c>
      <c r="U2024">
        <f>ROUND((175/100)*ROUND((Source!AE1266*Source!AV1266)*Source!I1266, 2), 2)</f>
        <v>0</v>
      </c>
      <c r="V2024">
        <f>ROUND((108/100)*ROUND(Source!CS1266*Source!I1266, 2), 2)</f>
        <v>0</v>
      </c>
    </row>
    <row r="2025" spans="1:22" ht="14.25" x14ac:dyDescent="0.2">
      <c r="A2025" s="19"/>
      <c r="B2025" s="19"/>
      <c r="C2025" s="19" t="s">
        <v>1122</v>
      </c>
      <c r="D2025" s="20"/>
      <c r="E2025" s="9"/>
      <c r="F2025" s="22">
        <f>Source!AO1266</f>
        <v>182.89</v>
      </c>
      <c r="G2025" s="21" t="str">
        <f>Source!DG1266</f>
        <v>)*2</v>
      </c>
      <c r="H2025" s="9">
        <f>Source!AV1266</f>
        <v>1</v>
      </c>
      <c r="I2025" s="9">
        <f>IF(Source!BA1266&lt;&gt; 0, Source!BA1266, 1)</f>
        <v>1</v>
      </c>
      <c r="J2025" s="22">
        <f>Source!S1266</f>
        <v>1828.9</v>
      </c>
      <c r="K2025" s="22"/>
    </row>
    <row r="2026" spans="1:22" ht="14.25" x14ac:dyDescent="0.2">
      <c r="A2026" s="19"/>
      <c r="B2026" s="19"/>
      <c r="C2026" s="19" t="s">
        <v>1130</v>
      </c>
      <c r="D2026" s="20"/>
      <c r="E2026" s="9"/>
      <c r="F2026" s="22">
        <f>Source!AL1266</f>
        <v>4.0599999999999996</v>
      </c>
      <c r="G2026" s="21" t="str">
        <f>Source!DD1266</f>
        <v>)*2</v>
      </c>
      <c r="H2026" s="9">
        <f>Source!AW1266</f>
        <v>1</v>
      </c>
      <c r="I2026" s="9">
        <f>IF(Source!BC1266&lt;&gt; 0, Source!BC1266, 1)</f>
        <v>1</v>
      </c>
      <c r="J2026" s="22">
        <f>Source!P1266</f>
        <v>40.6</v>
      </c>
      <c r="K2026" s="22"/>
    </row>
    <row r="2027" spans="1:22" ht="14.25" x14ac:dyDescent="0.2">
      <c r="A2027" s="19"/>
      <c r="B2027" s="19"/>
      <c r="C2027" s="19" t="s">
        <v>1123</v>
      </c>
      <c r="D2027" s="20" t="s">
        <v>1124</v>
      </c>
      <c r="E2027" s="9">
        <f>Source!AT1266</f>
        <v>70</v>
      </c>
      <c r="F2027" s="22"/>
      <c r="G2027" s="21"/>
      <c r="H2027" s="9"/>
      <c r="I2027" s="9"/>
      <c r="J2027" s="22">
        <f>SUM(R2024:R2026)</f>
        <v>1280.23</v>
      </c>
      <c r="K2027" s="22"/>
    </row>
    <row r="2028" spans="1:22" ht="14.25" x14ac:dyDescent="0.2">
      <c r="A2028" s="19"/>
      <c r="B2028" s="19"/>
      <c r="C2028" s="19" t="s">
        <v>1125</v>
      </c>
      <c r="D2028" s="20" t="s">
        <v>1124</v>
      </c>
      <c r="E2028" s="9">
        <f>Source!AU1266</f>
        <v>10</v>
      </c>
      <c r="F2028" s="22"/>
      <c r="G2028" s="21"/>
      <c r="H2028" s="9"/>
      <c r="I2028" s="9"/>
      <c r="J2028" s="22">
        <f>SUM(T2024:T2027)</f>
        <v>182.89</v>
      </c>
      <c r="K2028" s="22"/>
    </row>
    <row r="2029" spans="1:22" ht="14.25" x14ac:dyDescent="0.2">
      <c r="A2029" s="19"/>
      <c r="B2029" s="19"/>
      <c r="C2029" s="19" t="s">
        <v>1126</v>
      </c>
      <c r="D2029" s="20" t="s">
        <v>1127</v>
      </c>
      <c r="E2029" s="9">
        <f>Source!AQ1266</f>
        <v>0.3</v>
      </c>
      <c r="F2029" s="22"/>
      <c r="G2029" s="21" t="str">
        <f>Source!DI1266</f>
        <v>)*2</v>
      </c>
      <c r="H2029" s="9">
        <f>Source!AV1266</f>
        <v>1</v>
      </c>
      <c r="I2029" s="9"/>
      <c r="J2029" s="22"/>
      <c r="K2029" s="22">
        <f>Source!U1266</f>
        <v>3</v>
      </c>
    </row>
    <row r="2030" spans="1:22" ht="15" x14ac:dyDescent="0.25">
      <c r="A2030" s="25"/>
      <c r="B2030" s="25"/>
      <c r="C2030" s="25"/>
      <c r="D2030" s="25"/>
      <c r="E2030" s="25"/>
      <c r="F2030" s="25"/>
      <c r="G2030" s="25"/>
      <c r="H2030" s="25"/>
      <c r="I2030" s="40">
        <f>J2025+J2026+J2027+J2028</f>
        <v>3332.62</v>
      </c>
      <c r="J2030" s="40"/>
      <c r="K2030" s="26">
        <f>IF(Source!I1266&lt;&gt;0, ROUND(I2030/Source!I1266, 2), 0)</f>
        <v>666.52</v>
      </c>
      <c r="P2030" s="24">
        <f>I2030</f>
        <v>3332.62</v>
      </c>
    </row>
    <row r="2031" spans="1:22" ht="42.75" x14ac:dyDescent="0.2">
      <c r="A2031" s="19">
        <v>258</v>
      </c>
      <c r="B2031" s="19" t="str">
        <f>Source!F1267</f>
        <v>1.21-2301-22-1/1</v>
      </c>
      <c r="C2031" s="19" t="str">
        <f>Source!G1267</f>
        <v>Осмотр розетки штепсельной силовой с заземляющим контактом, степень защиты IP20, IP21, IP22 - ежемесячный</v>
      </c>
      <c r="D2031" s="20" t="str">
        <f>Source!H1267</f>
        <v>100 шт.</v>
      </c>
      <c r="E2031" s="9">
        <f>Source!I1267</f>
        <v>0.05</v>
      </c>
      <c r="F2031" s="22"/>
      <c r="G2031" s="21"/>
      <c r="H2031" s="9"/>
      <c r="I2031" s="9"/>
      <c r="J2031" s="22"/>
      <c r="K2031" s="22"/>
      <c r="Q2031">
        <f>ROUND((Source!BZ1267/100)*ROUND((Source!AF1267*Source!AV1267)*Source!I1267, 2), 2)</f>
        <v>14.63</v>
      </c>
      <c r="R2031">
        <f>Source!X1267</f>
        <v>14.63</v>
      </c>
      <c r="S2031">
        <f>ROUND((Source!CA1267/100)*ROUND((Source!AF1267*Source!AV1267)*Source!I1267, 2), 2)</f>
        <v>2.09</v>
      </c>
      <c r="T2031">
        <f>Source!Y1267</f>
        <v>2.09</v>
      </c>
      <c r="U2031">
        <f>ROUND((175/100)*ROUND((Source!AE1267*Source!AV1267)*Source!I1267, 2), 2)</f>
        <v>0</v>
      </c>
      <c r="V2031">
        <f>ROUND((108/100)*ROUND(Source!CS1267*Source!I1267, 2), 2)</f>
        <v>0</v>
      </c>
    </row>
    <row r="2032" spans="1:22" x14ac:dyDescent="0.2">
      <c r="C2032" s="23" t="str">
        <f>"Объем: "&amp;Source!I1267&amp;"=5/"&amp;"100"</f>
        <v>Объем: 0,05=5/100</v>
      </c>
    </row>
    <row r="2033" spans="1:22" ht="14.25" x14ac:dyDescent="0.2">
      <c r="A2033" s="19"/>
      <c r="B2033" s="19"/>
      <c r="C2033" s="19" t="s">
        <v>1122</v>
      </c>
      <c r="D2033" s="20"/>
      <c r="E2033" s="9"/>
      <c r="F2033" s="22">
        <f>Source!AO1267</f>
        <v>104.49</v>
      </c>
      <c r="G2033" s="21" t="str">
        <f>Source!DG1267</f>
        <v>)*4</v>
      </c>
      <c r="H2033" s="9">
        <f>Source!AV1267</f>
        <v>1</v>
      </c>
      <c r="I2033" s="9">
        <f>IF(Source!BA1267&lt;&gt; 0, Source!BA1267, 1)</f>
        <v>1</v>
      </c>
      <c r="J2033" s="22">
        <f>Source!S1267</f>
        <v>20.9</v>
      </c>
      <c r="K2033" s="22"/>
    </row>
    <row r="2034" spans="1:22" ht="14.25" x14ac:dyDescent="0.2">
      <c r="A2034" s="19"/>
      <c r="B2034" s="19"/>
      <c r="C2034" s="19" t="s">
        <v>1123</v>
      </c>
      <c r="D2034" s="20" t="s">
        <v>1124</v>
      </c>
      <c r="E2034" s="9">
        <f>Source!AT1267</f>
        <v>70</v>
      </c>
      <c r="F2034" s="22"/>
      <c r="G2034" s="21"/>
      <c r="H2034" s="9"/>
      <c r="I2034" s="9"/>
      <c r="J2034" s="22">
        <f>SUM(R2031:R2033)</f>
        <v>14.63</v>
      </c>
      <c r="K2034" s="22"/>
    </row>
    <row r="2035" spans="1:22" ht="14.25" x14ac:dyDescent="0.2">
      <c r="A2035" s="19"/>
      <c r="B2035" s="19"/>
      <c r="C2035" s="19" t="s">
        <v>1125</v>
      </c>
      <c r="D2035" s="20" t="s">
        <v>1124</v>
      </c>
      <c r="E2035" s="9">
        <f>Source!AU1267</f>
        <v>10</v>
      </c>
      <c r="F2035" s="22"/>
      <c r="G2035" s="21"/>
      <c r="H2035" s="9"/>
      <c r="I2035" s="9"/>
      <c r="J2035" s="22">
        <f>SUM(T2031:T2034)</f>
        <v>2.09</v>
      </c>
      <c r="K2035" s="22"/>
    </row>
    <row r="2036" spans="1:22" ht="14.25" x14ac:dyDescent="0.2">
      <c r="A2036" s="19"/>
      <c r="B2036" s="19"/>
      <c r="C2036" s="19" t="s">
        <v>1126</v>
      </c>
      <c r="D2036" s="20" t="s">
        <v>1127</v>
      </c>
      <c r="E2036" s="9">
        <f>Source!AQ1267</f>
        <v>0.24</v>
      </c>
      <c r="F2036" s="22"/>
      <c r="G2036" s="21" t="str">
        <f>Source!DI1267</f>
        <v>)*4</v>
      </c>
      <c r="H2036" s="9">
        <f>Source!AV1267</f>
        <v>1</v>
      </c>
      <c r="I2036" s="9"/>
      <c r="J2036" s="22"/>
      <c r="K2036" s="22">
        <f>Source!U1267</f>
        <v>4.8000000000000001E-2</v>
      </c>
    </row>
    <row r="2037" spans="1:22" ht="15" x14ac:dyDescent="0.25">
      <c r="A2037" s="25"/>
      <c r="B2037" s="25"/>
      <c r="C2037" s="25"/>
      <c r="D2037" s="25"/>
      <c r="E2037" s="25"/>
      <c r="F2037" s="25"/>
      <c r="G2037" s="25"/>
      <c r="H2037" s="25"/>
      <c r="I2037" s="40">
        <f>J2033+J2034+J2035</f>
        <v>37.620000000000005</v>
      </c>
      <c r="J2037" s="40"/>
      <c r="K2037" s="26">
        <f>IF(Source!I1267&lt;&gt;0, ROUND(I2037/Source!I1267, 2), 0)</f>
        <v>752.4</v>
      </c>
      <c r="P2037" s="24">
        <f>I2037</f>
        <v>37.620000000000005</v>
      </c>
    </row>
    <row r="2038" spans="1:22" ht="42.75" x14ac:dyDescent="0.2">
      <c r="A2038" s="19">
        <v>259</v>
      </c>
      <c r="B2038" s="19" t="str">
        <f>Source!F1268</f>
        <v>1.21-2201-1-2/1</v>
      </c>
      <c r="C2038" s="19" t="str">
        <f>Source!G1268</f>
        <v>Технический осмотр распределительных коробок (щитков), с автоматами</v>
      </c>
      <c r="D2038" s="20" t="str">
        <f>Source!H1268</f>
        <v>шт.</v>
      </c>
      <c r="E2038" s="9">
        <f>Source!I1268</f>
        <v>11</v>
      </c>
      <c r="F2038" s="22"/>
      <c r="G2038" s="21"/>
      <c r="H2038" s="9"/>
      <c r="I2038" s="9"/>
      <c r="J2038" s="22"/>
      <c r="K2038" s="22"/>
      <c r="Q2038">
        <f>ROUND((Source!BZ1268/100)*ROUND((Source!AF1268*Source!AV1268)*Source!I1268, 2), 2)</f>
        <v>1225.46</v>
      </c>
      <c r="R2038">
        <f>Source!X1268</f>
        <v>1225.46</v>
      </c>
      <c r="S2038">
        <f>ROUND((Source!CA1268/100)*ROUND((Source!AF1268*Source!AV1268)*Source!I1268, 2), 2)</f>
        <v>175.07</v>
      </c>
      <c r="T2038">
        <f>Source!Y1268</f>
        <v>175.07</v>
      </c>
      <c r="U2038">
        <f>ROUND((175/100)*ROUND((Source!AE1268*Source!AV1268)*Source!I1268, 2), 2)</f>
        <v>0</v>
      </c>
      <c r="V2038">
        <f>ROUND((108/100)*ROUND(Source!CS1268*Source!I1268, 2), 2)</f>
        <v>0</v>
      </c>
    </row>
    <row r="2039" spans="1:22" ht="14.25" x14ac:dyDescent="0.2">
      <c r="A2039" s="19"/>
      <c r="B2039" s="19"/>
      <c r="C2039" s="19" t="s">
        <v>1122</v>
      </c>
      <c r="D2039" s="20"/>
      <c r="E2039" s="9"/>
      <c r="F2039" s="22">
        <f>Source!AO1268</f>
        <v>53.05</v>
      </c>
      <c r="G2039" s="21" t="str">
        <f>Source!DG1268</f>
        <v>)*3</v>
      </c>
      <c r="H2039" s="9">
        <f>Source!AV1268</f>
        <v>1</v>
      </c>
      <c r="I2039" s="9">
        <f>IF(Source!BA1268&lt;&gt; 0, Source!BA1268, 1)</f>
        <v>1</v>
      </c>
      <c r="J2039" s="22">
        <f>Source!S1268</f>
        <v>1750.65</v>
      </c>
      <c r="K2039" s="22"/>
    </row>
    <row r="2040" spans="1:22" ht="14.25" x14ac:dyDescent="0.2">
      <c r="A2040" s="19"/>
      <c r="B2040" s="19"/>
      <c r="C2040" s="19" t="s">
        <v>1130</v>
      </c>
      <c r="D2040" s="20"/>
      <c r="E2040" s="9"/>
      <c r="F2040" s="22">
        <f>Source!AL1268</f>
        <v>0.16</v>
      </c>
      <c r="G2040" s="21" t="str">
        <f>Source!DD1268</f>
        <v>)*3</v>
      </c>
      <c r="H2040" s="9">
        <f>Source!AW1268</f>
        <v>1</v>
      </c>
      <c r="I2040" s="9">
        <f>IF(Source!BC1268&lt;&gt; 0, Source!BC1268, 1)</f>
        <v>1</v>
      </c>
      <c r="J2040" s="22">
        <f>Source!P1268</f>
        <v>5.28</v>
      </c>
      <c r="K2040" s="22"/>
    </row>
    <row r="2041" spans="1:22" ht="14.25" x14ac:dyDescent="0.2">
      <c r="A2041" s="19"/>
      <c r="B2041" s="19"/>
      <c r="C2041" s="19" t="s">
        <v>1123</v>
      </c>
      <c r="D2041" s="20" t="s">
        <v>1124</v>
      </c>
      <c r="E2041" s="9">
        <f>Source!AT1268</f>
        <v>70</v>
      </c>
      <c r="F2041" s="22"/>
      <c r="G2041" s="21"/>
      <c r="H2041" s="9"/>
      <c r="I2041" s="9"/>
      <c r="J2041" s="22">
        <f>SUM(R2038:R2040)</f>
        <v>1225.46</v>
      </c>
      <c r="K2041" s="22"/>
    </row>
    <row r="2042" spans="1:22" ht="14.25" x14ac:dyDescent="0.2">
      <c r="A2042" s="19"/>
      <c r="B2042" s="19"/>
      <c r="C2042" s="19" t="s">
        <v>1125</v>
      </c>
      <c r="D2042" s="20" t="s">
        <v>1124</v>
      </c>
      <c r="E2042" s="9">
        <f>Source!AU1268</f>
        <v>10</v>
      </c>
      <c r="F2042" s="22"/>
      <c r="G2042" s="21"/>
      <c r="H2042" s="9"/>
      <c r="I2042" s="9"/>
      <c r="J2042" s="22">
        <f>SUM(T2038:T2041)</f>
        <v>175.07</v>
      </c>
      <c r="K2042" s="22"/>
    </row>
    <row r="2043" spans="1:22" ht="14.25" x14ac:dyDescent="0.2">
      <c r="A2043" s="19"/>
      <c r="B2043" s="19"/>
      <c r="C2043" s="19" t="s">
        <v>1126</v>
      </c>
      <c r="D2043" s="20" t="s">
        <v>1127</v>
      </c>
      <c r="E2043" s="9">
        <f>Source!AQ1268</f>
        <v>0.1</v>
      </c>
      <c r="F2043" s="22"/>
      <c r="G2043" s="21" t="str">
        <f>Source!DI1268</f>
        <v>)*3</v>
      </c>
      <c r="H2043" s="9">
        <f>Source!AV1268</f>
        <v>1</v>
      </c>
      <c r="I2043" s="9"/>
      <c r="J2043" s="22"/>
      <c r="K2043" s="22">
        <f>Source!U1268</f>
        <v>3.3000000000000007</v>
      </c>
    </row>
    <row r="2044" spans="1:22" ht="15" x14ac:dyDescent="0.25">
      <c r="A2044" s="25"/>
      <c r="B2044" s="25"/>
      <c r="C2044" s="25"/>
      <c r="D2044" s="25"/>
      <c r="E2044" s="25"/>
      <c r="F2044" s="25"/>
      <c r="G2044" s="25"/>
      <c r="H2044" s="25"/>
      <c r="I2044" s="40">
        <f>J2039+J2040+J2041+J2042</f>
        <v>3156.4600000000005</v>
      </c>
      <c r="J2044" s="40"/>
      <c r="K2044" s="26">
        <f>IF(Source!I1268&lt;&gt;0, ROUND(I2044/Source!I1268, 2), 0)</f>
        <v>286.95</v>
      </c>
      <c r="P2044" s="24">
        <f>I2044</f>
        <v>3156.4600000000005</v>
      </c>
    </row>
    <row r="2045" spans="1:22" ht="42.75" x14ac:dyDescent="0.2">
      <c r="A2045" s="19">
        <v>260</v>
      </c>
      <c r="B2045" s="19" t="str">
        <f>Source!F1269</f>
        <v>1.21-2203-1-2/1</v>
      </c>
      <c r="C2045" s="19" t="str">
        <f>Source!G1269</f>
        <v>Техническое обслуживание распределительных коробок (щитков), с автоматами</v>
      </c>
      <c r="D2045" s="20" t="str">
        <f>Source!H1269</f>
        <v>шт.</v>
      </c>
      <c r="E2045" s="9">
        <f>Source!I1269</f>
        <v>11</v>
      </c>
      <c r="F2045" s="22"/>
      <c r="G2045" s="21"/>
      <c r="H2045" s="9"/>
      <c r="I2045" s="9"/>
      <c r="J2045" s="22"/>
      <c r="K2045" s="22"/>
      <c r="Q2045">
        <f>ROUND((Source!BZ1269/100)*ROUND((Source!AF1269*Source!AV1269)*Source!I1269, 2), 2)</f>
        <v>12253.4</v>
      </c>
      <c r="R2045">
        <f>Source!X1269</f>
        <v>12253.4</v>
      </c>
      <c r="S2045">
        <f>ROUND((Source!CA1269/100)*ROUND((Source!AF1269*Source!AV1269)*Source!I1269, 2), 2)</f>
        <v>1750.49</v>
      </c>
      <c r="T2045">
        <f>Source!Y1269</f>
        <v>1750.49</v>
      </c>
      <c r="U2045">
        <f>ROUND((175/100)*ROUND((Source!AE1269*Source!AV1269)*Source!I1269, 2), 2)</f>
        <v>0</v>
      </c>
      <c r="V2045">
        <f>ROUND((108/100)*ROUND(Source!CS1269*Source!I1269, 2), 2)</f>
        <v>0</v>
      </c>
    </row>
    <row r="2046" spans="1:22" ht="14.25" x14ac:dyDescent="0.2">
      <c r="A2046" s="19"/>
      <c r="B2046" s="19"/>
      <c r="C2046" s="19" t="s">
        <v>1122</v>
      </c>
      <c r="D2046" s="20"/>
      <c r="E2046" s="9"/>
      <c r="F2046" s="22">
        <f>Source!AO1269</f>
        <v>1591.35</v>
      </c>
      <c r="G2046" s="21" t="str">
        <f>Source!DG1269</f>
        <v/>
      </c>
      <c r="H2046" s="9">
        <f>Source!AV1269</f>
        <v>1</v>
      </c>
      <c r="I2046" s="9">
        <f>IF(Source!BA1269&lt;&gt; 0, Source!BA1269, 1)</f>
        <v>1</v>
      </c>
      <c r="J2046" s="22">
        <f>Source!S1269</f>
        <v>17504.849999999999</v>
      </c>
      <c r="K2046" s="22"/>
    </row>
    <row r="2047" spans="1:22" ht="14.25" x14ac:dyDescent="0.2">
      <c r="A2047" s="19"/>
      <c r="B2047" s="19"/>
      <c r="C2047" s="19" t="s">
        <v>1130</v>
      </c>
      <c r="D2047" s="20"/>
      <c r="E2047" s="9"/>
      <c r="F2047" s="22">
        <f>Source!AL1269</f>
        <v>24.17</v>
      </c>
      <c r="G2047" s="21" t="str">
        <f>Source!DD1269</f>
        <v/>
      </c>
      <c r="H2047" s="9">
        <f>Source!AW1269</f>
        <v>1</v>
      </c>
      <c r="I2047" s="9">
        <f>IF(Source!BC1269&lt;&gt; 0, Source!BC1269, 1)</f>
        <v>1</v>
      </c>
      <c r="J2047" s="22">
        <f>Source!P1269</f>
        <v>265.87</v>
      </c>
      <c r="K2047" s="22"/>
    </row>
    <row r="2048" spans="1:22" ht="14.25" x14ac:dyDescent="0.2">
      <c r="A2048" s="19"/>
      <c r="B2048" s="19"/>
      <c r="C2048" s="19" t="s">
        <v>1123</v>
      </c>
      <c r="D2048" s="20" t="s">
        <v>1124</v>
      </c>
      <c r="E2048" s="9">
        <f>Source!AT1269</f>
        <v>70</v>
      </c>
      <c r="F2048" s="22"/>
      <c r="G2048" s="21"/>
      <c r="H2048" s="9"/>
      <c r="I2048" s="9"/>
      <c r="J2048" s="22">
        <f>SUM(R2045:R2047)</f>
        <v>12253.4</v>
      </c>
      <c r="K2048" s="22"/>
    </row>
    <row r="2049" spans="1:22" ht="14.25" x14ac:dyDescent="0.2">
      <c r="A2049" s="19"/>
      <c r="B2049" s="19"/>
      <c r="C2049" s="19" t="s">
        <v>1125</v>
      </c>
      <c r="D2049" s="20" t="s">
        <v>1124</v>
      </c>
      <c r="E2049" s="9">
        <f>Source!AU1269</f>
        <v>10</v>
      </c>
      <c r="F2049" s="22"/>
      <c r="G2049" s="21"/>
      <c r="H2049" s="9"/>
      <c r="I2049" s="9"/>
      <c r="J2049" s="22">
        <f>SUM(T2045:T2048)</f>
        <v>1750.49</v>
      </c>
      <c r="K2049" s="22"/>
    </row>
    <row r="2050" spans="1:22" ht="14.25" x14ac:dyDescent="0.2">
      <c r="A2050" s="19"/>
      <c r="B2050" s="19"/>
      <c r="C2050" s="19" t="s">
        <v>1126</v>
      </c>
      <c r="D2050" s="20" t="s">
        <v>1127</v>
      </c>
      <c r="E2050" s="9">
        <f>Source!AQ1269</f>
        <v>3</v>
      </c>
      <c r="F2050" s="22"/>
      <c r="G2050" s="21" t="str">
        <f>Source!DI1269</f>
        <v/>
      </c>
      <c r="H2050" s="9">
        <f>Source!AV1269</f>
        <v>1</v>
      </c>
      <c r="I2050" s="9"/>
      <c r="J2050" s="22"/>
      <c r="K2050" s="22">
        <f>Source!U1269</f>
        <v>33</v>
      </c>
    </row>
    <row r="2051" spans="1:22" ht="15" x14ac:dyDescent="0.25">
      <c r="A2051" s="25"/>
      <c r="B2051" s="25"/>
      <c r="C2051" s="25"/>
      <c r="D2051" s="25"/>
      <c r="E2051" s="25"/>
      <c r="F2051" s="25"/>
      <c r="G2051" s="25"/>
      <c r="H2051" s="25"/>
      <c r="I2051" s="40">
        <f>J2046+J2047+J2048+J2049</f>
        <v>31774.609999999997</v>
      </c>
      <c r="J2051" s="40"/>
      <c r="K2051" s="26">
        <f>IF(Source!I1269&lt;&gt;0, ROUND(I2051/Source!I1269, 2), 0)</f>
        <v>2888.6</v>
      </c>
      <c r="P2051" s="24">
        <f>I2051</f>
        <v>31774.609999999997</v>
      </c>
    </row>
    <row r="2052" spans="1:22" ht="42.75" x14ac:dyDescent="0.2">
      <c r="A2052" s="19">
        <v>261</v>
      </c>
      <c r="B2052" s="19" t="str">
        <f>Source!F1270</f>
        <v>1.21-2303-28-1/1</v>
      </c>
      <c r="C2052" s="19" t="str">
        <f>Source!G1270</f>
        <v>Техническое обслуживание автоматического выключателя до 160 А</v>
      </c>
      <c r="D2052" s="20" t="str">
        <f>Source!H1270</f>
        <v>шт.</v>
      </c>
      <c r="E2052" s="9">
        <f>Source!I1270</f>
        <v>7</v>
      </c>
      <c r="F2052" s="22"/>
      <c r="G2052" s="21"/>
      <c r="H2052" s="9"/>
      <c r="I2052" s="9"/>
      <c r="J2052" s="22"/>
      <c r="K2052" s="22"/>
      <c r="Q2052">
        <f>ROUND((Source!BZ1270/100)*ROUND((Source!AF1270*Source!AV1270)*Source!I1270, 2), 2)</f>
        <v>1792.32</v>
      </c>
      <c r="R2052">
        <f>Source!X1270</f>
        <v>1792.32</v>
      </c>
      <c r="S2052">
        <f>ROUND((Source!CA1270/100)*ROUND((Source!AF1270*Source!AV1270)*Source!I1270, 2), 2)</f>
        <v>256.05</v>
      </c>
      <c r="T2052">
        <f>Source!Y1270</f>
        <v>256.05</v>
      </c>
      <c r="U2052">
        <f>ROUND((175/100)*ROUND((Source!AE1270*Source!AV1270)*Source!I1270, 2), 2)</f>
        <v>0</v>
      </c>
      <c r="V2052">
        <f>ROUND((108/100)*ROUND(Source!CS1270*Source!I1270, 2), 2)</f>
        <v>0</v>
      </c>
    </row>
    <row r="2053" spans="1:22" ht="14.25" x14ac:dyDescent="0.2">
      <c r="A2053" s="19"/>
      <c r="B2053" s="19"/>
      <c r="C2053" s="19" t="s">
        <v>1122</v>
      </c>
      <c r="D2053" s="20"/>
      <c r="E2053" s="9"/>
      <c r="F2053" s="22">
        <f>Source!AO1270</f>
        <v>182.89</v>
      </c>
      <c r="G2053" s="21" t="str">
        <f>Source!DG1270</f>
        <v>)*2</v>
      </c>
      <c r="H2053" s="9">
        <f>Source!AV1270</f>
        <v>1</v>
      </c>
      <c r="I2053" s="9">
        <f>IF(Source!BA1270&lt;&gt; 0, Source!BA1270, 1)</f>
        <v>1</v>
      </c>
      <c r="J2053" s="22">
        <f>Source!S1270</f>
        <v>2560.46</v>
      </c>
      <c r="K2053" s="22"/>
    </row>
    <row r="2054" spans="1:22" ht="14.25" x14ac:dyDescent="0.2">
      <c r="A2054" s="19"/>
      <c r="B2054" s="19"/>
      <c r="C2054" s="19" t="s">
        <v>1130</v>
      </c>
      <c r="D2054" s="20"/>
      <c r="E2054" s="9"/>
      <c r="F2054" s="22">
        <f>Source!AL1270</f>
        <v>4.0599999999999996</v>
      </c>
      <c r="G2054" s="21" t="str">
        <f>Source!DD1270</f>
        <v>)*2</v>
      </c>
      <c r="H2054" s="9">
        <f>Source!AW1270</f>
        <v>1</v>
      </c>
      <c r="I2054" s="9">
        <f>IF(Source!BC1270&lt;&gt; 0, Source!BC1270, 1)</f>
        <v>1</v>
      </c>
      <c r="J2054" s="22">
        <f>Source!P1270</f>
        <v>56.84</v>
      </c>
      <c r="K2054" s="22"/>
    </row>
    <row r="2055" spans="1:22" ht="14.25" x14ac:dyDescent="0.2">
      <c r="A2055" s="19"/>
      <c r="B2055" s="19"/>
      <c r="C2055" s="19" t="s">
        <v>1123</v>
      </c>
      <c r="D2055" s="20" t="s">
        <v>1124</v>
      </c>
      <c r="E2055" s="9">
        <f>Source!AT1270</f>
        <v>70</v>
      </c>
      <c r="F2055" s="22"/>
      <c r="G2055" s="21"/>
      <c r="H2055" s="9"/>
      <c r="I2055" s="9"/>
      <c r="J2055" s="22">
        <f>SUM(R2052:R2054)</f>
        <v>1792.32</v>
      </c>
      <c r="K2055" s="22"/>
    </row>
    <row r="2056" spans="1:22" ht="14.25" x14ac:dyDescent="0.2">
      <c r="A2056" s="19"/>
      <c r="B2056" s="19"/>
      <c r="C2056" s="19" t="s">
        <v>1125</v>
      </c>
      <c r="D2056" s="20" t="s">
        <v>1124</v>
      </c>
      <c r="E2056" s="9">
        <f>Source!AU1270</f>
        <v>10</v>
      </c>
      <c r="F2056" s="22"/>
      <c r="G2056" s="21"/>
      <c r="H2056" s="9"/>
      <c r="I2056" s="9"/>
      <c r="J2056" s="22">
        <f>SUM(T2052:T2055)</f>
        <v>256.05</v>
      </c>
      <c r="K2056" s="22"/>
    </row>
    <row r="2057" spans="1:22" ht="14.25" x14ac:dyDescent="0.2">
      <c r="A2057" s="19"/>
      <c r="B2057" s="19"/>
      <c r="C2057" s="19" t="s">
        <v>1126</v>
      </c>
      <c r="D2057" s="20" t="s">
        <v>1127</v>
      </c>
      <c r="E2057" s="9">
        <f>Source!AQ1270</f>
        <v>0.3</v>
      </c>
      <c r="F2057" s="22"/>
      <c r="G2057" s="21" t="str">
        <f>Source!DI1270</f>
        <v>)*2</v>
      </c>
      <c r="H2057" s="9">
        <f>Source!AV1270</f>
        <v>1</v>
      </c>
      <c r="I2057" s="9"/>
      <c r="J2057" s="22"/>
      <c r="K2057" s="22">
        <f>Source!U1270</f>
        <v>4.2</v>
      </c>
    </row>
    <row r="2058" spans="1:22" ht="15" x14ac:dyDescent="0.25">
      <c r="A2058" s="25"/>
      <c r="B2058" s="25"/>
      <c r="C2058" s="25"/>
      <c r="D2058" s="25"/>
      <c r="E2058" s="25"/>
      <c r="F2058" s="25"/>
      <c r="G2058" s="25"/>
      <c r="H2058" s="25"/>
      <c r="I2058" s="40">
        <f>J2053+J2054+J2055+J2056</f>
        <v>4665.67</v>
      </c>
      <c r="J2058" s="40"/>
      <c r="K2058" s="26">
        <f>IF(Source!I1270&lt;&gt;0, ROUND(I2058/Source!I1270, 2), 0)</f>
        <v>666.52</v>
      </c>
      <c r="P2058" s="24">
        <f>I2058</f>
        <v>4665.67</v>
      </c>
    </row>
    <row r="2059" spans="1:22" ht="42.75" x14ac:dyDescent="0.2">
      <c r="A2059" s="19">
        <v>262</v>
      </c>
      <c r="B2059" s="19" t="str">
        <f>Source!F1271</f>
        <v>1.21-2201-1-2/1</v>
      </c>
      <c r="C2059" s="19" t="str">
        <f>Source!G1271</f>
        <v>Технический осмотр распределительных коробок (щитков), с автоматами</v>
      </c>
      <c r="D2059" s="20" t="str">
        <f>Source!H1271</f>
        <v>шт.</v>
      </c>
      <c r="E2059" s="9">
        <f>Source!I1271</f>
        <v>2</v>
      </c>
      <c r="F2059" s="22"/>
      <c r="G2059" s="21"/>
      <c r="H2059" s="9"/>
      <c r="I2059" s="9"/>
      <c r="J2059" s="22"/>
      <c r="K2059" s="22"/>
      <c r="Q2059">
        <f>ROUND((Source!BZ1271/100)*ROUND((Source!AF1271*Source!AV1271)*Source!I1271, 2), 2)</f>
        <v>222.81</v>
      </c>
      <c r="R2059">
        <f>Source!X1271</f>
        <v>222.81</v>
      </c>
      <c r="S2059">
        <f>ROUND((Source!CA1271/100)*ROUND((Source!AF1271*Source!AV1271)*Source!I1271, 2), 2)</f>
        <v>31.83</v>
      </c>
      <c r="T2059">
        <f>Source!Y1271</f>
        <v>31.83</v>
      </c>
      <c r="U2059">
        <f>ROUND((175/100)*ROUND((Source!AE1271*Source!AV1271)*Source!I1271, 2), 2)</f>
        <v>0</v>
      </c>
      <c r="V2059">
        <f>ROUND((108/100)*ROUND(Source!CS1271*Source!I1271, 2), 2)</f>
        <v>0</v>
      </c>
    </row>
    <row r="2060" spans="1:22" ht="14.25" x14ac:dyDescent="0.2">
      <c r="A2060" s="19"/>
      <c r="B2060" s="19"/>
      <c r="C2060" s="19" t="s">
        <v>1122</v>
      </c>
      <c r="D2060" s="20"/>
      <c r="E2060" s="9"/>
      <c r="F2060" s="22">
        <f>Source!AO1271</f>
        <v>53.05</v>
      </c>
      <c r="G2060" s="21" t="str">
        <f>Source!DG1271</f>
        <v>)*3</v>
      </c>
      <c r="H2060" s="9">
        <f>Source!AV1271</f>
        <v>1</v>
      </c>
      <c r="I2060" s="9">
        <f>IF(Source!BA1271&lt;&gt; 0, Source!BA1271, 1)</f>
        <v>1</v>
      </c>
      <c r="J2060" s="22">
        <f>Source!S1271</f>
        <v>318.3</v>
      </c>
      <c r="K2060" s="22"/>
    </row>
    <row r="2061" spans="1:22" ht="14.25" x14ac:dyDescent="0.2">
      <c r="A2061" s="19"/>
      <c r="B2061" s="19"/>
      <c r="C2061" s="19" t="s">
        <v>1130</v>
      </c>
      <c r="D2061" s="20"/>
      <c r="E2061" s="9"/>
      <c r="F2061" s="22">
        <f>Source!AL1271</f>
        <v>0.16</v>
      </c>
      <c r="G2061" s="21" t="str">
        <f>Source!DD1271</f>
        <v>)*3</v>
      </c>
      <c r="H2061" s="9">
        <f>Source!AW1271</f>
        <v>1</v>
      </c>
      <c r="I2061" s="9">
        <f>IF(Source!BC1271&lt;&gt; 0, Source!BC1271, 1)</f>
        <v>1</v>
      </c>
      <c r="J2061" s="22">
        <f>Source!P1271</f>
        <v>0.96</v>
      </c>
      <c r="K2061" s="22"/>
    </row>
    <row r="2062" spans="1:22" ht="14.25" x14ac:dyDescent="0.2">
      <c r="A2062" s="19"/>
      <c r="B2062" s="19"/>
      <c r="C2062" s="19" t="s">
        <v>1123</v>
      </c>
      <c r="D2062" s="20" t="s">
        <v>1124</v>
      </c>
      <c r="E2062" s="9">
        <f>Source!AT1271</f>
        <v>70</v>
      </c>
      <c r="F2062" s="22"/>
      <c r="G2062" s="21"/>
      <c r="H2062" s="9"/>
      <c r="I2062" s="9"/>
      <c r="J2062" s="22">
        <f>SUM(R2059:R2061)</f>
        <v>222.81</v>
      </c>
      <c r="K2062" s="22"/>
    </row>
    <row r="2063" spans="1:22" ht="14.25" x14ac:dyDescent="0.2">
      <c r="A2063" s="19"/>
      <c r="B2063" s="19"/>
      <c r="C2063" s="19" t="s">
        <v>1125</v>
      </c>
      <c r="D2063" s="20" t="s">
        <v>1124</v>
      </c>
      <c r="E2063" s="9">
        <f>Source!AU1271</f>
        <v>10</v>
      </c>
      <c r="F2063" s="22"/>
      <c r="G2063" s="21"/>
      <c r="H2063" s="9"/>
      <c r="I2063" s="9"/>
      <c r="J2063" s="22">
        <f>SUM(T2059:T2062)</f>
        <v>31.83</v>
      </c>
      <c r="K2063" s="22"/>
    </row>
    <row r="2064" spans="1:22" ht="14.25" x14ac:dyDescent="0.2">
      <c r="A2064" s="19"/>
      <c r="B2064" s="19"/>
      <c r="C2064" s="19" t="s">
        <v>1126</v>
      </c>
      <c r="D2064" s="20" t="s">
        <v>1127</v>
      </c>
      <c r="E2064" s="9">
        <f>Source!AQ1271</f>
        <v>0.1</v>
      </c>
      <c r="F2064" s="22"/>
      <c r="G2064" s="21" t="str">
        <f>Source!DI1271</f>
        <v>)*3</v>
      </c>
      <c r="H2064" s="9">
        <f>Source!AV1271</f>
        <v>1</v>
      </c>
      <c r="I2064" s="9"/>
      <c r="J2064" s="22"/>
      <c r="K2064" s="22">
        <f>Source!U1271</f>
        <v>0.60000000000000009</v>
      </c>
    </row>
    <row r="2065" spans="1:22" ht="15" x14ac:dyDescent="0.25">
      <c r="A2065" s="25"/>
      <c r="B2065" s="25"/>
      <c r="C2065" s="25"/>
      <c r="D2065" s="25"/>
      <c r="E2065" s="25"/>
      <c r="F2065" s="25"/>
      <c r="G2065" s="25"/>
      <c r="H2065" s="25"/>
      <c r="I2065" s="40">
        <f>J2060+J2061+J2062+J2063</f>
        <v>573.9</v>
      </c>
      <c r="J2065" s="40"/>
      <c r="K2065" s="26">
        <f>IF(Source!I1271&lt;&gt;0, ROUND(I2065/Source!I1271, 2), 0)</f>
        <v>286.95</v>
      </c>
      <c r="P2065" s="24">
        <f>I2065</f>
        <v>573.9</v>
      </c>
    </row>
    <row r="2066" spans="1:22" ht="42.75" x14ac:dyDescent="0.2">
      <c r="A2066" s="19">
        <v>263</v>
      </c>
      <c r="B2066" s="19" t="str">
        <f>Source!F1272</f>
        <v>1.21-2203-1-2/1</v>
      </c>
      <c r="C2066" s="19" t="str">
        <f>Source!G1272</f>
        <v>Техническое обслуживание распределительных коробок (щитков), с автоматами</v>
      </c>
      <c r="D2066" s="20" t="str">
        <f>Source!H1272</f>
        <v>шт.</v>
      </c>
      <c r="E2066" s="9">
        <f>Source!I1272</f>
        <v>2</v>
      </c>
      <c r="F2066" s="22"/>
      <c r="G2066" s="21"/>
      <c r="H2066" s="9"/>
      <c r="I2066" s="9"/>
      <c r="J2066" s="22"/>
      <c r="K2066" s="22"/>
      <c r="Q2066">
        <f>ROUND((Source!BZ1272/100)*ROUND((Source!AF1272*Source!AV1272)*Source!I1272, 2), 2)</f>
        <v>2227.89</v>
      </c>
      <c r="R2066">
        <f>Source!X1272</f>
        <v>2227.89</v>
      </c>
      <c r="S2066">
        <f>ROUND((Source!CA1272/100)*ROUND((Source!AF1272*Source!AV1272)*Source!I1272, 2), 2)</f>
        <v>318.27</v>
      </c>
      <c r="T2066">
        <f>Source!Y1272</f>
        <v>318.27</v>
      </c>
      <c r="U2066">
        <f>ROUND((175/100)*ROUND((Source!AE1272*Source!AV1272)*Source!I1272, 2), 2)</f>
        <v>0</v>
      </c>
      <c r="V2066">
        <f>ROUND((108/100)*ROUND(Source!CS1272*Source!I1272, 2), 2)</f>
        <v>0</v>
      </c>
    </row>
    <row r="2067" spans="1:22" ht="14.25" x14ac:dyDescent="0.2">
      <c r="A2067" s="19"/>
      <c r="B2067" s="19"/>
      <c r="C2067" s="19" t="s">
        <v>1122</v>
      </c>
      <c r="D2067" s="20"/>
      <c r="E2067" s="9"/>
      <c r="F2067" s="22">
        <f>Source!AO1272</f>
        <v>1591.35</v>
      </c>
      <c r="G2067" s="21" t="str">
        <f>Source!DG1272</f>
        <v/>
      </c>
      <c r="H2067" s="9">
        <f>Source!AV1272</f>
        <v>1</v>
      </c>
      <c r="I2067" s="9">
        <f>IF(Source!BA1272&lt;&gt; 0, Source!BA1272, 1)</f>
        <v>1</v>
      </c>
      <c r="J2067" s="22">
        <f>Source!S1272</f>
        <v>3182.7</v>
      </c>
      <c r="K2067" s="22"/>
    </row>
    <row r="2068" spans="1:22" ht="14.25" x14ac:dyDescent="0.2">
      <c r="A2068" s="19"/>
      <c r="B2068" s="19"/>
      <c r="C2068" s="19" t="s">
        <v>1130</v>
      </c>
      <c r="D2068" s="20"/>
      <c r="E2068" s="9"/>
      <c r="F2068" s="22">
        <f>Source!AL1272</f>
        <v>24.17</v>
      </c>
      <c r="G2068" s="21" t="str">
        <f>Source!DD1272</f>
        <v/>
      </c>
      <c r="H2068" s="9">
        <f>Source!AW1272</f>
        <v>1</v>
      </c>
      <c r="I2068" s="9">
        <f>IF(Source!BC1272&lt;&gt; 0, Source!BC1272, 1)</f>
        <v>1</v>
      </c>
      <c r="J2068" s="22">
        <f>Source!P1272</f>
        <v>48.34</v>
      </c>
      <c r="K2068" s="22"/>
    </row>
    <row r="2069" spans="1:22" ht="14.25" x14ac:dyDescent="0.2">
      <c r="A2069" s="19"/>
      <c r="B2069" s="19"/>
      <c r="C2069" s="19" t="s">
        <v>1123</v>
      </c>
      <c r="D2069" s="20" t="s">
        <v>1124</v>
      </c>
      <c r="E2069" s="9">
        <f>Source!AT1272</f>
        <v>70</v>
      </c>
      <c r="F2069" s="22"/>
      <c r="G2069" s="21"/>
      <c r="H2069" s="9"/>
      <c r="I2069" s="9"/>
      <c r="J2069" s="22">
        <f>SUM(R2066:R2068)</f>
        <v>2227.89</v>
      </c>
      <c r="K2069" s="22"/>
    </row>
    <row r="2070" spans="1:22" ht="14.25" x14ac:dyDescent="0.2">
      <c r="A2070" s="19"/>
      <c r="B2070" s="19"/>
      <c r="C2070" s="19" t="s">
        <v>1125</v>
      </c>
      <c r="D2070" s="20" t="s">
        <v>1124</v>
      </c>
      <c r="E2070" s="9">
        <f>Source!AU1272</f>
        <v>10</v>
      </c>
      <c r="F2070" s="22"/>
      <c r="G2070" s="21"/>
      <c r="H2070" s="9"/>
      <c r="I2070" s="9"/>
      <c r="J2070" s="22">
        <f>SUM(T2066:T2069)</f>
        <v>318.27</v>
      </c>
      <c r="K2070" s="22"/>
    </row>
    <row r="2071" spans="1:22" ht="14.25" x14ac:dyDescent="0.2">
      <c r="A2071" s="19"/>
      <c r="B2071" s="19"/>
      <c r="C2071" s="19" t="s">
        <v>1126</v>
      </c>
      <c r="D2071" s="20" t="s">
        <v>1127</v>
      </c>
      <c r="E2071" s="9">
        <f>Source!AQ1272</f>
        <v>3</v>
      </c>
      <c r="F2071" s="22"/>
      <c r="G2071" s="21" t="str">
        <f>Source!DI1272</f>
        <v/>
      </c>
      <c r="H2071" s="9">
        <f>Source!AV1272</f>
        <v>1</v>
      </c>
      <c r="I2071" s="9"/>
      <c r="J2071" s="22"/>
      <c r="K2071" s="22">
        <f>Source!U1272</f>
        <v>6</v>
      </c>
    </row>
    <row r="2072" spans="1:22" ht="15" x14ac:dyDescent="0.25">
      <c r="A2072" s="25"/>
      <c r="B2072" s="25"/>
      <c r="C2072" s="25"/>
      <c r="D2072" s="25"/>
      <c r="E2072" s="25"/>
      <c r="F2072" s="25"/>
      <c r="G2072" s="25"/>
      <c r="H2072" s="25"/>
      <c r="I2072" s="40">
        <f>J2067+J2068+J2069+J2070</f>
        <v>5777.2000000000007</v>
      </c>
      <c r="J2072" s="40"/>
      <c r="K2072" s="26">
        <f>IF(Source!I1272&lt;&gt;0, ROUND(I2072/Source!I1272, 2), 0)</f>
        <v>2888.6</v>
      </c>
      <c r="P2072" s="24">
        <f>I2072</f>
        <v>5777.2000000000007</v>
      </c>
    </row>
    <row r="2073" spans="1:22" ht="57" x14ac:dyDescent="0.2">
      <c r="A2073" s="19">
        <v>264</v>
      </c>
      <c r="B2073" s="19" t="str">
        <f>Source!F1273</f>
        <v>1.21-2301-3-1/1</v>
      </c>
      <c r="C2073" s="19" t="str">
        <f>Source!G1273</f>
        <v>Технический осмотр выключателей автоматических трехполюсных установочных, номинальный ток до 200 А</v>
      </c>
      <c r="D2073" s="20" t="str">
        <f>Source!H1273</f>
        <v>шт.</v>
      </c>
      <c r="E2073" s="9">
        <f>Source!I1273</f>
        <v>13</v>
      </c>
      <c r="F2073" s="22"/>
      <c r="G2073" s="21"/>
      <c r="H2073" s="9"/>
      <c r="I2073" s="9"/>
      <c r="J2073" s="22"/>
      <c r="K2073" s="22"/>
      <c r="Q2073">
        <f>ROUND((Source!BZ1273/100)*ROUND((Source!AF1273*Source!AV1273)*Source!I1273, 2), 2)</f>
        <v>724</v>
      </c>
      <c r="R2073">
        <f>Source!X1273</f>
        <v>724</v>
      </c>
      <c r="S2073">
        <f>ROUND((Source!CA1273/100)*ROUND((Source!AF1273*Source!AV1273)*Source!I1273, 2), 2)</f>
        <v>103.43</v>
      </c>
      <c r="T2073">
        <f>Source!Y1273</f>
        <v>103.43</v>
      </c>
      <c r="U2073">
        <f>ROUND((175/100)*ROUND((Source!AE1273*Source!AV1273)*Source!I1273, 2), 2)</f>
        <v>0</v>
      </c>
      <c r="V2073">
        <f>ROUND((108/100)*ROUND(Source!CS1273*Source!I1273, 2), 2)</f>
        <v>0</v>
      </c>
    </row>
    <row r="2074" spans="1:22" ht="14.25" x14ac:dyDescent="0.2">
      <c r="A2074" s="19"/>
      <c r="B2074" s="19"/>
      <c r="C2074" s="19" t="s">
        <v>1122</v>
      </c>
      <c r="D2074" s="20"/>
      <c r="E2074" s="9"/>
      <c r="F2074" s="22">
        <f>Source!AO1273</f>
        <v>26.52</v>
      </c>
      <c r="G2074" s="21" t="str">
        <f>Source!DG1273</f>
        <v>)*3</v>
      </c>
      <c r="H2074" s="9">
        <f>Source!AV1273</f>
        <v>1</v>
      </c>
      <c r="I2074" s="9">
        <f>IF(Source!BA1273&lt;&gt; 0, Source!BA1273, 1)</f>
        <v>1</v>
      </c>
      <c r="J2074" s="22">
        <f>Source!S1273</f>
        <v>1034.28</v>
      </c>
      <c r="K2074" s="22"/>
    </row>
    <row r="2075" spans="1:22" ht="14.25" x14ac:dyDescent="0.2">
      <c r="A2075" s="19"/>
      <c r="B2075" s="19"/>
      <c r="C2075" s="19" t="s">
        <v>1123</v>
      </c>
      <c r="D2075" s="20" t="s">
        <v>1124</v>
      </c>
      <c r="E2075" s="9">
        <f>Source!AT1273</f>
        <v>70</v>
      </c>
      <c r="F2075" s="22"/>
      <c r="G2075" s="21"/>
      <c r="H2075" s="9"/>
      <c r="I2075" s="9"/>
      <c r="J2075" s="22">
        <f>SUM(R2073:R2074)</f>
        <v>724</v>
      </c>
      <c r="K2075" s="22"/>
    </row>
    <row r="2076" spans="1:22" ht="14.25" x14ac:dyDescent="0.2">
      <c r="A2076" s="19"/>
      <c r="B2076" s="19"/>
      <c r="C2076" s="19" t="s">
        <v>1125</v>
      </c>
      <c r="D2076" s="20" t="s">
        <v>1124</v>
      </c>
      <c r="E2076" s="9">
        <f>Source!AU1273</f>
        <v>10</v>
      </c>
      <c r="F2076" s="22"/>
      <c r="G2076" s="21"/>
      <c r="H2076" s="9"/>
      <c r="I2076" s="9"/>
      <c r="J2076" s="22">
        <f>SUM(T2073:T2075)</f>
        <v>103.43</v>
      </c>
      <c r="K2076" s="22"/>
    </row>
    <row r="2077" spans="1:22" ht="14.25" x14ac:dyDescent="0.2">
      <c r="A2077" s="19"/>
      <c r="B2077" s="19"/>
      <c r="C2077" s="19" t="s">
        <v>1126</v>
      </c>
      <c r="D2077" s="20" t="s">
        <v>1127</v>
      </c>
      <c r="E2077" s="9">
        <f>Source!AQ1273</f>
        <v>0.05</v>
      </c>
      <c r="F2077" s="22"/>
      <c r="G2077" s="21" t="str">
        <f>Source!DI1273</f>
        <v>)*3</v>
      </c>
      <c r="H2077" s="9">
        <f>Source!AV1273</f>
        <v>1</v>
      </c>
      <c r="I2077" s="9"/>
      <c r="J2077" s="22"/>
      <c r="K2077" s="22">
        <f>Source!U1273</f>
        <v>1.9500000000000002</v>
      </c>
    </row>
    <row r="2078" spans="1:22" ht="15" x14ac:dyDescent="0.25">
      <c r="A2078" s="25"/>
      <c r="B2078" s="25"/>
      <c r="C2078" s="25"/>
      <c r="D2078" s="25"/>
      <c r="E2078" s="25"/>
      <c r="F2078" s="25"/>
      <c r="G2078" s="25"/>
      <c r="H2078" s="25"/>
      <c r="I2078" s="40">
        <f>J2074+J2075+J2076</f>
        <v>1861.71</v>
      </c>
      <c r="J2078" s="40"/>
      <c r="K2078" s="26">
        <f>IF(Source!I1273&lt;&gt;0, ROUND(I2078/Source!I1273, 2), 0)</f>
        <v>143.21</v>
      </c>
      <c r="P2078" s="24">
        <f>I2078</f>
        <v>1861.71</v>
      </c>
    </row>
    <row r="2079" spans="1:22" ht="57" x14ac:dyDescent="0.2">
      <c r="A2079" s="19">
        <v>265</v>
      </c>
      <c r="B2079" s="19" t="str">
        <f>Source!F1274</f>
        <v>1.21-2303-3-1/1</v>
      </c>
      <c r="C2079" s="19" t="str">
        <f>Source!G1274</f>
        <v>Техническое обслуживание выключателей автоматических трехполюсных установочных, номинальный ток до 200 А,</v>
      </c>
      <c r="D2079" s="20" t="str">
        <f>Source!H1274</f>
        <v>шт.</v>
      </c>
      <c r="E2079" s="9">
        <f>Source!I1274</f>
        <v>13</v>
      </c>
      <c r="F2079" s="22"/>
      <c r="G2079" s="21"/>
      <c r="H2079" s="9"/>
      <c r="I2079" s="9"/>
      <c r="J2079" s="22"/>
      <c r="K2079" s="22"/>
      <c r="Q2079">
        <f>ROUND((Source!BZ1274/100)*ROUND((Source!AF1274*Source!AV1274)*Source!I1274, 2), 2)</f>
        <v>7240.69</v>
      </c>
      <c r="R2079">
        <f>Source!X1274</f>
        <v>7240.69</v>
      </c>
      <c r="S2079">
        <f>ROUND((Source!CA1274/100)*ROUND((Source!AF1274*Source!AV1274)*Source!I1274, 2), 2)</f>
        <v>1034.3800000000001</v>
      </c>
      <c r="T2079">
        <f>Source!Y1274</f>
        <v>1034.3800000000001</v>
      </c>
      <c r="U2079">
        <f>ROUND((175/100)*ROUND((Source!AE1274*Source!AV1274)*Source!I1274, 2), 2)</f>
        <v>0</v>
      </c>
      <c r="V2079">
        <f>ROUND((108/100)*ROUND(Source!CS1274*Source!I1274, 2), 2)</f>
        <v>0</v>
      </c>
    </row>
    <row r="2080" spans="1:22" ht="14.25" x14ac:dyDescent="0.2">
      <c r="A2080" s="19"/>
      <c r="B2080" s="19"/>
      <c r="C2080" s="19" t="s">
        <v>1122</v>
      </c>
      <c r="D2080" s="20"/>
      <c r="E2080" s="9"/>
      <c r="F2080" s="22">
        <f>Source!AO1274</f>
        <v>795.68</v>
      </c>
      <c r="G2080" s="21" t="str">
        <f>Source!DG1274</f>
        <v/>
      </c>
      <c r="H2080" s="9">
        <f>Source!AV1274</f>
        <v>1</v>
      </c>
      <c r="I2080" s="9">
        <f>IF(Source!BA1274&lt;&gt; 0, Source!BA1274, 1)</f>
        <v>1</v>
      </c>
      <c r="J2080" s="22">
        <f>Source!S1274</f>
        <v>10343.84</v>
      </c>
      <c r="K2080" s="22"/>
    </row>
    <row r="2081" spans="1:22" ht="14.25" x14ac:dyDescent="0.2">
      <c r="A2081" s="19"/>
      <c r="B2081" s="19"/>
      <c r="C2081" s="19" t="s">
        <v>1130</v>
      </c>
      <c r="D2081" s="20"/>
      <c r="E2081" s="9"/>
      <c r="F2081" s="22">
        <f>Source!AL1274</f>
        <v>14.65</v>
      </c>
      <c r="G2081" s="21" t="str">
        <f>Source!DD1274</f>
        <v/>
      </c>
      <c r="H2081" s="9">
        <f>Source!AW1274</f>
        <v>1</v>
      </c>
      <c r="I2081" s="9">
        <f>IF(Source!BC1274&lt;&gt; 0, Source!BC1274, 1)</f>
        <v>1</v>
      </c>
      <c r="J2081" s="22">
        <f>Source!P1274</f>
        <v>190.45</v>
      </c>
      <c r="K2081" s="22"/>
    </row>
    <row r="2082" spans="1:22" ht="14.25" x14ac:dyDescent="0.2">
      <c r="A2082" s="19"/>
      <c r="B2082" s="19"/>
      <c r="C2082" s="19" t="s">
        <v>1123</v>
      </c>
      <c r="D2082" s="20" t="s">
        <v>1124</v>
      </c>
      <c r="E2082" s="9">
        <f>Source!AT1274</f>
        <v>70</v>
      </c>
      <c r="F2082" s="22"/>
      <c r="G2082" s="21"/>
      <c r="H2082" s="9"/>
      <c r="I2082" s="9"/>
      <c r="J2082" s="22">
        <f>SUM(R2079:R2081)</f>
        <v>7240.69</v>
      </c>
      <c r="K2082" s="22"/>
    </row>
    <row r="2083" spans="1:22" ht="14.25" x14ac:dyDescent="0.2">
      <c r="A2083" s="19"/>
      <c r="B2083" s="19"/>
      <c r="C2083" s="19" t="s">
        <v>1125</v>
      </c>
      <c r="D2083" s="20" t="s">
        <v>1124</v>
      </c>
      <c r="E2083" s="9">
        <f>Source!AU1274</f>
        <v>10</v>
      </c>
      <c r="F2083" s="22"/>
      <c r="G2083" s="21"/>
      <c r="H2083" s="9"/>
      <c r="I2083" s="9"/>
      <c r="J2083" s="22">
        <f>SUM(T2079:T2082)</f>
        <v>1034.3800000000001</v>
      </c>
      <c r="K2083" s="22"/>
    </row>
    <row r="2084" spans="1:22" ht="14.25" x14ac:dyDescent="0.2">
      <c r="A2084" s="19"/>
      <c r="B2084" s="19"/>
      <c r="C2084" s="19" t="s">
        <v>1126</v>
      </c>
      <c r="D2084" s="20" t="s">
        <v>1127</v>
      </c>
      <c r="E2084" s="9">
        <f>Source!AQ1274</f>
        <v>1.5</v>
      </c>
      <c r="F2084" s="22"/>
      <c r="G2084" s="21" t="str">
        <f>Source!DI1274</f>
        <v/>
      </c>
      <c r="H2084" s="9">
        <f>Source!AV1274</f>
        <v>1</v>
      </c>
      <c r="I2084" s="9"/>
      <c r="J2084" s="22"/>
      <c r="K2084" s="22">
        <f>Source!U1274</f>
        <v>19.5</v>
      </c>
    </row>
    <row r="2085" spans="1:22" ht="15" x14ac:dyDescent="0.25">
      <c r="A2085" s="25"/>
      <c r="B2085" s="25"/>
      <c r="C2085" s="25"/>
      <c r="D2085" s="25"/>
      <c r="E2085" s="25"/>
      <c r="F2085" s="25"/>
      <c r="G2085" s="25"/>
      <c r="H2085" s="25"/>
      <c r="I2085" s="40">
        <f>J2080+J2081+J2082+J2083</f>
        <v>18809.36</v>
      </c>
      <c r="J2085" s="40"/>
      <c r="K2085" s="26">
        <f>IF(Source!I1274&lt;&gt;0, ROUND(I2085/Source!I1274, 2), 0)</f>
        <v>1446.87</v>
      </c>
      <c r="P2085" s="24">
        <f>I2085</f>
        <v>18809.36</v>
      </c>
    </row>
    <row r="2086" spans="1:22" ht="57" x14ac:dyDescent="0.2">
      <c r="A2086" s="19">
        <v>266</v>
      </c>
      <c r="B2086" s="19" t="str">
        <f>Source!F1275</f>
        <v>1.21-2301-19-1/1</v>
      </c>
      <c r="C2086" s="19" t="str">
        <f>Source!G1275</f>
        <v>Технический осмотр выключателей автоматических однополюсных установочных на номинальный ток до 63 А</v>
      </c>
      <c r="D2086" s="20" t="str">
        <f>Source!H1275</f>
        <v>шт.</v>
      </c>
      <c r="E2086" s="9">
        <f>Source!I1275</f>
        <v>7</v>
      </c>
      <c r="F2086" s="22"/>
      <c r="G2086" s="21"/>
      <c r="H2086" s="9"/>
      <c r="I2086" s="9"/>
      <c r="J2086" s="22"/>
      <c r="K2086" s="22"/>
      <c r="Q2086">
        <f>ROUND((Source!BZ1275/100)*ROUND((Source!AF1275*Source!AV1275)*Source!I1275, 2), 2)</f>
        <v>311.93</v>
      </c>
      <c r="R2086">
        <f>Source!X1275</f>
        <v>311.93</v>
      </c>
      <c r="S2086">
        <f>ROUND((Source!CA1275/100)*ROUND((Source!AF1275*Source!AV1275)*Source!I1275, 2), 2)</f>
        <v>44.56</v>
      </c>
      <c r="T2086">
        <f>Source!Y1275</f>
        <v>44.56</v>
      </c>
      <c r="U2086">
        <f>ROUND((175/100)*ROUND((Source!AE1275*Source!AV1275)*Source!I1275, 2), 2)</f>
        <v>0</v>
      </c>
      <c r="V2086">
        <f>ROUND((108/100)*ROUND(Source!CS1275*Source!I1275, 2), 2)</f>
        <v>0</v>
      </c>
    </row>
    <row r="2087" spans="1:22" ht="14.25" x14ac:dyDescent="0.2">
      <c r="A2087" s="19"/>
      <c r="B2087" s="19"/>
      <c r="C2087" s="19" t="s">
        <v>1122</v>
      </c>
      <c r="D2087" s="20"/>
      <c r="E2087" s="9"/>
      <c r="F2087" s="22">
        <f>Source!AO1275</f>
        <v>21.22</v>
      </c>
      <c r="G2087" s="21" t="str">
        <f>Source!DG1275</f>
        <v>)*3</v>
      </c>
      <c r="H2087" s="9">
        <f>Source!AV1275</f>
        <v>1</v>
      </c>
      <c r="I2087" s="9">
        <f>IF(Source!BA1275&lt;&gt; 0, Source!BA1275, 1)</f>
        <v>1</v>
      </c>
      <c r="J2087" s="22">
        <f>Source!S1275</f>
        <v>445.62</v>
      </c>
      <c r="K2087" s="22"/>
    </row>
    <row r="2088" spans="1:22" ht="14.25" x14ac:dyDescent="0.2">
      <c r="A2088" s="19"/>
      <c r="B2088" s="19"/>
      <c r="C2088" s="19" t="s">
        <v>1130</v>
      </c>
      <c r="D2088" s="20"/>
      <c r="E2088" s="9"/>
      <c r="F2088" s="22">
        <f>Source!AL1275</f>
        <v>0.01</v>
      </c>
      <c r="G2088" s="21" t="str">
        <f>Source!DD1275</f>
        <v>)*3</v>
      </c>
      <c r="H2088" s="9">
        <f>Source!AW1275</f>
        <v>1</v>
      </c>
      <c r="I2088" s="9">
        <f>IF(Source!BC1275&lt;&gt; 0, Source!BC1275, 1)</f>
        <v>1</v>
      </c>
      <c r="J2088" s="22">
        <f>Source!P1275</f>
        <v>0.21</v>
      </c>
      <c r="K2088" s="22"/>
    </row>
    <row r="2089" spans="1:22" ht="14.25" x14ac:dyDescent="0.2">
      <c r="A2089" s="19"/>
      <c r="B2089" s="19"/>
      <c r="C2089" s="19" t="s">
        <v>1123</v>
      </c>
      <c r="D2089" s="20" t="s">
        <v>1124</v>
      </c>
      <c r="E2089" s="9">
        <f>Source!AT1275</f>
        <v>70</v>
      </c>
      <c r="F2089" s="22"/>
      <c r="G2089" s="21"/>
      <c r="H2089" s="9"/>
      <c r="I2089" s="9"/>
      <c r="J2089" s="22">
        <f>SUM(R2086:R2088)</f>
        <v>311.93</v>
      </c>
      <c r="K2089" s="22"/>
    </row>
    <row r="2090" spans="1:22" ht="14.25" x14ac:dyDescent="0.2">
      <c r="A2090" s="19"/>
      <c r="B2090" s="19"/>
      <c r="C2090" s="19" t="s">
        <v>1125</v>
      </c>
      <c r="D2090" s="20" t="s">
        <v>1124</v>
      </c>
      <c r="E2090" s="9">
        <f>Source!AU1275</f>
        <v>10</v>
      </c>
      <c r="F2090" s="22"/>
      <c r="G2090" s="21"/>
      <c r="H2090" s="9"/>
      <c r="I2090" s="9"/>
      <c r="J2090" s="22">
        <f>SUM(T2086:T2089)</f>
        <v>44.56</v>
      </c>
      <c r="K2090" s="22"/>
    </row>
    <row r="2091" spans="1:22" ht="14.25" x14ac:dyDescent="0.2">
      <c r="A2091" s="19"/>
      <c r="B2091" s="19"/>
      <c r="C2091" s="19" t="s">
        <v>1126</v>
      </c>
      <c r="D2091" s="20" t="s">
        <v>1127</v>
      </c>
      <c r="E2091" s="9">
        <f>Source!AQ1275</f>
        <v>0.04</v>
      </c>
      <c r="F2091" s="22"/>
      <c r="G2091" s="21" t="str">
        <f>Source!DI1275</f>
        <v>)*3</v>
      </c>
      <c r="H2091" s="9">
        <f>Source!AV1275</f>
        <v>1</v>
      </c>
      <c r="I2091" s="9"/>
      <c r="J2091" s="22"/>
      <c r="K2091" s="22">
        <f>Source!U1275</f>
        <v>0.84</v>
      </c>
    </row>
    <row r="2092" spans="1:22" ht="15" x14ac:dyDescent="0.25">
      <c r="A2092" s="25"/>
      <c r="B2092" s="25"/>
      <c r="C2092" s="25"/>
      <c r="D2092" s="25"/>
      <c r="E2092" s="25"/>
      <c r="F2092" s="25"/>
      <c r="G2092" s="25"/>
      <c r="H2092" s="25"/>
      <c r="I2092" s="40">
        <f>J2087+J2088+J2089+J2090</f>
        <v>802.31999999999994</v>
      </c>
      <c r="J2092" s="40"/>
      <c r="K2092" s="26">
        <f>IF(Source!I1275&lt;&gt;0, ROUND(I2092/Source!I1275, 2), 0)</f>
        <v>114.62</v>
      </c>
      <c r="P2092" s="24">
        <f>I2092</f>
        <v>802.31999999999994</v>
      </c>
    </row>
    <row r="2093" spans="1:22" ht="57" x14ac:dyDescent="0.2">
      <c r="A2093" s="19">
        <v>267</v>
      </c>
      <c r="B2093" s="19" t="str">
        <f>Source!F1276</f>
        <v>1.21-2303-19-1/1</v>
      </c>
      <c r="C2093" s="19" t="str">
        <f>Source!G1276</f>
        <v>Техническое обслуживание выключателей автоматических однополюсных установочных на номинальный ток до 63 А</v>
      </c>
      <c r="D2093" s="20" t="str">
        <f>Source!H1276</f>
        <v>шт.</v>
      </c>
      <c r="E2093" s="9">
        <f>Source!I1276</f>
        <v>7</v>
      </c>
      <c r="F2093" s="22"/>
      <c r="G2093" s="21"/>
      <c r="H2093" s="9"/>
      <c r="I2093" s="9"/>
      <c r="J2093" s="22"/>
      <c r="K2093" s="22"/>
      <c r="Q2093">
        <f>ROUND((Source!BZ1276/100)*ROUND((Source!AF1276*Source!AV1276)*Source!I1276, 2), 2)</f>
        <v>3119.05</v>
      </c>
      <c r="R2093">
        <f>Source!X1276</f>
        <v>3119.05</v>
      </c>
      <c r="S2093">
        <f>ROUND((Source!CA1276/100)*ROUND((Source!AF1276*Source!AV1276)*Source!I1276, 2), 2)</f>
        <v>445.58</v>
      </c>
      <c r="T2093">
        <f>Source!Y1276</f>
        <v>445.58</v>
      </c>
      <c r="U2093">
        <f>ROUND((175/100)*ROUND((Source!AE1276*Source!AV1276)*Source!I1276, 2), 2)</f>
        <v>0</v>
      </c>
      <c r="V2093">
        <f>ROUND((108/100)*ROUND(Source!CS1276*Source!I1276, 2), 2)</f>
        <v>0</v>
      </c>
    </row>
    <row r="2094" spans="1:22" ht="14.25" x14ac:dyDescent="0.2">
      <c r="A2094" s="19"/>
      <c r="B2094" s="19"/>
      <c r="C2094" s="19" t="s">
        <v>1122</v>
      </c>
      <c r="D2094" s="20"/>
      <c r="E2094" s="9"/>
      <c r="F2094" s="22">
        <f>Source!AO1276</f>
        <v>636.54</v>
      </c>
      <c r="G2094" s="21" t="str">
        <f>Source!DG1276</f>
        <v/>
      </c>
      <c r="H2094" s="9">
        <f>Source!AV1276</f>
        <v>1</v>
      </c>
      <c r="I2094" s="9">
        <f>IF(Source!BA1276&lt;&gt; 0, Source!BA1276, 1)</f>
        <v>1</v>
      </c>
      <c r="J2094" s="22">
        <f>Source!S1276</f>
        <v>4455.78</v>
      </c>
      <c r="K2094" s="22"/>
    </row>
    <row r="2095" spans="1:22" ht="14.25" x14ac:dyDescent="0.2">
      <c r="A2095" s="19"/>
      <c r="B2095" s="19"/>
      <c r="C2095" s="19" t="s">
        <v>1130</v>
      </c>
      <c r="D2095" s="20"/>
      <c r="E2095" s="9"/>
      <c r="F2095" s="22">
        <f>Source!AL1276</f>
        <v>1.56</v>
      </c>
      <c r="G2095" s="21" t="str">
        <f>Source!DD1276</f>
        <v/>
      </c>
      <c r="H2095" s="9">
        <f>Source!AW1276</f>
        <v>1</v>
      </c>
      <c r="I2095" s="9">
        <f>IF(Source!BC1276&lt;&gt; 0, Source!BC1276, 1)</f>
        <v>1</v>
      </c>
      <c r="J2095" s="22">
        <f>Source!P1276</f>
        <v>10.92</v>
      </c>
      <c r="K2095" s="22"/>
    </row>
    <row r="2096" spans="1:22" ht="14.25" x14ac:dyDescent="0.2">
      <c r="A2096" s="19"/>
      <c r="B2096" s="19"/>
      <c r="C2096" s="19" t="s">
        <v>1123</v>
      </c>
      <c r="D2096" s="20" t="s">
        <v>1124</v>
      </c>
      <c r="E2096" s="9">
        <f>Source!AT1276</f>
        <v>70</v>
      </c>
      <c r="F2096" s="22"/>
      <c r="G2096" s="21"/>
      <c r="H2096" s="9"/>
      <c r="I2096" s="9"/>
      <c r="J2096" s="22">
        <f>SUM(R2093:R2095)</f>
        <v>3119.05</v>
      </c>
      <c r="K2096" s="22"/>
    </row>
    <row r="2097" spans="1:32" ht="14.25" x14ac:dyDescent="0.2">
      <c r="A2097" s="19"/>
      <c r="B2097" s="19"/>
      <c r="C2097" s="19" t="s">
        <v>1125</v>
      </c>
      <c r="D2097" s="20" t="s">
        <v>1124</v>
      </c>
      <c r="E2097" s="9">
        <f>Source!AU1276</f>
        <v>10</v>
      </c>
      <c r="F2097" s="22"/>
      <c r="G2097" s="21"/>
      <c r="H2097" s="9"/>
      <c r="I2097" s="9"/>
      <c r="J2097" s="22">
        <f>SUM(T2093:T2096)</f>
        <v>445.58</v>
      </c>
      <c r="K2097" s="22"/>
    </row>
    <row r="2098" spans="1:32" ht="14.25" x14ac:dyDescent="0.2">
      <c r="A2098" s="19"/>
      <c r="B2098" s="19"/>
      <c r="C2098" s="19" t="s">
        <v>1126</v>
      </c>
      <c r="D2098" s="20" t="s">
        <v>1127</v>
      </c>
      <c r="E2098" s="9">
        <f>Source!AQ1276</f>
        <v>1.2</v>
      </c>
      <c r="F2098" s="22"/>
      <c r="G2098" s="21" t="str">
        <f>Source!DI1276</f>
        <v/>
      </c>
      <c r="H2098" s="9">
        <f>Source!AV1276</f>
        <v>1</v>
      </c>
      <c r="I2098" s="9"/>
      <c r="J2098" s="22"/>
      <c r="K2098" s="22">
        <f>Source!U1276</f>
        <v>8.4</v>
      </c>
    </row>
    <row r="2099" spans="1:32" ht="15" x14ac:dyDescent="0.25">
      <c r="A2099" s="25"/>
      <c r="B2099" s="25"/>
      <c r="C2099" s="25"/>
      <c r="D2099" s="25"/>
      <c r="E2099" s="25"/>
      <c r="F2099" s="25"/>
      <c r="G2099" s="25"/>
      <c r="H2099" s="25"/>
      <c r="I2099" s="40">
        <f>J2094+J2095+J2096+J2097</f>
        <v>8031.33</v>
      </c>
      <c r="J2099" s="40"/>
      <c r="K2099" s="26">
        <f>IF(Source!I1276&lt;&gt;0, ROUND(I2099/Source!I1276, 2), 0)</f>
        <v>1147.33</v>
      </c>
      <c r="P2099" s="24">
        <f>I2099</f>
        <v>8031.33</v>
      </c>
    </row>
    <row r="2101" spans="1:32" ht="15" x14ac:dyDescent="0.25">
      <c r="A2101" s="38" t="str">
        <f>CONCATENATE("Итого по подразделу: ",IF(Source!G1278&lt;&gt;"Новый подраздел", Source!G1278, ""))</f>
        <v>Итого по подразделу: Щит распределительный для павильона типовой на основе Kaedra IP65</v>
      </c>
      <c r="B2101" s="38"/>
      <c r="C2101" s="38"/>
      <c r="D2101" s="38"/>
      <c r="E2101" s="38"/>
      <c r="F2101" s="38"/>
      <c r="G2101" s="38"/>
      <c r="H2101" s="38"/>
      <c r="I2101" s="36">
        <f>SUM(P1981:P2100)</f>
        <v>320381.88000000006</v>
      </c>
      <c r="J2101" s="37"/>
      <c r="K2101" s="29"/>
      <c r="AF2101" s="30" t="str">
        <f>CONCATENATE("Итого по подразделу: ",IF(Source!G1278&lt;&gt;"Новый подраздел", Source!G1278, ""))</f>
        <v>Итого по подразделу: Щит распределительный для павильона типовой на основе Kaedra IP65</v>
      </c>
    </row>
    <row r="2104" spans="1:32" ht="16.5" x14ac:dyDescent="0.25">
      <c r="A2104" s="41" t="str">
        <f>CONCATENATE("Подраздел: ",IF(Source!G1308&lt;&gt;"Новый подраздел", Source!G1308, ""))</f>
        <v>Подраздел: ГРЩ 1000А (питание подмостков)</v>
      </c>
      <c r="B2104" s="41"/>
      <c r="C2104" s="41"/>
      <c r="D2104" s="41"/>
      <c r="E2104" s="41"/>
      <c r="F2104" s="41"/>
      <c r="G2104" s="41"/>
      <c r="H2104" s="41"/>
      <c r="I2104" s="41"/>
      <c r="J2104" s="41"/>
      <c r="K2104" s="41"/>
    </row>
    <row r="2105" spans="1:32" ht="42.75" x14ac:dyDescent="0.2">
      <c r="A2105" s="19">
        <v>268</v>
      </c>
      <c r="B2105" s="19" t="str">
        <f>Source!F1312</f>
        <v>1.21-2201-28-3/1</v>
      </c>
      <c r="C2105" s="19" t="str">
        <f>Source!G1312</f>
        <v>Технический осмотр главного распределительного щита (ГРЩ) с количеством вводов 2 - ежедневный</v>
      </c>
      <c r="D2105" s="20" t="str">
        <f>Source!H1312</f>
        <v>шт.</v>
      </c>
      <c r="E2105" s="9">
        <f>Source!I1312</f>
        <v>1</v>
      </c>
      <c r="F2105" s="22"/>
      <c r="G2105" s="21"/>
      <c r="H2105" s="9"/>
      <c r="I2105" s="9"/>
      <c r="J2105" s="22"/>
      <c r="K2105" s="22"/>
      <c r="Q2105">
        <f>ROUND((Source!BZ1312/100)*ROUND((Source!AF1312*Source!AV1312)*Source!I1312, 2), 2)</f>
        <v>8763.0300000000007</v>
      </c>
      <c r="R2105">
        <f>Source!X1312</f>
        <v>8763.0300000000007</v>
      </c>
      <c r="S2105">
        <f>ROUND((Source!CA1312/100)*ROUND((Source!AF1312*Source!AV1312)*Source!I1312, 2), 2)</f>
        <v>1251.8599999999999</v>
      </c>
      <c r="T2105">
        <f>Source!Y1312</f>
        <v>1251.8599999999999</v>
      </c>
      <c r="U2105">
        <f>ROUND((175/100)*ROUND((Source!AE1312*Source!AV1312)*Source!I1312, 2), 2)</f>
        <v>0</v>
      </c>
      <c r="V2105">
        <f>ROUND((108/100)*ROUND(Source!CS1312*Source!I1312, 2), 2)</f>
        <v>0</v>
      </c>
    </row>
    <row r="2106" spans="1:32" ht="14.25" x14ac:dyDescent="0.2">
      <c r="A2106" s="19"/>
      <c r="B2106" s="19"/>
      <c r="C2106" s="19" t="s">
        <v>1122</v>
      </c>
      <c r="D2106" s="20"/>
      <c r="E2106" s="9"/>
      <c r="F2106" s="22">
        <f>Source!AO1312</f>
        <v>106.09</v>
      </c>
      <c r="G2106" s="21" t="str">
        <f>Source!DG1312</f>
        <v>)*118</v>
      </c>
      <c r="H2106" s="9">
        <f>Source!AV1312</f>
        <v>1</v>
      </c>
      <c r="I2106" s="9">
        <f>IF(Source!BA1312&lt;&gt; 0, Source!BA1312, 1)</f>
        <v>1</v>
      </c>
      <c r="J2106" s="22">
        <f>Source!S1312</f>
        <v>12518.62</v>
      </c>
      <c r="K2106" s="22"/>
    </row>
    <row r="2107" spans="1:32" ht="14.25" x14ac:dyDescent="0.2">
      <c r="A2107" s="19"/>
      <c r="B2107" s="19"/>
      <c r="C2107" s="19" t="s">
        <v>1123</v>
      </c>
      <c r="D2107" s="20" t="s">
        <v>1124</v>
      </c>
      <c r="E2107" s="9">
        <f>Source!AT1312</f>
        <v>70</v>
      </c>
      <c r="F2107" s="22"/>
      <c r="G2107" s="21"/>
      <c r="H2107" s="9"/>
      <c r="I2107" s="9"/>
      <c r="J2107" s="22">
        <f>SUM(R2105:R2106)</f>
        <v>8763.0300000000007</v>
      </c>
      <c r="K2107" s="22"/>
    </row>
    <row r="2108" spans="1:32" ht="14.25" x14ac:dyDescent="0.2">
      <c r="A2108" s="19"/>
      <c r="B2108" s="19"/>
      <c r="C2108" s="19" t="s">
        <v>1125</v>
      </c>
      <c r="D2108" s="20" t="s">
        <v>1124</v>
      </c>
      <c r="E2108" s="9">
        <f>Source!AU1312</f>
        <v>10</v>
      </c>
      <c r="F2108" s="22"/>
      <c r="G2108" s="21"/>
      <c r="H2108" s="9"/>
      <c r="I2108" s="9"/>
      <c r="J2108" s="22">
        <f>SUM(T2105:T2107)</f>
        <v>1251.8599999999999</v>
      </c>
      <c r="K2108" s="22"/>
    </row>
    <row r="2109" spans="1:32" ht="14.25" x14ac:dyDescent="0.2">
      <c r="A2109" s="19"/>
      <c r="B2109" s="19"/>
      <c r="C2109" s="19" t="s">
        <v>1126</v>
      </c>
      <c r="D2109" s="20" t="s">
        <v>1127</v>
      </c>
      <c r="E2109" s="9">
        <f>Source!AQ1312</f>
        <v>0.2</v>
      </c>
      <c r="F2109" s="22"/>
      <c r="G2109" s="21" t="str">
        <f>Source!DI1312</f>
        <v>)*118</v>
      </c>
      <c r="H2109" s="9">
        <f>Source!AV1312</f>
        <v>1</v>
      </c>
      <c r="I2109" s="9"/>
      <c r="J2109" s="22"/>
      <c r="K2109" s="22">
        <f>Source!U1312</f>
        <v>23.6</v>
      </c>
    </row>
    <row r="2110" spans="1:32" ht="15" x14ac:dyDescent="0.25">
      <c r="A2110" s="25"/>
      <c r="B2110" s="25"/>
      <c r="C2110" s="25"/>
      <c r="D2110" s="25"/>
      <c r="E2110" s="25"/>
      <c r="F2110" s="25"/>
      <c r="G2110" s="25"/>
      <c r="H2110" s="25"/>
      <c r="I2110" s="40">
        <f>J2106+J2107+J2108</f>
        <v>22533.510000000002</v>
      </c>
      <c r="J2110" s="40"/>
      <c r="K2110" s="26">
        <f>IF(Source!I1312&lt;&gt;0, ROUND(I2110/Source!I1312, 2), 0)</f>
        <v>22533.51</v>
      </c>
      <c r="P2110" s="24">
        <f>I2110</f>
        <v>22533.510000000002</v>
      </c>
    </row>
    <row r="2111" spans="1:32" ht="42.75" x14ac:dyDescent="0.2">
      <c r="A2111" s="19">
        <v>269</v>
      </c>
      <c r="B2111" s="19" t="str">
        <f>Source!F1313</f>
        <v>1.21-2201-28-4/1</v>
      </c>
      <c r="C2111" s="19" t="str">
        <f>Source!G1313</f>
        <v>Технический осмотр главного распределительного щита (ГРЩ) с количеством вводов 2 - ежемесячный</v>
      </c>
      <c r="D2111" s="20" t="str">
        <f>Source!H1313</f>
        <v>шт.</v>
      </c>
      <c r="E2111" s="9">
        <f>Source!I1313</f>
        <v>1</v>
      </c>
      <c r="F2111" s="22"/>
      <c r="G2111" s="21"/>
      <c r="H2111" s="9"/>
      <c r="I2111" s="9"/>
      <c r="J2111" s="22"/>
      <c r="K2111" s="22"/>
      <c r="Q2111">
        <f>ROUND((Source!BZ1313/100)*ROUND((Source!AF1313*Source!AV1313)*Source!I1313, 2), 2)</f>
        <v>549.55999999999995</v>
      </c>
      <c r="R2111">
        <f>Source!X1313</f>
        <v>549.55999999999995</v>
      </c>
      <c r="S2111">
        <f>ROUND((Source!CA1313/100)*ROUND((Source!AF1313*Source!AV1313)*Source!I1313, 2), 2)</f>
        <v>78.510000000000005</v>
      </c>
      <c r="T2111">
        <f>Source!Y1313</f>
        <v>78.510000000000005</v>
      </c>
      <c r="U2111">
        <f>ROUND((175/100)*ROUND((Source!AE1313*Source!AV1313)*Source!I1313, 2), 2)</f>
        <v>0</v>
      </c>
      <c r="V2111">
        <f>ROUND((108/100)*ROUND(Source!CS1313*Source!I1313, 2), 2)</f>
        <v>0</v>
      </c>
    </row>
    <row r="2112" spans="1:32" ht="14.25" x14ac:dyDescent="0.2">
      <c r="A2112" s="19"/>
      <c r="B2112" s="19"/>
      <c r="C2112" s="19" t="s">
        <v>1122</v>
      </c>
      <c r="D2112" s="20"/>
      <c r="E2112" s="9"/>
      <c r="F2112" s="22">
        <f>Source!AO1313</f>
        <v>196.27</v>
      </c>
      <c r="G2112" s="21" t="str">
        <f>Source!DG1313</f>
        <v>)*4</v>
      </c>
      <c r="H2112" s="9">
        <f>Source!AV1313</f>
        <v>1</v>
      </c>
      <c r="I2112" s="9">
        <f>IF(Source!BA1313&lt;&gt; 0, Source!BA1313, 1)</f>
        <v>1</v>
      </c>
      <c r="J2112" s="22">
        <f>Source!S1313</f>
        <v>785.08</v>
      </c>
      <c r="K2112" s="22"/>
    </row>
    <row r="2113" spans="1:22" ht="14.25" x14ac:dyDescent="0.2">
      <c r="A2113" s="19"/>
      <c r="B2113" s="19"/>
      <c r="C2113" s="19" t="s">
        <v>1123</v>
      </c>
      <c r="D2113" s="20" t="s">
        <v>1124</v>
      </c>
      <c r="E2113" s="9">
        <f>Source!AT1313</f>
        <v>70</v>
      </c>
      <c r="F2113" s="22"/>
      <c r="G2113" s="21"/>
      <c r="H2113" s="9"/>
      <c r="I2113" s="9"/>
      <c r="J2113" s="22">
        <f>SUM(R2111:R2112)</f>
        <v>549.55999999999995</v>
      </c>
      <c r="K2113" s="22"/>
    </row>
    <row r="2114" spans="1:22" ht="14.25" x14ac:dyDescent="0.2">
      <c r="A2114" s="19"/>
      <c r="B2114" s="19"/>
      <c r="C2114" s="19" t="s">
        <v>1125</v>
      </c>
      <c r="D2114" s="20" t="s">
        <v>1124</v>
      </c>
      <c r="E2114" s="9">
        <f>Source!AU1313</f>
        <v>10</v>
      </c>
      <c r="F2114" s="22"/>
      <c r="G2114" s="21"/>
      <c r="H2114" s="9"/>
      <c r="I2114" s="9"/>
      <c r="J2114" s="22">
        <f>SUM(T2111:T2113)</f>
        <v>78.510000000000005</v>
      </c>
      <c r="K2114" s="22"/>
    </row>
    <row r="2115" spans="1:22" ht="14.25" x14ac:dyDescent="0.2">
      <c r="A2115" s="19"/>
      <c r="B2115" s="19"/>
      <c r="C2115" s="19" t="s">
        <v>1126</v>
      </c>
      <c r="D2115" s="20" t="s">
        <v>1127</v>
      </c>
      <c r="E2115" s="9">
        <f>Source!AQ1313</f>
        <v>0.37</v>
      </c>
      <c r="F2115" s="22"/>
      <c r="G2115" s="21" t="str">
        <f>Source!DI1313</f>
        <v>)*4</v>
      </c>
      <c r="H2115" s="9">
        <f>Source!AV1313</f>
        <v>1</v>
      </c>
      <c r="I2115" s="9"/>
      <c r="J2115" s="22"/>
      <c r="K2115" s="22">
        <f>Source!U1313</f>
        <v>1.48</v>
      </c>
    </row>
    <row r="2116" spans="1:22" ht="15" x14ac:dyDescent="0.25">
      <c r="A2116" s="25"/>
      <c r="B2116" s="25"/>
      <c r="C2116" s="25"/>
      <c r="D2116" s="25"/>
      <c r="E2116" s="25"/>
      <c r="F2116" s="25"/>
      <c r="G2116" s="25"/>
      <c r="H2116" s="25"/>
      <c r="I2116" s="40">
        <f>J2112+J2113+J2114</f>
        <v>1413.1499999999999</v>
      </c>
      <c r="J2116" s="40"/>
      <c r="K2116" s="26">
        <f>IF(Source!I1313&lt;&gt;0, ROUND(I2116/Source!I1313, 2), 0)</f>
        <v>1413.15</v>
      </c>
      <c r="P2116" s="24">
        <f>I2116</f>
        <v>1413.1499999999999</v>
      </c>
    </row>
    <row r="2117" spans="1:22" ht="71.25" x14ac:dyDescent="0.2">
      <c r="A2117" s="19">
        <v>270</v>
      </c>
      <c r="B2117" s="19" t="str">
        <f>Source!F1314</f>
        <v>1.23-2303-12-1/1</v>
      </c>
      <c r="C2117" s="19" t="str">
        <f>Source!G1314</f>
        <v>Техническое обслуживание контроллеров логических операций / Программируемый логический контроллер, 100-240VAC/VDC, 8DI, 4RO, RTC, Ethernet, ЖК</v>
      </c>
      <c r="D2117" s="20" t="str">
        <f>Source!H1314</f>
        <v>шт.</v>
      </c>
      <c r="E2117" s="9">
        <f>Source!I1314</f>
        <v>1</v>
      </c>
      <c r="F2117" s="22"/>
      <c r="G2117" s="21"/>
      <c r="H2117" s="9"/>
      <c r="I2117" s="9"/>
      <c r="J2117" s="22"/>
      <c r="K2117" s="22"/>
      <c r="Q2117">
        <f>ROUND((Source!BZ1314/100)*ROUND((Source!AF1314*Source!AV1314)*Source!I1314, 2), 2)</f>
        <v>3174.91</v>
      </c>
      <c r="R2117">
        <f>Source!X1314</f>
        <v>3174.91</v>
      </c>
      <c r="S2117">
        <f>ROUND((Source!CA1314/100)*ROUND((Source!AF1314*Source!AV1314)*Source!I1314, 2), 2)</f>
        <v>453.56</v>
      </c>
      <c r="T2117">
        <f>Source!Y1314</f>
        <v>453.56</v>
      </c>
      <c r="U2117">
        <f>ROUND((175/100)*ROUND((Source!AE1314*Source!AV1314)*Source!I1314, 2), 2)</f>
        <v>0</v>
      </c>
      <c r="V2117">
        <f>ROUND((108/100)*ROUND(Source!CS1314*Source!I1314, 2), 2)</f>
        <v>0</v>
      </c>
    </row>
    <row r="2118" spans="1:22" ht="14.25" x14ac:dyDescent="0.2">
      <c r="A2118" s="19"/>
      <c r="B2118" s="19"/>
      <c r="C2118" s="19" t="s">
        <v>1122</v>
      </c>
      <c r="D2118" s="20"/>
      <c r="E2118" s="9"/>
      <c r="F2118" s="22">
        <f>Source!AO1314</f>
        <v>2267.79</v>
      </c>
      <c r="G2118" s="21" t="str">
        <f>Source!DG1314</f>
        <v>)*2</v>
      </c>
      <c r="H2118" s="9">
        <f>Source!AV1314</f>
        <v>1</v>
      </c>
      <c r="I2118" s="9">
        <f>IF(Source!BA1314&lt;&gt; 0, Source!BA1314, 1)</f>
        <v>1</v>
      </c>
      <c r="J2118" s="22">
        <f>Source!S1314</f>
        <v>4535.58</v>
      </c>
      <c r="K2118" s="22"/>
    </row>
    <row r="2119" spans="1:22" ht="14.25" x14ac:dyDescent="0.2">
      <c r="A2119" s="19"/>
      <c r="B2119" s="19"/>
      <c r="C2119" s="19" t="s">
        <v>1130</v>
      </c>
      <c r="D2119" s="20"/>
      <c r="E2119" s="9"/>
      <c r="F2119" s="22">
        <f>Source!AL1314</f>
        <v>3.52</v>
      </c>
      <c r="G2119" s="21" t="str">
        <f>Source!DD1314</f>
        <v>)*2</v>
      </c>
      <c r="H2119" s="9">
        <f>Source!AW1314</f>
        <v>1</v>
      </c>
      <c r="I2119" s="9">
        <f>IF(Source!BC1314&lt;&gt; 0, Source!BC1314, 1)</f>
        <v>1</v>
      </c>
      <c r="J2119" s="22">
        <f>Source!P1314</f>
        <v>7.04</v>
      </c>
      <c r="K2119" s="22"/>
    </row>
    <row r="2120" spans="1:22" ht="14.25" x14ac:dyDescent="0.2">
      <c r="A2120" s="19"/>
      <c r="B2120" s="19"/>
      <c r="C2120" s="19" t="s">
        <v>1123</v>
      </c>
      <c r="D2120" s="20" t="s">
        <v>1124</v>
      </c>
      <c r="E2120" s="9">
        <f>Source!AT1314</f>
        <v>70</v>
      </c>
      <c r="F2120" s="22"/>
      <c r="G2120" s="21"/>
      <c r="H2120" s="9"/>
      <c r="I2120" s="9"/>
      <c r="J2120" s="22">
        <f>SUM(R2117:R2119)</f>
        <v>3174.91</v>
      </c>
      <c r="K2120" s="22"/>
    </row>
    <row r="2121" spans="1:22" ht="14.25" x14ac:dyDescent="0.2">
      <c r="A2121" s="19"/>
      <c r="B2121" s="19"/>
      <c r="C2121" s="19" t="s">
        <v>1125</v>
      </c>
      <c r="D2121" s="20" t="s">
        <v>1124</v>
      </c>
      <c r="E2121" s="9">
        <f>Source!AU1314</f>
        <v>10</v>
      </c>
      <c r="F2121" s="22"/>
      <c r="G2121" s="21"/>
      <c r="H2121" s="9"/>
      <c r="I2121" s="9"/>
      <c r="J2121" s="22">
        <f>SUM(T2117:T2120)</f>
        <v>453.56</v>
      </c>
      <c r="K2121" s="22"/>
    </row>
    <row r="2122" spans="1:22" ht="14.25" x14ac:dyDescent="0.2">
      <c r="A2122" s="19"/>
      <c r="B2122" s="19"/>
      <c r="C2122" s="19" t="s">
        <v>1126</v>
      </c>
      <c r="D2122" s="20" t="s">
        <v>1127</v>
      </c>
      <c r="E2122" s="9">
        <f>Source!AQ1314</f>
        <v>3.72</v>
      </c>
      <c r="F2122" s="22"/>
      <c r="G2122" s="21" t="str">
        <f>Source!DI1314</f>
        <v>)*2</v>
      </c>
      <c r="H2122" s="9">
        <f>Source!AV1314</f>
        <v>1</v>
      </c>
      <c r="I2122" s="9"/>
      <c r="J2122" s="22"/>
      <c r="K2122" s="22">
        <f>Source!U1314</f>
        <v>7.44</v>
      </c>
    </row>
    <row r="2123" spans="1:22" ht="15" x14ac:dyDescent="0.25">
      <c r="A2123" s="25"/>
      <c r="B2123" s="25"/>
      <c r="C2123" s="25"/>
      <c r="D2123" s="25"/>
      <c r="E2123" s="25"/>
      <c r="F2123" s="25"/>
      <c r="G2123" s="25"/>
      <c r="H2123" s="25"/>
      <c r="I2123" s="40">
        <f>J2118+J2119+J2120+J2121</f>
        <v>8171.09</v>
      </c>
      <c r="J2123" s="40"/>
      <c r="K2123" s="26">
        <f>IF(Source!I1314&lt;&gt;0, ROUND(I2123/Source!I1314, 2), 0)</f>
        <v>8171.09</v>
      </c>
      <c r="P2123" s="24">
        <f>I2123</f>
        <v>8171.09</v>
      </c>
    </row>
    <row r="2124" spans="1:22" ht="57" x14ac:dyDescent="0.2">
      <c r="A2124" s="19">
        <v>271</v>
      </c>
      <c r="B2124" s="19" t="str">
        <f>Source!F1315</f>
        <v>1.21-2301-26-1/1</v>
      </c>
      <c r="C2124" s="19" t="str">
        <f>Source!G1315</f>
        <v>Осмотр модуля управляющего типа CMS-600 - ежедневный / Модуль расширения, 100-240VAC/VDC, 4DI, 4RO</v>
      </c>
      <c r="D2124" s="20" t="str">
        <f>Source!H1315</f>
        <v>10 шт.</v>
      </c>
      <c r="E2124" s="9">
        <f>Source!I1315</f>
        <v>0.1</v>
      </c>
      <c r="F2124" s="22"/>
      <c r="G2124" s="21"/>
      <c r="H2124" s="9"/>
      <c r="I2124" s="9"/>
      <c r="J2124" s="22"/>
      <c r="K2124" s="22"/>
      <c r="Q2124">
        <f>ROUND((Source!BZ1315/100)*ROUND((Source!AF1315*Source!AV1315)*Source!I1315, 2), 2)</f>
        <v>2581.4</v>
      </c>
      <c r="R2124">
        <f>Source!X1315</f>
        <v>2581.4</v>
      </c>
      <c r="S2124">
        <f>ROUND((Source!CA1315/100)*ROUND((Source!AF1315*Source!AV1315)*Source!I1315, 2), 2)</f>
        <v>368.77</v>
      </c>
      <c r="T2124">
        <f>Source!Y1315</f>
        <v>368.77</v>
      </c>
      <c r="U2124">
        <f>ROUND((175/100)*ROUND((Source!AE1315*Source!AV1315)*Source!I1315, 2), 2)</f>
        <v>0</v>
      </c>
      <c r="V2124">
        <f>ROUND((108/100)*ROUND(Source!CS1315*Source!I1315, 2), 2)</f>
        <v>0</v>
      </c>
    </row>
    <row r="2125" spans="1:22" x14ac:dyDescent="0.2">
      <c r="C2125" s="23" t="str">
        <f>"Объем: "&amp;Source!I1315&amp;"=1/"&amp;"10"</f>
        <v>Объем: 0,1=1/10</v>
      </c>
    </row>
    <row r="2126" spans="1:22" ht="14.25" x14ac:dyDescent="0.2">
      <c r="A2126" s="19"/>
      <c r="B2126" s="19"/>
      <c r="C2126" s="19" t="s">
        <v>1122</v>
      </c>
      <c r="D2126" s="20"/>
      <c r="E2126" s="9"/>
      <c r="F2126" s="22">
        <f>Source!AO1315</f>
        <v>304.77</v>
      </c>
      <c r="G2126" s="21" t="str">
        <f>Source!DG1315</f>
        <v>)*121</v>
      </c>
      <c r="H2126" s="9">
        <f>Source!AV1315</f>
        <v>1</v>
      </c>
      <c r="I2126" s="9">
        <f>IF(Source!BA1315&lt;&gt; 0, Source!BA1315, 1)</f>
        <v>1</v>
      </c>
      <c r="J2126" s="22">
        <f>Source!S1315</f>
        <v>3687.72</v>
      </c>
      <c r="K2126" s="22"/>
    </row>
    <row r="2127" spans="1:22" ht="14.25" x14ac:dyDescent="0.2">
      <c r="A2127" s="19"/>
      <c r="B2127" s="19"/>
      <c r="C2127" s="19" t="s">
        <v>1123</v>
      </c>
      <c r="D2127" s="20" t="s">
        <v>1124</v>
      </c>
      <c r="E2127" s="9">
        <f>Source!AT1315</f>
        <v>70</v>
      </c>
      <c r="F2127" s="22"/>
      <c r="G2127" s="21"/>
      <c r="H2127" s="9"/>
      <c r="I2127" s="9"/>
      <c r="J2127" s="22">
        <f>SUM(R2124:R2126)</f>
        <v>2581.4</v>
      </c>
      <c r="K2127" s="22"/>
    </row>
    <row r="2128" spans="1:22" ht="14.25" x14ac:dyDescent="0.2">
      <c r="A2128" s="19"/>
      <c r="B2128" s="19"/>
      <c r="C2128" s="19" t="s">
        <v>1125</v>
      </c>
      <c r="D2128" s="20" t="s">
        <v>1124</v>
      </c>
      <c r="E2128" s="9">
        <f>Source!AU1315</f>
        <v>10</v>
      </c>
      <c r="F2128" s="22"/>
      <c r="G2128" s="21"/>
      <c r="H2128" s="9"/>
      <c r="I2128" s="9"/>
      <c r="J2128" s="22">
        <f>SUM(T2124:T2127)</f>
        <v>368.77</v>
      </c>
      <c r="K2128" s="22"/>
    </row>
    <row r="2129" spans="1:22" ht="14.25" x14ac:dyDescent="0.2">
      <c r="A2129" s="19"/>
      <c r="B2129" s="19"/>
      <c r="C2129" s="19" t="s">
        <v>1126</v>
      </c>
      <c r="D2129" s="20" t="s">
        <v>1127</v>
      </c>
      <c r="E2129" s="9">
        <f>Source!AQ1315</f>
        <v>0.7</v>
      </c>
      <c r="F2129" s="22"/>
      <c r="G2129" s="21" t="str">
        <f>Source!DI1315</f>
        <v>)*121</v>
      </c>
      <c r="H2129" s="9">
        <f>Source!AV1315</f>
        <v>1</v>
      </c>
      <c r="I2129" s="9"/>
      <c r="J2129" s="22"/>
      <c r="K2129" s="22">
        <f>Source!U1315</f>
        <v>8.4699999999999989</v>
      </c>
    </row>
    <row r="2130" spans="1:22" ht="15" x14ac:dyDescent="0.25">
      <c r="A2130" s="25"/>
      <c r="B2130" s="25"/>
      <c r="C2130" s="25"/>
      <c r="D2130" s="25"/>
      <c r="E2130" s="25"/>
      <c r="F2130" s="25"/>
      <c r="G2130" s="25"/>
      <c r="H2130" s="25"/>
      <c r="I2130" s="40">
        <f>J2126+J2127+J2128</f>
        <v>6637.8899999999994</v>
      </c>
      <c r="J2130" s="40"/>
      <c r="K2130" s="26">
        <f>IF(Source!I1315&lt;&gt;0, ROUND(I2130/Source!I1315, 2), 0)</f>
        <v>66378.899999999994</v>
      </c>
      <c r="P2130" s="24">
        <f>I2130</f>
        <v>6637.8899999999994</v>
      </c>
    </row>
    <row r="2131" spans="1:22" ht="71.25" x14ac:dyDescent="0.2">
      <c r="A2131" s="19">
        <v>272</v>
      </c>
      <c r="B2131" s="19" t="str">
        <f>Source!F1316</f>
        <v>1.21-2303-41-1/1</v>
      </c>
      <c r="C2131" s="19" t="str">
        <f>Source!G1316</f>
        <v>Техническое обслуживание модуля управляющего типа CMS-600 с датчиками тока до 8 - полугодовое / Модуль расширения, 100-240VAC/VDC, 4DI, 4RO</v>
      </c>
      <c r="D2131" s="20" t="str">
        <f>Source!H1316</f>
        <v>1 модуль</v>
      </c>
      <c r="E2131" s="9">
        <f>Source!I1316</f>
        <v>1</v>
      </c>
      <c r="F2131" s="22"/>
      <c r="G2131" s="21"/>
      <c r="H2131" s="9"/>
      <c r="I2131" s="9"/>
      <c r="J2131" s="22"/>
      <c r="K2131" s="22"/>
      <c r="Q2131">
        <f>ROUND((Source!BZ1316/100)*ROUND((Source!AF1316*Source!AV1316)*Source!I1316, 2), 2)</f>
        <v>121.7</v>
      </c>
      <c r="R2131">
        <f>Source!X1316</f>
        <v>121.7</v>
      </c>
      <c r="S2131">
        <f>ROUND((Source!CA1316/100)*ROUND((Source!AF1316*Source!AV1316)*Source!I1316, 2), 2)</f>
        <v>17.39</v>
      </c>
      <c r="T2131">
        <f>Source!Y1316</f>
        <v>17.39</v>
      </c>
      <c r="U2131">
        <f>ROUND((175/100)*ROUND((Source!AE1316*Source!AV1316)*Source!I1316, 2), 2)</f>
        <v>0</v>
      </c>
      <c r="V2131">
        <f>ROUND((108/100)*ROUND(Source!CS1316*Source!I1316, 2), 2)</f>
        <v>0</v>
      </c>
    </row>
    <row r="2132" spans="1:22" ht="14.25" x14ac:dyDescent="0.2">
      <c r="A2132" s="19"/>
      <c r="B2132" s="19"/>
      <c r="C2132" s="19" t="s">
        <v>1122</v>
      </c>
      <c r="D2132" s="20"/>
      <c r="E2132" s="9"/>
      <c r="F2132" s="22">
        <f>Source!AO1316</f>
        <v>173.85</v>
      </c>
      <c r="G2132" s="21" t="str">
        <f>Source!DG1316</f>
        <v/>
      </c>
      <c r="H2132" s="9">
        <f>Source!AV1316</f>
        <v>1</v>
      </c>
      <c r="I2132" s="9">
        <f>IF(Source!BA1316&lt;&gt; 0, Source!BA1316, 1)</f>
        <v>1</v>
      </c>
      <c r="J2132" s="22">
        <f>Source!S1316</f>
        <v>173.85</v>
      </c>
      <c r="K2132" s="22"/>
    </row>
    <row r="2133" spans="1:22" ht="14.25" x14ac:dyDescent="0.2">
      <c r="A2133" s="19"/>
      <c r="B2133" s="19"/>
      <c r="C2133" s="19" t="s">
        <v>1130</v>
      </c>
      <c r="D2133" s="20"/>
      <c r="E2133" s="9"/>
      <c r="F2133" s="22">
        <f>Source!AL1316</f>
        <v>6.42</v>
      </c>
      <c r="G2133" s="21" t="str">
        <f>Source!DD1316</f>
        <v/>
      </c>
      <c r="H2133" s="9">
        <f>Source!AW1316</f>
        <v>1</v>
      </c>
      <c r="I2133" s="9">
        <f>IF(Source!BC1316&lt;&gt; 0, Source!BC1316, 1)</f>
        <v>1</v>
      </c>
      <c r="J2133" s="22">
        <f>Source!P1316</f>
        <v>6.42</v>
      </c>
      <c r="K2133" s="22"/>
    </row>
    <row r="2134" spans="1:22" ht="14.25" x14ac:dyDescent="0.2">
      <c r="A2134" s="19"/>
      <c r="B2134" s="19"/>
      <c r="C2134" s="19" t="s">
        <v>1123</v>
      </c>
      <c r="D2134" s="20" t="s">
        <v>1124</v>
      </c>
      <c r="E2134" s="9">
        <f>Source!AT1316</f>
        <v>70</v>
      </c>
      <c r="F2134" s="22"/>
      <c r="G2134" s="21"/>
      <c r="H2134" s="9"/>
      <c r="I2134" s="9"/>
      <c r="J2134" s="22">
        <f>SUM(R2131:R2133)</f>
        <v>121.7</v>
      </c>
      <c r="K2134" s="22"/>
    </row>
    <row r="2135" spans="1:22" ht="14.25" x14ac:dyDescent="0.2">
      <c r="A2135" s="19"/>
      <c r="B2135" s="19"/>
      <c r="C2135" s="19" t="s">
        <v>1125</v>
      </c>
      <c r="D2135" s="20" t="s">
        <v>1124</v>
      </c>
      <c r="E2135" s="9">
        <f>Source!AU1316</f>
        <v>10</v>
      </c>
      <c r="F2135" s="22"/>
      <c r="G2135" s="21"/>
      <c r="H2135" s="9"/>
      <c r="I2135" s="9"/>
      <c r="J2135" s="22">
        <f>SUM(T2131:T2134)</f>
        <v>17.39</v>
      </c>
      <c r="K2135" s="22"/>
    </row>
    <row r="2136" spans="1:22" ht="14.25" x14ac:dyDescent="0.2">
      <c r="A2136" s="19"/>
      <c r="B2136" s="19"/>
      <c r="C2136" s="19" t="s">
        <v>1126</v>
      </c>
      <c r="D2136" s="20" t="s">
        <v>1127</v>
      </c>
      <c r="E2136" s="9">
        <f>Source!AQ1316</f>
        <v>0.36</v>
      </c>
      <c r="F2136" s="22"/>
      <c r="G2136" s="21" t="str">
        <f>Source!DI1316</f>
        <v/>
      </c>
      <c r="H2136" s="9">
        <f>Source!AV1316</f>
        <v>1</v>
      </c>
      <c r="I2136" s="9"/>
      <c r="J2136" s="22"/>
      <c r="K2136" s="22">
        <f>Source!U1316</f>
        <v>0.36</v>
      </c>
    </row>
    <row r="2137" spans="1:22" ht="15" x14ac:dyDescent="0.25">
      <c r="A2137" s="25"/>
      <c r="B2137" s="25"/>
      <c r="C2137" s="25"/>
      <c r="D2137" s="25"/>
      <c r="E2137" s="25"/>
      <c r="F2137" s="25"/>
      <c r="G2137" s="25"/>
      <c r="H2137" s="25"/>
      <c r="I2137" s="40">
        <f>J2132+J2133+J2134+J2135</f>
        <v>319.35999999999996</v>
      </c>
      <c r="J2137" s="40"/>
      <c r="K2137" s="26">
        <f>IF(Source!I1316&lt;&gt;0, ROUND(I2137/Source!I1316, 2), 0)</f>
        <v>319.36</v>
      </c>
      <c r="P2137" s="24">
        <f>I2137</f>
        <v>319.35999999999996</v>
      </c>
    </row>
    <row r="2138" spans="1:22" ht="57" x14ac:dyDescent="0.2">
      <c r="A2138" s="19">
        <v>273</v>
      </c>
      <c r="B2138" s="19" t="str">
        <f>Source!F1317</f>
        <v>1.20-2103-15-1/1</v>
      </c>
      <c r="C2138" s="19" t="str">
        <f>Source!G1317</f>
        <v>Техническое обслуживание светильника светодиодного типа «Титан» рабочего освещения - полугодовое</v>
      </c>
      <c r="D2138" s="20" t="str">
        <f>Source!H1317</f>
        <v>шт.</v>
      </c>
      <c r="E2138" s="9">
        <f>Source!I1317</f>
        <v>2</v>
      </c>
      <c r="F2138" s="22"/>
      <c r="G2138" s="21"/>
      <c r="H2138" s="9"/>
      <c r="I2138" s="9"/>
      <c r="J2138" s="22"/>
      <c r="K2138" s="22"/>
      <c r="Q2138">
        <f>ROUND((Source!BZ1317/100)*ROUND((Source!AF1317*Source!AV1317)*Source!I1317, 2), 2)</f>
        <v>216.34</v>
      </c>
      <c r="R2138">
        <f>Source!X1317</f>
        <v>216.34</v>
      </c>
      <c r="S2138">
        <f>ROUND((Source!CA1317/100)*ROUND((Source!AF1317*Source!AV1317)*Source!I1317, 2), 2)</f>
        <v>30.91</v>
      </c>
      <c r="T2138">
        <f>Source!Y1317</f>
        <v>30.91</v>
      </c>
      <c r="U2138">
        <f>ROUND((175/100)*ROUND((Source!AE1317*Source!AV1317)*Source!I1317, 2), 2)</f>
        <v>0</v>
      </c>
      <c r="V2138">
        <f>ROUND((108/100)*ROUND(Source!CS1317*Source!I1317, 2), 2)</f>
        <v>0</v>
      </c>
    </row>
    <row r="2139" spans="1:22" ht="14.25" x14ac:dyDescent="0.2">
      <c r="A2139" s="19"/>
      <c r="B2139" s="19"/>
      <c r="C2139" s="19" t="s">
        <v>1122</v>
      </c>
      <c r="D2139" s="20"/>
      <c r="E2139" s="9"/>
      <c r="F2139" s="22">
        <f>Source!AO1317</f>
        <v>154.53</v>
      </c>
      <c r="G2139" s="21" t="str">
        <f>Source!DG1317</f>
        <v/>
      </c>
      <c r="H2139" s="9">
        <f>Source!AV1317</f>
        <v>1</v>
      </c>
      <c r="I2139" s="9">
        <f>IF(Source!BA1317&lt;&gt; 0, Source!BA1317, 1)</f>
        <v>1</v>
      </c>
      <c r="J2139" s="22">
        <f>Source!S1317</f>
        <v>309.06</v>
      </c>
      <c r="K2139" s="22"/>
    </row>
    <row r="2140" spans="1:22" ht="14.25" x14ac:dyDescent="0.2">
      <c r="A2140" s="19"/>
      <c r="B2140" s="19"/>
      <c r="C2140" s="19" t="s">
        <v>1130</v>
      </c>
      <c r="D2140" s="20"/>
      <c r="E2140" s="9"/>
      <c r="F2140" s="22">
        <f>Source!AL1317</f>
        <v>9.48</v>
      </c>
      <c r="G2140" s="21" t="str">
        <f>Source!DD1317</f>
        <v/>
      </c>
      <c r="H2140" s="9">
        <f>Source!AW1317</f>
        <v>1</v>
      </c>
      <c r="I2140" s="9">
        <f>IF(Source!BC1317&lt;&gt; 0, Source!BC1317, 1)</f>
        <v>1</v>
      </c>
      <c r="J2140" s="22">
        <f>Source!P1317</f>
        <v>18.96</v>
      </c>
      <c r="K2140" s="22"/>
    </row>
    <row r="2141" spans="1:22" ht="14.25" x14ac:dyDescent="0.2">
      <c r="A2141" s="19"/>
      <c r="B2141" s="19"/>
      <c r="C2141" s="19" t="s">
        <v>1123</v>
      </c>
      <c r="D2141" s="20" t="s">
        <v>1124</v>
      </c>
      <c r="E2141" s="9">
        <f>Source!AT1317</f>
        <v>70</v>
      </c>
      <c r="F2141" s="22"/>
      <c r="G2141" s="21"/>
      <c r="H2141" s="9"/>
      <c r="I2141" s="9"/>
      <c r="J2141" s="22">
        <f>SUM(R2138:R2140)</f>
        <v>216.34</v>
      </c>
      <c r="K2141" s="22"/>
    </row>
    <row r="2142" spans="1:22" ht="14.25" x14ac:dyDescent="0.2">
      <c r="A2142" s="19"/>
      <c r="B2142" s="19"/>
      <c r="C2142" s="19" t="s">
        <v>1125</v>
      </c>
      <c r="D2142" s="20" t="s">
        <v>1124</v>
      </c>
      <c r="E2142" s="9">
        <f>Source!AU1317</f>
        <v>10</v>
      </c>
      <c r="F2142" s="22"/>
      <c r="G2142" s="21"/>
      <c r="H2142" s="9"/>
      <c r="I2142" s="9"/>
      <c r="J2142" s="22">
        <f>SUM(T2138:T2141)</f>
        <v>30.91</v>
      </c>
      <c r="K2142" s="22"/>
    </row>
    <row r="2143" spans="1:22" ht="14.25" x14ac:dyDescent="0.2">
      <c r="A2143" s="19"/>
      <c r="B2143" s="19"/>
      <c r="C2143" s="19" t="s">
        <v>1126</v>
      </c>
      <c r="D2143" s="20" t="s">
        <v>1127</v>
      </c>
      <c r="E2143" s="9">
        <f>Source!AQ1317</f>
        <v>0.32</v>
      </c>
      <c r="F2143" s="22"/>
      <c r="G2143" s="21" t="str">
        <f>Source!DI1317</f>
        <v/>
      </c>
      <c r="H2143" s="9">
        <f>Source!AV1317</f>
        <v>1</v>
      </c>
      <c r="I2143" s="9"/>
      <c r="J2143" s="22"/>
      <c r="K2143" s="22">
        <f>Source!U1317</f>
        <v>0.64</v>
      </c>
    </row>
    <row r="2144" spans="1:22" ht="15" x14ac:dyDescent="0.25">
      <c r="A2144" s="25"/>
      <c r="B2144" s="25"/>
      <c r="C2144" s="25"/>
      <c r="D2144" s="25"/>
      <c r="E2144" s="25"/>
      <c r="F2144" s="25"/>
      <c r="G2144" s="25"/>
      <c r="H2144" s="25"/>
      <c r="I2144" s="40">
        <f>J2139+J2140+J2141+J2142</f>
        <v>575.27</v>
      </c>
      <c r="J2144" s="40"/>
      <c r="K2144" s="26">
        <f>IF(Source!I1317&lt;&gt;0, ROUND(I2144/Source!I1317, 2), 0)</f>
        <v>287.64</v>
      </c>
      <c r="P2144" s="24">
        <f>I2144</f>
        <v>575.27</v>
      </c>
    </row>
    <row r="2145" spans="1:22" ht="57" x14ac:dyDescent="0.2">
      <c r="A2145" s="19">
        <v>274</v>
      </c>
      <c r="B2145" s="19" t="str">
        <f>Source!F1318</f>
        <v>1.21-2301-24-1/1</v>
      </c>
      <c r="C2145" s="19" t="str">
        <f>Source!G1318</f>
        <v>Осмотр индикатора светосигнального светодиодного на лицевой панели распределительного устройства - ежедневный</v>
      </c>
      <c r="D2145" s="20" t="str">
        <f>Source!H1318</f>
        <v>10 шт.</v>
      </c>
      <c r="E2145" s="9">
        <f>Source!I1318</f>
        <v>1</v>
      </c>
      <c r="F2145" s="22"/>
      <c r="G2145" s="21"/>
      <c r="H2145" s="9"/>
      <c r="I2145" s="9"/>
      <c r="J2145" s="22"/>
      <c r="K2145" s="22"/>
      <c r="Q2145">
        <f>ROUND((Source!BZ1318/100)*ROUND((Source!AF1318*Source!AV1318)*Source!I1318, 2), 2)</f>
        <v>737.74</v>
      </c>
      <c r="R2145">
        <f>Source!X1318</f>
        <v>737.74</v>
      </c>
      <c r="S2145">
        <f>ROUND((Source!CA1318/100)*ROUND((Source!AF1318*Source!AV1318)*Source!I1318, 2), 2)</f>
        <v>105.39</v>
      </c>
      <c r="T2145">
        <f>Source!Y1318</f>
        <v>105.39</v>
      </c>
      <c r="U2145">
        <f>ROUND((175/100)*ROUND((Source!AE1318*Source!AV1318)*Source!I1318, 2), 2)</f>
        <v>0</v>
      </c>
      <c r="V2145">
        <f>ROUND((108/100)*ROUND(Source!CS1318*Source!I1318, 2), 2)</f>
        <v>0</v>
      </c>
    </row>
    <row r="2146" spans="1:22" x14ac:dyDescent="0.2">
      <c r="C2146" s="23" t="str">
        <f>"Объем: "&amp;Source!I1318&amp;"=10/"&amp;"10"</f>
        <v>Объем: 1=10/10</v>
      </c>
    </row>
    <row r="2147" spans="1:22" ht="14.25" x14ac:dyDescent="0.2">
      <c r="A2147" s="19"/>
      <c r="B2147" s="19"/>
      <c r="C2147" s="19" t="s">
        <v>1122</v>
      </c>
      <c r="D2147" s="20"/>
      <c r="E2147" s="9"/>
      <c r="F2147" s="22">
        <f>Source!AO1318</f>
        <v>8.7100000000000009</v>
      </c>
      <c r="G2147" s="21" t="str">
        <f>Source!DG1318</f>
        <v>)*121</v>
      </c>
      <c r="H2147" s="9">
        <f>Source!AV1318</f>
        <v>1</v>
      </c>
      <c r="I2147" s="9">
        <f>IF(Source!BA1318&lt;&gt; 0, Source!BA1318, 1)</f>
        <v>1</v>
      </c>
      <c r="J2147" s="22">
        <f>Source!S1318</f>
        <v>1053.9100000000001</v>
      </c>
      <c r="K2147" s="22"/>
    </row>
    <row r="2148" spans="1:22" ht="14.25" x14ac:dyDescent="0.2">
      <c r="A2148" s="19"/>
      <c r="B2148" s="19"/>
      <c r="C2148" s="19" t="s">
        <v>1123</v>
      </c>
      <c r="D2148" s="20" t="s">
        <v>1124</v>
      </c>
      <c r="E2148" s="9">
        <f>Source!AT1318</f>
        <v>70</v>
      </c>
      <c r="F2148" s="22"/>
      <c r="G2148" s="21"/>
      <c r="H2148" s="9"/>
      <c r="I2148" s="9"/>
      <c r="J2148" s="22">
        <f>SUM(R2145:R2147)</f>
        <v>737.74</v>
      </c>
      <c r="K2148" s="22"/>
    </row>
    <row r="2149" spans="1:22" ht="14.25" x14ac:dyDescent="0.2">
      <c r="A2149" s="19"/>
      <c r="B2149" s="19"/>
      <c r="C2149" s="19" t="s">
        <v>1125</v>
      </c>
      <c r="D2149" s="20" t="s">
        <v>1124</v>
      </c>
      <c r="E2149" s="9">
        <f>Source!AU1318</f>
        <v>10</v>
      </c>
      <c r="F2149" s="22"/>
      <c r="G2149" s="21"/>
      <c r="H2149" s="9"/>
      <c r="I2149" s="9"/>
      <c r="J2149" s="22">
        <f>SUM(T2145:T2148)</f>
        <v>105.39</v>
      </c>
      <c r="K2149" s="22"/>
    </row>
    <row r="2150" spans="1:22" ht="14.25" x14ac:dyDescent="0.2">
      <c r="A2150" s="19"/>
      <c r="B2150" s="19"/>
      <c r="C2150" s="19" t="s">
        <v>1126</v>
      </c>
      <c r="D2150" s="20" t="s">
        <v>1127</v>
      </c>
      <c r="E2150" s="9">
        <f>Source!AQ1318</f>
        <v>0.02</v>
      </c>
      <c r="F2150" s="22"/>
      <c r="G2150" s="21" t="str">
        <f>Source!DI1318</f>
        <v>)*121</v>
      </c>
      <c r="H2150" s="9">
        <f>Source!AV1318</f>
        <v>1</v>
      </c>
      <c r="I2150" s="9"/>
      <c r="J2150" s="22"/>
      <c r="K2150" s="22">
        <f>Source!U1318</f>
        <v>2.42</v>
      </c>
    </row>
    <row r="2151" spans="1:22" ht="15" x14ac:dyDescent="0.25">
      <c r="A2151" s="25"/>
      <c r="B2151" s="25"/>
      <c r="C2151" s="25"/>
      <c r="D2151" s="25"/>
      <c r="E2151" s="25"/>
      <c r="F2151" s="25"/>
      <c r="G2151" s="25"/>
      <c r="H2151" s="25"/>
      <c r="I2151" s="40">
        <f>J2147+J2148+J2149</f>
        <v>1897.0400000000002</v>
      </c>
      <c r="J2151" s="40"/>
      <c r="K2151" s="26">
        <f>IF(Source!I1318&lt;&gt;0, ROUND(I2151/Source!I1318, 2), 0)</f>
        <v>1897.04</v>
      </c>
      <c r="P2151" s="24">
        <f>I2151</f>
        <v>1897.0400000000002</v>
      </c>
    </row>
    <row r="2152" spans="1:22" ht="57" x14ac:dyDescent="0.2">
      <c r="A2152" s="19">
        <v>275</v>
      </c>
      <c r="B2152" s="19" t="str">
        <f>Source!F1319</f>
        <v>1.21-2303-39-1/1</v>
      </c>
      <c r="C2152" s="19" t="str">
        <f>Source!G1319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2152" s="20" t="str">
        <f>Source!H1319</f>
        <v>10 шт.</v>
      </c>
      <c r="E2152" s="9">
        <f>Source!I1319</f>
        <v>1</v>
      </c>
      <c r="F2152" s="22"/>
      <c r="G2152" s="21"/>
      <c r="H2152" s="9"/>
      <c r="I2152" s="9"/>
      <c r="J2152" s="22"/>
      <c r="K2152" s="22"/>
      <c r="Q2152">
        <f>ROUND((Source!BZ1319/100)*ROUND((Source!AF1319*Source!AV1319)*Source!I1319, 2), 2)</f>
        <v>148.74</v>
      </c>
      <c r="R2152">
        <f>Source!X1319</f>
        <v>148.74</v>
      </c>
      <c r="S2152">
        <f>ROUND((Source!CA1319/100)*ROUND((Source!AF1319*Source!AV1319)*Source!I1319, 2), 2)</f>
        <v>21.25</v>
      </c>
      <c r="T2152">
        <f>Source!Y1319</f>
        <v>21.25</v>
      </c>
      <c r="U2152">
        <f>ROUND((175/100)*ROUND((Source!AE1319*Source!AV1319)*Source!I1319, 2), 2)</f>
        <v>0</v>
      </c>
      <c r="V2152">
        <f>ROUND((108/100)*ROUND(Source!CS1319*Source!I1319, 2), 2)</f>
        <v>0</v>
      </c>
    </row>
    <row r="2153" spans="1:22" x14ac:dyDescent="0.2">
      <c r="C2153" s="23" t="str">
        <f>"Объем: "&amp;Source!I1319&amp;"=10/"&amp;"10"</f>
        <v>Объем: 1=10/10</v>
      </c>
    </row>
    <row r="2154" spans="1:22" ht="14.25" x14ac:dyDescent="0.2">
      <c r="A2154" s="19"/>
      <c r="B2154" s="19"/>
      <c r="C2154" s="19" t="s">
        <v>1122</v>
      </c>
      <c r="D2154" s="20"/>
      <c r="E2154" s="9"/>
      <c r="F2154" s="22">
        <f>Source!AO1319</f>
        <v>212.49</v>
      </c>
      <c r="G2154" s="21" t="str">
        <f>Source!DG1319</f>
        <v/>
      </c>
      <c r="H2154" s="9">
        <f>Source!AV1319</f>
        <v>1</v>
      </c>
      <c r="I2154" s="9">
        <f>IF(Source!BA1319&lt;&gt; 0, Source!BA1319, 1)</f>
        <v>1</v>
      </c>
      <c r="J2154" s="22">
        <f>Source!S1319</f>
        <v>212.49</v>
      </c>
      <c r="K2154" s="22"/>
    </row>
    <row r="2155" spans="1:22" ht="14.25" x14ac:dyDescent="0.2">
      <c r="A2155" s="19"/>
      <c r="B2155" s="19"/>
      <c r="C2155" s="19" t="s">
        <v>1130</v>
      </c>
      <c r="D2155" s="20"/>
      <c r="E2155" s="9"/>
      <c r="F2155" s="22">
        <f>Source!AL1319</f>
        <v>3.84</v>
      </c>
      <c r="G2155" s="21" t="str">
        <f>Source!DD1319</f>
        <v/>
      </c>
      <c r="H2155" s="9">
        <f>Source!AW1319</f>
        <v>1</v>
      </c>
      <c r="I2155" s="9">
        <f>IF(Source!BC1319&lt;&gt; 0, Source!BC1319, 1)</f>
        <v>1</v>
      </c>
      <c r="J2155" s="22">
        <f>Source!P1319</f>
        <v>3.84</v>
      </c>
      <c r="K2155" s="22"/>
    </row>
    <row r="2156" spans="1:22" ht="14.25" x14ac:dyDescent="0.2">
      <c r="A2156" s="19"/>
      <c r="B2156" s="19"/>
      <c r="C2156" s="19" t="s">
        <v>1123</v>
      </c>
      <c r="D2156" s="20" t="s">
        <v>1124</v>
      </c>
      <c r="E2156" s="9">
        <f>Source!AT1319</f>
        <v>70</v>
      </c>
      <c r="F2156" s="22"/>
      <c r="G2156" s="21"/>
      <c r="H2156" s="9"/>
      <c r="I2156" s="9"/>
      <c r="J2156" s="22">
        <f>SUM(R2152:R2155)</f>
        <v>148.74</v>
      </c>
      <c r="K2156" s="22"/>
    </row>
    <row r="2157" spans="1:22" ht="14.25" x14ac:dyDescent="0.2">
      <c r="A2157" s="19"/>
      <c r="B2157" s="19"/>
      <c r="C2157" s="19" t="s">
        <v>1125</v>
      </c>
      <c r="D2157" s="20" t="s">
        <v>1124</v>
      </c>
      <c r="E2157" s="9">
        <f>Source!AU1319</f>
        <v>10</v>
      </c>
      <c r="F2157" s="22"/>
      <c r="G2157" s="21"/>
      <c r="H2157" s="9"/>
      <c r="I2157" s="9"/>
      <c r="J2157" s="22">
        <f>SUM(T2152:T2156)</f>
        <v>21.25</v>
      </c>
      <c r="K2157" s="22"/>
    </row>
    <row r="2158" spans="1:22" ht="14.25" x14ac:dyDescent="0.2">
      <c r="A2158" s="19"/>
      <c r="B2158" s="19"/>
      <c r="C2158" s="19" t="s">
        <v>1126</v>
      </c>
      <c r="D2158" s="20" t="s">
        <v>1127</v>
      </c>
      <c r="E2158" s="9">
        <f>Source!AQ1319</f>
        <v>0.44</v>
      </c>
      <c r="F2158" s="22"/>
      <c r="G2158" s="21" t="str">
        <f>Source!DI1319</f>
        <v/>
      </c>
      <c r="H2158" s="9">
        <f>Source!AV1319</f>
        <v>1</v>
      </c>
      <c r="I2158" s="9"/>
      <c r="J2158" s="22"/>
      <c r="K2158" s="22">
        <f>Source!U1319</f>
        <v>0.44</v>
      </c>
    </row>
    <row r="2159" spans="1:22" ht="15" x14ac:dyDescent="0.25">
      <c r="A2159" s="25"/>
      <c r="B2159" s="25"/>
      <c r="C2159" s="25"/>
      <c r="D2159" s="25"/>
      <c r="E2159" s="25"/>
      <c r="F2159" s="25"/>
      <c r="G2159" s="25"/>
      <c r="H2159" s="25"/>
      <c r="I2159" s="40">
        <f>J2154+J2155+J2156+J2157</f>
        <v>386.32000000000005</v>
      </c>
      <c r="J2159" s="40"/>
      <c r="K2159" s="26">
        <f>IF(Source!I1319&lt;&gt;0, ROUND(I2159/Source!I1319, 2), 0)</f>
        <v>386.32</v>
      </c>
      <c r="P2159" s="24">
        <f>I2159</f>
        <v>386.32000000000005</v>
      </c>
    </row>
    <row r="2160" spans="1:22" ht="28.5" x14ac:dyDescent="0.2">
      <c r="A2160" s="19">
        <v>276</v>
      </c>
      <c r="B2160" s="19" t="str">
        <f>Source!F1320</f>
        <v>1.23-2101-4-1/1</v>
      </c>
      <c r="C2160" s="19" t="str">
        <f>Source!G1320</f>
        <v>Осмотр реле напряжения, реле промежуточного</v>
      </c>
      <c r="D2160" s="20" t="str">
        <f>Source!H1320</f>
        <v>шт.</v>
      </c>
      <c r="E2160" s="9">
        <f>Source!I1320</f>
        <v>1</v>
      </c>
      <c r="F2160" s="22"/>
      <c r="G2160" s="21"/>
      <c r="H2160" s="9"/>
      <c r="I2160" s="9"/>
      <c r="J2160" s="22"/>
      <c r="K2160" s="22"/>
      <c r="Q2160">
        <f>ROUND((Source!BZ1320/100)*ROUND((Source!AF1320*Source!AV1320)*Source!I1320, 2), 2)</f>
        <v>22.28</v>
      </c>
      <c r="R2160">
        <f>Source!X1320</f>
        <v>22.28</v>
      </c>
      <c r="S2160">
        <f>ROUND((Source!CA1320/100)*ROUND((Source!AF1320*Source!AV1320)*Source!I1320, 2), 2)</f>
        <v>3.18</v>
      </c>
      <c r="T2160">
        <f>Source!Y1320</f>
        <v>3.18</v>
      </c>
      <c r="U2160">
        <f>ROUND((175/100)*ROUND((Source!AE1320*Source!AV1320)*Source!I1320, 2), 2)</f>
        <v>0</v>
      </c>
      <c r="V2160">
        <f>ROUND((108/100)*ROUND(Source!CS1320*Source!I1320, 2), 2)</f>
        <v>0</v>
      </c>
    </row>
    <row r="2161" spans="1:22" ht="14.25" x14ac:dyDescent="0.2">
      <c r="A2161" s="19"/>
      <c r="B2161" s="19"/>
      <c r="C2161" s="19" t="s">
        <v>1122</v>
      </c>
      <c r="D2161" s="20"/>
      <c r="E2161" s="9"/>
      <c r="F2161" s="22">
        <f>Source!AO1320</f>
        <v>10.61</v>
      </c>
      <c r="G2161" s="21" t="str">
        <f>Source!DG1320</f>
        <v>)*3</v>
      </c>
      <c r="H2161" s="9">
        <f>Source!AV1320</f>
        <v>1</v>
      </c>
      <c r="I2161" s="9">
        <f>IF(Source!BA1320&lt;&gt; 0, Source!BA1320, 1)</f>
        <v>1</v>
      </c>
      <c r="J2161" s="22">
        <f>Source!S1320</f>
        <v>31.83</v>
      </c>
      <c r="K2161" s="22"/>
    </row>
    <row r="2162" spans="1:22" ht="14.25" x14ac:dyDescent="0.2">
      <c r="A2162" s="19"/>
      <c r="B2162" s="19"/>
      <c r="C2162" s="19" t="s">
        <v>1123</v>
      </c>
      <c r="D2162" s="20" t="s">
        <v>1124</v>
      </c>
      <c r="E2162" s="9">
        <f>Source!AT1320</f>
        <v>70</v>
      </c>
      <c r="F2162" s="22"/>
      <c r="G2162" s="21"/>
      <c r="H2162" s="9"/>
      <c r="I2162" s="9"/>
      <c r="J2162" s="22">
        <f>SUM(R2160:R2161)</f>
        <v>22.28</v>
      </c>
      <c r="K2162" s="22"/>
    </row>
    <row r="2163" spans="1:22" ht="14.25" x14ac:dyDescent="0.2">
      <c r="A2163" s="19"/>
      <c r="B2163" s="19"/>
      <c r="C2163" s="19" t="s">
        <v>1125</v>
      </c>
      <c r="D2163" s="20" t="s">
        <v>1124</v>
      </c>
      <c r="E2163" s="9">
        <f>Source!AU1320</f>
        <v>10</v>
      </c>
      <c r="F2163" s="22"/>
      <c r="G2163" s="21"/>
      <c r="H2163" s="9"/>
      <c r="I2163" s="9"/>
      <c r="J2163" s="22">
        <f>SUM(T2160:T2162)</f>
        <v>3.18</v>
      </c>
      <c r="K2163" s="22"/>
    </row>
    <row r="2164" spans="1:22" ht="14.25" x14ac:dyDescent="0.2">
      <c r="A2164" s="19"/>
      <c r="B2164" s="19"/>
      <c r="C2164" s="19" t="s">
        <v>1126</v>
      </c>
      <c r="D2164" s="20" t="s">
        <v>1127</v>
      </c>
      <c r="E2164" s="9">
        <f>Source!AQ1320</f>
        <v>0.02</v>
      </c>
      <c r="F2164" s="22"/>
      <c r="G2164" s="21" t="str">
        <f>Source!DI1320</f>
        <v>)*3</v>
      </c>
      <c r="H2164" s="9">
        <f>Source!AV1320</f>
        <v>1</v>
      </c>
      <c r="I2164" s="9"/>
      <c r="J2164" s="22"/>
      <c r="K2164" s="22">
        <f>Source!U1320</f>
        <v>0.06</v>
      </c>
    </row>
    <row r="2165" spans="1:22" ht="15" x14ac:dyDescent="0.25">
      <c r="A2165" s="25"/>
      <c r="B2165" s="25"/>
      <c r="C2165" s="25"/>
      <c r="D2165" s="25"/>
      <c r="E2165" s="25"/>
      <c r="F2165" s="25"/>
      <c r="G2165" s="25"/>
      <c r="H2165" s="25"/>
      <c r="I2165" s="40">
        <f>J2161+J2162+J2163</f>
        <v>57.29</v>
      </c>
      <c r="J2165" s="40"/>
      <c r="K2165" s="26">
        <f>IF(Source!I1320&lt;&gt;0, ROUND(I2165/Source!I1320, 2), 0)</f>
        <v>57.29</v>
      </c>
      <c r="P2165" s="24">
        <f>I2165</f>
        <v>57.29</v>
      </c>
    </row>
    <row r="2166" spans="1:22" ht="28.5" x14ac:dyDescent="0.2">
      <c r="A2166" s="19">
        <v>277</v>
      </c>
      <c r="B2166" s="19" t="str">
        <f>Source!F1321</f>
        <v>1.23-2103-4-1/1</v>
      </c>
      <c r="C2166" s="19" t="str">
        <f>Source!G1321</f>
        <v>Техническое обслуживание реле напряжения, реле промежуточного</v>
      </c>
      <c r="D2166" s="20" t="str">
        <f>Source!H1321</f>
        <v>шт.</v>
      </c>
      <c r="E2166" s="9">
        <f>Source!I1321</f>
        <v>1</v>
      </c>
      <c r="F2166" s="22"/>
      <c r="G2166" s="21"/>
      <c r="H2166" s="9"/>
      <c r="I2166" s="9"/>
      <c r="J2166" s="22"/>
      <c r="K2166" s="22"/>
      <c r="Q2166">
        <f>ROUND((Source!BZ1321/100)*ROUND((Source!AF1321*Source!AV1321)*Source!I1321, 2), 2)</f>
        <v>222.79</v>
      </c>
      <c r="R2166">
        <f>Source!X1321</f>
        <v>222.79</v>
      </c>
      <c r="S2166">
        <f>ROUND((Source!CA1321/100)*ROUND((Source!AF1321*Source!AV1321)*Source!I1321, 2), 2)</f>
        <v>31.83</v>
      </c>
      <c r="T2166">
        <f>Source!Y1321</f>
        <v>31.83</v>
      </c>
      <c r="U2166">
        <f>ROUND((175/100)*ROUND((Source!AE1321*Source!AV1321)*Source!I1321, 2), 2)</f>
        <v>0</v>
      </c>
      <c r="V2166">
        <f>ROUND((108/100)*ROUND(Source!CS1321*Source!I1321, 2), 2)</f>
        <v>0</v>
      </c>
    </row>
    <row r="2167" spans="1:22" ht="14.25" x14ac:dyDescent="0.2">
      <c r="A2167" s="19"/>
      <c r="B2167" s="19"/>
      <c r="C2167" s="19" t="s">
        <v>1122</v>
      </c>
      <c r="D2167" s="20"/>
      <c r="E2167" s="9"/>
      <c r="F2167" s="22">
        <f>Source!AO1321</f>
        <v>318.27</v>
      </c>
      <c r="G2167" s="21" t="str">
        <f>Source!DG1321</f>
        <v/>
      </c>
      <c r="H2167" s="9">
        <f>Source!AV1321</f>
        <v>1</v>
      </c>
      <c r="I2167" s="9">
        <f>IF(Source!BA1321&lt;&gt; 0, Source!BA1321, 1)</f>
        <v>1</v>
      </c>
      <c r="J2167" s="22">
        <f>Source!S1321</f>
        <v>318.27</v>
      </c>
      <c r="K2167" s="22"/>
    </row>
    <row r="2168" spans="1:22" ht="14.25" x14ac:dyDescent="0.2">
      <c r="A2168" s="19"/>
      <c r="B2168" s="19"/>
      <c r="C2168" s="19" t="s">
        <v>1130</v>
      </c>
      <c r="D2168" s="20"/>
      <c r="E2168" s="9"/>
      <c r="F2168" s="22">
        <f>Source!AL1321</f>
        <v>0.79</v>
      </c>
      <c r="G2168" s="21" t="str">
        <f>Source!DD1321</f>
        <v/>
      </c>
      <c r="H2168" s="9">
        <f>Source!AW1321</f>
        <v>1</v>
      </c>
      <c r="I2168" s="9">
        <f>IF(Source!BC1321&lt;&gt; 0, Source!BC1321, 1)</f>
        <v>1</v>
      </c>
      <c r="J2168" s="22">
        <f>Source!P1321</f>
        <v>0.79</v>
      </c>
      <c r="K2168" s="22"/>
    </row>
    <row r="2169" spans="1:22" ht="14.25" x14ac:dyDescent="0.2">
      <c r="A2169" s="19"/>
      <c r="B2169" s="19"/>
      <c r="C2169" s="19" t="s">
        <v>1123</v>
      </c>
      <c r="D2169" s="20" t="s">
        <v>1124</v>
      </c>
      <c r="E2169" s="9">
        <f>Source!AT1321</f>
        <v>70</v>
      </c>
      <c r="F2169" s="22"/>
      <c r="G2169" s="21"/>
      <c r="H2169" s="9"/>
      <c r="I2169" s="9"/>
      <c r="J2169" s="22">
        <f>SUM(R2166:R2168)</f>
        <v>222.79</v>
      </c>
      <c r="K2169" s="22"/>
    </row>
    <row r="2170" spans="1:22" ht="14.25" x14ac:dyDescent="0.2">
      <c r="A2170" s="19"/>
      <c r="B2170" s="19"/>
      <c r="C2170" s="19" t="s">
        <v>1125</v>
      </c>
      <c r="D2170" s="20" t="s">
        <v>1124</v>
      </c>
      <c r="E2170" s="9">
        <f>Source!AU1321</f>
        <v>10</v>
      </c>
      <c r="F2170" s="22"/>
      <c r="G2170" s="21"/>
      <c r="H2170" s="9"/>
      <c r="I2170" s="9"/>
      <c r="J2170" s="22">
        <f>SUM(T2166:T2169)</f>
        <v>31.83</v>
      </c>
      <c r="K2170" s="22"/>
    </row>
    <row r="2171" spans="1:22" ht="14.25" x14ac:dyDescent="0.2">
      <c r="A2171" s="19"/>
      <c r="B2171" s="19"/>
      <c r="C2171" s="19" t="s">
        <v>1126</v>
      </c>
      <c r="D2171" s="20" t="s">
        <v>1127</v>
      </c>
      <c r="E2171" s="9">
        <f>Source!AQ1321</f>
        <v>0.6</v>
      </c>
      <c r="F2171" s="22"/>
      <c r="G2171" s="21" t="str">
        <f>Source!DI1321</f>
        <v/>
      </c>
      <c r="H2171" s="9">
        <f>Source!AV1321</f>
        <v>1</v>
      </c>
      <c r="I2171" s="9"/>
      <c r="J2171" s="22"/>
      <c r="K2171" s="22">
        <f>Source!U1321</f>
        <v>0.6</v>
      </c>
    </row>
    <row r="2172" spans="1:22" ht="15" x14ac:dyDescent="0.25">
      <c r="A2172" s="25"/>
      <c r="B2172" s="25"/>
      <c r="C2172" s="25"/>
      <c r="D2172" s="25"/>
      <c r="E2172" s="25"/>
      <c r="F2172" s="25"/>
      <c r="G2172" s="25"/>
      <c r="H2172" s="25"/>
      <c r="I2172" s="40">
        <f>J2167+J2168+J2169+J2170</f>
        <v>573.68000000000006</v>
      </c>
      <c r="J2172" s="40"/>
      <c r="K2172" s="26">
        <f>IF(Source!I1321&lt;&gt;0, ROUND(I2172/Source!I1321, 2), 0)</f>
        <v>573.67999999999995</v>
      </c>
      <c r="P2172" s="24">
        <f>I2172</f>
        <v>573.68000000000006</v>
      </c>
    </row>
    <row r="2173" spans="1:22" ht="57" x14ac:dyDescent="0.2">
      <c r="A2173" s="19">
        <v>278</v>
      </c>
      <c r="B2173" s="19" t="str">
        <f>Source!F1322</f>
        <v>1.21-2303-27-4/1</v>
      </c>
      <c r="C2173" s="19" t="str">
        <f>Source!G1322</f>
        <v>Техническое обслуживание электрических аппаратов до 1000 В, реле напряжения / Реле контроля фаз NJYB3-15, 3x220В</v>
      </c>
      <c r="D2173" s="20" t="str">
        <f>Source!H1322</f>
        <v>шт.</v>
      </c>
      <c r="E2173" s="9">
        <f>Source!I1322</f>
        <v>2</v>
      </c>
      <c r="F2173" s="22"/>
      <c r="G2173" s="21"/>
      <c r="H2173" s="9"/>
      <c r="I2173" s="9"/>
      <c r="J2173" s="22"/>
      <c r="K2173" s="22"/>
      <c r="Q2173">
        <f>ROUND((Source!BZ1322/100)*ROUND((Source!AF1322*Source!AV1322)*Source!I1322, 2), 2)</f>
        <v>176.76</v>
      </c>
      <c r="R2173">
        <f>Source!X1322</f>
        <v>176.76</v>
      </c>
      <c r="S2173">
        <f>ROUND((Source!CA1322/100)*ROUND((Source!AF1322*Source!AV1322)*Source!I1322, 2), 2)</f>
        <v>25.25</v>
      </c>
      <c r="T2173">
        <f>Source!Y1322</f>
        <v>25.25</v>
      </c>
      <c r="U2173">
        <f>ROUND((175/100)*ROUND((Source!AE1322*Source!AV1322)*Source!I1322, 2), 2)</f>
        <v>0</v>
      </c>
      <c r="V2173">
        <f>ROUND((108/100)*ROUND(Source!CS1322*Source!I1322, 2), 2)</f>
        <v>0</v>
      </c>
    </row>
    <row r="2174" spans="1:22" ht="14.25" x14ac:dyDescent="0.2">
      <c r="A2174" s="19"/>
      <c r="B2174" s="19"/>
      <c r="C2174" s="19" t="s">
        <v>1122</v>
      </c>
      <c r="D2174" s="20"/>
      <c r="E2174" s="9"/>
      <c r="F2174" s="22">
        <f>Source!AO1322</f>
        <v>126.26</v>
      </c>
      <c r="G2174" s="21" t="str">
        <f>Source!DG1322</f>
        <v/>
      </c>
      <c r="H2174" s="9">
        <f>Source!AV1322</f>
        <v>1</v>
      </c>
      <c r="I2174" s="9">
        <f>IF(Source!BA1322&lt;&gt; 0, Source!BA1322, 1)</f>
        <v>1</v>
      </c>
      <c r="J2174" s="22">
        <f>Source!S1322</f>
        <v>252.52</v>
      </c>
      <c r="K2174" s="22"/>
    </row>
    <row r="2175" spans="1:22" ht="14.25" x14ac:dyDescent="0.2">
      <c r="A2175" s="19"/>
      <c r="B2175" s="19"/>
      <c r="C2175" s="19" t="s">
        <v>1123</v>
      </c>
      <c r="D2175" s="20" t="s">
        <v>1124</v>
      </c>
      <c r="E2175" s="9">
        <f>Source!AT1322</f>
        <v>70</v>
      </c>
      <c r="F2175" s="22"/>
      <c r="G2175" s="21"/>
      <c r="H2175" s="9"/>
      <c r="I2175" s="9"/>
      <c r="J2175" s="22">
        <f>SUM(R2173:R2174)</f>
        <v>176.76</v>
      </c>
      <c r="K2175" s="22"/>
    </row>
    <row r="2176" spans="1:22" ht="14.25" x14ac:dyDescent="0.2">
      <c r="A2176" s="19"/>
      <c r="B2176" s="19"/>
      <c r="C2176" s="19" t="s">
        <v>1125</v>
      </c>
      <c r="D2176" s="20" t="s">
        <v>1124</v>
      </c>
      <c r="E2176" s="9">
        <f>Source!AU1322</f>
        <v>10</v>
      </c>
      <c r="F2176" s="22"/>
      <c r="G2176" s="21"/>
      <c r="H2176" s="9"/>
      <c r="I2176" s="9"/>
      <c r="J2176" s="22">
        <f>SUM(T2173:T2175)</f>
        <v>25.25</v>
      </c>
      <c r="K2176" s="22"/>
    </row>
    <row r="2177" spans="1:22" ht="14.25" x14ac:dyDescent="0.2">
      <c r="A2177" s="19"/>
      <c r="B2177" s="19"/>
      <c r="C2177" s="19" t="s">
        <v>1126</v>
      </c>
      <c r="D2177" s="20" t="s">
        <v>1127</v>
      </c>
      <c r="E2177" s="9">
        <f>Source!AQ1322</f>
        <v>0.28999999999999998</v>
      </c>
      <c r="F2177" s="22"/>
      <c r="G2177" s="21" t="str">
        <f>Source!DI1322</f>
        <v/>
      </c>
      <c r="H2177" s="9">
        <f>Source!AV1322</f>
        <v>1</v>
      </c>
      <c r="I2177" s="9"/>
      <c r="J2177" s="22"/>
      <c r="K2177" s="22">
        <f>Source!U1322</f>
        <v>0.57999999999999996</v>
      </c>
    </row>
    <row r="2178" spans="1:22" ht="15" x14ac:dyDescent="0.25">
      <c r="A2178" s="25"/>
      <c r="B2178" s="25"/>
      <c r="C2178" s="25"/>
      <c r="D2178" s="25"/>
      <c r="E2178" s="25"/>
      <c r="F2178" s="25"/>
      <c r="G2178" s="25"/>
      <c r="H2178" s="25"/>
      <c r="I2178" s="40">
        <f>J2174+J2175+J2176</f>
        <v>454.53</v>
      </c>
      <c r="J2178" s="40"/>
      <c r="K2178" s="26">
        <f>IF(Source!I1322&lt;&gt;0, ROUND(I2178/Source!I1322, 2), 0)</f>
        <v>227.27</v>
      </c>
      <c r="P2178" s="24">
        <f>I2178</f>
        <v>454.53</v>
      </c>
    </row>
    <row r="2179" spans="1:22" ht="42.75" x14ac:dyDescent="0.2">
      <c r="A2179" s="19">
        <v>279</v>
      </c>
      <c r="B2179" s="19" t="str">
        <f>Source!F1323</f>
        <v>1.23-2103-32-1/1</v>
      </c>
      <c r="C2179" s="19" t="str">
        <f>Source!G1323</f>
        <v>Техническое обслуживание амперметров и вольтметров постоянного и переменного тока</v>
      </c>
      <c r="D2179" s="20" t="str">
        <f>Source!H1323</f>
        <v>шт.</v>
      </c>
      <c r="E2179" s="9">
        <f>Source!I1323</f>
        <v>6</v>
      </c>
      <c r="F2179" s="22"/>
      <c r="G2179" s="21"/>
      <c r="H2179" s="9"/>
      <c r="I2179" s="9"/>
      <c r="J2179" s="22"/>
      <c r="K2179" s="22"/>
      <c r="Q2179">
        <f>ROUND((Source!BZ1323/100)*ROUND((Source!AF1323*Source!AV1323)*Source!I1323, 2), 2)</f>
        <v>460.87</v>
      </c>
      <c r="R2179">
        <f>Source!X1323</f>
        <v>460.87</v>
      </c>
      <c r="S2179">
        <f>ROUND((Source!CA1323/100)*ROUND((Source!AF1323*Source!AV1323)*Source!I1323, 2), 2)</f>
        <v>65.84</v>
      </c>
      <c r="T2179">
        <f>Source!Y1323</f>
        <v>65.84</v>
      </c>
      <c r="U2179">
        <f>ROUND((175/100)*ROUND((Source!AE1323*Source!AV1323)*Source!I1323, 2), 2)</f>
        <v>0</v>
      </c>
      <c r="V2179">
        <f>ROUND((108/100)*ROUND(Source!CS1323*Source!I1323, 2), 2)</f>
        <v>0</v>
      </c>
    </row>
    <row r="2180" spans="1:22" ht="14.25" x14ac:dyDescent="0.2">
      <c r="A2180" s="19"/>
      <c r="B2180" s="19"/>
      <c r="C2180" s="19" t="s">
        <v>1122</v>
      </c>
      <c r="D2180" s="20"/>
      <c r="E2180" s="9"/>
      <c r="F2180" s="22">
        <f>Source!AO1323</f>
        <v>109.73</v>
      </c>
      <c r="G2180" s="21" t="str">
        <f>Source!DG1323</f>
        <v/>
      </c>
      <c r="H2180" s="9">
        <f>Source!AV1323</f>
        <v>1</v>
      </c>
      <c r="I2180" s="9">
        <f>IF(Source!BA1323&lt;&gt; 0, Source!BA1323, 1)</f>
        <v>1</v>
      </c>
      <c r="J2180" s="22">
        <f>Source!S1323</f>
        <v>658.38</v>
      </c>
      <c r="K2180" s="22"/>
    </row>
    <row r="2181" spans="1:22" ht="14.25" x14ac:dyDescent="0.2">
      <c r="A2181" s="19"/>
      <c r="B2181" s="19"/>
      <c r="C2181" s="19" t="s">
        <v>1130</v>
      </c>
      <c r="D2181" s="20"/>
      <c r="E2181" s="9"/>
      <c r="F2181" s="22">
        <f>Source!AL1323</f>
        <v>1.8</v>
      </c>
      <c r="G2181" s="21" t="str">
        <f>Source!DD1323</f>
        <v/>
      </c>
      <c r="H2181" s="9">
        <f>Source!AW1323</f>
        <v>1</v>
      </c>
      <c r="I2181" s="9">
        <f>IF(Source!BC1323&lt;&gt; 0, Source!BC1323, 1)</f>
        <v>1</v>
      </c>
      <c r="J2181" s="22">
        <f>Source!P1323</f>
        <v>10.8</v>
      </c>
      <c r="K2181" s="22"/>
    </row>
    <row r="2182" spans="1:22" ht="14.25" x14ac:dyDescent="0.2">
      <c r="A2182" s="19"/>
      <c r="B2182" s="19"/>
      <c r="C2182" s="19" t="s">
        <v>1123</v>
      </c>
      <c r="D2182" s="20" t="s">
        <v>1124</v>
      </c>
      <c r="E2182" s="9">
        <f>Source!AT1323</f>
        <v>70</v>
      </c>
      <c r="F2182" s="22"/>
      <c r="G2182" s="21"/>
      <c r="H2182" s="9"/>
      <c r="I2182" s="9"/>
      <c r="J2182" s="22">
        <f>SUM(R2179:R2181)</f>
        <v>460.87</v>
      </c>
      <c r="K2182" s="22"/>
    </row>
    <row r="2183" spans="1:22" ht="14.25" x14ac:dyDescent="0.2">
      <c r="A2183" s="19"/>
      <c r="B2183" s="19"/>
      <c r="C2183" s="19" t="s">
        <v>1125</v>
      </c>
      <c r="D2183" s="20" t="s">
        <v>1124</v>
      </c>
      <c r="E2183" s="9">
        <f>Source!AU1323</f>
        <v>10</v>
      </c>
      <c r="F2183" s="22"/>
      <c r="G2183" s="21"/>
      <c r="H2183" s="9"/>
      <c r="I2183" s="9"/>
      <c r="J2183" s="22">
        <f>SUM(T2179:T2182)</f>
        <v>65.84</v>
      </c>
      <c r="K2183" s="22"/>
    </row>
    <row r="2184" spans="1:22" ht="14.25" x14ac:dyDescent="0.2">
      <c r="A2184" s="19"/>
      <c r="B2184" s="19"/>
      <c r="C2184" s="19" t="s">
        <v>1126</v>
      </c>
      <c r="D2184" s="20" t="s">
        <v>1127</v>
      </c>
      <c r="E2184" s="9">
        <f>Source!AQ1323</f>
        <v>0.18</v>
      </c>
      <c r="F2184" s="22"/>
      <c r="G2184" s="21" t="str">
        <f>Source!DI1323</f>
        <v/>
      </c>
      <c r="H2184" s="9">
        <f>Source!AV1323</f>
        <v>1</v>
      </c>
      <c r="I2184" s="9"/>
      <c r="J2184" s="22"/>
      <c r="K2184" s="22">
        <f>Source!U1323</f>
        <v>1.08</v>
      </c>
    </row>
    <row r="2185" spans="1:22" ht="15" x14ac:dyDescent="0.25">
      <c r="A2185" s="25"/>
      <c r="B2185" s="25"/>
      <c r="C2185" s="25"/>
      <c r="D2185" s="25"/>
      <c r="E2185" s="25"/>
      <c r="F2185" s="25"/>
      <c r="G2185" s="25"/>
      <c r="H2185" s="25"/>
      <c r="I2185" s="40">
        <f>J2180+J2181+J2182+J2183</f>
        <v>1195.8899999999999</v>
      </c>
      <c r="J2185" s="40"/>
      <c r="K2185" s="26">
        <f>IF(Source!I1323&lt;&gt;0, ROUND(I2185/Source!I1323, 2), 0)</f>
        <v>199.32</v>
      </c>
      <c r="P2185" s="24">
        <f>I2185</f>
        <v>1195.8899999999999</v>
      </c>
    </row>
    <row r="2186" spans="1:22" ht="71.25" x14ac:dyDescent="0.2">
      <c r="A2186" s="19">
        <v>280</v>
      </c>
      <c r="B2186" s="19" t="str">
        <f>Source!F1325</f>
        <v>1.21-2201-17-2/1</v>
      </c>
      <c r="C2186" s="19" t="str">
        <f>Source!G1325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2186" s="20" t="str">
        <f>Source!H1325</f>
        <v>шт.</v>
      </c>
      <c r="E2186" s="9">
        <f>Source!I1325</f>
        <v>2</v>
      </c>
      <c r="F2186" s="22"/>
      <c r="G2186" s="21"/>
      <c r="H2186" s="9"/>
      <c r="I2186" s="9"/>
      <c r="J2186" s="22"/>
      <c r="K2186" s="22"/>
      <c r="Q2186">
        <f>ROUND((Source!BZ1325/100)*ROUND((Source!AF1325*Source!AV1325)*Source!I1325, 2), 2)</f>
        <v>341.32</v>
      </c>
      <c r="R2186">
        <f>Source!X1325</f>
        <v>341.32</v>
      </c>
      <c r="S2186">
        <f>ROUND((Source!CA1325/100)*ROUND((Source!AF1325*Source!AV1325)*Source!I1325, 2), 2)</f>
        <v>48.76</v>
      </c>
      <c r="T2186">
        <f>Source!Y1325</f>
        <v>48.76</v>
      </c>
      <c r="U2186">
        <f>ROUND((175/100)*ROUND((Source!AE1325*Source!AV1325)*Source!I1325, 2), 2)</f>
        <v>0</v>
      </c>
      <c r="V2186">
        <f>ROUND((108/100)*ROUND(Source!CS1325*Source!I1325, 2), 2)</f>
        <v>0</v>
      </c>
    </row>
    <row r="2187" spans="1:22" ht="14.25" x14ac:dyDescent="0.2">
      <c r="A2187" s="19"/>
      <c r="B2187" s="19"/>
      <c r="C2187" s="19" t="s">
        <v>1122</v>
      </c>
      <c r="D2187" s="20"/>
      <c r="E2187" s="9"/>
      <c r="F2187" s="22">
        <f>Source!AO1325</f>
        <v>60.95</v>
      </c>
      <c r="G2187" s="21" t="str">
        <f>Source!DG1325</f>
        <v>)*4</v>
      </c>
      <c r="H2187" s="9">
        <f>Source!AV1325</f>
        <v>1</v>
      </c>
      <c r="I2187" s="9">
        <f>IF(Source!BA1325&lt;&gt; 0, Source!BA1325, 1)</f>
        <v>1</v>
      </c>
      <c r="J2187" s="22">
        <f>Source!S1325</f>
        <v>487.6</v>
      </c>
      <c r="K2187" s="22"/>
    </row>
    <row r="2188" spans="1:22" ht="14.25" x14ac:dyDescent="0.2">
      <c r="A2188" s="19"/>
      <c r="B2188" s="19"/>
      <c r="C2188" s="19" t="s">
        <v>1123</v>
      </c>
      <c r="D2188" s="20" t="s">
        <v>1124</v>
      </c>
      <c r="E2188" s="9">
        <f>Source!AT1325</f>
        <v>70</v>
      </c>
      <c r="F2188" s="22"/>
      <c r="G2188" s="21"/>
      <c r="H2188" s="9"/>
      <c r="I2188" s="9"/>
      <c r="J2188" s="22">
        <f>SUM(R2186:R2187)</f>
        <v>341.32</v>
      </c>
      <c r="K2188" s="22"/>
    </row>
    <row r="2189" spans="1:22" ht="14.25" x14ac:dyDescent="0.2">
      <c r="A2189" s="19"/>
      <c r="B2189" s="19"/>
      <c r="C2189" s="19" t="s">
        <v>1125</v>
      </c>
      <c r="D2189" s="20" t="s">
        <v>1124</v>
      </c>
      <c r="E2189" s="9">
        <f>Source!AU1325</f>
        <v>10</v>
      </c>
      <c r="F2189" s="22"/>
      <c r="G2189" s="21"/>
      <c r="H2189" s="9"/>
      <c r="I2189" s="9"/>
      <c r="J2189" s="22">
        <f>SUM(T2186:T2188)</f>
        <v>48.76</v>
      </c>
      <c r="K2189" s="22"/>
    </row>
    <row r="2190" spans="1:22" ht="14.25" x14ac:dyDescent="0.2">
      <c r="A2190" s="19"/>
      <c r="B2190" s="19"/>
      <c r="C2190" s="19" t="s">
        <v>1126</v>
      </c>
      <c r="D2190" s="20" t="s">
        <v>1127</v>
      </c>
      <c r="E2190" s="9">
        <f>Source!AQ1325</f>
        <v>0.14000000000000001</v>
      </c>
      <c r="F2190" s="22"/>
      <c r="G2190" s="21" t="str">
        <f>Source!DI1325</f>
        <v>)*4</v>
      </c>
      <c r="H2190" s="9">
        <f>Source!AV1325</f>
        <v>1</v>
      </c>
      <c r="I2190" s="9"/>
      <c r="J2190" s="22"/>
      <c r="K2190" s="22">
        <f>Source!U1325</f>
        <v>1.1200000000000001</v>
      </c>
    </row>
    <row r="2191" spans="1:22" ht="15" x14ac:dyDescent="0.25">
      <c r="A2191" s="25"/>
      <c r="B2191" s="25"/>
      <c r="C2191" s="25"/>
      <c r="D2191" s="25"/>
      <c r="E2191" s="25"/>
      <c r="F2191" s="25"/>
      <c r="G2191" s="25"/>
      <c r="H2191" s="25"/>
      <c r="I2191" s="40">
        <f>J2187+J2188+J2189</f>
        <v>877.68000000000006</v>
      </c>
      <c r="J2191" s="40"/>
      <c r="K2191" s="26">
        <f>IF(Source!I1325&lt;&gt;0, ROUND(I2191/Source!I1325, 2), 0)</f>
        <v>438.84</v>
      </c>
      <c r="P2191" s="24">
        <f>I2191</f>
        <v>877.68000000000006</v>
      </c>
    </row>
    <row r="2192" spans="1:22" ht="42.75" x14ac:dyDescent="0.2">
      <c r="A2192" s="19">
        <v>281</v>
      </c>
      <c r="B2192" s="19" t="str">
        <f>Source!F1327</f>
        <v>1.23-2103-32-1/1</v>
      </c>
      <c r="C2192" s="19" t="str">
        <f>Source!G1327</f>
        <v>Техническое обслуживание амперметров и вольтметров постоянного и переменного тока</v>
      </c>
      <c r="D2192" s="20" t="str">
        <f>Source!H1327</f>
        <v>шт.</v>
      </c>
      <c r="E2192" s="9">
        <f>Source!I1327</f>
        <v>2</v>
      </c>
      <c r="F2192" s="22"/>
      <c r="G2192" s="21"/>
      <c r="H2192" s="9"/>
      <c r="I2192" s="9"/>
      <c r="J2192" s="22"/>
      <c r="K2192" s="22"/>
      <c r="Q2192">
        <f>ROUND((Source!BZ1327/100)*ROUND((Source!AF1327*Source!AV1327)*Source!I1327, 2), 2)</f>
        <v>153.62</v>
      </c>
      <c r="R2192">
        <f>Source!X1327</f>
        <v>153.62</v>
      </c>
      <c r="S2192">
        <f>ROUND((Source!CA1327/100)*ROUND((Source!AF1327*Source!AV1327)*Source!I1327, 2), 2)</f>
        <v>21.95</v>
      </c>
      <c r="T2192">
        <f>Source!Y1327</f>
        <v>21.95</v>
      </c>
      <c r="U2192">
        <f>ROUND((175/100)*ROUND((Source!AE1327*Source!AV1327)*Source!I1327, 2), 2)</f>
        <v>0</v>
      </c>
      <c r="V2192">
        <f>ROUND((108/100)*ROUND(Source!CS1327*Source!I1327, 2), 2)</f>
        <v>0</v>
      </c>
    </row>
    <row r="2193" spans="1:22" ht="14.25" x14ac:dyDescent="0.2">
      <c r="A2193" s="19"/>
      <c r="B2193" s="19"/>
      <c r="C2193" s="19" t="s">
        <v>1122</v>
      </c>
      <c r="D2193" s="20"/>
      <c r="E2193" s="9"/>
      <c r="F2193" s="22">
        <f>Source!AO1327</f>
        <v>109.73</v>
      </c>
      <c r="G2193" s="21" t="str">
        <f>Source!DG1327</f>
        <v/>
      </c>
      <c r="H2193" s="9">
        <f>Source!AV1327</f>
        <v>1</v>
      </c>
      <c r="I2193" s="9">
        <f>IF(Source!BA1327&lt;&gt; 0, Source!BA1327, 1)</f>
        <v>1</v>
      </c>
      <c r="J2193" s="22">
        <f>Source!S1327</f>
        <v>219.46</v>
      </c>
      <c r="K2193" s="22"/>
    </row>
    <row r="2194" spans="1:22" ht="14.25" x14ac:dyDescent="0.2">
      <c r="A2194" s="19"/>
      <c r="B2194" s="19"/>
      <c r="C2194" s="19" t="s">
        <v>1130</v>
      </c>
      <c r="D2194" s="20"/>
      <c r="E2194" s="9"/>
      <c r="F2194" s="22">
        <f>Source!AL1327</f>
        <v>1.8</v>
      </c>
      <c r="G2194" s="21" t="str">
        <f>Source!DD1327</f>
        <v/>
      </c>
      <c r="H2194" s="9">
        <f>Source!AW1327</f>
        <v>1</v>
      </c>
      <c r="I2194" s="9">
        <f>IF(Source!BC1327&lt;&gt; 0, Source!BC1327, 1)</f>
        <v>1</v>
      </c>
      <c r="J2194" s="22">
        <f>Source!P1327</f>
        <v>3.6</v>
      </c>
      <c r="K2194" s="22"/>
    </row>
    <row r="2195" spans="1:22" ht="14.25" x14ac:dyDescent="0.2">
      <c r="A2195" s="19"/>
      <c r="B2195" s="19"/>
      <c r="C2195" s="19" t="s">
        <v>1123</v>
      </c>
      <c r="D2195" s="20" t="s">
        <v>1124</v>
      </c>
      <c r="E2195" s="9">
        <f>Source!AT1327</f>
        <v>70</v>
      </c>
      <c r="F2195" s="22"/>
      <c r="G2195" s="21"/>
      <c r="H2195" s="9"/>
      <c r="I2195" s="9"/>
      <c r="J2195" s="22">
        <f>SUM(R2192:R2194)</f>
        <v>153.62</v>
      </c>
      <c r="K2195" s="22"/>
    </row>
    <row r="2196" spans="1:22" ht="14.25" x14ac:dyDescent="0.2">
      <c r="A2196" s="19"/>
      <c r="B2196" s="19"/>
      <c r="C2196" s="19" t="s">
        <v>1125</v>
      </c>
      <c r="D2196" s="20" t="s">
        <v>1124</v>
      </c>
      <c r="E2196" s="9">
        <f>Source!AU1327</f>
        <v>10</v>
      </c>
      <c r="F2196" s="22"/>
      <c r="G2196" s="21"/>
      <c r="H2196" s="9"/>
      <c r="I2196" s="9"/>
      <c r="J2196" s="22">
        <f>SUM(T2192:T2195)</f>
        <v>21.95</v>
      </c>
      <c r="K2196" s="22"/>
    </row>
    <row r="2197" spans="1:22" ht="14.25" x14ac:dyDescent="0.2">
      <c r="A2197" s="19"/>
      <c r="B2197" s="19"/>
      <c r="C2197" s="19" t="s">
        <v>1126</v>
      </c>
      <c r="D2197" s="20" t="s">
        <v>1127</v>
      </c>
      <c r="E2197" s="9">
        <f>Source!AQ1327</f>
        <v>0.18</v>
      </c>
      <c r="F2197" s="22"/>
      <c r="G2197" s="21" t="str">
        <f>Source!DI1327</f>
        <v/>
      </c>
      <c r="H2197" s="9">
        <f>Source!AV1327</f>
        <v>1</v>
      </c>
      <c r="I2197" s="9"/>
      <c r="J2197" s="22"/>
      <c r="K2197" s="22">
        <f>Source!U1327</f>
        <v>0.36</v>
      </c>
    </row>
    <row r="2198" spans="1:22" ht="15" x14ac:dyDescent="0.25">
      <c r="A2198" s="25"/>
      <c r="B2198" s="25"/>
      <c r="C2198" s="25"/>
      <c r="D2198" s="25"/>
      <c r="E2198" s="25"/>
      <c r="F2198" s="25"/>
      <c r="G2198" s="25"/>
      <c r="H2198" s="25"/>
      <c r="I2198" s="40">
        <f>J2193+J2194+J2195+J2196</f>
        <v>398.63</v>
      </c>
      <c r="J2198" s="40"/>
      <c r="K2198" s="26">
        <f>IF(Source!I1327&lt;&gt;0, ROUND(I2198/Source!I1327, 2), 0)</f>
        <v>199.32</v>
      </c>
      <c r="P2198" s="24">
        <f>I2198</f>
        <v>398.63</v>
      </c>
    </row>
    <row r="2199" spans="1:22" ht="57" x14ac:dyDescent="0.2">
      <c r="A2199" s="19">
        <v>282</v>
      </c>
      <c r="B2199" s="19" t="str">
        <f>Source!F1328</f>
        <v>1.21-2301-3-1/1</v>
      </c>
      <c r="C2199" s="19" t="str">
        <f>Source!G1328</f>
        <v>Технический осмотр выключателей автоматических трехполюсных установочных, номинальный ток до 200 А</v>
      </c>
      <c r="D2199" s="20" t="str">
        <f>Source!H1328</f>
        <v>шт.</v>
      </c>
      <c r="E2199" s="9">
        <f>Source!I1328</f>
        <v>20</v>
      </c>
      <c r="F2199" s="22"/>
      <c r="G2199" s="21"/>
      <c r="H2199" s="9"/>
      <c r="I2199" s="9"/>
      <c r="J2199" s="22"/>
      <c r="K2199" s="22"/>
      <c r="Q2199">
        <f>ROUND((Source!BZ1328/100)*ROUND((Source!AF1328*Source!AV1328)*Source!I1328, 2), 2)</f>
        <v>1113.8399999999999</v>
      </c>
      <c r="R2199">
        <f>Source!X1328</f>
        <v>1113.8399999999999</v>
      </c>
      <c r="S2199">
        <f>ROUND((Source!CA1328/100)*ROUND((Source!AF1328*Source!AV1328)*Source!I1328, 2), 2)</f>
        <v>159.12</v>
      </c>
      <c r="T2199">
        <f>Source!Y1328</f>
        <v>159.12</v>
      </c>
      <c r="U2199">
        <f>ROUND((175/100)*ROUND((Source!AE1328*Source!AV1328)*Source!I1328, 2), 2)</f>
        <v>0</v>
      </c>
      <c r="V2199">
        <f>ROUND((108/100)*ROUND(Source!CS1328*Source!I1328, 2), 2)</f>
        <v>0</v>
      </c>
    </row>
    <row r="2200" spans="1:22" ht="14.25" x14ac:dyDescent="0.2">
      <c r="A2200" s="19"/>
      <c r="B2200" s="19"/>
      <c r="C2200" s="19" t="s">
        <v>1122</v>
      </c>
      <c r="D2200" s="20"/>
      <c r="E2200" s="9"/>
      <c r="F2200" s="22">
        <f>Source!AO1328</f>
        <v>26.52</v>
      </c>
      <c r="G2200" s="21" t="str">
        <f>Source!DG1328</f>
        <v>)*3</v>
      </c>
      <c r="H2200" s="9">
        <f>Source!AV1328</f>
        <v>1</v>
      </c>
      <c r="I2200" s="9">
        <f>IF(Source!BA1328&lt;&gt; 0, Source!BA1328, 1)</f>
        <v>1</v>
      </c>
      <c r="J2200" s="22">
        <f>Source!S1328</f>
        <v>1591.2</v>
      </c>
      <c r="K2200" s="22"/>
    </row>
    <row r="2201" spans="1:22" ht="14.25" x14ac:dyDescent="0.2">
      <c r="A2201" s="19"/>
      <c r="B2201" s="19"/>
      <c r="C2201" s="19" t="s">
        <v>1123</v>
      </c>
      <c r="D2201" s="20" t="s">
        <v>1124</v>
      </c>
      <c r="E2201" s="9">
        <f>Source!AT1328</f>
        <v>70</v>
      </c>
      <c r="F2201" s="22"/>
      <c r="G2201" s="21"/>
      <c r="H2201" s="9"/>
      <c r="I2201" s="9"/>
      <c r="J2201" s="22">
        <f>SUM(R2199:R2200)</f>
        <v>1113.8399999999999</v>
      </c>
      <c r="K2201" s="22"/>
    </row>
    <row r="2202" spans="1:22" ht="14.25" x14ac:dyDescent="0.2">
      <c r="A2202" s="19"/>
      <c r="B2202" s="19"/>
      <c r="C2202" s="19" t="s">
        <v>1125</v>
      </c>
      <c r="D2202" s="20" t="s">
        <v>1124</v>
      </c>
      <c r="E2202" s="9">
        <f>Source!AU1328</f>
        <v>10</v>
      </c>
      <c r="F2202" s="22"/>
      <c r="G2202" s="21"/>
      <c r="H2202" s="9"/>
      <c r="I2202" s="9"/>
      <c r="J2202" s="22">
        <f>SUM(T2199:T2201)</f>
        <v>159.12</v>
      </c>
      <c r="K2202" s="22"/>
    </row>
    <row r="2203" spans="1:22" ht="14.25" x14ac:dyDescent="0.2">
      <c r="A2203" s="19"/>
      <c r="B2203" s="19"/>
      <c r="C2203" s="19" t="s">
        <v>1126</v>
      </c>
      <c r="D2203" s="20" t="s">
        <v>1127</v>
      </c>
      <c r="E2203" s="9">
        <f>Source!AQ1328</f>
        <v>0.05</v>
      </c>
      <c r="F2203" s="22"/>
      <c r="G2203" s="21" t="str">
        <f>Source!DI1328</f>
        <v>)*3</v>
      </c>
      <c r="H2203" s="9">
        <f>Source!AV1328</f>
        <v>1</v>
      </c>
      <c r="I2203" s="9"/>
      <c r="J2203" s="22"/>
      <c r="K2203" s="22">
        <f>Source!U1328</f>
        <v>3.0000000000000004</v>
      </c>
    </row>
    <row r="2204" spans="1:22" ht="15" x14ac:dyDescent="0.25">
      <c r="A2204" s="25"/>
      <c r="B2204" s="25"/>
      <c r="C2204" s="25"/>
      <c r="D2204" s="25"/>
      <c r="E2204" s="25"/>
      <c r="F2204" s="25"/>
      <c r="G2204" s="25"/>
      <c r="H2204" s="25"/>
      <c r="I2204" s="40">
        <f>J2200+J2201+J2202</f>
        <v>2864.16</v>
      </c>
      <c r="J2204" s="40"/>
      <c r="K2204" s="26">
        <f>IF(Source!I1328&lt;&gt;0, ROUND(I2204/Source!I1328, 2), 0)</f>
        <v>143.21</v>
      </c>
      <c r="P2204" s="24">
        <f>I2204</f>
        <v>2864.16</v>
      </c>
    </row>
    <row r="2205" spans="1:22" ht="57" x14ac:dyDescent="0.2">
      <c r="A2205" s="19">
        <v>283</v>
      </c>
      <c r="B2205" s="19" t="str">
        <f>Source!F1329</f>
        <v>1.21-2303-3-1/1</v>
      </c>
      <c r="C2205" s="19" t="str">
        <f>Source!G1329</f>
        <v>Техническое обслуживание выключателей автоматических трехполюсных установочных, номинальный ток до 200 А,</v>
      </c>
      <c r="D2205" s="20" t="str">
        <f>Source!H1329</f>
        <v>шт.</v>
      </c>
      <c r="E2205" s="9">
        <f>Source!I1329</f>
        <v>20</v>
      </c>
      <c r="F2205" s="22"/>
      <c r="G2205" s="21"/>
      <c r="H2205" s="9"/>
      <c r="I2205" s="9"/>
      <c r="J2205" s="22"/>
      <c r="K2205" s="22"/>
      <c r="Q2205">
        <f>ROUND((Source!BZ1329/100)*ROUND((Source!AF1329*Source!AV1329)*Source!I1329, 2), 2)</f>
        <v>11139.52</v>
      </c>
      <c r="R2205">
        <f>Source!X1329</f>
        <v>11139.52</v>
      </c>
      <c r="S2205">
        <f>ROUND((Source!CA1329/100)*ROUND((Source!AF1329*Source!AV1329)*Source!I1329, 2), 2)</f>
        <v>1591.36</v>
      </c>
      <c r="T2205">
        <f>Source!Y1329</f>
        <v>1591.36</v>
      </c>
      <c r="U2205">
        <f>ROUND((175/100)*ROUND((Source!AE1329*Source!AV1329)*Source!I1329, 2), 2)</f>
        <v>0</v>
      </c>
      <c r="V2205">
        <f>ROUND((108/100)*ROUND(Source!CS1329*Source!I1329, 2), 2)</f>
        <v>0</v>
      </c>
    </row>
    <row r="2206" spans="1:22" ht="14.25" x14ac:dyDescent="0.2">
      <c r="A2206" s="19"/>
      <c r="B2206" s="19"/>
      <c r="C2206" s="19" t="s">
        <v>1122</v>
      </c>
      <c r="D2206" s="20"/>
      <c r="E2206" s="9"/>
      <c r="F2206" s="22">
        <f>Source!AO1329</f>
        <v>795.68</v>
      </c>
      <c r="G2206" s="21" t="str">
        <f>Source!DG1329</f>
        <v/>
      </c>
      <c r="H2206" s="9">
        <f>Source!AV1329</f>
        <v>1</v>
      </c>
      <c r="I2206" s="9">
        <f>IF(Source!BA1329&lt;&gt; 0, Source!BA1329, 1)</f>
        <v>1</v>
      </c>
      <c r="J2206" s="22">
        <f>Source!S1329</f>
        <v>15913.6</v>
      </c>
      <c r="K2206" s="22"/>
    </row>
    <row r="2207" spans="1:22" ht="14.25" x14ac:dyDescent="0.2">
      <c r="A2207" s="19"/>
      <c r="B2207" s="19"/>
      <c r="C2207" s="19" t="s">
        <v>1130</v>
      </c>
      <c r="D2207" s="20"/>
      <c r="E2207" s="9"/>
      <c r="F2207" s="22">
        <f>Source!AL1329</f>
        <v>14.65</v>
      </c>
      <c r="G2207" s="21" t="str">
        <f>Source!DD1329</f>
        <v/>
      </c>
      <c r="H2207" s="9">
        <f>Source!AW1329</f>
        <v>1</v>
      </c>
      <c r="I2207" s="9">
        <f>IF(Source!BC1329&lt;&gt; 0, Source!BC1329, 1)</f>
        <v>1</v>
      </c>
      <c r="J2207" s="22">
        <f>Source!P1329</f>
        <v>293</v>
      </c>
      <c r="K2207" s="22"/>
    </row>
    <row r="2208" spans="1:22" ht="14.25" x14ac:dyDescent="0.2">
      <c r="A2208" s="19"/>
      <c r="B2208" s="19"/>
      <c r="C2208" s="19" t="s">
        <v>1123</v>
      </c>
      <c r="D2208" s="20" t="s">
        <v>1124</v>
      </c>
      <c r="E2208" s="9">
        <f>Source!AT1329</f>
        <v>70</v>
      </c>
      <c r="F2208" s="22"/>
      <c r="G2208" s="21"/>
      <c r="H2208" s="9"/>
      <c r="I2208" s="9"/>
      <c r="J2208" s="22">
        <f>SUM(R2205:R2207)</f>
        <v>11139.52</v>
      </c>
      <c r="K2208" s="22"/>
    </row>
    <row r="2209" spans="1:22" ht="14.25" x14ac:dyDescent="0.2">
      <c r="A2209" s="19"/>
      <c r="B2209" s="19"/>
      <c r="C2209" s="19" t="s">
        <v>1125</v>
      </c>
      <c r="D2209" s="20" t="s">
        <v>1124</v>
      </c>
      <c r="E2209" s="9">
        <f>Source!AU1329</f>
        <v>10</v>
      </c>
      <c r="F2209" s="22"/>
      <c r="G2209" s="21"/>
      <c r="H2209" s="9"/>
      <c r="I2209" s="9"/>
      <c r="J2209" s="22">
        <f>SUM(T2205:T2208)</f>
        <v>1591.36</v>
      </c>
      <c r="K2209" s="22"/>
    </row>
    <row r="2210" spans="1:22" ht="14.25" x14ac:dyDescent="0.2">
      <c r="A2210" s="19"/>
      <c r="B2210" s="19"/>
      <c r="C2210" s="19" t="s">
        <v>1126</v>
      </c>
      <c r="D2210" s="20" t="s">
        <v>1127</v>
      </c>
      <c r="E2210" s="9">
        <f>Source!AQ1329</f>
        <v>1.5</v>
      </c>
      <c r="F2210" s="22"/>
      <c r="G2210" s="21" t="str">
        <f>Source!DI1329</f>
        <v/>
      </c>
      <c r="H2210" s="9">
        <f>Source!AV1329</f>
        <v>1</v>
      </c>
      <c r="I2210" s="9"/>
      <c r="J2210" s="22"/>
      <c r="K2210" s="22">
        <f>Source!U1329</f>
        <v>30</v>
      </c>
    </row>
    <row r="2211" spans="1:22" ht="15" x14ac:dyDescent="0.25">
      <c r="A2211" s="25"/>
      <c r="B2211" s="25"/>
      <c r="C2211" s="25"/>
      <c r="D2211" s="25"/>
      <c r="E2211" s="25"/>
      <c r="F2211" s="25"/>
      <c r="G2211" s="25"/>
      <c r="H2211" s="25"/>
      <c r="I2211" s="40">
        <f>J2206+J2207+J2208+J2209</f>
        <v>28937.480000000003</v>
      </c>
      <c r="J2211" s="40"/>
      <c r="K2211" s="26">
        <f>IF(Source!I1329&lt;&gt;0, ROUND(I2211/Source!I1329, 2), 0)</f>
        <v>1446.87</v>
      </c>
      <c r="P2211" s="24">
        <f>I2211</f>
        <v>28937.480000000003</v>
      </c>
    </row>
    <row r="2212" spans="1:22" ht="57" x14ac:dyDescent="0.2">
      <c r="A2212" s="19">
        <v>284</v>
      </c>
      <c r="B2212" s="19" t="str">
        <f>Source!F1330</f>
        <v>1.21-2301-19-1/1</v>
      </c>
      <c r="C2212" s="19" t="str">
        <f>Source!G1330</f>
        <v>Технический осмотр выключателей автоматических однополюсных установочных на номинальный ток до 63 А</v>
      </c>
      <c r="D2212" s="20" t="str">
        <f>Source!H1330</f>
        <v>шт.</v>
      </c>
      <c r="E2212" s="9">
        <f>Source!I1330</f>
        <v>11</v>
      </c>
      <c r="F2212" s="22"/>
      <c r="G2212" s="21"/>
      <c r="H2212" s="9"/>
      <c r="I2212" s="9"/>
      <c r="J2212" s="22"/>
      <c r="K2212" s="22"/>
      <c r="Q2212">
        <f>ROUND((Source!BZ1330/100)*ROUND((Source!AF1330*Source!AV1330)*Source!I1330, 2), 2)</f>
        <v>490.18</v>
      </c>
      <c r="R2212">
        <f>Source!X1330</f>
        <v>490.18</v>
      </c>
      <c r="S2212">
        <f>ROUND((Source!CA1330/100)*ROUND((Source!AF1330*Source!AV1330)*Source!I1330, 2), 2)</f>
        <v>70.03</v>
      </c>
      <c r="T2212">
        <f>Source!Y1330</f>
        <v>70.03</v>
      </c>
      <c r="U2212">
        <f>ROUND((175/100)*ROUND((Source!AE1330*Source!AV1330)*Source!I1330, 2), 2)</f>
        <v>0</v>
      </c>
      <c r="V2212">
        <f>ROUND((108/100)*ROUND(Source!CS1330*Source!I1330, 2), 2)</f>
        <v>0</v>
      </c>
    </row>
    <row r="2213" spans="1:22" ht="14.25" x14ac:dyDescent="0.2">
      <c r="A2213" s="19"/>
      <c r="B2213" s="19"/>
      <c r="C2213" s="19" t="s">
        <v>1122</v>
      </c>
      <c r="D2213" s="20"/>
      <c r="E2213" s="9"/>
      <c r="F2213" s="22">
        <f>Source!AO1330</f>
        <v>21.22</v>
      </c>
      <c r="G2213" s="21" t="str">
        <f>Source!DG1330</f>
        <v>)*3</v>
      </c>
      <c r="H2213" s="9">
        <f>Source!AV1330</f>
        <v>1</v>
      </c>
      <c r="I2213" s="9">
        <f>IF(Source!BA1330&lt;&gt; 0, Source!BA1330, 1)</f>
        <v>1</v>
      </c>
      <c r="J2213" s="22">
        <f>Source!S1330</f>
        <v>700.26</v>
      </c>
      <c r="K2213" s="22"/>
    </row>
    <row r="2214" spans="1:22" ht="14.25" x14ac:dyDescent="0.2">
      <c r="A2214" s="19"/>
      <c r="B2214" s="19"/>
      <c r="C2214" s="19" t="s">
        <v>1130</v>
      </c>
      <c r="D2214" s="20"/>
      <c r="E2214" s="9"/>
      <c r="F2214" s="22">
        <f>Source!AL1330</f>
        <v>0.01</v>
      </c>
      <c r="G2214" s="21" t="str">
        <f>Source!DD1330</f>
        <v>)*3</v>
      </c>
      <c r="H2214" s="9">
        <f>Source!AW1330</f>
        <v>1</v>
      </c>
      <c r="I2214" s="9">
        <f>IF(Source!BC1330&lt;&gt; 0, Source!BC1330, 1)</f>
        <v>1</v>
      </c>
      <c r="J2214" s="22">
        <f>Source!P1330</f>
        <v>0.33</v>
      </c>
      <c r="K2214" s="22"/>
    </row>
    <row r="2215" spans="1:22" ht="14.25" x14ac:dyDescent="0.2">
      <c r="A2215" s="19"/>
      <c r="B2215" s="19"/>
      <c r="C2215" s="19" t="s">
        <v>1123</v>
      </c>
      <c r="D2215" s="20" t="s">
        <v>1124</v>
      </c>
      <c r="E2215" s="9">
        <f>Source!AT1330</f>
        <v>70</v>
      </c>
      <c r="F2215" s="22"/>
      <c r="G2215" s="21"/>
      <c r="H2215" s="9"/>
      <c r="I2215" s="9"/>
      <c r="J2215" s="22">
        <f>SUM(R2212:R2214)</f>
        <v>490.18</v>
      </c>
      <c r="K2215" s="22"/>
    </row>
    <row r="2216" spans="1:22" ht="14.25" x14ac:dyDescent="0.2">
      <c r="A2216" s="19"/>
      <c r="B2216" s="19"/>
      <c r="C2216" s="19" t="s">
        <v>1125</v>
      </c>
      <c r="D2216" s="20" t="s">
        <v>1124</v>
      </c>
      <c r="E2216" s="9">
        <f>Source!AU1330</f>
        <v>10</v>
      </c>
      <c r="F2216" s="22"/>
      <c r="G2216" s="21"/>
      <c r="H2216" s="9"/>
      <c r="I2216" s="9"/>
      <c r="J2216" s="22">
        <f>SUM(T2212:T2215)</f>
        <v>70.03</v>
      </c>
      <c r="K2216" s="22"/>
    </row>
    <row r="2217" spans="1:22" ht="14.25" x14ac:dyDescent="0.2">
      <c r="A2217" s="19"/>
      <c r="B2217" s="19"/>
      <c r="C2217" s="19" t="s">
        <v>1126</v>
      </c>
      <c r="D2217" s="20" t="s">
        <v>1127</v>
      </c>
      <c r="E2217" s="9">
        <f>Source!AQ1330</f>
        <v>0.04</v>
      </c>
      <c r="F2217" s="22"/>
      <c r="G2217" s="21" t="str">
        <f>Source!DI1330</f>
        <v>)*3</v>
      </c>
      <c r="H2217" s="9">
        <f>Source!AV1330</f>
        <v>1</v>
      </c>
      <c r="I2217" s="9"/>
      <c r="J2217" s="22"/>
      <c r="K2217" s="22">
        <f>Source!U1330</f>
        <v>1.3199999999999998</v>
      </c>
    </row>
    <row r="2218" spans="1:22" ht="15" x14ac:dyDescent="0.25">
      <c r="A2218" s="25"/>
      <c r="B2218" s="25"/>
      <c r="C2218" s="25"/>
      <c r="D2218" s="25"/>
      <c r="E2218" s="25"/>
      <c r="F2218" s="25"/>
      <c r="G2218" s="25"/>
      <c r="H2218" s="25"/>
      <c r="I2218" s="40">
        <f>J2213+J2214+J2215+J2216</f>
        <v>1260.8</v>
      </c>
      <c r="J2218" s="40"/>
      <c r="K2218" s="26">
        <f>IF(Source!I1330&lt;&gt;0, ROUND(I2218/Source!I1330, 2), 0)</f>
        <v>114.62</v>
      </c>
      <c r="P2218" s="24">
        <f>I2218</f>
        <v>1260.8</v>
      </c>
    </row>
    <row r="2219" spans="1:22" ht="57" x14ac:dyDescent="0.2">
      <c r="A2219" s="19">
        <v>285</v>
      </c>
      <c r="B2219" s="19" t="str">
        <f>Source!F1331</f>
        <v>1.21-2303-19-1/1</v>
      </c>
      <c r="C2219" s="19" t="str">
        <f>Source!G1331</f>
        <v>Техническое обслуживание выключателей автоматических однополюсных установочных на номинальный ток до 63 А</v>
      </c>
      <c r="D2219" s="20" t="str">
        <f>Source!H1331</f>
        <v>шт.</v>
      </c>
      <c r="E2219" s="9">
        <f>Source!I1331</f>
        <v>11</v>
      </c>
      <c r="F2219" s="22"/>
      <c r="G2219" s="21"/>
      <c r="H2219" s="9"/>
      <c r="I2219" s="9"/>
      <c r="J2219" s="22"/>
      <c r="K2219" s="22"/>
      <c r="Q2219">
        <f>ROUND((Source!BZ1331/100)*ROUND((Source!AF1331*Source!AV1331)*Source!I1331, 2), 2)</f>
        <v>4901.3599999999997</v>
      </c>
      <c r="R2219">
        <f>Source!X1331</f>
        <v>4901.3599999999997</v>
      </c>
      <c r="S2219">
        <f>ROUND((Source!CA1331/100)*ROUND((Source!AF1331*Source!AV1331)*Source!I1331, 2), 2)</f>
        <v>700.19</v>
      </c>
      <c r="T2219">
        <f>Source!Y1331</f>
        <v>700.19</v>
      </c>
      <c r="U2219">
        <f>ROUND((175/100)*ROUND((Source!AE1331*Source!AV1331)*Source!I1331, 2), 2)</f>
        <v>0</v>
      </c>
      <c r="V2219">
        <f>ROUND((108/100)*ROUND(Source!CS1331*Source!I1331, 2), 2)</f>
        <v>0</v>
      </c>
    </row>
    <row r="2220" spans="1:22" ht="14.25" x14ac:dyDescent="0.2">
      <c r="A2220" s="19"/>
      <c r="B2220" s="19"/>
      <c r="C2220" s="19" t="s">
        <v>1122</v>
      </c>
      <c r="D2220" s="20"/>
      <c r="E2220" s="9"/>
      <c r="F2220" s="22">
        <f>Source!AO1331</f>
        <v>636.54</v>
      </c>
      <c r="G2220" s="21" t="str">
        <f>Source!DG1331</f>
        <v/>
      </c>
      <c r="H2220" s="9">
        <f>Source!AV1331</f>
        <v>1</v>
      </c>
      <c r="I2220" s="9">
        <f>IF(Source!BA1331&lt;&gt; 0, Source!BA1331, 1)</f>
        <v>1</v>
      </c>
      <c r="J2220" s="22">
        <f>Source!S1331</f>
        <v>7001.94</v>
      </c>
      <c r="K2220" s="22"/>
    </row>
    <row r="2221" spans="1:22" ht="14.25" x14ac:dyDescent="0.2">
      <c r="A2221" s="19"/>
      <c r="B2221" s="19"/>
      <c r="C2221" s="19" t="s">
        <v>1130</v>
      </c>
      <c r="D2221" s="20"/>
      <c r="E2221" s="9"/>
      <c r="F2221" s="22">
        <f>Source!AL1331</f>
        <v>1.56</v>
      </c>
      <c r="G2221" s="21" t="str">
        <f>Source!DD1331</f>
        <v/>
      </c>
      <c r="H2221" s="9">
        <f>Source!AW1331</f>
        <v>1</v>
      </c>
      <c r="I2221" s="9">
        <f>IF(Source!BC1331&lt;&gt; 0, Source!BC1331, 1)</f>
        <v>1</v>
      </c>
      <c r="J2221" s="22">
        <f>Source!P1331</f>
        <v>17.16</v>
      </c>
      <c r="K2221" s="22"/>
    </row>
    <row r="2222" spans="1:22" ht="14.25" x14ac:dyDescent="0.2">
      <c r="A2222" s="19"/>
      <c r="B2222" s="19"/>
      <c r="C2222" s="19" t="s">
        <v>1123</v>
      </c>
      <c r="D2222" s="20" t="s">
        <v>1124</v>
      </c>
      <c r="E2222" s="9">
        <f>Source!AT1331</f>
        <v>70</v>
      </c>
      <c r="F2222" s="22"/>
      <c r="G2222" s="21"/>
      <c r="H2222" s="9"/>
      <c r="I2222" s="9"/>
      <c r="J2222" s="22">
        <f>SUM(R2219:R2221)</f>
        <v>4901.3599999999997</v>
      </c>
      <c r="K2222" s="22"/>
    </row>
    <row r="2223" spans="1:22" ht="14.25" x14ac:dyDescent="0.2">
      <c r="A2223" s="19"/>
      <c r="B2223" s="19"/>
      <c r="C2223" s="19" t="s">
        <v>1125</v>
      </c>
      <c r="D2223" s="20" t="s">
        <v>1124</v>
      </c>
      <c r="E2223" s="9">
        <f>Source!AU1331</f>
        <v>10</v>
      </c>
      <c r="F2223" s="22"/>
      <c r="G2223" s="21"/>
      <c r="H2223" s="9"/>
      <c r="I2223" s="9"/>
      <c r="J2223" s="22">
        <f>SUM(T2219:T2222)</f>
        <v>700.19</v>
      </c>
      <c r="K2223" s="22"/>
    </row>
    <row r="2224" spans="1:22" ht="14.25" x14ac:dyDescent="0.2">
      <c r="A2224" s="19"/>
      <c r="B2224" s="19"/>
      <c r="C2224" s="19" t="s">
        <v>1126</v>
      </c>
      <c r="D2224" s="20" t="s">
        <v>1127</v>
      </c>
      <c r="E2224" s="9">
        <f>Source!AQ1331</f>
        <v>1.2</v>
      </c>
      <c r="F2224" s="22"/>
      <c r="G2224" s="21" t="str">
        <f>Source!DI1331</f>
        <v/>
      </c>
      <c r="H2224" s="9">
        <f>Source!AV1331</f>
        <v>1</v>
      </c>
      <c r="I2224" s="9"/>
      <c r="J2224" s="22"/>
      <c r="K2224" s="22">
        <f>Source!U1331</f>
        <v>13.2</v>
      </c>
    </row>
    <row r="2225" spans="1:22" ht="15" x14ac:dyDescent="0.25">
      <c r="A2225" s="25"/>
      <c r="B2225" s="25"/>
      <c r="C2225" s="25"/>
      <c r="D2225" s="25"/>
      <c r="E2225" s="25"/>
      <c r="F2225" s="25"/>
      <c r="G2225" s="25"/>
      <c r="H2225" s="25"/>
      <c r="I2225" s="40">
        <f>J2220+J2221+J2222+J2223</f>
        <v>12620.65</v>
      </c>
      <c r="J2225" s="40"/>
      <c r="K2225" s="26">
        <f>IF(Source!I1331&lt;&gt;0, ROUND(I2225/Source!I1331, 2), 0)</f>
        <v>1147.33</v>
      </c>
      <c r="P2225" s="24">
        <f>I2225</f>
        <v>12620.65</v>
      </c>
    </row>
    <row r="2226" spans="1:22" ht="42.75" x14ac:dyDescent="0.2">
      <c r="A2226" s="19">
        <v>287</v>
      </c>
      <c r="B2226" s="19" t="str">
        <f>Source!F1333</f>
        <v>1.21-2203-27-1/1</v>
      </c>
      <c r="C2226" s="19" t="str">
        <f>Source!G1333</f>
        <v>Техническое обслуживание контакторов номинальный ток до 160 А / Блок контакт "Старт"</v>
      </c>
      <c r="D2226" s="20" t="str">
        <f>Source!H1333</f>
        <v>шт.</v>
      </c>
      <c r="E2226" s="9">
        <f>Source!I1333</f>
        <v>14</v>
      </c>
      <c r="F2226" s="22"/>
      <c r="G2226" s="21"/>
      <c r="H2226" s="9"/>
      <c r="I2226" s="9"/>
      <c r="J2226" s="22"/>
      <c r="K2226" s="22"/>
      <c r="Q2226">
        <f>ROUND((Source!BZ1333/100)*ROUND((Source!AF1333*Source!AV1333)*Source!I1333, 2), 2)</f>
        <v>8317.4599999999991</v>
      </c>
      <c r="R2226">
        <f>Source!X1333</f>
        <v>8317.4599999999991</v>
      </c>
      <c r="S2226">
        <f>ROUND((Source!CA1333/100)*ROUND((Source!AF1333*Source!AV1333)*Source!I1333, 2), 2)</f>
        <v>1188.21</v>
      </c>
      <c r="T2226">
        <f>Source!Y1333</f>
        <v>1188.21</v>
      </c>
      <c r="U2226">
        <f>ROUND((175/100)*ROUND((Source!AE1333*Source!AV1333)*Source!I1333, 2), 2)</f>
        <v>0</v>
      </c>
      <c r="V2226">
        <f>ROUND((108/100)*ROUND(Source!CS1333*Source!I1333, 2), 2)</f>
        <v>0</v>
      </c>
    </row>
    <row r="2227" spans="1:22" ht="14.25" x14ac:dyDescent="0.2">
      <c r="A2227" s="19"/>
      <c r="B2227" s="19"/>
      <c r="C2227" s="19" t="s">
        <v>1122</v>
      </c>
      <c r="D2227" s="20"/>
      <c r="E2227" s="9"/>
      <c r="F2227" s="22">
        <f>Source!AO1333</f>
        <v>212.18</v>
      </c>
      <c r="G2227" s="21" t="str">
        <f>Source!DG1333</f>
        <v>)*4</v>
      </c>
      <c r="H2227" s="9">
        <f>Source!AV1333</f>
        <v>1</v>
      </c>
      <c r="I2227" s="9">
        <f>IF(Source!BA1333&lt;&gt; 0, Source!BA1333, 1)</f>
        <v>1</v>
      </c>
      <c r="J2227" s="22">
        <f>Source!S1333</f>
        <v>11882.08</v>
      </c>
      <c r="K2227" s="22"/>
    </row>
    <row r="2228" spans="1:22" ht="14.25" x14ac:dyDescent="0.2">
      <c r="A2228" s="19"/>
      <c r="B2228" s="19"/>
      <c r="C2228" s="19" t="s">
        <v>1130</v>
      </c>
      <c r="D2228" s="20"/>
      <c r="E2228" s="9"/>
      <c r="F2228" s="22">
        <f>Source!AL1333</f>
        <v>18.489999999999998</v>
      </c>
      <c r="G2228" s="21" t="str">
        <f>Source!DD1333</f>
        <v>)*4</v>
      </c>
      <c r="H2228" s="9">
        <f>Source!AW1333</f>
        <v>1</v>
      </c>
      <c r="I2228" s="9">
        <f>IF(Source!BC1333&lt;&gt; 0, Source!BC1333, 1)</f>
        <v>1</v>
      </c>
      <c r="J2228" s="22">
        <f>Source!P1333</f>
        <v>1035.44</v>
      </c>
      <c r="K2228" s="22"/>
    </row>
    <row r="2229" spans="1:22" ht="14.25" x14ac:dyDescent="0.2">
      <c r="A2229" s="19"/>
      <c r="B2229" s="19"/>
      <c r="C2229" s="19" t="s">
        <v>1123</v>
      </c>
      <c r="D2229" s="20" t="s">
        <v>1124</v>
      </c>
      <c r="E2229" s="9">
        <f>Source!AT1333</f>
        <v>70</v>
      </c>
      <c r="F2229" s="22"/>
      <c r="G2229" s="21"/>
      <c r="H2229" s="9"/>
      <c r="I2229" s="9"/>
      <c r="J2229" s="22">
        <f>SUM(R2226:R2228)</f>
        <v>8317.4599999999991</v>
      </c>
      <c r="K2229" s="22"/>
    </row>
    <row r="2230" spans="1:22" ht="14.25" x14ac:dyDescent="0.2">
      <c r="A2230" s="19"/>
      <c r="B2230" s="19"/>
      <c r="C2230" s="19" t="s">
        <v>1125</v>
      </c>
      <c r="D2230" s="20" t="s">
        <v>1124</v>
      </c>
      <c r="E2230" s="9">
        <f>Source!AU1333</f>
        <v>10</v>
      </c>
      <c r="F2230" s="22"/>
      <c r="G2230" s="21"/>
      <c r="H2230" s="9"/>
      <c r="I2230" s="9"/>
      <c r="J2230" s="22">
        <f>SUM(T2226:T2229)</f>
        <v>1188.21</v>
      </c>
      <c r="K2230" s="22"/>
    </row>
    <row r="2231" spans="1:22" ht="14.25" x14ac:dyDescent="0.2">
      <c r="A2231" s="19"/>
      <c r="B2231" s="19"/>
      <c r="C2231" s="19" t="s">
        <v>1126</v>
      </c>
      <c r="D2231" s="20" t="s">
        <v>1127</v>
      </c>
      <c r="E2231" s="9">
        <f>Source!AQ1333</f>
        <v>0.4</v>
      </c>
      <c r="F2231" s="22"/>
      <c r="G2231" s="21" t="str">
        <f>Source!DI1333</f>
        <v>)*4</v>
      </c>
      <c r="H2231" s="9">
        <f>Source!AV1333</f>
        <v>1</v>
      </c>
      <c r="I2231" s="9"/>
      <c r="J2231" s="22"/>
      <c r="K2231" s="22">
        <f>Source!U1333</f>
        <v>22.400000000000002</v>
      </c>
    </row>
    <row r="2232" spans="1:22" ht="15" x14ac:dyDescent="0.25">
      <c r="A2232" s="25"/>
      <c r="B2232" s="25"/>
      <c r="C2232" s="25"/>
      <c r="D2232" s="25"/>
      <c r="E2232" s="25"/>
      <c r="F2232" s="25"/>
      <c r="G2232" s="25"/>
      <c r="H2232" s="25"/>
      <c r="I2232" s="40">
        <f>J2227+J2228+J2229+J2230</f>
        <v>22423.19</v>
      </c>
      <c r="J2232" s="40"/>
      <c r="K2232" s="26">
        <f>IF(Source!I1333&lt;&gt;0, ROUND(I2232/Source!I1333, 2), 0)</f>
        <v>1601.66</v>
      </c>
      <c r="P2232" s="24">
        <f>I2232</f>
        <v>22423.19</v>
      </c>
    </row>
    <row r="2233" spans="1:22" ht="42.75" x14ac:dyDescent="0.2">
      <c r="A2233" s="19">
        <v>288</v>
      </c>
      <c r="B2233" s="19" t="str">
        <f>Source!F1335</f>
        <v>1.21-2201-1-2/1</v>
      </c>
      <c r="C2233" s="19" t="str">
        <f>Source!G1335</f>
        <v>Технический осмотр распределительных коробок (щитков), с автоматами</v>
      </c>
      <c r="D2233" s="20" t="str">
        <f>Source!H1335</f>
        <v>шт.</v>
      </c>
      <c r="E2233" s="9">
        <f>Source!I1335</f>
        <v>1</v>
      </c>
      <c r="F2233" s="22"/>
      <c r="G2233" s="21"/>
      <c r="H2233" s="9"/>
      <c r="I2233" s="9"/>
      <c r="J2233" s="22"/>
      <c r="K2233" s="22"/>
      <c r="Q2233">
        <f>ROUND((Source!BZ1335/100)*ROUND((Source!AF1335*Source!AV1335)*Source!I1335, 2), 2)</f>
        <v>111.41</v>
      </c>
      <c r="R2233">
        <f>Source!X1335</f>
        <v>111.41</v>
      </c>
      <c r="S2233">
        <f>ROUND((Source!CA1335/100)*ROUND((Source!AF1335*Source!AV1335)*Source!I1335, 2), 2)</f>
        <v>15.92</v>
      </c>
      <c r="T2233">
        <f>Source!Y1335</f>
        <v>15.92</v>
      </c>
      <c r="U2233">
        <f>ROUND((175/100)*ROUND((Source!AE1335*Source!AV1335)*Source!I1335, 2), 2)</f>
        <v>0</v>
      </c>
      <c r="V2233">
        <f>ROUND((108/100)*ROUND(Source!CS1335*Source!I1335, 2), 2)</f>
        <v>0</v>
      </c>
    </row>
    <row r="2234" spans="1:22" ht="14.25" x14ac:dyDescent="0.2">
      <c r="A2234" s="19"/>
      <c r="B2234" s="19"/>
      <c r="C2234" s="19" t="s">
        <v>1122</v>
      </c>
      <c r="D2234" s="20"/>
      <c r="E2234" s="9"/>
      <c r="F2234" s="22">
        <f>Source!AO1335</f>
        <v>53.05</v>
      </c>
      <c r="G2234" s="21" t="str">
        <f>Source!DG1335</f>
        <v>)*3</v>
      </c>
      <c r="H2234" s="9">
        <f>Source!AV1335</f>
        <v>1</v>
      </c>
      <c r="I2234" s="9">
        <f>IF(Source!BA1335&lt;&gt; 0, Source!BA1335, 1)</f>
        <v>1</v>
      </c>
      <c r="J2234" s="22">
        <f>Source!S1335</f>
        <v>159.15</v>
      </c>
      <c r="K2234" s="22"/>
    </row>
    <row r="2235" spans="1:22" ht="14.25" x14ac:dyDescent="0.2">
      <c r="A2235" s="19"/>
      <c r="B2235" s="19"/>
      <c r="C2235" s="19" t="s">
        <v>1130</v>
      </c>
      <c r="D2235" s="20"/>
      <c r="E2235" s="9"/>
      <c r="F2235" s="22">
        <f>Source!AL1335</f>
        <v>0.16</v>
      </c>
      <c r="G2235" s="21" t="str">
        <f>Source!DD1335</f>
        <v>)*3</v>
      </c>
      <c r="H2235" s="9">
        <f>Source!AW1335</f>
        <v>1</v>
      </c>
      <c r="I2235" s="9">
        <f>IF(Source!BC1335&lt;&gt; 0, Source!BC1335, 1)</f>
        <v>1</v>
      </c>
      <c r="J2235" s="22">
        <f>Source!P1335</f>
        <v>0.48</v>
      </c>
      <c r="K2235" s="22"/>
    </row>
    <row r="2236" spans="1:22" ht="14.25" x14ac:dyDescent="0.2">
      <c r="A2236" s="19"/>
      <c r="B2236" s="19"/>
      <c r="C2236" s="19" t="s">
        <v>1123</v>
      </c>
      <c r="D2236" s="20" t="s">
        <v>1124</v>
      </c>
      <c r="E2236" s="9">
        <f>Source!AT1335</f>
        <v>70</v>
      </c>
      <c r="F2236" s="22"/>
      <c r="G2236" s="21"/>
      <c r="H2236" s="9"/>
      <c r="I2236" s="9"/>
      <c r="J2236" s="22">
        <f>SUM(R2233:R2235)</f>
        <v>111.41</v>
      </c>
      <c r="K2236" s="22"/>
    </row>
    <row r="2237" spans="1:22" ht="14.25" x14ac:dyDescent="0.2">
      <c r="A2237" s="19"/>
      <c r="B2237" s="19"/>
      <c r="C2237" s="19" t="s">
        <v>1125</v>
      </c>
      <c r="D2237" s="20" t="s">
        <v>1124</v>
      </c>
      <c r="E2237" s="9">
        <f>Source!AU1335</f>
        <v>10</v>
      </c>
      <c r="F2237" s="22"/>
      <c r="G2237" s="21"/>
      <c r="H2237" s="9"/>
      <c r="I2237" s="9"/>
      <c r="J2237" s="22">
        <f>SUM(T2233:T2236)</f>
        <v>15.92</v>
      </c>
      <c r="K2237" s="22"/>
    </row>
    <row r="2238" spans="1:22" ht="14.25" x14ac:dyDescent="0.2">
      <c r="A2238" s="19"/>
      <c r="B2238" s="19"/>
      <c r="C2238" s="19" t="s">
        <v>1126</v>
      </c>
      <c r="D2238" s="20" t="s">
        <v>1127</v>
      </c>
      <c r="E2238" s="9">
        <f>Source!AQ1335</f>
        <v>0.1</v>
      </c>
      <c r="F2238" s="22"/>
      <c r="G2238" s="21" t="str">
        <f>Source!DI1335</f>
        <v>)*3</v>
      </c>
      <c r="H2238" s="9">
        <f>Source!AV1335</f>
        <v>1</v>
      </c>
      <c r="I2238" s="9"/>
      <c r="J2238" s="22"/>
      <c r="K2238" s="22">
        <f>Source!U1335</f>
        <v>0.30000000000000004</v>
      </c>
    </row>
    <row r="2239" spans="1:22" ht="15" x14ac:dyDescent="0.25">
      <c r="A2239" s="25"/>
      <c r="B2239" s="25"/>
      <c r="C2239" s="25"/>
      <c r="D2239" s="25"/>
      <c r="E2239" s="25"/>
      <c r="F2239" s="25"/>
      <c r="G2239" s="25"/>
      <c r="H2239" s="25"/>
      <c r="I2239" s="40">
        <f>J2234+J2235+J2236+J2237</f>
        <v>286.95999999999998</v>
      </c>
      <c r="J2239" s="40"/>
      <c r="K2239" s="26">
        <f>IF(Source!I1335&lt;&gt;0, ROUND(I2239/Source!I1335, 2), 0)</f>
        <v>286.95999999999998</v>
      </c>
      <c r="P2239" s="24">
        <f>I2239</f>
        <v>286.95999999999998</v>
      </c>
    </row>
    <row r="2240" spans="1:22" ht="42.75" x14ac:dyDescent="0.2">
      <c r="A2240" s="19">
        <v>289</v>
      </c>
      <c r="B2240" s="19" t="str">
        <f>Source!F1336</f>
        <v>1.21-2203-1-2/1</v>
      </c>
      <c r="C2240" s="19" t="str">
        <f>Source!G1336</f>
        <v>Техническое обслуживание распределительных коробок (щитков), с автоматами</v>
      </c>
      <c r="D2240" s="20" t="str">
        <f>Source!H1336</f>
        <v>шт.</v>
      </c>
      <c r="E2240" s="9">
        <f>Source!I1336</f>
        <v>1</v>
      </c>
      <c r="F2240" s="22"/>
      <c r="G2240" s="21"/>
      <c r="H2240" s="9"/>
      <c r="I2240" s="9"/>
      <c r="J2240" s="22"/>
      <c r="K2240" s="22"/>
      <c r="Q2240">
        <f>ROUND((Source!BZ1336/100)*ROUND((Source!AF1336*Source!AV1336)*Source!I1336, 2), 2)</f>
        <v>1113.95</v>
      </c>
      <c r="R2240">
        <f>Source!X1336</f>
        <v>1113.95</v>
      </c>
      <c r="S2240">
        <f>ROUND((Source!CA1336/100)*ROUND((Source!AF1336*Source!AV1336)*Source!I1336, 2), 2)</f>
        <v>159.13999999999999</v>
      </c>
      <c r="T2240">
        <f>Source!Y1336</f>
        <v>159.13999999999999</v>
      </c>
      <c r="U2240">
        <f>ROUND((175/100)*ROUND((Source!AE1336*Source!AV1336)*Source!I1336, 2), 2)</f>
        <v>0</v>
      </c>
      <c r="V2240">
        <f>ROUND((108/100)*ROUND(Source!CS1336*Source!I1336, 2), 2)</f>
        <v>0</v>
      </c>
    </row>
    <row r="2241" spans="1:22" ht="14.25" x14ac:dyDescent="0.2">
      <c r="A2241" s="19"/>
      <c r="B2241" s="19"/>
      <c r="C2241" s="19" t="s">
        <v>1122</v>
      </c>
      <c r="D2241" s="20"/>
      <c r="E2241" s="9"/>
      <c r="F2241" s="22">
        <f>Source!AO1336</f>
        <v>1591.35</v>
      </c>
      <c r="G2241" s="21" t="str">
        <f>Source!DG1336</f>
        <v/>
      </c>
      <c r="H2241" s="9">
        <f>Source!AV1336</f>
        <v>1</v>
      </c>
      <c r="I2241" s="9">
        <f>IF(Source!BA1336&lt;&gt; 0, Source!BA1336, 1)</f>
        <v>1</v>
      </c>
      <c r="J2241" s="22">
        <f>Source!S1336</f>
        <v>1591.35</v>
      </c>
      <c r="K2241" s="22"/>
    </row>
    <row r="2242" spans="1:22" ht="14.25" x14ac:dyDescent="0.2">
      <c r="A2242" s="19"/>
      <c r="B2242" s="19"/>
      <c r="C2242" s="19" t="s">
        <v>1130</v>
      </c>
      <c r="D2242" s="20"/>
      <c r="E2242" s="9"/>
      <c r="F2242" s="22">
        <f>Source!AL1336</f>
        <v>24.17</v>
      </c>
      <c r="G2242" s="21" t="str">
        <f>Source!DD1336</f>
        <v/>
      </c>
      <c r="H2242" s="9">
        <f>Source!AW1336</f>
        <v>1</v>
      </c>
      <c r="I2242" s="9">
        <f>IF(Source!BC1336&lt;&gt; 0, Source!BC1336, 1)</f>
        <v>1</v>
      </c>
      <c r="J2242" s="22">
        <f>Source!P1336</f>
        <v>24.17</v>
      </c>
      <c r="K2242" s="22"/>
    </row>
    <row r="2243" spans="1:22" ht="14.25" x14ac:dyDescent="0.2">
      <c r="A2243" s="19"/>
      <c r="B2243" s="19"/>
      <c r="C2243" s="19" t="s">
        <v>1123</v>
      </c>
      <c r="D2243" s="20" t="s">
        <v>1124</v>
      </c>
      <c r="E2243" s="9">
        <f>Source!AT1336</f>
        <v>70</v>
      </c>
      <c r="F2243" s="22"/>
      <c r="G2243" s="21"/>
      <c r="H2243" s="9"/>
      <c r="I2243" s="9"/>
      <c r="J2243" s="22">
        <f>SUM(R2240:R2242)</f>
        <v>1113.95</v>
      </c>
      <c r="K2243" s="22"/>
    </row>
    <row r="2244" spans="1:22" ht="14.25" x14ac:dyDescent="0.2">
      <c r="A2244" s="19"/>
      <c r="B2244" s="19"/>
      <c r="C2244" s="19" t="s">
        <v>1125</v>
      </c>
      <c r="D2244" s="20" t="s">
        <v>1124</v>
      </c>
      <c r="E2244" s="9">
        <f>Source!AU1336</f>
        <v>10</v>
      </c>
      <c r="F2244" s="22"/>
      <c r="G2244" s="21"/>
      <c r="H2244" s="9"/>
      <c r="I2244" s="9"/>
      <c r="J2244" s="22">
        <f>SUM(T2240:T2243)</f>
        <v>159.13999999999999</v>
      </c>
      <c r="K2244" s="22"/>
    </row>
    <row r="2245" spans="1:22" ht="14.25" x14ac:dyDescent="0.2">
      <c r="A2245" s="19"/>
      <c r="B2245" s="19"/>
      <c r="C2245" s="19" t="s">
        <v>1126</v>
      </c>
      <c r="D2245" s="20" t="s">
        <v>1127</v>
      </c>
      <c r="E2245" s="9">
        <f>Source!AQ1336</f>
        <v>3</v>
      </c>
      <c r="F2245" s="22"/>
      <c r="G2245" s="21" t="str">
        <f>Source!DI1336</f>
        <v/>
      </c>
      <c r="H2245" s="9">
        <f>Source!AV1336</f>
        <v>1</v>
      </c>
      <c r="I2245" s="9"/>
      <c r="J2245" s="22"/>
      <c r="K2245" s="22">
        <f>Source!U1336</f>
        <v>3</v>
      </c>
    </row>
    <row r="2246" spans="1:22" ht="15" x14ac:dyDescent="0.25">
      <c r="A2246" s="25"/>
      <c r="B2246" s="25"/>
      <c r="C2246" s="25"/>
      <c r="D2246" s="25"/>
      <c r="E2246" s="25"/>
      <c r="F2246" s="25"/>
      <c r="G2246" s="25"/>
      <c r="H2246" s="25"/>
      <c r="I2246" s="40">
        <f>J2241+J2242+J2243+J2244</f>
        <v>2888.61</v>
      </c>
      <c r="J2246" s="40"/>
      <c r="K2246" s="26">
        <f>IF(Source!I1336&lt;&gt;0, ROUND(I2246/Source!I1336, 2), 0)</f>
        <v>2888.61</v>
      </c>
      <c r="P2246" s="24">
        <f>I2246</f>
        <v>2888.61</v>
      </c>
    </row>
    <row r="2247" spans="1:22" ht="57" x14ac:dyDescent="0.2">
      <c r="A2247" s="19">
        <v>290</v>
      </c>
      <c r="B2247" s="19" t="str">
        <f>Source!F1337</f>
        <v>1.21-2301-3-1/1</v>
      </c>
      <c r="C2247" s="19" t="str">
        <f>Source!G1337</f>
        <v>Технический осмотр выключателей автоматических трехполюсных установочных, номинальный ток до 200 А</v>
      </c>
      <c r="D2247" s="20" t="str">
        <f>Source!H1337</f>
        <v>шт.</v>
      </c>
      <c r="E2247" s="9">
        <f>Source!I1337</f>
        <v>1</v>
      </c>
      <c r="F2247" s="22"/>
      <c r="G2247" s="21"/>
      <c r="H2247" s="9"/>
      <c r="I2247" s="9"/>
      <c r="J2247" s="22"/>
      <c r="K2247" s="22"/>
      <c r="Q2247">
        <f>ROUND((Source!BZ1337/100)*ROUND((Source!AF1337*Source!AV1337)*Source!I1337, 2), 2)</f>
        <v>55.69</v>
      </c>
      <c r="R2247">
        <f>Source!X1337</f>
        <v>55.69</v>
      </c>
      <c r="S2247">
        <f>ROUND((Source!CA1337/100)*ROUND((Source!AF1337*Source!AV1337)*Source!I1337, 2), 2)</f>
        <v>7.96</v>
      </c>
      <c r="T2247">
        <f>Source!Y1337</f>
        <v>7.96</v>
      </c>
      <c r="U2247">
        <f>ROUND((175/100)*ROUND((Source!AE1337*Source!AV1337)*Source!I1337, 2), 2)</f>
        <v>0</v>
      </c>
      <c r="V2247">
        <f>ROUND((108/100)*ROUND(Source!CS1337*Source!I1337, 2), 2)</f>
        <v>0</v>
      </c>
    </row>
    <row r="2248" spans="1:22" ht="14.25" x14ac:dyDescent="0.2">
      <c r="A2248" s="19"/>
      <c r="B2248" s="19"/>
      <c r="C2248" s="19" t="s">
        <v>1122</v>
      </c>
      <c r="D2248" s="20"/>
      <c r="E2248" s="9"/>
      <c r="F2248" s="22">
        <f>Source!AO1337</f>
        <v>26.52</v>
      </c>
      <c r="G2248" s="21" t="str">
        <f>Source!DG1337</f>
        <v>)*3</v>
      </c>
      <c r="H2248" s="9">
        <f>Source!AV1337</f>
        <v>1</v>
      </c>
      <c r="I2248" s="9">
        <f>IF(Source!BA1337&lt;&gt; 0, Source!BA1337, 1)</f>
        <v>1</v>
      </c>
      <c r="J2248" s="22">
        <f>Source!S1337</f>
        <v>79.56</v>
      </c>
      <c r="K2248" s="22"/>
    </row>
    <row r="2249" spans="1:22" ht="14.25" x14ac:dyDescent="0.2">
      <c r="A2249" s="19"/>
      <c r="B2249" s="19"/>
      <c r="C2249" s="19" t="s">
        <v>1123</v>
      </c>
      <c r="D2249" s="20" t="s">
        <v>1124</v>
      </c>
      <c r="E2249" s="9">
        <f>Source!AT1337</f>
        <v>70</v>
      </c>
      <c r="F2249" s="22"/>
      <c r="G2249" s="21"/>
      <c r="H2249" s="9"/>
      <c r="I2249" s="9"/>
      <c r="J2249" s="22">
        <f>SUM(R2247:R2248)</f>
        <v>55.69</v>
      </c>
      <c r="K2249" s="22"/>
    </row>
    <row r="2250" spans="1:22" ht="14.25" x14ac:dyDescent="0.2">
      <c r="A2250" s="19"/>
      <c r="B2250" s="19"/>
      <c r="C2250" s="19" t="s">
        <v>1125</v>
      </c>
      <c r="D2250" s="20" t="s">
        <v>1124</v>
      </c>
      <c r="E2250" s="9">
        <f>Source!AU1337</f>
        <v>10</v>
      </c>
      <c r="F2250" s="22"/>
      <c r="G2250" s="21"/>
      <c r="H2250" s="9"/>
      <c r="I2250" s="9"/>
      <c r="J2250" s="22">
        <f>SUM(T2247:T2249)</f>
        <v>7.96</v>
      </c>
      <c r="K2250" s="22"/>
    </row>
    <row r="2251" spans="1:22" ht="14.25" x14ac:dyDescent="0.2">
      <c r="A2251" s="19"/>
      <c r="B2251" s="19"/>
      <c r="C2251" s="19" t="s">
        <v>1126</v>
      </c>
      <c r="D2251" s="20" t="s">
        <v>1127</v>
      </c>
      <c r="E2251" s="9">
        <f>Source!AQ1337</f>
        <v>0.05</v>
      </c>
      <c r="F2251" s="22"/>
      <c r="G2251" s="21" t="str">
        <f>Source!DI1337</f>
        <v>)*3</v>
      </c>
      <c r="H2251" s="9">
        <f>Source!AV1337</f>
        <v>1</v>
      </c>
      <c r="I2251" s="9"/>
      <c r="J2251" s="22"/>
      <c r="K2251" s="22">
        <f>Source!U1337</f>
        <v>0.15000000000000002</v>
      </c>
    </row>
    <row r="2252" spans="1:22" ht="15" x14ac:dyDescent="0.25">
      <c r="A2252" s="25"/>
      <c r="B2252" s="25"/>
      <c r="C2252" s="25"/>
      <c r="D2252" s="25"/>
      <c r="E2252" s="25"/>
      <c r="F2252" s="25"/>
      <c r="G2252" s="25"/>
      <c r="H2252" s="25"/>
      <c r="I2252" s="40">
        <f>J2248+J2249+J2250</f>
        <v>143.21</v>
      </c>
      <c r="J2252" s="40"/>
      <c r="K2252" s="26">
        <f>IF(Source!I1337&lt;&gt;0, ROUND(I2252/Source!I1337, 2), 0)</f>
        <v>143.21</v>
      </c>
      <c r="P2252" s="24">
        <f>I2252</f>
        <v>143.21</v>
      </c>
    </row>
    <row r="2253" spans="1:22" ht="57" x14ac:dyDescent="0.2">
      <c r="A2253" s="19">
        <v>291</v>
      </c>
      <c r="B2253" s="19" t="str">
        <f>Source!F1338</f>
        <v>1.21-2303-3-1/1</v>
      </c>
      <c r="C2253" s="19" t="str">
        <f>Source!G1338</f>
        <v>Техническое обслуживание выключателей автоматических трехполюсных установочных, номинальный ток до 200 А,</v>
      </c>
      <c r="D2253" s="20" t="str">
        <f>Source!H1338</f>
        <v>шт.</v>
      </c>
      <c r="E2253" s="9">
        <f>Source!I1338</f>
        <v>1</v>
      </c>
      <c r="F2253" s="22"/>
      <c r="G2253" s="21"/>
      <c r="H2253" s="9"/>
      <c r="I2253" s="9"/>
      <c r="J2253" s="22"/>
      <c r="K2253" s="22"/>
      <c r="Q2253">
        <f>ROUND((Source!BZ1338/100)*ROUND((Source!AF1338*Source!AV1338)*Source!I1338, 2), 2)</f>
        <v>556.98</v>
      </c>
      <c r="R2253">
        <f>Source!X1338</f>
        <v>556.98</v>
      </c>
      <c r="S2253">
        <f>ROUND((Source!CA1338/100)*ROUND((Source!AF1338*Source!AV1338)*Source!I1338, 2), 2)</f>
        <v>79.569999999999993</v>
      </c>
      <c r="T2253">
        <f>Source!Y1338</f>
        <v>79.569999999999993</v>
      </c>
      <c r="U2253">
        <f>ROUND((175/100)*ROUND((Source!AE1338*Source!AV1338)*Source!I1338, 2), 2)</f>
        <v>0</v>
      </c>
      <c r="V2253">
        <f>ROUND((108/100)*ROUND(Source!CS1338*Source!I1338, 2), 2)</f>
        <v>0</v>
      </c>
    </row>
    <row r="2254" spans="1:22" ht="14.25" x14ac:dyDescent="0.2">
      <c r="A2254" s="19"/>
      <c r="B2254" s="19"/>
      <c r="C2254" s="19" t="s">
        <v>1122</v>
      </c>
      <c r="D2254" s="20"/>
      <c r="E2254" s="9"/>
      <c r="F2254" s="22">
        <f>Source!AO1338</f>
        <v>795.68</v>
      </c>
      <c r="G2254" s="21" t="str">
        <f>Source!DG1338</f>
        <v/>
      </c>
      <c r="H2254" s="9">
        <f>Source!AV1338</f>
        <v>1</v>
      </c>
      <c r="I2254" s="9">
        <f>IF(Source!BA1338&lt;&gt; 0, Source!BA1338, 1)</f>
        <v>1</v>
      </c>
      <c r="J2254" s="22">
        <f>Source!S1338</f>
        <v>795.68</v>
      </c>
      <c r="K2254" s="22"/>
    </row>
    <row r="2255" spans="1:22" ht="14.25" x14ac:dyDescent="0.2">
      <c r="A2255" s="19"/>
      <c r="B2255" s="19"/>
      <c r="C2255" s="19" t="s">
        <v>1130</v>
      </c>
      <c r="D2255" s="20"/>
      <c r="E2255" s="9"/>
      <c r="F2255" s="22">
        <f>Source!AL1338</f>
        <v>14.65</v>
      </c>
      <c r="G2255" s="21" t="str">
        <f>Source!DD1338</f>
        <v/>
      </c>
      <c r="H2255" s="9">
        <f>Source!AW1338</f>
        <v>1</v>
      </c>
      <c r="I2255" s="9">
        <f>IF(Source!BC1338&lt;&gt; 0, Source!BC1338, 1)</f>
        <v>1</v>
      </c>
      <c r="J2255" s="22">
        <f>Source!P1338</f>
        <v>14.65</v>
      </c>
      <c r="K2255" s="22"/>
    </row>
    <row r="2256" spans="1:22" ht="14.25" x14ac:dyDescent="0.2">
      <c r="A2256" s="19"/>
      <c r="B2256" s="19"/>
      <c r="C2256" s="19" t="s">
        <v>1123</v>
      </c>
      <c r="D2256" s="20" t="s">
        <v>1124</v>
      </c>
      <c r="E2256" s="9">
        <f>Source!AT1338</f>
        <v>70</v>
      </c>
      <c r="F2256" s="22"/>
      <c r="G2256" s="21"/>
      <c r="H2256" s="9"/>
      <c r="I2256" s="9"/>
      <c r="J2256" s="22">
        <f>SUM(R2253:R2255)</f>
        <v>556.98</v>
      </c>
      <c r="K2256" s="22"/>
    </row>
    <row r="2257" spans="1:22" ht="14.25" x14ac:dyDescent="0.2">
      <c r="A2257" s="19"/>
      <c r="B2257" s="19"/>
      <c r="C2257" s="19" t="s">
        <v>1125</v>
      </c>
      <c r="D2257" s="20" t="s">
        <v>1124</v>
      </c>
      <c r="E2257" s="9">
        <f>Source!AU1338</f>
        <v>10</v>
      </c>
      <c r="F2257" s="22"/>
      <c r="G2257" s="21"/>
      <c r="H2257" s="9"/>
      <c r="I2257" s="9"/>
      <c r="J2257" s="22">
        <f>SUM(T2253:T2256)</f>
        <v>79.569999999999993</v>
      </c>
      <c r="K2257" s="22"/>
    </row>
    <row r="2258" spans="1:22" ht="14.25" x14ac:dyDescent="0.2">
      <c r="A2258" s="19"/>
      <c r="B2258" s="19"/>
      <c r="C2258" s="19" t="s">
        <v>1126</v>
      </c>
      <c r="D2258" s="20" t="s">
        <v>1127</v>
      </c>
      <c r="E2258" s="9">
        <f>Source!AQ1338</f>
        <v>1.5</v>
      </c>
      <c r="F2258" s="22"/>
      <c r="G2258" s="21" t="str">
        <f>Source!DI1338</f>
        <v/>
      </c>
      <c r="H2258" s="9">
        <f>Source!AV1338</f>
        <v>1</v>
      </c>
      <c r="I2258" s="9"/>
      <c r="J2258" s="22"/>
      <c r="K2258" s="22">
        <f>Source!U1338</f>
        <v>1.5</v>
      </c>
    </row>
    <row r="2259" spans="1:22" ht="15" x14ac:dyDescent="0.25">
      <c r="A2259" s="25"/>
      <c r="B2259" s="25"/>
      <c r="C2259" s="25"/>
      <c r="D2259" s="25"/>
      <c r="E2259" s="25"/>
      <c r="F2259" s="25"/>
      <c r="G2259" s="25"/>
      <c r="H2259" s="25"/>
      <c r="I2259" s="40">
        <f>J2254+J2255+J2256+J2257</f>
        <v>1446.8799999999999</v>
      </c>
      <c r="J2259" s="40"/>
      <c r="K2259" s="26">
        <f>IF(Source!I1338&lt;&gt;0, ROUND(I2259/Source!I1338, 2), 0)</f>
        <v>1446.88</v>
      </c>
      <c r="P2259" s="24">
        <f>I2259</f>
        <v>1446.8799999999999</v>
      </c>
    </row>
    <row r="2260" spans="1:22" ht="57" x14ac:dyDescent="0.2">
      <c r="A2260" s="19">
        <v>292</v>
      </c>
      <c r="B2260" s="19" t="str">
        <f>Source!F1339</f>
        <v>1.21-2301-19-1/1</v>
      </c>
      <c r="C2260" s="19" t="str">
        <f>Source!G1339</f>
        <v>Технический осмотр выключателей автоматических однополюсных установочных на номинальный ток до 63 А</v>
      </c>
      <c r="D2260" s="20" t="str">
        <f>Source!H1339</f>
        <v>шт.</v>
      </c>
      <c r="E2260" s="9">
        <f>Source!I1339</f>
        <v>27</v>
      </c>
      <c r="F2260" s="22"/>
      <c r="G2260" s="21"/>
      <c r="H2260" s="9"/>
      <c r="I2260" s="9"/>
      <c r="J2260" s="22"/>
      <c r="K2260" s="22"/>
      <c r="Q2260">
        <f>ROUND((Source!BZ1339/100)*ROUND((Source!AF1339*Source!AV1339)*Source!I1339, 2), 2)</f>
        <v>1203.17</v>
      </c>
      <c r="R2260">
        <f>Source!X1339</f>
        <v>1203.17</v>
      </c>
      <c r="S2260">
        <f>ROUND((Source!CA1339/100)*ROUND((Source!AF1339*Source!AV1339)*Source!I1339, 2), 2)</f>
        <v>171.88</v>
      </c>
      <c r="T2260">
        <f>Source!Y1339</f>
        <v>171.88</v>
      </c>
      <c r="U2260">
        <f>ROUND((175/100)*ROUND((Source!AE1339*Source!AV1339)*Source!I1339, 2), 2)</f>
        <v>0</v>
      </c>
      <c r="V2260">
        <f>ROUND((108/100)*ROUND(Source!CS1339*Source!I1339, 2), 2)</f>
        <v>0</v>
      </c>
    </row>
    <row r="2261" spans="1:22" ht="14.25" x14ac:dyDescent="0.2">
      <c r="A2261" s="19"/>
      <c r="B2261" s="19"/>
      <c r="C2261" s="19" t="s">
        <v>1122</v>
      </c>
      <c r="D2261" s="20"/>
      <c r="E2261" s="9"/>
      <c r="F2261" s="22">
        <f>Source!AO1339</f>
        <v>21.22</v>
      </c>
      <c r="G2261" s="21" t="str">
        <f>Source!DG1339</f>
        <v>)*3</v>
      </c>
      <c r="H2261" s="9">
        <f>Source!AV1339</f>
        <v>1</v>
      </c>
      <c r="I2261" s="9">
        <f>IF(Source!BA1339&lt;&gt; 0, Source!BA1339, 1)</f>
        <v>1</v>
      </c>
      <c r="J2261" s="22">
        <f>Source!S1339</f>
        <v>1718.82</v>
      </c>
      <c r="K2261" s="22"/>
    </row>
    <row r="2262" spans="1:22" ht="14.25" x14ac:dyDescent="0.2">
      <c r="A2262" s="19"/>
      <c r="B2262" s="19"/>
      <c r="C2262" s="19" t="s">
        <v>1130</v>
      </c>
      <c r="D2262" s="20"/>
      <c r="E2262" s="9"/>
      <c r="F2262" s="22">
        <f>Source!AL1339</f>
        <v>0.01</v>
      </c>
      <c r="G2262" s="21" t="str">
        <f>Source!DD1339</f>
        <v>)*3</v>
      </c>
      <c r="H2262" s="9">
        <f>Source!AW1339</f>
        <v>1</v>
      </c>
      <c r="I2262" s="9">
        <f>IF(Source!BC1339&lt;&gt; 0, Source!BC1339, 1)</f>
        <v>1</v>
      </c>
      <c r="J2262" s="22">
        <f>Source!P1339</f>
        <v>0.81</v>
      </c>
      <c r="K2262" s="22"/>
    </row>
    <row r="2263" spans="1:22" ht="14.25" x14ac:dyDescent="0.2">
      <c r="A2263" s="19"/>
      <c r="B2263" s="19"/>
      <c r="C2263" s="19" t="s">
        <v>1123</v>
      </c>
      <c r="D2263" s="20" t="s">
        <v>1124</v>
      </c>
      <c r="E2263" s="9">
        <f>Source!AT1339</f>
        <v>70</v>
      </c>
      <c r="F2263" s="22"/>
      <c r="G2263" s="21"/>
      <c r="H2263" s="9"/>
      <c r="I2263" s="9"/>
      <c r="J2263" s="22">
        <f>SUM(R2260:R2262)</f>
        <v>1203.17</v>
      </c>
      <c r="K2263" s="22"/>
    </row>
    <row r="2264" spans="1:22" ht="14.25" x14ac:dyDescent="0.2">
      <c r="A2264" s="19"/>
      <c r="B2264" s="19"/>
      <c r="C2264" s="19" t="s">
        <v>1125</v>
      </c>
      <c r="D2264" s="20" t="s">
        <v>1124</v>
      </c>
      <c r="E2264" s="9">
        <f>Source!AU1339</f>
        <v>10</v>
      </c>
      <c r="F2264" s="22"/>
      <c r="G2264" s="21"/>
      <c r="H2264" s="9"/>
      <c r="I2264" s="9"/>
      <c r="J2264" s="22">
        <f>SUM(T2260:T2263)</f>
        <v>171.88</v>
      </c>
      <c r="K2264" s="22"/>
    </row>
    <row r="2265" spans="1:22" ht="14.25" x14ac:dyDescent="0.2">
      <c r="A2265" s="19"/>
      <c r="B2265" s="19"/>
      <c r="C2265" s="19" t="s">
        <v>1126</v>
      </c>
      <c r="D2265" s="20" t="s">
        <v>1127</v>
      </c>
      <c r="E2265" s="9">
        <f>Source!AQ1339</f>
        <v>0.04</v>
      </c>
      <c r="F2265" s="22"/>
      <c r="G2265" s="21" t="str">
        <f>Source!DI1339</f>
        <v>)*3</v>
      </c>
      <c r="H2265" s="9">
        <f>Source!AV1339</f>
        <v>1</v>
      </c>
      <c r="I2265" s="9"/>
      <c r="J2265" s="22"/>
      <c r="K2265" s="22">
        <f>Source!U1339</f>
        <v>3.2399999999999998</v>
      </c>
    </row>
    <row r="2266" spans="1:22" ht="15" x14ac:dyDescent="0.25">
      <c r="A2266" s="25"/>
      <c r="B2266" s="25"/>
      <c r="C2266" s="25"/>
      <c r="D2266" s="25"/>
      <c r="E2266" s="25"/>
      <c r="F2266" s="25"/>
      <c r="G2266" s="25"/>
      <c r="H2266" s="25"/>
      <c r="I2266" s="40">
        <f>J2261+J2262+J2263+J2264</f>
        <v>3094.6800000000003</v>
      </c>
      <c r="J2266" s="40"/>
      <c r="K2266" s="26">
        <f>IF(Source!I1339&lt;&gt;0, ROUND(I2266/Source!I1339, 2), 0)</f>
        <v>114.62</v>
      </c>
      <c r="P2266" s="24">
        <f>I2266</f>
        <v>3094.6800000000003</v>
      </c>
    </row>
    <row r="2267" spans="1:22" ht="57" x14ac:dyDescent="0.2">
      <c r="A2267" s="19">
        <v>293</v>
      </c>
      <c r="B2267" s="19" t="str">
        <f>Source!F1340</f>
        <v>1.21-2303-19-1/1</v>
      </c>
      <c r="C2267" s="19" t="str">
        <f>Source!G1340</f>
        <v>Техническое обслуживание выключателей автоматических однополюсных установочных на номинальный ток до 63 А</v>
      </c>
      <c r="D2267" s="20" t="str">
        <f>Source!H1340</f>
        <v>шт.</v>
      </c>
      <c r="E2267" s="9">
        <f>Source!I1340</f>
        <v>27</v>
      </c>
      <c r="F2267" s="22"/>
      <c r="G2267" s="21"/>
      <c r="H2267" s="9"/>
      <c r="I2267" s="9"/>
      <c r="J2267" s="22"/>
      <c r="K2267" s="22"/>
      <c r="Q2267">
        <f>ROUND((Source!BZ1340/100)*ROUND((Source!AF1340*Source!AV1340)*Source!I1340, 2), 2)</f>
        <v>12030.61</v>
      </c>
      <c r="R2267">
        <f>Source!X1340</f>
        <v>12030.61</v>
      </c>
      <c r="S2267">
        <f>ROUND((Source!CA1340/100)*ROUND((Source!AF1340*Source!AV1340)*Source!I1340, 2), 2)</f>
        <v>1718.66</v>
      </c>
      <c r="T2267">
        <f>Source!Y1340</f>
        <v>1718.66</v>
      </c>
      <c r="U2267">
        <f>ROUND((175/100)*ROUND((Source!AE1340*Source!AV1340)*Source!I1340, 2), 2)</f>
        <v>0</v>
      </c>
      <c r="V2267">
        <f>ROUND((108/100)*ROUND(Source!CS1340*Source!I1340, 2), 2)</f>
        <v>0</v>
      </c>
    </row>
    <row r="2268" spans="1:22" ht="14.25" x14ac:dyDescent="0.2">
      <c r="A2268" s="19"/>
      <c r="B2268" s="19"/>
      <c r="C2268" s="19" t="s">
        <v>1122</v>
      </c>
      <c r="D2268" s="20"/>
      <c r="E2268" s="9"/>
      <c r="F2268" s="22">
        <f>Source!AO1340</f>
        <v>636.54</v>
      </c>
      <c r="G2268" s="21" t="str">
        <f>Source!DG1340</f>
        <v/>
      </c>
      <c r="H2268" s="9">
        <f>Source!AV1340</f>
        <v>1</v>
      </c>
      <c r="I2268" s="9">
        <f>IF(Source!BA1340&lt;&gt; 0, Source!BA1340, 1)</f>
        <v>1</v>
      </c>
      <c r="J2268" s="22">
        <f>Source!S1340</f>
        <v>17186.580000000002</v>
      </c>
      <c r="K2268" s="22"/>
    </row>
    <row r="2269" spans="1:22" ht="14.25" x14ac:dyDescent="0.2">
      <c r="A2269" s="19"/>
      <c r="B2269" s="19"/>
      <c r="C2269" s="19" t="s">
        <v>1130</v>
      </c>
      <c r="D2269" s="20"/>
      <c r="E2269" s="9"/>
      <c r="F2269" s="22">
        <f>Source!AL1340</f>
        <v>1.56</v>
      </c>
      <c r="G2269" s="21" t="str">
        <f>Source!DD1340</f>
        <v/>
      </c>
      <c r="H2269" s="9">
        <f>Source!AW1340</f>
        <v>1</v>
      </c>
      <c r="I2269" s="9">
        <f>IF(Source!BC1340&lt;&gt; 0, Source!BC1340, 1)</f>
        <v>1</v>
      </c>
      <c r="J2269" s="22">
        <f>Source!P1340</f>
        <v>42.12</v>
      </c>
      <c r="K2269" s="22"/>
    </row>
    <row r="2270" spans="1:22" ht="14.25" x14ac:dyDescent="0.2">
      <c r="A2270" s="19"/>
      <c r="B2270" s="19"/>
      <c r="C2270" s="19" t="s">
        <v>1123</v>
      </c>
      <c r="D2270" s="20" t="s">
        <v>1124</v>
      </c>
      <c r="E2270" s="9">
        <f>Source!AT1340</f>
        <v>70</v>
      </c>
      <c r="F2270" s="22"/>
      <c r="G2270" s="21"/>
      <c r="H2270" s="9"/>
      <c r="I2270" s="9"/>
      <c r="J2270" s="22">
        <f>SUM(R2267:R2269)</f>
        <v>12030.61</v>
      </c>
      <c r="K2270" s="22"/>
    </row>
    <row r="2271" spans="1:22" ht="14.25" x14ac:dyDescent="0.2">
      <c r="A2271" s="19"/>
      <c r="B2271" s="19"/>
      <c r="C2271" s="19" t="s">
        <v>1125</v>
      </c>
      <c r="D2271" s="20" t="s">
        <v>1124</v>
      </c>
      <c r="E2271" s="9">
        <f>Source!AU1340</f>
        <v>10</v>
      </c>
      <c r="F2271" s="22"/>
      <c r="G2271" s="21"/>
      <c r="H2271" s="9"/>
      <c r="I2271" s="9"/>
      <c r="J2271" s="22">
        <f>SUM(T2267:T2270)</f>
        <v>1718.66</v>
      </c>
      <c r="K2271" s="22"/>
    </row>
    <row r="2272" spans="1:22" ht="14.25" x14ac:dyDescent="0.2">
      <c r="A2272" s="19"/>
      <c r="B2272" s="19"/>
      <c r="C2272" s="19" t="s">
        <v>1126</v>
      </c>
      <c r="D2272" s="20" t="s">
        <v>1127</v>
      </c>
      <c r="E2272" s="9">
        <f>Source!AQ1340</f>
        <v>1.2</v>
      </c>
      <c r="F2272" s="22"/>
      <c r="G2272" s="21" t="str">
        <f>Source!DI1340</f>
        <v/>
      </c>
      <c r="H2272" s="9">
        <f>Source!AV1340</f>
        <v>1</v>
      </c>
      <c r="I2272" s="9"/>
      <c r="J2272" s="22"/>
      <c r="K2272" s="22">
        <f>Source!U1340</f>
        <v>32.4</v>
      </c>
    </row>
    <row r="2273" spans="1:22" ht="15" x14ac:dyDescent="0.25">
      <c r="A2273" s="25"/>
      <c r="B2273" s="25"/>
      <c r="C2273" s="25"/>
      <c r="D2273" s="25"/>
      <c r="E2273" s="25"/>
      <c r="F2273" s="25"/>
      <c r="G2273" s="25"/>
      <c r="H2273" s="25"/>
      <c r="I2273" s="40">
        <f>J2268+J2269+J2270+J2271</f>
        <v>30977.97</v>
      </c>
      <c r="J2273" s="40"/>
      <c r="K2273" s="26">
        <f>IF(Source!I1340&lt;&gt;0, ROUND(I2273/Source!I1340, 2), 0)</f>
        <v>1147.33</v>
      </c>
      <c r="P2273" s="24">
        <f>I2273</f>
        <v>30977.97</v>
      </c>
    </row>
    <row r="2274" spans="1:22" ht="42.75" x14ac:dyDescent="0.2">
      <c r="A2274" s="19">
        <v>294</v>
      </c>
      <c r="B2274" s="19" t="str">
        <f>Source!F1341</f>
        <v>1.21-2201-1-2/1</v>
      </c>
      <c r="C2274" s="19" t="str">
        <f>Source!G1341</f>
        <v>Технический осмотр распределительных коробок (щитков), с автоматами</v>
      </c>
      <c r="D2274" s="20" t="str">
        <f>Source!H1341</f>
        <v>шт.</v>
      </c>
      <c r="E2274" s="9">
        <f>Source!I1341</f>
        <v>1</v>
      </c>
      <c r="F2274" s="22"/>
      <c r="G2274" s="21"/>
      <c r="H2274" s="9"/>
      <c r="I2274" s="9"/>
      <c r="J2274" s="22"/>
      <c r="K2274" s="22"/>
      <c r="Q2274">
        <f>ROUND((Source!BZ1341/100)*ROUND((Source!AF1341*Source!AV1341)*Source!I1341, 2), 2)</f>
        <v>111.41</v>
      </c>
      <c r="R2274">
        <f>Source!X1341</f>
        <v>111.41</v>
      </c>
      <c r="S2274">
        <f>ROUND((Source!CA1341/100)*ROUND((Source!AF1341*Source!AV1341)*Source!I1341, 2), 2)</f>
        <v>15.92</v>
      </c>
      <c r="T2274">
        <f>Source!Y1341</f>
        <v>15.92</v>
      </c>
      <c r="U2274">
        <f>ROUND((175/100)*ROUND((Source!AE1341*Source!AV1341)*Source!I1341, 2), 2)</f>
        <v>0</v>
      </c>
      <c r="V2274">
        <f>ROUND((108/100)*ROUND(Source!CS1341*Source!I1341, 2), 2)</f>
        <v>0</v>
      </c>
    </row>
    <row r="2275" spans="1:22" ht="14.25" x14ac:dyDescent="0.2">
      <c r="A2275" s="19"/>
      <c r="B2275" s="19"/>
      <c r="C2275" s="19" t="s">
        <v>1122</v>
      </c>
      <c r="D2275" s="20"/>
      <c r="E2275" s="9"/>
      <c r="F2275" s="22">
        <f>Source!AO1341</f>
        <v>53.05</v>
      </c>
      <c r="G2275" s="21" t="str">
        <f>Source!DG1341</f>
        <v>)*3</v>
      </c>
      <c r="H2275" s="9">
        <f>Source!AV1341</f>
        <v>1</v>
      </c>
      <c r="I2275" s="9">
        <f>IF(Source!BA1341&lt;&gt; 0, Source!BA1341, 1)</f>
        <v>1</v>
      </c>
      <c r="J2275" s="22">
        <f>Source!S1341</f>
        <v>159.15</v>
      </c>
      <c r="K2275" s="22"/>
    </row>
    <row r="2276" spans="1:22" ht="14.25" x14ac:dyDescent="0.2">
      <c r="A2276" s="19"/>
      <c r="B2276" s="19"/>
      <c r="C2276" s="19" t="s">
        <v>1130</v>
      </c>
      <c r="D2276" s="20"/>
      <c r="E2276" s="9"/>
      <c r="F2276" s="22">
        <f>Source!AL1341</f>
        <v>0.16</v>
      </c>
      <c r="G2276" s="21" t="str">
        <f>Source!DD1341</f>
        <v>)*3</v>
      </c>
      <c r="H2276" s="9">
        <f>Source!AW1341</f>
        <v>1</v>
      </c>
      <c r="I2276" s="9">
        <f>IF(Source!BC1341&lt;&gt; 0, Source!BC1341, 1)</f>
        <v>1</v>
      </c>
      <c r="J2276" s="22">
        <f>Source!P1341</f>
        <v>0.48</v>
      </c>
      <c r="K2276" s="22"/>
    </row>
    <row r="2277" spans="1:22" ht="14.25" x14ac:dyDescent="0.2">
      <c r="A2277" s="19"/>
      <c r="B2277" s="19"/>
      <c r="C2277" s="19" t="s">
        <v>1123</v>
      </c>
      <c r="D2277" s="20" t="s">
        <v>1124</v>
      </c>
      <c r="E2277" s="9">
        <f>Source!AT1341</f>
        <v>70</v>
      </c>
      <c r="F2277" s="22"/>
      <c r="G2277" s="21"/>
      <c r="H2277" s="9"/>
      <c r="I2277" s="9"/>
      <c r="J2277" s="22">
        <f>SUM(R2274:R2276)</f>
        <v>111.41</v>
      </c>
      <c r="K2277" s="22"/>
    </row>
    <row r="2278" spans="1:22" ht="14.25" x14ac:dyDescent="0.2">
      <c r="A2278" s="19"/>
      <c r="B2278" s="19"/>
      <c r="C2278" s="19" t="s">
        <v>1125</v>
      </c>
      <c r="D2278" s="20" t="s">
        <v>1124</v>
      </c>
      <c r="E2278" s="9">
        <f>Source!AU1341</f>
        <v>10</v>
      </c>
      <c r="F2278" s="22"/>
      <c r="G2278" s="21"/>
      <c r="H2278" s="9"/>
      <c r="I2278" s="9"/>
      <c r="J2278" s="22">
        <f>SUM(T2274:T2277)</f>
        <v>15.92</v>
      </c>
      <c r="K2278" s="22"/>
    </row>
    <row r="2279" spans="1:22" ht="14.25" x14ac:dyDescent="0.2">
      <c r="A2279" s="19"/>
      <c r="B2279" s="19"/>
      <c r="C2279" s="19" t="s">
        <v>1126</v>
      </c>
      <c r="D2279" s="20" t="s">
        <v>1127</v>
      </c>
      <c r="E2279" s="9">
        <f>Source!AQ1341</f>
        <v>0.1</v>
      </c>
      <c r="F2279" s="22"/>
      <c r="G2279" s="21" t="str">
        <f>Source!DI1341</f>
        <v>)*3</v>
      </c>
      <c r="H2279" s="9">
        <f>Source!AV1341</f>
        <v>1</v>
      </c>
      <c r="I2279" s="9"/>
      <c r="J2279" s="22"/>
      <c r="K2279" s="22">
        <f>Source!U1341</f>
        <v>0.30000000000000004</v>
      </c>
    </row>
    <row r="2280" spans="1:22" ht="15" x14ac:dyDescent="0.25">
      <c r="A2280" s="25"/>
      <c r="B2280" s="25"/>
      <c r="C2280" s="25"/>
      <c r="D2280" s="25"/>
      <c r="E2280" s="25"/>
      <c r="F2280" s="25"/>
      <c r="G2280" s="25"/>
      <c r="H2280" s="25"/>
      <c r="I2280" s="40">
        <f>J2275+J2276+J2277+J2278</f>
        <v>286.95999999999998</v>
      </c>
      <c r="J2280" s="40"/>
      <c r="K2280" s="26">
        <f>IF(Source!I1341&lt;&gt;0, ROUND(I2280/Source!I1341, 2), 0)</f>
        <v>286.95999999999998</v>
      </c>
      <c r="P2280" s="24">
        <f>I2280</f>
        <v>286.95999999999998</v>
      </c>
    </row>
    <row r="2281" spans="1:22" ht="42.75" x14ac:dyDescent="0.2">
      <c r="A2281" s="19">
        <v>295</v>
      </c>
      <c r="B2281" s="19" t="str">
        <f>Source!F1342</f>
        <v>1.21-2203-1-2/1</v>
      </c>
      <c r="C2281" s="19" t="str">
        <f>Source!G1342</f>
        <v>Техническое обслуживание распределительных коробок (щитков), с автоматами</v>
      </c>
      <c r="D2281" s="20" t="str">
        <f>Source!H1342</f>
        <v>шт.</v>
      </c>
      <c r="E2281" s="9">
        <f>Source!I1342</f>
        <v>1</v>
      </c>
      <c r="F2281" s="22"/>
      <c r="G2281" s="21"/>
      <c r="H2281" s="9"/>
      <c r="I2281" s="9"/>
      <c r="J2281" s="22"/>
      <c r="K2281" s="22"/>
      <c r="Q2281">
        <f>ROUND((Source!BZ1342/100)*ROUND((Source!AF1342*Source!AV1342)*Source!I1342, 2), 2)</f>
        <v>1113.95</v>
      </c>
      <c r="R2281">
        <f>Source!X1342</f>
        <v>1113.95</v>
      </c>
      <c r="S2281">
        <f>ROUND((Source!CA1342/100)*ROUND((Source!AF1342*Source!AV1342)*Source!I1342, 2), 2)</f>
        <v>159.13999999999999</v>
      </c>
      <c r="T2281">
        <f>Source!Y1342</f>
        <v>159.13999999999999</v>
      </c>
      <c r="U2281">
        <f>ROUND((175/100)*ROUND((Source!AE1342*Source!AV1342)*Source!I1342, 2), 2)</f>
        <v>0</v>
      </c>
      <c r="V2281">
        <f>ROUND((108/100)*ROUND(Source!CS1342*Source!I1342, 2), 2)</f>
        <v>0</v>
      </c>
    </row>
    <row r="2282" spans="1:22" ht="14.25" x14ac:dyDescent="0.2">
      <c r="A2282" s="19"/>
      <c r="B2282" s="19"/>
      <c r="C2282" s="19" t="s">
        <v>1122</v>
      </c>
      <c r="D2282" s="20"/>
      <c r="E2282" s="9"/>
      <c r="F2282" s="22">
        <f>Source!AO1342</f>
        <v>1591.35</v>
      </c>
      <c r="G2282" s="21" t="str">
        <f>Source!DG1342</f>
        <v/>
      </c>
      <c r="H2282" s="9">
        <f>Source!AV1342</f>
        <v>1</v>
      </c>
      <c r="I2282" s="9">
        <f>IF(Source!BA1342&lt;&gt; 0, Source!BA1342, 1)</f>
        <v>1</v>
      </c>
      <c r="J2282" s="22">
        <f>Source!S1342</f>
        <v>1591.35</v>
      </c>
      <c r="K2282" s="22"/>
    </row>
    <row r="2283" spans="1:22" ht="14.25" x14ac:dyDescent="0.2">
      <c r="A2283" s="19"/>
      <c r="B2283" s="19"/>
      <c r="C2283" s="19" t="s">
        <v>1130</v>
      </c>
      <c r="D2283" s="20"/>
      <c r="E2283" s="9"/>
      <c r="F2283" s="22">
        <f>Source!AL1342</f>
        <v>24.17</v>
      </c>
      <c r="G2283" s="21" t="str">
        <f>Source!DD1342</f>
        <v/>
      </c>
      <c r="H2283" s="9">
        <f>Source!AW1342</f>
        <v>1</v>
      </c>
      <c r="I2283" s="9">
        <f>IF(Source!BC1342&lt;&gt; 0, Source!BC1342, 1)</f>
        <v>1</v>
      </c>
      <c r="J2283" s="22">
        <f>Source!P1342</f>
        <v>24.17</v>
      </c>
      <c r="K2283" s="22"/>
    </row>
    <row r="2284" spans="1:22" ht="14.25" x14ac:dyDescent="0.2">
      <c r="A2284" s="19"/>
      <c r="B2284" s="19"/>
      <c r="C2284" s="19" t="s">
        <v>1123</v>
      </c>
      <c r="D2284" s="20" t="s">
        <v>1124</v>
      </c>
      <c r="E2284" s="9">
        <f>Source!AT1342</f>
        <v>70</v>
      </c>
      <c r="F2284" s="22"/>
      <c r="G2284" s="21"/>
      <c r="H2284" s="9"/>
      <c r="I2284" s="9"/>
      <c r="J2284" s="22">
        <f>SUM(R2281:R2283)</f>
        <v>1113.95</v>
      </c>
      <c r="K2284" s="22"/>
    </row>
    <row r="2285" spans="1:22" ht="14.25" x14ac:dyDescent="0.2">
      <c r="A2285" s="19"/>
      <c r="B2285" s="19"/>
      <c r="C2285" s="19" t="s">
        <v>1125</v>
      </c>
      <c r="D2285" s="20" t="s">
        <v>1124</v>
      </c>
      <c r="E2285" s="9">
        <f>Source!AU1342</f>
        <v>10</v>
      </c>
      <c r="F2285" s="22"/>
      <c r="G2285" s="21"/>
      <c r="H2285" s="9"/>
      <c r="I2285" s="9"/>
      <c r="J2285" s="22">
        <f>SUM(T2281:T2284)</f>
        <v>159.13999999999999</v>
      </c>
      <c r="K2285" s="22"/>
    </row>
    <row r="2286" spans="1:22" ht="14.25" x14ac:dyDescent="0.2">
      <c r="A2286" s="19"/>
      <c r="B2286" s="19"/>
      <c r="C2286" s="19" t="s">
        <v>1126</v>
      </c>
      <c r="D2286" s="20" t="s">
        <v>1127</v>
      </c>
      <c r="E2286" s="9">
        <f>Source!AQ1342</f>
        <v>3</v>
      </c>
      <c r="F2286" s="22"/>
      <c r="G2286" s="21" t="str">
        <f>Source!DI1342</f>
        <v/>
      </c>
      <c r="H2286" s="9">
        <f>Source!AV1342</f>
        <v>1</v>
      </c>
      <c r="I2286" s="9"/>
      <c r="J2286" s="22"/>
      <c r="K2286" s="22">
        <f>Source!U1342</f>
        <v>3</v>
      </c>
    </row>
    <row r="2287" spans="1:22" ht="15" x14ac:dyDescent="0.25">
      <c r="A2287" s="25"/>
      <c r="B2287" s="25"/>
      <c r="C2287" s="25"/>
      <c r="D2287" s="25"/>
      <c r="E2287" s="25"/>
      <c r="F2287" s="25"/>
      <c r="G2287" s="25"/>
      <c r="H2287" s="25"/>
      <c r="I2287" s="40">
        <f>J2282+J2283+J2284+J2285</f>
        <v>2888.61</v>
      </c>
      <c r="J2287" s="40"/>
      <c r="K2287" s="26">
        <f>IF(Source!I1342&lt;&gt;0, ROUND(I2287/Source!I1342, 2), 0)</f>
        <v>2888.61</v>
      </c>
      <c r="P2287" s="24">
        <f>I2287</f>
        <v>2888.61</v>
      </c>
    </row>
    <row r="2288" spans="1:22" ht="57" x14ac:dyDescent="0.2">
      <c r="A2288" s="19">
        <v>296</v>
      </c>
      <c r="B2288" s="19" t="str">
        <f>Source!F1343</f>
        <v>1.21-2301-3-1/1</v>
      </c>
      <c r="C2288" s="19" t="str">
        <f>Source!G1343</f>
        <v>Технический осмотр выключателей автоматических трехполюсных установочных, номинальный ток до 200 А</v>
      </c>
      <c r="D2288" s="20" t="str">
        <f>Source!H1343</f>
        <v>шт.</v>
      </c>
      <c r="E2288" s="9">
        <f>Source!I1343</f>
        <v>1</v>
      </c>
      <c r="F2288" s="22"/>
      <c r="G2288" s="21"/>
      <c r="H2288" s="9"/>
      <c r="I2288" s="9"/>
      <c r="J2288" s="22"/>
      <c r="K2288" s="22"/>
      <c r="Q2288">
        <f>ROUND((Source!BZ1343/100)*ROUND((Source!AF1343*Source!AV1343)*Source!I1343, 2), 2)</f>
        <v>55.69</v>
      </c>
      <c r="R2288">
        <f>Source!X1343</f>
        <v>55.69</v>
      </c>
      <c r="S2288">
        <f>ROUND((Source!CA1343/100)*ROUND((Source!AF1343*Source!AV1343)*Source!I1343, 2), 2)</f>
        <v>7.96</v>
      </c>
      <c r="T2288">
        <f>Source!Y1343</f>
        <v>7.96</v>
      </c>
      <c r="U2288">
        <f>ROUND((175/100)*ROUND((Source!AE1343*Source!AV1343)*Source!I1343, 2), 2)</f>
        <v>0</v>
      </c>
      <c r="V2288">
        <f>ROUND((108/100)*ROUND(Source!CS1343*Source!I1343, 2), 2)</f>
        <v>0</v>
      </c>
    </row>
    <row r="2289" spans="1:22" ht="14.25" x14ac:dyDescent="0.2">
      <c r="A2289" s="19"/>
      <c r="B2289" s="19"/>
      <c r="C2289" s="19" t="s">
        <v>1122</v>
      </c>
      <c r="D2289" s="20"/>
      <c r="E2289" s="9"/>
      <c r="F2289" s="22">
        <f>Source!AO1343</f>
        <v>26.52</v>
      </c>
      <c r="G2289" s="21" t="str">
        <f>Source!DG1343</f>
        <v>)*3</v>
      </c>
      <c r="H2289" s="9">
        <f>Source!AV1343</f>
        <v>1</v>
      </c>
      <c r="I2289" s="9">
        <f>IF(Source!BA1343&lt;&gt; 0, Source!BA1343, 1)</f>
        <v>1</v>
      </c>
      <c r="J2289" s="22">
        <f>Source!S1343</f>
        <v>79.56</v>
      </c>
      <c r="K2289" s="22"/>
    </row>
    <row r="2290" spans="1:22" ht="14.25" x14ac:dyDescent="0.2">
      <c r="A2290" s="19"/>
      <c r="B2290" s="19"/>
      <c r="C2290" s="19" t="s">
        <v>1123</v>
      </c>
      <c r="D2290" s="20" t="s">
        <v>1124</v>
      </c>
      <c r="E2290" s="9">
        <f>Source!AT1343</f>
        <v>70</v>
      </c>
      <c r="F2290" s="22"/>
      <c r="G2290" s="21"/>
      <c r="H2290" s="9"/>
      <c r="I2290" s="9"/>
      <c r="J2290" s="22">
        <f>SUM(R2288:R2289)</f>
        <v>55.69</v>
      </c>
      <c r="K2290" s="22"/>
    </row>
    <row r="2291" spans="1:22" ht="14.25" x14ac:dyDescent="0.2">
      <c r="A2291" s="19"/>
      <c r="B2291" s="19"/>
      <c r="C2291" s="19" t="s">
        <v>1125</v>
      </c>
      <c r="D2291" s="20" t="s">
        <v>1124</v>
      </c>
      <c r="E2291" s="9">
        <f>Source!AU1343</f>
        <v>10</v>
      </c>
      <c r="F2291" s="22"/>
      <c r="G2291" s="21"/>
      <c r="H2291" s="9"/>
      <c r="I2291" s="9"/>
      <c r="J2291" s="22">
        <f>SUM(T2288:T2290)</f>
        <v>7.96</v>
      </c>
      <c r="K2291" s="22"/>
    </row>
    <row r="2292" spans="1:22" ht="14.25" x14ac:dyDescent="0.2">
      <c r="A2292" s="19"/>
      <c r="B2292" s="19"/>
      <c r="C2292" s="19" t="s">
        <v>1126</v>
      </c>
      <c r="D2292" s="20" t="s">
        <v>1127</v>
      </c>
      <c r="E2292" s="9">
        <f>Source!AQ1343</f>
        <v>0.05</v>
      </c>
      <c r="F2292" s="22"/>
      <c r="G2292" s="21" t="str">
        <f>Source!DI1343</f>
        <v>)*3</v>
      </c>
      <c r="H2292" s="9">
        <f>Source!AV1343</f>
        <v>1</v>
      </c>
      <c r="I2292" s="9"/>
      <c r="J2292" s="22"/>
      <c r="K2292" s="22">
        <f>Source!U1343</f>
        <v>0.15000000000000002</v>
      </c>
    </row>
    <row r="2293" spans="1:22" ht="15" x14ac:dyDescent="0.25">
      <c r="A2293" s="25"/>
      <c r="B2293" s="25"/>
      <c r="C2293" s="25"/>
      <c r="D2293" s="25"/>
      <c r="E2293" s="25"/>
      <c r="F2293" s="25"/>
      <c r="G2293" s="25"/>
      <c r="H2293" s="25"/>
      <c r="I2293" s="40">
        <f>J2289+J2290+J2291</f>
        <v>143.21</v>
      </c>
      <c r="J2293" s="40"/>
      <c r="K2293" s="26">
        <f>IF(Source!I1343&lt;&gt;0, ROUND(I2293/Source!I1343, 2), 0)</f>
        <v>143.21</v>
      </c>
      <c r="P2293" s="24">
        <f>I2293</f>
        <v>143.21</v>
      </c>
    </row>
    <row r="2294" spans="1:22" ht="57" x14ac:dyDescent="0.2">
      <c r="A2294" s="19">
        <v>297</v>
      </c>
      <c r="B2294" s="19" t="str">
        <f>Source!F1344</f>
        <v>1.21-2303-3-1/1</v>
      </c>
      <c r="C2294" s="19" t="str">
        <f>Source!G1344</f>
        <v>Техническое обслуживание выключателей автоматических трехполюсных установочных, номинальный ток до 200 А,</v>
      </c>
      <c r="D2294" s="20" t="str">
        <f>Source!H1344</f>
        <v>шт.</v>
      </c>
      <c r="E2294" s="9">
        <f>Source!I1344</f>
        <v>1</v>
      </c>
      <c r="F2294" s="22"/>
      <c r="G2294" s="21"/>
      <c r="H2294" s="9"/>
      <c r="I2294" s="9"/>
      <c r="J2294" s="22"/>
      <c r="K2294" s="22"/>
      <c r="Q2294">
        <f>ROUND((Source!BZ1344/100)*ROUND((Source!AF1344*Source!AV1344)*Source!I1344, 2), 2)</f>
        <v>556.98</v>
      </c>
      <c r="R2294">
        <f>Source!X1344</f>
        <v>556.98</v>
      </c>
      <c r="S2294">
        <f>ROUND((Source!CA1344/100)*ROUND((Source!AF1344*Source!AV1344)*Source!I1344, 2), 2)</f>
        <v>79.569999999999993</v>
      </c>
      <c r="T2294">
        <f>Source!Y1344</f>
        <v>79.569999999999993</v>
      </c>
      <c r="U2294">
        <f>ROUND((175/100)*ROUND((Source!AE1344*Source!AV1344)*Source!I1344, 2), 2)</f>
        <v>0</v>
      </c>
      <c r="V2294">
        <f>ROUND((108/100)*ROUND(Source!CS1344*Source!I1344, 2), 2)</f>
        <v>0</v>
      </c>
    </row>
    <row r="2295" spans="1:22" ht="14.25" x14ac:dyDescent="0.2">
      <c r="A2295" s="19"/>
      <c r="B2295" s="19"/>
      <c r="C2295" s="19" t="s">
        <v>1122</v>
      </c>
      <c r="D2295" s="20"/>
      <c r="E2295" s="9"/>
      <c r="F2295" s="22">
        <f>Source!AO1344</f>
        <v>795.68</v>
      </c>
      <c r="G2295" s="21" t="str">
        <f>Source!DG1344</f>
        <v/>
      </c>
      <c r="H2295" s="9">
        <f>Source!AV1344</f>
        <v>1</v>
      </c>
      <c r="I2295" s="9">
        <f>IF(Source!BA1344&lt;&gt; 0, Source!BA1344, 1)</f>
        <v>1</v>
      </c>
      <c r="J2295" s="22">
        <f>Source!S1344</f>
        <v>795.68</v>
      </c>
      <c r="K2295" s="22"/>
    </row>
    <row r="2296" spans="1:22" ht="14.25" x14ac:dyDescent="0.2">
      <c r="A2296" s="19"/>
      <c r="B2296" s="19"/>
      <c r="C2296" s="19" t="s">
        <v>1130</v>
      </c>
      <c r="D2296" s="20"/>
      <c r="E2296" s="9"/>
      <c r="F2296" s="22">
        <f>Source!AL1344</f>
        <v>14.65</v>
      </c>
      <c r="G2296" s="21" t="str">
        <f>Source!DD1344</f>
        <v/>
      </c>
      <c r="H2296" s="9">
        <f>Source!AW1344</f>
        <v>1</v>
      </c>
      <c r="I2296" s="9">
        <f>IF(Source!BC1344&lt;&gt; 0, Source!BC1344, 1)</f>
        <v>1</v>
      </c>
      <c r="J2296" s="22">
        <f>Source!P1344</f>
        <v>14.65</v>
      </c>
      <c r="K2296" s="22"/>
    </row>
    <row r="2297" spans="1:22" ht="14.25" x14ac:dyDescent="0.2">
      <c r="A2297" s="19"/>
      <c r="B2297" s="19"/>
      <c r="C2297" s="19" t="s">
        <v>1123</v>
      </c>
      <c r="D2297" s="20" t="s">
        <v>1124</v>
      </c>
      <c r="E2297" s="9">
        <f>Source!AT1344</f>
        <v>70</v>
      </c>
      <c r="F2297" s="22"/>
      <c r="G2297" s="21"/>
      <c r="H2297" s="9"/>
      <c r="I2297" s="9"/>
      <c r="J2297" s="22">
        <f>SUM(R2294:R2296)</f>
        <v>556.98</v>
      </c>
      <c r="K2297" s="22"/>
    </row>
    <row r="2298" spans="1:22" ht="14.25" x14ac:dyDescent="0.2">
      <c r="A2298" s="19"/>
      <c r="B2298" s="19"/>
      <c r="C2298" s="19" t="s">
        <v>1125</v>
      </c>
      <c r="D2298" s="20" t="s">
        <v>1124</v>
      </c>
      <c r="E2298" s="9">
        <f>Source!AU1344</f>
        <v>10</v>
      </c>
      <c r="F2298" s="22"/>
      <c r="G2298" s="21"/>
      <c r="H2298" s="9"/>
      <c r="I2298" s="9"/>
      <c r="J2298" s="22">
        <f>SUM(T2294:T2297)</f>
        <v>79.569999999999993</v>
      </c>
      <c r="K2298" s="22"/>
    </row>
    <row r="2299" spans="1:22" ht="14.25" x14ac:dyDescent="0.2">
      <c r="A2299" s="19"/>
      <c r="B2299" s="19"/>
      <c r="C2299" s="19" t="s">
        <v>1126</v>
      </c>
      <c r="D2299" s="20" t="s">
        <v>1127</v>
      </c>
      <c r="E2299" s="9">
        <f>Source!AQ1344</f>
        <v>1.5</v>
      </c>
      <c r="F2299" s="22"/>
      <c r="G2299" s="21" t="str">
        <f>Source!DI1344</f>
        <v/>
      </c>
      <c r="H2299" s="9">
        <f>Source!AV1344</f>
        <v>1</v>
      </c>
      <c r="I2299" s="9"/>
      <c r="J2299" s="22"/>
      <c r="K2299" s="22">
        <f>Source!U1344</f>
        <v>1.5</v>
      </c>
    </row>
    <row r="2300" spans="1:22" ht="15" x14ac:dyDescent="0.25">
      <c r="A2300" s="25"/>
      <c r="B2300" s="25"/>
      <c r="C2300" s="25"/>
      <c r="D2300" s="25"/>
      <c r="E2300" s="25"/>
      <c r="F2300" s="25"/>
      <c r="G2300" s="25"/>
      <c r="H2300" s="25"/>
      <c r="I2300" s="40">
        <f>J2295+J2296+J2297+J2298</f>
        <v>1446.8799999999999</v>
      </c>
      <c r="J2300" s="40"/>
      <c r="K2300" s="26">
        <f>IF(Source!I1344&lt;&gt;0, ROUND(I2300/Source!I1344, 2), 0)</f>
        <v>1446.88</v>
      </c>
      <c r="P2300" s="24">
        <f>I2300</f>
        <v>1446.8799999999999</v>
      </c>
    </row>
    <row r="2301" spans="1:22" ht="57" x14ac:dyDescent="0.2">
      <c r="A2301" s="19">
        <v>298</v>
      </c>
      <c r="B2301" s="19" t="str">
        <f>Source!F1345</f>
        <v>1.21-2301-19-1/1</v>
      </c>
      <c r="C2301" s="19" t="str">
        <f>Source!G1345</f>
        <v>Технический осмотр выключателей автоматических однополюсных установочных на номинальный ток до 63 А</v>
      </c>
      <c r="D2301" s="20" t="str">
        <f>Source!H1345</f>
        <v>шт.</v>
      </c>
      <c r="E2301" s="9">
        <f>Source!I1345</f>
        <v>51</v>
      </c>
      <c r="F2301" s="22"/>
      <c r="G2301" s="21"/>
      <c r="H2301" s="9"/>
      <c r="I2301" s="9"/>
      <c r="J2301" s="22"/>
      <c r="K2301" s="22"/>
      <c r="Q2301">
        <f>ROUND((Source!BZ1345/100)*ROUND((Source!AF1345*Source!AV1345)*Source!I1345, 2), 2)</f>
        <v>2272.66</v>
      </c>
      <c r="R2301">
        <f>Source!X1345</f>
        <v>2272.66</v>
      </c>
      <c r="S2301">
        <f>ROUND((Source!CA1345/100)*ROUND((Source!AF1345*Source!AV1345)*Source!I1345, 2), 2)</f>
        <v>324.67</v>
      </c>
      <c r="T2301">
        <f>Source!Y1345</f>
        <v>324.67</v>
      </c>
      <c r="U2301">
        <f>ROUND((175/100)*ROUND((Source!AE1345*Source!AV1345)*Source!I1345, 2), 2)</f>
        <v>0</v>
      </c>
      <c r="V2301">
        <f>ROUND((108/100)*ROUND(Source!CS1345*Source!I1345, 2), 2)</f>
        <v>0</v>
      </c>
    </row>
    <row r="2302" spans="1:22" ht="14.25" x14ac:dyDescent="0.2">
      <c r="A2302" s="19"/>
      <c r="B2302" s="19"/>
      <c r="C2302" s="19" t="s">
        <v>1122</v>
      </c>
      <c r="D2302" s="20"/>
      <c r="E2302" s="9"/>
      <c r="F2302" s="22">
        <f>Source!AO1345</f>
        <v>21.22</v>
      </c>
      <c r="G2302" s="21" t="str">
        <f>Source!DG1345</f>
        <v>)*3</v>
      </c>
      <c r="H2302" s="9">
        <f>Source!AV1345</f>
        <v>1</v>
      </c>
      <c r="I2302" s="9">
        <f>IF(Source!BA1345&lt;&gt; 0, Source!BA1345, 1)</f>
        <v>1</v>
      </c>
      <c r="J2302" s="22">
        <f>Source!S1345</f>
        <v>3246.66</v>
      </c>
      <c r="K2302" s="22"/>
    </row>
    <row r="2303" spans="1:22" ht="14.25" x14ac:dyDescent="0.2">
      <c r="A2303" s="19"/>
      <c r="B2303" s="19"/>
      <c r="C2303" s="19" t="s">
        <v>1130</v>
      </c>
      <c r="D2303" s="20"/>
      <c r="E2303" s="9"/>
      <c r="F2303" s="22">
        <f>Source!AL1345</f>
        <v>0.01</v>
      </c>
      <c r="G2303" s="21" t="str">
        <f>Source!DD1345</f>
        <v>)*3</v>
      </c>
      <c r="H2303" s="9">
        <f>Source!AW1345</f>
        <v>1</v>
      </c>
      <c r="I2303" s="9">
        <f>IF(Source!BC1345&lt;&gt; 0, Source!BC1345, 1)</f>
        <v>1</v>
      </c>
      <c r="J2303" s="22">
        <f>Source!P1345</f>
        <v>1.53</v>
      </c>
      <c r="K2303" s="22"/>
    </row>
    <row r="2304" spans="1:22" ht="14.25" x14ac:dyDescent="0.2">
      <c r="A2304" s="19"/>
      <c r="B2304" s="19"/>
      <c r="C2304" s="19" t="s">
        <v>1123</v>
      </c>
      <c r="D2304" s="20" t="s">
        <v>1124</v>
      </c>
      <c r="E2304" s="9">
        <f>Source!AT1345</f>
        <v>70</v>
      </c>
      <c r="F2304" s="22"/>
      <c r="G2304" s="21"/>
      <c r="H2304" s="9"/>
      <c r="I2304" s="9"/>
      <c r="J2304" s="22">
        <f>SUM(R2301:R2303)</f>
        <v>2272.66</v>
      </c>
      <c r="K2304" s="22"/>
    </row>
    <row r="2305" spans="1:22" ht="14.25" x14ac:dyDescent="0.2">
      <c r="A2305" s="19"/>
      <c r="B2305" s="19"/>
      <c r="C2305" s="19" t="s">
        <v>1125</v>
      </c>
      <c r="D2305" s="20" t="s">
        <v>1124</v>
      </c>
      <c r="E2305" s="9">
        <f>Source!AU1345</f>
        <v>10</v>
      </c>
      <c r="F2305" s="22"/>
      <c r="G2305" s="21"/>
      <c r="H2305" s="9"/>
      <c r="I2305" s="9"/>
      <c r="J2305" s="22">
        <f>SUM(T2301:T2304)</f>
        <v>324.67</v>
      </c>
      <c r="K2305" s="22"/>
    </row>
    <row r="2306" spans="1:22" ht="14.25" x14ac:dyDescent="0.2">
      <c r="A2306" s="19"/>
      <c r="B2306" s="19"/>
      <c r="C2306" s="19" t="s">
        <v>1126</v>
      </c>
      <c r="D2306" s="20" t="s">
        <v>1127</v>
      </c>
      <c r="E2306" s="9">
        <f>Source!AQ1345</f>
        <v>0.04</v>
      </c>
      <c r="F2306" s="22"/>
      <c r="G2306" s="21" t="str">
        <f>Source!DI1345</f>
        <v>)*3</v>
      </c>
      <c r="H2306" s="9">
        <f>Source!AV1345</f>
        <v>1</v>
      </c>
      <c r="I2306" s="9"/>
      <c r="J2306" s="22"/>
      <c r="K2306" s="22">
        <f>Source!U1345</f>
        <v>6.12</v>
      </c>
    </row>
    <row r="2307" spans="1:22" ht="15" x14ac:dyDescent="0.25">
      <c r="A2307" s="25"/>
      <c r="B2307" s="25"/>
      <c r="C2307" s="25"/>
      <c r="D2307" s="25"/>
      <c r="E2307" s="25"/>
      <c r="F2307" s="25"/>
      <c r="G2307" s="25"/>
      <c r="H2307" s="25"/>
      <c r="I2307" s="40">
        <f>J2302+J2303+J2304+J2305</f>
        <v>5845.52</v>
      </c>
      <c r="J2307" s="40"/>
      <c r="K2307" s="26">
        <f>IF(Source!I1345&lt;&gt;0, ROUND(I2307/Source!I1345, 2), 0)</f>
        <v>114.62</v>
      </c>
      <c r="P2307" s="24">
        <f>I2307</f>
        <v>5845.52</v>
      </c>
    </row>
    <row r="2308" spans="1:22" ht="57" x14ac:dyDescent="0.2">
      <c r="A2308" s="19">
        <v>299</v>
      </c>
      <c r="B2308" s="19" t="str">
        <f>Source!F1346</f>
        <v>1.21-2303-19-1/1</v>
      </c>
      <c r="C2308" s="19" t="str">
        <f>Source!G1346</f>
        <v>Техническое обслуживание выключателей автоматических однополюсных установочных на номинальный ток до 63 А</v>
      </c>
      <c r="D2308" s="20" t="str">
        <f>Source!H1346</f>
        <v>шт.</v>
      </c>
      <c r="E2308" s="9">
        <f>Source!I1346</f>
        <v>51</v>
      </c>
      <c r="F2308" s="22"/>
      <c r="G2308" s="21"/>
      <c r="H2308" s="9"/>
      <c r="I2308" s="9"/>
      <c r="J2308" s="22"/>
      <c r="K2308" s="22"/>
      <c r="Q2308">
        <f>ROUND((Source!BZ1346/100)*ROUND((Source!AF1346*Source!AV1346)*Source!I1346, 2), 2)</f>
        <v>22724.48</v>
      </c>
      <c r="R2308">
        <f>Source!X1346</f>
        <v>22724.48</v>
      </c>
      <c r="S2308">
        <f>ROUND((Source!CA1346/100)*ROUND((Source!AF1346*Source!AV1346)*Source!I1346, 2), 2)</f>
        <v>3246.35</v>
      </c>
      <c r="T2308">
        <f>Source!Y1346</f>
        <v>3246.35</v>
      </c>
      <c r="U2308">
        <f>ROUND((175/100)*ROUND((Source!AE1346*Source!AV1346)*Source!I1346, 2), 2)</f>
        <v>0</v>
      </c>
      <c r="V2308">
        <f>ROUND((108/100)*ROUND(Source!CS1346*Source!I1346, 2), 2)</f>
        <v>0</v>
      </c>
    </row>
    <row r="2309" spans="1:22" ht="14.25" x14ac:dyDescent="0.2">
      <c r="A2309" s="19"/>
      <c r="B2309" s="19"/>
      <c r="C2309" s="19" t="s">
        <v>1122</v>
      </c>
      <c r="D2309" s="20"/>
      <c r="E2309" s="9"/>
      <c r="F2309" s="22">
        <f>Source!AO1346</f>
        <v>636.54</v>
      </c>
      <c r="G2309" s="21" t="str">
        <f>Source!DG1346</f>
        <v/>
      </c>
      <c r="H2309" s="9">
        <f>Source!AV1346</f>
        <v>1</v>
      </c>
      <c r="I2309" s="9">
        <f>IF(Source!BA1346&lt;&gt; 0, Source!BA1346, 1)</f>
        <v>1</v>
      </c>
      <c r="J2309" s="22">
        <f>Source!S1346</f>
        <v>32463.54</v>
      </c>
      <c r="K2309" s="22"/>
    </row>
    <row r="2310" spans="1:22" ht="14.25" x14ac:dyDescent="0.2">
      <c r="A2310" s="19"/>
      <c r="B2310" s="19"/>
      <c r="C2310" s="19" t="s">
        <v>1130</v>
      </c>
      <c r="D2310" s="20"/>
      <c r="E2310" s="9"/>
      <c r="F2310" s="22">
        <f>Source!AL1346</f>
        <v>1.56</v>
      </c>
      <c r="G2310" s="21" t="str">
        <f>Source!DD1346</f>
        <v/>
      </c>
      <c r="H2310" s="9">
        <f>Source!AW1346</f>
        <v>1</v>
      </c>
      <c r="I2310" s="9">
        <f>IF(Source!BC1346&lt;&gt; 0, Source!BC1346, 1)</f>
        <v>1</v>
      </c>
      <c r="J2310" s="22">
        <f>Source!P1346</f>
        <v>79.56</v>
      </c>
      <c r="K2310" s="22"/>
    </row>
    <row r="2311" spans="1:22" ht="14.25" x14ac:dyDescent="0.2">
      <c r="A2311" s="19"/>
      <c r="B2311" s="19"/>
      <c r="C2311" s="19" t="s">
        <v>1123</v>
      </c>
      <c r="D2311" s="20" t="s">
        <v>1124</v>
      </c>
      <c r="E2311" s="9">
        <f>Source!AT1346</f>
        <v>70</v>
      </c>
      <c r="F2311" s="22"/>
      <c r="G2311" s="21"/>
      <c r="H2311" s="9"/>
      <c r="I2311" s="9"/>
      <c r="J2311" s="22">
        <f>SUM(R2308:R2310)</f>
        <v>22724.48</v>
      </c>
      <c r="K2311" s="22"/>
    </row>
    <row r="2312" spans="1:22" ht="14.25" x14ac:dyDescent="0.2">
      <c r="A2312" s="19"/>
      <c r="B2312" s="19"/>
      <c r="C2312" s="19" t="s">
        <v>1125</v>
      </c>
      <c r="D2312" s="20" t="s">
        <v>1124</v>
      </c>
      <c r="E2312" s="9">
        <f>Source!AU1346</f>
        <v>10</v>
      </c>
      <c r="F2312" s="22"/>
      <c r="G2312" s="21"/>
      <c r="H2312" s="9"/>
      <c r="I2312" s="9"/>
      <c r="J2312" s="22">
        <f>SUM(T2308:T2311)</f>
        <v>3246.35</v>
      </c>
      <c r="K2312" s="22"/>
    </row>
    <row r="2313" spans="1:22" ht="14.25" x14ac:dyDescent="0.2">
      <c r="A2313" s="19"/>
      <c r="B2313" s="19"/>
      <c r="C2313" s="19" t="s">
        <v>1126</v>
      </c>
      <c r="D2313" s="20" t="s">
        <v>1127</v>
      </c>
      <c r="E2313" s="9">
        <f>Source!AQ1346</f>
        <v>1.2</v>
      </c>
      <c r="F2313" s="22"/>
      <c r="G2313" s="21" t="str">
        <f>Source!DI1346</f>
        <v/>
      </c>
      <c r="H2313" s="9">
        <f>Source!AV1346</f>
        <v>1</v>
      </c>
      <c r="I2313" s="9"/>
      <c r="J2313" s="22"/>
      <c r="K2313" s="22">
        <f>Source!U1346</f>
        <v>61.199999999999996</v>
      </c>
    </row>
    <row r="2314" spans="1:22" ht="15" x14ac:dyDescent="0.25">
      <c r="A2314" s="25"/>
      <c r="B2314" s="25"/>
      <c r="C2314" s="25"/>
      <c r="D2314" s="25"/>
      <c r="E2314" s="25"/>
      <c r="F2314" s="25"/>
      <c r="G2314" s="25"/>
      <c r="H2314" s="25"/>
      <c r="I2314" s="40">
        <f>J2309+J2310+J2311+J2312</f>
        <v>58513.93</v>
      </c>
      <c r="J2314" s="40"/>
      <c r="K2314" s="26">
        <f>IF(Source!I1346&lt;&gt;0, ROUND(I2314/Source!I1346, 2), 0)</f>
        <v>1147.33</v>
      </c>
      <c r="P2314" s="24">
        <f>I2314</f>
        <v>58513.93</v>
      </c>
    </row>
    <row r="2315" spans="1:22" ht="42.75" x14ac:dyDescent="0.2">
      <c r="A2315" s="19">
        <v>300</v>
      </c>
      <c r="B2315" s="19" t="str">
        <f>Source!F1347</f>
        <v>1.21-2201-1-2/1</v>
      </c>
      <c r="C2315" s="19" t="str">
        <f>Source!G1347</f>
        <v>Технический осмотр распределительных коробок (щитков), с автоматами</v>
      </c>
      <c r="D2315" s="20" t="str">
        <f>Source!H1347</f>
        <v>шт.</v>
      </c>
      <c r="E2315" s="9">
        <f>Source!I1347</f>
        <v>1</v>
      </c>
      <c r="F2315" s="22"/>
      <c r="G2315" s="21"/>
      <c r="H2315" s="9"/>
      <c r="I2315" s="9"/>
      <c r="J2315" s="22"/>
      <c r="K2315" s="22"/>
      <c r="Q2315">
        <f>ROUND((Source!BZ1347/100)*ROUND((Source!AF1347*Source!AV1347)*Source!I1347, 2), 2)</f>
        <v>111.41</v>
      </c>
      <c r="R2315">
        <f>Source!X1347</f>
        <v>111.41</v>
      </c>
      <c r="S2315">
        <f>ROUND((Source!CA1347/100)*ROUND((Source!AF1347*Source!AV1347)*Source!I1347, 2), 2)</f>
        <v>15.92</v>
      </c>
      <c r="T2315">
        <f>Source!Y1347</f>
        <v>15.92</v>
      </c>
      <c r="U2315">
        <f>ROUND((175/100)*ROUND((Source!AE1347*Source!AV1347)*Source!I1347, 2), 2)</f>
        <v>0</v>
      </c>
      <c r="V2315">
        <f>ROUND((108/100)*ROUND(Source!CS1347*Source!I1347, 2), 2)</f>
        <v>0</v>
      </c>
    </row>
    <row r="2316" spans="1:22" ht="14.25" x14ac:dyDescent="0.2">
      <c r="A2316" s="19"/>
      <c r="B2316" s="19"/>
      <c r="C2316" s="19" t="s">
        <v>1122</v>
      </c>
      <c r="D2316" s="20"/>
      <c r="E2316" s="9"/>
      <c r="F2316" s="22">
        <f>Source!AO1347</f>
        <v>53.05</v>
      </c>
      <c r="G2316" s="21" t="str">
        <f>Source!DG1347</f>
        <v>)*3</v>
      </c>
      <c r="H2316" s="9">
        <f>Source!AV1347</f>
        <v>1</v>
      </c>
      <c r="I2316" s="9">
        <f>IF(Source!BA1347&lt;&gt; 0, Source!BA1347, 1)</f>
        <v>1</v>
      </c>
      <c r="J2316" s="22">
        <f>Source!S1347</f>
        <v>159.15</v>
      </c>
      <c r="K2316" s="22"/>
    </row>
    <row r="2317" spans="1:22" ht="14.25" x14ac:dyDescent="0.2">
      <c r="A2317" s="19"/>
      <c r="B2317" s="19"/>
      <c r="C2317" s="19" t="s">
        <v>1130</v>
      </c>
      <c r="D2317" s="20"/>
      <c r="E2317" s="9"/>
      <c r="F2317" s="22">
        <f>Source!AL1347</f>
        <v>0.16</v>
      </c>
      <c r="G2317" s="21" t="str">
        <f>Source!DD1347</f>
        <v>)*3</v>
      </c>
      <c r="H2317" s="9">
        <f>Source!AW1347</f>
        <v>1</v>
      </c>
      <c r="I2317" s="9">
        <f>IF(Source!BC1347&lt;&gt; 0, Source!BC1347, 1)</f>
        <v>1</v>
      </c>
      <c r="J2317" s="22">
        <f>Source!P1347</f>
        <v>0.48</v>
      </c>
      <c r="K2317" s="22"/>
    </row>
    <row r="2318" spans="1:22" ht="14.25" x14ac:dyDescent="0.2">
      <c r="A2318" s="19"/>
      <c r="B2318" s="19"/>
      <c r="C2318" s="19" t="s">
        <v>1123</v>
      </c>
      <c r="D2318" s="20" t="s">
        <v>1124</v>
      </c>
      <c r="E2318" s="9">
        <f>Source!AT1347</f>
        <v>70</v>
      </c>
      <c r="F2318" s="22"/>
      <c r="G2318" s="21"/>
      <c r="H2318" s="9"/>
      <c r="I2318" s="9"/>
      <c r="J2318" s="22">
        <f>SUM(R2315:R2317)</f>
        <v>111.41</v>
      </c>
      <c r="K2318" s="22"/>
    </row>
    <row r="2319" spans="1:22" ht="14.25" x14ac:dyDescent="0.2">
      <c r="A2319" s="19"/>
      <c r="B2319" s="19"/>
      <c r="C2319" s="19" t="s">
        <v>1125</v>
      </c>
      <c r="D2319" s="20" t="s">
        <v>1124</v>
      </c>
      <c r="E2319" s="9">
        <f>Source!AU1347</f>
        <v>10</v>
      </c>
      <c r="F2319" s="22"/>
      <c r="G2319" s="21"/>
      <c r="H2319" s="9"/>
      <c r="I2319" s="9"/>
      <c r="J2319" s="22">
        <f>SUM(T2315:T2318)</f>
        <v>15.92</v>
      </c>
      <c r="K2319" s="22"/>
    </row>
    <row r="2320" spans="1:22" ht="14.25" x14ac:dyDescent="0.2">
      <c r="A2320" s="19"/>
      <c r="B2320" s="19"/>
      <c r="C2320" s="19" t="s">
        <v>1126</v>
      </c>
      <c r="D2320" s="20" t="s">
        <v>1127</v>
      </c>
      <c r="E2320" s="9">
        <f>Source!AQ1347</f>
        <v>0.1</v>
      </c>
      <c r="F2320" s="22"/>
      <c r="G2320" s="21" t="str">
        <f>Source!DI1347</f>
        <v>)*3</v>
      </c>
      <c r="H2320" s="9">
        <f>Source!AV1347</f>
        <v>1</v>
      </c>
      <c r="I2320" s="9"/>
      <c r="J2320" s="22"/>
      <c r="K2320" s="22">
        <f>Source!U1347</f>
        <v>0.30000000000000004</v>
      </c>
    </row>
    <row r="2321" spans="1:22" ht="15" x14ac:dyDescent="0.25">
      <c r="A2321" s="25"/>
      <c r="B2321" s="25"/>
      <c r="C2321" s="25"/>
      <c r="D2321" s="25"/>
      <c r="E2321" s="25"/>
      <c r="F2321" s="25"/>
      <c r="G2321" s="25"/>
      <c r="H2321" s="25"/>
      <c r="I2321" s="40">
        <f>J2316+J2317+J2318+J2319</f>
        <v>286.95999999999998</v>
      </c>
      <c r="J2321" s="40"/>
      <c r="K2321" s="26">
        <f>IF(Source!I1347&lt;&gt;0, ROUND(I2321/Source!I1347, 2), 0)</f>
        <v>286.95999999999998</v>
      </c>
      <c r="P2321" s="24">
        <f>I2321</f>
        <v>286.95999999999998</v>
      </c>
    </row>
    <row r="2322" spans="1:22" ht="42.75" x14ac:dyDescent="0.2">
      <c r="A2322" s="19">
        <v>301</v>
      </c>
      <c r="B2322" s="19" t="str">
        <f>Source!F1348</f>
        <v>1.21-2203-1-2/1</v>
      </c>
      <c r="C2322" s="19" t="str">
        <f>Source!G1348</f>
        <v>Техническое обслуживание распределительных коробок (щитков), с автоматами</v>
      </c>
      <c r="D2322" s="20" t="str">
        <f>Source!H1348</f>
        <v>шт.</v>
      </c>
      <c r="E2322" s="9">
        <f>Source!I1348</f>
        <v>1</v>
      </c>
      <c r="F2322" s="22"/>
      <c r="G2322" s="21"/>
      <c r="H2322" s="9"/>
      <c r="I2322" s="9"/>
      <c r="J2322" s="22"/>
      <c r="K2322" s="22"/>
      <c r="Q2322">
        <f>ROUND((Source!BZ1348/100)*ROUND((Source!AF1348*Source!AV1348)*Source!I1348, 2), 2)</f>
        <v>1113.95</v>
      </c>
      <c r="R2322">
        <f>Source!X1348</f>
        <v>1113.95</v>
      </c>
      <c r="S2322">
        <f>ROUND((Source!CA1348/100)*ROUND((Source!AF1348*Source!AV1348)*Source!I1348, 2), 2)</f>
        <v>159.13999999999999</v>
      </c>
      <c r="T2322">
        <f>Source!Y1348</f>
        <v>159.13999999999999</v>
      </c>
      <c r="U2322">
        <f>ROUND((175/100)*ROUND((Source!AE1348*Source!AV1348)*Source!I1348, 2), 2)</f>
        <v>0</v>
      </c>
      <c r="V2322">
        <f>ROUND((108/100)*ROUND(Source!CS1348*Source!I1348, 2), 2)</f>
        <v>0</v>
      </c>
    </row>
    <row r="2323" spans="1:22" ht="14.25" x14ac:dyDescent="0.2">
      <c r="A2323" s="19"/>
      <c r="B2323" s="19"/>
      <c r="C2323" s="19" t="s">
        <v>1122</v>
      </c>
      <c r="D2323" s="20"/>
      <c r="E2323" s="9"/>
      <c r="F2323" s="22">
        <f>Source!AO1348</f>
        <v>1591.35</v>
      </c>
      <c r="G2323" s="21" t="str">
        <f>Source!DG1348</f>
        <v/>
      </c>
      <c r="H2323" s="9">
        <f>Source!AV1348</f>
        <v>1</v>
      </c>
      <c r="I2323" s="9">
        <f>IF(Source!BA1348&lt;&gt; 0, Source!BA1348, 1)</f>
        <v>1</v>
      </c>
      <c r="J2323" s="22">
        <f>Source!S1348</f>
        <v>1591.35</v>
      </c>
      <c r="K2323" s="22"/>
    </row>
    <row r="2324" spans="1:22" ht="14.25" x14ac:dyDescent="0.2">
      <c r="A2324" s="19"/>
      <c r="B2324" s="19"/>
      <c r="C2324" s="19" t="s">
        <v>1130</v>
      </c>
      <c r="D2324" s="20"/>
      <c r="E2324" s="9"/>
      <c r="F2324" s="22">
        <f>Source!AL1348</f>
        <v>24.17</v>
      </c>
      <c r="G2324" s="21" t="str">
        <f>Source!DD1348</f>
        <v/>
      </c>
      <c r="H2324" s="9">
        <f>Source!AW1348</f>
        <v>1</v>
      </c>
      <c r="I2324" s="9">
        <f>IF(Source!BC1348&lt;&gt; 0, Source!BC1348, 1)</f>
        <v>1</v>
      </c>
      <c r="J2324" s="22">
        <f>Source!P1348</f>
        <v>24.17</v>
      </c>
      <c r="K2324" s="22"/>
    </row>
    <row r="2325" spans="1:22" ht="14.25" x14ac:dyDescent="0.2">
      <c r="A2325" s="19"/>
      <c r="B2325" s="19"/>
      <c r="C2325" s="19" t="s">
        <v>1123</v>
      </c>
      <c r="D2325" s="20" t="s">
        <v>1124</v>
      </c>
      <c r="E2325" s="9">
        <f>Source!AT1348</f>
        <v>70</v>
      </c>
      <c r="F2325" s="22"/>
      <c r="G2325" s="21"/>
      <c r="H2325" s="9"/>
      <c r="I2325" s="9"/>
      <c r="J2325" s="22">
        <f>SUM(R2322:R2324)</f>
        <v>1113.95</v>
      </c>
      <c r="K2325" s="22"/>
    </row>
    <row r="2326" spans="1:22" ht="14.25" x14ac:dyDescent="0.2">
      <c r="A2326" s="19"/>
      <c r="B2326" s="19"/>
      <c r="C2326" s="19" t="s">
        <v>1125</v>
      </c>
      <c r="D2326" s="20" t="s">
        <v>1124</v>
      </c>
      <c r="E2326" s="9">
        <f>Source!AU1348</f>
        <v>10</v>
      </c>
      <c r="F2326" s="22"/>
      <c r="G2326" s="21"/>
      <c r="H2326" s="9"/>
      <c r="I2326" s="9"/>
      <c r="J2326" s="22">
        <f>SUM(T2322:T2325)</f>
        <v>159.13999999999999</v>
      </c>
      <c r="K2326" s="22"/>
    </row>
    <row r="2327" spans="1:22" ht="14.25" x14ac:dyDescent="0.2">
      <c r="A2327" s="19"/>
      <c r="B2327" s="19"/>
      <c r="C2327" s="19" t="s">
        <v>1126</v>
      </c>
      <c r="D2327" s="20" t="s">
        <v>1127</v>
      </c>
      <c r="E2327" s="9">
        <f>Source!AQ1348</f>
        <v>3</v>
      </c>
      <c r="F2327" s="22"/>
      <c r="G2327" s="21" t="str">
        <f>Source!DI1348</f>
        <v/>
      </c>
      <c r="H2327" s="9">
        <f>Source!AV1348</f>
        <v>1</v>
      </c>
      <c r="I2327" s="9"/>
      <c r="J2327" s="22"/>
      <c r="K2327" s="22">
        <f>Source!U1348</f>
        <v>3</v>
      </c>
    </row>
    <row r="2328" spans="1:22" ht="15" x14ac:dyDescent="0.25">
      <c r="A2328" s="25"/>
      <c r="B2328" s="25"/>
      <c r="C2328" s="25"/>
      <c r="D2328" s="25"/>
      <c r="E2328" s="25"/>
      <c r="F2328" s="25"/>
      <c r="G2328" s="25"/>
      <c r="H2328" s="25"/>
      <c r="I2328" s="40">
        <f>J2323+J2324+J2325+J2326</f>
        <v>2888.61</v>
      </c>
      <c r="J2328" s="40"/>
      <c r="K2328" s="26">
        <f>IF(Source!I1348&lt;&gt;0, ROUND(I2328/Source!I1348, 2), 0)</f>
        <v>2888.61</v>
      </c>
      <c r="P2328" s="24">
        <f>I2328</f>
        <v>2888.61</v>
      </c>
    </row>
    <row r="2329" spans="1:22" ht="57" x14ac:dyDescent="0.2">
      <c r="A2329" s="19">
        <v>302</v>
      </c>
      <c r="B2329" s="19" t="str">
        <f>Source!F1349</f>
        <v>1.21-2301-3-1/1</v>
      </c>
      <c r="C2329" s="19" t="str">
        <f>Source!G1349</f>
        <v>Технический осмотр выключателей автоматических трехполюсных установочных, номинальный ток до 200 А</v>
      </c>
      <c r="D2329" s="20" t="str">
        <f>Source!H1349</f>
        <v>шт.</v>
      </c>
      <c r="E2329" s="9">
        <f>Source!I1349</f>
        <v>6</v>
      </c>
      <c r="F2329" s="22"/>
      <c r="G2329" s="21"/>
      <c r="H2329" s="9"/>
      <c r="I2329" s="9"/>
      <c r="J2329" s="22"/>
      <c r="K2329" s="22"/>
      <c r="Q2329">
        <f>ROUND((Source!BZ1349/100)*ROUND((Source!AF1349*Source!AV1349)*Source!I1349, 2), 2)</f>
        <v>334.15</v>
      </c>
      <c r="R2329">
        <f>Source!X1349</f>
        <v>334.15</v>
      </c>
      <c r="S2329">
        <f>ROUND((Source!CA1349/100)*ROUND((Source!AF1349*Source!AV1349)*Source!I1349, 2), 2)</f>
        <v>47.74</v>
      </c>
      <c r="T2329">
        <f>Source!Y1349</f>
        <v>47.74</v>
      </c>
      <c r="U2329">
        <f>ROUND((175/100)*ROUND((Source!AE1349*Source!AV1349)*Source!I1349, 2), 2)</f>
        <v>0</v>
      </c>
      <c r="V2329">
        <f>ROUND((108/100)*ROUND(Source!CS1349*Source!I1349, 2), 2)</f>
        <v>0</v>
      </c>
    </row>
    <row r="2330" spans="1:22" ht="14.25" x14ac:dyDescent="0.2">
      <c r="A2330" s="19"/>
      <c r="B2330" s="19"/>
      <c r="C2330" s="19" t="s">
        <v>1122</v>
      </c>
      <c r="D2330" s="20"/>
      <c r="E2330" s="9"/>
      <c r="F2330" s="22">
        <f>Source!AO1349</f>
        <v>26.52</v>
      </c>
      <c r="G2330" s="21" t="str">
        <f>Source!DG1349</f>
        <v>)*3</v>
      </c>
      <c r="H2330" s="9">
        <f>Source!AV1349</f>
        <v>1</v>
      </c>
      <c r="I2330" s="9">
        <f>IF(Source!BA1349&lt;&gt; 0, Source!BA1349, 1)</f>
        <v>1</v>
      </c>
      <c r="J2330" s="22">
        <f>Source!S1349</f>
        <v>477.36</v>
      </c>
      <c r="K2330" s="22"/>
    </row>
    <row r="2331" spans="1:22" ht="14.25" x14ac:dyDescent="0.2">
      <c r="A2331" s="19"/>
      <c r="B2331" s="19"/>
      <c r="C2331" s="19" t="s">
        <v>1123</v>
      </c>
      <c r="D2331" s="20" t="s">
        <v>1124</v>
      </c>
      <c r="E2331" s="9">
        <f>Source!AT1349</f>
        <v>70</v>
      </c>
      <c r="F2331" s="22"/>
      <c r="G2331" s="21"/>
      <c r="H2331" s="9"/>
      <c r="I2331" s="9"/>
      <c r="J2331" s="22">
        <f>SUM(R2329:R2330)</f>
        <v>334.15</v>
      </c>
      <c r="K2331" s="22"/>
    </row>
    <row r="2332" spans="1:22" ht="14.25" x14ac:dyDescent="0.2">
      <c r="A2332" s="19"/>
      <c r="B2332" s="19"/>
      <c r="C2332" s="19" t="s">
        <v>1125</v>
      </c>
      <c r="D2332" s="20" t="s">
        <v>1124</v>
      </c>
      <c r="E2332" s="9">
        <f>Source!AU1349</f>
        <v>10</v>
      </c>
      <c r="F2332" s="22"/>
      <c r="G2332" s="21"/>
      <c r="H2332" s="9"/>
      <c r="I2332" s="9"/>
      <c r="J2332" s="22">
        <f>SUM(T2329:T2331)</f>
        <v>47.74</v>
      </c>
      <c r="K2332" s="22"/>
    </row>
    <row r="2333" spans="1:22" ht="14.25" x14ac:dyDescent="0.2">
      <c r="A2333" s="19"/>
      <c r="B2333" s="19"/>
      <c r="C2333" s="19" t="s">
        <v>1126</v>
      </c>
      <c r="D2333" s="20" t="s">
        <v>1127</v>
      </c>
      <c r="E2333" s="9">
        <f>Source!AQ1349</f>
        <v>0.05</v>
      </c>
      <c r="F2333" s="22"/>
      <c r="G2333" s="21" t="str">
        <f>Source!DI1349</f>
        <v>)*3</v>
      </c>
      <c r="H2333" s="9">
        <f>Source!AV1349</f>
        <v>1</v>
      </c>
      <c r="I2333" s="9"/>
      <c r="J2333" s="22"/>
      <c r="K2333" s="22">
        <f>Source!U1349</f>
        <v>0.90000000000000013</v>
      </c>
    </row>
    <row r="2334" spans="1:22" ht="15" x14ac:dyDescent="0.25">
      <c r="A2334" s="25"/>
      <c r="B2334" s="25"/>
      <c r="C2334" s="25"/>
      <c r="D2334" s="25"/>
      <c r="E2334" s="25"/>
      <c r="F2334" s="25"/>
      <c r="G2334" s="25"/>
      <c r="H2334" s="25"/>
      <c r="I2334" s="40">
        <f>J2330+J2331+J2332</f>
        <v>859.25</v>
      </c>
      <c r="J2334" s="40"/>
      <c r="K2334" s="26">
        <f>IF(Source!I1349&lt;&gt;0, ROUND(I2334/Source!I1349, 2), 0)</f>
        <v>143.21</v>
      </c>
      <c r="P2334" s="24">
        <f>I2334</f>
        <v>859.25</v>
      </c>
    </row>
    <row r="2335" spans="1:22" ht="57" x14ac:dyDescent="0.2">
      <c r="A2335" s="19">
        <v>303</v>
      </c>
      <c r="B2335" s="19" t="str">
        <f>Source!F1350</f>
        <v>1.21-2303-3-1/1</v>
      </c>
      <c r="C2335" s="19" t="str">
        <f>Source!G1350</f>
        <v>Техническое обслуживание выключателей автоматических трехполюсных установочных, номинальный ток до 200 А,</v>
      </c>
      <c r="D2335" s="20" t="str">
        <f>Source!H1350</f>
        <v>шт.</v>
      </c>
      <c r="E2335" s="9">
        <f>Source!I1350</f>
        <v>6</v>
      </c>
      <c r="F2335" s="22"/>
      <c r="G2335" s="21"/>
      <c r="H2335" s="9"/>
      <c r="I2335" s="9"/>
      <c r="J2335" s="22"/>
      <c r="K2335" s="22"/>
      <c r="Q2335">
        <f>ROUND((Source!BZ1350/100)*ROUND((Source!AF1350*Source!AV1350)*Source!I1350, 2), 2)</f>
        <v>3341.86</v>
      </c>
      <c r="R2335">
        <f>Source!X1350</f>
        <v>3341.86</v>
      </c>
      <c r="S2335">
        <f>ROUND((Source!CA1350/100)*ROUND((Source!AF1350*Source!AV1350)*Source!I1350, 2), 2)</f>
        <v>477.41</v>
      </c>
      <c r="T2335">
        <f>Source!Y1350</f>
        <v>477.41</v>
      </c>
      <c r="U2335">
        <f>ROUND((175/100)*ROUND((Source!AE1350*Source!AV1350)*Source!I1350, 2), 2)</f>
        <v>0</v>
      </c>
      <c r="V2335">
        <f>ROUND((108/100)*ROUND(Source!CS1350*Source!I1350, 2), 2)</f>
        <v>0</v>
      </c>
    </row>
    <row r="2336" spans="1:22" ht="14.25" x14ac:dyDescent="0.2">
      <c r="A2336" s="19"/>
      <c r="B2336" s="19"/>
      <c r="C2336" s="19" t="s">
        <v>1122</v>
      </c>
      <c r="D2336" s="20"/>
      <c r="E2336" s="9"/>
      <c r="F2336" s="22">
        <f>Source!AO1350</f>
        <v>795.68</v>
      </c>
      <c r="G2336" s="21" t="str">
        <f>Source!DG1350</f>
        <v/>
      </c>
      <c r="H2336" s="9">
        <f>Source!AV1350</f>
        <v>1</v>
      </c>
      <c r="I2336" s="9">
        <f>IF(Source!BA1350&lt;&gt; 0, Source!BA1350, 1)</f>
        <v>1</v>
      </c>
      <c r="J2336" s="22">
        <f>Source!S1350</f>
        <v>4774.08</v>
      </c>
      <c r="K2336" s="22"/>
    </row>
    <row r="2337" spans="1:22" ht="14.25" x14ac:dyDescent="0.2">
      <c r="A2337" s="19"/>
      <c r="B2337" s="19"/>
      <c r="C2337" s="19" t="s">
        <v>1130</v>
      </c>
      <c r="D2337" s="20"/>
      <c r="E2337" s="9"/>
      <c r="F2337" s="22">
        <f>Source!AL1350</f>
        <v>14.65</v>
      </c>
      <c r="G2337" s="21" t="str">
        <f>Source!DD1350</f>
        <v/>
      </c>
      <c r="H2337" s="9">
        <f>Source!AW1350</f>
        <v>1</v>
      </c>
      <c r="I2337" s="9">
        <f>IF(Source!BC1350&lt;&gt; 0, Source!BC1350, 1)</f>
        <v>1</v>
      </c>
      <c r="J2337" s="22">
        <f>Source!P1350</f>
        <v>87.9</v>
      </c>
      <c r="K2337" s="22"/>
    </row>
    <row r="2338" spans="1:22" ht="14.25" x14ac:dyDescent="0.2">
      <c r="A2338" s="19"/>
      <c r="B2338" s="19"/>
      <c r="C2338" s="19" t="s">
        <v>1123</v>
      </c>
      <c r="D2338" s="20" t="s">
        <v>1124</v>
      </c>
      <c r="E2338" s="9">
        <f>Source!AT1350</f>
        <v>70</v>
      </c>
      <c r="F2338" s="22"/>
      <c r="G2338" s="21"/>
      <c r="H2338" s="9"/>
      <c r="I2338" s="9"/>
      <c r="J2338" s="22">
        <f>SUM(R2335:R2337)</f>
        <v>3341.86</v>
      </c>
      <c r="K2338" s="22"/>
    </row>
    <row r="2339" spans="1:22" ht="14.25" x14ac:dyDescent="0.2">
      <c r="A2339" s="19"/>
      <c r="B2339" s="19"/>
      <c r="C2339" s="19" t="s">
        <v>1125</v>
      </c>
      <c r="D2339" s="20" t="s">
        <v>1124</v>
      </c>
      <c r="E2339" s="9">
        <f>Source!AU1350</f>
        <v>10</v>
      </c>
      <c r="F2339" s="22"/>
      <c r="G2339" s="21"/>
      <c r="H2339" s="9"/>
      <c r="I2339" s="9"/>
      <c r="J2339" s="22">
        <f>SUM(T2335:T2338)</f>
        <v>477.41</v>
      </c>
      <c r="K2339" s="22"/>
    </row>
    <row r="2340" spans="1:22" ht="14.25" x14ac:dyDescent="0.2">
      <c r="A2340" s="19"/>
      <c r="B2340" s="19"/>
      <c r="C2340" s="19" t="s">
        <v>1126</v>
      </c>
      <c r="D2340" s="20" t="s">
        <v>1127</v>
      </c>
      <c r="E2340" s="9">
        <f>Source!AQ1350</f>
        <v>1.5</v>
      </c>
      <c r="F2340" s="22"/>
      <c r="G2340" s="21" t="str">
        <f>Source!DI1350</f>
        <v/>
      </c>
      <c r="H2340" s="9">
        <f>Source!AV1350</f>
        <v>1</v>
      </c>
      <c r="I2340" s="9"/>
      <c r="J2340" s="22"/>
      <c r="K2340" s="22">
        <f>Source!U1350</f>
        <v>9</v>
      </c>
    </row>
    <row r="2341" spans="1:22" ht="15" x14ac:dyDescent="0.25">
      <c r="A2341" s="25"/>
      <c r="B2341" s="25"/>
      <c r="C2341" s="25"/>
      <c r="D2341" s="25"/>
      <c r="E2341" s="25"/>
      <c r="F2341" s="25"/>
      <c r="G2341" s="25"/>
      <c r="H2341" s="25"/>
      <c r="I2341" s="40">
        <f>J2336+J2337+J2338+J2339</f>
        <v>8681.25</v>
      </c>
      <c r="J2341" s="40"/>
      <c r="K2341" s="26">
        <f>IF(Source!I1350&lt;&gt;0, ROUND(I2341/Source!I1350, 2), 0)</f>
        <v>1446.88</v>
      </c>
      <c r="P2341" s="24">
        <f>I2341</f>
        <v>8681.25</v>
      </c>
    </row>
    <row r="2342" spans="1:22" ht="85.5" x14ac:dyDescent="0.2">
      <c r="A2342" s="19">
        <v>304</v>
      </c>
      <c r="B2342" s="19" t="str">
        <f>Source!F1351</f>
        <v>1.21-2301-20-1/1</v>
      </c>
      <c r="C2342" s="19" t="str">
        <f>Source!G1351</f>
        <v>Технический осмотр рубильников с центральным приводом трехполюсных на номинальный ток до 1000 А / Расцепитель независимый РНм-250е (РНм-35) 220В для ВА88-35 MASTER с электронным  расцепителем</v>
      </c>
      <c r="D2342" s="20" t="str">
        <f>Source!H1351</f>
        <v>шт.</v>
      </c>
      <c r="E2342" s="9">
        <f>Source!I1351</f>
        <v>1</v>
      </c>
      <c r="F2342" s="22"/>
      <c r="G2342" s="21"/>
      <c r="H2342" s="9"/>
      <c r="I2342" s="9"/>
      <c r="J2342" s="22"/>
      <c r="K2342" s="22"/>
      <c r="Q2342">
        <f>ROUND((Source!BZ1351/100)*ROUND((Source!AF1351*Source!AV1351)*Source!I1351, 2), 2)</f>
        <v>33.409999999999997</v>
      </c>
      <c r="R2342">
        <f>Source!X1351</f>
        <v>33.409999999999997</v>
      </c>
      <c r="S2342">
        <f>ROUND((Source!CA1351/100)*ROUND((Source!AF1351*Source!AV1351)*Source!I1351, 2), 2)</f>
        <v>4.7699999999999996</v>
      </c>
      <c r="T2342">
        <f>Source!Y1351</f>
        <v>4.7699999999999996</v>
      </c>
      <c r="U2342">
        <f>ROUND((175/100)*ROUND((Source!AE1351*Source!AV1351)*Source!I1351, 2), 2)</f>
        <v>0</v>
      </c>
      <c r="V2342">
        <f>ROUND((108/100)*ROUND(Source!CS1351*Source!I1351, 2), 2)</f>
        <v>0</v>
      </c>
    </row>
    <row r="2343" spans="1:22" ht="14.25" x14ac:dyDescent="0.2">
      <c r="A2343" s="19"/>
      <c r="B2343" s="19"/>
      <c r="C2343" s="19" t="s">
        <v>1122</v>
      </c>
      <c r="D2343" s="20"/>
      <c r="E2343" s="9"/>
      <c r="F2343" s="22">
        <f>Source!AO1351</f>
        <v>15.91</v>
      </c>
      <c r="G2343" s="21" t="str">
        <f>Source!DG1351</f>
        <v>*3</v>
      </c>
      <c r="H2343" s="9">
        <f>Source!AV1351</f>
        <v>1</v>
      </c>
      <c r="I2343" s="9">
        <f>IF(Source!BA1351&lt;&gt; 0, Source!BA1351, 1)</f>
        <v>1</v>
      </c>
      <c r="J2343" s="22">
        <f>Source!S1351</f>
        <v>47.73</v>
      </c>
      <c r="K2343" s="22"/>
    </row>
    <row r="2344" spans="1:22" ht="14.25" x14ac:dyDescent="0.2">
      <c r="A2344" s="19"/>
      <c r="B2344" s="19"/>
      <c r="C2344" s="19" t="s">
        <v>1130</v>
      </c>
      <c r="D2344" s="20"/>
      <c r="E2344" s="9"/>
      <c r="F2344" s="22">
        <f>Source!AL1351</f>
        <v>0.71</v>
      </c>
      <c r="G2344" s="21" t="str">
        <f>Source!DD1351</f>
        <v>*3</v>
      </c>
      <c r="H2344" s="9">
        <f>Source!AW1351</f>
        <v>1</v>
      </c>
      <c r="I2344" s="9">
        <f>IF(Source!BC1351&lt;&gt; 0, Source!BC1351, 1)</f>
        <v>1</v>
      </c>
      <c r="J2344" s="22">
        <f>Source!P1351</f>
        <v>2.13</v>
      </c>
      <c r="K2344" s="22"/>
    </row>
    <row r="2345" spans="1:22" ht="14.25" x14ac:dyDescent="0.2">
      <c r="A2345" s="19"/>
      <c r="B2345" s="19"/>
      <c r="C2345" s="19" t="s">
        <v>1123</v>
      </c>
      <c r="D2345" s="20" t="s">
        <v>1124</v>
      </c>
      <c r="E2345" s="9">
        <f>Source!AT1351</f>
        <v>70</v>
      </c>
      <c r="F2345" s="22"/>
      <c r="G2345" s="21"/>
      <c r="H2345" s="9"/>
      <c r="I2345" s="9"/>
      <c r="J2345" s="22">
        <f>SUM(R2342:R2344)</f>
        <v>33.409999999999997</v>
      </c>
      <c r="K2345" s="22"/>
    </row>
    <row r="2346" spans="1:22" ht="14.25" x14ac:dyDescent="0.2">
      <c r="A2346" s="19"/>
      <c r="B2346" s="19"/>
      <c r="C2346" s="19" t="s">
        <v>1125</v>
      </c>
      <c r="D2346" s="20" t="s">
        <v>1124</v>
      </c>
      <c r="E2346" s="9">
        <f>Source!AU1351</f>
        <v>10</v>
      </c>
      <c r="F2346" s="22"/>
      <c r="G2346" s="21"/>
      <c r="H2346" s="9"/>
      <c r="I2346" s="9"/>
      <c r="J2346" s="22">
        <f>SUM(T2342:T2345)</f>
        <v>4.7699999999999996</v>
      </c>
      <c r="K2346" s="22"/>
    </row>
    <row r="2347" spans="1:22" ht="14.25" x14ac:dyDescent="0.2">
      <c r="A2347" s="19"/>
      <c r="B2347" s="19"/>
      <c r="C2347" s="19" t="s">
        <v>1126</v>
      </c>
      <c r="D2347" s="20" t="s">
        <v>1127</v>
      </c>
      <c r="E2347" s="9">
        <f>Source!AQ1351</f>
        <v>0.03</v>
      </c>
      <c r="F2347" s="22"/>
      <c r="G2347" s="21" t="str">
        <f>Source!DI1351</f>
        <v>*3</v>
      </c>
      <c r="H2347" s="9">
        <f>Source!AV1351</f>
        <v>1</v>
      </c>
      <c r="I2347" s="9"/>
      <c r="J2347" s="22"/>
      <c r="K2347" s="22">
        <f>Source!U1351</f>
        <v>0.09</v>
      </c>
    </row>
    <row r="2348" spans="1:22" ht="15" x14ac:dyDescent="0.25">
      <c r="A2348" s="25"/>
      <c r="B2348" s="25"/>
      <c r="C2348" s="25"/>
      <c r="D2348" s="25"/>
      <c r="E2348" s="25"/>
      <c r="F2348" s="25"/>
      <c r="G2348" s="25"/>
      <c r="H2348" s="25"/>
      <c r="I2348" s="40">
        <f>J2343+J2344+J2345+J2346</f>
        <v>88.039999999999992</v>
      </c>
      <c r="J2348" s="40"/>
      <c r="K2348" s="26">
        <f>IF(Source!I1351&lt;&gt;0, ROUND(I2348/Source!I1351, 2), 0)</f>
        <v>88.04</v>
      </c>
      <c r="P2348" s="24">
        <f>I2348</f>
        <v>88.039999999999992</v>
      </c>
    </row>
    <row r="2349" spans="1:22" ht="57" x14ac:dyDescent="0.2">
      <c r="A2349" s="19">
        <v>305</v>
      </c>
      <c r="B2349" s="19" t="str">
        <f>Source!F1352</f>
        <v>1.21-2303-20-1/1</v>
      </c>
      <c r="C2349" s="19" t="str">
        <f>Source!G1352</f>
        <v>Техническое обслуживание рубильников с центральным приводом трехполюсных на номинальный ток до 1000 А</v>
      </c>
      <c r="D2349" s="20" t="str">
        <f>Source!H1352</f>
        <v>шт.</v>
      </c>
      <c r="E2349" s="9">
        <f>Source!I1352</f>
        <v>1</v>
      </c>
      <c r="F2349" s="22"/>
      <c r="G2349" s="21"/>
      <c r="H2349" s="9"/>
      <c r="I2349" s="9"/>
      <c r="J2349" s="22"/>
      <c r="K2349" s="22"/>
      <c r="Q2349">
        <f>ROUND((Source!BZ1352/100)*ROUND((Source!AF1352*Source!AV1352)*Source!I1352, 2), 2)</f>
        <v>334.19</v>
      </c>
      <c r="R2349">
        <f>Source!X1352</f>
        <v>334.19</v>
      </c>
      <c r="S2349">
        <f>ROUND((Source!CA1352/100)*ROUND((Source!AF1352*Source!AV1352)*Source!I1352, 2), 2)</f>
        <v>47.74</v>
      </c>
      <c r="T2349">
        <f>Source!Y1352</f>
        <v>47.74</v>
      </c>
      <c r="U2349">
        <f>ROUND((175/100)*ROUND((Source!AE1352*Source!AV1352)*Source!I1352, 2), 2)</f>
        <v>0</v>
      </c>
      <c r="V2349">
        <f>ROUND((108/100)*ROUND(Source!CS1352*Source!I1352, 2), 2)</f>
        <v>0</v>
      </c>
    </row>
    <row r="2350" spans="1:22" ht="14.25" x14ac:dyDescent="0.2">
      <c r="A2350" s="19"/>
      <c r="B2350" s="19"/>
      <c r="C2350" s="19" t="s">
        <v>1122</v>
      </c>
      <c r="D2350" s="20"/>
      <c r="E2350" s="9"/>
      <c r="F2350" s="22">
        <f>Source!AO1352</f>
        <v>477.41</v>
      </c>
      <c r="G2350" s="21" t="str">
        <f>Source!DG1352</f>
        <v/>
      </c>
      <c r="H2350" s="9">
        <f>Source!AV1352</f>
        <v>1</v>
      </c>
      <c r="I2350" s="9">
        <f>IF(Source!BA1352&lt;&gt; 0, Source!BA1352, 1)</f>
        <v>1</v>
      </c>
      <c r="J2350" s="22">
        <f>Source!S1352</f>
        <v>477.41</v>
      </c>
      <c r="K2350" s="22"/>
    </row>
    <row r="2351" spans="1:22" ht="14.25" x14ac:dyDescent="0.2">
      <c r="A2351" s="19"/>
      <c r="B2351" s="19"/>
      <c r="C2351" s="19" t="s">
        <v>1130</v>
      </c>
      <c r="D2351" s="20"/>
      <c r="E2351" s="9"/>
      <c r="F2351" s="22">
        <f>Source!AL1352</f>
        <v>9.4499999999999993</v>
      </c>
      <c r="G2351" s="21" t="str">
        <f>Source!DD1352</f>
        <v/>
      </c>
      <c r="H2351" s="9">
        <f>Source!AW1352</f>
        <v>1</v>
      </c>
      <c r="I2351" s="9">
        <f>IF(Source!BC1352&lt;&gt; 0, Source!BC1352, 1)</f>
        <v>1</v>
      </c>
      <c r="J2351" s="22">
        <f>Source!P1352</f>
        <v>9.4499999999999993</v>
      </c>
      <c r="K2351" s="22"/>
    </row>
    <row r="2352" spans="1:22" ht="14.25" x14ac:dyDescent="0.2">
      <c r="A2352" s="19"/>
      <c r="B2352" s="19"/>
      <c r="C2352" s="19" t="s">
        <v>1123</v>
      </c>
      <c r="D2352" s="20" t="s">
        <v>1124</v>
      </c>
      <c r="E2352" s="9">
        <f>Source!AT1352</f>
        <v>70</v>
      </c>
      <c r="F2352" s="22"/>
      <c r="G2352" s="21"/>
      <c r="H2352" s="9"/>
      <c r="I2352" s="9"/>
      <c r="J2352" s="22">
        <f>SUM(R2349:R2351)</f>
        <v>334.19</v>
      </c>
      <c r="K2352" s="22"/>
    </row>
    <row r="2353" spans="1:22" ht="14.25" x14ac:dyDescent="0.2">
      <c r="A2353" s="19"/>
      <c r="B2353" s="19"/>
      <c r="C2353" s="19" t="s">
        <v>1125</v>
      </c>
      <c r="D2353" s="20" t="s">
        <v>1124</v>
      </c>
      <c r="E2353" s="9">
        <f>Source!AU1352</f>
        <v>10</v>
      </c>
      <c r="F2353" s="22"/>
      <c r="G2353" s="21"/>
      <c r="H2353" s="9"/>
      <c r="I2353" s="9"/>
      <c r="J2353" s="22">
        <f>SUM(T2349:T2352)</f>
        <v>47.74</v>
      </c>
      <c r="K2353" s="22"/>
    </row>
    <row r="2354" spans="1:22" ht="14.25" x14ac:dyDescent="0.2">
      <c r="A2354" s="19"/>
      <c r="B2354" s="19"/>
      <c r="C2354" s="19" t="s">
        <v>1126</v>
      </c>
      <c r="D2354" s="20" t="s">
        <v>1127</v>
      </c>
      <c r="E2354" s="9">
        <f>Source!AQ1352</f>
        <v>0.9</v>
      </c>
      <c r="F2354" s="22"/>
      <c r="G2354" s="21" t="str">
        <f>Source!DI1352</f>
        <v/>
      </c>
      <c r="H2354" s="9">
        <f>Source!AV1352</f>
        <v>1</v>
      </c>
      <c r="I2354" s="9"/>
      <c r="J2354" s="22"/>
      <c r="K2354" s="22">
        <f>Source!U1352</f>
        <v>0.9</v>
      </c>
    </row>
    <row r="2355" spans="1:22" ht="15" x14ac:dyDescent="0.25">
      <c r="A2355" s="25"/>
      <c r="B2355" s="25"/>
      <c r="C2355" s="25"/>
      <c r="D2355" s="25"/>
      <c r="E2355" s="25"/>
      <c r="F2355" s="25"/>
      <c r="G2355" s="25"/>
      <c r="H2355" s="25"/>
      <c r="I2355" s="40">
        <f>J2350+J2351+J2352+J2353</f>
        <v>868.79</v>
      </c>
      <c r="J2355" s="40"/>
      <c r="K2355" s="26">
        <f>IF(Source!I1352&lt;&gt;0, ROUND(I2355/Source!I1352, 2), 0)</f>
        <v>868.79</v>
      </c>
      <c r="P2355" s="24">
        <f>I2355</f>
        <v>868.79</v>
      </c>
    </row>
    <row r="2356" spans="1:22" ht="57" x14ac:dyDescent="0.2">
      <c r="A2356" s="19">
        <v>306</v>
      </c>
      <c r="B2356" s="19" t="str">
        <f>Source!F1353</f>
        <v>1.21-2301-19-1/1</v>
      </c>
      <c r="C2356" s="19" t="str">
        <f>Source!G1353</f>
        <v>Технический осмотр выключателей автоматических однополюсных установочных на номинальный ток до 63 А</v>
      </c>
      <c r="D2356" s="20" t="str">
        <f>Source!H1353</f>
        <v>шт.</v>
      </c>
      <c r="E2356" s="9">
        <f>Source!I1353</f>
        <v>5</v>
      </c>
      <c r="F2356" s="22"/>
      <c r="G2356" s="21"/>
      <c r="H2356" s="9"/>
      <c r="I2356" s="9"/>
      <c r="J2356" s="22"/>
      <c r="K2356" s="22"/>
      <c r="Q2356">
        <f>ROUND((Source!BZ1353/100)*ROUND((Source!AF1353*Source!AV1353)*Source!I1353, 2), 2)</f>
        <v>222.81</v>
      </c>
      <c r="R2356">
        <f>Source!X1353</f>
        <v>222.81</v>
      </c>
      <c r="S2356">
        <f>ROUND((Source!CA1353/100)*ROUND((Source!AF1353*Source!AV1353)*Source!I1353, 2), 2)</f>
        <v>31.83</v>
      </c>
      <c r="T2356">
        <f>Source!Y1353</f>
        <v>31.83</v>
      </c>
      <c r="U2356">
        <f>ROUND((175/100)*ROUND((Source!AE1353*Source!AV1353)*Source!I1353, 2), 2)</f>
        <v>0</v>
      </c>
      <c r="V2356">
        <f>ROUND((108/100)*ROUND(Source!CS1353*Source!I1353, 2), 2)</f>
        <v>0</v>
      </c>
    </row>
    <row r="2357" spans="1:22" ht="14.25" x14ac:dyDescent="0.2">
      <c r="A2357" s="19"/>
      <c r="B2357" s="19"/>
      <c r="C2357" s="19" t="s">
        <v>1122</v>
      </c>
      <c r="D2357" s="20"/>
      <c r="E2357" s="9"/>
      <c r="F2357" s="22">
        <f>Source!AO1353</f>
        <v>21.22</v>
      </c>
      <c r="G2357" s="21" t="str">
        <f>Source!DG1353</f>
        <v>*3</v>
      </c>
      <c r="H2357" s="9">
        <f>Source!AV1353</f>
        <v>1</v>
      </c>
      <c r="I2357" s="9">
        <f>IF(Source!BA1353&lt;&gt; 0, Source!BA1353, 1)</f>
        <v>1</v>
      </c>
      <c r="J2357" s="22">
        <f>Source!S1353</f>
        <v>318.3</v>
      </c>
      <c r="K2357" s="22"/>
    </row>
    <row r="2358" spans="1:22" ht="14.25" x14ac:dyDescent="0.2">
      <c r="A2358" s="19"/>
      <c r="B2358" s="19"/>
      <c r="C2358" s="19" t="s">
        <v>1130</v>
      </c>
      <c r="D2358" s="20"/>
      <c r="E2358" s="9"/>
      <c r="F2358" s="22">
        <f>Source!AL1353</f>
        <v>0.01</v>
      </c>
      <c r="G2358" s="21" t="str">
        <f>Source!DD1353</f>
        <v>*3</v>
      </c>
      <c r="H2358" s="9">
        <f>Source!AW1353</f>
        <v>1</v>
      </c>
      <c r="I2358" s="9">
        <f>IF(Source!BC1353&lt;&gt; 0, Source!BC1353, 1)</f>
        <v>1</v>
      </c>
      <c r="J2358" s="22">
        <f>Source!P1353</f>
        <v>0.15</v>
      </c>
      <c r="K2358" s="22"/>
    </row>
    <row r="2359" spans="1:22" ht="14.25" x14ac:dyDescent="0.2">
      <c r="A2359" s="19"/>
      <c r="B2359" s="19"/>
      <c r="C2359" s="19" t="s">
        <v>1123</v>
      </c>
      <c r="D2359" s="20" t="s">
        <v>1124</v>
      </c>
      <c r="E2359" s="9">
        <f>Source!AT1353</f>
        <v>70</v>
      </c>
      <c r="F2359" s="22"/>
      <c r="G2359" s="21"/>
      <c r="H2359" s="9"/>
      <c r="I2359" s="9"/>
      <c r="J2359" s="22">
        <f>SUM(R2356:R2358)</f>
        <v>222.81</v>
      </c>
      <c r="K2359" s="22"/>
    </row>
    <row r="2360" spans="1:22" ht="14.25" x14ac:dyDescent="0.2">
      <c r="A2360" s="19"/>
      <c r="B2360" s="19"/>
      <c r="C2360" s="19" t="s">
        <v>1125</v>
      </c>
      <c r="D2360" s="20" t="s">
        <v>1124</v>
      </c>
      <c r="E2360" s="9">
        <f>Source!AU1353</f>
        <v>10</v>
      </c>
      <c r="F2360" s="22"/>
      <c r="G2360" s="21"/>
      <c r="H2360" s="9"/>
      <c r="I2360" s="9"/>
      <c r="J2360" s="22">
        <f>SUM(T2356:T2359)</f>
        <v>31.83</v>
      </c>
      <c r="K2360" s="22"/>
    </row>
    <row r="2361" spans="1:22" ht="14.25" x14ac:dyDescent="0.2">
      <c r="A2361" s="19"/>
      <c r="B2361" s="19"/>
      <c r="C2361" s="19" t="s">
        <v>1126</v>
      </c>
      <c r="D2361" s="20" t="s">
        <v>1127</v>
      </c>
      <c r="E2361" s="9">
        <f>Source!AQ1353</f>
        <v>0.04</v>
      </c>
      <c r="F2361" s="22"/>
      <c r="G2361" s="21" t="str">
        <f>Source!DI1353</f>
        <v>*3</v>
      </c>
      <c r="H2361" s="9">
        <f>Source!AV1353</f>
        <v>1</v>
      </c>
      <c r="I2361" s="9"/>
      <c r="J2361" s="22"/>
      <c r="K2361" s="22">
        <f>Source!U1353</f>
        <v>0.6</v>
      </c>
    </row>
    <row r="2362" spans="1:22" ht="15" x14ac:dyDescent="0.25">
      <c r="A2362" s="25"/>
      <c r="B2362" s="25"/>
      <c r="C2362" s="25"/>
      <c r="D2362" s="25"/>
      <c r="E2362" s="25"/>
      <c r="F2362" s="25"/>
      <c r="G2362" s="25"/>
      <c r="H2362" s="25"/>
      <c r="I2362" s="40">
        <f>J2357+J2358+J2359+J2360</f>
        <v>573.09</v>
      </c>
      <c r="J2362" s="40"/>
      <c r="K2362" s="26">
        <f>IF(Source!I1353&lt;&gt;0, ROUND(I2362/Source!I1353, 2), 0)</f>
        <v>114.62</v>
      </c>
      <c r="P2362" s="24">
        <f>I2362</f>
        <v>573.09</v>
      </c>
    </row>
    <row r="2363" spans="1:22" ht="57" x14ac:dyDescent="0.2">
      <c r="A2363" s="19">
        <v>307</v>
      </c>
      <c r="B2363" s="19" t="str">
        <f>Source!F1354</f>
        <v>1.21-2303-19-1/1</v>
      </c>
      <c r="C2363" s="19" t="str">
        <f>Source!G1354</f>
        <v>Техническое обслуживание выключателей автоматических однополюсных установочных на номинальный ток до 63 А</v>
      </c>
      <c r="D2363" s="20" t="str">
        <f>Source!H1354</f>
        <v>шт.</v>
      </c>
      <c r="E2363" s="9">
        <f>Source!I1354</f>
        <v>5</v>
      </c>
      <c r="F2363" s="22"/>
      <c r="G2363" s="21"/>
      <c r="H2363" s="9"/>
      <c r="I2363" s="9"/>
      <c r="J2363" s="22"/>
      <c r="K2363" s="22"/>
      <c r="Q2363">
        <f>ROUND((Source!BZ1354/100)*ROUND((Source!AF1354*Source!AV1354)*Source!I1354, 2), 2)</f>
        <v>2227.89</v>
      </c>
      <c r="R2363">
        <f>Source!X1354</f>
        <v>2227.89</v>
      </c>
      <c r="S2363">
        <f>ROUND((Source!CA1354/100)*ROUND((Source!AF1354*Source!AV1354)*Source!I1354, 2), 2)</f>
        <v>318.27</v>
      </c>
      <c r="T2363">
        <f>Source!Y1354</f>
        <v>318.27</v>
      </c>
      <c r="U2363">
        <f>ROUND((175/100)*ROUND((Source!AE1354*Source!AV1354)*Source!I1354, 2), 2)</f>
        <v>0</v>
      </c>
      <c r="V2363">
        <f>ROUND((108/100)*ROUND(Source!CS1354*Source!I1354, 2), 2)</f>
        <v>0</v>
      </c>
    </row>
    <row r="2364" spans="1:22" ht="14.25" x14ac:dyDescent="0.2">
      <c r="A2364" s="19"/>
      <c r="B2364" s="19"/>
      <c r="C2364" s="19" t="s">
        <v>1122</v>
      </c>
      <c r="D2364" s="20"/>
      <c r="E2364" s="9"/>
      <c r="F2364" s="22">
        <f>Source!AO1354</f>
        <v>636.54</v>
      </c>
      <c r="G2364" s="21" t="str">
        <f>Source!DG1354</f>
        <v/>
      </c>
      <c r="H2364" s="9">
        <f>Source!AV1354</f>
        <v>1</v>
      </c>
      <c r="I2364" s="9">
        <f>IF(Source!BA1354&lt;&gt; 0, Source!BA1354, 1)</f>
        <v>1</v>
      </c>
      <c r="J2364" s="22">
        <f>Source!S1354</f>
        <v>3182.7</v>
      </c>
      <c r="K2364" s="22"/>
    </row>
    <row r="2365" spans="1:22" ht="14.25" x14ac:dyDescent="0.2">
      <c r="A2365" s="19"/>
      <c r="B2365" s="19"/>
      <c r="C2365" s="19" t="s">
        <v>1130</v>
      </c>
      <c r="D2365" s="20"/>
      <c r="E2365" s="9"/>
      <c r="F2365" s="22">
        <f>Source!AL1354</f>
        <v>1.56</v>
      </c>
      <c r="G2365" s="21" t="str">
        <f>Source!DD1354</f>
        <v/>
      </c>
      <c r="H2365" s="9">
        <f>Source!AW1354</f>
        <v>1</v>
      </c>
      <c r="I2365" s="9">
        <f>IF(Source!BC1354&lt;&gt; 0, Source!BC1354, 1)</f>
        <v>1</v>
      </c>
      <c r="J2365" s="22">
        <f>Source!P1354</f>
        <v>7.8</v>
      </c>
      <c r="K2365" s="22"/>
    </row>
    <row r="2366" spans="1:22" ht="14.25" x14ac:dyDescent="0.2">
      <c r="A2366" s="19"/>
      <c r="B2366" s="19"/>
      <c r="C2366" s="19" t="s">
        <v>1123</v>
      </c>
      <c r="D2366" s="20" t="s">
        <v>1124</v>
      </c>
      <c r="E2366" s="9">
        <f>Source!AT1354</f>
        <v>70</v>
      </c>
      <c r="F2366" s="22"/>
      <c r="G2366" s="21"/>
      <c r="H2366" s="9"/>
      <c r="I2366" s="9"/>
      <c r="J2366" s="22">
        <f>SUM(R2363:R2365)</f>
        <v>2227.89</v>
      </c>
      <c r="K2366" s="22"/>
    </row>
    <row r="2367" spans="1:22" ht="14.25" x14ac:dyDescent="0.2">
      <c r="A2367" s="19"/>
      <c r="B2367" s="19"/>
      <c r="C2367" s="19" t="s">
        <v>1125</v>
      </c>
      <c r="D2367" s="20" t="s">
        <v>1124</v>
      </c>
      <c r="E2367" s="9">
        <f>Source!AU1354</f>
        <v>10</v>
      </c>
      <c r="F2367" s="22"/>
      <c r="G2367" s="21"/>
      <c r="H2367" s="9"/>
      <c r="I2367" s="9"/>
      <c r="J2367" s="22">
        <f>SUM(T2363:T2366)</f>
        <v>318.27</v>
      </c>
      <c r="K2367" s="22"/>
    </row>
    <row r="2368" spans="1:22" ht="14.25" x14ac:dyDescent="0.2">
      <c r="A2368" s="19"/>
      <c r="B2368" s="19"/>
      <c r="C2368" s="19" t="s">
        <v>1126</v>
      </c>
      <c r="D2368" s="20" t="s">
        <v>1127</v>
      </c>
      <c r="E2368" s="9">
        <f>Source!AQ1354</f>
        <v>1.2</v>
      </c>
      <c r="F2368" s="22"/>
      <c r="G2368" s="21" t="str">
        <f>Source!DI1354</f>
        <v/>
      </c>
      <c r="H2368" s="9">
        <f>Source!AV1354</f>
        <v>1</v>
      </c>
      <c r="I2368" s="9"/>
      <c r="J2368" s="22"/>
      <c r="K2368" s="22">
        <f>Source!U1354</f>
        <v>6</v>
      </c>
    </row>
    <row r="2369" spans="1:22" ht="15" x14ac:dyDescent="0.25">
      <c r="A2369" s="25"/>
      <c r="B2369" s="25"/>
      <c r="C2369" s="25"/>
      <c r="D2369" s="25"/>
      <c r="E2369" s="25"/>
      <c r="F2369" s="25"/>
      <c r="G2369" s="25"/>
      <c r="H2369" s="25"/>
      <c r="I2369" s="40">
        <f>J2364+J2365+J2366+J2367</f>
        <v>5736.66</v>
      </c>
      <c r="J2369" s="40"/>
      <c r="K2369" s="26">
        <f>IF(Source!I1354&lt;&gt;0, ROUND(I2369/Source!I1354, 2), 0)</f>
        <v>1147.33</v>
      </c>
      <c r="P2369" s="24">
        <f>I2369</f>
        <v>5736.66</v>
      </c>
    </row>
    <row r="2370" spans="1:22" ht="42.75" x14ac:dyDescent="0.2">
      <c r="A2370" s="19">
        <v>308</v>
      </c>
      <c r="B2370" s="19" t="str">
        <f>Source!F1355</f>
        <v>1.21-2201-1-2/1</v>
      </c>
      <c r="C2370" s="19" t="str">
        <f>Source!G1355</f>
        <v>Технический осмотр распределительных коробок (щитков), с автоматами</v>
      </c>
      <c r="D2370" s="20" t="str">
        <f>Source!H1355</f>
        <v>шт.</v>
      </c>
      <c r="E2370" s="9">
        <f>Source!I1355</f>
        <v>1</v>
      </c>
      <c r="F2370" s="22"/>
      <c r="G2370" s="21"/>
      <c r="H2370" s="9"/>
      <c r="I2370" s="9"/>
      <c r="J2370" s="22"/>
      <c r="K2370" s="22"/>
      <c r="Q2370">
        <f>ROUND((Source!BZ1355/100)*ROUND((Source!AF1355*Source!AV1355)*Source!I1355, 2), 2)</f>
        <v>111.41</v>
      </c>
      <c r="R2370">
        <f>Source!X1355</f>
        <v>111.41</v>
      </c>
      <c r="S2370">
        <f>ROUND((Source!CA1355/100)*ROUND((Source!AF1355*Source!AV1355)*Source!I1355, 2), 2)</f>
        <v>15.92</v>
      </c>
      <c r="T2370">
        <f>Source!Y1355</f>
        <v>15.92</v>
      </c>
      <c r="U2370">
        <f>ROUND((175/100)*ROUND((Source!AE1355*Source!AV1355)*Source!I1355, 2), 2)</f>
        <v>0</v>
      </c>
      <c r="V2370">
        <f>ROUND((108/100)*ROUND(Source!CS1355*Source!I1355, 2), 2)</f>
        <v>0</v>
      </c>
    </row>
    <row r="2371" spans="1:22" ht="14.25" x14ac:dyDescent="0.2">
      <c r="A2371" s="19"/>
      <c r="B2371" s="19"/>
      <c r="C2371" s="19" t="s">
        <v>1122</v>
      </c>
      <c r="D2371" s="20"/>
      <c r="E2371" s="9"/>
      <c r="F2371" s="22">
        <f>Source!AO1355</f>
        <v>53.05</v>
      </c>
      <c r="G2371" s="21" t="str">
        <f>Source!DG1355</f>
        <v>*3</v>
      </c>
      <c r="H2371" s="9">
        <f>Source!AV1355</f>
        <v>1</v>
      </c>
      <c r="I2371" s="9">
        <f>IF(Source!BA1355&lt;&gt; 0, Source!BA1355, 1)</f>
        <v>1</v>
      </c>
      <c r="J2371" s="22">
        <f>Source!S1355</f>
        <v>159.15</v>
      </c>
      <c r="K2371" s="22"/>
    </row>
    <row r="2372" spans="1:22" ht="14.25" x14ac:dyDescent="0.2">
      <c r="A2372" s="19"/>
      <c r="B2372" s="19"/>
      <c r="C2372" s="19" t="s">
        <v>1130</v>
      </c>
      <c r="D2372" s="20"/>
      <c r="E2372" s="9"/>
      <c r="F2372" s="22">
        <f>Source!AL1355</f>
        <v>0.16</v>
      </c>
      <c r="G2372" s="21" t="str">
        <f>Source!DD1355</f>
        <v>*3</v>
      </c>
      <c r="H2372" s="9">
        <f>Source!AW1355</f>
        <v>1</v>
      </c>
      <c r="I2372" s="9">
        <f>IF(Source!BC1355&lt;&gt; 0, Source!BC1355, 1)</f>
        <v>1</v>
      </c>
      <c r="J2372" s="22">
        <f>Source!P1355</f>
        <v>0.48</v>
      </c>
      <c r="K2372" s="22"/>
    </row>
    <row r="2373" spans="1:22" ht="14.25" x14ac:dyDescent="0.2">
      <c r="A2373" s="19"/>
      <c r="B2373" s="19"/>
      <c r="C2373" s="19" t="s">
        <v>1123</v>
      </c>
      <c r="D2373" s="20" t="s">
        <v>1124</v>
      </c>
      <c r="E2373" s="9">
        <f>Source!AT1355</f>
        <v>70</v>
      </c>
      <c r="F2373" s="22"/>
      <c r="G2373" s="21"/>
      <c r="H2373" s="9"/>
      <c r="I2373" s="9"/>
      <c r="J2373" s="22">
        <f>SUM(R2370:R2372)</f>
        <v>111.41</v>
      </c>
      <c r="K2373" s="22"/>
    </row>
    <row r="2374" spans="1:22" ht="14.25" x14ac:dyDescent="0.2">
      <c r="A2374" s="19"/>
      <c r="B2374" s="19"/>
      <c r="C2374" s="19" t="s">
        <v>1125</v>
      </c>
      <c r="D2374" s="20" t="s">
        <v>1124</v>
      </c>
      <c r="E2374" s="9">
        <f>Source!AU1355</f>
        <v>10</v>
      </c>
      <c r="F2374" s="22"/>
      <c r="G2374" s="21"/>
      <c r="H2374" s="9"/>
      <c r="I2374" s="9"/>
      <c r="J2374" s="22">
        <f>SUM(T2370:T2373)</f>
        <v>15.92</v>
      </c>
      <c r="K2374" s="22"/>
    </row>
    <row r="2375" spans="1:22" ht="14.25" x14ac:dyDescent="0.2">
      <c r="A2375" s="19"/>
      <c r="B2375" s="19"/>
      <c r="C2375" s="19" t="s">
        <v>1126</v>
      </c>
      <c r="D2375" s="20" t="s">
        <v>1127</v>
      </c>
      <c r="E2375" s="9">
        <f>Source!AQ1355</f>
        <v>0.1</v>
      </c>
      <c r="F2375" s="22"/>
      <c r="G2375" s="21" t="str">
        <f>Source!DI1355</f>
        <v>*3</v>
      </c>
      <c r="H2375" s="9">
        <f>Source!AV1355</f>
        <v>1</v>
      </c>
      <c r="I2375" s="9"/>
      <c r="J2375" s="22"/>
      <c r="K2375" s="22">
        <f>Source!U1355</f>
        <v>0.30000000000000004</v>
      </c>
    </row>
    <row r="2376" spans="1:22" ht="15" x14ac:dyDescent="0.25">
      <c r="A2376" s="25"/>
      <c r="B2376" s="25"/>
      <c r="C2376" s="25"/>
      <c r="D2376" s="25"/>
      <c r="E2376" s="25"/>
      <c r="F2376" s="25"/>
      <c r="G2376" s="25"/>
      <c r="H2376" s="25"/>
      <c r="I2376" s="40">
        <f>J2371+J2372+J2373+J2374</f>
        <v>286.95999999999998</v>
      </c>
      <c r="J2376" s="40"/>
      <c r="K2376" s="26">
        <f>IF(Source!I1355&lt;&gt;0, ROUND(I2376/Source!I1355, 2), 0)</f>
        <v>286.95999999999998</v>
      </c>
      <c r="P2376" s="24">
        <f>I2376</f>
        <v>286.95999999999998</v>
      </c>
    </row>
    <row r="2377" spans="1:22" ht="42.75" x14ac:dyDescent="0.2">
      <c r="A2377" s="19">
        <v>309</v>
      </c>
      <c r="B2377" s="19" t="str">
        <f>Source!F1356</f>
        <v>1.21-2203-1-2/1</v>
      </c>
      <c r="C2377" s="19" t="str">
        <f>Source!G1356</f>
        <v>Техническое обслуживание распределительных коробок (щитков), с автоматами</v>
      </c>
      <c r="D2377" s="20" t="str">
        <f>Source!H1356</f>
        <v>шт.</v>
      </c>
      <c r="E2377" s="9">
        <f>Source!I1356</f>
        <v>1</v>
      </c>
      <c r="F2377" s="22"/>
      <c r="G2377" s="21"/>
      <c r="H2377" s="9"/>
      <c r="I2377" s="9"/>
      <c r="J2377" s="22"/>
      <c r="K2377" s="22"/>
      <c r="Q2377">
        <f>ROUND((Source!BZ1356/100)*ROUND((Source!AF1356*Source!AV1356)*Source!I1356, 2), 2)</f>
        <v>1113.95</v>
      </c>
      <c r="R2377">
        <f>Source!X1356</f>
        <v>1113.95</v>
      </c>
      <c r="S2377">
        <f>ROUND((Source!CA1356/100)*ROUND((Source!AF1356*Source!AV1356)*Source!I1356, 2), 2)</f>
        <v>159.13999999999999</v>
      </c>
      <c r="T2377">
        <f>Source!Y1356</f>
        <v>159.13999999999999</v>
      </c>
      <c r="U2377">
        <f>ROUND((175/100)*ROUND((Source!AE1356*Source!AV1356)*Source!I1356, 2), 2)</f>
        <v>0</v>
      </c>
      <c r="V2377">
        <f>ROUND((108/100)*ROUND(Source!CS1356*Source!I1356, 2), 2)</f>
        <v>0</v>
      </c>
    </row>
    <row r="2378" spans="1:22" ht="14.25" x14ac:dyDescent="0.2">
      <c r="A2378" s="19"/>
      <c r="B2378" s="19"/>
      <c r="C2378" s="19" t="s">
        <v>1122</v>
      </c>
      <c r="D2378" s="20"/>
      <c r="E2378" s="9"/>
      <c r="F2378" s="22">
        <f>Source!AO1356</f>
        <v>1591.35</v>
      </c>
      <c r="G2378" s="21" t="str">
        <f>Source!DG1356</f>
        <v/>
      </c>
      <c r="H2378" s="9">
        <f>Source!AV1356</f>
        <v>1</v>
      </c>
      <c r="I2378" s="9">
        <f>IF(Source!BA1356&lt;&gt; 0, Source!BA1356, 1)</f>
        <v>1</v>
      </c>
      <c r="J2378" s="22">
        <f>Source!S1356</f>
        <v>1591.35</v>
      </c>
      <c r="K2378" s="22"/>
    </row>
    <row r="2379" spans="1:22" ht="14.25" x14ac:dyDescent="0.2">
      <c r="A2379" s="19"/>
      <c r="B2379" s="19"/>
      <c r="C2379" s="19" t="s">
        <v>1130</v>
      </c>
      <c r="D2379" s="20"/>
      <c r="E2379" s="9"/>
      <c r="F2379" s="22">
        <f>Source!AL1356</f>
        <v>24.17</v>
      </c>
      <c r="G2379" s="21" t="str">
        <f>Source!DD1356</f>
        <v/>
      </c>
      <c r="H2379" s="9">
        <f>Source!AW1356</f>
        <v>1</v>
      </c>
      <c r="I2379" s="9">
        <f>IF(Source!BC1356&lt;&gt; 0, Source!BC1356, 1)</f>
        <v>1</v>
      </c>
      <c r="J2379" s="22">
        <f>Source!P1356</f>
        <v>24.17</v>
      </c>
      <c r="K2379" s="22"/>
    </row>
    <row r="2380" spans="1:22" ht="14.25" x14ac:dyDescent="0.2">
      <c r="A2380" s="19"/>
      <c r="B2380" s="19"/>
      <c r="C2380" s="19" t="s">
        <v>1123</v>
      </c>
      <c r="D2380" s="20" t="s">
        <v>1124</v>
      </c>
      <c r="E2380" s="9">
        <f>Source!AT1356</f>
        <v>70</v>
      </c>
      <c r="F2380" s="22"/>
      <c r="G2380" s="21"/>
      <c r="H2380" s="9"/>
      <c r="I2380" s="9"/>
      <c r="J2380" s="22">
        <f>SUM(R2377:R2379)</f>
        <v>1113.95</v>
      </c>
      <c r="K2380" s="22"/>
    </row>
    <row r="2381" spans="1:22" ht="14.25" x14ac:dyDescent="0.2">
      <c r="A2381" s="19"/>
      <c r="B2381" s="19"/>
      <c r="C2381" s="19" t="s">
        <v>1125</v>
      </c>
      <c r="D2381" s="20" t="s">
        <v>1124</v>
      </c>
      <c r="E2381" s="9">
        <f>Source!AU1356</f>
        <v>10</v>
      </c>
      <c r="F2381" s="22"/>
      <c r="G2381" s="21"/>
      <c r="H2381" s="9"/>
      <c r="I2381" s="9"/>
      <c r="J2381" s="22">
        <f>SUM(T2377:T2380)</f>
        <v>159.13999999999999</v>
      </c>
      <c r="K2381" s="22"/>
    </row>
    <row r="2382" spans="1:22" ht="14.25" x14ac:dyDescent="0.2">
      <c r="A2382" s="19"/>
      <c r="B2382" s="19"/>
      <c r="C2382" s="19" t="s">
        <v>1126</v>
      </c>
      <c r="D2382" s="20" t="s">
        <v>1127</v>
      </c>
      <c r="E2382" s="9">
        <f>Source!AQ1356</f>
        <v>3</v>
      </c>
      <c r="F2382" s="22"/>
      <c r="G2382" s="21" t="str">
        <f>Source!DI1356</f>
        <v/>
      </c>
      <c r="H2382" s="9">
        <f>Source!AV1356</f>
        <v>1</v>
      </c>
      <c r="I2382" s="9"/>
      <c r="J2382" s="22"/>
      <c r="K2382" s="22">
        <f>Source!U1356</f>
        <v>3</v>
      </c>
    </row>
    <row r="2383" spans="1:22" ht="15" x14ac:dyDescent="0.25">
      <c r="A2383" s="25"/>
      <c r="B2383" s="25"/>
      <c r="C2383" s="25"/>
      <c r="D2383" s="25"/>
      <c r="E2383" s="25"/>
      <c r="F2383" s="25"/>
      <c r="G2383" s="25"/>
      <c r="H2383" s="25"/>
      <c r="I2383" s="40">
        <f>J2378+J2379+J2380+J2381</f>
        <v>2888.61</v>
      </c>
      <c r="J2383" s="40"/>
      <c r="K2383" s="26">
        <f>IF(Source!I1356&lt;&gt;0, ROUND(I2383/Source!I1356, 2), 0)</f>
        <v>2888.61</v>
      </c>
      <c r="P2383" s="24">
        <f>I2383</f>
        <v>2888.61</v>
      </c>
    </row>
    <row r="2384" spans="1:22" ht="57" x14ac:dyDescent="0.2">
      <c r="A2384" s="19">
        <v>310</v>
      </c>
      <c r="B2384" s="19" t="str">
        <f>Source!F1357</f>
        <v>1.21-2301-3-1/1</v>
      </c>
      <c r="C2384" s="19" t="str">
        <f>Source!G1357</f>
        <v>Технический осмотр выключателей автоматических трехполюсных установочных, номинальный ток до 200 А</v>
      </c>
      <c r="D2384" s="20" t="str">
        <f>Source!H1357</f>
        <v>шт.</v>
      </c>
      <c r="E2384" s="9">
        <f>Source!I1357</f>
        <v>6</v>
      </c>
      <c r="F2384" s="22"/>
      <c r="G2384" s="21"/>
      <c r="H2384" s="9"/>
      <c r="I2384" s="9"/>
      <c r="J2384" s="22"/>
      <c r="K2384" s="22"/>
      <c r="Q2384">
        <f>ROUND((Source!BZ1357/100)*ROUND((Source!AF1357*Source!AV1357)*Source!I1357, 2), 2)</f>
        <v>334.15</v>
      </c>
      <c r="R2384">
        <f>Source!X1357</f>
        <v>334.15</v>
      </c>
      <c r="S2384">
        <f>ROUND((Source!CA1357/100)*ROUND((Source!AF1357*Source!AV1357)*Source!I1357, 2), 2)</f>
        <v>47.74</v>
      </c>
      <c r="T2384">
        <f>Source!Y1357</f>
        <v>47.74</v>
      </c>
      <c r="U2384">
        <f>ROUND((175/100)*ROUND((Source!AE1357*Source!AV1357)*Source!I1357, 2), 2)</f>
        <v>0</v>
      </c>
      <c r="V2384">
        <f>ROUND((108/100)*ROUND(Source!CS1357*Source!I1357, 2), 2)</f>
        <v>0</v>
      </c>
    </row>
    <row r="2385" spans="1:22" ht="14.25" x14ac:dyDescent="0.2">
      <c r="A2385" s="19"/>
      <c r="B2385" s="19"/>
      <c r="C2385" s="19" t="s">
        <v>1122</v>
      </c>
      <c r="D2385" s="20"/>
      <c r="E2385" s="9"/>
      <c r="F2385" s="22">
        <f>Source!AO1357</f>
        <v>26.52</v>
      </c>
      <c r="G2385" s="21" t="str">
        <f>Source!DG1357</f>
        <v>*3</v>
      </c>
      <c r="H2385" s="9">
        <f>Source!AV1357</f>
        <v>1</v>
      </c>
      <c r="I2385" s="9">
        <f>IF(Source!BA1357&lt;&gt; 0, Source!BA1357, 1)</f>
        <v>1</v>
      </c>
      <c r="J2385" s="22">
        <f>Source!S1357</f>
        <v>477.36</v>
      </c>
      <c r="K2385" s="22"/>
    </row>
    <row r="2386" spans="1:22" ht="14.25" x14ac:dyDescent="0.2">
      <c r="A2386" s="19"/>
      <c r="B2386" s="19"/>
      <c r="C2386" s="19" t="s">
        <v>1123</v>
      </c>
      <c r="D2386" s="20" t="s">
        <v>1124</v>
      </c>
      <c r="E2386" s="9">
        <f>Source!AT1357</f>
        <v>70</v>
      </c>
      <c r="F2386" s="22"/>
      <c r="G2386" s="21"/>
      <c r="H2386" s="9"/>
      <c r="I2386" s="9"/>
      <c r="J2386" s="22">
        <f>SUM(R2384:R2385)</f>
        <v>334.15</v>
      </c>
      <c r="K2386" s="22"/>
    </row>
    <row r="2387" spans="1:22" ht="14.25" x14ac:dyDescent="0.2">
      <c r="A2387" s="19"/>
      <c r="B2387" s="19"/>
      <c r="C2387" s="19" t="s">
        <v>1125</v>
      </c>
      <c r="D2387" s="20" t="s">
        <v>1124</v>
      </c>
      <c r="E2387" s="9">
        <f>Source!AU1357</f>
        <v>10</v>
      </c>
      <c r="F2387" s="22"/>
      <c r="G2387" s="21"/>
      <c r="H2387" s="9"/>
      <c r="I2387" s="9"/>
      <c r="J2387" s="22">
        <f>SUM(T2384:T2386)</f>
        <v>47.74</v>
      </c>
      <c r="K2387" s="22"/>
    </row>
    <row r="2388" spans="1:22" ht="14.25" x14ac:dyDescent="0.2">
      <c r="A2388" s="19"/>
      <c r="B2388" s="19"/>
      <c r="C2388" s="19" t="s">
        <v>1126</v>
      </c>
      <c r="D2388" s="20" t="s">
        <v>1127</v>
      </c>
      <c r="E2388" s="9">
        <f>Source!AQ1357</f>
        <v>0.05</v>
      </c>
      <c r="F2388" s="22"/>
      <c r="G2388" s="21" t="str">
        <f>Source!DI1357</f>
        <v>*3</v>
      </c>
      <c r="H2388" s="9">
        <f>Source!AV1357</f>
        <v>1</v>
      </c>
      <c r="I2388" s="9"/>
      <c r="J2388" s="22"/>
      <c r="K2388" s="22">
        <f>Source!U1357</f>
        <v>0.90000000000000013</v>
      </c>
    </row>
    <row r="2389" spans="1:22" ht="15" x14ac:dyDescent="0.25">
      <c r="A2389" s="25"/>
      <c r="B2389" s="25"/>
      <c r="C2389" s="25"/>
      <c r="D2389" s="25"/>
      <c r="E2389" s="25"/>
      <c r="F2389" s="25"/>
      <c r="G2389" s="25"/>
      <c r="H2389" s="25"/>
      <c r="I2389" s="40">
        <f>J2385+J2386+J2387</f>
        <v>859.25</v>
      </c>
      <c r="J2389" s="40"/>
      <c r="K2389" s="26">
        <f>IF(Source!I1357&lt;&gt;0, ROUND(I2389/Source!I1357, 2), 0)</f>
        <v>143.21</v>
      </c>
      <c r="P2389" s="24">
        <f>I2389</f>
        <v>859.25</v>
      </c>
    </row>
    <row r="2390" spans="1:22" ht="57" x14ac:dyDescent="0.2">
      <c r="A2390" s="19">
        <v>311</v>
      </c>
      <c r="B2390" s="19" t="str">
        <f>Source!F1358</f>
        <v>1.21-2303-3-1/1</v>
      </c>
      <c r="C2390" s="19" t="str">
        <f>Source!G1358</f>
        <v>Техническое обслуживание выключателей автоматических трехполюсных установочных, номинальный ток до 200 А,</v>
      </c>
      <c r="D2390" s="20" t="str">
        <f>Source!H1358</f>
        <v>шт.</v>
      </c>
      <c r="E2390" s="9">
        <f>Source!I1358</f>
        <v>6</v>
      </c>
      <c r="F2390" s="22"/>
      <c r="G2390" s="21"/>
      <c r="H2390" s="9"/>
      <c r="I2390" s="9"/>
      <c r="J2390" s="22"/>
      <c r="K2390" s="22"/>
      <c r="Q2390">
        <f>ROUND((Source!BZ1358/100)*ROUND((Source!AF1358*Source!AV1358)*Source!I1358, 2), 2)</f>
        <v>3341.86</v>
      </c>
      <c r="R2390">
        <f>Source!X1358</f>
        <v>3341.86</v>
      </c>
      <c r="S2390">
        <f>ROUND((Source!CA1358/100)*ROUND((Source!AF1358*Source!AV1358)*Source!I1358, 2), 2)</f>
        <v>477.41</v>
      </c>
      <c r="T2390">
        <f>Source!Y1358</f>
        <v>477.41</v>
      </c>
      <c r="U2390">
        <f>ROUND((175/100)*ROUND((Source!AE1358*Source!AV1358)*Source!I1358, 2), 2)</f>
        <v>0</v>
      </c>
      <c r="V2390">
        <f>ROUND((108/100)*ROUND(Source!CS1358*Source!I1358, 2), 2)</f>
        <v>0</v>
      </c>
    </row>
    <row r="2391" spans="1:22" ht="14.25" x14ac:dyDescent="0.2">
      <c r="A2391" s="19"/>
      <c r="B2391" s="19"/>
      <c r="C2391" s="19" t="s">
        <v>1122</v>
      </c>
      <c r="D2391" s="20"/>
      <c r="E2391" s="9"/>
      <c r="F2391" s="22">
        <f>Source!AO1358</f>
        <v>795.68</v>
      </c>
      <c r="G2391" s="21" t="str">
        <f>Source!DG1358</f>
        <v/>
      </c>
      <c r="H2391" s="9">
        <f>Source!AV1358</f>
        <v>1</v>
      </c>
      <c r="I2391" s="9">
        <f>IF(Source!BA1358&lt;&gt; 0, Source!BA1358, 1)</f>
        <v>1</v>
      </c>
      <c r="J2391" s="22">
        <f>Source!S1358</f>
        <v>4774.08</v>
      </c>
      <c r="K2391" s="22"/>
    </row>
    <row r="2392" spans="1:22" ht="14.25" x14ac:dyDescent="0.2">
      <c r="A2392" s="19"/>
      <c r="B2392" s="19"/>
      <c r="C2392" s="19" t="s">
        <v>1130</v>
      </c>
      <c r="D2392" s="20"/>
      <c r="E2392" s="9"/>
      <c r="F2392" s="22">
        <f>Source!AL1358</f>
        <v>14.65</v>
      </c>
      <c r="G2392" s="21" t="str">
        <f>Source!DD1358</f>
        <v/>
      </c>
      <c r="H2392" s="9">
        <f>Source!AW1358</f>
        <v>1</v>
      </c>
      <c r="I2392" s="9">
        <f>IF(Source!BC1358&lt;&gt; 0, Source!BC1358, 1)</f>
        <v>1</v>
      </c>
      <c r="J2392" s="22">
        <f>Source!P1358</f>
        <v>87.9</v>
      </c>
      <c r="K2392" s="22"/>
    </row>
    <row r="2393" spans="1:22" ht="14.25" x14ac:dyDescent="0.2">
      <c r="A2393" s="19"/>
      <c r="B2393" s="19"/>
      <c r="C2393" s="19" t="s">
        <v>1123</v>
      </c>
      <c r="D2393" s="20" t="s">
        <v>1124</v>
      </c>
      <c r="E2393" s="9">
        <f>Source!AT1358</f>
        <v>70</v>
      </c>
      <c r="F2393" s="22"/>
      <c r="G2393" s="21"/>
      <c r="H2393" s="9"/>
      <c r="I2393" s="9"/>
      <c r="J2393" s="22">
        <f>SUM(R2390:R2392)</f>
        <v>3341.86</v>
      </c>
      <c r="K2393" s="22"/>
    </row>
    <row r="2394" spans="1:22" ht="14.25" x14ac:dyDescent="0.2">
      <c r="A2394" s="19"/>
      <c r="B2394" s="19"/>
      <c r="C2394" s="19" t="s">
        <v>1125</v>
      </c>
      <c r="D2394" s="20" t="s">
        <v>1124</v>
      </c>
      <c r="E2394" s="9">
        <f>Source!AU1358</f>
        <v>10</v>
      </c>
      <c r="F2394" s="22"/>
      <c r="G2394" s="21"/>
      <c r="H2394" s="9"/>
      <c r="I2394" s="9"/>
      <c r="J2394" s="22">
        <f>SUM(T2390:T2393)</f>
        <v>477.41</v>
      </c>
      <c r="K2394" s="22"/>
    </row>
    <row r="2395" spans="1:22" ht="14.25" x14ac:dyDescent="0.2">
      <c r="A2395" s="19"/>
      <c r="B2395" s="19"/>
      <c r="C2395" s="19" t="s">
        <v>1126</v>
      </c>
      <c r="D2395" s="20" t="s">
        <v>1127</v>
      </c>
      <c r="E2395" s="9">
        <f>Source!AQ1358</f>
        <v>1.5</v>
      </c>
      <c r="F2395" s="22"/>
      <c r="G2395" s="21" t="str">
        <f>Source!DI1358</f>
        <v/>
      </c>
      <c r="H2395" s="9">
        <f>Source!AV1358</f>
        <v>1</v>
      </c>
      <c r="I2395" s="9"/>
      <c r="J2395" s="22"/>
      <c r="K2395" s="22">
        <f>Source!U1358</f>
        <v>9</v>
      </c>
    </row>
    <row r="2396" spans="1:22" ht="15" x14ac:dyDescent="0.25">
      <c r="A2396" s="25"/>
      <c r="B2396" s="25"/>
      <c r="C2396" s="25"/>
      <c r="D2396" s="25"/>
      <c r="E2396" s="25"/>
      <c r="F2396" s="25"/>
      <c r="G2396" s="25"/>
      <c r="H2396" s="25"/>
      <c r="I2396" s="40">
        <f>J2391+J2392+J2393+J2394</f>
        <v>8681.25</v>
      </c>
      <c r="J2396" s="40"/>
      <c r="K2396" s="26">
        <f>IF(Source!I1358&lt;&gt;0, ROUND(I2396/Source!I1358, 2), 0)</f>
        <v>1446.88</v>
      </c>
      <c r="P2396" s="24">
        <f>I2396</f>
        <v>8681.25</v>
      </c>
    </row>
    <row r="2397" spans="1:22" ht="57" x14ac:dyDescent="0.2">
      <c r="A2397" s="19">
        <v>312</v>
      </c>
      <c r="B2397" s="19" t="str">
        <f>Source!F1359</f>
        <v>1.21-2301-20-1/1</v>
      </c>
      <c r="C2397" s="19" t="str">
        <f>Source!G1359</f>
        <v>Технический осмотр рубильников с центральным приводом трехполюсных на номинальный ток до 1000 А / Расцепитель независимый РН47</v>
      </c>
      <c r="D2397" s="20" t="str">
        <f>Source!H1359</f>
        <v>шт.</v>
      </c>
      <c r="E2397" s="9">
        <f>Source!I1359</f>
        <v>1</v>
      </c>
      <c r="F2397" s="22"/>
      <c r="G2397" s="21"/>
      <c r="H2397" s="9"/>
      <c r="I2397" s="9"/>
      <c r="J2397" s="22"/>
      <c r="K2397" s="22"/>
      <c r="Q2397">
        <f>ROUND((Source!BZ1359/100)*ROUND((Source!AF1359*Source!AV1359)*Source!I1359, 2), 2)</f>
        <v>33.409999999999997</v>
      </c>
      <c r="R2397">
        <f>Source!X1359</f>
        <v>33.409999999999997</v>
      </c>
      <c r="S2397">
        <f>ROUND((Source!CA1359/100)*ROUND((Source!AF1359*Source!AV1359)*Source!I1359, 2), 2)</f>
        <v>4.7699999999999996</v>
      </c>
      <c r="T2397">
        <f>Source!Y1359</f>
        <v>4.7699999999999996</v>
      </c>
      <c r="U2397">
        <f>ROUND((175/100)*ROUND((Source!AE1359*Source!AV1359)*Source!I1359, 2), 2)</f>
        <v>0</v>
      </c>
      <c r="V2397">
        <f>ROUND((108/100)*ROUND(Source!CS1359*Source!I1359, 2), 2)</f>
        <v>0</v>
      </c>
    </row>
    <row r="2398" spans="1:22" ht="14.25" x14ac:dyDescent="0.2">
      <c r="A2398" s="19"/>
      <c r="B2398" s="19"/>
      <c r="C2398" s="19" t="s">
        <v>1122</v>
      </c>
      <c r="D2398" s="20"/>
      <c r="E2398" s="9"/>
      <c r="F2398" s="22">
        <f>Source!AO1359</f>
        <v>15.91</v>
      </c>
      <c r="G2398" s="21" t="str">
        <f>Source!DG1359</f>
        <v>*3</v>
      </c>
      <c r="H2398" s="9">
        <f>Source!AV1359</f>
        <v>1</v>
      </c>
      <c r="I2398" s="9">
        <f>IF(Source!BA1359&lt;&gt; 0, Source!BA1359, 1)</f>
        <v>1</v>
      </c>
      <c r="J2398" s="22">
        <f>Source!S1359</f>
        <v>47.73</v>
      </c>
      <c r="K2398" s="22"/>
    </row>
    <row r="2399" spans="1:22" ht="14.25" x14ac:dyDescent="0.2">
      <c r="A2399" s="19"/>
      <c r="B2399" s="19"/>
      <c r="C2399" s="19" t="s">
        <v>1130</v>
      </c>
      <c r="D2399" s="20"/>
      <c r="E2399" s="9"/>
      <c r="F2399" s="22">
        <f>Source!AL1359</f>
        <v>0.71</v>
      </c>
      <c r="G2399" s="21" t="str">
        <f>Source!DD1359</f>
        <v>*3</v>
      </c>
      <c r="H2399" s="9">
        <f>Source!AW1359</f>
        <v>1</v>
      </c>
      <c r="I2399" s="9">
        <f>IF(Source!BC1359&lt;&gt; 0, Source!BC1359, 1)</f>
        <v>1</v>
      </c>
      <c r="J2399" s="22">
        <f>Source!P1359</f>
        <v>2.13</v>
      </c>
      <c r="K2399" s="22"/>
    </row>
    <row r="2400" spans="1:22" ht="14.25" x14ac:dyDescent="0.2">
      <c r="A2400" s="19"/>
      <c r="B2400" s="19"/>
      <c r="C2400" s="19" t="s">
        <v>1123</v>
      </c>
      <c r="D2400" s="20" t="s">
        <v>1124</v>
      </c>
      <c r="E2400" s="9">
        <f>Source!AT1359</f>
        <v>70</v>
      </c>
      <c r="F2400" s="22"/>
      <c r="G2400" s="21"/>
      <c r="H2400" s="9"/>
      <c r="I2400" s="9"/>
      <c r="J2400" s="22">
        <f>SUM(R2397:R2399)</f>
        <v>33.409999999999997</v>
      </c>
      <c r="K2400" s="22"/>
    </row>
    <row r="2401" spans="1:22" ht="14.25" x14ac:dyDescent="0.2">
      <c r="A2401" s="19"/>
      <c r="B2401" s="19"/>
      <c r="C2401" s="19" t="s">
        <v>1125</v>
      </c>
      <c r="D2401" s="20" t="s">
        <v>1124</v>
      </c>
      <c r="E2401" s="9">
        <f>Source!AU1359</f>
        <v>10</v>
      </c>
      <c r="F2401" s="22"/>
      <c r="G2401" s="21"/>
      <c r="H2401" s="9"/>
      <c r="I2401" s="9"/>
      <c r="J2401" s="22">
        <f>SUM(T2397:T2400)</f>
        <v>4.7699999999999996</v>
      </c>
      <c r="K2401" s="22"/>
    </row>
    <row r="2402" spans="1:22" ht="14.25" x14ac:dyDescent="0.2">
      <c r="A2402" s="19"/>
      <c r="B2402" s="19"/>
      <c r="C2402" s="19" t="s">
        <v>1126</v>
      </c>
      <c r="D2402" s="20" t="s">
        <v>1127</v>
      </c>
      <c r="E2402" s="9">
        <f>Source!AQ1359</f>
        <v>0.03</v>
      </c>
      <c r="F2402" s="22"/>
      <c r="G2402" s="21" t="str">
        <f>Source!DI1359</f>
        <v>*3</v>
      </c>
      <c r="H2402" s="9">
        <f>Source!AV1359</f>
        <v>1</v>
      </c>
      <c r="I2402" s="9"/>
      <c r="J2402" s="22"/>
      <c r="K2402" s="22">
        <f>Source!U1359</f>
        <v>0.09</v>
      </c>
    </row>
    <row r="2403" spans="1:22" ht="15" x14ac:dyDescent="0.25">
      <c r="A2403" s="25"/>
      <c r="B2403" s="25"/>
      <c r="C2403" s="25"/>
      <c r="D2403" s="25"/>
      <c r="E2403" s="25"/>
      <c r="F2403" s="25"/>
      <c r="G2403" s="25"/>
      <c r="H2403" s="25"/>
      <c r="I2403" s="40">
        <f>J2398+J2399+J2400+J2401</f>
        <v>88.039999999999992</v>
      </c>
      <c r="J2403" s="40"/>
      <c r="K2403" s="26">
        <f>IF(Source!I1359&lt;&gt;0, ROUND(I2403/Source!I1359, 2), 0)</f>
        <v>88.04</v>
      </c>
      <c r="P2403" s="24">
        <f>I2403</f>
        <v>88.039999999999992</v>
      </c>
    </row>
    <row r="2404" spans="1:22" ht="71.25" x14ac:dyDescent="0.2">
      <c r="A2404" s="19">
        <v>313</v>
      </c>
      <c r="B2404" s="19" t="str">
        <f>Source!F1360</f>
        <v>1.21-2303-20-1/1</v>
      </c>
      <c r="C2404" s="19" t="str">
        <f>Source!G1360</f>
        <v>Техническое обслуживание рубильников с центральным приводом трехполюсных на номинальный ток до 1000 А /Расцепитель независимый РН47</v>
      </c>
      <c r="D2404" s="20" t="str">
        <f>Source!H1360</f>
        <v>шт.</v>
      </c>
      <c r="E2404" s="9">
        <f>Source!I1360</f>
        <v>1</v>
      </c>
      <c r="F2404" s="22"/>
      <c r="G2404" s="21"/>
      <c r="H2404" s="9"/>
      <c r="I2404" s="9"/>
      <c r="J2404" s="22"/>
      <c r="K2404" s="22"/>
      <c r="Q2404">
        <f>ROUND((Source!BZ1360/100)*ROUND((Source!AF1360*Source!AV1360)*Source!I1360, 2), 2)</f>
        <v>334.19</v>
      </c>
      <c r="R2404">
        <f>Source!X1360</f>
        <v>334.19</v>
      </c>
      <c r="S2404">
        <f>ROUND((Source!CA1360/100)*ROUND((Source!AF1360*Source!AV1360)*Source!I1360, 2), 2)</f>
        <v>47.74</v>
      </c>
      <c r="T2404">
        <f>Source!Y1360</f>
        <v>47.74</v>
      </c>
      <c r="U2404">
        <f>ROUND((175/100)*ROUND((Source!AE1360*Source!AV1360)*Source!I1360, 2), 2)</f>
        <v>0</v>
      </c>
      <c r="V2404">
        <f>ROUND((108/100)*ROUND(Source!CS1360*Source!I1360, 2), 2)</f>
        <v>0</v>
      </c>
    </row>
    <row r="2405" spans="1:22" ht="14.25" x14ac:dyDescent="0.2">
      <c r="A2405" s="19"/>
      <c r="B2405" s="19"/>
      <c r="C2405" s="19" t="s">
        <v>1122</v>
      </c>
      <c r="D2405" s="20"/>
      <c r="E2405" s="9"/>
      <c r="F2405" s="22">
        <f>Source!AO1360</f>
        <v>477.41</v>
      </c>
      <c r="G2405" s="21" t="str">
        <f>Source!DG1360</f>
        <v/>
      </c>
      <c r="H2405" s="9">
        <f>Source!AV1360</f>
        <v>1</v>
      </c>
      <c r="I2405" s="9">
        <f>IF(Source!BA1360&lt;&gt; 0, Source!BA1360, 1)</f>
        <v>1</v>
      </c>
      <c r="J2405" s="22">
        <f>Source!S1360</f>
        <v>477.41</v>
      </c>
      <c r="K2405" s="22"/>
    </row>
    <row r="2406" spans="1:22" ht="14.25" x14ac:dyDescent="0.2">
      <c r="A2406" s="19"/>
      <c r="B2406" s="19"/>
      <c r="C2406" s="19" t="s">
        <v>1130</v>
      </c>
      <c r="D2406" s="20"/>
      <c r="E2406" s="9"/>
      <c r="F2406" s="22">
        <f>Source!AL1360</f>
        <v>9.4499999999999993</v>
      </c>
      <c r="G2406" s="21" t="str">
        <f>Source!DD1360</f>
        <v/>
      </c>
      <c r="H2406" s="9">
        <f>Source!AW1360</f>
        <v>1</v>
      </c>
      <c r="I2406" s="9">
        <f>IF(Source!BC1360&lt;&gt; 0, Source!BC1360, 1)</f>
        <v>1</v>
      </c>
      <c r="J2406" s="22">
        <f>Source!P1360</f>
        <v>9.4499999999999993</v>
      </c>
      <c r="K2406" s="22"/>
    </row>
    <row r="2407" spans="1:22" ht="14.25" x14ac:dyDescent="0.2">
      <c r="A2407" s="19"/>
      <c r="B2407" s="19"/>
      <c r="C2407" s="19" t="s">
        <v>1123</v>
      </c>
      <c r="D2407" s="20" t="s">
        <v>1124</v>
      </c>
      <c r="E2407" s="9">
        <f>Source!AT1360</f>
        <v>70</v>
      </c>
      <c r="F2407" s="22"/>
      <c r="G2407" s="21"/>
      <c r="H2407" s="9"/>
      <c r="I2407" s="9"/>
      <c r="J2407" s="22">
        <f>SUM(R2404:R2406)</f>
        <v>334.19</v>
      </c>
      <c r="K2407" s="22"/>
    </row>
    <row r="2408" spans="1:22" ht="14.25" x14ac:dyDescent="0.2">
      <c r="A2408" s="19"/>
      <c r="B2408" s="19"/>
      <c r="C2408" s="19" t="s">
        <v>1125</v>
      </c>
      <c r="D2408" s="20" t="s">
        <v>1124</v>
      </c>
      <c r="E2408" s="9">
        <f>Source!AU1360</f>
        <v>10</v>
      </c>
      <c r="F2408" s="22"/>
      <c r="G2408" s="21"/>
      <c r="H2408" s="9"/>
      <c r="I2408" s="9"/>
      <c r="J2408" s="22">
        <f>SUM(T2404:T2407)</f>
        <v>47.74</v>
      </c>
      <c r="K2408" s="22"/>
    </row>
    <row r="2409" spans="1:22" ht="14.25" x14ac:dyDescent="0.2">
      <c r="A2409" s="19"/>
      <c r="B2409" s="19"/>
      <c r="C2409" s="19" t="s">
        <v>1126</v>
      </c>
      <c r="D2409" s="20" t="s">
        <v>1127</v>
      </c>
      <c r="E2409" s="9">
        <f>Source!AQ1360</f>
        <v>0.9</v>
      </c>
      <c r="F2409" s="22"/>
      <c r="G2409" s="21" t="str">
        <f>Source!DI1360</f>
        <v/>
      </c>
      <c r="H2409" s="9">
        <f>Source!AV1360</f>
        <v>1</v>
      </c>
      <c r="I2409" s="9"/>
      <c r="J2409" s="22"/>
      <c r="K2409" s="22">
        <f>Source!U1360</f>
        <v>0.9</v>
      </c>
    </row>
    <row r="2410" spans="1:22" ht="15" x14ac:dyDescent="0.25">
      <c r="A2410" s="25"/>
      <c r="B2410" s="25"/>
      <c r="C2410" s="25"/>
      <c r="D2410" s="25"/>
      <c r="E2410" s="25"/>
      <c r="F2410" s="25"/>
      <c r="G2410" s="25"/>
      <c r="H2410" s="25"/>
      <c r="I2410" s="40">
        <f>J2405+J2406+J2407+J2408</f>
        <v>868.79</v>
      </c>
      <c r="J2410" s="40"/>
      <c r="K2410" s="26">
        <f>IF(Source!I1360&lt;&gt;0, ROUND(I2410/Source!I1360, 2), 0)</f>
        <v>868.79</v>
      </c>
      <c r="P2410" s="24">
        <f>I2410</f>
        <v>868.79</v>
      </c>
    </row>
    <row r="2411" spans="1:22" ht="57" x14ac:dyDescent="0.2">
      <c r="A2411" s="19">
        <v>314</v>
      </c>
      <c r="B2411" s="19" t="str">
        <f>Source!F1361</f>
        <v>1.21-2301-19-1/1</v>
      </c>
      <c r="C2411" s="19" t="str">
        <f>Source!G1361</f>
        <v>Технический осмотр выключателей автоматических однополюсных установочных на номинальный ток до 63 А</v>
      </c>
      <c r="D2411" s="20" t="str">
        <f>Source!H1361</f>
        <v>шт.</v>
      </c>
      <c r="E2411" s="9">
        <f>Source!I1361</f>
        <v>6</v>
      </c>
      <c r="F2411" s="22"/>
      <c r="G2411" s="21"/>
      <c r="H2411" s="9"/>
      <c r="I2411" s="9"/>
      <c r="J2411" s="22"/>
      <c r="K2411" s="22"/>
      <c r="Q2411">
        <f>ROUND((Source!BZ1361/100)*ROUND((Source!AF1361*Source!AV1361)*Source!I1361, 2), 2)</f>
        <v>267.37</v>
      </c>
      <c r="R2411">
        <f>Source!X1361</f>
        <v>267.37</v>
      </c>
      <c r="S2411">
        <f>ROUND((Source!CA1361/100)*ROUND((Source!AF1361*Source!AV1361)*Source!I1361, 2), 2)</f>
        <v>38.200000000000003</v>
      </c>
      <c r="T2411">
        <f>Source!Y1361</f>
        <v>38.200000000000003</v>
      </c>
      <c r="U2411">
        <f>ROUND((175/100)*ROUND((Source!AE1361*Source!AV1361)*Source!I1361, 2), 2)</f>
        <v>0</v>
      </c>
      <c r="V2411">
        <f>ROUND((108/100)*ROUND(Source!CS1361*Source!I1361, 2), 2)</f>
        <v>0</v>
      </c>
    </row>
    <row r="2412" spans="1:22" ht="14.25" x14ac:dyDescent="0.2">
      <c r="A2412" s="19"/>
      <c r="B2412" s="19"/>
      <c r="C2412" s="19" t="s">
        <v>1122</v>
      </c>
      <c r="D2412" s="20"/>
      <c r="E2412" s="9"/>
      <c r="F2412" s="22">
        <f>Source!AO1361</f>
        <v>21.22</v>
      </c>
      <c r="G2412" s="21" t="str">
        <f>Source!DG1361</f>
        <v>*3</v>
      </c>
      <c r="H2412" s="9">
        <f>Source!AV1361</f>
        <v>1</v>
      </c>
      <c r="I2412" s="9">
        <f>IF(Source!BA1361&lt;&gt; 0, Source!BA1361, 1)</f>
        <v>1</v>
      </c>
      <c r="J2412" s="22">
        <f>Source!S1361</f>
        <v>381.96</v>
      </c>
      <c r="K2412" s="22"/>
    </row>
    <row r="2413" spans="1:22" ht="14.25" x14ac:dyDescent="0.2">
      <c r="A2413" s="19"/>
      <c r="B2413" s="19"/>
      <c r="C2413" s="19" t="s">
        <v>1130</v>
      </c>
      <c r="D2413" s="20"/>
      <c r="E2413" s="9"/>
      <c r="F2413" s="22">
        <f>Source!AL1361</f>
        <v>0.01</v>
      </c>
      <c r="G2413" s="21" t="str">
        <f>Source!DD1361</f>
        <v>*3</v>
      </c>
      <c r="H2413" s="9">
        <f>Source!AW1361</f>
        <v>1</v>
      </c>
      <c r="I2413" s="9">
        <f>IF(Source!BC1361&lt;&gt; 0, Source!BC1361, 1)</f>
        <v>1</v>
      </c>
      <c r="J2413" s="22">
        <f>Source!P1361</f>
        <v>0.18</v>
      </c>
      <c r="K2413" s="22"/>
    </row>
    <row r="2414" spans="1:22" ht="14.25" x14ac:dyDescent="0.2">
      <c r="A2414" s="19"/>
      <c r="B2414" s="19"/>
      <c r="C2414" s="19" t="s">
        <v>1123</v>
      </c>
      <c r="D2414" s="20" t="s">
        <v>1124</v>
      </c>
      <c r="E2414" s="9">
        <f>Source!AT1361</f>
        <v>70</v>
      </c>
      <c r="F2414" s="22"/>
      <c r="G2414" s="21"/>
      <c r="H2414" s="9"/>
      <c r="I2414" s="9"/>
      <c r="J2414" s="22">
        <f>SUM(R2411:R2413)</f>
        <v>267.37</v>
      </c>
      <c r="K2414" s="22"/>
    </row>
    <row r="2415" spans="1:22" ht="14.25" x14ac:dyDescent="0.2">
      <c r="A2415" s="19"/>
      <c r="B2415" s="19"/>
      <c r="C2415" s="19" t="s">
        <v>1125</v>
      </c>
      <c r="D2415" s="20" t="s">
        <v>1124</v>
      </c>
      <c r="E2415" s="9">
        <f>Source!AU1361</f>
        <v>10</v>
      </c>
      <c r="F2415" s="22"/>
      <c r="G2415" s="21"/>
      <c r="H2415" s="9"/>
      <c r="I2415" s="9"/>
      <c r="J2415" s="22">
        <f>SUM(T2411:T2414)</f>
        <v>38.200000000000003</v>
      </c>
      <c r="K2415" s="22"/>
    </row>
    <row r="2416" spans="1:22" ht="14.25" x14ac:dyDescent="0.2">
      <c r="A2416" s="19"/>
      <c r="B2416" s="19"/>
      <c r="C2416" s="19" t="s">
        <v>1126</v>
      </c>
      <c r="D2416" s="20" t="s">
        <v>1127</v>
      </c>
      <c r="E2416" s="9">
        <f>Source!AQ1361</f>
        <v>0.04</v>
      </c>
      <c r="F2416" s="22"/>
      <c r="G2416" s="21" t="str">
        <f>Source!DI1361</f>
        <v>*3</v>
      </c>
      <c r="H2416" s="9">
        <f>Source!AV1361</f>
        <v>1</v>
      </c>
      <c r="I2416" s="9"/>
      <c r="J2416" s="22"/>
      <c r="K2416" s="22">
        <f>Source!U1361</f>
        <v>0.72</v>
      </c>
    </row>
    <row r="2417" spans="1:22" ht="15" x14ac:dyDescent="0.25">
      <c r="A2417" s="25"/>
      <c r="B2417" s="25"/>
      <c r="C2417" s="25"/>
      <c r="D2417" s="25"/>
      <c r="E2417" s="25"/>
      <c r="F2417" s="25"/>
      <c r="G2417" s="25"/>
      <c r="H2417" s="25"/>
      <c r="I2417" s="40">
        <f>J2412+J2413+J2414+J2415</f>
        <v>687.71</v>
      </c>
      <c r="J2417" s="40"/>
      <c r="K2417" s="26">
        <f>IF(Source!I1361&lt;&gt;0, ROUND(I2417/Source!I1361, 2), 0)</f>
        <v>114.62</v>
      </c>
      <c r="P2417" s="24">
        <f>I2417</f>
        <v>687.71</v>
      </c>
    </row>
    <row r="2418" spans="1:22" ht="57" x14ac:dyDescent="0.2">
      <c r="A2418" s="19">
        <v>315</v>
      </c>
      <c r="B2418" s="19" t="str">
        <f>Source!F1362</f>
        <v>1.21-2303-19-1/1</v>
      </c>
      <c r="C2418" s="19" t="str">
        <f>Source!G1362</f>
        <v>Техническое обслуживание выключателей автоматических однополюсных установочных на номинальный ток до 63 А</v>
      </c>
      <c r="D2418" s="20" t="str">
        <f>Source!H1362</f>
        <v>шт.</v>
      </c>
      <c r="E2418" s="9">
        <f>Source!I1362</f>
        <v>6</v>
      </c>
      <c r="F2418" s="22"/>
      <c r="G2418" s="21"/>
      <c r="H2418" s="9"/>
      <c r="I2418" s="9"/>
      <c r="J2418" s="22"/>
      <c r="K2418" s="22"/>
      <c r="Q2418">
        <f>ROUND((Source!BZ1362/100)*ROUND((Source!AF1362*Source!AV1362)*Source!I1362, 2), 2)</f>
        <v>2673.47</v>
      </c>
      <c r="R2418">
        <f>Source!X1362</f>
        <v>2673.47</v>
      </c>
      <c r="S2418">
        <f>ROUND((Source!CA1362/100)*ROUND((Source!AF1362*Source!AV1362)*Source!I1362, 2), 2)</f>
        <v>381.92</v>
      </c>
      <c r="T2418">
        <f>Source!Y1362</f>
        <v>381.92</v>
      </c>
      <c r="U2418">
        <f>ROUND((175/100)*ROUND((Source!AE1362*Source!AV1362)*Source!I1362, 2), 2)</f>
        <v>0</v>
      </c>
      <c r="V2418">
        <f>ROUND((108/100)*ROUND(Source!CS1362*Source!I1362, 2), 2)</f>
        <v>0</v>
      </c>
    </row>
    <row r="2419" spans="1:22" ht="14.25" x14ac:dyDescent="0.2">
      <c r="A2419" s="19"/>
      <c r="B2419" s="19"/>
      <c r="C2419" s="19" t="s">
        <v>1122</v>
      </c>
      <c r="D2419" s="20"/>
      <c r="E2419" s="9"/>
      <c r="F2419" s="22">
        <f>Source!AO1362</f>
        <v>636.54</v>
      </c>
      <c r="G2419" s="21" t="str">
        <f>Source!DG1362</f>
        <v/>
      </c>
      <c r="H2419" s="9">
        <f>Source!AV1362</f>
        <v>1</v>
      </c>
      <c r="I2419" s="9">
        <f>IF(Source!BA1362&lt;&gt; 0, Source!BA1362, 1)</f>
        <v>1</v>
      </c>
      <c r="J2419" s="22">
        <f>Source!S1362</f>
        <v>3819.24</v>
      </c>
      <c r="K2419" s="22"/>
    </row>
    <row r="2420" spans="1:22" ht="14.25" x14ac:dyDescent="0.2">
      <c r="A2420" s="19"/>
      <c r="B2420" s="19"/>
      <c r="C2420" s="19" t="s">
        <v>1130</v>
      </c>
      <c r="D2420" s="20"/>
      <c r="E2420" s="9"/>
      <c r="F2420" s="22">
        <f>Source!AL1362</f>
        <v>1.56</v>
      </c>
      <c r="G2420" s="21" t="str">
        <f>Source!DD1362</f>
        <v/>
      </c>
      <c r="H2420" s="9">
        <f>Source!AW1362</f>
        <v>1</v>
      </c>
      <c r="I2420" s="9">
        <f>IF(Source!BC1362&lt;&gt; 0, Source!BC1362, 1)</f>
        <v>1</v>
      </c>
      <c r="J2420" s="22">
        <f>Source!P1362</f>
        <v>9.36</v>
      </c>
      <c r="K2420" s="22"/>
    </row>
    <row r="2421" spans="1:22" ht="14.25" x14ac:dyDescent="0.2">
      <c r="A2421" s="19"/>
      <c r="B2421" s="19"/>
      <c r="C2421" s="19" t="s">
        <v>1123</v>
      </c>
      <c r="D2421" s="20" t="s">
        <v>1124</v>
      </c>
      <c r="E2421" s="9">
        <f>Source!AT1362</f>
        <v>70</v>
      </c>
      <c r="F2421" s="22"/>
      <c r="G2421" s="21"/>
      <c r="H2421" s="9"/>
      <c r="I2421" s="9"/>
      <c r="J2421" s="22">
        <f>SUM(R2418:R2420)</f>
        <v>2673.47</v>
      </c>
      <c r="K2421" s="22"/>
    </row>
    <row r="2422" spans="1:22" ht="14.25" x14ac:dyDescent="0.2">
      <c r="A2422" s="19"/>
      <c r="B2422" s="19"/>
      <c r="C2422" s="19" t="s">
        <v>1125</v>
      </c>
      <c r="D2422" s="20" t="s">
        <v>1124</v>
      </c>
      <c r="E2422" s="9">
        <f>Source!AU1362</f>
        <v>10</v>
      </c>
      <c r="F2422" s="22"/>
      <c r="G2422" s="21"/>
      <c r="H2422" s="9"/>
      <c r="I2422" s="9"/>
      <c r="J2422" s="22">
        <f>SUM(T2418:T2421)</f>
        <v>381.92</v>
      </c>
      <c r="K2422" s="22"/>
    </row>
    <row r="2423" spans="1:22" ht="14.25" x14ac:dyDescent="0.2">
      <c r="A2423" s="19"/>
      <c r="B2423" s="19"/>
      <c r="C2423" s="19" t="s">
        <v>1126</v>
      </c>
      <c r="D2423" s="20" t="s">
        <v>1127</v>
      </c>
      <c r="E2423" s="9">
        <f>Source!AQ1362</f>
        <v>1.2</v>
      </c>
      <c r="F2423" s="22"/>
      <c r="G2423" s="21" t="str">
        <f>Source!DI1362</f>
        <v/>
      </c>
      <c r="H2423" s="9">
        <f>Source!AV1362</f>
        <v>1</v>
      </c>
      <c r="I2423" s="9"/>
      <c r="J2423" s="22"/>
      <c r="K2423" s="22">
        <f>Source!U1362</f>
        <v>7.1999999999999993</v>
      </c>
    </row>
    <row r="2424" spans="1:22" ht="15" x14ac:dyDescent="0.25">
      <c r="A2424" s="25"/>
      <c r="B2424" s="25"/>
      <c r="C2424" s="25"/>
      <c r="D2424" s="25"/>
      <c r="E2424" s="25"/>
      <c r="F2424" s="25"/>
      <c r="G2424" s="25"/>
      <c r="H2424" s="25"/>
      <c r="I2424" s="40">
        <f>J2419+J2420+J2421+J2422</f>
        <v>6883.99</v>
      </c>
      <c r="J2424" s="40"/>
      <c r="K2424" s="26">
        <f>IF(Source!I1362&lt;&gt;0, ROUND(I2424/Source!I1362, 2), 0)</f>
        <v>1147.33</v>
      </c>
      <c r="P2424" s="24">
        <f>I2424</f>
        <v>6883.99</v>
      </c>
    </row>
    <row r="2425" spans="1:22" ht="42.75" x14ac:dyDescent="0.2">
      <c r="A2425" s="19">
        <v>316</v>
      </c>
      <c r="B2425" s="19" t="str">
        <f>Source!F1363</f>
        <v>1.21-2301-22-1/1</v>
      </c>
      <c r="C2425" s="19" t="str">
        <f>Source!G1363</f>
        <v>Осмотр розетки штепсельной силовой с заземляющим контактом, степень защиты IP20, IP21, IP22 - ежемесячный</v>
      </c>
      <c r="D2425" s="20" t="str">
        <f>Source!H1363</f>
        <v>100 шт.</v>
      </c>
      <c r="E2425" s="9">
        <f>Source!I1363</f>
        <v>2.25</v>
      </c>
      <c r="F2425" s="22"/>
      <c r="G2425" s="21"/>
      <c r="H2425" s="9"/>
      <c r="I2425" s="9"/>
      <c r="J2425" s="22"/>
      <c r="K2425" s="22"/>
      <c r="Q2425">
        <f>ROUND((Source!BZ1363/100)*ROUND((Source!AF1363*Source!AV1363)*Source!I1363, 2), 2)</f>
        <v>658.29</v>
      </c>
      <c r="R2425">
        <f>Source!X1363</f>
        <v>658.29</v>
      </c>
      <c r="S2425">
        <f>ROUND((Source!CA1363/100)*ROUND((Source!AF1363*Source!AV1363)*Source!I1363, 2), 2)</f>
        <v>94.04</v>
      </c>
      <c r="T2425">
        <f>Source!Y1363</f>
        <v>94.04</v>
      </c>
      <c r="U2425">
        <f>ROUND((175/100)*ROUND((Source!AE1363*Source!AV1363)*Source!I1363, 2), 2)</f>
        <v>0</v>
      </c>
      <c r="V2425">
        <f>ROUND((108/100)*ROUND(Source!CS1363*Source!I1363, 2), 2)</f>
        <v>0</v>
      </c>
    </row>
    <row r="2426" spans="1:22" x14ac:dyDescent="0.2">
      <c r="C2426" s="23" t="str">
        <f>"Объем: "&amp;Source!I1363&amp;"=225/"&amp;"100"</f>
        <v>Объем: 2,25=225/100</v>
      </c>
    </row>
    <row r="2427" spans="1:22" ht="14.25" x14ac:dyDescent="0.2">
      <c r="A2427" s="19"/>
      <c r="B2427" s="19"/>
      <c r="C2427" s="19" t="s">
        <v>1122</v>
      </c>
      <c r="D2427" s="20"/>
      <c r="E2427" s="9"/>
      <c r="F2427" s="22">
        <f>Source!AO1363</f>
        <v>104.49</v>
      </c>
      <c r="G2427" s="21" t="str">
        <f>Source!DG1363</f>
        <v>*4</v>
      </c>
      <c r="H2427" s="9">
        <f>Source!AV1363</f>
        <v>1</v>
      </c>
      <c r="I2427" s="9">
        <f>IF(Source!BA1363&lt;&gt; 0, Source!BA1363, 1)</f>
        <v>1</v>
      </c>
      <c r="J2427" s="22">
        <f>Source!S1363</f>
        <v>940.41</v>
      </c>
      <c r="K2427" s="22"/>
    </row>
    <row r="2428" spans="1:22" ht="14.25" x14ac:dyDescent="0.2">
      <c r="A2428" s="19"/>
      <c r="B2428" s="19"/>
      <c r="C2428" s="19" t="s">
        <v>1123</v>
      </c>
      <c r="D2428" s="20" t="s">
        <v>1124</v>
      </c>
      <c r="E2428" s="9">
        <f>Source!AT1363</f>
        <v>70</v>
      </c>
      <c r="F2428" s="22"/>
      <c r="G2428" s="21"/>
      <c r="H2428" s="9"/>
      <c r="I2428" s="9"/>
      <c r="J2428" s="22">
        <f>SUM(R2425:R2427)</f>
        <v>658.29</v>
      </c>
      <c r="K2428" s="22"/>
    </row>
    <row r="2429" spans="1:22" ht="14.25" x14ac:dyDescent="0.2">
      <c r="A2429" s="19"/>
      <c r="B2429" s="19"/>
      <c r="C2429" s="19" t="s">
        <v>1125</v>
      </c>
      <c r="D2429" s="20" t="s">
        <v>1124</v>
      </c>
      <c r="E2429" s="9">
        <f>Source!AU1363</f>
        <v>10</v>
      </c>
      <c r="F2429" s="22"/>
      <c r="G2429" s="21"/>
      <c r="H2429" s="9"/>
      <c r="I2429" s="9"/>
      <c r="J2429" s="22">
        <f>SUM(T2425:T2428)</f>
        <v>94.04</v>
      </c>
      <c r="K2429" s="22"/>
    </row>
    <row r="2430" spans="1:22" ht="14.25" x14ac:dyDescent="0.2">
      <c r="A2430" s="19"/>
      <c r="B2430" s="19"/>
      <c r="C2430" s="19" t="s">
        <v>1126</v>
      </c>
      <c r="D2430" s="20" t="s">
        <v>1127</v>
      </c>
      <c r="E2430" s="9">
        <f>Source!AQ1363</f>
        <v>0.24</v>
      </c>
      <c r="F2430" s="22"/>
      <c r="G2430" s="21" t="str">
        <f>Source!DI1363</f>
        <v>*4</v>
      </c>
      <c r="H2430" s="9">
        <f>Source!AV1363</f>
        <v>1</v>
      </c>
      <c r="I2430" s="9"/>
      <c r="J2430" s="22"/>
      <c r="K2430" s="22">
        <f>Source!U1363</f>
        <v>2.16</v>
      </c>
    </row>
    <row r="2431" spans="1:22" ht="15" x14ac:dyDescent="0.25">
      <c r="A2431" s="25"/>
      <c r="B2431" s="25"/>
      <c r="C2431" s="25"/>
      <c r="D2431" s="25"/>
      <c r="E2431" s="25"/>
      <c r="F2431" s="25"/>
      <c r="G2431" s="25"/>
      <c r="H2431" s="25"/>
      <c r="I2431" s="40">
        <f>J2427+J2428+J2429</f>
        <v>1692.7399999999998</v>
      </c>
      <c r="J2431" s="40"/>
      <c r="K2431" s="26">
        <f>IF(Source!I1363&lt;&gt;0, ROUND(I2431/Source!I1363, 2), 0)</f>
        <v>752.33</v>
      </c>
      <c r="P2431" s="24">
        <f>I2431</f>
        <v>1692.7399999999998</v>
      </c>
    </row>
    <row r="2432" spans="1:22" ht="42.75" x14ac:dyDescent="0.2">
      <c r="A2432" s="19">
        <v>317</v>
      </c>
      <c r="B2432" s="19" t="str">
        <f>Source!F1364</f>
        <v>1.20-2101-3-1/1</v>
      </c>
      <c r="C2432" s="19" t="str">
        <f>Source!G1364</f>
        <v>Осмотр осветительных сетей, проложенных в стальных трубах, провод сечением 2х1,5-4 мм2</v>
      </c>
      <c r="D2432" s="20" t="str">
        <f>Source!H1364</f>
        <v>100 м</v>
      </c>
      <c r="E2432" s="9">
        <f>Source!I1364</f>
        <v>153.9</v>
      </c>
      <c r="F2432" s="22"/>
      <c r="G2432" s="21"/>
      <c r="H2432" s="9"/>
      <c r="I2432" s="9"/>
      <c r="J2432" s="22"/>
      <c r="K2432" s="22"/>
      <c r="Q2432">
        <f>ROUND((Source!BZ1364/100)*ROUND((Source!AF1364*Source!AV1364)*Source!I1364, 2), 2)</f>
        <v>3963.39</v>
      </c>
      <c r="R2432">
        <f>Source!X1364</f>
        <v>3963.39</v>
      </c>
      <c r="S2432">
        <f>ROUND((Source!CA1364/100)*ROUND((Source!AF1364*Source!AV1364)*Source!I1364, 2), 2)</f>
        <v>566.20000000000005</v>
      </c>
      <c r="T2432">
        <f>Source!Y1364</f>
        <v>566.20000000000005</v>
      </c>
      <c r="U2432">
        <f>ROUND((175/100)*ROUND((Source!AE1364*Source!AV1364)*Source!I1364, 2), 2)</f>
        <v>0</v>
      </c>
      <c r="V2432">
        <f>ROUND((108/100)*ROUND(Source!CS1364*Source!I1364, 2), 2)</f>
        <v>0</v>
      </c>
    </row>
    <row r="2433" spans="1:16" x14ac:dyDescent="0.2">
      <c r="C2433" s="23" t="str">
        <f>"Объем: "&amp;Source!I1364&amp;"=15390/"&amp;"100"</f>
        <v>Объем: 153,9=15390/100</v>
      </c>
    </row>
    <row r="2434" spans="1:16" ht="14.25" x14ac:dyDescent="0.2">
      <c r="A2434" s="19"/>
      <c r="B2434" s="19"/>
      <c r="C2434" s="19" t="s">
        <v>1122</v>
      </c>
      <c r="D2434" s="20"/>
      <c r="E2434" s="9"/>
      <c r="F2434" s="22">
        <f>Source!AO1364</f>
        <v>36.79</v>
      </c>
      <c r="G2434" s="21" t="str">
        <f>Source!DG1364</f>
        <v/>
      </c>
      <c r="H2434" s="9">
        <f>Source!AV1364</f>
        <v>1</v>
      </c>
      <c r="I2434" s="9">
        <f>IF(Source!BA1364&lt;&gt; 0, Source!BA1364, 1)</f>
        <v>1</v>
      </c>
      <c r="J2434" s="22">
        <f>Source!S1364</f>
        <v>5661.98</v>
      </c>
      <c r="K2434" s="22"/>
    </row>
    <row r="2435" spans="1:16" ht="14.25" x14ac:dyDescent="0.2">
      <c r="A2435" s="19"/>
      <c r="B2435" s="19"/>
      <c r="C2435" s="19" t="s">
        <v>1123</v>
      </c>
      <c r="D2435" s="20" t="s">
        <v>1124</v>
      </c>
      <c r="E2435" s="9">
        <f>Source!AT1364</f>
        <v>70</v>
      </c>
      <c r="F2435" s="22"/>
      <c r="G2435" s="21"/>
      <c r="H2435" s="9"/>
      <c r="I2435" s="9"/>
      <c r="J2435" s="22">
        <f>SUM(R2432:R2434)</f>
        <v>3963.39</v>
      </c>
      <c r="K2435" s="22"/>
    </row>
    <row r="2436" spans="1:16" ht="14.25" x14ac:dyDescent="0.2">
      <c r="A2436" s="19"/>
      <c r="B2436" s="19"/>
      <c r="C2436" s="19" t="s">
        <v>1125</v>
      </c>
      <c r="D2436" s="20" t="s">
        <v>1124</v>
      </c>
      <c r="E2436" s="9">
        <f>Source!AU1364</f>
        <v>10</v>
      </c>
      <c r="F2436" s="22"/>
      <c r="G2436" s="21"/>
      <c r="H2436" s="9"/>
      <c r="I2436" s="9"/>
      <c r="J2436" s="22">
        <f>SUM(T2432:T2435)</f>
        <v>566.20000000000005</v>
      </c>
      <c r="K2436" s="22"/>
    </row>
    <row r="2437" spans="1:16" ht="14.25" x14ac:dyDescent="0.2">
      <c r="A2437" s="19"/>
      <c r="B2437" s="19"/>
      <c r="C2437" s="19" t="s">
        <v>1126</v>
      </c>
      <c r="D2437" s="20" t="s">
        <v>1127</v>
      </c>
      <c r="E2437" s="9">
        <f>Source!AQ1364</f>
        <v>0.08</v>
      </c>
      <c r="F2437" s="22"/>
      <c r="G2437" s="21" t="str">
        <f>Source!DI1364</f>
        <v/>
      </c>
      <c r="H2437" s="9">
        <f>Source!AV1364</f>
        <v>1</v>
      </c>
      <c r="I2437" s="9"/>
      <c r="J2437" s="22"/>
      <c r="K2437" s="22">
        <f>Source!U1364</f>
        <v>12.312000000000001</v>
      </c>
    </row>
    <row r="2438" spans="1:16" ht="15" x14ac:dyDescent="0.25">
      <c r="A2438" s="25"/>
      <c r="B2438" s="25"/>
      <c r="C2438" s="25"/>
      <c r="D2438" s="25"/>
      <c r="E2438" s="25"/>
      <c r="F2438" s="25"/>
      <c r="G2438" s="25"/>
      <c r="H2438" s="25"/>
      <c r="I2438" s="40">
        <f>J2434+J2435+J2436</f>
        <v>10191.57</v>
      </c>
      <c r="J2438" s="40"/>
      <c r="K2438" s="26">
        <f>IF(Source!I1364&lt;&gt;0, ROUND(I2438/Source!I1364, 2), 0)</f>
        <v>66.22</v>
      </c>
      <c r="P2438" s="24">
        <f>I2438</f>
        <v>10191.57</v>
      </c>
    </row>
    <row r="2440" spans="1:16" ht="15" x14ac:dyDescent="0.25">
      <c r="A2440" s="38" t="str">
        <f>CONCATENATE("Итого по подразделу: ",IF(Source!G1366&lt;&gt;"Новый подраздел", Source!G1366, ""))</f>
        <v>Итого по подразделу: ГРЩ 1000А (питание подмостков)</v>
      </c>
      <c r="B2440" s="38"/>
      <c r="C2440" s="38"/>
      <c r="D2440" s="38"/>
      <c r="E2440" s="38"/>
      <c r="F2440" s="38"/>
      <c r="G2440" s="38"/>
      <c r="H2440" s="38"/>
      <c r="I2440" s="36">
        <f>SUM(P2104:P2439)</f>
        <v>274672.58999999997</v>
      </c>
      <c r="J2440" s="37"/>
      <c r="K2440" s="29"/>
    </row>
    <row r="2443" spans="1:16" ht="15" x14ac:dyDescent="0.25">
      <c r="A2443" s="38" t="str">
        <f>CONCATENATE("Итого по разделу: ",IF(Source!G1396&lt;&gt;"Новый раздел", Source!G1396, ""))</f>
        <v>Итого по разделу: Устройства вводно-распределительные. Щиты</v>
      </c>
      <c r="B2443" s="38"/>
      <c r="C2443" s="38"/>
      <c r="D2443" s="38"/>
      <c r="E2443" s="38"/>
      <c r="F2443" s="38"/>
      <c r="G2443" s="38"/>
      <c r="H2443" s="38"/>
      <c r="I2443" s="36">
        <f>SUM(P1551:P2442)</f>
        <v>897670.22999999986</v>
      </c>
      <c r="J2443" s="37"/>
      <c r="K2443" s="29"/>
    </row>
    <row r="2446" spans="1:16" ht="16.5" x14ac:dyDescent="0.25">
      <c r="A2446" s="41" t="str">
        <f>CONCATENATE("Раздел: ",IF(Source!G1426&lt;&gt;"Новый раздел", Source!G1426, ""))</f>
        <v>Раздел: Электроснабжение</v>
      </c>
      <c r="B2446" s="41"/>
      <c r="C2446" s="41"/>
      <c r="D2446" s="41"/>
      <c r="E2446" s="41"/>
      <c r="F2446" s="41"/>
      <c r="G2446" s="41"/>
      <c r="H2446" s="41"/>
      <c r="I2446" s="41"/>
      <c r="J2446" s="41"/>
      <c r="K2446" s="41"/>
    </row>
    <row r="2448" spans="1:16" ht="16.5" x14ac:dyDescent="0.25">
      <c r="A2448" s="41" t="str">
        <f>CONCATENATE("Подраздел: ",IF(Source!G1430&lt;&gt;"Новый подраздел", Source!G1430, ""))</f>
        <v>Подраздел: Устройства вводно-распределительные. Щиты.</v>
      </c>
      <c r="B2448" s="41"/>
      <c r="C2448" s="41"/>
      <c r="D2448" s="41"/>
      <c r="E2448" s="41"/>
      <c r="F2448" s="41"/>
      <c r="G2448" s="41"/>
      <c r="H2448" s="41"/>
      <c r="I2448" s="41"/>
      <c r="J2448" s="41"/>
      <c r="K2448" s="41"/>
    </row>
    <row r="2449" spans="1:22" ht="42.75" x14ac:dyDescent="0.2">
      <c r="A2449" s="19">
        <v>318</v>
      </c>
      <c r="B2449" s="19" t="str">
        <f>Source!F1434</f>
        <v>1.21-2201-1-2/1</v>
      </c>
      <c r="C2449" s="19" t="str">
        <f>Source!G1434</f>
        <v>Технический осмотр распределительных коробок (щитков), с автоматами</v>
      </c>
      <c r="D2449" s="20" t="str">
        <f>Source!H1434</f>
        <v>шт.</v>
      </c>
      <c r="E2449" s="9">
        <f>Source!I1434</f>
        <v>1</v>
      </c>
      <c r="F2449" s="22"/>
      <c r="G2449" s="21"/>
      <c r="H2449" s="9"/>
      <c r="I2449" s="9"/>
      <c r="J2449" s="22"/>
      <c r="K2449" s="22"/>
      <c r="Q2449">
        <f>ROUND((Source!BZ1434/100)*ROUND((Source!AF1434*Source!AV1434)*Source!I1434, 2), 2)</f>
        <v>111.41</v>
      </c>
      <c r="R2449">
        <f>Source!X1434</f>
        <v>111.41</v>
      </c>
      <c r="S2449">
        <f>ROUND((Source!CA1434/100)*ROUND((Source!AF1434*Source!AV1434)*Source!I1434, 2), 2)</f>
        <v>15.92</v>
      </c>
      <c r="T2449">
        <f>Source!Y1434</f>
        <v>15.92</v>
      </c>
      <c r="U2449">
        <f>ROUND((175/100)*ROUND((Source!AE1434*Source!AV1434)*Source!I1434, 2), 2)</f>
        <v>0</v>
      </c>
      <c r="V2449">
        <f>ROUND((108/100)*ROUND(Source!CS1434*Source!I1434, 2), 2)</f>
        <v>0</v>
      </c>
    </row>
    <row r="2450" spans="1:22" ht="14.25" x14ac:dyDescent="0.2">
      <c r="A2450" s="19"/>
      <c r="B2450" s="19"/>
      <c r="C2450" s="19" t="s">
        <v>1122</v>
      </c>
      <c r="D2450" s="20"/>
      <c r="E2450" s="9"/>
      <c r="F2450" s="22">
        <f>Source!AO1434</f>
        <v>53.05</v>
      </c>
      <c r="G2450" s="21" t="str">
        <f>Source!DG1434</f>
        <v>*3</v>
      </c>
      <c r="H2450" s="9">
        <f>Source!AV1434</f>
        <v>1</v>
      </c>
      <c r="I2450" s="9">
        <f>IF(Source!BA1434&lt;&gt; 0, Source!BA1434, 1)</f>
        <v>1</v>
      </c>
      <c r="J2450" s="22">
        <f>Source!S1434</f>
        <v>159.15</v>
      </c>
      <c r="K2450" s="22"/>
    </row>
    <row r="2451" spans="1:22" ht="14.25" x14ac:dyDescent="0.2">
      <c r="A2451" s="19"/>
      <c r="B2451" s="19"/>
      <c r="C2451" s="19" t="s">
        <v>1130</v>
      </c>
      <c r="D2451" s="20"/>
      <c r="E2451" s="9"/>
      <c r="F2451" s="22">
        <f>Source!AL1434</f>
        <v>0.16</v>
      </c>
      <c r="G2451" s="21" t="str">
        <f>Source!DD1434</f>
        <v>*3</v>
      </c>
      <c r="H2451" s="9">
        <f>Source!AW1434</f>
        <v>1</v>
      </c>
      <c r="I2451" s="9">
        <f>IF(Source!BC1434&lt;&gt; 0, Source!BC1434, 1)</f>
        <v>1</v>
      </c>
      <c r="J2451" s="22">
        <f>Source!P1434</f>
        <v>0.48</v>
      </c>
      <c r="K2451" s="22"/>
    </row>
    <row r="2452" spans="1:22" ht="14.25" x14ac:dyDescent="0.2">
      <c r="A2452" s="19"/>
      <c r="B2452" s="19"/>
      <c r="C2452" s="19" t="s">
        <v>1123</v>
      </c>
      <c r="D2452" s="20" t="s">
        <v>1124</v>
      </c>
      <c r="E2452" s="9">
        <f>Source!AT1434</f>
        <v>70</v>
      </c>
      <c r="F2452" s="22"/>
      <c r="G2452" s="21"/>
      <c r="H2452" s="9"/>
      <c r="I2452" s="9"/>
      <c r="J2452" s="22">
        <f>SUM(R2449:R2451)</f>
        <v>111.41</v>
      </c>
      <c r="K2452" s="22"/>
    </row>
    <row r="2453" spans="1:22" ht="14.25" x14ac:dyDescent="0.2">
      <c r="A2453" s="19"/>
      <c r="B2453" s="19"/>
      <c r="C2453" s="19" t="s">
        <v>1125</v>
      </c>
      <c r="D2453" s="20" t="s">
        <v>1124</v>
      </c>
      <c r="E2453" s="9">
        <f>Source!AU1434</f>
        <v>10</v>
      </c>
      <c r="F2453" s="22"/>
      <c r="G2453" s="21"/>
      <c r="H2453" s="9"/>
      <c r="I2453" s="9"/>
      <c r="J2453" s="22">
        <f>SUM(T2449:T2452)</f>
        <v>15.92</v>
      </c>
      <c r="K2453" s="22"/>
    </row>
    <row r="2454" spans="1:22" ht="14.25" x14ac:dyDescent="0.2">
      <c r="A2454" s="19"/>
      <c r="B2454" s="19"/>
      <c r="C2454" s="19" t="s">
        <v>1126</v>
      </c>
      <c r="D2454" s="20" t="s">
        <v>1127</v>
      </c>
      <c r="E2454" s="9">
        <f>Source!AQ1434</f>
        <v>0.1</v>
      </c>
      <c r="F2454" s="22"/>
      <c r="G2454" s="21" t="str">
        <f>Source!DI1434</f>
        <v>*3</v>
      </c>
      <c r="H2454" s="9">
        <f>Source!AV1434</f>
        <v>1</v>
      </c>
      <c r="I2454" s="9"/>
      <c r="J2454" s="22"/>
      <c r="K2454" s="22">
        <f>Source!U1434</f>
        <v>0.30000000000000004</v>
      </c>
    </row>
    <row r="2455" spans="1:22" ht="15" x14ac:dyDescent="0.25">
      <c r="A2455" s="25"/>
      <c r="B2455" s="25"/>
      <c r="C2455" s="25"/>
      <c r="D2455" s="25"/>
      <c r="E2455" s="25"/>
      <c r="F2455" s="25"/>
      <c r="G2455" s="25"/>
      <c r="H2455" s="25"/>
      <c r="I2455" s="40">
        <f>J2450+J2451+J2452+J2453</f>
        <v>286.95999999999998</v>
      </c>
      <c r="J2455" s="40"/>
      <c r="K2455" s="26">
        <f>IF(Source!I1434&lt;&gt;0, ROUND(I2455/Source!I1434, 2), 0)</f>
        <v>286.95999999999998</v>
      </c>
      <c r="P2455" s="24">
        <f>I2455</f>
        <v>286.95999999999998</v>
      </c>
    </row>
    <row r="2456" spans="1:22" ht="42.75" x14ac:dyDescent="0.2">
      <c r="A2456" s="19">
        <v>319</v>
      </c>
      <c r="B2456" s="19" t="str">
        <f>Source!F1435</f>
        <v>1.21-2203-1-2/1</v>
      </c>
      <c r="C2456" s="19" t="str">
        <f>Source!G1435</f>
        <v>Техническое обслуживание распределительных коробок (щитков), с автоматами</v>
      </c>
      <c r="D2456" s="20" t="str">
        <f>Source!H1435</f>
        <v>шт.</v>
      </c>
      <c r="E2456" s="9">
        <f>Source!I1435</f>
        <v>1</v>
      </c>
      <c r="F2456" s="22"/>
      <c r="G2456" s="21"/>
      <c r="H2456" s="9"/>
      <c r="I2456" s="9"/>
      <c r="J2456" s="22"/>
      <c r="K2456" s="22"/>
      <c r="Q2456">
        <f>ROUND((Source!BZ1435/100)*ROUND((Source!AF1435*Source!AV1435)*Source!I1435, 2), 2)</f>
        <v>1113.95</v>
      </c>
      <c r="R2456">
        <f>Source!X1435</f>
        <v>1113.95</v>
      </c>
      <c r="S2456">
        <f>ROUND((Source!CA1435/100)*ROUND((Source!AF1435*Source!AV1435)*Source!I1435, 2), 2)</f>
        <v>159.13999999999999</v>
      </c>
      <c r="T2456">
        <f>Source!Y1435</f>
        <v>159.13999999999999</v>
      </c>
      <c r="U2456">
        <f>ROUND((175/100)*ROUND((Source!AE1435*Source!AV1435)*Source!I1435, 2), 2)</f>
        <v>0</v>
      </c>
      <c r="V2456">
        <f>ROUND((108/100)*ROUND(Source!CS1435*Source!I1435, 2), 2)</f>
        <v>0</v>
      </c>
    </row>
    <row r="2457" spans="1:22" ht="14.25" x14ac:dyDescent="0.2">
      <c r="A2457" s="19"/>
      <c r="B2457" s="19"/>
      <c r="C2457" s="19" t="s">
        <v>1122</v>
      </c>
      <c r="D2457" s="20"/>
      <c r="E2457" s="9"/>
      <c r="F2457" s="22">
        <f>Source!AO1435</f>
        <v>1591.35</v>
      </c>
      <c r="G2457" s="21" t="str">
        <f>Source!DG1435</f>
        <v/>
      </c>
      <c r="H2457" s="9">
        <f>Source!AV1435</f>
        <v>1</v>
      </c>
      <c r="I2457" s="9">
        <f>IF(Source!BA1435&lt;&gt; 0, Source!BA1435, 1)</f>
        <v>1</v>
      </c>
      <c r="J2457" s="22">
        <f>Source!S1435</f>
        <v>1591.35</v>
      </c>
      <c r="K2457" s="22"/>
    </row>
    <row r="2458" spans="1:22" ht="14.25" x14ac:dyDescent="0.2">
      <c r="A2458" s="19"/>
      <c r="B2458" s="19"/>
      <c r="C2458" s="19" t="s">
        <v>1130</v>
      </c>
      <c r="D2458" s="20"/>
      <c r="E2458" s="9"/>
      <c r="F2458" s="22">
        <f>Source!AL1435</f>
        <v>24.17</v>
      </c>
      <c r="G2458" s="21" t="str">
        <f>Source!DD1435</f>
        <v/>
      </c>
      <c r="H2458" s="9">
        <f>Source!AW1435</f>
        <v>1</v>
      </c>
      <c r="I2458" s="9">
        <f>IF(Source!BC1435&lt;&gt; 0, Source!BC1435, 1)</f>
        <v>1</v>
      </c>
      <c r="J2458" s="22">
        <f>Source!P1435</f>
        <v>24.17</v>
      </c>
      <c r="K2458" s="22"/>
    </row>
    <row r="2459" spans="1:22" ht="14.25" x14ac:dyDescent="0.2">
      <c r="A2459" s="19"/>
      <c r="B2459" s="19"/>
      <c r="C2459" s="19" t="s">
        <v>1123</v>
      </c>
      <c r="D2459" s="20" t="s">
        <v>1124</v>
      </c>
      <c r="E2459" s="9">
        <f>Source!AT1435</f>
        <v>70</v>
      </c>
      <c r="F2459" s="22"/>
      <c r="G2459" s="21"/>
      <c r="H2459" s="9"/>
      <c r="I2459" s="9"/>
      <c r="J2459" s="22">
        <f>SUM(R2456:R2458)</f>
        <v>1113.95</v>
      </c>
      <c r="K2459" s="22"/>
    </row>
    <row r="2460" spans="1:22" ht="14.25" x14ac:dyDescent="0.2">
      <c r="A2460" s="19"/>
      <c r="B2460" s="19"/>
      <c r="C2460" s="19" t="s">
        <v>1125</v>
      </c>
      <c r="D2460" s="20" t="s">
        <v>1124</v>
      </c>
      <c r="E2460" s="9">
        <f>Source!AU1435</f>
        <v>10</v>
      </c>
      <c r="F2460" s="22"/>
      <c r="G2460" s="21"/>
      <c r="H2460" s="9"/>
      <c r="I2460" s="9"/>
      <c r="J2460" s="22">
        <f>SUM(T2456:T2459)</f>
        <v>159.13999999999999</v>
      </c>
      <c r="K2460" s="22"/>
    </row>
    <row r="2461" spans="1:22" ht="14.25" x14ac:dyDescent="0.2">
      <c r="A2461" s="19"/>
      <c r="B2461" s="19"/>
      <c r="C2461" s="19" t="s">
        <v>1126</v>
      </c>
      <c r="D2461" s="20" t="s">
        <v>1127</v>
      </c>
      <c r="E2461" s="9">
        <f>Source!AQ1435</f>
        <v>3</v>
      </c>
      <c r="F2461" s="22"/>
      <c r="G2461" s="21" t="str">
        <f>Source!DI1435</f>
        <v/>
      </c>
      <c r="H2461" s="9">
        <f>Source!AV1435</f>
        <v>1</v>
      </c>
      <c r="I2461" s="9"/>
      <c r="J2461" s="22"/>
      <c r="K2461" s="22">
        <f>Source!U1435</f>
        <v>3</v>
      </c>
    </row>
    <row r="2462" spans="1:22" ht="15" x14ac:dyDescent="0.25">
      <c r="A2462" s="25"/>
      <c r="B2462" s="25"/>
      <c r="C2462" s="25"/>
      <c r="D2462" s="25"/>
      <c r="E2462" s="25"/>
      <c r="F2462" s="25"/>
      <c r="G2462" s="25"/>
      <c r="H2462" s="25"/>
      <c r="I2462" s="40">
        <f>J2457+J2458+J2459+J2460</f>
        <v>2888.61</v>
      </c>
      <c r="J2462" s="40"/>
      <c r="K2462" s="26">
        <f>IF(Source!I1435&lt;&gt;0, ROUND(I2462/Source!I1435, 2), 0)</f>
        <v>2888.61</v>
      </c>
      <c r="P2462" s="24">
        <f>I2462</f>
        <v>2888.61</v>
      </c>
    </row>
    <row r="2463" spans="1:22" ht="57" x14ac:dyDescent="0.2">
      <c r="A2463" s="19">
        <v>320</v>
      </c>
      <c r="B2463" s="19" t="str">
        <f>Source!F1436</f>
        <v>1.21-2301-3-1/1</v>
      </c>
      <c r="C2463" s="19" t="str">
        <f>Source!G1436</f>
        <v>Технический осмотр выключателей автоматических трехполюсных установочных, номинальный ток до 200 А</v>
      </c>
      <c r="D2463" s="20" t="str">
        <f>Source!H1436</f>
        <v>шт.</v>
      </c>
      <c r="E2463" s="9">
        <f>Source!I1436</f>
        <v>3</v>
      </c>
      <c r="F2463" s="22"/>
      <c r="G2463" s="21"/>
      <c r="H2463" s="9"/>
      <c r="I2463" s="9"/>
      <c r="J2463" s="22"/>
      <c r="K2463" s="22"/>
      <c r="Q2463">
        <f>ROUND((Source!BZ1436/100)*ROUND((Source!AF1436*Source!AV1436)*Source!I1436, 2), 2)</f>
        <v>167.08</v>
      </c>
      <c r="R2463">
        <f>Source!X1436</f>
        <v>167.08</v>
      </c>
      <c r="S2463">
        <f>ROUND((Source!CA1436/100)*ROUND((Source!AF1436*Source!AV1436)*Source!I1436, 2), 2)</f>
        <v>23.87</v>
      </c>
      <c r="T2463">
        <f>Source!Y1436</f>
        <v>23.87</v>
      </c>
      <c r="U2463">
        <f>ROUND((175/100)*ROUND((Source!AE1436*Source!AV1436)*Source!I1436, 2), 2)</f>
        <v>0</v>
      </c>
      <c r="V2463">
        <f>ROUND((108/100)*ROUND(Source!CS1436*Source!I1436, 2), 2)</f>
        <v>0</v>
      </c>
    </row>
    <row r="2464" spans="1:22" ht="14.25" x14ac:dyDescent="0.2">
      <c r="A2464" s="19"/>
      <c r="B2464" s="19"/>
      <c r="C2464" s="19" t="s">
        <v>1122</v>
      </c>
      <c r="D2464" s="20"/>
      <c r="E2464" s="9"/>
      <c r="F2464" s="22">
        <f>Source!AO1436</f>
        <v>26.52</v>
      </c>
      <c r="G2464" s="21" t="str">
        <f>Source!DG1436</f>
        <v>*3</v>
      </c>
      <c r="H2464" s="9">
        <f>Source!AV1436</f>
        <v>1</v>
      </c>
      <c r="I2464" s="9">
        <f>IF(Source!BA1436&lt;&gt; 0, Source!BA1436, 1)</f>
        <v>1</v>
      </c>
      <c r="J2464" s="22">
        <f>Source!S1436</f>
        <v>238.68</v>
      </c>
      <c r="K2464" s="22"/>
    </row>
    <row r="2465" spans="1:22" ht="14.25" x14ac:dyDescent="0.2">
      <c r="A2465" s="19"/>
      <c r="B2465" s="19"/>
      <c r="C2465" s="19" t="s">
        <v>1123</v>
      </c>
      <c r="D2465" s="20" t="s">
        <v>1124</v>
      </c>
      <c r="E2465" s="9">
        <f>Source!AT1436</f>
        <v>70</v>
      </c>
      <c r="F2465" s="22"/>
      <c r="G2465" s="21"/>
      <c r="H2465" s="9"/>
      <c r="I2465" s="9"/>
      <c r="J2465" s="22">
        <f>SUM(R2463:R2464)</f>
        <v>167.08</v>
      </c>
      <c r="K2465" s="22"/>
    </row>
    <row r="2466" spans="1:22" ht="14.25" x14ac:dyDescent="0.2">
      <c r="A2466" s="19"/>
      <c r="B2466" s="19"/>
      <c r="C2466" s="19" t="s">
        <v>1125</v>
      </c>
      <c r="D2466" s="20" t="s">
        <v>1124</v>
      </c>
      <c r="E2466" s="9">
        <f>Source!AU1436</f>
        <v>10</v>
      </c>
      <c r="F2466" s="22"/>
      <c r="G2466" s="21"/>
      <c r="H2466" s="9"/>
      <c r="I2466" s="9"/>
      <c r="J2466" s="22">
        <f>SUM(T2463:T2465)</f>
        <v>23.87</v>
      </c>
      <c r="K2466" s="22"/>
    </row>
    <row r="2467" spans="1:22" ht="14.25" x14ac:dyDescent="0.2">
      <c r="A2467" s="19"/>
      <c r="B2467" s="19"/>
      <c r="C2467" s="19" t="s">
        <v>1126</v>
      </c>
      <c r="D2467" s="20" t="s">
        <v>1127</v>
      </c>
      <c r="E2467" s="9">
        <f>Source!AQ1436</f>
        <v>0.05</v>
      </c>
      <c r="F2467" s="22"/>
      <c r="G2467" s="21" t="str">
        <f>Source!DI1436</f>
        <v>*3</v>
      </c>
      <c r="H2467" s="9">
        <f>Source!AV1436</f>
        <v>1</v>
      </c>
      <c r="I2467" s="9"/>
      <c r="J2467" s="22"/>
      <c r="K2467" s="22">
        <f>Source!U1436</f>
        <v>0.45000000000000007</v>
      </c>
    </row>
    <row r="2468" spans="1:22" ht="15" x14ac:dyDescent="0.25">
      <c r="A2468" s="25"/>
      <c r="B2468" s="25"/>
      <c r="C2468" s="25"/>
      <c r="D2468" s="25"/>
      <c r="E2468" s="25"/>
      <c r="F2468" s="25"/>
      <c r="G2468" s="25"/>
      <c r="H2468" s="25"/>
      <c r="I2468" s="40">
        <f>J2464+J2465+J2466</f>
        <v>429.63</v>
      </c>
      <c r="J2468" s="40"/>
      <c r="K2468" s="26">
        <f>IF(Source!I1436&lt;&gt;0, ROUND(I2468/Source!I1436, 2), 0)</f>
        <v>143.21</v>
      </c>
      <c r="P2468" s="24">
        <f>I2468</f>
        <v>429.63</v>
      </c>
    </row>
    <row r="2469" spans="1:22" ht="57" x14ac:dyDescent="0.2">
      <c r="A2469" s="19">
        <v>321</v>
      </c>
      <c r="B2469" s="19" t="str">
        <f>Source!F1437</f>
        <v>1.21-2303-3-1/1</v>
      </c>
      <c r="C2469" s="19" t="str">
        <f>Source!G1437</f>
        <v>Техническое обслуживание выключателей автоматических трехполюсных установочных, номинальный ток до 200 А,</v>
      </c>
      <c r="D2469" s="20" t="str">
        <f>Source!H1437</f>
        <v>шт.</v>
      </c>
      <c r="E2469" s="9">
        <f>Source!I1437</f>
        <v>3</v>
      </c>
      <c r="F2469" s="22"/>
      <c r="G2469" s="21"/>
      <c r="H2469" s="9"/>
      <c r="I2469" s="9"/>
      <c r="J2469" s="22"/>
      <c r="K2469" s="22"/>
      <c r="Q2469">
        <f>ROUND((Source!BZ1437/100)*ROUND((Source!AF1437*Source!AV1437)*Source!I1437, 2), 2)</f>
        <v>1670.93</v>
      </c>
      <c r="R2469">
        <f>Source!X1437</f>
        <v>1670.93</v>
      </c>
      <c r="S2469">
        <f>ROUND((Source!CA1437/100)*ROUND((Source!AF1437*Source!AV1437)*Source!I1437, 2), 2)</f>
        <v>238.7</v>
      </c>
      <c r="T2469">
        <f>Source!Y1437</f>
        <v>238.7</v>
      </c>
      <c r="U2469">
        <f>ROUND((175/100)*ROUND((Source!AE1437*Source!AV1437)*Source!I1437, 2), 2)</f>
        <v>0</v>
      </c>
      <c r="V2469">
        <f>ROUND((108/100)*ROUND(Source!CS1437*Source!I1437, 2), 2)</f>
        <v>0</v>
      </c>
    </row>
    <row r="2470" spans="1:22" ht="14.25" x14ac:dyDescent="0.2">
      <c r="A2470" s="19"/>
      <c r="B2470" s="19"/>
      <c r="C2470" s="19" t="s">
        <v>1122</v>
      </c>
      <c r="D2470" s="20"/>
      <c r="E2470" s="9"/>
      <c r="F2470" s="22">
        <f>Source!AO1437</f>
        <v>795.68</v>
      </c>
      <c r="G2470" s="21" t="str">
        <f>Source!DG1437</f>
        <v/>
      </c>
      <c r="H2470" s="9">
        <f>Source!AV1437</f>
        <v>1</v>
      </c>
      <c r="I2470" s="9">
        <f>IF(Source!BA1437&lt;&gt; 0, Source!BA1437, 1)</f>
        <v>1</v>
      </c>
      <c r="J2470" s="22">
        <f>Source!S1437</f>
        <v>2387.04</v>
      </c>
      <c r="K2470" s="22"/>
    </row>
    <row r="2471" spans="1:22" ht="14.25" x14ac:dyDescent="0.2">
      <c r="A2471" s="19"/>
      <c r="B2471" s="19"/>
      <c r="C2471" s="19" t="s">
        <v>1130</v>
      </c>
      <c r="D2471" s="20"/>
      <c r="E2471" s="9"/>
      <c r="F2471" s="22">
        <f>Source!AL1437</f>
        <v>14.65</v>
      </c>
      <c r="G2471" s="21" t="str">
        <f>Source!DD1437</f>
        <v/>
      </c>
      <c r="H2471" s="9">
        <f>Source!AW1437</f>
        <v>1</v>
      </c>
      <c r="I2471" s="9">
        <f>IF(Source!BC1437&lt;&gt; 0, Source!BC1437, 1)</f>
        <v>1</v>
      </c>
      <c r="J2471" s="22">
        <f>Source!P1437</f>
        <v>43.95</v>
      </c>
      <c r="K2471" s="22"/>
    </row>
    <row r="2472" spans="1:22" ht="14.25" x14ac:dyDescent="0.2">
      <c r="A2472" s="19"/>
      <c r="B2472" s="19"/>
      <c r="C2472" s="19" t="s">
        <v>1123</v>
      </c>
      <c r="D2472" s="20" t="s">
        <v>1124</v>
      </c>
      <c r="E2472" s="9">
        <f>Source!AT1437</f>
        <v>70</v>
      </c>
      <c r="F2472" s="22"/>
      <c r="G2472" s="21"/>
      <c r="H2472" s="9"/>
      <c r="I2472" s="9"/>
      <c r="J2472" s="22">
        <f>SUM(R2469:R2471)</f>
        <v>1670.93</v>
      </c>
      <c r="K2472" s="22"/>
    </row>
    <row r="2473" spans="1:22" ht="14.25" x14ac:dyDescent="0.2">
      <c r="A2473" s="19"/>
      <c r="B2473" s="19"/>
      <c r="C2473" s="19" t="s">
        <v>1125</v>
      </c>
      <c r="D2473" s="20" t="s">
        <v>1124</v>
      </c>
      <c r="E2473" s="9">
        <f>Source!AU1437</f>
        <v>10</v>
      </c>
      <c r="F2473" s="22"/>
      <c r="G2473" s="21"/>
      <c r="H2473" s="9"/>
      <c r="I2473" s="9"/>
      <c r="J2473" s="22">
        <f>SUM(T2469:T2472)</f>
        <v>238.7</v>
      </c>
      <c r="K2473" s="22"/>
    </row>
    <row r="2474" spans="1:22" ht="14.25" x14ac:dyDescent="0.2">
      <c r="A2474" s="19"/>
      <c r="B2474" s="19"/>
      <c r="C2474" s="19" t="s">
        <v>1126</v>
      </c>
      <c r="D2474" s="20" t="s">
        <v>1127</v>
      </c>
      <c r="E2474" s="9">
        <f>Source!AQ1437</f>
        <v>1.5</v>
      </c>
      <c r="F2474" s="22"/>
      <c r="G2474" s="21" t="str">
        <f>Source!DI1437</f>
        <v/>
      </c>
      <c r="H2474" s="9">
        <f>Source!AV1437</f>
        <v>1</v>
      </c>
      <c r="I2474" s="9"/>
      <c r="J2474" s="22"/>
      <c r="K2474" s="22">
        <f>Source!U1437</f>
        <v>4.5</v>
      </c>
    </row>
    <row r="2475" spans="1:22" ht="15" x14ac:dyDescent="0.25">
      <c r="A2475" s="25"/>
      <c r="B2475" s="25"/>
      <c r="C2475" s="25"/>
      <c r="D2475" s="25"/>
      <c r="E2475" s="25"/>
      <c r="F2475" s="25"/>
      <c r="G2475" s="25"/>
      <c r="H2475" s="25"/>
      <c r="I2475" s="40">
        <f>J2470+J2471+J2472+J2473</f>
        <v>4340.62</v>
      </c>
      <c r="J2475" s="40"/>
      <c r="K2475" s="26">
        <f>IF(Source!I1437&lt;&gt;0, ROUND(I2475/Source!I1437, 2), 0)</f>
        <v>1446.87</v>
      </c>
      <c r="P2475" s="24">
        <f>I2475</f>
        <v>4340.62</v>
      </c>
    </row>
    <row r="2476" spans="1:22" ht="57" x14ac:dyDescent="0.2">
      <c r="A2476" s="19">
        <v>322</v>
      </c>
      <c r="B2476" s="19" t="str">
        <f>Source!F1438</f>
        <v>1.21-2301-19-1/1</v>
      </c>
      <c r="C2476" s="19" t="str">
        <f>Source!G1438</f>
        <v>Технический осмотр выключателей автоматических однополюсных установочных на номинальный ток до 63 А</v>
      </c>
      <c r="D2476" s="20" t="str">
        <f>Source!H1438</f>
        <v>шт.</v>
      </c>
      <c r="E2476" s="9">
        <f>Source!I1438</f>
        <v>15</v>
      </c>
      <c r="F2476" s="22"/>
      <c r="G2476" s="21"/>
      <c r="H2476" s="9"/>
      <c r="I2476" s="9"/>
      <c r="J2476" s="22"/>
      <c r="K2476" s="22"/>
      <c r="Q2476">
        <f>ROUND((Source!BZ1438/100)*ROUND((Source!AF1438*Source!AV1438)*Source!I1438, 2), 2)</f>
        <v>668.43</v>
      </c>
      <c r="R2476">
        <f>Source!X1438</f>
        <v>668.43</v>
      </c>
      <c r="S2476">
        <f>ROUND((Source!CA1438/100)*ROUND((Source!AF1438*Source!AV1438)*Source!I1438, 2), 2)</f>
        <v>95.49</v>
      </c>
      <c r="T2476">
        <f>Source!Y1438</f>
        <v>95.49</v>
      </c>
      <c r="U2476">
        <f>ROUND((175/100)*ROUND((Source!AE1438*Source!AV1438)*Source!I1438, 2), 2)</f>
        <v>0</v>
      </c>
      <c r="V2476">
        <f>ROUND((108/100)*ROUND(Source!CS1438*Source!I1438, 2), 2)</f>
        <v>0</v>
      </c>
    </row>
    <row r="2477" spans="1:22" ht="14.25" x14ac:dyDescent="0.2">
      <c r="A2477" s="19"/>
      <c r="B2477" s="19"/>
      <c r="C2477" s="19" t="s">
        <v>1122</v>
      </c>
      <c r="D2477" s="20"/>
      <c r="E2477" s="9"/>
      <c r="F2477" s="22">
        <f>Source!AO1438</f>
        <v>21.22</v>
      </c>
      <c r="G2477" s="21" t="str">
        <f>Source!DG1438</f>
        <v>*3</v>
      </c>
      <c r="H2477" s="9">
        <f>Source!AV1438</f>
        <v>1</v>
      </c>
      <c r="I2477" s="9">
        <f>IF(Source!BA1438&lt;&gt; 0, Source!BA1438, 1)</f>
        <v>1</v>
      </c>
      <c r="J2477" s="22">
        <f>Source!S1438</f>
        <v>954.9</v>
      </c>
      <c r="K2477" s="22"/>
    </row>
    <row r="2478" spans="1:22" ht="14.25" x14ac:dyDescent="0.2">
      <c r="A2478" s="19"/>
      <c r="B2478" s="19"/>
      <c r="C2478" s="19" t="s">
        <v>1130</v>
      </c>
      <c r="D2478" s="20"/>
      <c r="E2478" s="9"/>
      <c r="F2478" s="22">
        <f>Source!AL1438</f>
        <v>0.01</v>
      </c>
      <c r="G2478" s="21" t="str">
        <f>Source!DD1438</f>
        <v>*3</v>
      </c>
      <c r="H2478" s="9">
        <f>Source!AW1438</f>
        <v>1</v>
      </c>
      <c r="I2478" s="9">
        <f>IF(Source!BC1438&lt;&gt; 0, Source!BC1438, 1)</f>
        <v>1</v>
      </c>
      <c r="J2478" s="22">
        <f>Source!P1438</f>
        <v>0.45</v>
      </c>
      <c r="K2478" s="22"/>
    </row>
    <row r="2479" spans="1:22" ht="14.25" x14ac:dyDescent="0.2">
      <c r="A2479" s="19"/>
      <c r="B2479" s="19"/>
      <c r="C2479" s="19" t="s">
        <v>1123</v>
      </c>
      <c r="D2479" s="20" t="s">
        <v>1124</v>
      </c>
      <c r="E2479" s="9">
        <f>Source!AT1438</f>
        <v>70</v>
      </c>
      <c r="F2479" s="22"/>
      <c r="G2479" s="21"/>
      <c r="H2479" s="9"/>
      <c r="I2479" s="9"/>
      <c r="J2479" s="22">
        <f>SUM(R2476:R2478)</f>
        <v>668.43</v>
      </c>
      <c r="K2479" s="22"/>
    </row>
    <row r="2480" spans="1:22" ht="14.25" x14ac:dyDescent="0.2">
      <c r="A2480" s="19"/>
      <c r="B2480" s="19"/>
      <c r="C2480" s="19" t="s">
        <v>1125</v>
      </c>
      <c r="D2480" s="20" t="s">
        <v>1124</v>
      </c>
      <c r="E2480" s="9">
        <f>Source!AU1438</f>
        <v>10</v>
      </c>
      <c r="F2480" s="22"/>
      <c r="G2480" s="21"/>
      <c r="H2480" s="9"/>
      <c r="I2480" s="9"/>
      <c r="J2480" s="22">
        <f>SUM(T2476:T2479)</f>
        <v>95.49</v>
      </c>
      <c r="K2480" s="22"/>
    </row>
    <row r="2481" spans="1:22" ht="14.25" x14ac:dyDescent="0.2">
      <c r="A2481" s="19"/>
      <c r="B2481" s="19"/>
      <c r="C2481" s="19" t="s">
        <v>1126</v>
      </c>
      <c r="D2481" s="20" t="s">
        <v>1127</v>
      </c>
      <c r="E2481" s="9">
        <f>Source!AQ1438</f>
        <v>0.04</v>
      </c>
      <c r="F2481" s="22"/>
      <c r="G2481" s="21" t="str">
        <f>Source!DI1438</f>
        <v>*3</v>
      </c>
      <c r="H2481" s="9">
        <f>Source!AV1438</f>
        <v>1</v>
      </c>
      <c r="I2481" s="9"/>
      <c r="J2481" s="22"/>
      <c r="K2481" s="22">
        <f>Source!U1438</f>
        <v>1.7999999999999998</v>
      </c>
    </row>
    <row r="2482" spans="1:22" ht="15" x14ac:dyDescent="0.25">
      <c r="A2482" s="25"/>
      <c r="B2482" s="25"/>
      <c r="C2482" s="25"/>
      <c r="D2482" s="25"/>
      <c r="E2482" s="25"/>
      <c r="F2482" s="25"/>
      <c r="G2482" s="25"/>
      <c r="H2482" s="25"/>
      <c r="I2482" s="40">
        <f>J2477+J2478+J2479+J2480</f>
        <v>1719.27</v>
      </c>
      <c r="J2482" s="40"/>
      <c r="K2482" s="26">
        <f>IF(Source!I1438&lt;&gt;0, ROUND(I2482/Source!I1438, 2), 0)</f>
        <v>114.62</v>
      </c>
      <c r="P2482" s="24">
        <f>I2482</f>
        <v>1719.27</v>
      </c>
    </row>
    <row r="2483" spans="1:22" ht="57" x14ac:dyDescent="0.2">
      <c r="A2483" s="19">
        <v>323</v>
      </c>
      <c r="B2483" s="19" t="str">
        <f>Source!F1439</f>
        <v>1.21-2303-19-1/1</v>
      </c>
      <c r="C2483" s="19" t="str">
        <f>Source!G1439</f>
        <v>Техническое обслуживание выключателей автоматических однополюсных установочных на номинальный ток до 63 А</v>
      </c>
      <c r="D2483" s="20" t="str">
        <f>Source!H1439</f>
        <v>шт.</v>
      </c>
      <c r="E2483" s="9">
        <f>Source!I1439</f>
        <v>15</v>
      </c>
      <c r="F2483" s="22"/>
      <c r="G2483" s="21"/>
      <c r="H2483" s="9"/>
      <c r="I2483" s="9"/>
      <c r="J2483" s="22"/>
      <c r="K2483" s="22"/>
      <c r="Q2483">
        <f>ROUND((Source!BZ1439/100)*ROUND((Source!AF1439*Source!AV1439)*Source!I1439, 2), 2)</f>
        <v>6683.67</v>
      </c>
      <c r="R2483">
        <f>Source!X1439</f>
        <v>6683.67</v>
      </c>
      <c r="S2483">
        <f>ROUND((Source!CA1439/100)*ROUND((Source!AF1439*Source!AV1439)*Source!I1439, 2), 2)</f>
        <v>954.81</v>
      </c>
      <c r="T2483">
        <f>Source!Y1439</f>
        <v>954.81</v>
      </c>
      <c r="U2483">
        <f>ROUND((175/100)*ROUND((Source!AE1439*Source!AV1439)*Source!I1439, 2), 2)</f>
        <v>0</v>
      </c>
      <c r="V2483">
        <f>ROUND((108/100)*ROUND(Source!CS1439*Source!I1439, 2), 2)</f>
        <v>0</v>
      </c>
    </row>
    <row r="2484" spans="1:22" ht="14.25" x14ac:dyDescent="0.2">
      <c r="A2484" s="19"/>
      <c r="B2484" s="19"/>
      <c r="C2484" s="19" t="s">
        <v>1122</v>
      </c>
      <c r="D2484" s="20"/>
      <c r="E2484" s="9"/>
      <c r="F2484" s="22">
        <f>Source!AO1439</f>
        <v>636.54</v>
      </c>
      <c r="G2484" s="21" t="str">
        <f>Source!DG1439</f>
        <v/>
      </c>
      <c r="H2484" s="9">
        <f>Source!AV1439</f>
        <v>1</v>
      </c>
      <c r="I2484" s="9">
        <f>IF(Source!BA1439&lt;&gt; 0, Source!BA1439, 1)</f>
        <v>1</v>
      </c>
      <c r="J2484" s="22">
        <f>Source!S1439</f>
        <v>9548.1</v>
      </c>
      <c r="K2484" s="22"/>
    </row>
    <row r="2485" spans="1:22" ht="14.25" x14ac:dyDescent="0.2">
      <c r="A2485" s="19"/>
      <c r="B2485" s="19"/>
      <c r="C2485" s="19" t="s">
        <v>1130</v>
      </c>
      <c r="D2485" s="20"/>
      <c r="E2485" s="9"/>
      <c r="F2485" s="22">
        <f>Source!AL1439</f>
        <v>1.56</v>
      </c>
      <c r="G2485" s="21" t="str">
        <f>Source!DD1439</f>
        <v/>
      </c>
      <c r="H2485" s="9">
        <f>Source!AW1439</f>
        <v>1</v>
      </c>
      <c r="I2485" s="9">
        <f>IF(Source!BC1439&lt;&gt; 0, Source!BC1439, 1)</f>
        <v>1</v>
      </c>
      <c r="J2485" s="22">
        <f>Source!P1439</f>
        <v>23.4</v>
      </c>
      <c r="K2485" s="22"/>
    </row>
    <row r="2486" spans="1:22" ht="14.25" x14ac:dyDescent="0.2">
      <c r="A2486" s="19"/>
      <c r="B2486" s="19"/>
      <c r="C2486" s="19" t="s">
        <v>1123</v>
      </c>
      <c r="D2486" s="20" t="s">
        <v>1124</v>
      </c>
      <c r="E2486" s="9">
        <f>Source!AT1439</f>
        <v>70</v>
      </c>
      <c r="F2486" s="22"/>
      <c r="G2486" s="21"/>
      <c r="H2486" s="9"/>
      <c r="I2486" s="9"/>
      <c r="J2486" s="22">
        <f>SUM(R2483:R2485)</f>
        <v>6683.67</v>
      </c>
      <c r="K2486" s="22"/>
    </row>
    <row r="2487" spans="1:22" ht="14.25" x14ac:dyDescent="0.2">
      <c r="A2487" s="19"/>
      <c r="B2487" s="19"/>
      <c r="C2487" s="19" t="s">
        <v>1125</v>
      </c>
      <c r="D2487" s="20" t="s">
        <v>1124</v>
      </c>
      <c r="E2487" s="9">
        <f>Source!AU1439</f>
        <v>10</v>
      </c>
      <c r="F2487" s="22"/>
      <c r="G2487" s="21"/>
      <c r="H2487" s="9"/>
      <c r="I2487" s="9"/>
      <c r="J2487" s="22">
        <f>SUM(T2483:T2486)</f>
        <v>954.81</v>
      </c>
      <c r="K2487" s="22"/>
    </row>
    <row r="2488" spans="1:22" ht="14.25" x14ac:dyDescent="0.2">
      <c r="A2488" s="19"/>
      <c r="B2488" s="19"/>
      <c r="C2488" s="19" t="s">
        <v>1126</v>
      </c>
      <c r="D2488" s="20" t="s">
        <v>1127</v>
      </c>
      <c r="E2488" s="9">
        <f>Source!AQ1439</f>
        <v>1.2</v>
      </c>
      <c r="F2488" s="22"/>
      <c r="G2488" s="21" t="str">
        <f>Source!DI1439</f>
        <v/>
      </c>
      <c r="H2488" s="9">
        <f>Source!AV1439</f>
        <v>1</v>
      </c>
      <c r="I2488" s="9"/>
      <c r="J2488" s="22"/>
      <c r="K2488" s="22">
        <f>Source!U1439</f>
        <v>18</v>
      </c>
    </row>
    <row r="2489" spans="1:22" ht="15" x14ac:dyDescent="0.25">
      <c r="A2489" s="25"/>
      <c r="B2489" s="25"/>
      <c r="C2489" s="25"/>
      <c r="D2489" s="25"/>
      <c r="E2489" s="25"/>
      <c r="F2489" s="25"/>
      <c r="G2489" s="25"/>
      <c r="H2489" s="25"/>
      <c r="I2489" s="40">
        <f>J2484+J2485+J2486+J2487</f>
        <v>17209.98</v>
      </c>
      <c r="J2489" s="40"/>
      <c r="K2489" s="26">
        <f>IF(Source!I1439&lt;&gt;0, ROUND(I2489/Source!I1439, 2), 0)</f>
        <v>1147.33</v>
      </c>
      <c r="P2489" s="24">
        <f>I2489</f>
        <v>17209.98</v>
      </c>
    </row>
    <row r="2490" spans="1:22" ht="42.75" x14ac:dyDescent="0.2">
      <c r="A2490" s="19">
        <v>324</v>
      </c>
      <c r="B2490" s="19" t="str">
        <f>Source!F1440</f>
        <v>1.21-2301-8-1/1</v>
      </c>
      <c r="C2490" s="19" t="str">
        <f>Source!G1440</f>
        <v>Технический осмотр переключателей с боковым приводом двухполюсных, номинальный ток 400 А</v>
      </c>
      <c r="D2490" s="20" t="str">
        <f>Source!H1440</f>
        <v>шт.</v>
      </c>
      <c r="E2490" s="9">
        <f>Source!I1440</f>
        <v>9</v>
      </c>
      <c r="F2490" s="22"/>
      <c r="G2490" s="21"/>
      <c r="H2490" s="9"/>
      <c r="I2490" s="9"/>
      <c r="J2490" s="22"/>
      <c r="K2490" s="22"/>
      <c r="Q2490">
        <f>ROUND((Source!BZ1440/100)*ROUND((Source!AF1440*Source!AV1440)*Source!I1440, 2), 2)</f>
        <v>401.06</v>
      </c>
      <c r="R2490">
        <f>Source!X1440</f>
        <v>401.06</v>
      </c>
      <c r="S2490">
        <f>ROUND((Source!CA1440/100)*ROUND((Source!AF1440*Source!AV1440)*Source!I1440, 2), 2)</f>
        <v>57.29</v>
      </c>
      <c r="T2490">
        <f>Source!Y1440</f>
        <v>57.29</v>
      </c>
      <c r="U2490">
        <f>ROUND((175/100)*ROUND((Source!AE1440*Source!AV1440)*Source!I1440, 2), 2)</f>
        <v>0</v>
      </c>
      <c r="V2490">
        <f>ROUND((108/100)*ROUND(Source!CS1440*Source!I1440, 2), 2)</f>
        <v>0</v>
      </c>
    </row>
    <row r="2491" spans="1:22" ht="14.25" x14ac:dyDescent="0.2">
      <c r="A2491" s="19"/>
      <c r="B2491" s="19"/>
      <c r="C2491" s="19" t="s">
        <v>1122</v>
      </c>
      <c r="D2491" s="20"/>
      <c r="E2491" s="9"/>
      <c r="F2491" s="22">
        <f>Source!AO1440</f>
        <v>21.22</v>
      </c>
      <c r="G2491" s="21" t="str">
        <f>Source!DG1440</f>
        <v>*3</v>
      </c>
      <c r="H2491" s="9">
        <f>Source!AV1440</f>
        <v>1</v>
      </c>
      <c r="I2491" s="9">
        <f>IF(Source!BA1440&lt;&gt; 0, Source!BA1440, 1)</f>
        <v>1</v>
      </c>
      <c r="J2491" s="22">
        <f>Source!S1440</f>
        <v>572.94000000000005</v>
      </c>
      <c r="K2491" s="22"/>
    </row>
    <row r="2492" spans="1:22" ht="14.25" x14ac:dyDescent="0.2">
      <c r="A2492" s="19"/>
      <c r="B2492" s="19"/>
      <c r="C2492" s="19" t="s">
        <v>1130</v>
      </c>
      <c r="D2492" s="20"/>
      <c r="E2492" s="9"/>
      <c r="F2492" s="22">
        <f>Source!AL1440</f>
        <v>1.1000000000000001</v>
      </c>
      <c r="G2492" s="21" t="str">
        <f>Source!DD1440</f>
        <v>*3</v>
      </c>
      <c r="H2492" s="9">
        <f>Source!AW1440</f>
        <v>1</v>
      </c>
      <c r="I2492" s="9">
        <f>IF(Source!BC1440&lt;&gt; 0, Source!BC1440, 1)</f>
        <v>1</v>
      </c>
      <c r="J2492" s="22">
        <f>Source!P1440</f>
        <v>29.7</v>
      </c>
      <c r="K2492" s="22"/>
    </row>
    <row r="2493" spans="1:22" ht="14.25" x14ac:dyDescent="0.2">
      <c r="A2493" s="19"/>
      <c r="B2493" s="19"/>
      <c r="C2493" s="19" t="s">
        <v>1123</v>
      </c>
      <c r="D2493" s="20" t="s">
        <v>1124</v>
      </c>
      <c r="E2493" s="9">
        <f>Source!AT1440</f>
        <v>70</v>
      </c>
      <c r="F2493" s="22"/>
      <c r="G2493" s="21"/>
      <c r="H2493" s="9"/>
      <c r="I2493" s="9"/>
      <c r="J2493" s="22">
        <f>SUM(R2490:R2492)</f>
        <v>401.06</v>
      </c>
      <c r="K2493" s="22"/>
    </row>
    <row r="2494" spans="1:22" ht="14.25" x14ac:dyDescent="0.2">
      <c r="A2494" s="19"/>
      <c r="B2494" s="19"/>
      <c r="C2494" s="19" t="s">
        <v>1125</v>
      </c>
      <c r="D2494" s="20" t="s">
        <v>1124</v>
      </c>
      <c r="E2494" s="9">
        <f>Source!AU1440</f>
        <v>10</v>
      </c>
      <c r="F2494" s="22"/>
      <c r="G2494" s="21"/>
      <c r="H2494" s="9"/>
      <c r="I2494" s="9"/>
      <c r="J2494" s="22">
        <f>SUM(T2490:T2493)</f>
        <v>57.29</v>
      </c>
      <c r="K2494" s="22"/>
    </row>
    <row r="2495" spans="1:22" ht="14.25" x14ac:dyDescent="0.2">
      <c r="A2495" s="19"/>
      <c r="B2495" s="19"/>
      <c r="C2495" s="19" t="s">
        <v>1126</v>
      </c>
      <c r="D2495" s="20" t="s">
        <v>1127</v>
      </c>
      <c r="E2495" s="9">
        <f>Source!AQ1440</f>
        <v>0.04</v>
      </c>
      <c r="F2495" s="22"/>
      <c r="G2495" s="21" t="str">
        <f>Source!DI1440</f>
        <v>*3</v>
      </c>
      <c r="H2495" s="9">
        <f>Source!AV1440</f>
        <v>1</v>
      </c>
      <c r="I2495" s="9"/>
      <c r="J2495" s="22"/>
      <c r="K2495" s="22">
        <f>Source!U1440</f>
        <v>1.08</v>
      </c>
    </row>
    <row r="2496" spans="1:22" ht="15" x14ac:dyDescent="0.25">
      <c r="A2496" s="25"/>
      <c r="B2496" s="25"/>
      <c r="C2496" s="25"/>
      <c r="D2496" s="25"/>
      <c r="E2496" s="25"/>
      <c r="F2496" s="25"/>
      <c r="G2496" s="25"/>
      <c r="H2496" s="25"/>
      <c r="I2496" s="40">
        <f>J2491+J2492+J2493+J2494</f>
        <v>1060.99</v>
      </c>
      <c r="J2496" s="40"/>
      <c r="K2496" s="26">
        <f>IF(Source!I1440&lt;&gt;0, ROUND(I2496/Source!I1440, 2), 0)</f>
        <v>117.89</v>
      </c>
      <c r="P2496" s="24">
        <f>I2496</f>
        <v>1060.99</v>
      </c>
    </row>
    <row r="2497" spans="1:22" ht="42.75" x14ac:dyDescent="0.2">
      <c r="A2497" s="19">
        <v>325</v>
      </c>
      <c r="B2497" s="19" t="str">
        <f>Source!F1441</f>
        <v>1.21-2303-8-1/1</v>
      </c>
      <c r="C2497" s="19" t="str">
        <f>Source!G1441</f>
        <v>Техническое обслуживание переключателя с боковым приводом двухполюсного, номинальный ток 400 А</v>
      </c>
      <c r="D2497" s="20" t="str">
        <f>Source!H1441</f>
        <v>шт.</v>
      </c>
      <c r="E2497" s="9">
        <f>Source!I1441</f>
        <v>9</v>
      </c>
      <c r="F2497" s="22"/>
      <c r="G2497" s="21"/>
      <c r="H2497" s="9"/>
      <c r="I2497" s="9"/>
      <c r="J2497" s="22"/>
      <c r="K2497" s="22"/>
      <c r="Q2497">
        <f>ROUND((Source!BZ1441/100)*ROUND((Source!AF1441*Source!AV1441)*Source!I1441, 2), 2)</f>
        <v>3776.28</v>
      </c>
      <c r="R2497">
        <f>Source!X1441</f>
        <v>3776.28</v>
      </c>
      <c r="S2497">
        <f>ROUND((Source!CA1441/100)*ROUND((Source!AF1441*Source!AV1441)*Source!I1441, 2), 2)</f>
        <v>539.47</v>
      </c>
      <c r="T2497">
        <f>Source!Y1441</f>
        <v>539.47</v>
      </c>
      <c r="U2497">
        <f>ROUND((175/100)*ROUND((Source!AE1441*Source!AV1441)*Source!I1441, 2), 2)</f>
        <v>0</v>
      </c>
      <c r="V2497">
        <f>ROUND((108/100)*ROUND(Source!CS1441*Source!I1441, 2), 2)</f>
        <v>0</v>
      </c>
    </row>
    <row r="2498" spans="1:22" ht="14.25" x14ac:dyDescent="0.2">
      <c r="A2498" s="19"/>
      <c r="B2498" s="19"/>
      <c r="C2498" s="19" t="s">
        <v>1122</v>
      </c>
      <c r="D2498" s="20"/>
      <c r="E2498" s="9"/>
      <c r="F2498" s="22">
        <f>Source!AO1441</f>
        <v>599.41</v>
      </c>
      <c r="G2498" s="21" t="str">
        <f>Source!DG1441</f>
        <v/>
      </c>
      <c r="H2498" s="9">
        <f>Source!AV1441</f>
        <v>1</v>
      </c>
      <c r="I2498" s="9">
        <f>IF(Source!BA1441&lt;&gt; 0, Source!BA1441, 1)</f>
        <v>1</v>
      </c>
      <c r="J2498" s="22">
        <f>Source!S1441</f>
        <v>5394.69</v>
      </c>
      <c r="K2498" s="22"/>
    </row>
    <row r="2499" spans="1:22" ht="14.25" x14ac:dyDescent="0.2">
      <c r="A2499" s="19"/>
      <c r="B2499" s="19"/>
      <c r="C2499" s="19" t="s">
        <v>1130</v>
      </c>
      <c r="D2499" s="20"/>
      <c r="E2499" s="9"/>
      <c r="F2499" s="22">
        <f>Source!AL1441</f>
        <v>12.35</v>
      </c>
      <c r="G2499" s="21" t="str">
        <f>Source!DD1441</f>
        <v/>
      </c>
      <c r="H2499" s="9">
        <f>Source!AW1441</f>
        <v>1</v>
      </c>
      <c r="I2499" s="9">
        <f>IF(Source!BC1441&lt;&gt; 0, Source!BC1441, 1)</f>
        <v>1</v>
      </c>
      <c r="J2499" s="22">
        <f>Source!P1441</f>
        <v>111.15</v>
      </c>
      <c r="K2499" s="22"/>
    </row>
    <row r="2500" spans="1:22" ht="14.25" x14ac:dyDescent="0.2">
      <c r="A2500" s="19"/>
      <c r="B2500" s="19"/>
      <c r="C2500" s="19" t="s">
        <v>1123</v>
      </c>
      <c r="D2500" s="20" t="s">
        <v>1124</v>
      </c>
      <c r="E2500" s="9">
        <f>Source!AT1441</f>
        <v>70</v>
      </c>
      <c r="F2500" s="22"/>
      <c r="G2500" s="21"/>
      <c r="H2500" s="9"/>
      <c r="I2500" s="9"/>
      <c r="J2500" s="22">
        <f>SUM(R2497:R2499)</f>
        <v>3776.28</v>
      </c>
      <c r="K2500" s="22"/>
    </row>
    <row r="2501" spans="1:22" ht="14.25" x14ac:dyDescent="0.2">
      <c r="A2501" s="19"/>
      <c r="B2501" s="19"/>
      <c r="C2501" s="19" t="s">
        <v>1125</v>
      </c>
      <c r="D2501" s="20" t="s">
        <v>1124</v>
      </c>
      <c r="E2501" s="9">
        <f>Source!AU1441</f>
        <v>10</v>
      </c>
      <c r="F2501" s="22"/>
      <c r="G2501" s="21"/>
      <c r="H2501" s="9"/>
      <c r="I2501" s="9"/>
      <c r="J2501" s="22">
        <f>SUM(T2497:T2500)</f>
        <v>539.47</v>
      </c>
      <c r="K2501" s="22"/>
    </row>
    <row r="2502" spans="1:22" ht="14.25" x14ac:dyDescent="0.2">
      <c r="A2502" s="19"/>
      <c r="B2502" s="19"/>
      <c r="C2502" s="19" t="s">
        <v>1126</v>
      </c>
      <c r="D2502" s="20" t="s">
        <v>1127</v>
      </c>
      <c r="E2502" s="9">
        <f>Source!AQ1441</f>
        <v>1.1299999999999999</v>
      </c>
      <c r="F2502" s="22"/>
      <c r="G2502" s="21" t="str">
        <f>Source!DI1441</f>
        <v/>
      </c>
      <c r="H2502" s="9">
        <f>Source!AV1441</f>
        <v>1</v>
      </c>
      <c r="I2502" s="9"/>
      <c r="J2502" s="22"/>
      <c r="K2502" s="22">
        <f>Source!U1441</f>
        <v>10.169999999999998</v>
      </c>
    </row>
    <row r="2503" spans="1:22" ht="15" x14ac:dyDescent="0.25">
      <c r="A2503" s="25"/>
      <c r="B2503" s="25"/>
      <c r="C2503" s="25"/>
      <c r="D2503" s="25"/>
      <c r="E2503" s="25"/>
      <c r="F2503" s="25"/>
      <c r="G2503" s="25"/>
      <c r="H2503" s="25"/>
      <c r="I2503" s="40">
        <f>J2498+J2499+J2500+J2501</f>
        <v>9821.5899999999983</v>
      </c>
      <c r="J2503" s="40"/>
      <c r="K2503" s="26">
        <f>IF(Source!I1441&lt;&gt;0, ROUND(I2503/Source!I1441, 2), 0)</f>
        <v>1091.29</v>
      </c>
      <c r="P2503" s="24">
        <f>I2503</f>
        <v>9821.5899999999983</v>
      </c>
    </row>
    <row r="2504" spans="1:22" ht="57" x14ac:dyDescent="0.2">
      <c r="A2504" s="19">
        <v>326</v>
      </c>
      <c r="B2504" s="19" t="str">
        <f>Source!F1442</f>
        <v>1.21-2203-27-1/1</v>
      </c>
      <c r="C2504" s="19" t="str">
        <f>Source!G1442</f>
        <v>Техническое обслуживание контакторов номинальный ток до 160 А/ Контактор модульный NCH8-20/20 20А 2НО АС220/230В 50Гц</v>
      </c>
      <c r="D2504" s="20" t="str">
        <f>Source!H1442</f>
        <v>шт.</v>
      </c>
      <c r="E2504" s="9">
        <f>Source!I1442</f>
        <v>1</v>
      </c>
      <c r="F2504" s="22"/>
      <c r="G2504" s="21"/>
      <c r="H2504" s="9"/>
      <c r="I2504" s="9"/>
      <c r="J2504" s="22"/>
      <c r="K2504" s="22"/>
      <c r="Q2504">
        <f>ROUND((Source!BZ1442/100)*ROUND((Source!AF1442*Source!AV1442)*Source!I1442, 2), 2)</f>
        <v>297.05</v>
      </c>
      <c r="R2504">
        <f>Source!X1442</f>
        <v>297.05</v>
      </c>
      <c r="S2504">
        <f>ROUND((Source!CA1442/100)*ROUND((Source!AF1442*Source!AV1442)*Source!I1442, 2), 2)</f>
        <v>42.44</v>
      </c>
      <c r="T2504">
        <f>Source!Y1442</f>
        <v>42.44</v>
      </c>
      <c r="U2504">
        <f>ROUND((175/100)*ROUND((Source!AE1442*Source!AV1442)*Source!I1442, 2), 2)</f>
        <v>0</v>
      </c>
      <c r="V2504">
        <f>ROUND((108/100)*ROUND(Source!CS1442*Source!I1442, 2), 2)</f>
        <v>0</v>
      </c>
    </row>
    <row r="2505" spans="1:22" ht="14.25" x14ac:dyDescent="0.2">
      <c r="A2505" s="19"/>
      <c r="B2505" s="19"/>
      <c r="C2505" s="19" t="s">
        <v>1122</v>
      </c>
      <c r="D2505" s="20"/>
      <c r="E2505" s="9"/>
      <c r="F2505" s="22">
        <f>Source!AO1442</f>
        <v>212.18</v>
      </c>
      <c r="G2505" s="21" t="str">
        <f>Source!DG1442</f>
        <v>*2</v>
      </c>
      <c r="H2505" s="9">
        <f>Source!AV1442</f>
        <v>1</v>
      </c>
      <c r="I2505" s="9">
        <f>IF(Source!BA1442&lt;&gt; 0, Source!BA1442, 1)</f>
        <v>1</v>
      </c>
      <c r="J2505" s="22">
        <f>Source!S1442</f>
        <v>424.36</v>
      </c>
      <c r="K2505" s="22"/>
    </row>
    <row r="2506" spans="1:22" ht="14.25" x14ac:dyDescent="0.2">
      <c r="A2506" s="19"/>
      <c r="B2506" s="19"/>
      <c r="C2506" s="19" t="s">
        <v>1130</v>
      </c>
      <c r="D2506" s="20"/>
      <c r="E2506" s="9"/>
      <c r="F2506" s="22">
        <f>Source!AL1442</f>
        <v>18.489999999999998</v>
      </c>
      <c r="G2506" s="21" t="str">
        <f>Source!DD1442</f>
        <v>*2</v>
      </c>
      <c r="H2506" s="9">
        <f>Source!AW1442</f>
        <v>1</v>
      </c>
      <c r="I2506" s="9">
        <f>IF(Source!BC1442&lt;&gt; 0, Source!BC1442, 1)</f>
        <v>1</v>
      </c>
      <c r="J2506" s="22">
        <f>Source!P1442</f>
        <v>36.979999999999997</v>
      </c>
      <c r="K2506" s="22"/>
    </row>
    <row r="2507" spans="1:22" ht="14.25" x14ac:dyDescent="0.2">
      <c r="A2507" s="19"/>
      <c r="B2507" s="19"/>
      <c r="C2507" s="19" t="s">
        <v>1123</v>
      </c>
      <c r="D2507" s="20" t="s">
        <v>1124</v>
      </c>
      <c r="E2507" s="9">
        <f>Source!AT1442</f>
        <v>70</v>
      </c>
      <c r="F2507" s="22"/>
      <c r="G2507" s="21"/>
      <c r="H2507" s="9"/>
      <c r="I2507" s="9"/>
      <c r="J2507" s="22">
        <f>SUM(R2504:R2506)</f>
        <v>297.05</v>
      </c>
      <c r="K2507" s="22"/>
    </row>
    <row r="2508" spans="1:22" ht="14.25" x14ac:dyDescent="0.2">
      <c r="A2508" s="19"/>
      <c r="B2508" s="19"/>
      <c r="C2508" s="19" t="s">
        <v>1125</v>
      </c>
      <c r="D2508" s="20" t="s">
        <v>1124</v>
      </c>
      <c r="E2508" s="9">
        <f>Source!AU1442</f>
        <v>10</v>
      </c>
      <c r="F2508" s="22"/>
      <c r="G2508" s="21"/>
      <c r="H2508" s="9"/>
      <c r="I2508" s="9"/>
      <c r="J2508" s="22">
        <f>SUM(T2504:T2507)</f>
        <v>42.44</v>
      </c>
      <c r="K2508" s="22"/>
    </row>
    <row r="2509" spans="1:22" ht="14.25" x14ac:dyDescent="0.2">
      <c r="A2509" s="19"/>
      <c r="B2509" s="19"/>
      <c r="C2509" s="19" t="s">
        <v>1126</v>
      </c>
      <c r="D2509" s="20" t="s">
        <v>1127</v>
      </c>
      <c r="E2509" s="9">
        <f>Source!AQ1442</f>
        <v>0.4</v>
      </c>
      <c r="F2509" s="22"/>
      <c r="G2509" s="21" t="str">
        <f>Source!DI1442</f>
        <v>*2</v>
      </c>
      <c r="H2509" s="9">
        <f>Source!AV1442</f>
        <v>1</v>
      </c>
      <c r="I2509" s="9"/>
      <c r="J2509" s="22"/>
      <c r="K2509" s="22">
        <f>Source!U1442</f>
        <v>0.8</v>
      </c>
    </row>
    <row r="2510" spans="1:22" ht="15" x14ac:dyDescent="0.25">
      <c r="A2510" s="25"/>
      <c r="B2510" s="25"/>
      <c r="C2510" s="25"/>
      <c r="D2510" s="25"/>
      <c r="E2510" s="25"/>
      <c r="F2510" s="25"/>
      <c r="G2510" s="25"/>
      <c r="H2510" s="25"/>
      <c r="I2510" s="40">
        <f>J2505+J2506+J2507+J2508</f>
        <v>800.83000000000015</v>
      </c>
      <c r="J2510" s="40"/>
      <c r="K2510" s="26">
        <f>IF(Source!I1442&lt;&gt;0, ROUND(I2510/Source!I1442, 2), 0)</f>
        <v>800.83</v>
      </c>
      <c r="P2510" s="24">
        <f>I2510</f>
        <v>800.83000000000015</v>
      </c>
    </row>
    <row r="2511" spans="1:22" ht="42.75" x14ac:dyDescent="0.2">
      <c r="A2511" s="19">
        <v>327</v>
      </c>
      <c r="B2511" s="19" t="str">
        <f>Source!F1443</f>
        <v>1.21-2201-1-2/1</v>
      </c>
      <c r="C2511" s="19" t="str">
        <f>Source!G1443</f>
        <v>Технический осмотр распределительных коробок (щитков), с автоматами</v>
      </c>
      <c r="D2511" s="20" t="str">
        <f>Source!H1443</f>
        <v>шт.</v>
      </c>
      <c r="E2511" s="9">
        <f>Source!I1443</f>
        <v>1</v>
      </c>
      <c r="F2511" s="22"/>
      <c r="G2511" s="21"/>
      <c r="H2511" s="9"/>
      <c r="I2511" s="9"/>
      <c r="J2511" s="22"/>
      <c r="K2511" s="22"/>
      <c r="Q2511">
        <f>ROUND((Source!BZ1443/100)*ROUND((Source!AF1443*Source!AV1443)*Source!I1443, 2), 2)</f>
        <v>111.41</v>
      </c>
      <c r="R2511">
        <f>Source!X1443</f>
        <v>111.41</v>
      </c>
      <c r="S2511">
        <f>ROUND((Source!CA1443/100)*ROUND((Source!AF1443*Source!AV1443)*Source!I1443, 2), 2)</f>
        <v>15.92</v>
      </c>
      <c r="T2511">
        <f>Source!Y1443</f>
        <v>15.92</v>
      </c>
      <c r="U2511">
        <f>ROUND((175/100)*ROUND((Source!AE1443*Source!AV1443)*Source!I1443, 2), 2)</f>
        <v>0</v>
      </c>
      <c r="V2511">
        <f>ROUND((108/100)*ROUND(Source!CS1443*Source!I1443, 2), 2)</f>
        <v>0</v>
      </c>
    </row>
    <row r="2512" spans="1:22" ht="14.25" x14ac:dyDescent="0.2">
      <c r="A2512" s="19"/>
      <c r="B2512" s="19"/>
      <c r="C2512" s="19" t="s">
        <v>1122</v>
      </c>
      <c r="D2512" s="20"/>
      <c r="E2512" s="9"/>
      <c r="F2512" s="22">
        <f>Source!AO1443</f>
        <v>53.05</v>
      </c>
      <c r="G2512" s="21" t="str">
        <f>Source!DG1443</f>
        <v>*3</v>
      </c>
      <c r="H2512" s="9">
        <f>Source!AV1443</f>
        <v>1</v>
      </c>
      <c r="I2512" s="9">
        <f>IF(Source!BA1443&lt;&gt; 0, Source!BA1443, 1)</f>
        <v>1</v>
      </c>
      <c r="J2512" s="22">
        <f>Source!S1443</f>
        <v>159.15</v>
      </c>
      <c r="K2512" s="22"/>
    </row>
    <row r="2513" spans="1:22" ht="14.25" x14ac:dyDescent="0.2">
      <c r="A2513" s="19"/>
      <c r="B2513" s="19"/>
      <c r="C2513" s="19" t="s">
        <v>1130</v>
      </c>
      <c r="D2513" s="20"/>
      <c r="E2513" s="9"/>
      <c r="F2513" s="22">
        <f>Source!AL1443</f>
        <v>0.16</v>
      </c>
      <c r="G2513" s="21" t="str">
        <f>Source!DD1443</f>
        <v>*3</v>
      </c>
      <c r="H2513" s="9">
        <f>Source!AW1443</f>
        <v>1</v>
      </c>
      <c r="I2513" s="9">
        <f>IF(Source!BC1443&lt;&gt; 0, Source!BC1443, 1)</f>
        <v>1</v>
      </c>
      <c r="J2513" s="22">
        <f>Source!P1443</f>
        <v>0.48</v>
      </c>
      <c r="K2513" s="22"/>
    </row>
    <row r="2514" spans="1:22" ht="14.25" x14ac:dyDescent="0.2">
      <c r="A2514" s="19"/>
      <c r="B2514" s="19"/>
      <c r="C2514" s="19" t="s">
        <v>1123</v>
      </c>
      <c r="D2514" s="20" t="s">
        <v>1124</v>
      </c>
      <c r="E2514" s="9">
        <f>Source!AT1443</f>
        <v>70</v>
      </c>
      <c r="F2514" s="22"/>
      <c r="G2514" s="21"/>
      <c r="H2514" s="9"/>
      <c r="I2514" s="9"/>
      <c r="J2514" s="22">
        <f>SUM(R2511:R2513)</f>
        <v>111.41</v>
      </c>
      <c r="K2514" s="22"/>
    </row>
    <row r="2515" spans="1:22" ht="14.25" x14ac:dyDescent="0.2">
      <c r="A2515" s="19"/>
      <c r="B2515" s="19"/>
      <c r="C2515" s="19" t="s">
        <v>1125</v>
      </c>
      <c r="D2515" s="20" t="s">
        <v>1124</v>
      </c>
      <c r="E2515" s="9">
        <f>Source!AU1443</f>
        <v>10</v>
      </c>
      <c r="F2515" s="22"/>
      <c r="G2515" s="21"/>
      <c r="H2515" s="9"/>
      <c r="I2515" s="9"/>
      <c r="J2515" s="22">
        <f>SUM(T2511:T2514)</f>
        <v>15.92</v>
      </c>
      <c r="K2515" s="22"/>
    </row>
    <row r="2516" spans="1:22" ht="14.25" x14ac:dyDescent="0.2">
      <c r="A2516" s="19"/>
      <c r="B2516" s="19"/>
      <c r="C2516" s="19" t="s">
        <v>1126</v>
      </c>
      <c r="D2516" s="20" t="s">
        <v>1127</v>
      </c>
      <c r="E2516" s="9">
        <f>Source!AQ1443</f>
        <v>0.1</v>
      </c>
      <c r="F2516" s="22"/>
      <c r="G2516" s="21" t="str">
        <f>Source!DI1443</f>
        <v>*3</v>
      </c>
      <c r="H2516" s="9">
        <f>Source!AV1443</f>
        <v>1</v>
      </c>
      <c r="I2516" s="9"/>
      <c r="J2516" s="22"/>
      <c r="K2516" s="22">
        <f>Source!U1443</f>
        <v>0.30000000000000004</v>
      </c>
    </row>
    <row r="2517" spans="1:22" ht="15" x14ac:dyDescent="0.25">
      <c r="A2517" s="25"/>
      <c r="B2517" s="25"/>
      <c r="C2517" s="25"/>
      <c r="D2517" s="25"/>
      <c r="E2517" s="25"/>
      <c r="F2517" s="25"/>
      <c r="G2517" s="25"/>
      <c r="H2517" s="25"/>
      <c r="I2517" s="40">
        <f>J2512+J2513+J2514+J2515</f>
        <v>286.95999999999998</v>
      </c>
      <c r="J2517" s="40"/>
      <c r="K2517" s="26">
        <f>IF(Source!I1443&lt;&gt;0, ROUND(I2517/Source!I1443, 2), 0)</f>
        <v>286.95999999999998</v>
      </c>
      <c r="P2517" s="24">
        <f>I2517</f>
        <v>286.95999999999998</v>
      </c>
    </row>
    <row r="2518" spans="1:22" ht="42.75" x14ac:dyDescent="0.2">
      <c r="A2518" s="19">
        <v>328</v>
      </c>
      <c r="B2518" s="19" t="str">
        <f>Source!F1444</f>
        <v>1.21-2203-1-2/1</v>
      </c>
      <c r="C2518" s="19" t="str">
        <f>Source!G1444</f>
        <v>Техническое обслуживание распределительных коробок (щитков), с автоматами</v>
      </c>
      <c r="D2518" s="20" t="str">
        <f>Source!H1444</f>
        <v>шт.</v>
      </c>
      <c r="E2518" s="9">
        <f>Source!I1444</f>
        <v>1</v>
      </c>
      <c r="F2518" s="22"/>
      <c r="G2518" s="21"/>
      <c r="H2518" s="9"/>
      <c r="I2518" s="9"/>
      <c r="J2518" s="22"/>
      <c r="K2518" s="22"/>
      <c r="Q2518">
        <f>ROUND((Source!BZ1444/100)*ROUND((Source!AF1444*Source!AV1444)*Source!I1444, 2), 2)</f>
        <v>1113.95</v>
      </c>
      <c r="R2518">
        <f>Source!X1444</f>
        <v>1113.95</v>
      </c>
      <c r="S2518">
        <f>ROUND((Source!CA1444/100)*ROUND((Source!AF1444*Source!AV1444)*Source!I1444, 2), 2)</f>
        <v>159.13999999999999</v>
      </c>
      <c r="T2518">
        <f>Source!Y1444</f>
        <v>159.13999999999999</v>
      </c>
      <c r="U2518">
        <f>ROUND((175/100)*ROUND((Source!AE1444*Source!AV1444)*Source!I1444, 2), 2)</f>
        <v>0</v>
      </c>
      <c r="V2518">
        <f>ROUND((108/100)*ROUND(Source!CS1444*Source!I1444, 2), 2)</f>
        <v>0</v>
      </c>
    </row>
    <row r="2519" spans="1:22" ht="14.25" x14ac:dyDescent="0.2">
      <c r="A2519" s="19"/>
      <c r="B2519" s="19"/>
      <c r="C2519" s="19" t="s">
        <v>1122</v>
      </c>
      <c r="D2519" s="20"/>
      <c r="E2519" s="9"/>
      <c r="F2519" s="22">
        <f>Source!AO1444</f>
        <v>1591.35</v>
      </c>
      <c r="G2519" s="21" t="str">
        <f>Source!DG1444</f>
        <v/>
      </c>
      <c r="H2519" s="9">
        <f>Source!AV1444</f>
        <v>1</v>
      </c>
      <c r="I2519" s="9">
        <f>IF(Source!BA1444&lt;&gt; 0, Source!BA1444, 1)</f>
        <v>1</v>
      </c>
      <c r="J2519" s="22">
        <f>Source!S1444</f>
        <v>1591.35</v>
      </c>
      <c r="K2519" s="22"/>
    </row>
    <row r="2520" spans="1:22" ht="14.25" x14ac:dyDescent="0.2">
      <c r="A2520" s="19"/>
      <c r="B2520" s="19"/>
      <c r="C2520" s="19" t="s">
        <v>1130</v>
      </c>
      <c r="D2520" s="20"/>
      <c r="E2520" s="9"/>
      <c r="F2520" s="22">
        <f>Source!AL1444</f>
        <v>24.17</v>
      </c>
      <c r="G2520" s="21" t="str">
        <f>Source!DD1444</f>
        <v/>
      </c>
      <c r="H2520" s="9">
        <f>Source!AW1444</f>
        <v>1</v>
      </c>
      <c r="I2520" s="9">
        <f>IF(Source!BC1444&lt;&gt; 0, Source!BC1444, 1)</f>
        <v>1</v>
      </c>
      <c r="J2520" s="22">
        <f>Source!P1444</f>
        <v>24.17</v>
      </c>
      <c r="K2520" s="22"/>
    </row>
    <row r="2521" spans="1:22" ht="14.25" x14ac:dyDescent="0.2">
      <c r="A2521" s="19"/>
      <c r="B2521" s="19"/>
      <c r="C2521" s="19" t="s">
        <v>1123</v>
      </c>
      <c r="D2521" s="20" t="s">
        <v>1124</v>
      </c>
      <c r="E2521" s="9">
        <f>Source!AT1444</f>
        <v>70</v>
      </c>
      <c r="F2521" s="22"/>
      <c r="G2521" s="21"/>
      <c r="H2521" s="9"/>
      <c r="I2521" s="9"/>
      <c r="J2521" s="22">
        <f>SUM(R2518:R2520)</f>
        <v>1113.95</v>
      </c>
      <c r="K2521" s="22"/>
    </row>
    <row r="2522" spans="1:22" ht="14.25" x14ac:dyDescent="0.2">
      <c r="A2522" s="19"/>
      <c r="B2522" s="19"/>
      <c r="C2522" s="19" t="s">
        <v>1125</v>
      </c>
      <c r="D2522" s="20" t="s">
        <v>1124</v>
      </c>
      <c r="E2522" s="9">
        <f>Source!AU1444</f>
        <v>10</v>
      </c>
      <c r="F2522" s="22"/>
      <c r="G2522" s="21"/>
      <c r="H2522" s="9"/>
      <c r="I2522" s="9"/>
      <c r="J2522" s="22">
        <f>SUM(T2518:T2521)</f>
        <v>159.13999999999999</v>
      </c>
      <c r="K2522" s="22"/>
    </row>
    <row r="2523" spans="1:22" ht="14.25" x14ac:dyDescent="0.2">
      <c r="A2523" s="19"/>
      <c r="B2523" s="19"/>
      <c r="C2523" s="19" t="s">
        <v>1126</v>
      </c>
      <c r="D2523" s="20" t="s">
        <v>1127</v>
      </c>
      <c r="E2523" s="9">
        <f>Source!AQ1444</f>
        <v>3</v>
      </c>
      <c r="F2523" s="22"/>
      <c r="G2523" s="21" t="str">
        <f>Source!DI1444</f>
        <v/>
      </c>
      <c r="H2523" s="9">
        <f>Source!AV1444</f>
        <v>1</v>
      </c>
      <c r="I2523" s="9"/>
      <c r="J2523" s="22"/>
      <c r="K2523" s="22">
        <f>Source!U1444</f>
        <v>3</v>
      </c>
    </row>
    <row r="2524" spans="1:22" ht="15" x14ac:dyDescent="0.25">
      <c r="A2524" s="25"/>
      <c r="B2524" s="25"/>
      <c r="C2524" s="25"/>
      <c r="D2524" s="25"/>
      <c r="E2524" s="25"/>
      <c r="F2524" s="25"/>
      <c r="G2524" s="25"/>
      <c r="H2524" s="25"/>
      <c r="I2524" s="40">
        <f>J2519+J2520+J2521+J2522</f>
        <v>2888.61</v>
      </c>
      <c r="J2524" s="40"/>
      <c r="K2524" s="26">
        <f>IF(Source!I1444&lt;&gt;0, ROUND(I2524/Source!I1444, 2), 0)</f>
        <v>2888.61</v>
      </c>
      <c r="P2524" s="24">
        <f>I2524</f>
        <v>2888.61</v>
      </c>
    </row>
    <row r="2525" spans="1:22" ht="57" x14ac:dyDescent="0.2">
      <c r="A2525" s="19">
        <v>329</v>
      </c>
      <c r="B2525" s="19" t="str">
        <f>Source!F1445</f>
        <v>1.21-2301-3-1/1</v>
      </c>
      <c r="C2525" s="19" t="str">
        <f>Source!G1445</f>
        <v>Технический осмотр выключателей автоматических трехполюсных установочных, номинальный ток до 200 А</v>
      </c>
      <c r="D2525" s="20" t="str">
        <f>Source!H1445</f>
        <v>шт.</v>
      </c>
      <c r="E2525" s="9">
        <f>Source!I1445</f>
        <v>6</v>
      </c>
      <c r="F2525" s="22"/>
      <c r="G2525" s="21"/>
      <c r="H2525" s="9"/>
      <c r="I2525" s="9"/>
      <c r="J2525" s="22"/>
      <c r="K2525" s="22"/>
      <c r="Q2525">
        <f>ROUND((Source!BZ1445/100)*ROUND((Source!AF1445*Source!AV1445)*Source!I1445, 2), 2)</f>
        <v>334.15</v>
      </c>
      <c r="R2525">
        <f>Source!X1445</f>
        <v>334.15</v>
      </c>
      <c r="S2525">
        <f>ROUND((Source!CA1445/100)*ROUND((Source!AF1445*Source!AV1445)*Source!I1445, 2), 2)</f>
        <v>47.74</v>
      </c>
      <c r="T2525">
        <f>Source!Y1445</f>
        <v>47.74</v>
      </c>
      <c r="U2525">
        <f>ROUND((175/100)*ROUND((Source!AE1445*Source!AV1445)*Source!I1445, 2), 2)</f>
        <v>0</v>
      </c>
      <c r="V2525">
        <f>ROUND((108/100)*ROUND(Source!CS1445*Source!I1445, 2), 2)</f>
        <v>0</v>
      </c>
    </row>
    <row r="2526" spans="1:22" ht="14.25" x14ac:dyDescent="0.2">
      <c r="A2526" s="19"/>
      <c r="B2526" s="19"/>
      <c r="C2526" s="19" t="s">
        <v>1122</v>
      </c>
      <c r="D2526" s="20"/>
      <c r="E2526" s="9"/>
      <c r="F2526" s="22">
        <f>Source!AO1445</f>
        <v>26.52</v>
      </c>
      <c r="G2526" s="21" t="str">
        <f>Source!DG1445</f>
        <v>*3</v>
      </c>
      <c r="H2526" s="9">
        <f>Source!AV1445</f>
        <v>1</v>
      </c>
      <c r="I2526" s="9">
        <f>IF(Source!BA1445&lt;&gt; 0, Source!BA1445, 1)</f>
        <v>1</v>
      </c>
      <c r="J2526" s="22">
        <f>Source!S1445</f>
        <v>477.36</v>
      </c>
      <c r="K2526" s="22"/>
    </row>
    <row r="2527" spans="1:22" ht="14.25" x14ac:dyDescent="0.2">
      <c r="A2527" s="19"/>
      <c r="B2527" s="19"/>
      <c r="C2527" s="19" t="s">
        <v>1123</v>
      </c>
      <c r="D2527" s="20" t="s">
        <v>1124</v>
      </c>
      <c r="E2527" s="9">
        <f>Source!AT1445</f>
        <v>70</v>
      </c>
      <c r="F2527" s="22"/>
      <c r="G2527" s="21"/>
      <c r="H2527" s="9"/>
      <c r="I2527" s="9"/>
      <c r="J2527" s="22">
        <f>SUM(R2525:R2526)</f>
        <v>334.15</v>
      </c>
      <c r="K2527" s="22"/>
    </row>
    <row r="2528" spans="1:22" ht="14.25" x14ac:dyDescent="0.2">
      <c r="A2528" s="19"/>
      <c r="B2528" s="19"/>
      <c r="C2528" s="19" t="s">
        <v>1125</v>
      </c>
      <c r="D2528" s="20" t="s">
        <v>1124</v>
      </c>
      <c r="E2528" s="9">
        <f>Source!AU1445</f>
        <v>10</v>
      </c>
      <c r="F2528" s="22"/>
      <c r="G2528" s="21"/>
      <c r="H2528" s="9"/>
      <c r="I2528" s="9"/>
      <c r="J2528" s="22">
        <f>SUM(T2525:T2527)</f>
        <v>47.74</v>
      </c>
      <c r="K2528" s="22"/>
    </row>
    <row r="2529" spans="1:22" ht="14.25" x14ac:dyDescent="0.2">
      <c r="A2529" s="19"/>
      <c r="B2529" s="19"/>
      <c r="C2529" s="19" t="s">
        <v>1126</v>
      </c>
      <c r="D2529" s="20" t="s">
        <v>1127</v>
      </c>
      <c r="E2529" s="9">
        <f>Source!AQ1445</f>
        <v>0.05</v>
      </c>
      <c r="F2529" s="22"/>
      <c r="G2529" s="21" t="str">
        <f>Source!DI1445</f>
        <v>*3</v>
      </c>
      <c r="H2529" s="9">
        <f>Source!AV1445</f>
        <v>1</v>
      </c>
      <c r="I2529" s="9"/>
      <c r="J2529" s="22"/>
      <c r="K2529" s="22">
        <f>Source!U1445</f>
        <v>0.90000000000000013</v>
      </c>
    </row>
    <row r="2530" spans="1:22" ht="15" x14ac:dyDescent="0.25">
      <c r="A2530" s="25"/>
      <c r="B2530" s="25"/>
      <c r="C2530" s="25"/>
      <c r="D2530" s="25"/>
      <c r="E2530" s="25"/>
      <c r="F2530" s="25"/>
      <c r="G2530" s="25"/>
      <c r="H2530" s="25"/>
      <c r="I2530" s="40">
        <f>J2526+J2527+J2528</f>
        <v>859.25</v>
      </c>
      <c r="J2530" s="40"/>
      <c r="K2530" s="26">
        <f>IF(Source!I1445&lt;&gt;0, ROUND(I2530/Source!I1445, 2), 0)</f>
        <v>143.21</v>
      </c>
      <c r="P2530" s="24">
        <f>I2530</f>
        <v>859.25</v>
      </c>
    </row>
    <row r="2531" spans="1:22" ht="57" x14ac:dyDescent="0.2">
      <c r="A2531" s="19">
        <v>330</v>
      </c>
      <c r="B2531" s="19" t="str">
        <f>Source!F1446</f>
        <v>1.21-2303-3-1/1</v>
      </c>
      <c r="C2531" s="19" t="str">
        <f>Source!G1446</f>
        <v>Техническое обслуживание выключателей автоматических трехполюсных установочных, номинальный ток до 200 А,</v>
      </c>
      <c r="D2531" s="20" t="str">
        <f>Source!H1446</f>
        <v>шт.</v>
      </c>
      <c r="E2531" s="9">
        <f>Source!I1446</f>
        <v>6</v>
      </c>
      <c r="F2531" s="22"/>
      <c r="G2531" s="21"/>
      <c r="H2531" s="9"/>
      <c r="I2531" s="9"/>
      <c r="J2531" s="22"/>
      <c r="K2531" s="22"/>
      <c r="Q2531">
        <f>ROUND((Source!BZ1446/100)*ROUND((Source!AF1446*Source!AV1446)*Source!I1446, 2), 2)</f>
        <v>3341.86</v>
      </c>
      <c r="R2531">
        <f>Source!X1446</f>
        <v>3341.86</v>
      </c>
      <c r="S2531">
        <f>ROUND((Source!CA1446/100)*ROUND((Source!AF1446*Source!AV1446)*Source!I1446, 2), 2)</f>
        <v>477.41</v>
      </c>
      <c r="T2531">
        <f>Source!Y1446</f>
        <v>477.41</v>
      </c>
      <c r="U2531">
        <f>ROUND((175/100)*ROUND((Source!AE1446*Source!AV1446)*Source!I1446, 2), 2)</f>
        <v>0</v>
      </c>
      <c r="V2531">
        <f>ROUND((108/100)*ROUND(Source!CS1446*Source!I1446, 2), 2)</f>
        <v>0</v>
      </c>
    </row>
    <row r="2532" spans="1:22" ht="14.25" x14ac:dyDescent="0.2">
      <c r="A2532" s="19"/>
      <c r="B2532" s="19"/>
      <c r="C2532" s="19" t="s">
        <v>1122</v>
      </c>
      <c r="D2532" s="20"/>
      <c r="E2532" s="9"/>
      <c r="F2532" s="22">
        <f>Source!AO1446</f>
        <v>795.68</v>
      </c>
      <c r="G2532" s="21" t="str">
        <f>Source!DG1446</f>
        <v/>
      </c>
      <c r="H2532" s="9">
        <f>Source!AV1446</f>
        <v>1</v>
      </c>
      <c r="I2532" s="9">
        <f>IF(Source!BA1446&lt;&gt; 0, Source!BA1446, 1)</f>
        <v>1</v>
      </c>
      <c r="J2532" s="22">
        <f>Source!S1446</f>
        <v>4774.08</v>
      </c>
      <c r="K2532" s="22"/>
    </row>
    <row r="2533" spans="1:22" ht="14.25" x14ac:dyDescent="0.2">
      <c r="A2533" s="19"/>
      <c r="B2533" s="19"/>
      <c r="C2533" s="19" t="s">
        <v>1130</v>
      </c>
      <c r="D2533" s="20"/>
      <c r="E2533" s="9"/>
      <c r="F2533" s="22">
        <f>Source!AL1446</f>
        <v>14.65</v>
      </c>
      <c r="G2533" s="21" t="str">
        <f>Source!DD1446</f>
        <v/>
      </c>
      <c r="H2533" s="9">
        <f>Source!AW1446</f>
        <v>1</v>
      </c>
      <c r="I2533" s="9">
        <f>IF(Source!BC1446&lt;&gt; 0, Source!BC1446, 1)</f>
        <v>1</v>
      </c>
      <c r="J2533" s="22">
        <f>Source!P1446</f>
        <v>87.9</v>
      </c>
      <c r="K2533" s="22"/>
    </row>
    <row r="2534" spans="1:22" ht="14.25" x14ac:dyDescent="0.2">
      <c r="A2534" s="19"/>
      <c r="B2534" s="19"/>
      <c r="C2534" s="19" t="s">
        <v>1123</v>
      </c>
      <c r="D2534" s="20" t="s">
        <v>1124</v>
      </c>
      <c r="E2534" s="9">
        <f>Source!AT1446</f>
        <v>70</v>
      </c>
      <c r="F2534" s="22"/>
      <c r="G2534" s="21"/>
      <c r="H2534" s="9"/>
      <c r="I2534" s="9"/>
      <c r="J2534" s="22">
        <f>SUM(R2531:R2533)</f>
        <v>3341.86</v>
      </c>
      <c r="K2534" s="22"/>
    </row>
    <row r="2535" spans="1:22" ht="14.25" x14ac:dyDescent="0.2">
      <c r="A2535" s="19"/>
      <c r="B2535" s="19"/>
      <c r="C2535" s="19" t="s">
        <v>1125</v>
      </c>
      <c r="D2535" s="20" t="s">
        <v>1124</v>
      </c>
      <c r="E2535" s="9">
        <f>Source!AU1446</f>
        <v>10</v>
      </c>
      <c r="F2535" s="22"/>
      <c r="G2535" s="21"/>
      <c r="H2535" s="9"/>
      <c r="I2535" s="9"/>
      <c r="J2535" s="22">
        <f>SUM(T2531:T2534)</f>
        <v>477.41</v>
      </c>
      <c r="K2535" s="22"/>
    </row>
    <row r="2536" spans="1:22" ht="14.25" x14ac:dyDescent="0.2">
      <c r="A2536" s="19"/>
      <c r="B2536" s="19"/>
      <c r="C2536" s="19" t="s">
        <v>1126</v>
      </c>
      <c r="D2536" s="20" t="s">
        <v>1127</v>
      </c>
      <c r="E2536" s="9">
        <f>Source!AQ1446</f>
        <v>1.5</v>
      </c>
      <c r="F2536" s="22"/>
      <c r="G2536" s="21" t="str">
        <f>Source!DI1446</f>
        <v/>
      </c>
      <c r="H2536" s="9">
        <f>Source!AV1446</f>
        <v>1</v>
      </c>
      <c r="I2536" s="9"/>
      <c r="J2536" s="22"/>
      <c r="K2536" s="22">
        <f>Source!U1446</f>
        <v>9</v>
      </c>
    </row>
    <row r="2537" spans="1:22" ht="15" x14ac:dyDescent="0.25">
      <c r="A2537" s="25"/>
      <c r="B2537" s="25"/>
      <c r="C2537" s="25"/>
      <c r="D2537" s="25"/>
      <c r="E2537" s="25"/>
      <c r="F2537" s="25"/>
      <c r="G2537" s="25"/>
      <c r="H2537" s="25"/>
      <c r="I2537" s="40">
        <f>J2532+J2533+J2534+J2535</f>
        <v>8681.25</v>
      </c>
      <c r="J2537" s="40"/>
      <c r="K2537" s="26">
        <f>IF(Source!I1446&lt;&gt;0, ROUND(I2537/Source!I1446, 2), 0)</f>
        <v>1446.88</v>
      </c>
      <c r="P2537" s="24">
        <f>I2537</f>
        <v>8681.25</v>
      </c>
    </row>
    <row r="2538" spans="1:22" ht="57" x14ac:dyDescent="0.2">
      <c r="A2538" s="19">
        <v>331</v>
      </c>
      <c r="B2538" s="19" t="str">
        <f>Source!F1447</f>
        <v>1.21-2301-19-1/1</v>
      </c>
      <c r="C2538" s="19" t="str">
        <f>Source!G1447</f>
        <v>Технический осмотр выключателей автоматических однополюсных установочных на номинальный ток до 63 А</v>
      </c>
      <c r="D2538" s="20" t="str">
        <f>Source!H1447</f>
        <v>шт.</v>
      </c>
      <c r="E2538" s="9">
        <f>Source!I1447</f>
        <v>25</v>
      </c>
      <c r="F2538" s="22"/>
      <c r="G2538" s="21"/>
      <c r="H2538" s="9"/>
      <c r="I2538" s="9"/>
      <c r="J2538" s="22"/>
      <c r="K2538" s="22"/>
      <c r="Q2538">
        <f>ROUND((Source!BZ1447/100)*ROUND((Source!AF1447*Source!AV1447)*Source!I1447, 2), 2)</f>
        <v>1114.05</v>
      </c>
      <c r="R2538">
        <f>Source!X1447</f>
        <v>1114.05</v>
      </c>
      <c r="S2538">
        <f>ROUND((Source!CA1447/100)*ROUND((Source!AF1447*Source!AV1447)*Source!I1447, 2), 2)</f>
        <v>159.15</v>
      </c>
      <c r="T2538">
        <f>Source!Y1447</f>
        <v>159.15</v>
      </c>
      <c r="U2538">
        <f>ROUND((175/100)*ROUND((Source!AE1447*Source!AV1447)*Source!I1447, 2), 2)</f>
        <v>0</v>
      </c>
      <c r="V2538">
        <f>ROUND((108/100)*ROUND(Source!CS1447*Source!I1447, 2), 2)</f>
        <v>0</v>
      </c>
    </row>
    <row r="2539" spans="1:22" ht="14.25" x14ac:dyDescent="0.2">
      <c r="A2539" s="19"/>
      <c r="B2539" s="19"/>
      <c r="C2539" s="19" t="s">
        <v>1122</v>
      </c>
      <c r="D2539" s="20"/>
      <c r="E2539" s="9"/>
      <c r="F2539" s="22">
        <f>Source!AO1447</f>
        <v>21.22</v>
      </c>
      <c r="G2539" s="21" t="str">
        <f>Source!DG1447</f>
        <v>*3</v>
      </c>
      <c r="H2539" s="9">
        <f>Source!AV1447</f>
        <v>1</v>
      </c>
      <c r="I2539" s="9">
        <f>IF(Source!BA1447&lt;&gt; 0, Source!BA1447, 1)</f>
        <v>1</v>
      </c>
      <c r="J2539" s="22">
        <f>Source!S1447</f>
        <v>1591.5</v>
      </c>
      <c r="K2539" s="22"/>
    </row>
    <row r="2540" spans="1:22" ht="14.25" x14ac:dyDescent="0.2">
      <c r="A2540" s="19"/>
      <c r="B2540" s="19"/>
      <c r="C2540" s="19" t="s">
        <v>1130</v>
      </c>
      <c r="D2540" s="20"/>
      <c r="E2540" s="9"/>
      <c r="F2540" s="22">
        <f>Source!AL1447</f>
        <v>0.01</v>
      </c>
      <c r="G2540" s="21" t="str">
        <f>Source!DD1447</f>
        <v>*3</v>
      </c>
      <c r="H2540" s="9">
        <f>Source!AW1447</f>
        <v>1</v>
      </c>
      <c r="I2540" s="9">
        <f>IF(Source!BC1447&lt;&gt; 0, Source!BC1447, 1)</f>
        <v>1</v>
      </c>
      <c r="J2540" s="22">
        <f>Source!P1447</f>
        <v>0.75</v>
      </c>
      <c r="K2540" s="22"/>
    </row>
    <row r="2541" spans="1:22" ht="14.25" x14ac:dyDescent="0.2">
      <c r="A2541" s="19"/>
      <c r="B2541" s="19"/>
      <c r="C2541" s="19" t="s">
        <v>1123</v>
      </c>
      <c r="D2541" s="20" t="s">
        <v>1124</v>
      </c>
      <c r="E2541" s="9">
        <f>Source!AT1447</f>
        <v>70</v>
      </c>
      <c r="F2541" s="22"/>
      <c r="G2541" s="21"/>
      <c r="H2541" s="9"/>
      <c r="I2541" s="9"/>
      <c r="J2541" s="22">
        <f>SUM(R2538:R2540)</f>
        <v>1114.05</v>
      </c>
      <c r="K2541" s="22"/>
    </row>
    <row r="2542" spans="1:22" ht="14.25" x14ac:dyDescent="0.2">
      <c r="A2542" s="19"/>
      <c r="B2542" s="19"/>
      <c r="C2542" s="19" t="s">
        <v>1125</v>
      </c>
      <c r="D2542" s="20" t="s">
        <v>1124</v>
      </c>
      <c r="E2542" s="9">
        <f>Source!AU1447</f>
        <v>10</v>
      </c>
      <c r="F2542" s="22"/>
      <c r="G2542" s="21"/>
      <c r="H2542" s="9"/>
      <c r="I2542" s="9"/>
      <c r="J2542" s="22">
        <f>SUM(T2538:T2541)</f>
        <v>159.15</v>
      </c>
      <c r="K2542" s="22"/>
    </row>
    <row r="2543" spans="1:22" ht="14.25" x14ac:dyDescent="0.2">
      <c r="A2543" s="19"/>
      <c r="B2543" s="19"/>
      <c r="C2543" s="19" t="s">
        <v>1126</v>
      </c>
      <c r="D2543" s="20" t="s">
        <v>1127</v>
      </c>
      <c r="E2543" s="9">
        <f>Source!AQ1447</f>
        <v>0.04</v>
      </c>
      <c r="F2543" s="22"/>
      <c r="G2543" s="21" t="str">
        <f>Source!DI1447</f>
        <v>*3</v>
      </c>
      <c r="H2543" s="9">
        <f>Source!AV1447</f>
        <v>1</v>
      </c>
      <c r="I2543" s="9"/>
      <c r="J2543" s="22"/>
      <c r="K2543" s="22">
        <f>Source!U1447</f>
        <v>3</v>
      </c>
    </row>
    <row r="2544" spans="1:22" ht="15" x14ac:dyDescent="0.25">
      <c r="A2544" s="25"/>
      <c r="B2544" s="25"/>
      <c r="C2544" s="25"/>
      <c r="D2544" s="25"/>
      <c r="E2544" s="25"/>
      <c r="F2544" s="25"/>
      <c r="G2544" s="25"/>
      <c r="H2544" s="25"/>
      <c r="I2544" s="40">
        <f>J2539+J2540+J2541+J2542</f>
        <v>2865.4500000000003</v>
      </c>
      <c r="J2544" s="40"/>
      <c r="K2544" s="26">
        <f>IF(Source!I1447&lt;&gt;0, ROUND(I2544/Source!I1447, 2), 0)</f>
        <v>114.62</v>
      </c>
      <c r="P2544" s="24">
        <f>I2544</f>
        <v>2865.4500000000003</v>
      </c>
    </row>
    <row r="2545" spans="1:22" ht="57" x14ac:dyDescent="0.2">
      <c r="A2545" s="19">
        <v>332</v>
      </c>
      <c r="B2545" s="19" t="str">
        <f>Source!F1448</f>
        <v>1.21-2303-19-1/1</v>
      </c>
      <c r="C2545" s="19" t="str">
        <f>Source!G1448</f>
        <v>Техническое обслуживание выключателей автоматических однополюсных установочных на номинальный ток до 63 А</v>
      </c>
      <c r="D2545" s="20" t="str">
        <f>Source!H1448</f>
        <v>шт.</v>
      </c>
      <c r="E2545" s="9">
        <f>Source!I1448</f>
        <v>25</v>
      </c>
      <c r="F2545" s="22"/>
      <c r="G2545" s="21"/>
      <c r="H2545" s="9"/>
      <c r="I2545" s="9"/>
      <c r="J2545" s="22"/>
      <c r="K2545" s="22"/>
      <c r="Q2545">
        <f>ROUND((Source!BZ1448/100)*ROUND((Source!AF1448*Source!AV1448)*Source!I1448, 2), 2)</f>
        <v>11139.45</v>
      </c>
      <c r="R2545">
        <f>Source!X1448</f>
        <v>11139.45</v>
      </c>
      <c r="S2545">
        <f>ROUND((Source!CA1448/100)*ROUND((Source!AF1448*Source!AV1448)*Source!I1448, 2), 2)</f>
        <v>1591.35</v>
      </c>
      <c r="T2545">
        <f>Source!Y1448</f>
        <v>1591.35</v>
      </c>
      <c r="U2545">
        <f>ROUND((175/100)*ROUND((Source!AE1448*Source!AV1448)*Source!I1448, 2), 2)</f>
        <v>0</v>
      </c>
      <c r="V2545">
        <f>ROUND((108/100)*ROUND(Source!CS1448*Source!I1448, 2), 2)</f>
        <v>0</v>
      </c>
    </row>
    <row r="2546" spans="1:22" ht="14.25" x14ac:dyDescent="0.2">
      <c r="A2546" s="19"/>
      <c r="B2546" s="19"/>
      <c r="C2546" s="19" t="s">
        <v>1122</v>
      </c>
      <c r="D2546" s="20"/>
      <c r="E2546" s="9"/>
      <c r="F2546" s="22">
        <f>Source!AO1448</f>
        <v>636.54</v>
      </c>
      <c r="G2546" s="21" t="str">
        <f>Source!DG1448</f>
        <v/>
      </c>
      <c r="H2546" s="9">
        <f>Source!AV1448</f>
        <v>1</v>
      </c>
      <c r="I2546" s="9">
        <f>IF(Source!BA1448&lt;&gt; 0, Source!BA1448, 1)</f>
        <v>1</v>
      </c>
      <c r="J2546" s="22">
        <f>Source!S1448</f>
        <v>15913.5</v>
      </c>
      <c r="K2546" s="22"/>
    </row>
    <row r="2547" spans="1:22" ht="14.25" x14ac:dyDescent="0.2">
      <c r="A2547" s="19"/>
      <c r="B2547" s="19"/>
      <c r="C2547" s="19" t="s">
        <v>1130</v>
      </c>
      <c r="D2547" s="20"/>
      <c r="E2547" s="9"/>
      <c r="F2547" s="22">
        <f>Source!AL1448</f>
        <v>1.56</v>
      </c>
      <c r="G2547" s="21" t="str">
        <f>Source!DD1448</f>
        <v/>
      </c>
      <c r="H2547" s="9">
        <f>Source!AW1448</f>
        <v>1</v>
      </c>
      <c r="I2547" s="9">
        <f>IF(Source!BC1448&lt;&gt; 0, Source!BC1448, 1)</f>
        <v>1</v>
      </c>
      <c r="J2547" s="22">
        <f>Source!P1448</f>
        <v>39</v>
      </c>
      <c r="K2547" s="22"/>
    </row>
    <row r="2548" spans="1:22" ht="14.25" x14ac:dyDescent="0.2">
      <c r="A2548" s="19"/>
      <c r="B2548" s="19"/>
      <c r="C2548" s="19" t="s">
        <v>1123</v>
      </c>
      <c r="D2548" s="20" t="s">
        <v>1124</v>
      </c>
      <c r="E2548" s="9">
        <f>Source!AT1448</f>
        <v>70</v>
      </c>
      <c r="F2548" s="22"/>
      <c r="G2548" s="21"/>
      <c r="H2548" s="9"/>
      <c r="I2548" s="9"/>
      <c r="J2548" s="22">
        <f>SUM(R2545:R2547)</f>
        <v>11139.45</v>
      </c>
      <c r="K2548" s="22"/>
    </row>
    <row r="2549" spans="1:22" ht="14.25" x14ac:dyDescent="0.2">
      <c r="A2549" s="19"/>
      <c r="B2549" s="19"/>
      <c r="C2549" s="19" t="s">
        <v>1125</v>
      </c>
      <c r="D2549" s="20" t="s">
        <v>1124</v>
      </c>
      <c r="E2549" s="9">
        <f>Source!AU1448</f>
        <v>10</v>
      </c>
      <c r="F2549" s="22"/>
      <c r="G2549" s="21"/>
      <c r="H2549" s="9"/>
      <c r="I2549" s="9"/>
      <c r="J2549" s="22">
        <f>SUM(T2545:T2548)</f>
        <v>1591.35</v>
      </c>
      <c r="K2549" s="22"/>
    </row>
    <row r="2550" spans="1:22" ht="14.25" x14ac:dyDescent="0.2">
      <c r="A2550" s="19"/>
      <c r="B2550" s="19"/>
      <c r="C2550" s="19" t="s">
        <v>1126</v>
      </c>
      <c r="D2550" s="20" t="s">
        <v>1127</v>
      </c>
      <c r="E2550" s="9">
        <f>Source!AQ1448</f>
        <v>1.2</v>
      </c>
      <c r="F2550" s="22"/>
      <c r="G2550" s="21" t="str">
        <f>Source!DI1448</f>
        <v/>
      </c>
      <c r="H2550" s="9">
        <f>Source!AV1448</f>
        <v>1</v>
      </c>
      <c r="I2550" s="9"/>
      <c r="J2550" s="22"/>
      <c r="K2550" s="22">
        <f>Source!U1448</f>
        <v>30</v>
      </c>
    </row>
    <row r="2551" spans="1:22" ht="15" x14ac:dyDescent="0.25">
      <c r="A2551" s="25"/>
      <c r="B2551" s="25"/>
      <c r="C2551" s="25"/>
      <c r="D2551" s="25"/>
      <c r="E2551" s="25"/>
      <c r="F2551" s="25"/>
      <c r="G2551" s="25"/>
      <c r="H2551" s="25"/>
      <c r="I2551" s="40">
        <f>J2546+J2547+J2548+J2549</f>
        <v>28683.3</v>
      </c>
      <c r="J2551" s="40"/>
      <c r="K2551" s="26">
        <f>IF(Source!I1448&lt;&gt;0, ROUND(I2551/Source!I1448, 2), 0)</f>
        <v>1147.33</v>
      </c>
      <c r="P2551" s="24">
        <f>I2551</f>
        <v>28683.3</v>
      </c>
    </row>
    <row r="2552" spans="1:22" ht="57" x14ac:dyDescent="0.2">
      <c r="A2552" s="19">
        <v>333</v>
      </c>
      <c r="B2552" s="19" t="str">
        <f>Source!F1449</f>
        <v>1.21-2203-27-1/1</v>
      </c>
      <c r="C2552" s="19" t="str">
        <f>Source!G1449</f>
        <v>Техническое обслуживание контакторов номинальный ток до 160 А / Контактор модульный NCH8-20/20 20А 2НО АС220/230В 50Гц</v>
      </c>
      <c r="D2552" s="20" t="str">
        <f>Source!H1449</f>
        <v>шт.</v>
      </c>
      <c r="E2552" s="9">
        <f>Source!I1449</f>
        <v>8</v>
      </c>
      <c r="F2552" s="22"/>
      <c r="G2552" s="21"/>
      <c r="H2552" s="9"/>
      <c r="I2552" s="9"/>
      <c r="J2552" s="22"/>
      <c r="K2552" s="22"/>
      <c r="Q2552">
        <f>ROUND((Source!BZ1449/100)*ROUND((Source!AF1449*Source!AV1449)*Source!I1449, 2), 2)</f>
        <v>2376.42</v>
      </c>
      <c r="R2552">
        <f>Source!X1449</f>
        <v>2376.42</v>
      </c>
      <c r="S2552">
        <f>ROUND((Source!CA1449/100)*ROUND((Source!AF1449*Source!AV1449)*Source!I1449, 2), 2)</f>
        <v>339.49</v>
      </c>
      <c r="T2552">
        <f>Source!Y1449</f>
        <v>339.49</v>
      </c>
      <c r="U2552">
        <f>ROUND((175/100)*ROUND((Source!AE1449*Source!AV1449)*Source!I1449, 2), 2)</f>
        <v>0</v>
      </c>
      <c r="V2552">
        <f>ROUND((108/100)*ROUND(Source!CS1449*Source!I1449, 2), 2)</f>
        <v>0</v>
      </c>
    </row>
    <row r="2553" spans="1:22" ht="14.25" x14ac:dyDescent="0.2">
      <c r="A2553" s="19"/>
      <c r="B2553" s="19"/>
      <c r="C2553" s="19" t="s">
        <v>1122</v>
      </c>
      <c r="D2553" s="20"/>
      <c r="E2553" s="9"/>
      <c r="F2553" s="22">
        <f>Source!AO1449</f>
        <v>212.18</v>
      </c>
      <c r="G2553" s="21" t="str">
        <f>Source!DG1449</f>
        <v>*2</v>
      </c>
      <c r="H2553" s="9">
        <f>Source!AV1449</f>
        <v>1</v>
      </c>
      <c r="I2553" s="9">
        <f>IF(Source!BA1449&lt;&gt; 0, Source!BA1449, 1)</f>
        <v>1</v>
      </c>
      <c r="J2553" s="22">
        <f>Source!S1449</f>
        <v>3394.88</v>
      </c>
      <c r="K2553" s="22"/>
    </row>
    <row r="2554" spans="1:22" ht="14.25" x14ac:dyDescent="0.2">
      <c r="A2554" s="19"/>
      <c r="B2554" s="19"/>
      <c r="C2554" s="19" t="s">
        <v>1130</v>
      </c>
      <c r="D2554" s="20"/>
      <c r="E2554" s="9"/>
      <c r="F2554" s="22">
        <f>Source!AL1449</f>
        <v>18.489999999999998</v>
      </c>
      <c r="G2554" s="21" t="str">
        <f>Source!DD1449</f>
        <v>*2</v>
      </c>
      <c r="H2554" s="9">
        <f>Source!AW1449</f>
        <v>1</v>
      </c>
      <c r="I2554" s="9">
        <f>IF(Source!BC1449&lt;&gt; 0, Source!BC1449, 1)</f>
        <v>1</v>
      </c>
      <c r="J2554" s="22">
        <f>Source!P1449</f>
        <v>295.83999999999997</v>
      </c>
      <c r="K2554" s="22"/>
    </row>
    <row r="2555" spans="1:22" ht="14.25" x14ac:dyDescent="0.2">
      <c r="A2555" s="19"/>
      <c r="B2555" s="19"/>
      <c r="C2555" s="19" t="s">
        <v>1123</v>
      </c>
      <c r="D2555" s="20" t="s">
        <v>1124</v>
      </c>
      <c r="E2555" s="9">
        <f>Source!AT1449</f>
        <v>70</v>
      </c>
      <c r="F2555" s="22"/>
      <c r="G2555" s="21"/>
      <c r="H2555" s="9"/>
      <c r="I2555" s="9"/>
      <c r="J2555" s="22">
        <f>SUM(R2552:R2554)</f>
        <v>2376.42</v>
      </c>
      <c r="K2555" s="22"/>
    </row>
    <row r="2556" spans="1:22" ht="14.25" x14ac:dyDescent="0.2">
      <c r="A2556" s="19"/>
      <c r="B2556" s="19"/>
      <c r="C2556" s="19" t="s">
        <v>1125</v>
      </c>
      <c r="D2556" s="20" t="s">
        <v>1124</v>
      </c>
      <c r="E2556" s="9">
        <f>Source!AU1449</f>
        <v>10</v>
      </c>
      <c r="F2556" s="22"/>
      <c r="G2556" s="21"/>
      <c r="H2556" s="9"/>
      <c r="I2556" s="9"/>
      <c r="J2556" s="22">
        <f>SUM(T2552:T2555)</f>
        <v>339.49</v>
      </c>
      <c r="K2556" s="22"/>
    </row>
    <row r="2557" spans="1:22" ht="14.25" x14ac:dyDescent="0.2">
      <c r="A2557" s="19"/>
      <c r="B2557" s="19"/>
      <c r="C2557" s="19" t="s">
        <v>1126</v>
      </c>
      <c r="D2557" s="20" t="s">
        <v>1127</v>
      </c>
      <c r="E2557" s="9">
        <f>Source!AQ1449</f>
        <v>0.4</v>
      </c>
      <c r="F2557" s="22"/>
      <c r="G2557" s="21" t="str">
        <f>Source!DI1449</f>
        <v>*2</v>
      </c>
      <c r="H2557" s="9">
        <f>Source!AV1449</f>
        <v>1</v>
      </c>
      <c r="I2557" s="9"/>
      <c r="J2557" s="22"/>
      <c r="K2557" s="22">
        <f>Source!U1449</f>
        <v>6.4</v>
      </c>
    </row>
    <row r="2558" spans="1:22" ht="15" x14ac:dyDescent="0.25">
      <c r="A2558" s="25"/>
      <c r="B2558" s="25"/>
      <c r="C2558" s="25"/>
      <c r="D2558" s="25"/>
      <c r="E2558" s="25"/>
      <c r="F2558" s="25"/>
      <c r="G2558" s="25"/>
      <c r="H2558" s="25"/>
      <c r="I2558" s="40">
        <f>J2553+J2554+J2555+J2556</f>
        <v>6406.63</v>
      </c>
      <c r="J2558" s="40"/>
      <c r="K2558" s="26">
        <f>IF(Source!I1449&lt;&gt;0, ROUND(I2558/Source!I1449, 2), 0)</f>
        <v>800.83</v>
      </c>
      <c r="P2558" s="24">
        <f>I2558</f>
        <v>6406.63</v>
      </c>
    </row>
    <row r="2559" spans="1:22" ht="42.75" x14ac:dyDescent="0.2">
      <c r="A2559" s="19">
        <v>334</v>
      </c>
      <c r="B2559" s="19" t="str">
        <f>Source!F1450</f>
        <v>1.21-2201-1-2/1</v>
      </c>
      <c r="C2559" s="19" t="str">
        <f>Source!G1450</f>
        <v>Технический осмотр распределительных коробок (щитков), с автоматами</v>
      </c>
      <c r="D2559" s="20" t="str">
        <f>Source!H1450</f>
        <v>шт.</v>
      </c>
      <c r="E2559" s="9">
        <f>Source!I1450</f>
        <v>1</v>
      </c>
      <c r="F2559" s="22"/>
      <c r="G2559" s="21"/>
      <c r="H2559" s="9"/>
      <c r="I2559" s="9"/>
      <c r="J2559" s="22"/>
      <c r="K2559" s="22"/>
      <c r="Q2559">
        <f>ROUND((Source!BZ1450/100)*ROUND((Source!AF1450*Source!AV1450)*Source!I1450, 2), 2)</f>
        <v>111.41</v>
      </c>
      <c r="R2559">
        <f>Source!X1450</f>
        <v>111.41</v>
      </c>
      <c r="S2559">
        <f>ROUND((Source!CA1450/100)*ROUND((Source!AF1450*Source!AV1450)*Source!I1450, 2), 2)</f>
        <v>15.92</v>
      </c>
      <c r="T2559">
        <f>Source!Y1450</f>
        <v>15.92</v>
      </c>
      <c r="U2559">
        <f>ROUND((175/100)*ROUND((Source!AE1450*Source!AV1450)*Source!I1450, 2), 2)</f>
        <v>0</v>
      </c>
      <c r="V2559">
        <f>ROUND((108/100)*ROUND(Source!CS1450*Source!I1450, 2), 2)</f>
        <v>0</v>
      </c>
    </row>
    <row r="2560" spans="1:22" ht="14.25" x14ac:dyDescent="0.2">
      <c r="A2560" s="19"/>
      <c r="B2560" s="19"/>
      <c r="C2560" s="19" t="s">
        <v>1122</v>
      </c>
      <c r="D2560" s="20"/>
      <c r="E2560" s="9"/>
      <c r="F2560" s="22">
        <f>Source!AO1450</f>
        <v>53.05</v>
      </c>
      <c r="G2560" s="21" t="str">
        <f>Source!DG1450</f>
        <v>*3</v>
      </c>
      <c r="H2560" s="9">
        <f>Source!AV1450</f>
        <v>1</v>
      </c>
      <c r="I2560" s="9">
        <f>IF(Source!BA1450&lt;&gt; 0, Source!BA1450, 1)</f>
        <v>1</v>
      </c>
      <c r="J2560" s="22">
        <f>Source!S1450</f>
        <v>159.15</v>
      </c>
      <c r="K2560" s="22"/>
    </row>
    <row r="2561" spans="1:22" ht="14.25" x14ac:dyDescent="0.2">
      <c r="A2561" s="19"/>
      <c r="B2561" s="19"/>
      <c r="C2561" s="19" t="s">
        <v>1130</v>
      </c>
      <c r="D2561" s="20"/>
      <c r="E2561" s="9"/>
      <c r="F2561" s="22">
        <f>Source!AL1450</f>
        <v>0.16</v>
      </c>
      <c r="G2561" s="21" t="str">
        <f>Source!DD1450</f>
        <v>*3</v>
      </c>
      <c r="H2561" s="9">
        <f>Source!AW1450</f>
        <v>1</v>
      </c>
      <c r="I2561" s="9">
        <f>IF(Source!BC1450&lt;&gt; 0, Source!BC1450, 1)</f>
        <v>1</v>
      </c>
      <c r="J2561" s="22">
        <f>Source!P1450</f>
        <v>0.48</v>
      </c>
      <c r="K2561" s="22"/>
    </row>
    <row r="2562" spans="1:22" ht="14.25" x14ac:dyDescent="0.2">
      <c r="A2562" s="19"/>
      <c r="B2562" s="19"/>
      <c r="C2562" s="19" t="s">
        <v>1123</v>
      </c>
      <c r="D2562" s="20" t="s">
        <v>1124</v>
      </c>
      <c r="E2562" s="9">
        <f>Source!AT1450</f>
        <v>70</v>
      </c>
      <c r="F2562" s="22"/>
      <c r="G2562" s="21"/>
      <c r="H2562" s="9"/>
      <c r="I2562" s="9"/>
      <c r="J2562" s="22">
        <f>SUM(R2559:R2561)</f>
        <v>111.41</v>
      </c>
      <c r="K2562" s="22"/>
    </row>
    <row r="2563" spans="1:22" ht="14.25" x14ac:dyDescent="0.2">
      <c r="A2563" s="19"/>
      <c r="B2563" s="19"/>
      <c r="C2563" s="19" t="s">
        <v>1125</v>
      </c>
      <c r="D2563" s="20" t="s">
        <v>1124</v>
      </c>
      <c r="E2563" s="9">
        <f>Source!AU1450</f>
        <v>10</v>
      </c>
      <c r="F2563" s="22"/>
      <c r="G2563" s="21"/>
      <c r="H2563" s="9"/>
      <c r="I2563" s="9"/>
      <c r="J2563" s="22">
        <f>SUM(T2559:T2562)</f>
        <v>15.92</v>
      </c>
      <c r="K2563" s="22"/>
    </row>
    <row r="2564" spans="1:22" ht="14.25" x14ac:dyDescent="0.2">
      <c r="A2564" s="19"/>
      <c r="B2564" s="19"/>
      <c r="C2564" s="19" t="s">
        <v>1126</v>
      </c>
      <c r="D2564" s="20" t="s">
        <v>1127</v>
      </c>
      <c r="E2564" s="9">
        <f>Source!AQ1450</f>
        <v>0.1</v>
      </c>
      <c r="F2564" s="22"/>
      <c r="G2564" s="21" t="str">
        <f>Source!DI1450</f>
        <v>*3</v>
      </c>
      <c r="H2564" s="9">
        <f>Source!AV1450</f>
        <v>1</v>
      </c>
      <c r="I2564" s="9"/>
      <c r="J2564" s="22"/>
      <c r="K2564" s="22">
        <f>Source!U1450</f>
        <v>0.30000000000000004</v>
      </c>
    </row>
    <row r="2565" spans="1:22" ht="15" x14ac:dyDescent="0.25">
      <c r="A2565" s="25"/>
      <c r="B2565" s="25"/>
      <c r="C2565" s="25"/>
      <c r="D2565" s="25"/>
      <c r="E2565" s="25"/>
      <c r="F2565" s="25"/>
      <c r="G2565" s="25"/>
      <c r="H2565" s="25"/>
      <c r="I2565" s="40">
        <f>J2560+J2561+J2562+J2563</f>
        <v>286.95999999999998</v>
      </c>
      <c r="J2565" s="40"/>
      <c r="K2565" s="26">
        <f>IF(Source!I1450&lt;&gt;0, ROUND(I2565/Source!I1450, 2), 0)</f>
        <v>286.95999999999998</v>
      </c>
      <c r="P2565" s="24">
        <f>I2565</f>
        <v>286.95999999999998</v>
      </c>
    </row>
    <row r="2566" spans="1:22" ht="42.75" x14ac:dyDescent="0.2">
      <c r="A2566" s="19">
        <v>335</v>
      </c>
      <c r="B2566" s="19" t="str">
        <f>Source!F1451</f>
        <v>1.21-2203-1-2/1</v>
      </c>
      <c r="C2566" s="19" t="str">
        <f>Source!G1451</f>
        <v>Техническое обслуживание распределительных коробок (щитков), с автоматами</v>
      </c>
      <c r="D2566" s="20" t="str">
        <f>Source!H1451</f>
        <v>шт.</v>
      </c>
      <c r="E2566" s="9">
        <f>Source!I1451</f>
        <v>1</v>
      </c>
      <c r="F2566" s="22"/>
      <c r="G2566" s="21"/>
      <c r="H2566" s="9"/>
      <c r="I2566" s="9"/>
      <c r="J2566" s="22"/>
      <c r="K2566" s="22"/>
      <c r="Q2566">
        <f>ROUND((Source!BZ1451/100)*ROUND((Source!AF1451*Source!AV1451)*Source!I1451, 2), 2)</f>
        <v>1113.95</v>
      </c>
      <c r="R2566">
        <f>Source!X1451</f>
        <v>1113.95</v>
      </c>
      <c r="S2566">
        <f>ROUND((Source!CA1451/100)*ROUND((Source!AF1451*Source!AV1451)*Source!I1451, 2), 2)</f>
        <v>159.13999999999999</v>
      </c>
      <c r="T2566">
        <f>Source!Y1451</f>
        <v>159.13999999999999</v>
      </c>
      <c r="U2566">
        <f>ROUND((175/100)*ROUND((Source!AE1451*Source!AV1451)*Source!I1451, 2), 2)</f>
        <v>0</v>
      </c>
      <c r="V2566">
        <f>ROUND((108/100)*ROUND(Source!CS1451*Source!I1451, 2), 2)</f>
        <v>0</v>
      </c>
    </row>
    <row r="2567" spans="1:22" ht="14.25" x14ac:dyDescent="0.2">
      <c r="A2567" s="19"/>
      <c r="B2567" s="19"/>
      <c r="C2567" s="19" t="s">
        <v>1122</v>
      </c>
      <c r="D2567" s="20"/>
      <c r="E2567" s="9"/>
      <c r="F2567" s="22">
        <f>Source!AO1451</f>
        <v>1591.35</v>
      </c>
      <c r="G2567" s="21" t="str">
        <f>Source!DG1451</f>
        <v/>
      </c>
      <c r="H2567" s="9">
        <f>Source!AV1451</f>
        <v>1</v>
      </c>
      <c r="I2567" s="9">
        <f>IF(Source!BA1451&lt;&gt; 0, Source!BA1451, 1)</f>
        <v>1</v>
      </c>
      <c r="J2567" s="22">
        <f>Source!S1451</f>
        <v>1591.35</v>
      </c>
      <c r="K2567" s="22"/>
    </row>
    <row r="2568" spans="1:22" ht="14.25" x14ac:dyDescent="0.2">
      <c r="A2568" s="19"/>
      <c r="B2568" s="19"/>
      <c r="C2568" s="19" t="s">
        <v>1130</v>
      </c>
      <c r="D2568" s="20"/>
      <c r="E2568" s="9"/>
      <c r="F2568" s="22">
        <f>Source!AL1451</f>
        <v>24.17</v>
      </c>
      <c r="G2568" s="21" t="str">
        <f>Source!DD1451</f>
        <v/>
      </c>
      <c r="H2568" s="9">
        <f>Source!AW1451</f>
        <v>1</v>
      </c>
      <c r="I2568" s="9">
        <f>IF(Source!BC1451&lt;&gt; 0, Source!BC1451, 1)</f>
        <v>1</v>
      </c>
      <c r="J2568" s="22">
        <f>Source!P1451</f>
        <v>24.17</v>
      </c>
      <c r="K2568" s="22"/>
    </row>
    <row r="2569" spans="1:22" ht="14.25" x14ac:dyDescent="0.2">
      <c r="A2569" s="19"/>
      <c r="B2569" s="19"/>
      <c r="C2569" s="19" t="s">
        <v>1123</v>
      </c>
      <c r="D2569" s="20" t="s">
        <v>1124</v>
      </c>
      <c r="E2569" s="9">
        <f>Source!AT1451</f>
        <v>70</v>
      </c>
      <c r="F2569" s="22"/>
      <c r="G2569" s="21"/>
      <c r="H2569" s="9"/>
      <c r="I2569" s="9"/>
      <c r="J2569" s="22">
        <f>SUM(R2566:R2568)</f>
        <v>1113.95</v>
      </c>
      <c r="K2569" s="22"/>
    </row>
    <row r="2570" spans="1:22" ht="14.25" x14ac:dyDescent="0.2">
      <c r="A2570" s="19"/>
      <c r="B2570" s="19"/>
      <c r="C2570" s="19" t="s">
        <v>1125</v>
      </c>
      <c r="D2570" s="20" t="s">
        <v>1124</v>
      </c>
      <c r="E2570" s="9">
        <f>Source!AU1451</f>
        <v>10</v>
      </c>
      <c r="F2570" s="22"/>
      <c r="G2570" s="21"/>
      <c r="H2570" s="9"/>
      <c r="I2570" s="9"/>
      <c r="J2570" s="22">
        <f>SUM(T2566:T2569)</f>
        <v>159.13999999999999</v>
      </c>
      <c r="K2570" s="22"/>
    </row>
    <row r="2571" spans="1:22" ht="14.25" x14ac:dyDescent="0.2">
      <c r="A2571" s="19"/>
      <c r="B2571" s="19"/>
      <c r="C2571" s="19" t="s">
        <v>1126</v>
      </c>
      <c r="D2571" s="20" t="s">
        <v>1127</v>
      </c>
      <c r="E2571" s="9">
        <f>Source!AQ1451</f>
        <v>3</v>
      </c>
      <c r="F2571" s="22"/>
      <c r="G2571" s="21" t="str">
        <f>Source!DI1451</f>
        <v/>
      </c>
      <c r="H2571" s="9">
        <f>Source!AV1451</f>
        <v>1</v>
      </c>
      <c r="I2571" s="9"/>
      <c r="J2571" s="22"/>
      <c r="K2571" s="22">
        <f>Source!U1451</f>
        <v>3</v>
      </c>
    </row>
    <row r="2572" spans="1:22" ht="15" x14ac:dyDescent="0.25">
      <c r="A2572" s="25"/>
      <c r="B2572" s="25"/>
      <c r="C2572" s="25"/>
      <c r="D2572" s="25"/>
      <c r="E2572" s="25"/>
      <c r="F2572" s="25"/>
      <c r="G2572" s="25"/>
      <c r="H2572" s="25"/>
      <c r="I2572" s="40">
        <f>J2567+J2568+J2569+J2570</f>
        <v>2888.61</v>
      </c>
      <c r="J2572" s="40"/>
      <c r="K2572" s="26">
        <f>IF(Source!I1451&lt;&gt;0, ROUND(I2572/Source!I1451, 2), 0)</f>
        <v>2888.61</v>
      </c>
      <c r="P2572" s="24">
        <f>I2572</f>
        <v>2888.61</v>
      </c>
    </row>
    <row r="2573" spans="1:22" ht="57" x14ac:dyDescent="0.2">
      <c r="A2573" s="19">
        <v>336</v>
      </c>
      <c r="B2573" s="19" t="str">
        <f>Source!F1452</f>
        <v>1.21-2301-3-1/1</v>
      </c>
      <c r="C2573" s="19" t="str">
        <f>Source!G1452</f>
        <v>Технический осмотр выключателей автоматических трехполюсных установочных, номинальный ток до 200 А</v>
      </c>
      <c r="D2573" s="20" t="str">
        <f>Source!H1452</f>
        <v>шт.</v>
      </c>
      <c r="E2573" s="9">
        <f>Source!I1452</f>
        <v>1</v>
      </c>
      <c r="F2573" s="22"/>
      <c r="G2573" s="21"/>
      <c r="H2573" s="9"/>
      <c r="I2573" s="9"/>
      <c r="J2573" s="22"/>
      <c r="K2573" s="22"/>
      <c r="Q2573">
        <f>ROUND((Source!BZ1452/100)*ROUND((Source!AF1452*Source!AV1452)*Source!I1452, 2), 2)</f>
        <v>55.69</v>
      </c>
      <c r="R2573">
        <f>Source!X1452</f>
        <v>55.69</v>
      </c>
      <c r="S2573">
        <f>ROUND((Source!CA1452/100)*ROUND((Source!AF1452*Source!AV1452)*Source!I1452, 2), 2)</f>
        <v>7.96</v>
      </c>
      <c r="T2573">
        <f>Source!Y1452</f>
        <v>7.96</v>
      </c>
      <c r="U2573">
        <f>ROUND((175/100)*ROUND((Source!AE1452*Source!AV1452)*Source!I1452, 2), 2)</f>
        <v>0</v>
      </c>
      <c r="V2573">
        <f>ROUND((108/100)*ROUND(Source!CS1452*Source!I1452, 2), 2)</f>
        <v>0</v>
      </c>
    </row>
    <row r="2574" spans="1:22" ht="14.25" x14ac:dyDescent="0.2">
      <c r="A2574" s="19"/>
      <c r="B2574" s="19"/>
      <c r="C2574" s="19" t="s">
        <v>1122</v>
      </c>
      <c r="D2574" s="20"/>
      <c r="E2574" s="9"/>
      <c r="F2574" s="22">
        <f>Source!AO1452</f>
        <v>26.52</v>
      </c>
      <c r="G2574" s="21" t="str">
        <f>Source!DG1452</f>
        <v>*3</v>
      </c>
      <c r="H2574" s="9">
        <f>Source!AV1452</f>
        <v>1</v>
      </c>
      <c r="I2574" s="9">
        <f>IF(Source!BA1452&lt;&gt; 0, Source!BA1452, 1)</f>
        <v>1</v>
      </c>
      <c r="J2574" s="22">
        <f>Source!S1452</f>
        <v>79.56</v>
      </c>
      <c r="K2574" s="22"/>
    </row>
    <row r="2575" spans="1:22" ht="14.25" x14ac:dyDescent="0.2">
      <c r="A2575" s="19"/>
      <c r="B2575" s="19"/>
      <c r="C2575" s="19" t="s">
        <v>1123</v>
      </c>
      <c r="D2575" s="20" t="s">
        <v>1124</v>
      </c>
      <c r="E2575" s="9">
        <f>Source!AT1452</f>
        <v>70</v>
      </c>
      <c r="F2575" s="22"/>
      <c r="G2575" s="21"/>
      <c r="H2575" s="9"/>
      <c r="I2575" s="9"/>
      <c r="J2575" s="22">
        <f>SUM(R2573:R2574)</f>
        <v>55.69</v>
      </c>
      <c r="K2575" s="22"/>
    </row>
    <row r="2576" spans="1:22" ht="14.25" x14ac:dyDescent="0.2">
      <c r="A2576" s="19"/>
      <c r="B2576" s="19"/>
      <c r="C2576" s="19" t="s">
        <v>1125</v>
      </c>
      <c r="D2576" s="20" t="s">
        <v>1124</v>
      </c>
      <c r="E2576" s="9">
        <f>Source!AU1452</f>
        <v>10</v>
      </c>
      <c r="F2576" s="22"/>
      <c r="G2576" s="21"/>
      <c r="H2576" s="9"/>
      <c r="I2576" s="9"/>
      <c r="J2576" s="22">
        <f>SUM(T2573:T2575)</f>
        <v>7.96</v>
      </c>
      <c r="K2576" s="22"/>
    </row>
    <row r="2577" spans="1:22" ht="14.25" x14ac:dyDescent="0.2">
      <c r="A2577" s="19"/>
      <c r="B2577" s="19"/>
      <c r="C2577" s="19" t="s">
        <v>1126</v>
      </c>
      <c r="D2577" s="20" t="s">
        <v>1127</v>
      </c>
      <c r="E2577" s="9">
        <f>Source!AQ1452</f>
        <v>0.05</v>
      </c>
      <c r="F2577" s="22"/>
      <c r="G2577" s="21" t="str">
        <f>Source!DI1452</f>
        <v>*3</v>
      </c>
      <c r="H2577" s="9">
        <f>Source!AV1452</f>
        <v>1</v>
      </c>
      <c r="I2577" s="9"/>
      <c r="J2577" s="22"/>
      <c r="K2577" s="22">
        <f>Source!U1452</f>
        <v>0.15000000000000002</v>
      </c>
    </row>
    <row r="2578" spans="1:22" ht="15" x14ac:dyDescent="0.25">
      <c r="A2578" s="25"/>
      <c r="B2578" s="25"/>
      <c r="C2578" s="25"/>
      <c r="D2578" s="25"/>
      <c r="E2578" s="25"/>
      <c r="F2578" s="25"/>
      <c r="G2578" s="25"/>
      <c r="H2578" s="25"/>
      <c r="I2578" s="40">
        <f>J2574+J2575+J2576</f>
        <v>143.21</v>
      </c>
      <c r="J2578" s="40"/>
      <c r="K2578" s="26">
        <f>IF(Source!I1452&lt;&gt;0, ROUND(I2578/Source!I1452, 2), 0)</f>
        <v>143.21</v>
      </c>
      <c r="P2578" s="24">
        <f>I2578</f>
        <v>143.21</v>
      </c>
    </row>
    <row r="2579" spans="1:22" ht="57" x14ac:dyDescent="0.2">
      <c r="A2579" s="19">
        <v>337</v>
      </c>
      <c r="B2579" s="19" t="str">
        <f>Source!F1453</f>
        <v>1.21-2303-3-1/1</v>
      </c>
      <c r="C2579" s="19" t="str">
        <f>Source!G1453</f>
        <v>Техническое обслуживание выключателей автоматических трехполюсных установочных, номинальный ток до 200 А,</v>
      </c>
      <c r="D2579" s="20" t="str">
        <f>Source!H1453</f>
        <v>шт.</v>
      </c>
      <c r="E2579" s="9">
        <f>Source!I1453</f>
        <v>1</v>
      </c>
      <c r="F2579" s="22"/>
      <c r="G2579" s="21"/>
      <c r="H2579" s="9"/>
      <c r="I2579" s="9"/>
      <c r="J2579" s="22"/>
      <c r="K2579" s="22"/>
      <c r="Q2579">
        <f>ROUND((Source!BZ1453/100)*ROUND((Source!AF1453*Source!AV1453)*Source!I1453, 2), 2)</f>
        <v>556.98</v>
      </c>
      <c r="R2579">
        <f>Source!X1453</f>
        <v>556.98</v>
      </c>
      <c r="S2579">
        <f>ROUND((Source!CA1453/100)*ROUND((Source!AF1453*Source!AV1453)*Source!I1453, 2), 2)</f>
        <v>79.569999999999993</v>
      </c>
      <c r="T2579">
        <f>Source!Y1453</f>
        <v>79.569999999999993</v>
      </c>
      <c r="U2579">
        <f>ROUND((175/100)*ROUND((Source!AE1453*Source!AV1453)*Source!I1453, 2), 2)</f>
        <v>0</v>
      </c>
      <c r="V2579">
        <f>ROUND((108/100)*ROUND(Source!CS1453*Source!I1453, 2), 2)</f>
        <v>0</v>
      </c>
    </row>
    <row r="2580" spans="1:22" ht="14.25" x14ac:dyDescent="0.2">
      <c r="A2580" s="19"/>
      <c r="B2580" s="19"/>
      <c r="C2580" s="19" t="s">
        <v>1122</v>
      </c>
      <c r="D2580" s="20"/>
      <c r="E2580" s="9"/>
      <c r="F2580" s="22">
        <f>Source!AO1453</f>
        <v>795.68</v>
      </c>
      <c r="G2580" s="21" t="str">
        <f>Source!DG1453</f>
        <v/>
      </c>
      <c r="H2580" s="9">
        <f>Source!AV1453</f>
        <v>1</v>
      </c>
      <c r="I2580" s="9">
        <f>IF(Source!BA1453&lt;&gt; 0, Source!BA1453, 1)</f>
        <v>1</v>
      </c>
      <c r="J2580" s="22">
        <f>Source!S1453</f>
        <v>795.68</v>
      </c>
      <c r="K2580" s="22"/>
    </row>
    <row r="2581" spans="1:22" ht="14.25" x14ac:dyDescent="0.2">
      <c r="A2581" s="19"/>
      <c r="B2581" s="19"/>
      <c r="C2581" s="19" t="s">
        <v>1130</v>
      </c>
      <c r="D2581" s="20"/>
      <c r="E2581" s="9"/>
      <c r="F2581" s="22">
        <f>Source!AL1453</f>
        <v>14.65</v>
      </c>
      <c r="G2581" s="21" t="str">
        <f>Source!DD1453</f>
        <v/>
      </c>
      <c r="H2581" s="9">
        <f>Source!AW1453</f>
        <v>1</v>
      </c>
      <c r="I2581" s="9">
        <f>IF(Source!BC1453&lt;&gt; 0, Source!BC1453, 1)</f>
        <v>1</v>
      </c>
      <c r="J2581" s="22">
        <f>Source!P1453</f>
        <v>14.65</v>
      </c>
      <c r="K2581" s="22"/>
    </row>
    <row r="2582" spans="1:22" ht="14.25" x14ac:dyDescent="0.2">
      <c r="A2582" s="19"/>
      <c r="B2582" s="19"/>
      <c r="C2582" s="19" t="s">
        <v>1123</v>
      </c>
      <c r="D2582" s="20" t="s">
        <v>1124</v>
      </c>
      <c r="E2582" s="9">
        <f>Source!AT1453</f>
        <v>70</v>
      </c>
      <c r="F2582" s="22"/>
      <c r="G2582" s="21"/>
      <c r="H2582" s="9"/>
      <c r="I2582" s="9"/>
      <c r="J2582" s="22">
        <f>SUM(R2579:R2581)</f>
        <v>556.98</v>
      </c>
      <c r="K2582" s="22"/>
    </row>
    <row r="2583" spans="1:22" ht="14.25" x14ac:dyDescent="0.2">
      <c r="A2583" s="19"/>
      <c r="B2583" s="19"/>
      <c r="C2583" s="19" t="s">
        <v>1125</v>
      </c>
      <c r="D2583" s="20" t="s">
        <v>1124</v>
      </c>
      <c r="E2583" s="9">
        <f>Source!AU1453</f>
        <v>10</v>
      </c>
      <c r="F2583" s="22"/>
      <c r="G2583" s="21"/>
      <c r="H2583" s="9"/>
      <c r="I2583" s="9"/>
      <c r="J2583" s="22">
        <f>SUM(T2579:T2582)</f>
        <v>79.569999999999993</v>
      </c>
      <c r="K2583" s="22"/>
    </row>
    <row r="2584" spans="1:22" ht="14.25" x14ac:dyDescent="0.2">
      <c r="A2584" s="19"/>
      <c r="B2584" s="19"/>
      <c r="C2584" s="19" t="s">
        <v>1126</v>
      </c>
      <c r="D2584" s="20" t="s">
        <v>1127</v>
      </c>
      <c r="E2584" s="9">
        <f>Source!AQ1453</f>
        <v>1.5</v>
      </c>
      <c r="F2584" s="22"/>
      <c r="G2584" s="21" t="str">
        <f>Source!DI1453</f>
        <v/>
      </c>
      <c r="H2584" s="9">
        <f>Source!AV1453</f>
        <v>1</v>
      </c>
      <c r="I2584" s="9"/>
      <c r="J2584" s="22"/>
      <c r="K2584" s="22">
        <f>Source!U1453</f>
        <v>1.5</v>
      </c>
    </row>
    <row r="2585" spans="1:22" ht="15" x14ac:dyDescent="0.25">
      <c r="A2585" s="25"/>
      <c r="B2585" s="25"/>
      <c r="C2585" s="25"/>
      <c r="D2585" s="25"/>
      <c r="E2585" s="25"/>
      <c r="F2585" s="25"/>
      <c r="G2585" s="25"/>
      <c r="H2585" s="25"/>
      <c r="I2585" s="40">
        <f>J2580+J2581+J2582+J2583</f>
        <v>1446.8799999999999</v>
      </c>
      <c r="J2585" s="40"/>
      <c r="K2585" s="26">
        <f>IF(Source!I1453&lt;&gt;0, ROUND(I2585/Source!I1453, 2), 0)</f>
        <v>1446.88</v>
      </c>
      <c r="P2585" s="24">
        <f>I2585</f>
        <v>1446.8799999999999</v>
      </c>
    </row>
    <row r="2586" spans="1:22" ht="57" x14ac:dyDescent="0.2">
      <c r="A2586" s="19">
        <v>338</v>
      </c>
      <c r="B2586" s="19" t="str">
        <f>Source!F1454</f>
        <v>1.21-2301-19-1/1</v>
      </c>
      <c r="C2586" s="19" t="str">
        <f>Source!G1454</f>
        <v>Технический осмотр выключателей автоматических однополюсных установочных на номинальный ток до 63 А</v>
      </c>
      <c r="D2586" s="20" t="str">
        <f>Source!H1454</f>
        <v>шт.</v>
      </c>
      <c r="E2586" s="9">
        <f>Source!I1454</f>
        <v>15</v>
      </c>
      <c r="F2586" s="22"/>
      <c r="G2586" s="21"/>
      <c r="H2586" s="9"/>
      <c r="I2586" s="9"/>
      <c r="J2586" s="22"/>
      <c r="K2586" s="22"/>
      <c r="Q2586">
        <f>ROUND((Source!BZ1454/100)*ROUND((Source!AF1454*Source!AV1454)*Source!I1454, 2), 2)</f>
        <v>668.43</v>
      </c>
      <c r="R2586">
        <f>Source!X1454</f>
        <v>668.43</v>
      </c>
      <c r="S2586">
        <f>ROUND((Source!CA1454/100)*ROUND((Source!AF1454*Source!AV1454)*Source!I1454, 2), 2)</f>
        <v>95.49</v>
      </c>
      <c r="T2586">
        <f>Source!Y1454</f>
        <v>95.49</v>
      </c>
      <c r="U2586">
        <f>ROUND((175/100)*ROUND((Source!AE1454*Source!AV1454)*Source!I1454, 2), 2)</f>
        <v>0</v>
      </c>
      <c r="V2586">
        <f>ROUND((108/100)*ROUND(Source!CS1454*Source!I1454, 2), 2)</f>
        <v>0</v>
      </c>
    </row>
    <row r="2587" spans="1:22" ht="14.25" x14ac:dyDescent="0.2">
      <c r="A2587" s="19"/>
      <c r="B2587" s="19"/>
      <c r="C2587" s="19" t="s">
        <v>1122</v>
      </c>
      <c r="D2587" s="20"/>
      <c r="E2587" s="9"/>
      <c r="F2587" s="22">
        <f>Source!AO1454</f>
        <v>21.22</v>
      </c>
      <c r="G2587" s="21" t="str">
        <f>Source!DG1454</f>
        <v>*3</v>
      </c>
      <c r="H2587" s="9">
        <f>Source!AV1454</f>
        <v>1</v>
      </c>
      <c r="I2587" s="9">
        <f>IF(Source!BA1454&lt;&gt; 0, Source!BA1454, 1)</f>
        <v>1</v>
      </c>
      <c r="J2587" s="22">
        <f>Source!S1454</f>
        <v>954.9</v>
      </c>
      <c r="K2587" s="22"/>
    </row>
    <row r="2588" spans="1:22" ht="14.25" x14ac:dyDescent="0.2">
      <c r="A2588" s="19"/>
      <c r="B2588" s="19"/>
      <c r="C2588" s="19" t="s">
        <v>1130</v>
      </c>
      <c r="D2588" s="20"/>
      <c r="E2588" s="9"/>
      <c r="F2588" s="22">
        <f>Source!AL1454</f>
        <v>0.01</v>
      </c>
      <c r="G2588" s="21" t="str">
        <f>Source!DD1454</f>
        <v>*3</v>
      </c>
      <c r="H2588" s="9">
        <f>Source!AW1454</f>
        <v>1</v>
      </c>
      <c r="I2588" s="9">
        <f>IF(Source!BC1454&lt;&gt; 0, Source!BC1454, 1)</f>
        <v>1</v>
      </c>
      <c r="J2588" s="22">
        <f>Source!P1454</f>
        <v>0.45</v>
      </c>
      <c r="K2588" s="22"/>
    </row>
    <row r="2589" spans="1:22" ht="14.25" x14ac:dyDescent="0.2">
      <c r="A2589" s="19"/>
      <c r="B2589" s="19"/>
      <c r="C2589" s="19" t="s">
        <v>1123</v>
      </c>
      <c r="D2589" s="20" t="s">
        <v>1124</v>
      </c>
      <c r="E2589" s="9">
        <f>Source!AT1454</f>
        <v>70</v>
      </c>
      <c r="F2589" s="22"/>
      <c r="G2589" s="21"/>
      <c r="H2589" s="9"/>
      <c r="I2589" s="9"/>
      <c r="J2589" s="22">
        <f>SUM(R2586:R2588)</f>
        <v>668.43</v>
      </c>
      <c r="K2589" s="22"/>
    </row>
    <row r="2590" spans="1:22" ht="14.25" x14ac:dyDescent="0.2">
      <c r="A2590" s="19"/>
      <c r="B2590" s="19"/>
      <c r="C2590" s="19" t="s">
        <v>1125</v>
      </c>
      <c r="D2590" s="20" t="s">
        <v>1124</v>
      </c>
      <c r="E2590" s="9">
        <f>Source!AU1454</f>
        <v>10</v>
      </c>
      <c r="F2590" s="22"/>
      <c r="G2590" s="21"/>
      <c r="H2590" s="9"/>
      <c r="I2590" s="9"/>
      <c r="J2590" s="22">
        <f>SUM(T2586:T2589)</f>
        <v>95.49</v>
      </c>
      <c r="K2590" s="22"/>
    </row>
    <row r="2591" spans="1:22" ht="14.25" x14ac:dyDescent="0.2">
      <c r="A2591" s="19"/>
      <c r="B2591" s="19"/>
      <c r="C2591" s="19" t="s">
        <v>1126</v>
      </c>
      <c r="D2591" s="20" t="s">
        <v>1127</v>
      </c>
      <c r="E2591" s="9">
        <f>Source!AQ1454</f>
        <v>0.04</v>
      </c>
      <c r="F2591" s="22"/>
      <c r="G2591" s="21" t="str">
        <f>Source!DI1454</f>
        <v>*3</v>
      </c>
      <c r="H2591" s="9">
        <f>Source!AV1454</f>
        <v>1</v>
      </c>
      <c r="I2591" s="9"/>
      <c r="J2591" s="22"/>
      <c r="K2591" s="22">
        <f>Source!U1454</f>
        <v>1.7999999999999998</v>
      </c>
    </row>
    <row r="2592" spans="1:22" ht="15" x14ac:dyDescent="0.25">
      <c r="A2592" s="25"/>
      <c r="B2592" s="25"/>
      <c r="C2592" s="25"/>
      <c r="D2592" s="25"/>
      <c r="E2592" s="25"/>
      <c r="F2592" s="25"/>
      <c r="G2592" s="25"/>
      <c r="H2592" s="25"/>
      <c r="I2592" s="40">
        <f>J2587+J2588+J2589+J2590</f>
        <v>1719.27</v>
      </c>
      <c r="J2592" s="40"/>
      <c r="K2592" s="26">
        <f>IF(Source!I1454&lt;&gt;0, ROUND(I2592/Source!I1454, 2), 0)</f>
        <v>114.62</v>
      </c>
      <c r="P2592" s="24">
        <f>I2592</f>
        <v>1719.27</v>
      </c>
    </row>
    <row r="2593" spans="1:22" ht="57" x14ac:dyDescent="0.2">
      <c r="A2593" s="19">
        <v>339</v>
      </c>
      <c r="B2593" s="19" t="str">
        <f>Source!F1455</f>
        <v>1.21-2303-19-1/1</v>
      </c>
      <c r="C2593" s="19" t="str">
        <f>Source!G1455</f>
        <v>Техническое обслуживание выключателей автоматических однополюсных установочных на номинальный ток до 63 А</v>
      </c>
      <c r="D2593" s="20" t="str">
        <f>Source!H1455</f>
        <v>шт.</v>
      </c>
      <c r="E2593" s="9">
        <f>Source!I1455</f>
        <v>15</v>
      </c>
      <c r="F2593" s="22"/>
      <c r="G2593" s="21"/>
      <c r="H2593" s="9"/>
      <c r="I2593" s="9"/>
      <c r="J2593" s="22"/>
      <c r="K2593" s="22"/>
      <c r="Q2593">
        <f>ROUND((Source!BZ1455/100)*ROUND((Source!AF1455*Source!AV1455)*Source!I1455, 2), 2)</f>
        <v>6683.67</v>
      </c>
      <c r="R2593">
        <f>Source!X1455</f>
        <v>6683.67</v>
      </c>
      <c r="S2593">
        <f>ROUND((Source!CA1455/100)*ROUND((Source!AF1455*Source!AV1455)*Source!I1455, 2), 2)</f>
        <v>954.81</v>
      </c>
      <c r="T2593">
        <f>Source!Y1455</f>
        <v>954.81</v>
      </c>
      <c r="U2593">
        <f>ROUND((175/100)*ROUND((Source!AE1455*Source!AV1455)*Source!I1455, 2), 2)</f>
        <v>0</v>
      </c>
      <c r="V2593">
        <f>ROUND((108/100)*ROUND(Source!CS1455*Source!I1455, 2), 2)</f>
        <v>0</v>
      </c>
    </row>
    <row r="2594" spans="1:22" ht="14.25" x14ac:dyDescent="0.2">
      <c r="A2594" s="19"/>
      <c r="B2594" s="19"/>
      <c r="C2594" s="19" t="s">
        <v>1122</v>
      </c>
      <c r="D2594" s="20"/>
      <c r="E2594" s="9"/>
      <c r="F2594" s="22">
        <f>Source!AO1455</f>
        <v>636.54</v>
      </c>
      <c r="G2594" s="21" t="str">
        <f>Source!DG1455</f>
        <v/>
      </c>
      <c r="H2594" s="9">
        <f>Source!AV1455</f>
        <v>1</v>
      </c>
      <c r="I2594" s="9">
        <f>IF(Source!BA1455&lt;&gt; 0, Source!BA1455, 1)</f>
        <v>1</v>
      </c>
      <c r="J2594" s="22">
        <f>Source!S1455</f>
        <v>9548.1</v>
      </c>
      <c r="K2594" s="22"/>
    </row>
    <row r="2595" spans="1:22" ht="14.25" x14ac:dyDescent="0.2">
      <c r="A2595" s="19"/>
      <c r="B2595" s="19"/>
      <c r="C2595" s="19" t="s">
        <v>1130</v>
      </c>
      <c r="D2595" s="20"/>
      <c r="E2595" s="9"/>
      <c r="F2595" s="22">
        <f>Source!AL1455</f>
        <v>1.56</v>
      </c>
      <c r="G2595" s="21" t="str">
        <f>Source!DD1455</f>
        <v/>
      </c>
      <c r="H2595" s="9">
        <f>Source!AW1455</f>
        <v>1</v>
      </c>
      <c r="I2595" s="9">
        <f>IF(Source!BC1455&lt;&gt; 0, Source!BC1455, 1)</f>
        <v>1</v>
      </c>
      <c r="J2595" s="22">
        <f>Source!P1455</f>
        <v>23.4</v>
      </c>
      <c r="K2595" s="22"/>
    </row>
    <row r="2596" spans="1:22" ht="14.25" x14ac:dyDescent="0.2">
      <c r="A2596" s="19"/>
      <c r="B2596" s="19"/>
      <c r="C2596" s="19" t="s">
        <v>1123</v>
      </c>
      <c r="D2596" s="20" t="s">
        <v>1124</v>
      </c>
      <c r="E2596" s="9">
        <f>Source!AT1455</f>
        <v>70</v>
      </c>
      <c r="F2596" s="22"/>
      <c r="G2596" s="21"/>
      <c r="H2596" s="9"/>
      <c r="I2596" s="9"/>
      <c r="J2596" s="22">
        <f>SUM(R2593:R2595)</f>
        <v>6683.67</v>
      </c>
      <c r="K2596" s="22"/>
    </row>
    <row r="2597" spans="1:22" ht="14.25" x14ac:dyDescent="0.2">
      <c r="A2597" s="19"/>
      <c r="B2597" s="19"/>
      <c r="C2597" s="19" t="s">
        <v>1125</v>
      </c>
      <c r="D2597" s="20" t="s">
        <v>1124</v>
      </c>
      <c r="E2597" s="9">
        <f>Source!AU1455</f>
        <v>10</v>
      </c>
      <c r="F2597" s="22"/>
      <c r="G2597" s="21"/>
      <c r="H2597" s="9"/>
      <c r="I2597" s="9"/>
      <c r="J2597" s="22">
        <f>SUM(T2593:T2596)</f>
        <v>954.81</v>
      </c>
      <c r="K2597" s="22"/>
    </row>
    <row r="2598" spans="1:22" ht="14.25" x14ac:dyDescent="0.2">
      <c r="A2598" s="19"/>
      <c r="B2598" s="19"/>
      <c r="C2598" s="19" t="s">
        <v>1126</v>
      </c>
      <c r="D2598" s="20" t="s">
        <v>1127</v>
      </c>
      <c r="E2598" s="9">
        <f>Source!AQ1455</f>
        <v>1.2</v>
      </c>
      <c r="F2598" s="22"/>
      <c r="G2598" s="21" t="str">
        <f>Source!DI1455</f>
        <v/>
      </c>
      <c r="H2598" s="9">
        <f>Source!AV1455</f>
        <v>1</v>
      </c>
      <c r="I2598" s="9"/>
      <c r="J2598" s="22"/>
      <c r="K2598" s="22">
        <f>Source!U1455</f>
        <v>18</v>
      </c>
    </row>
    <row r="2599" spans="1:22" ht="15" x14ac:dyDescent="0.25">
      <c r="A2599" s="25"/>
      <c r="B2599" s="25"/>
      <c r="C2599" s="25"/>
      <c r="D2599" s="25"/>
      <c r="E2599" s="25"/>
      <c r="F2599" s="25"/>
      <c r="G2599" s="25"/>
      <c r="H2599" s="25"/>
      <c r="I2599" s="40">
        <f>J2594+J2595+J2596+J2597</f>
        <v>17209.98</v>
      </c>
      <c r="J2599" s="40"/>
      <c r="K2599" s="26">
        <f>IF(Source!I1455&lt;&gt;0, ROUND(I2599/Source!I1455, 2), 0)</f>
        <v>1147.33</v>
      </c>
      <c r="P2599" s="24">
        <f>I2599</f>
        <v>17209.98</v>
      </c>
    </row>
    <row r="2600" spans="1:22" ht="42.75" x14ac:dyDescent="0.2">
      <c r="A2600" s="19">
        <v>340</v>
      </c>
      <c r="B2600" s="19" t="str">
        <f>Source!F1456</f>
        <v>1.21-2301-8-1/1</v>
      </c>
      <c r="C2600" s="19" t="str">
        <f>Source!G1456</f>
        <v>Технический осмотр переключателей с боковым приводом двухполюсных, номинальный ток 400 А</v>
      </c>
      <c r="D2600" s="20" t="str">
        <f>Source!H1456</f>
        <v>шт.</v>
      </c>
      <c r="E2600" s="9">
        <f>Source!I1456</f>
        <v>10</v>
      </c>
      <c r="F2600" s="22"/>
      <c r="G2600" s="21"/>
      <c r="H2600" s="9"/>
      <c r="I2600" s="9"/>
      <c r="J2600" s="22"/>
      <c r="K2600" s="22"/>
      <c r="Q2600">
        <f>ROUND((Source!BZ1456/100)*ROUND((Source!AF1456*Source!AV1456)*Source!I1456, 2), 2)</f>
        <v>445.62</v>
      </c>
      <c r="R2600">
        <f>Source!X1456</f>
        <v>445.62</v>
      </c>
      <c r="S2600">
        <f>ROUND((Source!CA1456/100)*ROUND((Source!AF1456*Source!AV1456)*Source!I1456, 2), 2)</f>
        <v>63.66</v>
      </c>
      <c r="T2600">
        <f>Source!Y1456</f>
        <v>63.66</v>
      </c>
      <c r="U2600">
        <f>ROUND((175/100)*ROUND((Source!AE1456*Source!AV1456)*Source!I1456, 2), 2)</f>
        <v>0</v>
      </c>
      <c r="V2600">
        <f>ROUND((108/100)*ROUND(Source!CS1456*Source!I1456, 2), 2)</f>
        <v>0</v>
      </c>
    </row>
    <row r="2601" spans="1:22" ht="14.25" x14ac:dyDescent="0.2">
      <c r="A2601" s="19"/>
      <c r="B2601" s="19"/>
      <c r="C2601" s="19" t="s">
        <v>1122</v>
      </c>
      <c r="D2601" s="20"/>
      <c r="E2601" s="9"/>
      <c r="F2601" s="22">
        <f>Source!AO1456</f>
        <v>21.22</v>
      </c>
      <c r="G2601" s="21" t="str">
        <f>Source!DG1456</f>
        <v>*3</v>
      </c>
      <c r="H2601" s="9">
        <f>Source!AV1456</f>
        <v>1</v>
      </c>
      <c r="I2601" s="9">
        <f>IF(Source!BA1456&lt;&gt; 0, Source!BA1456, 1)</f>
        <v>1</v>
      </c>
      <c r="J2601" s="22">
        <f>Source!S1456</f>
        <v>636.6</v>
      </c>
      <c r="K2601" s="22"/>
    </row>
    <row r="2602" spans="1:22" ht="14.25" x14ac:dyDescent="0.2">
      <c r="A2602" s="19"/>
      <c r="B2602" s="19"/>
      <c r="C2602" s="19" t="s">
        <v>1130</v>
      </c>
      <c r="D2602" s="20"/>
      <c r="E2602" s="9"/>
      <c r="F2602" s="22">
        <f>Source!AL1456</f>
        <v>1.1000000000000001</v>
      </c>
      <c r="G2602" s="21" t="str">
        <f>Source!DD1456</f>
        <v>*3</v>
      </c>
      <c r="H2602" s="9">
        <f>Source!AW1456</f>
        <v>1</v>
      </c>
      <c r="I2602" s="9">
        <f>IF(Source!BC1456&lt;&gt; 0, Source!BC1456, 1)</f>
        <v>1</v>
      </c>
      <c r="J2602" s="22">
        <f>Source!P1456</f>
        <v>33</v>
      </c>
      <c r="K2602" s="22"/>
    </row>
    <row r="2603" spans="1:22" ht="14.25" x14ac:dyDescent="0.2">
      <c r="A2603" s="19"/>
      <c r="B2603" s="19"/>
      <c r="C2603" s="19" t="s">
        <v>1123</v>
      </c>
      <c r="D2603" s="20" t="s">
        <v>1124</v>
      </c>
      <c r="E2603" s="9">
        <f>Source!AT1456</f>
        <v>70</v>
      </c>
      <c r="F2603" s="22"/>
      <c r="G2603" s="21"/>
      <c r="H2603" s="9"/>
      <c r="I2603" s="9"/>
      <c r="J2603" s="22">
        <f>SUM(R2600:R2602)</f>
        <v>445.62</v>
      </c>
      <c r="K2603" s="22"/>
    </row>
    <row r="2604" spans="1:22" ht="14.25" x14ac:dyDescent="0.2">
      <c r="A2604" s="19"/>
      <c r="B2604" s="19"/>
      <c r="C2604" s="19" t="s">
        <v>1125</v>
      </c>
      <c r="D2604" s="20" t="s">
        <v>1124</v>
      </c>
      <c r="E2604" s="9">
        <f>Source!AU1456</f>
        <v>10</v>
      </c>
      <c r="F2604" s="22"/>
      <c r="G2604" s="21"/>
      <c r="H2604" s="9"/>
      <c r="I2604" s="9"/>
      <c r="J2604" s="22">
        <f>SUM(T2600:T2603)</f>
        <v>63.66</v>
      </c>
      <c r="K2604" s="22"/>
    </row>
    <row r="2605" spans="1:22" ht="14.25" x14ac:dyDescent="0.2">
      <c r="A2605" s="19"/>
      <c r="B2605" s="19"/>
      <c r="C2605" s="19" t="s">
        <v>1126</v>
      </c>
      <c r="D2605" s="20" t="s">
        <v>1127</v>
      </c>
      <c r="E2605" s="9">
        <f>Source!AQ1456</f>
        <v>0.04</v>
      </c>
      <c r="F2605" s="22"/>
      <c r="G2605" s="21" t="str">
        <f>Source!DI1456</f>
        <v>*3</v>
      </c>
      <c r="H2605" s="9">
        <f>Source!AV1456</f>
        <v>1</v>
      </c>
      <c r="I2605" s="9"/>
      <c r="J2605" s="22"/>
      <c r="K2605" s="22">
        <f>Source!U1456</f>
        <v>1.2</v>
      </c>
    </row>
    <row r="2606" spans="1:22" ht="15" x14ac:dyDescent="0.25">
      <c r="A2606" s="25"/>
      <c r="B2606" s="25"/>
      <c r="C2606" s="25"/>
      <c r="D2606" s="25"/>
      <c r="E2606" s="25"/>
      <c r="F2606" s="25"/>
      <c r="G2606" s="25"/>
      <c r="H2606" s="25"/>
      <c r="I2606" s="40">
        <f>J2601+J2602+J2603+J2604</f>
        <v>1178.8800000000001</v>
      </c>
      <c r="J2606" s="40"/>
      <c r="K2606" s="26">
        <f>IF(Source!I1456&lt;&gt;0, ROUND(I2606/Source!I1456, 2), 0)</f>
        <v>117.89</v>
      </c>
      <c r="P2606" s="24">
        <f>I2606</f>
        <v>1178.8800000000001</v>
      </c>
    </row>
    <row r="2607" spans="1:22" ht="42.75" x14ac:dyDescent="0.2">
      <c r="A2607" s="19">
        <v>341</v>
      </c>
      <c r="B2607" s="19" t="str">
        <f>Source!F1457</f>
        <v>1.21-2303-8-1/1</v>
      </c>
      <c r="C2607" s="19" t="str">
        <f>Source!G1457</f>
        <v>Техническое обслуживание переключателя с боковым приводом двухполюсного, номинальный ток 400 А</v>
      </c>
      <c r="D2607" s="20" t="str">
        <f>Source!H1457</f>
        <v>шт.</v>
      </c>
      <c r="E2607" s="9">
        <f>Source!I1457</f>
        <v>10</v>
      </c>
      <c r="F2607" s="22"/>
      <c r="G2607" s="21"/>
      <c r="H2607" s="9"/>
      <c r="I2607" s="9"/>
      <c r="J2607" s="22"/>
      <c r="K2607" s="22"/>
      <c r="Q2607">
        <f>ROUND((Source!BZ1457/100)*ROUND((Source!AF1457*Source!AV1457)*Source!I1457, 2), 2)</f>
        <v>4195.87</v>
      </c>
      <c r="R2607">
        <f>Source!X1457</f>
        <v>4195.87</v>
      </c>
      <c r="S2607">
        <f>ROUND((Source!CA1457/100)*ROUND((Source!AF1457*Source!AV1457)*Source!I1457, 2), 2)</f>
        <v>599.41</v>
      </c>
      <c r="T2607">
        <f>Source!Y1457</f>
        <v>599.41</v>
      </c>
      <c r="U2607">
        <f>ROUND((175/100)*ROUND((Source!AE1457*Source!AV1457)*Source!I1457, 2), 2)</f>
        <v>0</v>
      </c>
      <c r="V2607">
        <f>ROUND((108/100)*ROUND(Source!CS1457*Source!I1457, 2), 2)</f>
        <v>0</v>
      </c>
    </row>
    <row r="2608" spans="1:22" ht="14.25" x14ac:dyDescent="0.2">
      <c r="A2608" s="19"/>
      <c r="B2608" s="19"/>
      <c r="C2608" s="19" t="s">
        <v>1122</v>
      </c>
      <c r="D2608" s="20"/>
      <c r="E2608" s="9"/>
      <c r="F2608" s="22">
        <f>Source!AO1457</f>
        <v>599.41</v>
      </c>
      <c r="G2608" s="21" t="str">
        <f>Source!DG1457</f>
        <v/>
      </c>
      <c r="H2608" s="9">
        <f>Source!AV1457</f>
        <v>1</v>
      </c>
      <c r="I2608" s="9">
        <f>IF(Source!BA1457&lt;&gt; 0, Source!BA1457, 1)</f>
        <v>1</v>
      </c>
      <c r="J2608" s="22">
        <f>Source!S1457</f>
        <v>5994.1</v>
      </c>
      <c r="K2608" s="22"/>
    </row>
    <row r="2609" spans="1:22" ht="14.25" x14ac:dyDescent="0.2">
      <c r="A2609" s="19"/>
      <c r="B2609" s="19"/>
      <c r="C2609" s="19" t="s">
        <v>1130</v>
      </c>
      <c r="D2609" s="20"/>
      <c r="E2609" s="9"/>
      <c r="F2609" s="22">
        <f>Source!AL1457</f>
        <v>12.35</v>
      </c>
      <c r="G2609" s="21" t="str">
        <f>Source!DD1457</f>
        <v/>
      </c>
      <c r="H2609" s="9">
        <f>Source!AW1457</f>
        <v>1</v>
      </c>
      <c r="I2609" s="9">
        <f>IF(Source!BC1457&lt;&gt; 0, Source!BC1457, 1)</f>
        <v>1</v>
      </c>
      <c r="J2609" s="22">
        <f>Source!P1457</f>
        <v>123.5</v>
      </c>
      <c r="K2609" s="22"/>
    </row>
    <row r="2610" spans="1:22" ht="14.25" x14ac:dyDescent="0.2">
      <c r="A2610" s="19"/>
      <c r="B2610" s="19"/>
      <c r="C2610" s="19" t="s">
        <v>1123</v>
      </c>
      <c r="D2610" s="20" t="s">
        <v>1124</v>
      </c>
      <c r="E2610" s="9">
        <f>Source!AT1457</f>
        <v>70</v>
      </c>
      <c r="F2610" s="22"/>
      <c r="G2610" s="21"/>
      <c r="H2610" s="9"/>
      <c r="I2610" s="9"/>
      <c r="J2610" s="22">
        <f>SUM(R2607:R2609)</f>
        <v>4195.87</v>
      </c>
      <c r="K2610" s="22"/>
    </row>
    <row r="2611" spans="1:22" ht="14.25" x14ac:dyDescent="0.2">
      <c r="A2611" s="19"/>
      <c r="B2611" s="19"/>
      <c r="C2611" s="19" t="s">
        <v>1125</v>
      </c>
      <c r="D2611" s="20" t="s">
        <v>1124</v>
      </c>
      <c r="E2611" s="9">
        <f>Source!AU1457</f>
        <v>10</v>
      </c>
      <c r="F2611" s="22"/>
      <c r="G2611" s="21"/>
      <c r="H2611" s="9"/>
      <c r="I2611" s="9"/>
      <c r="J2611" s="22">
        <f>SUM(T2607:T2610)</f>
        <v>599.41</v>
      </c>
      <c r="K2611" s="22"/>
    </row>
    <row r="2612" spans="1:22" ht="14.25" x14ac:dyDescent="0.2">
      <c r="A2612" s="19"/>
      <c r="B2612" s="19"/>
      <c r="C2612" s="19" t="s">
        <v>1126</v>
      </c>
      <c r="D2612" s="20" t="s">
        <v>1127</v>
      </c>
      <c r="E2612" s="9">
        <f>Source!AQ1457</f>
        <v>1.1299999999999999</v>
      </c>
      <c r="F2612" s="22"/>
      <c r="G2612" s="21" t="str">
        <f>Source!DI1457</f>
        <v/>
      </c>
      <c r="H2612" s="9">
        <f>Source!AV1457</f>
        <v>1</v>
      </c>
      <c r="I2612" s="9"/>
      <c r="J2612" s="22"/>
      <c r="K2612" s="22">
        <f>Source!U1457</f>
        <v>11.299999999999999</v>
      </c>
    </row>
    <row r="2613" spans="1:22" ht="15" x14ac:dyDescent="0.25">
      <c r="A2613" s="25"/>
      <c r="B2613" s="25"/>
      <c r="C2613" s="25"/>
      <c r="D2613" s="25"/>
      <c r="E2613" s="25"/>
      <c r="F2613" s="25"/>
      <c r="G2613" s="25"/>
      <c r="H2613" s="25"/>
      <c r="I2613" s="40">
        <f>J2608+J2609+J2610+J2611</f>
        <v>10912.880000000001</v>
      </c>
      <c r="J2613" s="40"/>
      <c r="K2613" s="26">
        <f>IF(Source!I1457&lt;&gt;0, ROUND(I2613/Source!I1457, 2), 0)</f>
        <v>1091.29</v>
      </c>
      <c r="P2613" s="24">
        <f>I2613</f>
        <v>10912.880000000001</v>
      </c>
    </row>
    <row r="2614" spans="1:22" ht="57" x14ac:dyDescent="0.2">
      <c r="A2614" s="19">
        <v>342</v>
      </c>
      <c r="B2614" s="19" t="str">
        <f>Source!F1458</f>
        <v>1.21-2203-27-1/1</v>
      </c>
      <c r="C2614" s="19" t="str">
        <f>Source!G1458</f>
        <v>Техническое обслуживание контакторов номинальный ток до 160 А / Контактор модульный NCH8-20/20 20А 2НО АС220/230В 50Гц</v>
      </c>
      <c r="D2614" s="20" t="str">
        <f>Source!H1458</f>
        <v>шт.</v>
      </c>
      <c r="E2614" s="9">
        <f>Source!I1458</f>
        <v>1</v>
      </c>
      <c r="F2614" s="22"/>
      <c r="G2614" s="21"/>
      <c r="H2614" s="9"/>
      <c r="I2614" s="9"/>
      <c r="J2614" s="22"/>
      <c r="K2614" s="22"/>
      <c r="Q2614">
        <f>ROUND((Source!BZ1458/100)*ROUND((Source!AF1458*Source!AV1458)*Source!I1458, 2), 2)</f>
        <v>297.05</v>
      </c>
      <c r="R2614">
        <f>Source!X1458</f>
        <v>297.05</v>
      </c>
      <c r="S2614">
        <f>ROUND((Source!CA1458/100)*ROUND((Source!AF1458*Source!AV1458)*Source!I1458, 2), 2)</f>
        <v>42.44</v>
      </c>
      <c r="T2614">
        <f>Source!Y1458</f>
        <v>42.44</v>
      </c>
      <c r="U2614">
        <f>ROUND((175/100)*ROUND((Source!AE1458*Source!AV1458)*Source!I1458, 2), 2)</f>
        <v>0</v>
      </c>
      <c r="V2614">
        <f>ROUND((108/100)*ROUND(Source!CS1458*Source!I1458, 2), 2)</f>
        <v>0</v>
      </c>
    </row>
    <row r="2615" spans="1:22" ht="14.25" x14ac:dyDescent="0.2">
      <c r="A2615" s="19"/>
      <c r="B2615" s="19"/>
      <c r="C2615" s="19" t="s">
        <v>1122</v>
      </c>
      <c r="D2615" s="20"/>
      <c r="E2615" s="9"/>
      <c r="F2615" s="22">
        <f>Source!AO1458</f>
        <v>212.18</v>
      </c>
      <c r="G2615" s="21" t="str">
        <f>Source!DG1458</f>
        <v>*2</v>
      </c>
      <c r="H2615" s="9">
        <f>Source!AV1458</f>
        <v>1</v>
      </c>
      <c r="I2615" s="9">
        <f>IF(Source!BA1458&lt;&gt; 0, Source!BA1458, 1)</f>
        <v>1</v>
      </c>
      <c r="J2615" s="22">
        <f>Source!S1458</f>
        <v>424.36</v>
      </c>
      <c r="K2615" s="22"/>
    </row>
    <row r="2616" spans="1:22" ht="14.25" x14ac:dyDescent="0.2">
      <c r="A2616" s="19"/>
      <c r="B2616" s="19"/>
      <c r="C2616" s="19" t="s">
        <v>1130</v>
      </c>
      <c r="D2616" s="20"/>
      <c r="E2616" s="9"/>
      <c r="F2616" s="22">
        <f>Source!AL1458</f>
        <v>18.489999999999998</v>
      </c>
      <c r="G2616" s="21" t="str">
        <f>Source!DD1458</f>
        <v>*2</v>
      </c>
      <c r="H2616" s="9">
        <f>Source!AW1458</f>
        <v>1</v>
      </c>
      <c r="I2616" s="9">
        <f>IF(Source!BC1458&lt;&gt; 0, Source!BC1458, 1)</f>
        <v>1</v>
      </c>
      <c r="J2616" s="22">
        <f>Source!P1458</f>
        <v>36.979999999999997</v>
      </c>
      <c r="K2616" s="22"/>
    </row>
    <row r="2617" spans="1:22" ht="14.25" x14ac:dyDescent="0.2">
      <c r="A2617" s="19"/>
      <c r="B2617" s="19"/>
      <c r="C2617" s="19" t="s">
        <v>1123</v>
      </c>
      <c r="D2617" s="20" t="s">
        <v>1124</v>
      </c>
      <c r="E2617" s="9">
        <f>Source!AT1458</f>
        <v>70</v>
      </c>
      <c r="F2617" s="22"/>
      <c r="G2617" s="21"/>
      <c r="H2617" s="9"/>
      <c r="I2617" s="9"/>
      <c r="J2617" s="22">
        <f>SUM(R2614:R2616)</f>
        <v>297.05</v>
      </c>
      <c r="K2617" s="22"/>
    </row>
    <row r="2618" spans="1:22" ht="14.25" x14ac:dyDescent="0.2">
      <c r="A2618" s="19"/>
      <c r="B2618" s="19"/>
      <c r="C2618" s="19" t="s">
        <v>1125</v>
      </c>
      <c r="D2618" s="20" t="s">
        <v>1124</v>
      </c>
      <c r="E2618" s="9">
        <f>Source!AU1458</f>
        <v>10</v>
      </c>
      <c r="F2618" s="22"/>
      <c r="G2618" s="21"/>
      <c r="H2618" s="9"/>
      <c r="I2618" s="9"/>
      <c r="J2618" s="22">
        <f>SUM(T2614:T2617)</f>
        <v>42.44</v>
      </c>
      <c r="K2618" s="22"/>
    </row>
    <row r="2619" spans="1:22" ht="14.25" x14ac:dyDescent="0.2">
      <c r="A2619" s="19"/>
      <c r="B2619" s="19"/>
      <c r="C2619" s="19" t="s">
        <v>1126</v>
      </c>
      <c r="D2619" s="20" t="s">
        <v>1127</v>
      </c>
      <c r="E2619" s="9">
        <f>Source!AQ1458</f>
        <v>0.4</v>
      </c>
      <c r="F2619" s="22"/>
      <c r="G2619" s="21" t="str">
        <f>Source!DI1458</f>
        <v>*2</v>
      </c>
      <c r="H2619" s="9">
        <f>Source!AV1458</f>
        <v>1</v>
      </c>
      <c r="I2619" s="9"/>
      <c r="J2619" s="22"/>
      <c r="K2619" s="22">
        <f>Source!U1458</f>
        <v>0.8</v>
      </c>
    </row>
    <row r="2620" spans="1:22" ht="15" x14ac:dyDescent="0.25">
      <c r="A2620" s="25"/>
      <c r="B2620" s="25"/>
      <c r="C2620" s="25"/>
      <c r="D2620" s="25"/>
      <c r="E2620" s="25"/>
      <c r="F2620" s="25"/>
      <c r="G2620" s="25"/>
      <c r="H2620" s="25"/>
      <c r="I2620" s="40">
        <f>J2615+J2616+J2617+J2618</f>
        <v>800.83000000000015</v>
      </c>
      <c r="J2620" s="40"/>
      <c r="K2620" s="26">
        <f>IF(Source!I1458&lt;&gt;0, ROUND(I2620/Source!I1458, 2), 0)</f>
        <v>800.83</v>
      </c>
      <c r="P2620" s="24">
        <f>I2620</f>
        <v>800.83000000000015</v>
      </c>
    </row>
    <row r="2621" spans="1:22" ht="42.75" x14ac:dyDescent="0.2">
      <c r="A2621" s="19">
        <v>343</v>
      </c>
      <c r="B2621" s="19" t="str">
        <f>Source!F1459</f>
        <v>1.21-2201-1-2/1</v>
      </c>
      <c r="C2621" s="19" t="str">
        <f>Source!G1459</f>
        <v>Технический осмотр распределительных коробок (щитков), с автоматами</v>
      </c>
      <c r="D2621" s="20" t="str">
        <f>Source!H1459</f>
        <v>шт.</v>
      </c>
      <c r="E2621" s="9">
        <f>Source!I1459</f>
        <v>1</v>
      </c>
      <c r="F2621" s="22"/>
      <c r="G2621" s="21"/>
      <c r="H2621" s="9"/>
      <c r="I2621" s="9"/>
      <c r="J2621" s="22"/>
      <c r="K2621" s="22"/>
      <c r="Q2621">
        <f>ROUND((Source!BZ1459/100)*ROUND((Source!AF1459*Source!AV1459)*Source!I1459, 2), 2)</f>
        <v>111.41</v>
      </c>
      <c r="R2621">
        <f>Source!X1459</f>
        <v>111.41</v>
      </c>
      <c r="S2621">
        <f>ROUND((Source!CA1459/100)*ROUND((Source!AF1459*Source!AV1459)*Source!I1459, 2), 2)</f>
        <v>15.92</v>
      </c>
      <c r="T2621">
        <f>Source!Y1459</f>
        <v>15.92</v>
      </c>
      <c r="U2621">
        <f>ROUND((175/100)*ROUND((Source!AE1459*Source!AV1459)*Source!I1459, 2), 2)</f>
        <v>0</v>
      </c>
      <c r="V2621">
        <f>ROUND((108/100)*ROUND(Source!CS1459*Source!I1459, 2), 2)</f>
        <v>0</v>
      </c>
    </row>
    <row r="2622" spans="1:22" ht="14.25" x14ac:dyDescent="0.2">
      <c r="A2622" s="19"/>
      <c r="B2622" s="19"/>
      <c r="C2622" s="19" t="s">
        <v>1122</v>
      </c>
      <c r="D2622" s="20"/>
      <c r="E2622" s="9"/>
      <c r="F2622" s="22">
        <f>Source!AO1459</f>
        <v>53.05</v>
      </c>
      <c r="G2622" s="21" t="str">
        <f>Source!DG1459</f>
        <v>*3</v>
      </c>
      <c r="H2622" s="9">
        <f>Source!AV1459</f>
        <v>1</v>
      </c>
      <c r="I2622" s="9">
        <f>IF(Source!BA1459&lt;&gt; 0, Source!BA1459, 1)</f>
        <v>1</v>
      </c>
      <c r="J2622" s="22">
        <f>Source!S1459</f>
        <v>159.15</v>
      </c>
      <c r="K2622" s="22"/>
    </row>
    <row r="2623" spans="1:22" ht="14.25" x14ac:dyDescent="0.2">
      <c r="A2623" s="19"/>
      <c r="B2623" s="19"/>
      <c r="C2623" s="19" t="s">
        <v>1130</v>
      </c>
      <c r="D2623" s="20"/>
      <c r="E2623" s="9"/>
      <c r="F2623" s="22">
        <f>Source!AL1459</f>
        <v>0.16</v>
      </c>
      <c r="G2623" s="21" t="str">
        <f>Source!DD1459</f>
        <v>*3</v>
      </c>
      <c r="H2623" s="9">
        <f>Source!AW1459</f>
        <v>1</v>
      </c>
      <c r="I2623" s="9">
        <f>IF(Source!BC1459&lt;&gt; 0, Source!BC1459, 1)</f>
        <v>1</v>
      </c>
      <c r="J2623" s="22">
        <f>Source!P1459</f>
        <v>0.48</v>
      </c>
      <c r="K2623" s="22"/>
    </row>
    <row r="2624" spans="1:22" ht="14.25" x14ac:dyDescent="0.2">
      <c r="A2624" s="19"/>
      <c r="B2624" s="19"/>
      <c r="C2624" s="19" t="s">
        <v>1123</v>
      </c>
      <c r="D2624" s="20" t="s">
        <v>1124</v>
      </c>
      <c r="E2624" s="9">
        <f>Source!AT1459</f>
        <v>70</v>
      </c>
      <c r="F2624" s="22"/>
      <c r="G2624" s="21"/>
      <c r="H2624" s="9"/>
      <c r="I2624" s="9"/>
      <c r="J2624" s="22">
        <f>SUM(R2621:R2623)</f>
        <v>111.41</v>
      </c>
      <c r="K2624" s="22"/>
    </row>
    <row r="2625" spans="1:22" ht="14.25" x14ac:dyDescent="0.2">
      <c r="A2625" s="19"/>
      <c r="B2625" s="19"/>
      <c r="C2625" s="19" t="s">
        <v>1125</v>
      </c>
      <c r="D2625" s="20" t="s">
        <v>1124</v>
      </c>
      <c r="E2625" s="9">
        <f>Source!AU1459</f>
        <v>10</v>
      </c>
      <c r="F2625" s="22"/>
      <c r="G2625" s="21"/>
      <c r="H2625" s="9"/>
      <c r="I2625" s="9"/>
      <c r="J2625" s="22">
        <f>SUM(T2621:T2624)</f>
        <v>15.92</v>
      </c>
      <c r="K2625" s="22"/>
    </row>
    <row r="2626" spans="1:22" ht="14.25" x14ac:dyDescent="0.2">
      <c r="A2626" s="19"/>
      <c r="B2626" s="19"/>
      <c r="C2626" s="19" t="s">
        <v>1126</v>
      </c>
      <c r="D2626" s="20" t="s">
        <v>1127</v>
      </c>
      <c r="E2626" s="9">
        <f>Source!AQ1459</f>
        <v>0.1</v>
      </c>
      <c r="F2626" s="22"/>
      <c r="G2626" s="21" t="str">
        <f>Source!DI1459</f>
        <v>*3</v>
      </c>
      <c r="H2626" s="9">
        <f>Source!AV1459</f>
        <v>1</v>
      </c>
      <c r="I2626" s="9"/>
      <c r="J2626" s="22"/>
      <c r="K2626" s="22">
        <f>Source!U1459</f>
        <v>0.30000000000000004</v>
      </c>
    </row>
    <row r="2627" spans="1:22" ht="15" x14ac:dyDescent="0.25">
      <c r="A2627" s="25"/>
      <c r="B2627" s="25"/>
      <c r="C2627" s="25"/>
      <c r="D2627" s="25"/>
      <c r="E2627" s="25"/>
      <c r="F2627" s="25"/>
      <c r="G2627" s="25"/>
      <c r="H2627" s="25"/>
      <c r="I2627" s="40">
        <f>J2622+J2623+J2624+J2625</f>
        <v>286.95999999999998</v>
      </c>
      <c r="J2627" s="40"/>
      <c r="K2627" s="26">
        <f>IF(Source!I1459&lt;&gt;0, ROUND(I2627/Source!I1459, 2), 0)</f>
        <v>286.95999999999998</v>
      </c>
      <c r="P2627" s="24">
        <f>I2627</f>
        <v>286.95999999999998</v>
      </c>
    </row>
    <row r="2628" spans="1:22" ht="42.75" x14ac:dyDescent="0.2">
      <c r="A2628" s="19">
        <v>344</v>
      </c>
      <c r="B2628" s="19" t="str">
        <f>Source!F1460</f>
        <v>1.21-2203-1-2/1</v>
      </c>
      <c r="C2628" s="19" t="str">
        <f>Source!G1460</f>
        <v>Техническое обслуживание распределительных коробок (щитков), с автоматами</v>
      </c>
      <c r="D2628" s="20" t="str">
        <f>Source!H1460</f>
        <v>шт.</v>
      </c>
      <c r="E2628" s="9">
        <f>Source!I1460</f>
        <v>1</v>
      </c>
      <c r="F2628" s="22"/>
      <c r="G2628" s="21"/>
      <c r="H2628" s="9"/>
      <c r="I2628" s="9"/>
      <c r="J2628" s="22"/>
      <c r="K2628" s="22"/>
      <c r="Q2628">
        <f>ROUND((Source!BZ1460/100)*ROUND((Source!AF1460*Source!AV1460)*Source!I1460, 2), 2)</f>
        <v>1113.95</v>
      </c>
      <c r="R2628">
        <f>Source!X1460</f>
        <v>1113.95</v>
      </c>
      <c r="S2628">
        <f>ROUND((Source!CA1460/100)*ROUND((Source!AF1460*Source!AV1460)*Source!I1460, 2), 2)</f>
        <v>159.13999999999999</v>
      </c>
      <c r="T2628">
        <f>Source!Y1460</f>
        <v>159.13999999999999</v>
      </c>
      <c r="U2628">
        <f>ROUND((175/100)*ROUND((Source!AE1460*Source!AV1460)*Source!I1460, 2), 2)</f>
        <v>0</v>
      </c>
      <c r="V2628">
        <f>ROUND((108/100)*ROUND(Source!CS1460*Source!I1460, 2), 2)</f>
        <v>0</v>
      </c>
    </row>
    <row r="2629" spans="1:22" ht="14.25" x14ac:dyDescent="0.2">
      <c r="A2629" s="19"/>
      <c r="B2629" s="19"/>
      <c r="C2629" s="19" t="s">
        <v>1122</v>
      </c>
      <c r="D2629" s="20"/>
      <c r="E2629" s="9"/>
      <c r="F2629" s="22">
        <f>Source!AO1460</f>
        <v>1591.35</v>
      </c>
      <c r="G2629" s="21" t="str">
        <f>Source!DG1460</f>
        <v/>
      </c>
      <c r="H2629" s="9">
        <f>Source!AV1460</f>
        <v>1</v>
      </c>
      <c r="I2629" s="9">
        <f>IF(Source!BA1460&lt;&gt; 0, Source!BA1460, 1)</f>
        <v>1</v>
      </c>
      <c r="J2629" s="22">
        <f>Source!S1460</f>
        <v>1591.35</v>
      </c>
      <c r="K2629" s="22"/>
    </row>
    <row r="2630" spans="1:22" ht="14.25" x14ac:dyDescent="0.2">
      <c r="A2630" s="19"/>
      <c r="B2630" s="19"/>
      <c r="C2630" s="19" t="s">
        <v>1130</v>
      </c>
      <c r="D2630" s="20"/>
      <c r="E2630" s="9"/>
      <c r="F2630" s="22">
        <f>Source!AL1460</f>
        <v>24.17</v>
      </c>
      <c r="G2630" s="21" t="str">
        <f>Source!DD1460</f>
        <v/>
      </c>
      <c r="H2630" s="9">
        <f>Source!AW1460</f>
        <v>1</v>
      </c>
      <c r="I2630" s="9">
        <f>IF(Source!BC1460&lt;&gt; 0, Source!BC1460, 1)</f>
        <v>1</v>
      </c>
      <c r="J2630" s="22">
        <f>Source!P1460</f>
        <v>24.17</v>
      </c>
      <c r="K2630" s="22"/>
    </row>
    <row r="2631" spans="1:22" ht="14.25" x14ac:dyDescent="0.2">
      <c r="A2631" s="19"/>
      <c r="B2631" s="19"/>
      <c r="C2631" s="19" t="s">
        <v>1123</v>
      </c>
      <c r="D2631" s="20" t="s">
        <v>1124</v>
      </c>
      <c r="E2631" s="9">
        <f>Source!AT1460</f>
        <v>70</v>
      </c>
      <c r="F2631" s="22"/>
      <c r="G2631" s="21"/>
      <c r="H2631" s="9"/>
      <c r="I2631" s="9"/>
      <c r="J2631" s="22">
        <f>SUM(R2628:R2630)</f>
        <v>1113.95</v>
      </c>
      <c r="K2631" s="22"/>
    </row>
    <row r="2632" spans="1:22" ht="14.25" x14ac:dyDescent="0.2">
      <c r="A2632" s="19"/>
      <c r="B2632" s="19"/>
      <c r="C2632" s="19" t="s">
        <v>1125</v>
      </c>
      <c r="D2632" s="20" t="s">
        <v>1124</v>
      </c>
      <c r="E2632" s="9">
        <f>Source!AU1460</f>
        <v>10</v>
      </c>
      <c r="F2632" s="22"/>
      <c r="G2632" s="21"/>
      <c r="H2632" s="9"/>
      <c r="I2632" s="9"/>
      <c r="J2632" s="22">
        <f>SUM(T2628:T2631)</f>
        <v>159.13999999999999</v>
      </c>
      <c r="K2632" s="22"/>
    </row>
    <row r="2633" spans="1:22" ht="14.25" x14ac:dyDescent="0.2">
      <c r="A2633" s="19"/>
      <c r="B2633" s="19"/>
      <c r="C2633" s="19" t="s">
        <v>1126</v>
      </c>
      <c r="D2633" s="20" t="s">
        <v>1127</v>
      </c>
      <c r="E2633" s="9">
        <f>Source!AQ1460</f>
        <v>3</v>
      </c>
      <c r="F2633" s="22"/>
      <c r="G2633" s="21" t="str">
        <f>Source!DI1460</f>
        <v/>
      </c>
      <c r="H2633" s="9">
        <f>Source!AV1460</f>
        <v>1</v>
      </c>
      <c r="I2633" s="9"/>
      <c r="J2633" s="22"/>
      <c r="K2633" s="22">
        <f>Source!U1460</f>
        <v>3</v>
      </c>
    </row>
    <row r="2634" spans="1:22" ht="15" x14ac:dyDescent="0.25">
      <c r="A2634" s="25"/>
      <c r="B2634" s="25"/>
      <c r="C2634" s="25"/>
      <c r="D2634" s="25"/>
      <c r="E2634" s="25"/>
      <c r="F2634" s="25"/>
      <c r="G2634" s="25"/>
      <c r="H2634" s="25"/>
      <c r="I2634" s="40">
        <f>J2629+J2630+J2631+J2632</f>
        <v>2888.61</v>
      </c>
      <c r="J2634" s="40"/>
      <c r="K2634" s="26">
        <f>IF(Source!I1460&lt;&gt;0, ROUND(I2634/Source!I1460, 2), 0)</f>
        <v>2888.61</v>
      </c>
      <c r="P2634" s="24">
        <f>I2634</f>
        <v>2888.61</v>
      </c>
    </row>
    <row r="2635" spans="1:22" ht="57" x14ac:dyDescent="0.2">
      <c r="A2635" s="19">
        <v>345</v>
      </c>
      <c r="B2635" s="19" t="str">
        <f>Source!F1461</f>
        <v>1.21-2301-3-1/1</v>
      </c>
      <c r="C2635" s="19" t="str">
        <f>Source!G1461</f>
        <v>Технический осмотр выключателей автоматических трехполюсных установочных, номинальный ток до 200 А</v>
      </c>
      <c r="D2635" s="20" t="str">
        <f>Source!H1461</f>
        <v>шт.</v>
      </c>
      <c r="E2635" s="9">
        <f>Source!I1461</f>
        <v>6</v>
      </c>
      <c r="F2635" s="22"/>
      <c r="G2635" s="21"/>
      <c r="H2635" s="9"/>
      <c r="I2635" s="9"/>
      <c r="J2635" s="22"/>
      <c r="K2635" s="22"/>
      <c r="Q2635">
        <f>ROUND((Source!BZ1461/100)*ROUND((Source!AF1461*Source!AV1461)*Source!I1461, 2), 2)</f>
        <v>334.15</v>
      </c>
      <c r="R2635">
        <f>Source!X1461</f>
        <v>334.15</v>
      </c>
      <c r="S2635">
        <f>ROUND((Source!CA1461/100)*ROUND((Source!AF1461*Source!AV1461)*Source!I1461, 2), 2)</f>
        <v>47.74</v>
      </c>
      <c r="T2635">
        <f>Source!Y1461</f>
        <v>47.74</v>
      </c>
      <c r="U2635">
        <f>ROUND((175/100)*ROUND((Source!AE1461*Source!AV1461)*Source!I1461, 2), 2)</f>
        <v>0</v>
      </c>
      <c r="V2635">
        <f>ROUND((108/100)*ROUND(Source!CS1461*Source!I1461, 2), 2)</f>
        <v>0</v>
      </c>
    </row>
    <row r="2636" spans="1:22" ht="14.25" x14ac:dyDescent="0.2">
      <c r="A2636" s="19"/>
      <c r="B2636" s="19"/>
      <c r="C2636" s="19" t="s">
        <v>1122</v>
      </c>
      <c r="D2636" s="20"/>
      <c r="E2636" s="9"/>
      <c r="F2636" s="22">
        <f>Source!AO1461</f>
        <v>26.52</v>
      </c>
      <c r="G2636" s="21" t="str">
        <f>Source!DG1461</f>
        <v>*3</v>
      </c>
      <c r="H2636" s="9">
        <f>Source!AV1461</f>
        <v>1</v>
      </c>
      <c r="I2636" s="9">
        <f>IF(Source!BA1461&lt;&gt; 0, Source!BA1461, 1)</f>
        <v>1</v>
      </c>
      <c r="J2636" s="22">
        <f>Source!S1461</f>
        <v>477.36</v>
      </c>
      <c r="K2636" s="22"/>
    </row>
    <row r="2637" spans="1:22" ht="14.25" x14ac:dyDescent="0.2">
      <c r="A2637" s="19"/>
      <c r="B2637" s="19"/>
      <c r="C2637" s="19" t="s">
        <v>1123</v>
      </c>
      <c r="D2637" s="20" t="s">
        <v>1124</v>
      </c>
      <c r="E2637" s="9">
        <f>Source!AT1461</f>
        <v>70</v>
      </c>
      <c r="F2637" s="22"/>
      <c r="G2637" s="21"/>
      <c r="H2637" s="9"/>
      <c r="I2637" s="9"/>
      <c r="J2637" s="22">
        <f>SUM(R2635:R2636)</f>
        <v>334.15</v>
      </c>
      <c r="K2637" s="22"/>
    </row>
    <row r="2638" spans="1:22" ht="14.25" x14ac:dyDescent="0.2">
      <c r="A2638" s="19"/>
      <c r="B2638" s="19"/>
      <c r="C2638" s="19" t="s">
        <v>1125</v>
      </c>
      <c r="D2638" s="20" t="s">
        <v>1124</v>
      </c>
      <c r="E2638" s="9">
        <f>Source!AU1461</f>
        <v>10</v>
      </c>
      <c r="F2638" s="22"/>
      <c r="G2638" s="21"/>
      <c r="H2638" s="9"/>
      <c r="I2638" s="9"/>
      <c r="J2638" s="22">
        <f>SUM(T2635:T2637)</f>
        <v>47.74</v>
      </c>
      <c r="K2638" s="22"/>
    </row>
    <row r="2639" spans="1:22" ht="14.25" x14ac:dyDescent="0.2">
      <c r="A2639" s="19"/>
      <c r="B2639" s="19"/>
      <c r="C2639" s="19" t="s">
        <v>1126</v>
      </c>
      <c r="D2639" s="20" t="s">
        <v>1127</v>
      </c>
      <c r="E2639" s="9">
        <f>Source!AQ1461</f>
        <v>0.05</v>
      </c>
      <c r="F2639" s="22"/>
      <c r="G2639" s="21" t="str">
        <f>Source!DI1461</f>
        <v>*3</v>
      </c>
      <c r="H2639" s="9">
        <f>Source!AV1461</f>
        <v>1</v>
      </c>
      <c r="I2639" s="9"/>
      <c r="J2639" s="22"/>
      <c r="K2639" s="22">
        <f>Source!U1461</f>
        <v>0.90000000000000013</v>
      </c>
    </row>
    <row r="2640" spans="1:22" ht="15" x14ac:dyDescent="0.25">
      <c r="A2640" s="25"/>
      <c r="B2640" s="25"/>
      <c r="C2640" s="25"/>
      <c r="D2640" s="25"/>
      <c r="E2640" s="25"/>
      <c r="F2640" s="25"/>
      <c r="G2640" s="25"/>
      <c r="H2640" s="25"/>
      <c r="I2640" s="40">
        <f>J2636+J2637+J2638</f>
        <v>859.25</v>
      </c>
      <c r="J2640" s="40"/>
      <c r="K2640" s="26">
        <f>IF(Source!I1461&lt;&gt;0, ROUND(I2640/Source!I1461, 2), 0)</f>
        <v>143.21</v>
      </c>
      <c r="P2640" s="24">
        <f>I2640</f>
        <v>859.25</v>
      </c>
    </row>
    <row r="2641" spans="1:22" ht="57" x14ac:dyDescent="0.2">
      <c r="A2641" s="19">
        <v>346</v>
      </c>
      <c r="B2641" s="19" t="str">
        <f>Source!F1462</f>
        <v>1.21-2303-3-1/1</v>
      </c>
      <c r="C2641" s="19" t="str">
        <f>Source!G1462</f>
        <v>Техническое обслуживание выключателей автоматических трехполюсных установочных, номинальный ток до 200 А,</v>
      </c>
      <c r="D2641" s="20" t="str">
        <f>Source!H1462</f>
        <v>шт.</v>
      </c>
      <c r="E2641" s="9">
        <f>Source!I1462</f>
        <v>6</v>
      </c>
      <c r="F2641" s="22"/>
      <c r="G2641" s="21"/>
      <c r="H2641" s="9"/>
      <c r="I2641" s="9"/>
      <c r="J2641" s="22"/>
      <c r="K2641" s="22"/>
      <c r="Q2641">
        <f>ROUND((Source!BZ1462/100)*ROUND((Source!AF1462*Source!AV1462)*Source!I1462, 2), 2)</f>
        <v>3341.86</v>
      </c>
      <c r="R2641">
        <f>Source!X1462</f>
        <v>3341.86</v>
      </c>
      <c r="S2641">
        <f>ROUND((Source!CA1462/100)*ROUND((Source!AF1462*Source!AV1462)*Source!I1462, 2), 2)</f>
        <v>477.41</v>
      </c>
      <c r="T2641">
        <f>Source!Y1462</f>
        <v>477.41</v>
      </c>
      <c r="U2641">
        <f>ROUND((175/100)*ROUND((Source!AE1462*Source!AV1462)*Source!I1462, 2), 2)</f>
        <v>0</v>
      </c>
      <c r="V2641">
        <f>ROUND((108/100)*ROUND(Source!CS1462*Source!I1462, 2), 2)</f>
        <v>0</v>
      </c>
    </row>
    <row r="2642" spans="1:22" ht="14.25" x14ac:dyDescent="0.2">
      <c r="A2642" s="19"/>
      <c r="B2642" s="19"/>
      <c r="C2642" s="19" t="s">
        <v>1122</v>
      </c>
      <c r="D2642" s="20"/>
      <c r="E2642" s="9"/>
      <c r="F2642" s="22">
        <f>Source!AO1462</f>
        <v>795.68</v>
      </c>
      <c r="G2642" s="21" t="str">
        <f>Source!DG1462</f>
        <v/>
      </c>
      <c r="H2642" s="9">
        <f>Source!AV1462</f>
        <v>1</v>
      </c>
      <c r="I2642" s="9">
        <f>IF(Source!BA1462&lt;&gt; 0, Source!BA1462, 1)</f>
        <v>1</v>
      </c>
      <c r="J2642" s="22">
        <f>Source!S1462</f>
        <v>4774.08</v>
      </c>
      <c r="K2642" s="22"/>
    </row>
    <row r="2643" spans="1:22" ht="14.25" x14ac:dyDescent="0.2">
      <c r="A2643" s="19"/>
      <c r="B2643" s="19"/>
      <c r="C2643" s="19" t="s">
        <v>1130</v>
      </c>
      <c r="D2643" s="20"/>
      <c r="E2643" s="9"/>
      <c r="F2643" s="22">
        <f>Source!AL1462</f>
        <v>14.65</v>
      </c>
      <c r="G2643" s="21" t="str">
        <f>Source!DD1462</f>
        <v/>
      </c>
      <c r="H2643" s="9">
        <f>Source!AW1462</f>
        <v>1</v>
      </c>
      <c r="I2643" s="9">
        <f>IF(Source!BC1462&lt;&gt; 0, Source!BC1462, 1)</f>
        <v>1</v>
      </c>
      <c r="J2643" s="22">
        <f>Source!P1462</f>
        <v>87.9</v>
      </c>
      <c r="K2643" s="22"/>
    </row>
    <row r="2644" spans="1:22" ht="14.25" x14ac:dyDescent="0.2">
      <c r="A2644" s="19"/>
      <c r="B2644" s="19"/>
      <c r="C2644" s="19" t="s">
        <v>1123</v>
      </c>
      <c r="D2644" s="20" t="s">
        <v>1124</v>
      </c>
      <c r="E2644" s="9">
        <f>Source!AT1462</f>
        <v>70</v>
      </c>
      <c r="F2644" s="22"/>
      <c r="G2644" s="21"/>
      <c r="H2644" s="9"/>
      <c r="I2644" s="9"/>
      <c r="J2644" s="22">
        <f>SUM(R2641:R2643)</f>
        <v>3341.86</v>
      </c>
      <c r="K2644" s="22"/>
    </row>
    <row r="2645" spans="1:22" ht="14.25" x14ac:dyDescent="0.2">
      <c r="A2645" s="19"/>
      <c r="B2645" s="19"/>
      <c r="C2645" s="19" t="s">
        <v>1125</v>
      </c>
      <c r="D2645" s="20" t="s">
        <v>1124</v>
      </c>
      <c r="E2645" s="9">
        <f>Source!AU1462</f>
        <v>10</v>
      </c>
      <c r="F2645" s="22"/>
      <c r="G2645" s="21"/>
      <c r="H2645" s="9"/>
      <c r="I2645" s="9"/>
      <c r="J2645" s="22">
        <f>SUM(T2641:T2644)</f>
        <v>477.41</v>
      </c>
      <c r="K2645" s="22"/>
    </row>
    <row r="2646" spans="1:22" ht="14.25" x14ac:dyDescent="0.2">
      <c r="A2646" s="19"/>
      <c r="B2646" s="19"/>
      <c r="C2646" s="19" t="s">
        <v>1126</v>
      </c>
      <c r="D2646" s="20" t="s">
        <v>1127</v>
      </c>
      <c r="E2646" s="9">
        <f>Source!AQ1462</f>
        <v>1.5</v>
      </c>
      <c r="F2646" s="22"/>
      <c r="G2646" s="21" t="str">
        <f>Source!DI1462</f>
        <v/>
      </c>
      <c r="H2646" s="9">
        <f>Source!AV1462</f>
        <v>1</v>
      </c>
      <c r="I2646" s="9"/>
      <c r="J2646" s="22"/>
      <c r="K2646" s="22">
        <f>Source!U1462</f>
        <v>9</v>
      </c>
    </row>
    <row r="2647" spans="1:22" ht="15" x14ac:dyDescent="0.25">
      <c r="A2647" s="25"/>
      <c r="B2647" s="25"/>
      <c r="C2647" s="25"/>
      <c r="D2647" s="25"/>
      <c r="E2647" s="25"/>
      <c r="F2647" s="25"/>
      <c r="G2647" s="25"/>
      <c r="H2647" s="25"/>
      <c r="I2647" s="40">
        <f>J2642+J2643+J2644+J2645</f>
        <v>8681.25</v>
      </c>
      <c r="J2647" s="40"/>
      <c r="K2647" s="26">
        <f>IF(Source!I1462&lt;&gt;0, ROUND(I2647/Source!I1462, 2), 0)</f>
        <v>1446.88</v>
      </c>
      <c r="P2647" s="24">
        <f>I2647</f>
        <v>8681.25</v>
      </c>
    </row>
    <row r="2648" spans="1:22" ht="57" x14ac:dyDescent="0.2">
      <c r="A2648" s="19">
        <v>347</v>
      </c>
      <c r="B2648" s="19" t="str">
        <f>Source!F1463</f>
        <v>1.21-2301-19-1/1</v>
      </c>
      <c r="C2648" s="19" t="str">
        <f>Source!G1463</f>
        <v>Технический осмотр выключателей автоматических однополюсных установочных на номинальный ток до 63 А</v>
      </c>
      <c r="D2648" s="20" t="str">
        <f>Source!H1463</f>
        <v>шт.</v>
      </c>
      <c r="E2648" s="9">
        <f>Source!I1463</f>
        <v>25</v>
      </c>
      <c r="F2648" s="22"/>
      <c r="G2648" s="21"/>
      <c r="H2648" s="9"/>
      <c r="I2648" s="9"/>
      <c r="J2648" s="22"/>
      <c r="K2648" s="22"/>
      <c r="Q2648">
        <f>ROUND((Source!BZ1463/100)*ROUND((Source!AF1463*Source!AV1463)*Source!I1463, 2), 2)</f>
        <v>1114.05</v>
      </c>
      <c r="R2648">
        <f>Source!X1463</f>
        <v>1114.05</v>
      </c>
      <c r="S2648">
        <f>ROUND((Source!CA1463/100)*ROUND((Source!AF1463*Source!AV1463)*Source!I1463, 2), 2)</f>
        <v>159.15</v>
      </c>
      <c r="T2648">
        <f>Source!Y1463</f>
        <v>159.15</v>
      </c>
      <c r="U2648">
        <f>ROUND((175/100)*ROUND((Source!AE1463*Source!AV1463)*Source!I1463, 2), 2)</f>
        <v>0</v>
      </c>
      <c r="V2648">
        <f>ROUND((108/100)*ROUND(Source!CS1463*Source!I1463, 2), 2)</f>
        <v>0</v>
      </c>
    </row>
    <row r="2649" spans="1:22" ht="14.25" x14ac:dyDescent="0.2">
      <c r="A2649" s="19"/>
      <c r="B2649" s="19"/>
      <c r="C2649" s="19" t="s">
        <v>1122</v>
      </c>
      <c r="D2649" s="20"/>
      <c r="E2649" s="9"/>
      <c r="F2649" s="22">
        <f>Source!AO1463</f>
        <v>21.22</v>
      </c>
      <c r="G2649" s="21" t="str">
        <f>Source!DG1463</f>
        <v>*3</v>
      </c>
      <c r="H2649" s="9">
        <f>Source!AV1463</f>
        <v>1</v>
      </c>
      <c r="I2649" s="9">
        <f>IF(Source!BA1463&lt;&gt; 0, Source!BA1463, 1)</f>
        <v>1</v>
      </c>
      <c r="J2649" s="22">
        <f>Source!S1463</f>
        <v>1591.5</v>
      </c>
      <c r="K2649" s="22"/>
    </row>
    <row r="2650" spans="1:22" ht="14.25" x14ac:dyDescent="0.2">
      <c r="A2650" s="19"/>
      <c r="B2650" s="19"/>
      <c r="C2650" s="19" t="s">
        <v>1130</v>
      </c>
      <c r="D2650" s="20"/>
      <c r="E2650" s="9"/>
      <c r="F2650" s="22">
        <f>Source!AL1463</f>
        <v>0.01</v>
      </c>
      <c r="G2650" s="21" t="str">
        <f>Source!DD1463</f>
        <v>*3</v>
      </c>
      <c r="H2650" s="9">
        <f>Source!AW1463</f>
        <v>1</v>
      </c>
      <c r="I2650" s="9">
        <f>IF(Source!BC1463&lt;&gt; 0, Source!BC1463, 1)</f>
        <v>1</v>
      </c>
      <c r="J2650" s="22">
        <f>Source!P1463</f>
        <v>0.75</v>
      </c>
      <c r="K2650" s="22"/>
    </row>
    <row r="2651" spans="1:22" ht="14.25" x14ac:dyDescent="0.2">
      <c r="A2651" s="19"/>
      <c r="B2651" s="19"/>
      <c r="C2651" s="19" t="s">
        <v>1123</v>
      </c>
      <c r="D2651" s="20" t="s">
        <v>1124</v>
      </c>
      <c r="E2651" s="9">
        <f>Source!AT1463</f>
        <v>70</v>
      </c>
      <c r="F2651" s="22"/>
      <c r="G2651" s="21"/>
      <c r="H2651" s="9"/>
      <c r="I2651" s="9"/>
      <c r="J2651" s="22">
        <f>SUM(R2648:R2650)</f>
        <v>1114.05</v>
      </c>
      <c r="K2651" s="22"/>
    </row>
    <row r="2652" spans="1:22" ht="14.25" x14ac:dyDescent="0.2">
      <c r="A2652" s="19"/>
      <c r="B2652" s="19"/>
      <c r="C2652" s="19" t="s">
        <v>1125</v>
      </c>
      <c r="D2652" s="20" t="s">
        <v>1124</v>
      </c>
      <c r="E2652" s="9">
        <f>Source!AU1463</f>
        <v>10</v>
      </c>
      <c r="F2652" s="22"/>
      <c r="G2652" s="21"/>
      <c r="H2652" s="9"/>
      <c r="I2652" s="9"/>
      <c r="J2652" s="22">
        <f>SUM(T2648:T2651)</f>
        <v>159.15</v>
      </c>
      <c r="K2652" s="22"/>
    </row>
    <row r="2653" spans="1:22" ht="14.25" x14ac:dyDescent="0.2">
      <c r="A2653" s="19"/>
      <c r="B2653" s="19"/>
      <c r="C2653" s="19" t="s">
        <v>1126</v>
      </c>
      <c r="D2653" s="20" t="s">
        <v>1127</v>
      </c>
      <c r="E2653" s="9">
        <f>Source!AQ1463</f>
        <v>0.04</v>
      </c>
      <c r="F2653" s="22"/>
      <c r="G2653" s="21" t="str">
        <f>Source!DI1463</f>
        <v>*3</v>
      </c>
      <c r="H2653" s="9">
        <f>Source!AV1463</f>
        <v>1</v>
      </c>
      <c r="I2653" s="9"/>
      <c r="J2653" s="22"/>
      <c r="K2653" s="22">
        <f>Source!U1463</f>
        <v>3</v>
      </c>
    </row>
    <row r="2654" spans="1:22" ht="15" x14ac:dyDescent="0.25">
      <c r="A2654" s="25"/>
      <c r="B2654" s="25"/>
      <c r="C2654" s="25"/>
      <c r="D2654" s="25"/>
      <c r="E2654" s="25"/>
      <c r="F2654" s="25"/>
      <c r="G2654" s="25"/>
      <c r="H2654" s="25"/>
      <c r="I2654" s="40">
        <f>J2649+J2650+J2651+J2652</f>
        <v>2865.4500000000003</v>
      </c>
      <c r="J2654" s="40"/>
      <c r="K2654" s="26">
        <f>IF(Source!I1463&lt;&gt;0, ROUND(I2654/Source!I1463, 2), 0)</f>
        <v>114.62</v>
      </c>
      <c r="P2654" s="24">
        <f>I2654</f>
        <v>2865.4500000000003</v>
      </c>
    </row>
    <row r="2655" spans="1:22" ht="57" x14ac:dyDescent="0.2">
      <c r="A2655" s="19">
        <v>348</v>
      </c>
      <c r="B2655" s="19" t="str">
        <f>Source!F1464</f>
        <v>1.21-2303-19-1/1</v>
      </c>
      <c r="C2655" s="19" t="str">
        <f>Source!G1464</f>
        <v>Техническое обслуживание выключателей автоматических однополюсных установочных на номинальный ток до 63 А</v>
      </c>
      <c r="D2655" s="20" t="str">
        <f>Source!H1464</f>
        <v>шт.</v>
      </c>
      <c r="E2655" s="9">
        <f>Source!I1464</f>
        <v>25</v>
      </c>
      <c r="F2655" s="22"/>
      <c r="G2655" s="21"/>
      <c r="H2655" s="9"/>
      <c r="I2655" s="9"/>
      <c r="J2655" s="22"/>
      <c r="K2655" s="22"/>
      <c r="Q2655">
        <f>ROUND((Source!BZ1464/100)*ROUND((Source!AF1464*Source!AV1464)*Source!I1464, 2), 2)</f>
        <v>11139.45</v>
      </c>
      <c r="R2655">
        <f>Source!X1464</f>
        <v>11139.45</v>
      </c>
      <c r="S2655">
        <f>ROUND((Source!CA1464/100)*ROUND((Source!AF1464*Source!AV1464)*Source!I1464, 2), 2)</f>
        <v>1591.35</v>
      </c>
      <c r="T2655">
        <f>Source!Y1464</f>
        <v>1591.35</v>
      </c>
      <c r="U2655">
        <f>ROUND((175/100)*ROUND((Source!AE1464*Source!AV1464)*Source!I1464, 2), 2)</f>
        <v>0</v>
      </c>
      <c r="V2655">
        <f>ROUND((108/100)*ROUND(Source!CS1464*Source!I1464, 2), 2)</f>
        <v>0</v>
      </c>
    </row>
    <row r="2656" spans="1:22" ht="14.25" x14ac:dyDescent="0.2">
      <c r="A2656" s="19"/>
      <c r="B2656" s="19"/>
      <c r="C2656" s="19" t="s">
        <v>1122</v>
      </c>
      <c r="D2656" s="20"/>
      <c r="E2656" s="9"/>
      <c r="F2656" s="22">
        <f>Source!AO1464</f>
        <v>636.54</v>
      </c>
      <c r="G2656" s="21" t="str">
        <f>Source!DG1464</f>
        <v/>
      </c>
      <c r="H2656" s="9">
        <f>Source!AV1464</f>
        <v>1</v>
      </c>
      <c r="I2656" s="9">
        <f>IF(Source!BA1464&lt;&gt; 0, Source!BA1464, 1)</f>
        <v>1</v>
      </c>
      <c r="J2656" s="22">
        <f>Source!S1464</f>
        <v>15913.5</v>
      </c>
      <c r="K2656" s="22"/>
    </row>
    <row r="2657" spans="1:22" ht="14.25" x14ac:dyDescent="0.2">
      <c r="A2657" s="19"/>
      <c r="B2657" s="19"/>
      <c r="C2657" s="19" t="s">
        <v>1130</v>
      </c>
      <c r="D2657" s="20"/>
      <c r="E2657" s="9"/>
      <c r="F2657" s="22">
        <f>Source!AL1464</f>
        <v>1.56</v>
      </c>
      <c r="G2657" s="21" t="str">
        <f>Source!DD1464</f>
        <v/>
      </c>
      <c r="H2657" s="9">
        <f>Source!AW1464</f>
        <v>1</v>
      </c>
      <c r="I2657" s="9">
        <f>IF(Source!BC1464&lt;&gt; 0, Source!BC1464, 1)</f>
        <v>1</v>
      </c>
      <c r="J2657" s="22">
        <f>Source!P1464</f>
        <v>39</v>
      </c>
      <c r="K2657" s="22"/>
    </row>
    <row r="2658" spans="1:22" ht="14.25" x14ac:dyDescent="0.2">
      <c r="A2658" s="19"/>
      <c r="B2658" s="19"/>
      <c r="C2658" s="19" t="s">
        <v>1123</v>
      </c>
      <c r="D2658" s="20" t="s">
        <v>1124</v>
      </c>
      <c r="E2658" s="9">
        <f>Source!AT1464</f>
        <v>70</v>
      </c>
      <c r="F2658" s="22"/>
      <c r="G2658" s="21"/>
      <c r="H2658" s="9"/>
      <c r="I2658" s="9"/>
      <c r="J2658" s="22">
        <f>SUM(R2655:R2657)</f>
        <v>11139.45</v>
      </c>
      <c r="K2658" s="22"/>
    </row>
    <row r="2659" spans="1:22" ht="14.25" x14ac:dyDescent="0.2">
      <c r="A2659" s="19"/>
      <c r="B2659" s="19"/>
      <c r="C2659" s="19" t="s">
        <v>1125</v>
      </c>
      <c r="D2659" s="20" t="s">
        <v>1124</v>
      </c>
      <c r="E2659" s="9">
        <f>Source!AU1464</f>
        <v>10</v>
      </c>
      <c r="F2659" s="22"/>
      <c r="G2659" s="21"/>
      <c r="H2659" s="9"/>
      <c r="I2659" s="9"/>
      <c r="J2659" s="22">
        <f>SUM(T2655:T2658)</f>
        <v>1591.35</v>
      </c>
      <c r="K2659" s="22"/>
    </row>
    <row r="2660" spans="1:22" ht="14.25" x14ac:dyDescent="0.2">
      <c r="A2660" s="19"/>
      <c r="B2660" s="19"/>
      <c r="C2660" s="19" t="s">
        <v>1126</v>
      </c>
      <c r="D2660" s="20" t="s">
        <v>1127</v>
      </c>
      <c r="E2660" s="9">
        <f>Source!AQ1464</f>
        <v>1.2</v>
      </c>
      <c r="F2660" s="22"/>
      <c r="G2660" s="21" t="str">
        <f>Source!DI1464</f>
        <v/>
      </c>
      <c r="H2660" s="9">
        <f>Source!AV1464</f>
        <v>1</v>
      </c>
      <c r="I2660" s="9"/>
      <c r="J2660" s="22"/>
      <c r="K2660" s="22">
        <f>Source!U1464</f>
        <v>30</v>
      </c>
    </row>
    <row r="2661" spans="1:22" ht="15" x14ac:dyDescent="0.25">
      <c r="A2661" s="25"/>
      <c r="B2661" s="25"/>
      <c r="C2661" s="25"/>
      <c r="D2661" s="25"/>
      <c r="E2661" s="25"/>
      <c r="F2661" s="25"/>
      <c r="G2661" s="25"/>
      <c r="H2661" s="25"/>
      <c r="I2661" s="40">
        <f>J2656+J2657+J2658+J2659</f>
        <v>28683.3</v>
      </c>
      <c r="J2661" s="40"/>
      <c r="K2661" s="26">
        <f>IF(Source!I1464&lt;&gt;0, ROUND(I2661/Source!I1464, 2), 0)</f>
        <v>1147.33</v>
      </c>
      <c r="P2661" s="24">
        <f>I2661</f>
        <v>28683.3</v>
      </c>
    </row>
    <row r="2662" spans="1:22" ht="28.5" x14ac:dyDescent="0.2">
      <c r="A2662" s="19">
        <v>349</v>
      </c>
      <c r="B2662" s="19" t="str">
        <f>Source!F1465</f>
        <v>1.21-2203-27-1/1</v>
      </c>
      <c r="C2662" s="19" t="str">
        <f>Source!G1465</f>
        <v>Техническое обслуживание контакторов номинальный ток до 160 А</v>
      </c>
      <c r="D2662" s="20" t="str">
        <f>Source!H1465</f>
        <v>шт.</v>
      </c>
      <c r="E2662" s="9">
        <f>Source!I1465</f>
        <v>9</v>
      </c>
      <c r="F2662" s="22"/>
      <c r="G2662" s="21"/>
      <c r="H2662" s="9"/>
      <c r="I2662" s="9"/>
      <c r="J2662" s="22"/>
      <c r="K2662" s="22"/>
      <c r="Q2662">
        <f>ROUND((Source!BZ1465/100)*ROUND((Source!AF1465*Source!AV1465)*Source!I1465, 2), 2)</f>
        <v>2673.47</v>
      </c>
      <c r="R2662">
        <f>Source!X1465</f>
        <v>2673.47</v>
      </c>
      <c r="S2662">
        <f>ROUND((Source!CA1465/100)*ROUND((Source!AF1465*Source!AV1465)*Source!I1465, 2), 2)</f>
        <v>381.92</v>
      </c>
      <c r="T2662">
        <f>Source!Y1465</f>
        <v>381.92</v>
      </c>
      <c r="U2662">
        <f>ROUND((175/100)*ROUND((Source!AE1465*Source!AV1465)*Source!I1465, 2), 2)</f>
        <v>0</v>
      </c>
      <c r="V2662">
        <f>ROUND((108/100)*ROUND(Source!CS1465*Source!I1465, 2), 2)</f>
        <v>0</v>
      </c>
    </row>
    <row r="2663" spans="1:22" ht="14.25" x14ac:dyDescent="0.2">
      <c r="A2663" s="19"/>
      <c r="B2663" s="19"/>
      <c r="C2663" s="19" t="s">
        <v>1122</v>
      </c>
      <c r="D2663" s="20"/>
      <c r="E2663" s="9"/>
      <c r="F2663" s="22">
        <f>Source!AO1465</f>
        <v>212.18</v>
      </c>
      <c r="G2663" s="21" t="str">
        <f>Source!DG1465</f>
        <v>*2</v>
      </c>
      <c r="H2663" s="9">
        <f>Source!AV1465</f>
        <v>1</v>
      </c>
      <c r="I2663" s="9">
        <f>IF(Source!BA1465&lt;&gt; 0, Source!BA1465, 1)</f>
        <v>1</v>
      </c>
      <c r="J2663" s="22">
        <f>Source!S1465</f>
        <v>3819.24</v>
      </c>
      <c r="K2663" s="22"/>
    </row>
    <row r="2664" spans="1:22" ht="14.25" x14ac:dyDescent="0.2">
      <c r="A2664" s="19"/>
      <c r="B2664" s="19"/>
      <c r="C2664" s="19" t="s">
        <v>1130</v>
      </c>
      <c r="D2664" s="20"/>
      <c r="E2664" s="9"/>
      <c r="F2664" s="22">
        <f>Source!AL1465</f>
        <v>18.489999999999998</v>
      </c>
      <c r="G2664" s="21" t="str">
        <f>Source!DD1465</f>
        <v>*2</v>
      </c>
      <c r="H2664" s="9">
        <f>Source!AW1465</f>
        <v>1</v>
      </c>
      <c r="I2664" s="9">
        <f>IF(Source!BC1465&lt;&gt; 0, Source!BC1465, 1)</f>
        <v>1</v>
      </c>
      <c r="J2664" s="22">
        <f>Source!P1465</f>
        <v>332.82</v>
      </c>
      <c r="K2664" s="22"/>
    </row>
    <row r="2665" spans="1:22" ht="14.25" x14ac:dyDescent="0.2">
      <c r="A2665" s="19"/>
      <c r="B2665" s="19"/>
      <c r="C2665" s="19" t="s">
        <v>1123</v>
      </c>
      <c r="D2665" s="20" t="s">
        <v>1124</v>
      </c>
      <c r="E2665" s="9">
        <f>Source!AT1465</f>
        <v>70</v>
      </c>
      <c r="F2665" s="22"/>
      <c r="G2665" s="21"/>
      <c r="H2665" s="9"/>
      <c r="I2665" s="9"/>
      <c r="J2665" s="22">
        <f>SUM(R2662:R2664)</f>
        <v>2673.47</v>
      </c>
      <c r="K2665" s="22"/>
    </row>
    <row r="2666" spans="1:22" ht="14.25" x14ac:dyDescent="0.2">
      <c r="A2666" s="19"/>
      <c r="B2666" s="19"/>
      <c r="C2666" s="19" t="s">
        <v>1125</v>
      </c>
      <c r="D2666" s="20" t="s">
        <v>1124</v>
      </c>
      <c r="E2666" s="9">
        <f>Source!AU1465</f>
        <v>10</v>
      </c>
      <c r="F2666" s="22"/>
      <c r="G2666" s="21"/>
      <c r="H2666" s="9"/>
      <c r="I2666" s="9"/>
      <c r="J2666" s="22">
        <f>SUM(T2662:T2665)</f>
        <v>381.92</v>
      </c>
      <c r="K2666" s="22"/>
    </row>
    <row r="2667" spans="1:22" ht="14.25" x14ac:dyDescent="0.2">
      <c r="A2667" s="19"/>
      <c r="B2667" s="19"/>
      <c r="C2667" s="19" t="s">
        <v>1126</v>
      </c>
      <c r="D2667" s="20" t="s">
        <v>1127</v>
      </c>
      <c r="E2667" s="9">
        <f>Source!AQ1465</f>
        <v>0.4</v>
      </c>
      <c r="F2667" s="22"/>
      <c r="G2667" s="21" t="str">
        <f>Source!DI1465</f>
        <v>*2</v>
      </c>
      <c r="H2667" s="9">
        <f>Source!AV1465</f>
        <v>1</v>
      </c>
      <c r="I2667" s="9"/>
      <c r="J2667" s="22"/>
      <c r="K2667" s="22">
        <f>Source!U1465</f>
        <v>7.2</v>
      </c>
    </row>
    <row r="2668" spans="1:22" ht="15" x14ac:dyDescent="0.25">
      <c r="A2668" s="25"/>
      <c r="B2668" s="25"/>
      <c r="C2668" s="25"/>
      <c r="D2668" s="25"/>
      <c r="E2668" s="25"/>
      <c r="F2668" s="25"/>
      <c r="G2668" s="25"/>
      <c r="H2668" s="25"/>
      <c r="I2668" s="40">
        <f>J2663+J2664+J2665+J2666</f>
        <v>7207.4499999999989</v>
      </c>
      <c r="J2668" s="40"/>
      <c r="K2668" s="26">
        <f>IF(Source!I1465&lt;&gt;0, ROUND(I2668/Source!I1465, 2), 0)</f>
        <v>800.83</v>
      </c>
      <c r="P2668" s="24">
        <f>I2668</f>
        <v>7207.4499999999989</v>
      </c>
    </row>
    <row r="2669" spans="1:22" ht="57" x14ac:dyDescent="0.2">
      <c r="A2669" s="19">
        <v>350</v>
      </c>
      <c r="B2669" s="19" t="str">
        <f>Source!F1466</f>
        <v>1.20-2103-15-1/1</v>
      </c>
      <c r="C2669" s="19" t="str">
        <f>Source!G1466</f>
        <v>Техническое обслуживание светильника светодиодного типа «Титан» рабочего освещения - полугодовое</v>
      </c>
      <c r="D2669" s="20" t="str">
        <f>Source!H1466</f>
        <v>шт.</v>
      </c>
      <c r="E2669" s="9">
        <f>Source!I1466</f>
        <v>308</v>
      </c>
      <c r="F2669" s="22"/>
      <c r="G2669" s="21"/>
      <c r="H2669" s="9"/>
      <c r="I2669" s="9"/>
      <c r="J2669" s="22"/>
      <c r="K2669" s="22"/>
      <c r="Q2669">
        <f>ROUND((Source!BZ1466/100)*ROUND((Source!AF1466*Source!AV1466)*Source!I1466, 2), 2)</f>
        <v>33316.67</v>
      </c>
      <c r="R2669">
        <f>Source!X1466</f>
        <v>33316.67</v>
      </c>
      <c r="S2669">
        <f>ROUND((Source!CA1466/100)*ROUND((Source!AF1466*Source!AV1466)*Source!I1466, 2), 2)</f>
        <v>4759.5200000000004</v>
      </c>
      <c r="T2669">
        <f>Source!Y1466</f>
        <v>4759.5200000000004</v>
      </c>
      <c r="U2669">
        <f>ROUND((175/100)*ROUND((Source!AE1466*Source!AV1466)*Source!I1466, 2), 2)</f>
        <v>0</v>
      </c>
      <c r="V2669">
        <f>ROUND((108/100)*ROUND(Source!CS1466*Source!I1466, 2), 2)</f>
        <v>0</v>
      </c>
    </row>
    <row r="2670" spans="1:22" ht="14.25" x14ac:dyDescent="0.2">
      <c r="A2670" s="19"/>
      <c r="B2670" s="19"/>
      <c r="C2670" s="19" t="s">
        <v>1122</v>
      </c>
      <c r="D2670" s="20"/>
      <c r="E2670" s="9"/>
      <c r="F2670" s="22">
        <f>Source!AO1466</f>
        <v>154.53</v>
      </c>
      <c r="G2670" s="21" t="str">
        <f>Source!DG1466</f>
        <v/>
      </c>
      <c r="H2670" s="9">
        <f>Source!AV1466</f>
        <v>1</v>
      </c>
      <c r="I2670" s="9">
        <f>IF(Source!BA1466&lt;&gt; 0, Source!BA1466, 1)</f>
        <v>1</v>
      </c>
      <c r="J2670" s="22">
        <f>Source!S1466</f>
        <v>47595.24</v>
      </c>
      <c r="K2670" s="22"/>
    </row>
    <row r="2671" spans="1:22" ht="14.25" x14ac:dyDescent="0.2">
      <c r="A2671" s="19"/>
      <c r="B2671" s="19"/>
      <c r="C2671" s="19" t="s">
        <v>1130</v>
      </c>
      <c r="D2671" s="20"/>
      <c r="E2671" s="9"/>
      <c r="F2671" s="22">
        <f>Source!AL1466</f>
        <v>9.48</v>
      </c>
      <c r="G2671" s="21" t="str">
        <f>Source!DD1466</f>
        <v/>
      </c>
      <c r="H2671" s="9">
        <f>Source!AW1466</f>
        <v>1</v>
      </c>
      <c r="I2671" s="9">
        <f>IF(Source!BC1466&lt;&gt; 0, Source!BC1466, 1)</f>
        <v>1</v>
      </c>
      <c r="J2671" s="22">
        <f>Source!P1466</f>
        <v>2919.84</v>
      </c>
      <c r="K2671" s="22"/>
    </row>
    <row r="2672" spans="1:22" ht="14.25" x14ac:dyDescent="0.2">
      <c r="A2672" s="19"/>
      <c r="B2672" s="19"/>
      <c r="C2672" s="19" t="s">
        <v>1123</v>
      </c>
      <c r="D2672" s="20" t="s">
        <v>1124</v>
      </c>
      <c r="E2672" s="9">
        <f>Source!AT1466</f>
        <v>70</v>
      </c>
      <c r="F2672" s="22"/>
      <c r="G2672" s="21"/>
      <c r="H2672" s="9"/>
      <c r="I2672" s="9"/>
      <c r="J2672" s="22">
        <f>SUM(R2669:R2671)</f>
        <v>33316.67</v>
      </c>
      <c r="K2672" s="22"/>
    </row>
    <row r="2673" spans="1:22" ht="14.25" x14ac:dyDescent="0.2">
      <c r="A2673" s="19"/>
      <c r="B2673" s="19"/>
      <c r="C2673" s="19" t="s">
        <v>1125</v>
      </c>
      <c r="D2673" s="20" t="s">
        <v>1124</v>
      </c>
      <c r="E2673" s="9">
        <f>Source!AU1466</f>
        <v>10</v>
      </c>
      <c r="F2673" s="22"/>
      <c r="G2673" s="21"/>
      <c r="H2673" s="9"/>
      <c r="I2673" s="9"/>
      <c r="J2673" s="22">
        <f>SUM(T2669:T2672)</f>
        <v>4759.5200000000004</v>
      </c>
      <c r="K2673" s="22"/>
    </row>
    <row r="2674" spans="1:22" ht="14.25" x14ac:dyDescent="0.2">
      <c r="A2674" s="19"/>
      <c r="B2674" s="19"/>
      <c r="C2674" s="19" t="s">
        <v>1126</v>
      </c>
      <c r="D2674" s="20" t="s">
        <v>1127</v>
      </c>
      <c r="E2674" s="9">
        <f>Source!AQ1466</f>
        <v>0.32</v>
      </c>
      <c r="F2674" s="22"/>
      <c r="G2674" s="21" t="str">
        <f>Source!DI1466</f>
        <v/>
      </c>
      <c r="H2674" s="9">
        <f>Source!AV1466</f>
        <v>1</v>
      </c>
      <c r="I2674" s="9"/>
      <c r="J2674" s="22"/>
      <c r="K2674" s="22">
        <f>Source!U1466</f>
        <v>98.56</v>
      </c>
    </row>
    <row r="2675" spans="1:22" ht="15" x14ac:dyDescent="0.25">
      <c r="A2675" s="25"/>
      <c r="B2675" s="25"/>
      <c r="C2675" s="25"/>
      <c r="D2675" s="25"/>
      <c r="E2675" s="25"/>
      <c r="F2675" s="25"/>
      <c r="G2675" s="25"/>
      <c r="H2675" s="25"/>
      <c r="I2675" s="40">
        <f>J2670+J2671+J2672+J2673</f>
        <v>88591.27</v>
      </c>
      <c r="J2675" s="40"/>
      <c r="K2675" s="26">
        <f>IF(Source!I1466&lt;&gt;0, ROUND(I2675/Source!I1466, 2), 0)</f>
        <v>287.63</v>
      </c>
      <c r="P2675" s="24">
        <f>I2675</f>
        <v>88591.27</v>
      </c>
    </row>
    <row r="2676" spans="1:22" ht="28.5" x14ac:dyDescent="0.2">
      <c r="A2676" s="19">
        <v>351</v>
      </c>
      <c r="B2676" s="19" t="str">
        <f>Source!F1467</f>
        <v>1.23-2103-6-1/1</v>
      </c>
      <c r="C2676" s="19" t="str">
        <f>Source!G1467</f>
        <v>Техническое обслуживание выключателей поплавковых (прим)</v>
      </c>
      <c r="D2676" s="20" t="str">
        <f>Source!H1467</f>
        <v>100 шт.</v>
      </c>
      <c r="E2676" s="9">
        <f>Source!I1467</f>
        <v>0.36</v>
      </c>
      <c r="F2676" s="22"/>
      <c r="G2676" s="21"/>
      <c r="H2676" s="9"/>
      <c r="I2676" s="9"/>
      <c r="J2676" s="22"/>
      <c r="K2676" s="22"/>
      <c r="Q2676">
        <f>ROUND((Source!BZ1467/100)*ROUND((Source!AF1467*Source!AV1467)*Source!I1467, 2), 2)</f>
        <v>695.3</v>
      </c>
      <c r="R2676">
        <f>Source!X1467</f>
        <v>695.3</v>
      </c>
      <c r="S2676">
        <f>ROUND((Source!CA1467/100)*ROUND((Source!AF1467*Source!AV1467)*Source!I1467, 2), 2)</f>
        <v>99.33</v>
      </c>
      <c r="T2676">
        <f>Source!Y1467</f>
        <v>99.33</v>
      </c>
      <c r="U2676">
        <f>ROUND((175/100)*ROUND((Source!AE1467*Source!AV1467)*Source!I1467, 2), 2)</f>
        <v>356.53</v>
      </c>
      <c r="V2676">
        <f>ROUND((108/100)*ROUND(Source!CS1467*Source!I1467, 2), 2)</f>
        <v>220.03</v>
      </c>
    </row>
    <row r="2677" spans="1:22" x14ac:dyDescent="0.2">
      <c r="C2677" s="23" t="str">
        <f>"Объем: "&amp;Source!I1467&amp;"=36/"&amp;"100"</f>
        <v>Объем: 0,36=36/100</v>
      </c>
    </row>
    <row r="2678" spans="1:22" ht="14.25" x14ac:dyDescent="0.2">
      <c r="A2678" s="19"/>
      <c r="B2678" s="19"/>
      <c r="C2678" s="19" t="s">
        <v>1122</v>
      </c>
      <c r="D2678" s="20"/>
      <c r="E2678" s="9"/>
      <c r="F2678" s="22">
        <f>Source!AO1467</f>
        <v>2759.13</v>
      </c>
      <c r="G2678" s="21" t="str">
        <f>Source!DG1467</f>
        <v/>
      </c>
      <c r="H2678" s="9">
        <f>Source!AV1467</f>
        <v>1</v>
      </c>
      <c r="I2678" s="9">
        <f>IF(Source!BA1467&lt;&gt; 0, Source!BA1467, 1)</f>
        <v>1</v>
      </c>
      <c r="J2678" s="22">
        <f>Source!S1467</f>
        <v>993.29</v>
      </c>
      <c r="K2678" s="22"/>
    </row>
    <row r="2679" spans="1:22" ht="14.25" x14ac:dyDescent="0.2">
      <c r="A2679" s="19"/>
      <c r="B2679" s="19"/>
      <c r="C2679" s="19" t="s">
        <v>1131</v>
      </c>
      <c r="D2679" s="20"/>
      <c r="E2679" s="9"/>
      <c r="F2679" s="22">
        <f>Source!AM1467</f>
        <v>1043.32</v>
      </c>
      <c r="G2679" s="21" t="str">
        <f>Source!DE1467</f>
        <v/>
      </c>
      <c r="H2679" s="9">
        <f>Source!AV1467</f>
        <v>1</v>
      </c>
      <c r="I2679" s="9">
        <f>IF(Source!BB1467&lt;&gt; 0, Source!BB1467, 1)</f>
        <v>1</v>
      </c>
      <c r="J2679" s="22">
        <f>Source!Q1467</f>
        <v>375.6</v>
      </c>
      <c r="K2679" s="22"/>
    </row>
    <row r="2680" spans="1:22" ht="14.25" x14ac:dyDescent="0.2">
      <c r="A2680" s="19"/>
      <c r="B2680" s="19"/>
      <c r="C2680" s="19" t="s">
        <v>1132</v>
      </c>
      <c r="D2680" s="20"/>
      <c r="E2680" s="9"/>
      <c r="F2680" s="22">
        <f>Source!AN1467</f>
        <v>565.91</v>
      </c>
      <c r="G2680" s="21" t="str">
        <f>Source!DF1467</f>
        <v/>
      </c>
      <c r="H2680" s="9">
        <f>Source!AV1467</f>
        <v>1</v>
      </c>
      <c r="I2680" s="9">
        <f>IF(Source!BS1467&lt;&gt; 0, Source!BS1467, 1)</f>
        <v>1</v>
      </c>
      <c r="J2680" s="28">
        <f>Source!R1467</f>
        <v>203.73</v>
      </c>
      <c r="K2680" s="22"/>
    </row>
    <row r="2681" spans="1:22" ht="14.25" x14ac:dyDescent="0.2">
      <c r="A2681" s="19"/>
      <c r="B2681" s="19"/>
      <c r="C2681" s="19" t="s">
        <v>1130</v>
      </c>
      <c r="D2681" s="20"/>
      <c r="E2681" s="9"/>
      <c r="F2681" s="22">
        <f>Source!AL1467</f>
        <v>0.78</v>
      </c>
      <c r="G2681" s="21" t="str">
        <f>Source!DD1467</f>
        <v/>
      </c>
      <c r="H2681" s="9">
        <f>Source!AW1467</f>
        <v>1</v>
      </c>
      <c r="I2681" s="9">
        <f>IF(Source!BC1467&lt;&gt; 0, Source!BC1467, 1)</f>
        <v>1</v>
      </c>
      <c r="J2681" s="22">
        <f>Source!P1467</f>
        <v>0.28000000000000003</v>
      </c>
      <c r="K2681" s="22"/>
    </row>
    <row r="2682" spans="1:22" ht="14.25" x14ac:dyDescent="0.2">
      <c r="A2682" s="19"/>
      <c r="B2682" s="19"/>
      <c r="C2682" s="19" t="s">
        <v>1123</v>
      </c>
      <c r="D2682" s="20" t="s">
        <v>1124</v>
      </c>
      <c r="E2682" s="9">
        <f>Source!AT1467</f>
        <v>70</v>
      </c>
      <c r="F2682" s="22"/>
      <c r="G2682" s="21"/>
      <c r="H2682" s="9"/>
      <c r="I2682" s="9"/>
      <c r="J2682" s="22">
        <f>SUM(R2676:R2681)</f>
        <v>695.3</v>
      </c>
      <c r="K2682" s="22"/>
    </row>
    <row r="2683" spans="1:22" ht="14.25" x14ac:dyDescent="0.2">
      <c r="A2683" s="19"/>
      <c r="B2683" s="19"/>
      <c r="C2683" s="19" t="s">
        <v>1125</v>
      </c>
      <c r="D2683" s="20" t="s">
        <v>1124</v>
      </c>
      <c r="E2683" s="9">
        <f>Source!AU1467</f>
        <v>10</v>
      </c>
      <c r="F2683" s="22"/>
      <c r="G2683" s="21"/>
      <c r="H2683" s="9"/>
      <c r="I2683" s="9"/>
      <c r="J2683" s="22">
        <f>SUM(T2676:T2682)</f>
        <v>99.33</v>
      </c>
      <c r="K2683" s="22"/>
    </row>
    <row r="2684" spans="1:22" ht="14.25" x14ac:dyDescent="0.2">
      <c r="A2684" s="19"/>
      <c r="B2684" s="19"/>
      <c r="C2684" s="19" t="s">
        <v>1133</v>
      </c>
      <c r="D2684" s="20" t="s">
        <v>1124</v>
      </c>
      <c r="E2684" s="9">
        <f>108</f>
        <v>108</v>
      </c>
      <c r="F2684" s="22"/>
      <c r="G2684" s="21"/>
      <c r="H2684" s="9"/>
      <c r="I2684" s="9"/>
      <c r="J2684" s="22">
        <f>SUM(V2676:V2683)</f>
        <v>220.03</v>
      </c>
      <c r="K2684" s="22"/>
    </row>
    <row r="2685" spans="1:22" ht="14.25" x14ac:dyDescent="0.2">
      <c r="A2685" s="19"/>
      <c r="B2685" s="19"/>
      <c r="C2685" s="19" t="s">
        <v>1126</v>
      </c>
      <c r="D2685" s="20" t="s">
        <v>1127</v>
      </c>
      <c r="E2685" s="9">
        <f>Source!AQ1467</f>
        <v>6</v>
      </c>
      <c r="F2685" s="22"/>
      <c r="G2685" s="21" t="str">
        <f>Source!DI1467</f>
        <v/>
      </c>
      <c r="H2685" s="9">
        <f>Source!AV1467</f>
        <v>1</v>
      </c>
      <c r="I2685" s="9"/>
      <c r="J2685" s="22"/>
      <c r="K2685" s="22">
        <f>Source!U1467</f>
        <v>2.16</v>
      </c>
    </row>
    <row r="2686" spans="1:22" ht="15" x14ac:dyDescent="0.25">
      <c r="A2686" s="25"/>
      <c r="B2686" s="25"/>
      <c r="C2686" s="25"/>
      <c r="D2686" s="25"/>
      <c r="E2686" s="25"/>
      <c r="F2686" s="25"/>
      <c r="G2686" s="25"/>
      <c r="H2686" s="25"/>
      <c r="I2686" s="40">
        <f>J2678+J2679+J2681+J2682+J2683+J2684</f>
        <v>2383.83</v>
      </c>
      <c r="J2686" s="40"/>
      <c r="K2686" s="26">
        <f>IF(Source!I1467&lt;&gt;0, ROUND(I2686/Source!I1467, 2), 0)</f>
        <v>6621.75</v>
      </c>
      <c r="P2686" s="24">
        <f>I2686</f>
        <v>2383.83</v>
      </c>
    </row>
    <row r="2687" spans="1:22" ht="42.75" x14ac:dyDescent="0.2">
      <c r="A2687" s="19">
        <v>352</v>
      </c>
      <c r="B2687" s="19" t="str">
        <f>Source!F1468</f>
        <v>1.20-2101-3-1/1</v>
      </c>
      <c r="C2687" s="19" t="str">
        <f>Source!G1468</f>
        <v>Осмотр осветительных сетей, проложенных в стальных трубах, провод сечением 2х1,5-4 мм2</v>
      </c>
      <c r="D2687" s="20" t="str">
        <f>Source!H1468</f>
        <v>100 м</v>
      </c>
      <c r="E2687" s="9">
        <f>Source!I1468</f>
        <v>84.5</v>
      </c>
      <c r="F2687" s="22"/>
      <c r="G2687" s="21"/>
      <c r="H2687" s="9"/>
      <c r="I2687" s="9"/>
      <c r="J2687" s="22"/>
      <c r="K2687" s="22"/>
      <c r="Q2687">
        <f>ROUND((Source!BZ1468/100)*ROUND((Source!AF1468*Source!AV1468)*Source!I1468, 2), 2)</f>
        <v>2176.13</v>
      </c>
      <c r="R2687">
        <f>Source!X1468</f>
        <v>2176.13</v>
      </c>
      <c r="S2687">
        <f>ROUND((Source!CA1468/100)*ROUND((Source!AF1468*Source!AV1468)*Source!I1468, 2), 2)</f>
        <v>310.88</v>
      </c>
      <c r="T2687">
        <f>Source!Y1468</f>
        <v>310.88</v>
      </c>
      <c r="U2687">
        <f>ROUND((175/100)*ROUND((Source!AE1468*Source!AV1468)*Source!I1468, 2), 2)</f>
        <v>0</v>
      </c>
      <c r="V2687">
        <f>ROUND((108/100)*ROUND(Source!CS1468*Source!I1468, 2), 2)</f>
        <v>0</v>
      </c>
    </row>
    <row r="2688" spans="1:22" x14ac:dyDescent="0.2">
      <c r="C2688" s="23" t="str">
        <f>"Объем: "&amp;Source!I1468&amp;"=8450/"&amp;"100"</f>
        <v>Объем: 84,5=8450/100</v>
      </c>
    </row>
    <row r="2689" spans="1:22" ht="14.25" x14ac:dyDescent="0.2">
      <c r="A2689" s="19"/>
      <c r="B2689" s="19"/>
      <c r="C2689" s="19" t="s">
        <v>1122</v>
      </c>
      <c r="D2689" s="20"/>
      <c r="E2689" s="9"/>
      <c r="F2689" s="22">
        <f>Source!AO1468</f>
        <v>36.79</v>
      </c>
      <c r="G2689" s="21" t="str">
        <f>Source!DG1468</f>
        <v/>
      </c>
      <c r="H2689" s="9">
        <f>Source!AV1468</f>
        <v>1</v>
      </c>
      <c r="I2689" s="9">
        <f>IF(Source!BA1468&lt;&gt; 0, Source!BA1468, 1)</f>
        <v>1</v>
      </c>
      <c r="J2689" s="22">
        <f>Source!S1468</f>
        <v>3108.76</v>
      </c>
      <c r="K2689" s="22"/>
    </row>
    <row r="2690" spans="1:22" ht="14.25" x14ac:dyDescent="0.2">
      <c r="A2690" s="19"/>
      <c r="B2690" s="19"/>
      <c r="C2690" s="19" t="s">
        <v>1123</v>
      </c>
      <c r="D2690" s="20" t="s">
        <v>1124</v>
      </c>
      <c r="E2690" s="9">
        <f>Source!AT1468</f>
        <v>70</v>
      </c>
      <c r="F2690" s="22"/>
      <c r="G2690" s="21"/>
      <c r="H2690" s="9"/>
      <c r="I2690" s="9"/>
      <c r="J2690" s="22">
        <f>SUM(R2687:R2689)</f>
        <v>2176.13</v>
      </c>
      <c r="K2690" s="22"/>
    </row>
    <row r="2691" spans="1:22" ht="14.25" x14ac:dyDescent="0.2">
      <c r="A2691" s="19"/>
      <c r="B2691" s="19"/>
      <c r="C2691" s="19" t="s">
        <v>1125</v>
      </c>
      <c r="D2691" s="20" t="s">
        <v>1124</v>
      </c>
      <c r="E2691" s="9">
        <f>Source!AU1468</f>
        <v>10</v>
      </c>
      <c r="F2691" s="22"/>
      <c r="G2691" s="21"/>
      <c r="H2691" s="9"/>
      <c r="I2691" s="9"/>
      <c r="J2691" s="22">
        <f>SUM(T2687:T2690)</f>
        <v>310.88</v>
      </c>
      <c r="K2691" s="22"/>
    </row>
    <row r="2692" spans="1:22" ht="14.25" x14ac:dyDescent="0.2">
      <c r="A2692" s="19"/>
      <c r="B2692" s="19"/>
      <c r="C2692" s="19" t="s">
        <v>1126</v>
      </c>
      <c r="D2692" s="20" t="s">
        <v>1127</v>
      </c>
      <c r="E2692" s="9">
        <f>Source!AQ1468</f>
        <v>0.08</v>
      </c>
      <c r="F2692" s="22"/>
      <c r="G2692" s="21" t="str">
        <f>Source!DI1468</f>
        <v/>
      </c>
      <c r="H2692" s="9">
        <f>Source!AV1468</f>
        <v>1</v>
      </c>
      <c r="I2692" s="9"/>
      <c r="J2692" s="22"/>
      <c r="K2692" s="22">
        <f>Source!U1468</f>
        <v>6.76</v>
      </c>
    </row>
    <row r="2693" spans="1:22" ht="15" x14ac:dyDescent="0.25">
      <c r="A2693" s="25"/>
      <c r="B2693" s="25"/>
      <c r="C2693" s="25"/>
      <c r="D2693" s="25"/>
      <c r="E2693" s="25"/>
      <c r="F2693" s="25"/>
      <c r="G2693" s="25"/>
      <c r="H2693" s="25"/>
      <c r="I2693" s="40">
        <f>J2689+J2690+J2691</f>
        <v>5595.77</v>
      </c>
      <c r="J2693" s="40"/>
      <c r="K2693" s="26">
        <f>IF(Source!I1468&lt;&gt;0, ROUND(I2693/Source!I1468, 2), 0)</f>
        <v>66.22</v>
      </c>
      <c r="P2693" s="24">
        <f>I2693</f>
        <v>5595.77</v>
      </c>
    </row>
    <row r="2695" spans="1:22" ht="15" x14ac:dyDescent="0.25">
      <c r="A2695" s="38" t="str">
        <f>CONCATENATE("Итого по подразделу: ",IF(Source!G1470&lt;&gt;"Новый подраздел", Source!G1470, ""))</f>
        <v>Итого по подразделу: Устройства вводно-распределительные. Щиты.</v>
      </c>
      <c r="B2695" s="38"/>
      <c r="C2695" s="38"/>
      <c r="D2695" s="38"/>
      <c r="E2695" s="38"/>
      <c r="F2695" s="38"/>
      <c r="G2695" s="38"/>
      <c r="H2695" s="38"/>
      <c r="I2695" s="36">
        <f>SUM(P2448:P2694)</f>
        <v>273860.57000000012</v>
      </c>
      <c r="J2695" s="37"/>
      <c r="K2695" s="29"/>
    </row>
    <row r="2698" spans="1:22" ht="15" x14ac:dyDescent="0.25">
      <c r="A2698" s="38" t="str">
        <f>CONCATENATE("Итого по разделу: ",IF(Source!G1500&lt;&gt;"Новый раздел", Source!G1500, ""))</f>
        <v>Итого по разделу: Электроснабжение</v>
      </c>
      <c r="B2698" s="38"/>
      <c r="C2698" s="38"/>
      <c r="D2698" s="38"/>
      <c r="E2698" s="38"/>
      <c r="F2698" s="38"/>
      <c r="G2698" s="38"/>
      <c r="H2698" s="38"/>
      <c r="I2698" s="36">
        <f>SUM(P2446:P2697)</f>
        <v>273860.57000000012</v>
      </c>
      <c r="J2698" s="37"/>
      <c r="K2698" s="29"/>
    </row>
    <row r="2701" spans="1:22" ht="16.5" x14ac:dyDescent="0.25">
      <c r="A2701" s="41" t="str">
        <f>CONCATENATE("Раздел: ",IF(Source!G1530&lt;&gt;"Новый раздел", Source!G1530, ""))</f>
        <v>Раздел: Электрообогрев кровли</v>
      </c>
      <c r="B2701" s="41"/>
      <c r="C2701" s="41"/>
      <c r="D2701" s="41"/>
      <c r="E2701" s="41"/>
      <c r="F2701" s="41"/>
      <c r="G2701" s="41"/>
      <c r="H2701" s="41"/>
      <c r="I2701" s="41"/>
      <c r="J2701" s="41"/>
      <c r="K2701" s="41"/>
    </row>
    <row r="2702" spans="1:22" ht="42.75" x14ac:dyDescent="0.2">
      <c r="A2702" s="19">
        <v>353</v>
      </c>
      <c r="B2702" s="19" t="str">
        <f>Source!F1534</f>
        <v>1.21-2203-11-1/1</v>
      </c>
      <c r="C2702" s="19" t="str">
        <f>Source!G1534</f>
        <v>Техническое обслуживание шкафов управления технологическим оборудованием</v>
      </c>
      <c r="D2702" s="20" t="str">
        <f>Source!H1534</f>
        <v>100 шт.</v>
      </c>
      <c r="E2702" s="9">
        <f>Source!I1534</f>
        <v>0.04</v>
      </c>
      <c r="F2702" s="22"/>
      <c r="G2702" s="21"/>
      <c r="H2702" s="9"/>
      <c r="I2702" s="9"/>
      <c r="J2702" s="22"/>
      <c r="K2702" s="22"/>
      <c r="Q2702">
        <f>ROUND((Source!BZ1534/100)*ROUND((Source!AF1534*Source!AV1534)*Source!I1534, 2), 2)</f>
        <v>1158.8399999999999</v>
      </c>
      <c r="R2702">
        <f>Source!X1534</f>
        <v>1158.8399999999999</v>
      </c>
      <c r="S2702">
        <f>ROUND((Source!CA1534/100)*ROUND((Source!AF1534*Source!AV1534)*Source!I1534, 2), 2)</f>
        <v>165.55</v>
      </c>
      <c r="T2702">
        <f>Source!Y1534</f>
        <v>165.55</v>
      </c>
      <c r="U2702">
        <f>ROUND((175/100)*ROUND((Source!AE1534*Source!AV1534)*Source!I1534, 2), 2)</f>
        <v>339.55</v>
      </c>
      <c r="V2702">
        <f>ROUND((108/100)*ROUND(Source!CS1534*Source!I1534, 2), 2)</f>
        <v>209.55</v>
      </c>
    </row>
    <row r="2703" spans="1:22" x14ac:dyDescent="0.2">
      <c r="C2703" s="23" t="str">
        <f>"Объем: "&amp;Source!I1534&amp;"=4/"&amp;"100"</f>
        <v>Объем: 0,04=4/100</v>
      </c>
    </row>
    <row r="2704" spans="1:22" ht="14.25" x14ac:dyDescent="0.2">
      <c r="A2704" s="19"/>
      <c r="B2704" s="19"/>
      <c r="C2704" s="19" t="s">
        <v>1122</v>
      </c>
      <c r="D2704" s="20"/>
      <c r="E2704" s="9"/>
      <c r="F2704" s="22">
        <f>Source!AO1534</f>
        <v>20693.48</v>
      </c>
      <c r="G2704" s="21" t="str">
        <f>Source!DG1534</f>
        <v>*2</v>
      </c>
      <c r="H2704" s="9">
        <f>Source!AV1534</f>
        <v>1</v>
      </c>
      <c r="I2704" s="9">
        <f>IF(Source!BA1534&lt;&gt; 0, Source!BA1534, 1)</f>
        <v>1</v>
      </c>
      <c r="J2704" s="22">
        <f>Source!S1534</f>
        <v>1655.48</v>
      </c>
      <c r="K2704" s="22"/>
    </row>
    <row r="2705" spans="1:22" ht="14.25" x14ac:dyDescent="0.2">
      <c r="A2705" s="19"/>
      <c r="B2705" s="19"/>
      <c r="C2705" s="19" t="s">
        <v>1131</v>
      </c>
      <c r="D2705" s="20"/>
      <c r="E2705" s="9"/>
      <c r="F2705" s="22">
        <f>Source!AM1534</f>
        <v>4471.38</v>
      </c>
      <c r="G2705" s="21" t="str">
        <f>Source!DE1534</f>
        <v>*2</v>
      </c>
      <c r="H2705" s="9">
        <f>Source!AV1534</f>
        <v>1</v>
      </c>
      <c r="I2705" s="9">
        <f>IF(Source!BB1534&lt;&gt; 0, Source!BB1534, 1)</f>
        <v>1</v>
      </c>
      <c r="J2705" s="22">
        <f>Source!Q1534</f>
        <v>357.71</v>
      </c>
      <c r="K2705" s="22"/>
    </row>
    <row r="2706" spans="1:22" ht="14.25" x14ac:dyDescent="0.2">
      <c r="A2706" s="19"/>
      <c r="B2706" s="19"/>
      <c r="C2706" s="19" t="s">
        <v>1132</v>
      </c>
      <c r="D2706" s="20"/>
      <c r="E2706" s="9"/>
      <c r="F2706" s="22">
        <f>Source!AN1534</f>
        <v>2425.3200000000002</v>
      </c>
      <c r="G2706" s="21" t="str">
        <f>Source!DF1534</f>
        <v>*2</v>
      </c>
      <c r="H2706" s="9">
        <f>Source!AV1534</f>
        <v>1</v>
      </c>
      <c r="I2706" s="9">
        <f>IF(Source!BS1534&lt;&gt; 0, Source!BS1534, 1)</f>
        <v>1</v>
      </c>
      <c r="J2706" s="28">
        <f>Source!R1534</f>
        <v>194.03</v>
      </c>
      <c r="K2706" s="22"/>
    </row>
    <row r="2707" spans="1:22" ht="14.25" x14ac:dyDescent="0.2">
      <c r="A2707" s="19"/>
      <c r="B2707" s="19"/>
      <c r="C2707" s="19" t="s">
        <v>1130</v>
      </c>
      <c r="D2707" s="20"/>
      <c r="E2707" s="9"/>
      <c r="F2707" s="22">
        <f>Source!AL1534</f>
        <v>7.83</v>
      </c>
      <c r="G2707" s="21" t="str">
        <f>Source!DD1534</f>
        <v>*2</v>
      </c>
      <c r="H2707" s="9">
        <f>Source!AW1534</f>
        <v>1</v>
      </c>
      <c r="I2707" s="9">
        <f>IF(Source!BC1534&lt;&gt; 0, Source!BC1534, 1)</f>
        <v>1</v>
      </c>
      <c r="J2707" s="22">
        <f>Source!P1534</f>
        <v>0.63</v>
      </c>
      <c r="K2707" s="22"/>
    </row>
    <row r="2708" spans="1:22" ht="14.25" x14ac:dyDescent="0.2">
      <c r="A2708" s="19"/>
      <c r="B2708" s="19"/>
      <c r="C2708" s="19" t="s">
        <v>1123</v>
      </c>
      <c r="D2708" s="20" t="s">
        <v>1124</v>
      </c>
      <c r="E2708" s="9">
        <f>Source!AT1534</f>
        <v>70</v>
      </c>
      <c r="F2708" s="22"/>
      <c r="G2708" s="21"/>
      <c r="H2708" s="9"/>
      <c r="I2708" s="9"/>
      <c r="J2708" s="22">
        <f>SUM(R2702:R2707)</f>
        <v>1158.8399999999999</v>
      </c>
      <c r="K2708" s="22"/>
    </row>
    <row r="2709" spans="1:22" ht="14.25" x14ac:dyDescent="0.2">
      <c r="A2709" s="19"/>
      <c r="B2709" s="19"/>
      <c r="C2709" s="19" t="s">
        <v>1125</v>
      </c>
      <c r="D2709" s="20" t="s">
        <v>1124</v>
      </c>
      <c r="E2709" s="9">
        <f>Source!AU1534</f>
        <v>10</v>
      </c>
      <c r="F2709" s="22"/>
      <c r="G2709" s="21"/>
      <c r="H2709" s="9"/>
      <c r="I2709" s="9"/>
      <c r="J2709" s="22">
        <f>SUM(T2702:T2708)</f>
        <v>165.55</v>
      </c>
      <c r="K2709" s="22"/>
    </row>
    <row r="2710" spans="1:22" ht="14.25" x14ac:dyDescent="0.2">
      <c r="A2710" s="19"/>
      <c r="B2710" s="19"/>
      <c r="C2710" s="19" t="s">
        <v>1133</v>
      </c>
      <c r="D2710" s="20" t="s">
        <v>1124</v>
      </c>
      <c r="E2710" s="9">
        <f>108</f>
        <v>108</v>
      </c>
      <c r="F2710" s="22"/>
      <c r="G2710" s="21"/>
      <c r="H2710" s="9"/>
      <c r="I2710" s="9"/>
      <c r="J2710" s="22">
        <f>SUM(V2702:V2709)</f>
        <v>209.55</v>
      </c>
      <c r="K2710" s="22"/>
    </row>
    <row r="2711" spans="1:22" ht="14.25" x14ac:dyDescent="0.2">
      <c r="A2711" s="19"/>
      <c r="B2711" s="19"/>
      <c r="C2711" s="19" t="s">
        <v>1126</v>
      </c>
      <c r="D2711" s="20" t="s">
        <v>1127</v>
      </c>
      <c r="E2711" s="9">
        <f>Source!AQ1534</f>
        <v>45</v>
      </c>
      <c r="F2711" s="22"/>
      <c r="G2711" s="21" t="str">
        <f>Source!DI1534</f>
        <v>*2</v>
      </c>
      <c r="H2711" s="9">
        <f>Source!AV1534</f>
        <v>1</v>
      </c>
      <c r="I2711" s="9"/>
      <c r="J2711" s="22"/>
      <c r="K2711" s="22">
        <f>Source!U1534</f>
        <v>3.6</v>
      </c>
    </row>
    <row r="2712" spans="1:22" ht="15" x14ac:dyDescent="0.25">
      <c r="A2712" s="25"/>
      <c r="B2712" s="25"/>
      <c r="C2712" s="25"/>
      <c r="D2712" s="25"/>
      <c r="E2712" s="25"/>
      <c r="F2712" s="25"/>
      <c r="G2712" s="25"/>
      <c r="H2712" s="25"/>
      <c r="I2712" s="40">
        <f>J2704+J2705+J2707+J2708+J2709+J2710</f>
        <v>3547.76</v>
      </c>
      <c r="J2712" s="40"/>
      <c r="K2712" s="26">
        <f>IF(Source!I1534&lt;&gt;0, ROUND(I2712/Source!I1534, 2), 0)</f>
        <v>88694</v>
      </c>
      <c r="P2712" s="24">
        <f>I2712</f>
        <v>3547.76</v>
      </c>
    </row>
    <row r="2713" spans="1:22" ht="71.25" x14ac:dyDescent="0.2">
      <c r="A2713" s="19">
        <v>354</v>
      </c>
      <c r="B2713" s="19" t="str">
        <f>Source!F1535</f>
        <v>1.23-2103-9-8/1</v>
      </c>
      <c r="C2713" s="19" t="str">
        <f>Source!G1535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2713" s="20" t="str">
        <f>Source!H1535</f>
        <v>шт.</v>
      </c>
      <c r="E2713" s="9">
        <f>Source!I1535</f>
        <v>4</v>
      </c>
      <c r="F2713" s="22"/>
      <c r="G2713" s="21"/>
      <c r="H2713" s="9"/>
      <c r="I2713" s="9"/>
      <c r="J2713" s="22"/>
      <c r="K2713" s="22"/>
      <c r="Q2713">
        <f>ROUND((Source!BZ1535/100)*ROUND((Source!AF1535*Source!AV1535)*Source!I1535, 2), 2)</f>
        <v>2435.83</v>
      </c>
      <c r="R2713">
        <f>Source!X1535</f>
        <v>2435.83</v>
      </c>
      <c r="S2713">
        <f>ROUND((Source!CA1535/100)*ROUND((Source!AF1535*Source!AV1535)*Source!I1535, 2), 2)</f>
        <v>347.98</v>
      </c>
      <c r="T2713">
        <f>Source!Y1535</f>
        <v>347.98</v>
      </c>
      <c r="U2713">
        <f>ROUND((175/100)*ROUND((Source!AE1535*Source!AV1535)*Source!I1535, 2), 2)</f>
        <v>0</v>
      </c>
      <c r="V2713">
        <f>ROUND((108/100)*ROUND(Source!CS1535*Source!I1535, 2), 2)</f>
        <v>0</v>
      </c>
    </row>
    <row r="2714" spans="1:22" ht="14.25" x14ac:dyDescent="0.2">
      <c r="A2714" s="19"/>
      <c r="B2714" s="19"/>
      <c r="C2714" s="19" t="s">
        <v>1122</v>
      </c>
      <c r="D2714" s="20"/>
      <c r="E2714" s="9"/>
      <c r="F2714" s="22">
        <f>Source!AO1535</f>
        <v>434.97</v>
      </c>
      <c r="G2714" s="21" t="str">
        <f>Source!DG1535</f>
        <v>*2</v>
      </c>
      <c r="H2714" s="9">
        <f>Source!AV1535</f>
        <v>1</v>
      </c>
      <c r="I2714" s="9">
        <f>IF(Source!BA1535&lt;&gt; 0, Source!BA1535, 1)</f>
        <v>1</v>
      </c>
      <c r="J2714" s="22">
        <f>Source!S1535</f>
        <v>3479.76</v>
      </c>
      <c r="K2714" s="22"/>
    </row>
    <row r="2715" spans="1:22" ht="14.25" x14ac:dyDescent="0.2">
      <c r="A2715" s="19"/>
      <c r="B2715" s="19"/>
      <c r="C2715" s="19" t="s">
        <v>1123</v>
      </c>
      <c r="D2715" s="20" t="s">
        <v>1124</v>
      </c>
      <c r="E2715" s="9">
        <f>Source!AT1535</f>
        <v>70</v>
      </c>
      <c r="F2715" s="22"/>
      <c r="G2715" s="21"/>
      <c r="H2715" s="9"/>
      <c r="I2715" s="9"/>
      <c r="J2715" s="22">
        <f>SUM(R2713:R2714)</f>
        <v>2435.83</v>
      </c>
      <c r="K2715" s="22"/>
    </row>
    <row r="2716" spans="1:22" ht="14.25" x14ac:dyDescent="0.2">
      <c r="A2716" s="19"/>
      <c r="B2716" s="19"/>
      <c r="C2716" s="19" t="s">
        <v>1125</v>
      </c>
      <c r="D2716" s="20" t="s">
        <v>1124</v>
      </c>
      <c r="E2716" s="9">
        <f>Source!AU1535</f>
        <v>10</v>
      </c>
      <c r="F2716" s="22"/>
      <c r="G2716" s="21"/>
      <c r="H2716" s="9"/>
      <c r="I2716" s="9"/>
      <c r="J2716" s="22">
        <f>SUM(T2713:T2715)</f>
        <v>347.98</v>
      </c>
      <c r="K2716" s="22"/>
    </row>
    <row r="2717" spans="1:22" ht="14.25" x14ac:dyDescent="0.2">
      <c r="A2717" s="19"/>
      <c r="B2717" s="19"/>
      <c r="C2717" s="19" t="s">
        <v>1126</v>
      </c>
      <c r="D2717" s="20" t="s">
        <v>1127</v>
      </c>
      <c r="E2717" s="9">
        <f>Source!AQ1535</f>
        <v>0.82</v>
      </c>
      <c r="F2717" s="22"/>
      <c r="G2717" s="21" t="str">
        <f>Source!DI1535</f>
        <v>*2</v>
      </c>
      <c r="H2717" s="9">
        <f>Source!AV1535</f>
        <v>1</v>
      </c>
      <c r="I2717" s="9"/>
      <c r="J2717" s="22"/>
      <c r="K2717" s="22">
        <f>Source!U1535</f>
        <v>6.56</v>
      </c>
    </row>
    <row r="2718" spans="1:22" ht="15" x14ac:dyDescent="0.25">
      <c r="A2718" s="25"/>
      <c r="B2718" s="25"/>
      <c r="C2718" s="25"/>
      <c r="D2718" s="25"/>
      <c r="E2718" s="25"/>
      <c r="F2718" s="25"/>
      <c r="G2718" s="25"/>
      <c r="H2718" s="25"/>
      <c r="I2718" s="40">
        <f>J2714+J2715+J2716</f>
        <v>6263.57</v>
      </c>
      <c r="J2718" s="40"/>
      <c r="K2718" s="26">
        <f>IF(Source!I1535&lt;&gt;0, ROUND(I2718/Source!I1535, 2), 0)</f>
        <v>1565.89</v>
      </c>
      <c r="P2718" s="24">
        <f>I2718</f>
        <v>6263.57</v>
      </c>
    </row>
    <row r="2719" spans="1:22" ht="42.75" x14ac:dyDescent="0.2">
      <c r="A2719" s="19">
        <v>355</v>
      </c>
      <c r="B2719" s="19" t="str">
        <f>Source!F1536</f>
        <v>1.21-2303-41-1/1</v>
      </c>
      <c r="C2719" s="19" t="str">
        <f>Source!G1536</f>
        <v>Техническое обслуживание модуля управляющего типа CMS-600 с датчиками тока до 8 - полугодовое</v>
      </c>
      <c r="D2719" s="20" t="str">
        <f>Source!H1536</f>
        <v>1 модуль</v>
      </c>
      <c r="E2719" s="9">
        <f>Source!I1536</f>
        <v>4</v>
      </c>
      <c r="F2719" s="22"/>
      <c r="G2719" s="21"/>
      <c r="H2719" s="9"/>
      <c r="I2719" s="9"/>
      <c r="J2719" s="22"/>
      <c r="K2719" s="22"/>
      <c r="Q2719">
        <f>ROUND((Source!BZ1536/100)*ROUND((Source!AF1536*Source!AV1536)*Source!I1536, 2), 2)</f>
        <v>486.78</v>
      </c>
      <c r="R2719">
        <f>Source!X1536</f>
        <v>486.78</v>
      </c>
      <c r="S2719">
        <f>ROUND((Source!CA1536/100)*ROUND((Source!AF1536*Source!AV1536)*Source!I1536, 2), 2)</f>
        <v>69.540000000000006</v>
      </c>
      <c r="T2719">
        <f>Source!Y1536</f>
        <v>69.540000000000006</v>
      </c>
      <c r="U2719">
        <f>ROUND((175/100)*ROUND((Source!AE1536*Source!AV1536)*Source!I1536, 2), 2)</f>
        <v>0</v>
      </c>
      <c r="V2719">
        <f>ROUND((108/100)*ROUND(Source!CS1536*Source!I1536, 2), 2)</f>
        <v>0</v>
      </c>
    </row>
    <row r="2720" spans="1:22" ht="14.25" x14ac:dyDescent="0.2">
      <c r="A2720" s="19"/>
      <c r="B2720" s="19"/>
      <c r="C2720" s="19" t="s">
        <v>1122</v>
      </c>
      <c r="D2720" s="20"/>
      <c r="E2720" s="9"/>
      <c r="F2720" s="22">
        <f>Source!AO1536</f>
        <v>173.85</v>
      </c>
      <c r="G2720" s="21" t="str">
        <f>Source!DG1536</f>
        <v/>
      </c>
      <c r="H2720" s="9">
        <f>Source!AV1536</f>
        <v>1</v>
      </c>
      <c r="I2720" s="9">
        <f>IF(Source!BA1536&lt;&gt; 0, Source!BA1536, 1)</f>
        <v>1</v>
      </c>
      <c r="J2720" s="22">
        <f>Source!S1536</f>
        <v>695.4</v>
      </c>
      <c r="K2720" s="22"/>
    </row>
    <row r="2721" spans="1:22" ht="14.25" x14ac:dyDescent="0.2">
      <c r="A2721" s="19"/>
      <c r="B2721" s="19"/>
      <c r="C2721" s="19" t="s">
        <v>1130</v>
      </c>
      <c r="D2721" s="20"/>
      <c r="E2721" s="9"/>
      <c r="F2721" s="22">
        <f>Source!AL1536</f>
        <v>6.42</v>
      </c>
      <c r="G2721" s="21" t="str">
        <f>Source!DD1536</f>
        <v/>
      </c>
      <c r="H2721" s="9">
        <f>Source!AW1536</f>
        <v>1</v>
      </c>
      <c r="I2721" s="9">
        <f>IF(Source!BC1536&lt;&gt; 0, Source!BC1536, 1)</f>
        <v>1</v>
      </c>
      <c r="J2721" s="22">
        <f>Source!P1536</f>
        <v>25.68</v>
      </c>
      <c r="K2721" s="22"/>
    </row>
    <row r="2722" spans="1:22" ht="14.25" x14ac:dyDescent="0.2">
      <c r="A2722" s="19"/>
      <c r="B2722" s="19"/>
      <c r="C2722" s="19" t="s">
        <v>1123</v>
      </c>
      <c r="D2722" s="20" t="s">
        <v>1124</v>
      </c>
      <c r="E2722" s="9">
        <f>Source!AT1536</f>
        <v>70</v>
      </c>
      <c r="F2722" s="22"/>
      <c r="G2722" s="21"/>
      <c r="H2722" s="9"/>
      <c r="I2722" s="9"/>
      <c r="J2722" s="22">
        <f>SUM(R2719:R2721)</f>
        <v>486.78</v>
      </c>
      <c r="K2722" s="22"/>
    </row>
    <row r="2723" spans="1:22" ht="14.25" x14ac:dyDescent="0.2">
      <c r="A2723" s="19"/>
      <c r="B2723" s="19"/>
      <c r="C2723" s="19" t="s">
        <v>1125</v>
      </c>
      <c r="D2723" s="20" t="s">
        <v>1124</v>
      </c>
      <c r="E2723" s="9">
        <f>Source!AU1536</f>
        <v>10</v>
      </c>
      <c r="F2723" s="22"/>
      <c r="G2723" s="21"/>
      <c r="H2723" s="9"/>
      <c r="I2723" s="9"/>
      <c r="J2723" s="22">
        <f>SUM(T2719:T2722)</f>
        <v>69.540000000000006</v>
      </c>
      <c r="K2723" s="22"/>
    </row>
    <row r="2724" spans="1:22" ht="14.25" x14ac:dyDescent="0.2">
      <c r="A2724" s="19"/>
      <c r="B2724" s="19"/>
      <c r="C2724" s="19" t="s">
        <v>1126</v>
      </c>
      <c r="D2724" s="20" t="s">
        <v>1127</v>
      </c>
      <c r="E2724" s="9">
        <f>Source!AQ1536</f>
        <v>0.36</v>
      </c>
      <c r="F2724" s="22"/>
      <c r="G2724" s="21" t="str">
        <f>Source!DI1536</f>
        <v/>
      </c>
      <c r="H2724" s="9">
        <f>Source!AV1536</f>
        <v>1</v>
      </c>
      <c r="I2724" s="9"/>
      <c r="J2724" s="22"/>
      <c r="K2724" s="22">
        <f>Source!U1536</f>
        <v>1.44</v>
      </c>
    </row>
    <row r="2725" spans="1:22" ht="15" x14ac:dyDescent="0.25">
      <c r="A2725" s="25"/>
      <c r="B2725" s="25"/>
      <c r="C2725" s="25"/>
      <c r="D2725" s="25"/>
      <c r="E2725" s="25"/>
      <c r="F2725" s="25"/>
      <c r="G2725" s="25"/>
      <c r="H2725" s="25"/>
      <c r="I2725" s="40">
        <f>J2720+J2721+J2722+J2723</f>
        <v>1277.3999999999999</v>
      </c>
      <c r="J2725" s="40"/>
      <c r="K2725" s="26">
        <f>IF(Source!I1536&lt;&gt;0, ROUND(I2725/Source!I1536, 2), 0)</f>
        <v>319.35000000000002</v>
      </c>
      <c r="P2725" s="24">
        <f>I2725</f>
        <v>1277.3999999999999</v>
      </c>
    </row>
    <row r="2726" spans="1:22" ht="42.75" x14ac:dyDescent="0.2">
      <c r="A2726" s="19">
        <v>356</v>
      </c>
      <c r="B2726" s="19" t="str">
        <f>Source!F1537</f>
        <v>1.21-2101-3-1/1</v>
      </c>
      <c r="C2726" s="19" t="str">
        <f>Source!G1537</f>
        <v>Технический осмотр силовых сетей, проложенных в стальных трубах, провод сечением 2х1,5-6 мм2</v>
      </c>
      <c r="D2726" s="20" t="str">
        <f>Source!H1537</f>
        <v>100 м</v>
      </c>
      <c r="E2726" s="9">
        <f>Source!I1537</f>
        <v>0.68</v>
      </c>
      <c r="F2726" s="22"/>
      <c r="G2726" s="21"/>
      <c r="H2726" s="9"/>
      <c r="I2726" s="9"/>
      <c r="J2726" s="22"/>
      <c r="K2726" s="22"/>
      <c r="Q2726">
        <f>ROUND((Source!BZ1537/100)*ROUND((Source!AF1537*Source!AV1537)*Source!I1537, 2), 2)</f>
        <v>17.510000000000002</v>
      </c>
      <c r="R2726">
        <f>Source!X1537</f>
        <v>17.510000000000002</v>
      </c>
      <c r="S2726">
        <f>ROUND((Source!CA1537/100)*ROUND((Source!AF1537*Source!AV1537)*Source!I1537, 2), 2)</f>
        <v>2.5</v>
      </c>
      <c r="T2726">
        <f>Source!Y1537</f>
        <v>2.5</v>
      </c>
      <c r="U2726">
        <f>ROUND((175/100)*ROUND((Source!AE1537*Source!AV1537)*Source!I1537, 2), 2)</f>
        <v>0</v>
      </c>
      <c r="V2726">
        <f>ROUND((108/100)*ROUND(Source!CS1537*Source!I1537, 2), 2)</f>
        <v>0</v>
      </c>
    </row>
    <row r="2727" spans="1:22" x14ac:dyDescent="0.2">
      <c r="C2727" s="23" t="str">
        <f>"Объем: "&amp;Source!I1537&amp;"=680*"&amp;"0,1/"&amp;"100"</f>
        <v>Объем: 0,68=680*0,1/100</v>
      </c>
    </row>
    <row r="2728" spans="1:22" ht="14.25" x14ac:dyDescent="0.2">
      <c r="A2728" s="19"/>
      <c r="B2728" s="19"/>
      <c r="C2728" s="19" t="s">
        <v>1122</v>
      </c>
      <c r="D2728" s="20"/>
      <c r="E2728" s="9"/>
      <c r="F2728" s="22">
        <f>Source!AO1537</f>
        <v>36.79</v>
      </c>
      <c r="G2728" s="21" t="str">
        <f>Source!DG1537</f>
        <v/>
      </c>
      <c r="H2728" s="9">
        <f>Source!AV1537</f>
        <v>1</v>
      </c>
      <c r="I2728" s="9">
        <f>IF(Source!BA1537&lt;&gt; 0, Source!BA1537, 1)</f>
        <v>1</v>
      </c>
      <c r="J2728" s="22">
        <f>Source!S1537</f>
        <v>25.02</v>
      </c>
      <c r="K2728" s="22"/>
    </row>
    <row r="2729" spans="1:22" ht="14.25" x14ac:dyDescent="0.2">
      <c r="A2729" s="19"/>
      <c r="B2729" s="19"/>
      <c r="C2729" s="19" t="s">
        <v>1123</v>
      </c>
      <c r="D2729" s="20" t="s">
        <v>1124</v>
      </c>
      <c r="E2729" s="9">
        <f>Source!AT1537</f>
        <v>70</v>
      </c>
      <c r="F2729" s="22"/>
      <c r="G2729" s="21"/>
      <c r="H2729" s="9"/>
      <c r="I2729" s="9"/>
      <c r="J2729" s="22">
        <f>SUM(R2726:R2728)</f>
        <v>17.510000000000002</v>
      </c>
      <c r="K2729" s="22"/>
    </row>
    <row r="2730" spans="1:22" ht="14.25" x14ac:dyDescent="0.2">
      <c r="A2730" s="19"/>
      <c r="B2730" s="19"/>
      <c r="C2730" s="19" t="s">
        <v>1125</v>
      </c>
      <c r="D2730" s="20" t="s">
        <v>1124</v>
      </c>
      <c r="E2730" s="9">
        <f>Source!AU1537</f>
        <v>10</v>
      </c>
      <c r="F2730" s="22"/>
      <c r="G2730" s="21"/>
      <c r="H2730" s="9"/>
      <c r="I2730" s="9"/>
      <c r="J2730" s="22">
        <f>SUM(T2726:T2729)</f>
        <v>2.5</v>
      </c>
      <c r="K2730" s="22"/>
    </row>
    <row r="2731" spans="1:22" ht="14.25" x14ac:dyDescent="0.2">
      <c r="A2731" s="19"/>
      <c r="B2731" s="19"/>
      <c r="C2731" s="19" t="s">
        <v>1126</v>
      </c>
      <c r="D2731" s="20" t="s">
        <v>1127</v>
      </c>
      <c r="E2731" s="9">
        <f>Source!AQ1537</f>
        <v>0.08</v>
      </c>
      <c r="F2731" s="22"/>
      <c r="G2731" s="21" t="str">
        <f>Source!DI1537</f>
        <v/>
      </c>
      <c r="H2731" s="9">
        <f>Source!AV1537</f>
        <v>1</v>
      </c>
      <c r="I2731" s="9"/>
      <c r="J2731" s="22"/>
      <c r="K2731" s="22">
        <f>Source!U1537</f>
        <v>5.4400000000000004E-2</v>
      </c>
    </row>
    <row r="2732" spans="1:22" ht="15" x14ac:dyDescent="0.25">
      <c r="A2732" s="25"/>
      <c r="B2732" s="25"/>
      <c r="C2732" s="25"/>
      <c r="D2732" s="25"/>
      <c r="E2732" s="25"/>
      <c r="F2732" s="25"/>
      <c r="G2732" s="25"/>
      <c r="H2732" s="25"/>
      <c r="I2732" s="40">
        <f>J2728+J2729+J2730</f>
        <v>45.03</v>
      </c>
      <c r="J2732" s="40"/>
      <c r="K2732" s="26">
        <f>IF(Source!I1537&lt;&gt;0, ROUND(I2732/Source!I1537, 2), 0)</f>
        <v>66.22</v>
      </c>
      <c r="P2732" s="24">
        <f>I2732</f>
        <v>45.03</v>
      </c>
    </row>
    <row r="2734" spans="1:22" ht="15" x14ac:dyDescent="0.25">
      <c r="A2734" s="38" t="str">
        <f>CONCATENATE("Итого по разделу: ",IF(Source!G1539&lt;&gt;"Новый раздел", Source!G1539, ""))</f>
        <v>Итого по разделу: Электрообогрев кровли</v>
      </c>
      <c r="B2734" s="38"/>
      <c r="C2734" s="38"/>
      <c r="D2734" s="38"/>
      <c r="E2734" s="38"/>
      <c r="F2734" s="38"/>
      <c r="G2734" s="38"/>
      <c r="H2734" s="38"/>
      <c r="I2734" s="36">
        <f>SUM(P2701:P2733)</f>
        <v>11133.76</v>
      </c>
      <c r="J2734" s="37"/>
      <c r="K2734" s="29"/>
    </row>
    <row r="2737" spans="1:11" ht="15" x14ac:dyDescent="0.25">
      <c r="A2737" s="38" t="str">
        <f>CONCATENATE("Итого по локальной смете: ",IF(Source!G1569&lt;&gt;"Новая локальная смета", Source!G1569, ""))</f>
        <v>Итого по локальной смете: МСП. Силовое электрооборудование</v>
      </c>
      <c r="B2737" s="38"/>
      <c r="C2737" s="38"/>
      <c r="D2737" s="38"/>
      <c r="E2737" s="38"/>
      <c r="F2737" s="38"/>
      <c r="G2737" s="38"/>
      <c r="H2737" s="38"/>
      <c r="I2737" s="36">
        <f>SUM(P1549:P2736)</f>
        <v>1182664.5599999996</v>
      </c>
      <c r="J2737" s="37"/>
      <c r="K2737" s="29"/>
    </row>
    <row r="2740" spans="1:11" ht="15" x14ac:dyDescent="0.25">
      <c r="A2740" s="38" t="str">
        <f>CONCATENATE("Итого по смете: ",IF(Source!G1599&lt;&gt;"Новый объект", Source!G1599, ""))</f>
        <v>Итого по смете: 6.2_МКП_на 4 месяца</v>
      </c>
      <c r="B2740" s="38"/>
      <c r="C2740" s="38"/>
      <c r="D2740" s="38"/>
      <c r="E2740" s="38"/>
      <c r="F2740" s="38"/>
      <c r="G2740" s="38"/>
      <c r="H2740" s="38"/>
      <c r="I2740" s="36">
        <f>SUM(P1:P2739)</f>
        <v>3012427.6599999983</v>
      </c>
      <c r="J2740" s="37"/>
      <c r="K2740" s="29"/>
    </row>
    <row r="2741" spans="1:11" ht="14.25" x14ac:dyDescent="0.2">
      <c r="C2741" s="34" t="str">
        <f>Source!H1628</f>
        <v>Итого по смете</v>
      </c>
      <c r="D2741" s="34"/>
      <c r="E2741" s="34"/>
      <c r="F2741" s="34"/>
      <c r="G2741" s="34"/>
      <c r="H2741" s="34"/>
      <c r="I2741" s="39">
        <f>IF(Source!F1628=0, "", Source!F1628)</f>
        <v>3012427.66</v>
      </c>
      <c r="J2741" s="39"/>
    </row>
    <row r="2742" spans="1:11" ht="14.25" x14ac:dyDescent="0.2">
      <c r="C2742" s="34" t="str">
        <f>Source!H1629</f>
        <v>НДС 20%</v>
      </c>
      <c r="D2742" s="34"/>
      <c r="E2742" s="34"/>
      <c r="F2742" s="34"/>
      <c r="G2742" s="34"/>
      <c r="H2742" s="34"/>
      <c r="I2742" s="35">
        <f>IF(Source!F1629=0, "", Source!F1629)</f>
        <v>602485.53</v>
      </c>
      <c r="J2742" s="35"/>
    </row>
    <row r="2743" spans="1:11" ht="14.25" x14ac:dyDescent="0.2">
      <c r="C2743" s="34" t="str">
        <f>Source!H1630</f>
        <v>Всего с НДС</v>
      </c>
      <c r="D2743" s="34"/>
      <c r="E2743" s="34"/>
      <c r="F2743" s="34"/>
      <c r="G2743" s="34"/>
      <c r="H2743" s="34"/>
      <c r="I2743" s="35">
        <f>IF(Source!F1630=0, "", Source!F1630)</f>
        <v>3614913.19</v>
      </c>
      <c r="J2743" s="35"/>
    </row>
    <row r="2746" spans="1:11" ht="14.25" x14ac:dyDescent="0.2">
      <c r="A2746" s="32" t="s">
        <v>1134</v>
      </c>
      <c r="B2746" s="32"/>
      <c r="C2746" s="31" t="str">
        <f>IF(Source!AC12&lt;&gt;"", Source!AC12," ")</f>
        <v xml:space="preserve"> </v>
      </c>
      <c r="D2746" s="31"/>
      <c r="E2746" s="31"/>
      <c r="F2746" s="31"/>
      <c r="G2746" s="31"/>
      <c r="H2746" s="10" t="str">
        <f>IF(Source!AB12&lt;&gt;"", Source!AB12," ")</f>
        <v xml:space="preserve"> </v>
      </c>
      <c r="I2746" s="10"/>
      <c r="J2746" s="10"/>
      <c r="K2746" s="10"/>
    </row>
    <row r="2747" spans="1:11" ht="14.25" x14ac:dyDescent="0.2">
      <c r="A2747" s="10"/>
      <c r="B2747" s="10"/>
      <c r="C2747" s="33" t="s">
        <v>1135</v>
      </c>
      <c r="D2747" s="33"/>
      <c r="E2747" s="33"/>
      <c r="F2747" s="33"/>
      <c r="G2747" s="33"/>
      <c r="H2747" s="10"/>
      <c r="I2747" s="10"/>
      <c r="J2747" s="10"/>
      <c r="K2747" s="10"/>
    </row>
    <row r="2748" spans="1:11" ht="14.25" x14ac:dyDescent="0.2">
      <c r="A2748" s="10"/>
      <c r="B2748" s="10"/>
      <c r="C2748" s="10"/>
      <c r="D2748" s="10"/>
      <c r="E2748" s="10"/>
      <c r="F2748" s="10"/>
      <c r="G2748" s="10"/>
      <c r="H2748" s="10"/>
      <c r="I2748" s="10"/>
      <c r="J2748" s="10"/>
      <c r="K2748" s="10"/>
    </row>
    <row r="2749" spans="1:11" ht="14.25" x14ac:dyDescent="0.2">
      <c r="A2749" s="32" t="s">
        <v>1136</v>
      </c>
      <c r="B2749" s="32"/>
      <c r="C2749" s="31" t="str">
        <f>IF(Source!AE12&lt;&gt;"", Source!AE12," ")</f>
        <v xml:space="preserve"> </v>
      </c>
      <c r="D2749" s="31"/>
      <c r="E2749" s="31"/>
      <c r="F2749" s="31"/>
      <c r="G2749" s="31"/>
      <c r="H2749" s="10" t="str">
        <f>IF(Source!AD12&lt;&gt;"", Source!AD12," ")</f>
        <v xml:space="preserve"> </v>
      </c>
      <c r="I2749" s="10"/>
      <c r="J2749" s="10"/>
      <c r="K2749" s="10"/>
    </row>
    <row r="2750" spans="1:11" ht="14.25" x14ac:dyDescent="0.2">
      <c r="A2750" s="10"/>
      <c r="B2750" s="10"/>
      <c r="C2750" s="33" t="s">
        <v>1135</v>
      </c>
      <c r="D2750" s="33"/>
      <c r="E2750" s="33"/>
      <c r="F2750" s="33"/>
      <c r="G2750" s="33"/>
      <c r="H2750" s="10"/>
      <c r="I2750" s="10"/>
      <c r="J2750" s="10"/>
      <c r="K2750" s="10"/>
    </row>
  </sheetData>
  <mergeCells count="503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I27:I29"/>
    <mergeCell ref="J27:J29"/>
    <mergeCell ref="A32:K32"/>
    <mergeCell ref="A34:K34"/>
    <mergeCell ref="I41:J41"/>
    <mergeCell ref="I48:J48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98:J98"/>
    <mergeCell ref="I109:J109"/>
    <mergeCell ref="I120:J120"/>
    <mergeCell ref="I130:J130"/>
    <mergeCell ref="I139:J139"/>
    <mergeCell ref="I148:J148"/>
    <mergeCell ref="I55:J55"/>
    <mergeCell ref="I62:J62"/>
    <mergeCell ref="I70:J70"/>
    <mergeCell ref="I78:J78"/>
    <mergeCell ref="I86:J86"/>
    <mergeCell ref="A88:K88"/>
    <mergeCell ref="I217:J217"/>
    <mergeCell ref="I226:J226"/>
    <mergeCell ref="I235:J235"/>
    <mergeCell ref="I245:J245"/>
    <mergeCell ref="I254:J254"/>
    <mergeCell ref="I263:J263"/>
    <mergeCell ref="I158:J158"/>
    <mergeCell ref="I169:J169"/>
    <mergeCell ref="I179:J179"/>
    <mergeCell ref="I188:J188"/>
    <mergeCell ref="I197:J197"/>
    <mergeCell ref="I207:J207"/>
    <mergeCell ref="A285:K285"/>
    <mergeCell ref="I292:J292"/>
    <mergeCell ref="I299:J299"/>
    <mergeCell ref="I307:J307"/>
    <mergeCell ref="I315:J315"/>
    <mergeCell ref="I323:J323"/>
    <mergeCell ref="I270:J270"/>
    <mergeCell ref="I277:J277"/>
    <mergeCell ref="I279:J279"/>
    <mergeCell ref="A279:H279"/>
    <mergeCell ref="I282:J282"/>
    <mergeCell ref="A282:H282"/>
    <mergeCell ref="A340:K340"/>
    <mergeCell ref="I347:J347"/>
    <mergeCell ref="I354:J354"/>
    <mergeCell ref="I365:J365"/>
    <mergeCell ref="I376:J376"/>
    <mergeCell ref="I384:J384"/>
    <mergeCell ref="A325:K325"/>
    <mergeCell ref="I332:J332"/>
    <mergeCell ref="I334:J334"/>
    <mergeCell ref="A334:H334"/>
    <mergeCell ref="I337:J337"/>
    <mergeCell ref="A337:H337"/>
    <mergeCell ref="A414:K414"/>
    <mergeCell ref="A416:K416"/>
    <mergeCell ref="A418:K418"/>
    <mergeCell ref="I425:J425"/>
    <mergeCell ref="I432:J432"/>
    <mergeCell ref="I439:J439"/>
    <mergeCell ref="I391:J391"/>
    <mergeCell ref="I398:J398"/>
    <mergeCell ref="I406:J406"/>
    <mergeCell ref="I408:J408"/>
    <mergeCell ref="A408:H408"/>
    <mergeCell ref="I411:J411"/>
    <mergeCell ref="A411:H411"/>
    <mergeCell ref="I471:J471"/>
    <mergeCell ref="I481:J481"/>
    <mergeCell ref="I487:J487"/>
    <mergeCell ref="I497:J497"/>
    <mergeCell ref="I503:J503"/>
    <mergeCell ref="I510:J510"/>
    <mergeCell ref="I446:J446"/>
    <mergeCell ref="I448:J448"/>
    <mergeCell ref="A448:H448"/>
    <mergeCell ref="A451:K451"/>
    <mergeCell ref="I458:J458"/>
    <mergeCell ref="I464:J464"/>
    <mergeCell ref="I539:J539"/>
    <mergeCell ref="A539:H539"/>
    <mergeCell ref="A542:K542"/>
    <mergeCell ref="A544:K544"/>
    <mergeCell ref="A546:K546"/>
    <mergeCell ref="I556:J556"/>
    <mergeCell ref="I517:J517"/>
    <mergeCell ref="I524:J524"/>
    <mergeCell ref="I531:J531"/>
    <mergeCell ref="I533:J533"/>
    <mergeCell ref="A533:H533"/>
    <mergeCell ref="I536:J536"/>
    <mergeCell ref="A536:H536"/>
    <mergeCell ref="I614:J614"/>
    <mergeCell ref="I616:J616"/>
    <mergeCell ref="A616:H616"/>
    <mergeCell ref="A619:K619"/>
    <mergeCell ref="I621:J621"/>
    <mergeCell ref="A621:H621"/>
    <mergeCell ref="I566:J566"/>
    <mergeCell ref="I576:J576"/>
    <mergeCell ref="I586:J586"/>
    <mergeCell ref="I593:J593"/>
    <mergeCell ref="I600:J600"/>
    <mergeCell ref="I607:J607"/>
    <mergeCell ref="I681:J681"/>
    <mergeCell ref="I688:J688"/>
    <mergeCell ref="I698:J698"/>
    <mergeCell ref="I704:J704"/>
    <mergeCell ref="I711:J711"/>
    <mergeCell ref="I713:J713"/>
    <mergeCell ref="A624:K624"/>
    <mergeCell ref="I631:J631"/>
    <mergeCell ref="I641:J641"/>
    <mergeCell ref="I651:J651"/>
    <mergeCell ref="I661:J661"/>
    <mergeCell ref="I671:J671"/>
    <mergeCell ref="A724:K724"/>
    <mergeCell ref="I730:J730"/>
    <mergeCell ref="I736:J736"/>
    <mergeCell ref="I742:J742"/>
    <mergeCell ref="I748:J748"/>
    <mergeCell ref="I750:J750"/>
    <mergeCell ref="A750:H750"/>
    <mergeCell ref="A713:H713"/>
    <mergeCell ref="I716:J716"/>
    <mergeCell ref="A716:H716"/>
    <mergeCell ref="I719:J719"/>
    <mergeCell ref="A719:H719"/>
    <mergeCell ref="A722:K722"/>
    <mergeCell ref="I790:J790"/>
    <mergeCell ref="I797:J797"/>
    <mergeCell ref="I799:J799"/>
    <mergeCell ref="A799:H799"/>
    <mergeCell ref="I802:J802"/>
    <mergeCell ref="A802:H802"/>
    <mergeCell ref="A753:K753"/>
    <mergeCell ref="A755:K755"/>
    <mergeCell ref="I761:J761"/>
    <mergeCell ref="I768:J768"/>
    <mergeCell ref="I775:J775"/>
    <mergeCell ref="I782:J782"/>
    <mergeCell ref="I842:J842"/>
    <mergeCell ref="I849:J849"/>
    <mergeCell ref="I851:J851"/>
    <mergeCell ref="A851:H851"/>
    <mergeCell ref="I854:J854"/>
    <mergeCell ref="A854:H854"/>
    <mergeCell ref="A805:K805"/>
    <mergeCell ref="A807:K807"/>
    <mergeCell ref="I813:J813"/>
    <mergeCell ref="I820:J820"/>
    <mergeCell ref="I827:J827"/>
    <mergeCell ref="I834:J834"/>
    <mergeCell ref="I884:J884"/>
    <mergeCell ref="I890:J890"/>
    <mergeCell ref="I896:J896"/>
    <mergeCell ref="I903:J903"/>
    <mergeCell ref="I909:J909"/>
    <mergeCell ref="I916:J916"/>
    <mergeCell ref="I857:J857"/>
    <mergeCell ref="A857:H857"/>
    <mergeCell ref="A860:K860"/>
    <mergeCell ref="A862:K862"/>
    <mergeCell ref="I868:J868"/>
    <mergeCell ref="I874:J874"/>
    <mergeCell ref="I965:J965"/>
    <mergeCell ref="I972:J972"/>
    <mergeCell ref="I979:J979"/>
    <mergeCell ref="I985:J985"/>
    <mergeCell ref="I992:J992"/>
    <mergeCell ref="I998:J998"/>
    <mergeCell ref="I924:J924"/>
    <mergeCell ref="I930:J930"/>
    <mergeCell ref="I936:J936"/>
    <mergeCell ref="I943:J943"/>
    <mergeCell ref="I950:J950"/>
    <mergeCell ref="I958:J958"/>
    <mergeCell ref="I1043:J1043"/>
    <mergeCell ref="I1050:J1050"/>
    <mergeCell ref="I1057:J1057"/>
    <mergeCell ref="I1065:J1065"/>
    <mergeCell ref="I1072:J1072"/>
    <mergeCell ref="I1078:J1078"/>
    <mergeCell ref="I1004:J1004"/>
    <mergeCell ref="I1010:J1010"/>
    <mergeCell ref="I1016:J1016"/>
    <mergeCell ref="I1023:J1023"/>
    <mergeCell ref="I1031:J1031"/>
    <mergeCell ref="I1037:J1037"/>
    <mergeCell ref="I1125:J1125"/>
    <mergeCell ref="I1131:J1131"/>
    <mergeCell ref="I1138:J1138"/>
    <mergeCell ref="I1145:J1145"/>
    <mergeCell ref="I1152:J1152"/>
    <mergeCell ref="I1158:J1158"/>
    <mergeCell ref="I1085:J1085"/>
    <mergeCell ref="I1092:J1092"/>
    <mergeCell ref="I1098:J1098"/>
    <mergeCell ref="I1105:J1105"/>
    <mergeCell ref="I1112:J1112"/>
    <mergeCell ref="I1118:J1118"/>
    <mergeCell ref="I1208:J1208"/>
    <mergeCell ref="I1215:J1215"/>
    <mergeCell ref="I1222:J1222"/>
    <mergeCell ref="I1229:J1229"/>
    <mergeCell ref="I1236:J1236"/>
    <mergeCell ref="I1243:J1243"/>
    <mergeCell ref="I1164:J1164"/>
    <mergeCell ref="I1171:J1171"/>
    <mergeCell ref="I1178:J1178"/>
    <mergeCell ref="I1186:J1186"/>
    <mergeCell ref="I1194:J1194"/>
    <mergeCell ref="I1201:J1201"/>
    <mergeCell ref="I1293:J1293"/>
    <mergeCell ref="I1300:J1300"/>
    <mergeCell ref="I1307:J1307"/>
    <mergeCell ref="I1313:J1313"/>
    <mergeCell ref="I1319:J1319"/>
    <mergeCell ref="I1325:J1325"/>
    <mergeCell ref="I1251:J1251"/>
    <mergeCell ref="I1259:J1259"/>
    <mergeCell ref="I1266:J1266"/>
    <mergeCell ref="I1273:J1273"/>
    <mergeCell ref="I1280:J1280"/>
    <mergeCell ref="I1286:J1286"/>
    <mergeCell ref="I1373:J1373"/>
    <mergeCell ref="I1380:J1380"/>
    <mergeCell ref="I1386:J1386"/>
    <mergeCell ref="I1393:J1393"/>
    <mergeCell ref="I1400:J1400"/>
    <mergeCell ref="I1407:J1407"/>
    <mergeCell ref="I1332:J1332"/>
    <mergeCell ref="I1339:J1339"/>
    <mergeCell ref="I1347:J1347"/>
    <mergeCell ref="I1353:J1353"/>
    <mergeCell ref="I1360:J1360"/>
    <mergeCell ref="I1367:J1367"/>
    <mergeCell ref="I1455:J1455"/>
    <mergeCell ref="I1462:J1462"/>
    <mergeCell ref="I1469:J1469"/>
    <mergeCell ref="I1476:J1476"/>
    <mergeCell ref="I1483:J1483"/>
    <mergeCell ref="I1489:J1489"/>
    <mergeCell ref="I1414:J1414"/>
    <mergeCell ref="I1421:J1421"/>
    <mergeCell ref="I1428:J1428"/>
    <mergeCell ref="I1435:J1435"/>
    <mergeCell ref="I1441:J1441"/>
    <mergeCell ref="I1448:J1448"/>
    <mergeCell ref="I1541:J1541"/>
    <mergeCell ref="I1543:J1543"/>
    <mergeCell ref="A1543:H1543"/>
    <mergeCell ref="I1546:J1546"/>
    <mergeCell ref="A1546:H1546"/>
    <mergeCell ref="A1549:K1549"/>
    <mergeCell ref="I1496:J1496"/>
    <mergeCell ref="I1503:J1503"/>
    <mergeCell ref="I1510:J1510"/>
    <mergeCell ref="I1517:J1517"/>
    <mergeCell ref="I1525:J1525"/>
    <mergeCell ref="I1533:J1533"/>
    <mergeCell ref="I1586:J1586"/>
    <mergeCell ref="I1593:J1593"/>
    <mergeCell ref="I1600:J1600"/>
    <mergeCell ref="I1608:J1608"/>
    <mergeCell ref="I1614:J1614"/>
    <mergeCell ref="I1621:J1621"/>
    <mergeCell ref="A1551:K1551"/>
    <mergeCell ref="A1553:K1553"/>
    <mergeCell ref="I1559:J1559"/>
    <mergeCell ref="I1565:J1565"/>
    <mergeCell ref="I1572:J1572"/>
    <mergeCell ref="I1579:J1579"/>
    <mergeCell ref="I1667:J1667"/>
    <mergeCell ref="I1675:J1675"/>
    <mergeCell ref="I1682:J1682"/>
    <mergeCell ref="I1688:J1688"/>
    <mergeCell ref="I1695:J1695"/>
    <mergeCell ref="I1702:J1702"/>
    <mergeCell ref="I1627:J1627"/>
    <mergeCell ref="I1634:J1634"/>
    <mergeCell ref="I1640:J1640"/>
    <mergeCell ref="I1647:J1647"/>
    <mergeCell ref="I1654:J1654"/>
    <mergeCell ref="I1661:J1661"/>
    <mergeCell ref="I1751:J1751"/>
    <mergeCell ref="I1758:J1758"/>
    <mergeCell ref="I1764:J1764"/>
    <mergeCell ref="I1771:J1771"/>
    <mergeCell ref="I1773:J1773"/>
    <mergeCell ref="A1773:H1773"/>
    <mergeCell ref="I1708:J1708"/>
    <mergeCell ref="I1716:J1716"/>
    <mergeCell ref="I1723:J1723"/>
    <mergeCell ref="I1730:J1730"/>
    <mergeCell ref="I1737:J1737"/>
    <mergeCell ref="I1744:J1744"/>
    <mergeCell ref="I1816:J1816"/>
    <mergeCell ref="I1823:J1823"/>
    <mergeCell ref="I1831:J1831"/>
    <mergeCell ref="I1837:J1837"/>
    <mergeCell ref="I1844:J1844"/>
    <mergeCell ref="I1850:J1850"/>
    <mergeCell ref="A1776:K1776"/>
    <mergeCell ref="I1782:J1782"/>
    <mergeCell ref="I1788:J1788"/>
    <mergeCell ref="I1795:J1795"/>
    <mergeCell ref="I1802:J1802"/>
    <mergeCell ref="I1809:J1809"/>
    <mergeCell ref="I1897:J1897"/>
    <mergeCell ref="I1904:J1904"/>
    <mergeCell ref="I1911:J1911"/>
    <mergeCell ref="I1918:J1918"/>
    <mergeCell ref="I1924:J1924"/>
    <mergeCell ref="I1931:J1931"/>
    <mergeCell ref="I1857:J1857"/>
    <mergeCell ref="I1863:J1863"/>
    <mergeCell ref="I1870:J1870"/>
    <mergeCell ref="I1877:J1877"/>
    <mergeCell ref="I1884:J1884"/>
    <mergeCell ref="I1890:J1890"/>
    <mergeCell ref="I1962:J1962"/>
    <mergeCell ref="I1969:J1969"/>
    <mergeCell ref="I1976:J1976"/>
    <mergeCell ref="I1978:J1978"/>
    <mergeCell ref="A1978:H1978"/>
    <mergeCell ref="A1981:K1981"/>
    <mergeCell ref="I1933:J1933"/>
    <mergeCell ref="A1933:H1933"/>
    <mergeCell ref="A1936:K1936"/>
    <mergeCell ref="I1942:J1942"/>
    <mergeCell ref="I1949:J1949"/>
    <mergeCell ref="I1955:J1955"/>
    <mergeCell ref="I2030:J2030"/>
    <mergeCell ref="I2037:J2037"/>
    <mergeCell ref="I2044:J2044"/>
    <mergeCell ref="I2051:J2051"/>
    <mergeCell ref="I2058:J2058"/>
    <mergeCell ref="I2065:J2065"/>
    <mergeCell ref="I1988:J1988"/>
    <mergeCell ref="I1995:J1995"/>
    <mergeCell ref="I2002:J2002"/>
    <mergeCell ref="I2009:J2009"/>
    <mergeCell ref="I2016:J2016"/>
    <mergeCell ref="I2023:J2023"/>
    <mergeCell ref="A2101:H2101"/>
    <mergeCell ref="A2104:K2104"/>
    <mergeCell ref="I2110:J2110"/>
    <mergeCell ref="I2116:J2116"/>
    <mergeCell ref="I2123:J2123"/>
    <mergeCell ref="I2130:J2130"/>
    <mergeCell ref="I2072:J2072"/>
    <mergeCell ref="I2078:J2078"/>
    <mergeCell ref="I2085:J2085"/>
    <mergeCell ref="I2092:J2092"/>
    <mergeCell ref="I2099:J2099"/>
    <mergeCell ref="I2101:J2101"/>
    <mergeCell ref="I2178:J2178"/>
    <mergeCell ref="I2185:J2185"/>
    <mergeCell ref="I2191:J2191"/>
    <mergeCell ref="I2198:J2198"/>
    <mergeCell ref="I2204:J2204"/>
    <mergeCell ref="I2211:J2211"/>
    <mergeCell ref="I2137:J2137"/>
    <mergeCell ref="I2144:J2144"/>
    <mergeCell ref="I2151:J2151"/>
    <mergeCell ref="I2159:J2159"/>
    <mergeCell ref="I2165:J2165"/>
    <mergeCell ref="I2172:J2172"/>
    <mergeCell ref="I2259:J2259"/>
    <mergeCell ref="I2266:J2266"/>
    <mergeCell ref="I2273:J2273"/>
    <mergeCell ref="I2280:J2280"/>
    <mergeCell ref="I2287:J2287"/>
    <mergeCell ref="I2293:J2293"/>
    <mergeCell ref="I2218:J2218"/>
    <mergeCell ref="I2225:J2225"/>
    <mergeCell ref="I2232:J2232"/>
    <mergeCell ref="I2239:J2239"/>
    <mergeCell ref="I2246:J2246"/>
    <mergeCell ref="I2252:J2252"/>
    <mergeCell ref="I2341:J2341"/>
    <mergeCell ref="I2348:J2348"/>
    <mergeCell ref="I2355:J2355"/>
    <mergeCell ref="I2362:J2362"/>
    <mergeCell ref="I2369:J2369"/>
    <mergeCell ref="I2376:J2376"/>
    <mergeCell ref="I2300:J2300"/>
    <mergeCell ref="I2307:J2307"/>
    <mergeCell ref="I2314:J2314"/>
    <mergeCell ref="I2321:J2321"/>
    <mergeCell ref="I2328:J2328"/>
    <mergeCell ref="I2334:J2334"/>
    <mergeCell ref="I2424:J2424"/>
    <mergeCell ref="I2431:J2431"/>
    <mergeCell ref="I2438:J2438"/>
    <mergeCell ref="I2440:J2440"/>
    <mergeCell ref="A2440:H2440"/>
    <mergeCell ref="I2443:J2443"/>
    <mergeCell ref="A2443:H2443"/>
    <mergeCell ref="I2383:J2383"/>
    <mergeCell ref="I2389:J2389"/>
    <mergeCell ref="I2396:J2396"/>
    <mergeCell ref="I2403:J2403"/>
    <mergeCell ref="I2410:J2410"/>
    <mergeCell ref="I2417:J2417"/>
    <mergeCell ref="I2482:J2482"/>
    <mergeCell ref="I2489:J2489"/>
    <mergeCell ref="I2496:J2496"/>
    <mergeCell ref="I2503:J2503"/>
    <mergeCell ref="I2510:J2510"/>
    <mergeCell ref="I2517:J2517"/>
    <mergeCell ref="A2446:K2446"/>
    <mergeCell ref="A2448:K2448"/>
    <mergeCell ref="I2455:J2455"/>
    <mergeCell ref="I2462:J2462"/>
    <mergeCell ref="I2468:J2468"/>
    <mergeCell ref="I2475:J2475"/>
    <mergeCell ref="I2565:J2565"/>
    <mergeCell ref="I2572:J2572"/>
    <mergeCell ref="I2578:J2578"/>
    <mergeCell ref="I2585:J2585"/>
    <mergeCell ref="I2592:J2592"/>
    <mergeCell ref="I2599:J2599"/>
    <mergeCell ref="I2524:J2524"/>
    <mergeCell ref="I2530:J2530"/>
    <mergeCell ref="I2537:J2537"/>
    <mergeCell ref="I2544:J2544"/>
    <mergeCell ref="I2551:J2551"/>
    <mergeCell ref="I2558:J2558"/>
    <mergeCell ref="I2647:J2647"/>
    <mergeCell ref="I2654:J2654"/>
    <mergeCell ref="I2661:J2661"/>
    <mergeCell ref="I2668:J2668"/>
    <mergeCell ref="I2675:J2675"/>
    <mergeCell ref="I2686:J2686"/>
    <mergeCell ref="I2606:J2606"/>
    <mergeCell ref="I2613:J2613"/>
    <mergeCell ref="I2620:J2620"/>
    <mergeCell ref="I2627:J2627"/>
    <mergeCell ref="I2634:J2634"/>
    <mergeCell ref="I2640:J2640"/>
    <mergeCell ref="I2712:J2712"/>
    <mergeCell ref="I2718:J2718"/>
    <mergeCell ref="I2725:J2725"/>
    <mergeCell ref="I2732:J2732"/>
    <mergeCell ref="I2734:J2734"/>
    <mergeCell ref="A2734:H2734"/>
    <mergeCell ref="I2693:J2693"/>
    <mergeCell ref="I2695:J2695"/>
    <mergeCell ref="A2695:H2695"/>
    <mergeCell ref="I2698:J2698"/>
    <mergeCell ref="A2698:H2698"/>
    <mergeCell ref="A2701:K2701"/>
    <mergeCell ref="A2749:B2749"/>
    <mergeCell ref="C2750:G2750"/>
    <mergeCell ref="C2742:H2742"/>
    <mergeCell ref="I2742:J2742"/>
    <mergeCell ref="C2743:H2743"/>
    <mergeCell ref="I2743:J2743"/>
    <mergeCell ref="A2746:B2746"/>
    <mergeCell ref="C2747:G2747"/>
    <mergeCell ref="I2737:J2737"/>
    <mergeCell ref="A2737:H2737"/>
    <mergeCell ref="I2740:J2740"/>
    <mergeCell ref="A2740:H2740"/>
    <mergeCell ref="C2741:H2741"/>
    <mergeCell ref="I2741:J2741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1642"/>
  <sheetViews>
    <sheetView workbookViewId="0">
      <selection activeCell="F9" sqref="F9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1638</v>
      </c>
      <c r="C12" s="1">
        <v>0</v>
      </c>
      <c r="D12" s="1">
        <f>ROW(A1599)</f>
        <v>1599</v>
      </c>
      <c r="E12" s="1">
        <v>0</v>
      </c>
      <c r="F12" s="1" t="s">
        <v>4</v>
      </c>
      <c r="G12" s="1" t="s">
        <v>1137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B1599</f>
        <v>1638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</v>
      </c>
      <c r="G18" s="2" t="str">
        <f t="shared" si="0"/>
        <v>6.2_МКП_на 4 месяца</v>
      </c>
      <c r="H18" s="2"/>
      <c r="I18" s="2"/>
      <c r="J18" s="2"/>
      <c r="K18" s="2"/>
      <c r="L18" s="2"/>
      <c r="M18" s="2"/>
      <c r="N18" s="2"/>
      <c r="O18" s="2">
        <f t="shared" ref="O18:AT18" si="1">O1599</f>
        <v>1684275.8</v>
      </c>
      <c r="P18" s="2">
        <f t="shared" si="1"/>
        <v>22715.46</v>
      </c>
      <c r="Q18" s="2">
        <f t="shared" si="1"/>
        <v>4611.74</v>
      </c>
      <c r="R18" s="2">
        <f t="shared" si="1"/>
        <v>2400.5</v>
      </c>
      <c r="S18" s="2">
        <f t="shared" si="1"/>
        <v>1656948.6</v>
      </c>
      <c r="T18" s="2">
        <f t="shared" si="1"/>
        <v>0</v>
      </c>
      <c r="U18" s="2">
        <f t="shared" si="1"/>
        <v>3201.7286199999999</v>
      </c>
      <c r="V18" s="2">
        <f t="shared" si="1"/>
        <v>0</v>
      </c>
      <c r="W18" s="2">
        <f t="shared" si="1"/>
        <v>0</v>
      </c>
      <c r="X18" s="2">
        <f t="shared" si="1"/>
        <v>1159864.25</v>
      </c>
      <c r="Y18" s="2">
        <f t="shared" si="1"/>
        <v>165695.07999999999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3012427.66</v>
      </c>
      <c r="AS18" s="2">
        <f t="shared" si="1"/>
        <v>0</v>
      </c>
      <c r="AT18" s="2">
        <f t="shared" si="1"/>
        <v>0</v>
      </c>
      <c r="AU18" s="2">
        <f t="shared" ref="AU18:BZ18" si="2">AU1599</f>
        <v>3012427.66</v>
      </c>
      <c r="AV18" s="2">
        <f t="shared" si="2"/>
        <v>22715.46</v>
      </c>
      <c r="AW18" s="2">
        <f t="shared" si="2"/>
        <v>22715.46</v>
      </c>
      <c r="AX18" s="2">
        <f t="shared" si="2"/>
        <v>0</v>
      </c>
      <c r="AY18" s="2">
        <f t="shared" si="2"/>
        <v>22715.46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CA1599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DG1599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EM1599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FS1599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ROW(A266)</f>
        <v>266</v>
      </c>
      <c r="E20" s="1"/>
      <c r="F20" s="1" t="s">
        <v>12</v>
      </c>
      <c r="G20" s="1" t="s">
        <v>13</v>
      </c>
      <c r="H20" s="1" t="s">
        <v>3</v>
      </c>
      <c r="I20" s="1">
        <v>0</v>
      </c>
      <c r="J20" s="1" t="s">
        <v>3</v>
      </c>
      <c r="K20" s="1">
        <v>-1</v>
      </c>
      <c r="L20" s="1" t="s">
        <v>3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B266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Инженерные сети  МСП</v>
      </c>
      <c r="H22" s="2"/>
      <c r="I22" s="2"/>
      <c r="J22" s="2"/>
      <c r="K22" s="2"/>
      <c r="L22" s="2"/>
      <c r="M22" s="2"/>
      <c r="N22" s="2"/>
      <c r="O22" s="2">
        <f t="shared" ref="O22:AT22" si="8">O266</f>
        <v>125540.18</v>
      </c>
      <c r="P22" s="2">
        <f t="shared" si="8"/>
        <v>4412.55</v>
      </c>
      <c r="Q22" s="2">
        <f t="shared" si="8"/>
        <v>3414.12</v>
      </c>
      <c r="R22" s="2">
        <f t="shared" si="8"/>
        <v>1824.17</v>
      </c>
      <c r="S22" s="2">
        <f t="shared" si="8"/>
        <v>117713.51</v>
      </c>
      <c r="T22" s="2">
        <f t="shared" si="8"/>
        <v>0</v>
      </c>
      <c r="U22" s="2">
        <f t="shared" si="8"/>
        <v>241.54982000000001</v>
      </c>
      <c r="V22" s="2">
        <f t="shared" si="8"/>
        <v>0</v>
      </c>
      <c r="W22" s="2">
        <f t="shared" si="8"/>
        <v>0</v>
      </c>
      <c r="X22" s="2">
        <f t="shared" si="8"/>
        <v>82399.5</v>
      </c>
      <c r="Y22" s="2">
        <f t="shared" si="8"/>
        <v>11771.38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221681.17</v>
      </c>
      <c r="AS22" s="2">
        <f t="shared" si="8"/>
        <v>0</v>
      </c>
      <c r="AT22" s="2">
        <f t="shared" si="8"/>
        <v>0</v>
      </c>
      <c r="AU22" s="2">
        <f t="shared" ref="AU22:BZ22" si="9">AU266</f>
        <v>221681.17</v>
      </c>
      <c r="AV22" s="2">
        <f t="shared" si="9"/>
        <v>4412.55</v>
      </c>
      <c r="AW22" s="2">
        <f t="shared" si="9"/>
        <v>4412.55</v>
      </c>
      <c r="AX22" s="2">
        <f t="shared" si="9"/>
        <v>0</v>
      </c>
      <c r="AY22" s="2">
        <f t="shared" si="9"/>
        <v>4412.55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CA266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DG266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EM266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FS266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ROW(A109)</f>
        <v>109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B109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Система отопления</v>
      </c>
      <c r="H26" s="2"/>
      <c r="I26" s="2"/>
      <c r="J26" s="2"/>
      <c r="K26" s="2"/>
      <c r="L26" s="2"/>
      <c r="M26" s="2"/>
      <c r="N26" s="2"/>
      <c r="O26" s="2">
        <f t="shared" ref="O26:AT26" si="15">O109</f>
        <v>89347.37</v>
      </c>
      <c r="P26" s="2">
        <f t="shared" si="15"/>
        <v>4025.09</v>
      </c>
      <c r="Q26" s="2">
        <f t="shared" si="15"/>
        <v>3405.05</v>
      </c>
      <c r="R26" s="2">
        <f t="shared" si="15"/>
        <v>1824.15</v>
      </c>
      <c r="S26" s="2">
        <f t="shared" si="15"/>
        <v>81917.23</v>
      </c>
      <c r="T26" s="2">
        <f t="shared" si="15"/>
        <v>0</v>
      </c>
      <c r="U26" s="2">
        <f t="shared" si="15"/>
        <v>166.70717999999999</v>
      </c>
      <c r="V26" s="2">
        <f t="shared" si="15"/>
        <v>0</v>
      </c>
      <c r="W26" s="2">
        <f t="shared" si="15"/>
        <v>0</v>
      </c>
      <c r="X26" s="2">
        <f t="shared" si="15"/>
        <v>57342.09</v>
      </c>
      <c r="Y26" s="2">
        <f t="shared" si="15"/>
        <v>8191.74</v>
      </c>
      <c r="Z26" s="2">
        <f t="shared" si="15"/>
        <v>0</v>
      </c>
      <c r="AA26" s="2">
        <f t="shared" si="15"/>
        <v>0</v>
      </c>
      <c r="AB26" s="2">
        <f t="shared" si="15"/>
        <v>64800.25</v>
      </c>
      <c r="AC26" s="2">
        <f t="shared" si="15"/>
        <v>455.9</v>
      </c>
      <c r="AD26" s="2">
        <f t="shared" si="15"/>
        <v>2.1</v>
      </c>
      <c r="AE26" s="2">
        <f t="shared" si="15"/>
        <v>0</v>
      </c>
      <c r="AF26" s="2">
        <f t="shared" si="15"/>
        <v>64342.25</v>
      </c>
      <c r="AG26" s="2">
        <f t="shared" si="15"/>
        <v>0</v>
      </c>
      <c r="AH26" s="2">
        <f t="shared" si="15"/>
        <v>133.13812799999999</v>
      </c>
      <c r="AI26" s="2">
        <f t="shared" si="15"/>
        <v>0</v>
      </c>
      <c r="AJ26" s="2">
        <f t="shared" si="15"/>
        <v>0</v>
      </c>
      <c r="AK26" s="2">
        <f t="shared" si="15"/>
        <v>45039.59</v>
      </c>
      <c r="AL26" s="2">
        <f t="shared" si="15"/>
        <v>6434.24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156851.29</v>
      </c>
      <c r="AS26" s="2">
        <f t="shared" si="15"/>
        <v>0</v>
      </c>
      <c r="AT26" s="2">
        <f t="shared" si="15"/>
        <v>0</v>
      </c>
      <c r="AU26" s="2">
        <f t="shared" ref="AU26:BZ26" si="16">AU109</f>
        <v>156851.29</v>
      </c>
      <c r="AV26" s="2">
        <f t="shared" si="16"/>
        <v>4025.09</v>
      </c>
      <c r="AW26" s="2">
        <f t="shared" si="16"/>
        <v>4025.09</v>
      </c>
      <c r="AX26" s="2">
        <f t="shared" si="16"/>
        <v>0</v>
      </c>
      <c r="AY26" s="2">
        <f t="shared" si="16"/>
        <v>4025.09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CA109</f>
        <v>116274.08</v>
      </c>
      <c r="CB26" s="2">
        <f t="shared" si="17"/>
        <v>0</v>
      </c>
      <c r="CC26" s="2">
        <f t="shared" si="17"/>
        <v>0</v>
      </c>
      <c r="CD26" s="2">
        <f t="shared" si="17"/>
        <v>116274.08</v>
      </c>
      <c r="CE26" s="2">
        <f t="shared" si="17"/>
        <v>455.9</v>
      </c>
      <c r="CF26" s="2">
        <f t="shared" si="17"/>
        <v>455.9</v>
      </c>
      <c r="CG26" s="2">
        <f t="shared" si="17"/>
        <v>0</v>
      </c>
      <c r="CH26" s="2">
        <f t="shared" si="17"/>
        <v>455.9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DG109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EM109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FS109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D28">
        <f>ROW(EtalonRes!A1)</f>
        <v>1</v>
      </c>
      <c r="E28" t="s">
        <v>16</v>
      </c>
      <c r="F28" t="s">
        <v>17</v>
      </c>
      <c r="G28" t="s">
        <v>18</v>
      </c>
      <c r="H28" t="s">
        <v>19</v>
      </c>
      <c r="I28">
        <f>ROUND(ROUND((2144)*0.25*0.1/100,9),9)</f>
        <v>0.53600000000000003</v>
      </c>
      <c r="J28">
        <v>0</v>
      </c>
      <c r="K28">
        <f>ROUND(ROUND((2144)*0.25*0.1/100,9),9)</f>
        <v>0.53600000000000003</v>
      </c>
      <c r="O28">
        <f t="shared" ref="O28:O39" si="21">ROUND(CP28,2)</f>
        <v>931.85</v>
      </c>
      <c r="P28">
        <f t="shared" ref="P28:P39" si="22">ROUND(CQ28*I28,2)</f>
        <v>0</v>
      </c>
      <c r="Q28">
        <f t="shared" ref="Q28:Q39" si="23">ROUND(CR28*I28,2)</f>
        <v>0</v>
      </c>
      <c r="R28">
        <f t="shared" ref="R28:R39" si="24">ROUND(CS28*I28,2)</f>
        <v>0</v>
      </c>
      <c r="S28">
        <f t="shared" ref="S28:S39" si="25">ROUND(CT28*I28,2)</f>
        <v>931.85</v>
      </c>
      <c r="T28">
        <f t="shared" ref="T28:T39" si="26">ROUND(CU28*I28,2)</f>
        <v>0</v>
      </c>
      <c r="U28">
        <f t="shared" ref="U28:U39" si="27">CV28*I28</f>
        <v>1.9296000000000002</v>
      </c>
      <c r="V28">
        <f t="shared" ref="V28:V39" si="28">CW28*I28</f>
        <v>0</v>
      </c>
      <c r="W28">
        <f t="shared" ref="W28:W39" si="29">ROUND(CX28*I28,2)</f>
        <v>0</v>
      </c>
      <c r="X28">
        <f t="shared" ref="X28:X39" si="30">ROUND(CY28,2)</f>
        <v>652.29999999999995</v>
      </c>
      <c r="Y28">
        <f t="shared" ref="Y28:Y39" si="31">ROUND(CZ28,2)</f>
        <v>93.19</v>
      </c>
      <c r="AA28">
        <v>1407480166</v>
      </c>
      <c r="AB28">
        <f t="shared" ref="AB28:AB39" si="32">ROUND((AC28+AD28+AF28),6)</f>
        <v>1738.52</v>
      </c>
      <c r="AC28">
        <f>ROUND(((ES28*4)),6)</f>
        <v>0</v>
      </c>
      <c r="AD28">
        <f>ROUND(((((ET28*4))-((EU28*4)))+AE28),6)</f>
        <v>0</v>
      </c>
      <c r="AE28">
        <f>ROUND(((EU28*4)),6)</f>
        <v>0</v>
      </c>
      <c r="AF28">
        <f>ROUND(((EV28*4)),6)</f>
        <v>1738.52</v>
      </c>
      <c r="AG28">
        <f t="shared" ref="AG28:AG39" si="33">ROUND((AP28),6)</f>
        <v>0</v>
      </c>
      <c r="AH28">
        <f>((EW28*4))</f>
        <v>3.6</v>
      </c>
      <c r="AI28">
        <f>((EX28*4))</f>
        <v>0</v>
      </c>
      <c r="AJ28">
        <f t="shared" ref="AJ28:AJ39" si="34">(AS28)</f>
        <v>0</v>
      </c>
      <c r="AK28">
        <v>434.63</v>
      </c>
      <c r="AL28">
        <v>0</v>
      </c>
      <c r="AM28">
        <v>0</v>
      </c>
      <c r="AN28">
        <v>0</v>
      </c>
      <c r="AO28">
        <v>434.63</v>
      </c>
      <c r="AP28">
        <v>0</v>
      </c>
      <c r="AQ28">
        <v>0.9</v>
      </c>
      <c r="AR28">
        <v>0</v>
      </c>
      <c r="AS28">
        <v>0</v>
      </c>
      <c r="AT28">
        <v>70</v>
      </c>
      <c r="AU28">
        <v>10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4</v>
      </c>
      <c r="BJ28" t="s">
        <v>20</v>
      </c>
      <c r="BM28">
        <v>0</v>
      </c>
      <c r="BN28">
        <v>0</v>
      </c>
      <c r="BO28" t="s">
        <v>3</v>
      </c>
      <c r="BP28">
        <v>0</v>
      </c>
      <c r="BQ28">
        <v>1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70</v>
      </c>
      <c r="CA28">
        <v>10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39" si="35">(P28+Q28+S28)</f>
        <v>931.85</v>
      </c>
      <c r="CQ28">
        <f t="shared" ref="CQ28:CQ39" si="36">(AC28*BC28*AW28)</f>
        <v>0</v>
      </c>
      <c r="CR28">
        <f>(((((ET28*4))*BB28-((EU28*4))*BS28)+AE28*BS28)*AV28)</f>
        <v>0</v>
      </c>
      <c r="CS28">
        <f t="shared" ref="CS28:CS39" si="37">(AE28*BS28*AV28)</f>
        <v>0</v>
      </c>
      <c r="CT28">
        <f t="shared" ref="CT28:CT39" si="38">(AF28*BA28*AV28)</f>
        <v>1738.52</v>
      </c>
      <c r="CU28">
        <f t="shared" ref="CU28:CU39" si="39">AG28</f>
        <v>0</v>
      </c>
      <c r="CV28">
        <f t="shared" ref="CV28:CV39" si="40">(AH28*AV28)</f>
        <v>3.6</v>
      </c>
      <c r="CW28">
        <f t="shared" ref="CW28:CW39" si="41">AI28</f>
        <v>0</v>
      </c>
      <c r="CX28">
        <f t="shared" ref="CX28:CX39" si="42">AJ28</f>
        <v>0</v>
      </c>
      <c r="CY28">
        <f t="shared" ref="CY28:CY39" si="43">((S28*BZ28)/100)</f>
        <v>652.29499999999996</v>
      </c>
      <c r="CZ28">
        <f t="shared" ref="CZ28:CZ39" si="44">((S28*CA28)/100)</f>
        <v>93.185000000000002</v>
      </c>
      <c r="DC28" t="s">
        <v>3</v>
      </c>
      <c r="DD28" t="s">
        <v>21</v>
      </c>
      <c r="DE28" t="s">
        <v>21</v>
      </c>
      <c r="DF28" t="s">
        <v>21</v>
      </c>
      <c r="DG28" t="s">
        <v>21</v>
      </c>
      <c r="DH28" t="s">
        <v>3</v>
      </c>
      <c r="DI28" t="s">
        <v>21</v>
      </c>
      <c r="DJ28" t="s">
        <v>21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1003</v>
      </c>
      <c r="DV28" t="s">
        <v>19</v>
      </c>
      <c r="DW28" t="s">
        <v>19</v>
      </c>
      <c r="DX28">
        <v>100</v>
      </c>
      <c r="DZ28" t="s">
        <v>3</v>
      </c>
      <c r="EA28" t="s">
        <v>3</v>
      </c>
      <c r="EB28" t="s">
        <v>3</v>
      </c>
      <c r="EC28" t="s">
        <v>3</v>
      </c>
      <c r="EE28">
        <v>1364533919</v>
      </c>
      <c r="EF28">
        <v>1</v>
      </c>
      <c r="EG28" t="s">
        <v>22</v>
      </c>
      <c r="EH28">
        <v>0</v>
      </c>
      <c r="EI28" t="s">
        <v>3</v>
      </c>
      <c r="EJ28">
        <v>4</v>
      </c>
      <c r="EK28">
        <v>0</v>
      </c>
      <c r="EL28" t="s">
        <v>23</v>
      </c>
      <c r="EM28" t="s">
        <v>24</v>
      </c>
      <c r="EO28" t="s">
        <v>3</v>
      </c>
      <c r="EQ28">
        <v>0</v>
      </c>
      <c r="ER28">
        <v>434.63</v>
      </c>
      <c r="ES28">
        <v>0</v>
      </c>
      <c r="ET28">
        <v>0</v>
      </c>
      <c r="EU28">
        <v>0</v>
      </c>
      <c r="EV28">
        <v>434.63</v>
      </c>
      <c r="EW28">
        <v>0.9</v>
      </c>
      <c r="EX28">
        <v>0</v>
      </c>
      <c r="EY28">
        <v>0</v>
      </c>
      <c r="FQ28">
        <v>0</v>
      </c>
      <c r="FR28">
        <f t="shared" ref="FR28:FR39" si="45">ROUND(IF(BI28=3,GM28,0),2)</f>
        <v>0</v>
      </c>
      <c r="FS28">
        <v>0</v>
      </c>
      <c r="FX28">
        <v>70</v>
      </c>
      <c r="FY28">
        <v>10</v>
      </c>
      <c r="GA28" t="s">
        <v>3</v>
      </c>
      <c r="GD28">
        <v>0</v>
      </c>
      <c r="GF28">
        <v>527005660</v>
      </c>
      <c r="GG28">
        <v>2</v>
      </c>
      <c r="GH28">
        <v>1</v>
      </c>
      <c r="GI28">
        <v>-2</v>
      </c>
      <c r="GJ28">
        <v>0</v>
      </c>
      <c r="GK28">
        <f>ROUND(R28*(R12)/100,2)</f>
        <v>0</v>
      </c>
      <c r="GL28">
        <f t="shared" ref="GL28:GL39" si="46">ROUND(IF(AND(BH28=3,BI28=3,FS28&lt;&gt;0),P28,0),2)</f>
        <v>0</v>
      </c>
      <c r="GM28">
        <f t="shared" ref="GM28:GM39" si="47">ROUND(O28+X28+Y28+GK28,2)+GX28</f>
        <v>1677.34</v>
      </c>
      <c r="GN28">
        <f t="shared" ref="GN28:GN39" si="48">IF(OR(BI28=0,BI28=1),ROUND(O28+X28+Y28+GK28,2),0)</f>
        <v>0</v>
      </c>
      <c r="GO28">
        <f t="shared" ref="GO28:GO39" si="49">IF(BI28=2,ROUND(O28+X28+Y28+GK28,2),0)</f>
        <v>0</v>
      </c>
      <c r="GP28">
        <f t="shared" ref="GP28:GP39" si="50">IF(BI28=4,ROUND(O28+X28+Y28+GK28,2)+GX28,0)</f>
        <v>1677.34</v>
      </c>
      <c r="GR28">
        <v>0</v>
      </c>
      <c r="GS28">
        <v>3</v>
      </c>
      <c r="GT28">
        <v>0</v>
      </c>
      <c r="GU28" t="s">
        <v>3</v>
      </c>
      <c r="GV28">
        <f t="shared" ref="GV28:GV39" si="51">ROUND((GT28),6)</f>
        <v>0</v>
      </c>
      <c r="GW28">
        <v>1</v>
      </c>
      <c r="GX28">
        <f t="shared" ref="GX28:GX39" si="52">ROUND(HC28*I28,2)</f>
        <v>0</v>
      </c>
      <c r="HA28">
        <v>0</v>
      </c>
      <c r="HB28">
        <v>0</v>
      </c>
      <c r="HC28">
        <f t="shared" ref="HC28:HC39" si="53">GV28*GW28</f>
        <v>0</v>
      </c>
      <c r="HE28" t="s">
        <v>3</v>
      </c>
      <c r="HF28" t="s">
        <v>3</v>
      </c>
      <c r="HM28" t="s">
        <v>3</v>
      </c>
      <c r="HN28" t="s">
        <v>3</v>
      </c>
      <c r="HO28" t="s">
        <v>3</v>
      </c>
      <c r="HP28" t="s">
        <v>3</v>
      </c>
      <c r="HQ28" t="s">
        <v>3</v>
      </c>
      <c r="IK28">
        <v>0</v>
      </c>
    </row>
    <row r="29" spans="1:245" x14ac:dyDescent="0.2">
      <c r="A29">
        <v>17</v>
      </c>
      <c r="B29">
        <v>1</v>
      </c>
      <c r="D29">
        <f>ROW(EtalonRes!A2)</f>
        <v>2</v>
      </c>
      <c r="E29" t="s">
        <v>25</v>
      </c>
      <c r="F29" t="s">
        <v>26</v>
      </c>
      <c r="G29" t="s">
        <v>27</v>
      </c>
      <c r="H29" t="s">
        <v>19</v>
      </c>
      <c r="I29">
        <f>ROUND(ROUND((2144)*0.75*0.1/100,9),9)</f>
        <v>1.6080000000000001</v>
      </c>
      <c r="J29">
        <v>0</v>
      </c>
      <c r="K29">
        <f>ROUND(ROUND((2144)*0.75*0.1/100,9),9)</f>
        <v>1.6080000000000001</v>
      </c>
      <c r="O29">
        <f t="shared" si="21"/>
        <v>9020.17</v>
      </c>
      <c r="P29">
        <f t="shared" si="22"/>
        <v>0</v>
      </c>
      <c r="Q29">
        <f t="shared" si="23"/>
        <v>0</v>
      </c>
      <c r="R29">
        <f t="shared" si="24"/>
        <v>0</v>
      </c>
      <c r="S29">
        <f t="shared" si="25"/>
        <v>9020.17</v>
      </c>
      <c r="T29">
        <f t="shared" si="26"/>
        <v>0</v>
      </c>
      <c r="U29">
        <f t="shared" si="27"/>
        <v>18.678528000000004</v>
      </c>
      <c r="V29">
        <f t="shared" si="28"/>
        <v>0</v>
      </c>
      <c r="W29">
        <f t="shared" si="29"/>
        <v>0</v>
      </c>
      <c r="X29">
        <f t="shared" si="30"/>
        <v>6314.12</v>
      </c>
      <c r="Y29">
        <f t="shared" si="31"/>
        <v>902.02</v>
      </c>
      <c r="AA29">
        <v>1407480166</v>
      </c>
      <c r="AB29">
        <f t="shared" si="32"/>
        <v>5609.56</v>
      </c>
      <c r="AC29">
        <f>ROUND(((ES29*4)),6)</f>
        <v>0</v>
      </c>
      <c r="AD29">
        <f>ROUND(((((ET29*4))-((EU29*4)))+AE29),6)</f>
        <v>0</v>
      </c>
      <c r="AE29">
        <f>ROUND(((EU29*4)),6)</f>
        <v>0</v>
      </c>
      <c r="AF29">
        <f>ROUND((((EV29*4)*1.1)),6)</f>
        <v>5609.56</v>
      </c>
      <c r="AG29">
        <f t="shared" si="33"/>
        <v>0</v>
      </c>
      <c r="AH29">
        <f>(((EW29*4)*1.1))</f>
        <v>11.616000000000001</v>
      </c>
      <c r="AI29">
        <f>((EX29*4))</f>
        <v>0</v>
      </c>
      <c r="AJ29">
        <f t="shared" si="34"/>
        <v>0</v>
      </c>
      <c r="AK29">
        <v>1274.9000000000001</v>
      </c>
      <c r="AL29">
        <v>0</v>
      </c>
      <c r="AM29">
        <v>0</v>
      </c>
      <c r="AN29">
        <v>0</v>
      </c>
      <c r="AO29">
        <v>1274.9000000000001</v>
      </c>
      <c r="AP29">
        <v>0</v>
      </c>
      <c r="AQ29">
        <v>2.64</v>
      </c>
      <c r="AR29">
        <v>0</v>
      </c>
      <c r="AS29">
        <v>0</v>
      </c>
      <c r="AT29">
        <v>70</v>
      </c>
      <c r="AU29">
        <v>10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4</v>
      </c>
      <c r="BJ29" t="s">
        <v>28</v>
      </c>
      <c r="BM29">
        <v>0</v>
      </c>
      <c r="BN29">
        <v>0</v>
      </c>
      <c r="BO29" t="s">
        <v>3</v>
      </c>
      <c r="BP29">
        <v>0</v>
      </c>
      <c r="BQ29">
        <v>1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70</v>
      </c>
      <c r="CA29">
        <v>10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29</v>
      </c>
      <c r="CO29">
        <v>0</v>
      </c>
      <c r="CP29">
        <f t="shared" si="35"/>
        <v>9020.17</v>
      </c>
      <c r="CQ29">
        <f t="shared" si="36"/>
        <v>0</v>
      </c>
      <c r="CR29">
        <f>(((((ET29*4))*BB29-((EU29*4))*BS29)+AE29*BS29)*AV29)</f>
        <v>0</v>
      </c>
      <c r="CS29">
        <f t="shared" si="37"/>
        <v>0</v>
      </c>
      <c r="CT29">
        <f t="shared" si="38"/>
        <v>5609.56</v>
      </c>
      <c r="CU29">
        <f t="shared" si="39"/>
        <v>0</v>
      </c>
      <c r="CV29">
        <f t="shared" si="40"/>
        <v>11.616000000000001</v>
      </c>
      <c r="CW29">
        <f t="shared" si="41"/>
        <v>0</v>
      </c>
      <c r="CX29">
        <f t="shared" si="42"/>
        <v>0</v>
      </c>
      <c r="CY29">
        <f t="shared" si="43"/>
        <v>6314.1190000000006</v>
      </c>
      <c r="CZ29">
        <f t="shared" si="44"/>
        <v>902.01699999999994</v>
      </c>
      <c r="DC29" t="s">
        <v>3</v>
      </c>
      <c r="DD29" t="s">
        <v>21</v>
      </c>
      <c r="DE29" t="s">
        <v>21</v>
      </c>
      <c r="DF29" t="s">
        <v>21</v>
      </c>
      <c r="DG29" t="s">
        <v>30</v>
      </c>
      <c r="DH29" t="s">
        <v>3</v>
      </c>
      <c r="DI29" t="s">
        <v>30</v>
      </c>
      <c r="DJ29" t="s">
        <v>21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1003</v>
      </c>
      <c r="DV29" t="s">
        <v>19</v>
      </c>
      <c r="DW29" t="s">
        <v>19</v>
      </c>
      <c r="DX29">
        <v>100</v>
      </c>
      <c r="DZ29" t="s">
        <v>3</v>
      </c>
      <c r="EA29" t="s">
        <v>3</v>
      </c>
      <c r="EB29" t="s">
        <v>3</v>
      </c>
      <c r="EC29" t="s">
        <v>3</v>
      </c>
      <c r="EE29">
        <v>1364533919</v>
      </c>
      <c r="EF29">
        <v>1</v>
      </c>
      <c r="EG29" t="s">
        <v>22</v>
      </c>
      <c r="EH29">
        <v>0</v>
      </c>
      <c r="EI29" t="s">
        <v>3</v>
      </c>
      <c r="EJ29">
        <v>4</v>
      </c>
      <c r="EK29">
        <v>0</v>
      </c>
      <c r="EL29" t="s">
        <v>23</v>
      </c>
      <c r="EM29" t="s">
        <v>24</v>
      </c>
      <c r="EO29" t="s">
        <v>31</v>
      </c>
      <c r="EQ29">
        <v>512</v>
      </c>
      <c r="ER29">
        <v>1274.9000000000001</v>
      </c>
      <c r="ES29">
        <v>0</v>
      </c>
      <c r="ET29">
        <v>0</v>
      </c>
      <c r="EU29">
        <v>0</v>
      </c>
      <c r="EV29">
        <v>1274.9000000000001</v>
      </c>
      <c r="EW29">
        <v>2.64</v>
      </c>
      <c r="EX29">
        <v>0</v>
      </c>
      <c r="EY29">
        <v>0</v>
      </c>
      <c r="FQ29">
        <v>0</v>
      </c>
      <c r="FR29">
        <f t="shared" si="45"/>
        <v>0</v>
      </c>
      <c r="FS29">
        <v>0</v>
      </c>
      <c r="FX29">
        <v>70</v>
      </c>
      <c r="FY29">
        <v>10</v>
      </c>
      <c r="GA29" t="s">
        <v>3</v>
      </c>
      <c r="GD29">
        <v>0</v>
      </c>
      <c r="GF29">
        <v>-1003523402</v>
      </c>
      <c r="GG29">
        <v>2</v>
      </c>
      <c r="GH29">
        <v>1</v>
      </c>
      <c r="GI29">
        <v>-2</v>
      </c>
      <c r="GJ29">
        <v>0</v>
      </c>
      <c r="GK29">
        <f>ROUND(R29*(R12)/100,2)</f>
        <v>0</v>
      </c>
      <c r="GL29">
        <f t="shared" si="46"/>
        <v>0</v>
      </c>
      <c r="GM29">
        <f t="shared" si="47"/>
        <v>16236.31</v>
      </c>
      <c r="GN29">
        <f t="shared" si="48"/>
        <v>0</v>
      </c>
      <c r="GO29">
        <f t="shared" si="49"/>
        <v>0</v>
      </c>
      <c r="GP29">
        <f t="shared" si="50"/>
        <v>16236.31</v>
      </c>
      <c r="GR29">
        <v>0</v>
      </c>
      <c r="GS29">
        <v>3</v>
      </c>
      <c r="GT29">
        <v>0</v>
      </c>
      <c r="GU29" t="s">
        <v>3</v>
      </c>
      <c r="GV29">
        <f t="shared" si="51"/>
        <v>0</v>
      </c>
      <c r="GW29">
        <v>1</v>
      </c>
      <c r="GX29">
        <f t="shared" si="52"/>
        <v>0</v>
      </c>
      <c r="HA29">
        <v>0</v>
      </c>
      <c r="HB29">
        <v>0</v>
      </c>
      <c r="HC29">
        <f t="shared" si="53"/>
        <v>0</v>
      </c>
      <c r="HE29" t="s">
        <v>3</v>
      </c>
      <c r="HF29" t="s">
        <v>3</v>
      </c>
      <c r="HM29" t="s">
        <v>3</v>
      </c>
      <c r="HN29" t="s">
        <v>3</v>
      </c>
      <c r="HO29" t="s">
        <v>3</v>
      </c>
      <c r="HP29" t="s">
        <v>3</v>
      </c>
      <c r="HQ29" t="s">
        <v>3</v>
      </c>
      <c r="IK29">
        <v>0</v>
      </c>
    </row>
    <row r="30" spans="1:245" x14ac:dyDescent="0.2">
      <c r="A30">
        <v>17</v>
      </c>
      <c r="B30">
        <v>1</v>
      </c>
      <c r="D30">
        <f>ROW(EtalonRes!A5)</f>
        <v>5</v>
      </c>
      <c r="E30" t="s">
        <v>3</v>
      </c>
      <c r="F30" t="s">
        <v>32</v>
      </c>
      <c r="G30" t="s">
        <v>33</v>
      </c>
      <c r="H30" t="s">
        <v>19</v>
      </c>
      <c r="I30">
        <f>ROUND(2144/100,9)</f>
        <v>21.44</v>
      </c>
      <c r="J30">
        <v>0</v>
      </c>
      <c r="K30">
        <f>ROUND(2144/100,9)</f>
        <v>21.44</v>
      </c>
      <c r="O30">
        <f t="shared" si="21"/>
        <v>30856.45</v>
      </c>
      <c r="P30">
        <f t="shared" si="22"/>
        <v>1100.3</v>
      </c>
      <c r="Q30">
        <f t="shared" si="23"/>
        <v>180.1</v>
      </c>
      <c r="R30">
        <f t="shared" si="24"/>
        <v>0.86</v>
      </c>
      <c r="S30">
        <f t="shared" si="25"/>
        <v>29576.05</v>
      </c>
      <c r="T30">
        <f t="shared" si="26"/>
        <v>0</v>
      </c>
      <c r="U30">
        <f t="shared" si="27"/>
        <v>51.884799999999998</v>
      </c>
      <c r="V30">
        <f t="shared" si="28"/>
        <v>0</v>
      </c>
      <c r="W30">
        <f t="shared" si="29"/>
        <v>0</v>
      </c>
      <c r="X30">
        <f t="shared" si="30"/>
        <v>20703.240000000002</v>
      </c>
      <c r="Y30">
        <f t="shared" si="31"/>
        <v>2957.61</v>
      </c>
      <c r="AA30">
        <v>-1</v>
      </c>
      <c r="AB30">
        <f t="shared" si="32"/>
        <v>1439.2</v>
      </c>
      <c r="AC30">
        <f>ROUND((ES30),6)</f>
        <v>51.32</v>
      </c>
      <c r="AD30">
        <f>ROUND((((ET30)-(EU30))+AE30),6)</f>
        <v>8.4</v>
      </c>
      <c r="AE30">
        <f>ROUND((EU30),6)</f>
        <v>0.04</v>
      </c>
      <c r="AF30">
        <f>ROUND((EV30),6)</f>
        <v>1379.48</v>
      </c>
      <c r="AG30">
        <f t="shared" si="33"/>
        <v>0</v>
      </c>
      <c r="AH30">
        <f>(EW30)</f>
        <v>2.42</v>
      </c>
      <c r="AI30">
        <f>(EX30)</f>
        <v>0</v>
      </c>
      <c r="AJ30">
        <f t="shared" si="34"/>
        <v>0</v>
      </c>
      <c r="AK30">
        <v>1439.2</v>
      </c>
      <c r="AL30">
        <v>51.32</v>
      </c>
      <c r="AM30">
        <v>8.4</v>
      </c>
      <c r="AN30">
        <v>0.04</v>
      </c>
      <c r="AO30">
        <v>1379.48</v>
      </c>
      <c r="AP30">
        <v>0</v>
      </c>
      <c r="AQ30">
        <v>2.42</v>
      </c>
      <c r="AR30">
        <v>0</v>
      </c>
      <c r="AS30">
        <v>0</v>
      </c>
      <c r="AT30">
        <v>70</v>
      </c>
      <c r="AU30">
        <v>10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4</v>
      </c>
      <c r="BJ30" t="s">
        <v>34</v>
      </c>
      <c r="BM30">
        <v>0</v>
      </c>
      <c r="BN30">
        <v>0</v>
      </c>
      <c r="BO30" t="s">
        <v>3</v>
      </c>
      <c r="BP30">
        <v>0</v>
      </c>
      <c r="BQ30">
        <v>1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70</v>
      </c>
      <c r="CA30">
        <v>10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</v>
      </c>
      <c r="CO30">
        <v>0</v>
      </c>
      <c r="CP30">
        <f t="shared" si="35"/>
        <v>30856.45</v>
      </c>
      <c r="CQ30">
        <f t="shared" si="36"/>
        <v>51.32</v>
      </c>
      <c r="CR30">
        <f>((((ET30)*BB30-(EU30)*BS30)+AE30*BS30)*AV30)</f>
        <v>8.4</v>
      </c>
      <c r="CS30">
        <f t="shared" si="37"/>
        <v>0.04</v>
      </c>
      <c r="CT30">
        <f t="shared" si="38"/>
        <v>1379.48</v>
      </c>
      <c r="CU30">
        <f t="shared" si="39"/>
        <v>0</v>
      </c>
      <c r="CV30">
        <f t="shared" si="40"/>
        <v>2.42</v>
      </c>
      <c r="CW30">
        <f t="shared" si="41"/>
        <v>0</v>
      </c>
      <c r="CX30">
        <f t="shared" si="42"/>
        <v>0</v>
      </c>
      <c r="CY30">
        <f t="shared" si="43"/>
        <v>20703.235000000001</v>
      </c>
      <c r="CZ30">
        <f t="shared" si="44"/>
        <v>2957.605</v>
      </c>
      <c r="DC30" t="s">
        <v>3</v>
      </c>
      <c r="DD30" t="s">
        <v>3</v>
      </c>
      <c r="DE30" t="s">
        <v>3</v>
      </c>
      <c r="DF30" t="s">
        <v>3</v>
      </c>
      <c r="DG30" t="s">
        <v>3</v>
      </c>
      <c r="DH30" t="s">
        <v>3</v>
      </c>
      <c r="DI30" t="s">
        <v>3</v>
      </c>
      <c r="DJ30" t="s">
        <v>3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1003</v>
      </c>
      <c r="DV30" t="s">
        <v>19</v>
      </c>
      <c r="DW30" t="s">
        <v>19</v>
      </c>
      <c r="DX30">
        <v>100</v>
      </c>
      <c r="DZ30" t="s">
        <v>3</v>
      </c>
      <c r="EA30" t="s">
        <v>3</v>
      </c>
      <c r="EB30" t="s">
        <v>3</v>
      </c>
      <c r="EC30" t="s">
        <v>3</v>
      </c>
      <c r="EE30">
        <v>1364533919</v>
      </c>
      <c r="EF30">
        <v>1</v>
      </c>
      <c r="EG30" t="s">
        <v>22</v>
      </c>
      <c r="EH30">
        <v>0</v>
      </c>
      <c r="EI30" t="s">
        <v>3</v>
      </c>
      <c r="EJ30">
        <v>4</v>
      </c>
      <c r="EK30">
        <v>0</v>
      </c>
      <c r="EL30" t="s">
        <v>23</v>
      </c>
      <c r="EM30" t="s">
        <v>24</v>
      </c>
      <c r="EO30" t="s">
        <v>3</v>
      </c>
      <c r="EQ30">
        <v>1024</v>
      </c>
      <c r="ER30">
        <v>1439.2</v>
      </c>
      <c r="ES30">
        <v>51.32</v>
      </c>
      <c r="ET30">
        <v>8.4</v>
      </c>
      <c r="EU30">
        <v>0.04</v>
      </c>
      <c r="EV30">
        <v>1379.48</v>
      </c>
      <c r="EW30">
        <v>2.42</v>
      </c>
      <c r="EX30">
        <v>0</v>
      </c>
      <c r="EY30">
        <v>0</v>
      </c>
      <c r="FQ30">
        <v>0</v>
      </c>
      <c r="FR30">
        <f t="shared" si="45"/>
        <v>0</v>
      </c>
      <c r="FS30">
        <v>0</v>
      </c>
      <c r="FX30">
        <v>70</v>
      </c>
      <c r="FY30">
        <v>10</v>
      </c>
      <c r="GA30" t="s">
        <v>3</v>
      </c>
      <c r="GD30">
        <v>0</v>
      </c>
      <c r="GF30">
        <v>1939286539</v>
      </c>
      <c r="GG30">
        <v>2</v>
      </c>
      <c r="GH30">
        <v>1</v>
      </c>
      <c r="GI30">
        <v>-2</v>
      </c>
      <c r="GJ30">
        <v>0</v>
      </c>
      <c r="GK30">
        <f>ROUND(R30*(R12)/100,2)</f>
        <v>0.93</v>
      </c>
      <c r="GL30">
        <f t="shared" si="46"/>
        <v>0</v>
      </c>
      <c r="GM30">
        <f t="shared" si="47"/>
        <v>54518.23</v>
      </c>
      <c r="GN30">
        <f t="shared" si="48"/>
        <v>0</v>
      </c>
      <c r="GO30">
        <f t="shared" si="49"/>
        <v>0</v>
      </c>
      <c r="GP30">
        <f t="shared" si="50"/>
        <v>54518.23</v>
      </c>
      <c r="GR30">
        <v>0</v>
      </c>
      <c r="GS30">
        <v>3</v>
      </c>
      <c r="GT30">
        <v>0</v>
      </c>
      <c r="GU30" t="s">
        <v>3</v>
      </c>
      <c r="GV30">
        <f t="shared" si="51"/>
        <v>0</v>
      </c>
      <c r="GW30">
        <v>1</v>
      </c>
      <c r="GX30">
        <f t="shared" si="52"/>
        <v>0</v>
      </c>
      <c r="HA30">
        <v>0</v>
      </c>
      <c r="HB30">
        <v>0</v>
      </c>
      <c r="HC30">
        <f t="shared" si="53"/>
        <v>0</v>
      </c>
      <c r="HE30" t="s">
        <v>3</v>
      </c>
      <c r="HF30" t="s">
        <v>3</v>
      </c>
      <c r="HM30" t="s">
        <v>3</v>
      </c>
      <c r="HN30" t="s">
        <v>3</v>
      </c>
      <c r="HO30" t="s">
        <v>3</v>
      </c>
      <c r="HP30" t="s">
        <v>3</v>
      </c>
      <c r="HQ30" t="s">
        <v>3</v>
      </c>
      <c r="IK30">
        <v>0</v>
      </c>
    </row>
    <row r="31" spans="1:245" x14ac:dyDescent="0.2">
      <c r="A31">
        <v>17</v>
      </c>
      <c r="B31">
        <v>1</v>
      </c>
      <c r="D31">
        <f>ROW(EtalonRes!A7)</f>
        <v>7</v>
      </c>
      <c r="E31" t="s">
        <v>3</v>
      </c>
      <c r="F31" t="s">
        <v>35</v>
      </c>
      <c r="G31" t="s">
        <v>36</v>
      </c>
      <c r="H31" t="s">
        <v>19</v>
      </c>
      <c r="I31">
        <f>ROUND(2144/100,9)</f>
        <v>21.44</v>
      </c>
      <c r="J31">
        <v>0</v>
      </c>
      <c r="K31">
        <f>ROUND(2144/100,9)</f>
        <v>21.44</v>
      </c>
      <c r="O31">
        <f t="shared" si="21"/>
        <v>144830.64000000001</v>
      </c>
      <c r="P31">
        <f t="shared" si="22"/>
        <v>1068.3599999999999</v>
      </c>
      <c r="Q31">
        <f t="shared" si="23"/>
        <v>0</v>
      </c>
      <c r="R31">
        <f t="shared" si="24"/>
        <v>0</v>
      </c>
      <c r="S31">
        <f t="shared" si="25"/>
        <v>143762.28</v>
      </c>
      <c r="T31">
        <f t="shared" si="26"/>
        <v>0</v>
      </c>
      <c r="U31">
        <f t="shared" si="27"/>
        <v>228.12160000000003</v>
      </c>
      <c r="V31">
        <f t="shared" si="28"/>
        <v>0</v>
      </c>
      <c r="W31">
        <f t="shared" si="29"/>
        <v>0</v>
      </c>
      <c r="X31">
        <f t="shared" si="30"/>
        <v>100633.60000000001</v>
      </c>
      <c r="Y31">
        <f t="shared" si="31"/>
        <v>14376.23</v>
      </c>
      <c r="AA31">
        <v>-1</v>
      </c>
      <c r="AB31">
        <f t="shared" si="32"/>
        <v>6755.16</v>
      </c>
      <c r="AC31">
        <f>ROUND((ES31),6)</f>
        <v>49.83</v>
      </c>
      <c r="AD31">
        <f>ROUND((((ET31)-(EU31))+AE31),6)</f>
        <v>0</v>
      </c>
      <c r="AE31">
        <f>ROUND((EU31),6)</f>
        <v>0</v>
      </c>
      <c r="AF31">
        <f>ROUND((EV31),6)</f>
        <v>6705.33</v>
      </c>
      <c r="AG31">
        <f t="shared" si="33"/>
        <v>0</v>
      </c>
      <c r="AH31">
        <f>(EW31)</f>
        <v>10.64</v>
      </c>
      <c r="AI31">
        <f>(EX31)</f>
        <v>0</v>
      </c>
      <c r="AJ31">
        <f t="shared" si="34"/>
        <v>0</v>
      </c>
      <c r="AK31">
        <v>6755.16</v>
      </c>
      <c r="AL31">
        <v>49.83</v>
      </c>
      <c r="AM31">
        <v>0</v>
      </c>
      <c r="AN31">
        <v>0</v>
      </c>
      <c r="AO31">
        <v>6705.33</v>
      </c>
      <c r="AP31">
        <v>0</v>
      </c>
      <c r="AQ31">
        <v>10.64</v>
      </c>
      <c r="AR31">
        <v>0</v>
      </c>
      <c r="AS31">
        <v>0</v>
      </c>
      <c r="AT31">
        <v>70</v>
      </c>
      <c r="AU31">
        <v>10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4</v>
      </c>
      <c r="BJ31" t="s">
        <v>37</v>
      </c>
      <c r="BM31">
        <v>0</v>
      </c>
      <c r="BN31">
        <v>0</v>
      </c>
      <c r="BO31" t="s">
        <v>3</v>
      </c>
      <c r="BP31">
        <v>0</v>
      </c>
      <c r="BQ31">
        <v>1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70</v>
      </c>
      <c r="CA31">
        <v>10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</v>
      </c>
      <c r="CO31">
        <v>0</v>
      </c>
      <c r="CP31">
        <f t="shared" si="35"/>
        <v>144830.63999999998</v>
      </c>
      <c r="CQ31">
        <f t="shared" si="36"/>
        <v>49.83</v>
      </c>
      <c r="CR31">
        <f>((((ET31)*BB31-(EU31)*BS31)+AE31*BS31)*AV31)</f>
        <v>0</v>
      </c>
      <c r="CS31">
        <f t="shared" si="37"/>
        <v>0</v>
      </c>
      <c r="CT31">
        <f t="shared" si="38"/>
        <v>6705.33</v>
      </c>
      <c r="CU31">
        <f t="shared" si="39"/>
        <v>0</v>
      </c>
      <c r="CV31">
        <f t="shared" si="40"/>
        <v>10.64</v>
      </c>
      <c r="CW31">
        <f t="shared" si="41"/>
        <v>0</v>
      </c>
      <c r="CX31">
        <f t="shared" si="42"/>
        <v>0</v>
      </c>
      <c r="CY31">
        <f t="shared" si="43"/>
        <v>100633.59599999999</v>
      </c>
      <c r="CZ31">
        <f t="shared" si="44"/>
        <v>14376.228000000001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1003</v>
      </c>
      <c r="DV31" t="s">
        <v>19</v>
      </c>
      <c r="DW31" t="s">
        <v>19</v>
      </c>
      <c r="DX31">
        <v>100</v>
      </c>
      <c r="DZ31" t="s">
        <v>3</v>
      </c>
      <c r="EA31" t="s">
        <v>3</v>
      </c>
      <c r="EB31" t="s">
        <v>3</v>
      </c>
      <c r="EC31" t="s">
        <v>3</v>
      </c>
      <c r="EE31">
        <v>1364533919</v>
      </c>
      <c r="EF31">
        <v>1</v>
      </c>
      <c r="EG31" t="s">
        <v>22</v>
      </c>
      <c r="EH31">
        <v>0</v>
      </c>
      <c r="EI31" t="s">
        <v>3</v>
      </c>
      <c r="EJ31">
        <v>4</v>
      </c>
      <c r="EK31">
        <v>0</v>
      </c>
      <c r="EL31" t="s">
        <v>23</v>
      </c>
      <c r="EM31" t="s">
        <v>24</v>
      </c>
      <c r="EO31" t="s">
        <v>3</v>
      </c>
      <c r="EQ31">
        <v>1024</v>
      </c>
      <c r="ER31">
        <v>6755.16</v>
      </c>
      <c r="ES31">
        <v>49.83</v>
      </c>
      <c r="ET31">
        <v>0</v>
      </c>
      <c r="EU31">
        <v>0</v>
      </c>
      <c r="EV31">
        <v>6705.33</v>
      </c>
      <c r="EW31">
        <v>10.64</v>
      </c>
      <c r="EX31">
        <v>0</v>
      </c>
      <c r="EY31">
        <v>0</v>
      </c>
      <c r="FQ31">
        <v>0</v>
      </c>
      <c r="FR31">
        <f t="shared" si="45"/>
        <v>0</v>
      </c>
      <c r="FS31">
        <v>0</v>
      </c>
      <c r="FX31">
        <v>70</v>
      </c>
      <c r="FY31">
        <v>10</v>
      </c>
      <c r="GA31" t="s">
        <v>3</v>
      </c>
      <c r="GD31">
        <v>0</v>
      </c>
      <c r="GF31">
        <v>849872861</v>
      </c>
      <c r="GG31">
        <v>2</v>
      </c>
      <c r="GH31">
        <v>1</v>
      </c>
      <c r="GI31">
        <v>-2</v>
      </c>
      <c r="GJ31">
        <v>0</v>
      </c>
      <c r="GK31">
        <f>ROUND(R31*(R12)/100,2)</f>
        <v>0</v>
      </c>
      <c r="GL31">
        <f t="shared" si="46"/>
        <v>0</v>
      </c>
      <c r="GM31">
        <f t="shared" si="47"/>
        <v>259840.47</v>
      </c>
      <c r="GN31">
        <f t="shared" si="48"/>
        <v>0</v>
      </c>
      <c r="GO31">
        <f t="shared" si="49"/>
        <v>0</v>
      </c>
      <c r="GP31">
        <f t="shared" si="50"/>
        <v>259840.47</v>
      </c>
      <c r="GR31">
        <v>0</v>
      </c>
      <c r="GS31">
        <v>3</v>
      </c>
      <c r="GT31">
        <v>0</v>
      </c>
      <c r="GU31" t="s">
        <v>3</v>
      </c>
      <c r="GV31">
        <f t="shared" si="51"/>
        <v>0</v>
      </c>
      <c r="GW31">
        <v>1</v>
      </c>
      <c r="GX31">
        <f t="shared" si="52"/>
        <v>0</v>
      </c>
      <c r="HA31">
        <v>0</v>
      </c>
      <c r="HB31">
        <v>0</v>
      </c>
      <c r="HC31">
        <f t="shared" si="53"/>
        <v>0</v>
      </c>
      <c r="HE31" t="s">
        <v>3</v>
      </c>
      <c r="HF31" t="s">
        <v>3</v>
      </c>
      <c r="HM31" t="s">
        <v>3</v>
      </c>
      <c r="HN31" t="s">
        <v>3</v>
      </c>
      <c r="HO31" t="s">
        <v>3</v>
      </c>
      <c r="HP31" t="s">
        <v>3</v>
      </c>
      <c r="HQ31" t="s">
        <v>3</v>
      </c>
      <c r="IK31">
        <v>0</v>
      </c>
    </row>
    <row r="32" spans="1:245" x14ac:dyDescent="0.2">
      <c r="A32">
        <v>17</v>
      </c>
      <c r="B32">
        <v>1</v>
      </c>
      <c r="D32">
        <f>ROW(EtalonRes!A9)</f>
        <v>9</v>
      </c>
      <c r="E32" t="s">
        <v>38</v>
      </c>
      <c r="F32" t="s">
        <v>39</v>
      </c>
      <c r="G32" t="s">
        <v>40</v>
      </c>
      <c r="H32" t="s">
        <v>41</v>
      </c>
      <c r="I32">
        <v>48</v>
      </c>
      <c r="J32">
        <v>0</v>
      </c>
      <c r="K32">
        <v>48</v>
      </c>
      <c r="O32">
        <f t="shared" si="21"/>
        <v>30672.959999999999</v>
      </c>
      <c r="P32">
        <f t="shared" si="22"/>
        <v>74.88</v>
      </c>
      <c r="Q32">
        <f t="shared" si="23"/>
        <v>0</v>
      </c>
      <c r="R32">
        <f t="shared" si="24"/>
        <v>0</v>
      </c>
      <c r="S32">
        <f t="shared" si="25"/>
        <v>30598.080000000002</v>
      </c>
      <c r="T32">
        <f t="shared" si="26"/>
        <v>0</v>
      </c>
      <c r="U32">
        <f t="shared" si="27"/>
        <v>63.36</v>
      </c>
      <c r="V32">
        <f t="shared" si="28"/>
        <v>0</v>
      </c>
      <c r="W32">
        <f t="shared" si="29"/>
        <v>0</v>
      </c>
      <c r="X32">
        <f t="shared" si="30"/>
        <v>21418.66</v>
      </c>
      <c r="Y32">
        <f t="shared" si="31"/>
        <v>3059.81</v>
      </c>
      <c r="AA32">
        <v>1407480166</v>
      </c>
      <c r="AB32">
        <f t="shared" si="32"/>
        <v>639.02</v>
      </c>
      <c r="AC32">
        <f>ROUND(((ES32*2)),6)</f>
        <v>1.56</v>
      </c>
      <c r="AD32">
        <f>ROUND(((((ET32*2))-((EU32*2)))+AE32),6)</f>
        <v>0</v>
      </c>
      <c r="AE32">
        <f t="shared" ref="AE32:AF34" si="54">ROUND(((EU32*2)),6)</f>
        <v>0</v>
      </c>
      <c r="AF32">
        <f t="shared" si="54"/>
        <v>637.46</v>
      </c>
      <c r="AG32">
        <f t="shared" si="33"/>
        <v>0</v>
      </c>
      <c r="AH32">
        <f t="shared" ref="AH32:AI34" si="55">((EW32*2))</f>
        <v>1.32</v>
      </c>
      <c r="AI32">
        <f t="shared" si="55"/>
        <v>0</v>
      </c>
      <c r="AJ32">
        <f t="shared" si="34"/>
        <v>0</v>
      </c>
      <c r="AK32">
        <v>319.51</v>
      </c>
      <c r="AL32">
        <v>0.78</v>
      </c>
      <c r="AM32">
        <v>0</v>
      </c>
      <c r="AN32">
        <v>0</v>
      </c>
      <c r="AO32">
        <v>318.73</v>
      </c>
      <c r="AP32">
        <v>0</v>
      </c>
      <c r="AQ32">
        <v>0.66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42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si="35"/>
        <v>30672.960000000003</v>
      </c>
      <c r="CQ32">
        <f t="shared" si="36"/>
        <v>1.56</v>
      </c>
      <c r="CR32">
        <f>(((((ET32*2))*BB32-((EU32*2))*BS32)+AE32*BS32)*AV32)</f>
        <v>0</v>
      </c>
      <c r="CS32">
        <f t="shared" si="37"/>
        <v>0</v>
      </c>
      <c r="CT32">
        <f t="shared" si="38"/>
        <v>637.46</v>
      </c>
      <c r="CU32">
        <f t="shared" si="39"/>
        <v>0</v>
      </c>
      <c r="CV32">
        <f t="shared" si="40"/>
        <v>1.32</v>
      </c>
      <c r="CW32">
        <f t="shared" si="41"/>
        <v>0</v>
      </c>
      <c r="CX32">
        <f t="shared" si="42"/>
        <v>0</v>
      </c>
      <c r="CY32">
        <f t="shared" si="43"/>
        <v>21418.656000000003</v>
      </c>
      <c r="CZ32">
        <f t="shared" si="44"/>
        <v>3059.8080000000004</v>
      </c>
      <c r="DC32" t="s">
        <v>3</v>
      </c>
      <c r="DD32" t="s">
        <v>43</v>
      </c>
      <c r="DE32" t="s">
        <v>43</v>
      </c>
      <c r="DF32" t="s">
        <v>43</v>
      </c>
      <c r="DG32" t="s">
        <v>43</v>
      </c>
      <c r="DH32" t="s">
        <v>3</v>
      </c>
      <c r="DI32" t="s">
        <v>43</v>
      </c>
      <c r="DJ32" t="s">
        <v>43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41</v>
      </c>
      <c r="DW32" t="s">
        <v>41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1364533919</v>
      </c>
      <c r="EF32">
        <v>1</v>
      </c>
      <c r="EG32" t="s">
        <v>22</v>
      </c>
      <c r="EH32">
        <v>0</v>
      </c>
      <c r="EI32" t="s">
        <v>3</v>
      </c>
      <c r="EJ32">
        <v>4</v>
      </c>
      <c r="EK32">
        <v>0</v>
      </c>
      <c r="EL32" t="s">
        <v>23</v>
      </c>
      <c r="EM32" t="s">
        <v>24</v>
      </c>
      <c r="EO32" t="s">
        <v>3</v>
      </c>
      <c r="EQ32">
        <v>0</v>
      </c>
      <c r="ER32">
        <v>319.51</v>
      </c>
      <c r="ES32">
        <v>0.78</v>
      </c>
      <c r="ET32">
        <v>0</v>
      </c>
      <c r="EU32">
        <v>0</v>
      </c>
      <c r="EV32">
        <v>318.73</v>
      </c>
      <c r="EW32">
        <v>0.66</v>
      </c>
      <c r="EX32">
        <v>0</v>
      </c>
      <c r="EY32">
        <v>0</v>
      </c>
      <c r="FQ32">
        <v>0</v>
      </c>
      <c r="FR32">
        <f t="shared" si="45"/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-694578196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 t="shared" si="46"/>
        <v>0</v>
      </c>
      <c r="GM32">
        <f t="shared" si="47"/>
        <v>55151.43</v>
      </c>
      <c r="GN32">
        <f t="shared" si="48"/>
        <v>0</v>
      </c>
      <c r="GO32">
        <f t="shared" si="49"/>
        <v>0</v>
      </c>
      <c r="GP32">
        <f t="shared" si="50"/>
        <v>55151.43</v>
      </c>
      <c r="GR32">
        <v>0</v>
      </c>
      <c r="GS32">
        <v>3</v>
      </c>
      <c r="GT32">
        <v>0</v>
      </c>
      <c r="GU32" t="s">
        <v>3</v>
      </c>
      <c r="GV32">
        <f t="shared" si="51"/>
        <v>0</v>
      </c>
      <c r="GW32">
        <v>1</v>
      </c>
      <c r="GX32">
        <f t="shared" si="52"/>
        <v>0</v>
      </c>
      <c r="HA32">
        <v>0</v>
      </c>
      <c r="HB32">
        <v>0</v>
      </c>
      <c r="HC32">
        <f t="shared" si="53"/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D33">
        <f>ROW(EtalonRes!A10)</f>
        <v>10</v>
      </c>
      <c r="E33" t="s">
        <v>44</v>
      </c>
      <c r="F33" t="s">
        <v>45</v>
      </c>
      <c r="G33" t="s">
        <v>46</v>
      </c>
      <c r="H33" t="s">
        <v>47</v>
      </c>
      <c r="I33">
        <f>ROUND(5/10,9)</f>
        <v>0.5</v>
      </c>
      <c r="J33">
        <v>0</v>
      </c>
      <c r="K33">
        <f>ROUND(5/10,9)</f>
        <v>0.5</v>
      </c>
      <c r="O33">
        <f t="shared" si="21"/>
        <v>178.51</v>
      </c>
      <c r="P33">
        <f t="shared" si="22"/>
        <v>0</v>
      </c>
      <c r="Q33">
        <f t="shared" si="23"/>
        <v>0</v>
      </c>
      <c r="R33">
        <f t="shared" si="24"/>
        <v>0</v>
      </c>
      <c r="S33">
        <f t="shared" si="25"/>
        <v>178.51</v>
      </c>
      <c r="T33">
        <f t="shared" si="26"/>
        <v>0</v>
      </c>
      <c r="U33">
        <f t="shared" si="27"/>
        <v>0.41</v>
      </c>
      <c r="V33">
        <f t="shared" si="28"/>
        <v>0</v>
      </c>
      <c r="W33">
        <f t="shared" si="29"/>
        <v>0</v>
      </c>
      <c r="X33">
        <f t="shared" si="30"/>
        <v>124.96</v>
      </c>
      <c r="Y33">
        <f t="shared" si="31"/>
        <v>17.850000000000001</v>
      </c>
      <c r="AA33">
        <v>1407480166</v>
      </c>
      <c r="AB33">
        <f t="shared" si="32"/>
        <v>357.02</v>
      </c>
      <c r="AC33">
        <f>ROUND(((ES33*2)),6)</f>
        <v>0</v>
      </c>
      <c r="AD33">
        <f>ROUND(((((ET33*2))-((EU33*2)))+AE33),6)</f>
        <v>0</v>
      </c>
      <c r="AE33">
        <f t="shared" si="54"/>
        <v>0</v>
      </c>
      <c r="AF33">
        <f t="shared" si="54"/>
        <v>357.02</v>
      </c>
      <c r="AG33">
        <f t="shared" si="33"/>
        <v>0</v>
      </c>
      <c r="AH33">
        <f t="shared" si="55"/>
        <v>0.82</v>
      </c>
      <c r="AI33">
        <f t="shared" si="55"/>
        <v>0</v>
      </c>
      <c r="AJ33">
        <f t="shared" si="34"/>
        <v>0</v>
      </c>
      <c r="AK33">
        <v>178.51</v>
      </c>
      <c r="AL33">
        <v>0</v>
      </c>
      <c r="AM33">
        <v>0</v>
      </c>
      <c r="AN33">
        <v>0</v>
      </c>
      <c r="AO33">
        <v>178.51</v>
      </c>
      <c r="AP33">
        <v>0</v>
      </c>
      <c r="AQ33">
        <v>0.41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48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35"/>
        <v>178.51</v>
      </c>
      <c r="CQ33">
        <f t="shared" si="36"/>
        <v>0</v>
      </c>
      <c r="CR33">
        <f>(((((ET33*2))*BB33-((EU33*2))*BS33)+AE33*BS33)*AV33)</f>
        <v>0</v>
      </c>
      <c r="CS33">
        <f t="shared" si="37"/>
        <v>0</v>
      </c>
      <c r="CT33">
        <f t="shared" si="38"/>
        <v>357.02</v>
      </c>
      <c r="CU33">
        <f t="shared" si="39"/>
        <v>0</v>
      </c>
      <c r="CV33">
        <f t="shared" si="40"/>
        <v>0.82</v>
      </c>
      <c r="CW33">
        <f t="shared" si="41"/>
        <v>0</v>
      </c>
      <c r="CX33">
        <f t="shared" si="42"/>
        <v>0</v>
      </c>
      <c r="CY33">
        <f t="shared" si="43"/>
        <v>124.95699999999999</v>
      </c>
      <c r="CZ33">
        <f t="shared" si="44"/>
        <v>17.850999999999999</v>
      </c>
      <c r="DC33" t="s">
        <v>3</v>
      </c>
      <c r="DD33" t="s">
        <v>43</v>
      </c>
      <c r="DE33" t="s">
        <v>43</v>
      </c>
      <c r="DF33" t="s">
        <v>43</v>
      </c>
      <c r="DG33" t="s">
        <v>43</v>
      </c>
      <c r="DH33" t="s">
        <v>3</v>
      </c>
      <c r="DI33" t="s">
        <v>43</v>
      </c>
      <c r="DJ33" t="s">
        <v>43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47</v>
      </c>
      <c r="DW33" t="s">
        <v>47</v>
      </c>
      <c r="DX33">
        <v>10</v>
      </c>
      <c r="DZ33" t="s">
        <v>3</v>
      </c>
      <c r="EA33" t="s">
        <v>3</v>
      </c>
      <c r="EB33" t="s">
        <v>3</v>
      </c>
      <c r="EC33" t="s">
        <v>3</v>
      </c>
      <c r="EE33">
        <v>1364533919</v>
      </c>
      <c r="EF33">
        <v>1</v>
      </c>
      <c r="EG33" t="s">
        <v>22</v>
      </c>
      <c r="EH33">
        <v>0</v>
      </c>
      <c r="EI33" t="s">
        <v>3</v>
      </c>
      <c r="EJ33">
        <v>4</v>
      </c>
      <c r="EK33">
        <v>0</v>
      </c>
      <c r="EL33" t="s">
        <v>23</v>
      </c>
      <c r="EM33" t="s">
        <v>24</v>
      </c>
      <c r="EO33" t="s">
        <v>3</v>
      </c>
      <c r="EQ33">
        <v>0</v>
      </c>
      <c r="ER33">
        <v>178.51</v>
      </c>
      <c r="ES33">
        <v>0</v>
      </c>
      <c r="ET33">
        <v>0</v>
      </c>
      <c r="EU33">
        <v>0</v>
      </c>
      <c r="EV33">
        <v>178.51</v>
      </c>
      <c r="EW33">
        <v>0.41</v>
      </c>
      <c r="EX33">
        <v>0</v>
      </c>
      <c r="EY33">
        <v>0</v>
      </c>
      <c r="FQ33">
        <v>0</v>
      </c>
      <c r="FR33">
        <f t="shared" si="45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-767256497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46"/>
        <v>0</v>
      </c>
      <c r="GM33">
        <f t="shared" si="47"/>
        <v>321.32</v>
      </c>
      <c r="GN33">
        <f t="shared" si="48"/>
        <v>0</v>
      </c>
      <c r="GO33">
        <f t="shared" si="49"/>
        <v>0</v>
      </c>
      <c r="GP33">
        <f t="shared" si="50"/>
        <v>321.32</v>
      </c>
      <c r="GR33">
        <v>0</v>
      </c>
      <c r="GS33">
        <v>3</v>
      </c>
      <c r="GT33">
        <v>0</v>
      </c>
      <c r="GU33" t="s">
        <v>3</v>
      </c>
      <c r="GV33">
        <f t="shared" si="51"/>
        <v>0</v>
      </c>
      <c r="GW33">
        <v>1</v>
      </c>
      <c r="GX33">
        <f t="shared" si="52"/>
        <v>0</v>
      </c>
      <c r="HA33">
        <v>0</v>
      </c>
      <c r="HB33">
        <v>0</v>
      </c>
      <c r="HC33">
        <f t="shared" si="53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ROW(EtalonRes!A13)</f>
        <v>13</v>
      </c>
      <c r="E34" t="s">
        <v>49</v>
      </c>
      <c r="F34" t="s">
        <v>50</v>
      </c>
      <c r="G34" t="s">
        <v>51</v>
      </c>
      <c r="H34" t="s">
        <v>41</v>
      </c>
      <c r="I34">
        <v>5</v>
      </c>
      <c r="J34">
        <v>0</v>
      </c>
      <c r="K34">
        <v>5</v>
      </c>
      <c r="O34">
        <f t="shared" si="21"/>
        <v>763</v>
      </c>
      <c r="P34">
        <f t="shared" si="22"/>
        <v>18.3</v>
      </c>
      <c r="Q34">
        <f t="shared" si="23"/>
        <v>2.1</v>
      </c>
      <c r="R34">
        <f t="shared" si="24"/>
        <v>0</v>
      </c>
      <c r="S34">
        <f t="shared" si="25"/>
        <v>742.6</v>
      </c>
      <c r="T34">
        <f t="shared" si="26"/>
        <v>0</v>
      </c>
      <c r="U34">
        <f t="shared" si="27"/>
        <v>1.4000000000000001</v>
      </c>
      <c r="V34">
        <f t="shared" si="28"/>
        <v>0</v>
      </c>
      <c r="W34">
        <f t="shared" si="29"/>
        <v>0</v>
      </c>
      <c r="X34">
        <f t="shared" si="30"/>
        <v>519.82000000000005</v>
      </c>
      <c r="Y34">
        <f t="shared" si="31"/>
        <v>74.260000000000005</v>
      </c>
      <c r="AA34">
        <v>1407480166</v>
      </c>
      <c r="AB34">
        <f t="shared" si="32"/>
        <v>152.6</v>
      </c>
      <c r="AC34">
        <f>ROUND(((ES34*2)),6)</f>
        <v>3.66</v>
      </c>
      <c r="AD34">
        <f>ROUND(((((ET34*2))-((EU34*2)))+AE34),6)</f>
        <v>0.42</v>
      </c>
      <c r="AE34">
        <f t="shared" si="54"/>
        <v>0</v>
      </c>
      <c r="AF34">
        <f t="shared" si="54"/>
        <v>148.52000000000001</v>
      </c>
      <c r="AG34">
        <f t="shared" si="33"/>
        <v>0</v>
      </c>
      <c r="AH34">
        <f t="shared" si="55"/>
        <v>0.28000000000000003</v>
      </c>
      <c r="AI34">
        <f t="shared" si="55"/>
        <v>0</v>
      </c>
      <c r="AJ34">
        <f t="shared" si="34"/>
        <v>0</v>
      </c>
      <c r="AK34">
        <v>76.3</v>
      </c>
      <c r="AL34">
        <v>1.83</v>
      </c>
      <c r="AM34">
        <v>0.21</v>
      </c>
      <c r="AN34">
        <v>0</v>
      </c>
      <c r="AO34">
        <v>74.260000000000005</v>
      </c>
      <c r="AP34">
        <v>0</v>
      </c>
      <c r="AQ34">
        <v>0.14000000000000001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52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35"/>
        <v>763</v>
      </c>
      <c r="CQ34">
        <f t="shared" si="36"/>
        <v>3.66</v>
      </c>
      <c r="CR34">
        <f>(((((ET34*2))*BB34-((EU34*2))*BS34)+AE34*BS34)*AV34)</f>
        <v>0.42</v>
      </c>
      <c r="CS34">
        <f t="shared" si="37"/>
        <v>0</v>
      </c>
      <c r="CT34">
        <f t="shared" si="38"/>
        <v>148.52000000000001</v>
      </c>
      <c r="CU34">
        <f t="shared" si="39"/>
        <v>0</v>
      </c>
      <c r="CV34">
        <f t="shared" si="40"/>
        <v>0.28000000000000003</v>
      </c>
      <c r="CW34">
        <f t="shared" si="41"/>
        <v>0</v>
      </c>
      <c r="CX34">
        <f t="shared" si="42"/>
        <v>0</v>
      </c>
      <c r="CY34">
        <f t="shared" si="43"/>
        <v>519.82000000000005</v>
      </c>
      <c r="CZ34">
        <f t="shared" si="44"/>
        <v>74.260000000000005</v>
      </c>
      <c r="DC34" t="s">
        <v>3</v>
      </c>
      <c r="DD34" t="s">
        <v>43</v>
      </c>
      <c r="DE34" t="s">
        <v>43</v>
      </c>
      <c r="DF34" t="s">
        <v>43</v>
      </c>
      <c r="DG34" t="s">
        <v>43</v>
      </c>
      <c r="DH34" t="s">
        <v>3</v>
      </c>
      <c r="DI34" t="s">
        <v>43</v>
      </c>
      <c r="DJ34" t="s">
        <v>43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41</v>
      </c>
      <c r="DW34" t="s">
        <v>41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1364533919</v>
      </c>
      <c r="EF34">
        <v>1</v>
      </c>
      <c r="EG34" t="s">
        <v>22</v>
      </c>
      <c r="EH34">
        <v>0</v>
      </c>
      <c r="EI34" t="s">
        <v>3</v>
      </c>
      <c r="EJ34">
        <v>4</v>
      </c>
      <c r="EK34">
        <v>0</v>
      </c>
      <c r="EL34" t="s">
        <v>23</v>
      </c>
      <c r="EM34" t="s">
        <v>24</v>
      </c>
      <c r="EO34" t="s">
        <v>3</v>
      </c>
      <c r="EQ34">
        <v>0</v>
      </c>
      <c r="ER34">
        <v>76.3</v>
      </c>
      <c r="ES34">
        <v>1.83</v>
      </c>
      <c r="ET34">
        <v>0.21</v>
      </c>
      <c r="EU34">
        <v>0</v>
      </c>
      <c r="EV34">
        <v>74.260000000000005</v>
      </c>
      <c r="EW34">
        <v>0.14000000000000001</v>
      </c>
      <c r="EX34">
        <v>0</v>
      </c>
      <c r="EY34">
        <v>0</v>
      </c>
      <c r="FQ34">
        <v>0</v>
      </c>
      <c r="FR34">
        <f t="shared" si="45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855249226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46"/>
        <v>0</v>
      </c>
      <c r="GM34">
        <f t="shared" si="47"/>
        <v>1357.08</v>
      </c>
      <c r="GN34">
        <f t="shared" si="48"/>
        <v>0</v>
      </c>
      <c r="GO34">
        <f t="shared" si="49"/>
        <v>0</v>
      </c>
      <c r="GP34">
        <f t="shared" si="50"/>
        <v>1357.08</v>
      </c>
      <c r="GR34">
        <v>0</v>
      </c>
      <c r="GS34">
        <v>3</v>
      </c>
      <c r="GT34">
        <v>0</v>
      </c>
      <c r="GU34" t="s">
        <v>3</v>
      </c>
      <c r="GV34">
        <f t="shared" si="51"/>
        <v>0</v>
      </c>
      <c r="GW34">
        <v>1</v>
      </c>
      <c r="GX34">
        <f t="shared" si="52"/>
        <v>0</v>
      </c>
      <c r="HA34">
        <v>0</v>
      </c>
      <c r="HB34">
        <v>0</v>
      </c>
      <c r="HC34">
        <f t="shared" si="53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ROW(EtalonRes!A15)</f>
        <v>15</v>
      </c>
      <c r="E35" t="s">
        <v>3</v>
      </c>
      <c r="F35" t="s">
        <v>53</v>
      </c>
      <c r="G35" t="s">
        <v>54</v>
      </c>
      <c r="H35" t="s">
        <v>41</v>
      </c>
      <c r="I35">
        <v>92</v>
      </c>
      <c r="J35">
        <v>0</v>
      </c>
      <c r="K35">
        <v>92</v>
      </c>
      <c r="O35">
        <f t="shared" si="21"/>
        <v>89199.52</v>
      </c>
      <c r="P35">
        <f t="shared" si="22"/>
        <v>23.92</v>
      </c>
      <c r="Q35">
        <f t="shared" si="23"/>
        <v>0</v>
      </c>
      <c r="R35">
        <f t="shared" si="24"/>
        <v>0</v>
      </c>
      <c r="S35">
        <f t="shared" si="25"/>
        <v>89175.6</v>
      </c>
      <c r="T35">
        <f t="shared" si="26"/>
        <v>0</v>
      </c>
      <c r="U35">
        <f t="shared" si="27"/>
        <v>146.28</v>
      </c>
      <c r="V35">
        <f t="shared" si="28"/>
        <v>0</v>
      </c>
      <c r="W35">
        <f t="shared" si="29"/>
        <v>0</v>
      </c>
      <c r="X35">
        <f t="shared" si="30"/>
        <v>62422.92</v>
      </c>
      <c r="Y35">
        <f t="shared" si="31"/>
        <v>8917.56</v>
      </c>
      <c r="AA35">
        <v>-1</v>
      </c>
      <c r="AB35">
        <f t="shared" si="32"/>
        <v>969.56</v>
      </c>
      <c r="AC35">
        <f>ROUND((ES35),6)</f>
        <v>0.26</v>
      </c>
      <c r="AD35">
        <f>ROUND((((ET35)-(EU35))+AE35),6)</f>
        <v>0</v>
      </c>
      <c r="AE35">
        <f>ROUND((EU35),6)</f>
        <v>0</v>
      </c>
      <c r="AF35">
        <f>ROUND((EV35),6)</f>
        <v>969.3</v>
      </c>
      <c r="AG35">
        <f t="shared" si="33"/>
        <v>0</v>
      </c>
      <c r="AH35">
        <f>(EW35)</f>
        <v>1.59</v>
      </c>
      <c r="AI35">
        <f>(EX35)</f>
        <v>0</v>
      </c>
      <c r="AJ35">
        <f t="shared" si="34"/>
        <v>0</v>
      </c>
      <c r="AK35">
        <v>969.56</v>
      </c>
      <c r="AL35">
        <v>0.26</v>
      </c>
      <c r="AM35">
        <v>0</v>
      </c>
      <c r="AN35">
        <v>0</v>
      </c>
      <c r="AO35">
        <v>969.3</v>
      </c>
      <c r="AP35">
        <v>0</v>
      </c>
      <c r="AQ35">
        <v>1.59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55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35"/>
        <v>89199.52</v>
      </c>
      <c r="CQ35">
        <f t="shared" si="36"/>
        <v>0.26</v>
      </c>
      <c r="CR35">
        <f>((((ET35)*BB35-(EU35)*BS35)+AE35*BS35)*AV35)</f>
        <v>0</v>
      </c>
      <c r="CS35">
        <f t="shared" si="37"/>
        <v>0</v>
      </c>
      <c r="CT35">
        <f t="shared" si="38"/>
        <v>969.3</v>
      </c>
      <c r="CU35">
        <f t="shared" si="39"/>
        <v>0</v>
      </c>
      <c r="CV35">
        <f t="shared" si="40"/>
        <v>1.59</v>
      </c>
      <c r="CW35">
        <f t="shared" si="41"/>
        <v>0</v>
      </c>
      <c r="CX35">
        <f t="shared" si="42"/>
        <v>0</v>
      </c>
      <c r="CY35">
        <f t="shared" si="43"/>
        <v>62422.92</v>
      </c>
      <c r="CZ35">
        <f t="shared" si="44"/>
        <v>8917.56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41</v>
      </c>
      <c r="DW35" t="s">
        <v>41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1364533919</v>
      </c>
      <c r="EF35">
        <v>1</v>
      </c>
      <c r="EG35" t="s">
        <v>22</v>
      </c>
      <c r="EH35">
        <v>0</v>
      </c>
      <c r="EI35" t="s">
        <v>3</v>
      </c>
      <c r="EJ35">
        <v>4</v>
      </c>
      <c r="EK35">
        <v>0</v>
      </c>
      <c r="EL35" t="s">
        <v>23</v>
      </c>
      <c r="EM35" t="s">
        <v>24</v>
      </c>
      <c r="EO35" t="s">
        <v>3</v>
      </c>
      <c r="EQ35">
        <v>1024</v>
      </c>
      <c r="ER35">
        <v>969.56</v>
      </c>
      <c r="ES35">
        <v>0.26</v>
      </c>
      <c r="ET35">
        <v>0</v>
      </c>
      <c r="EU35">
        <v>0</v>
      </c>
      <c r="EV35">
        <v>969.3</v>
      </c>
      <c r="EW35">
        <v>1.59</v>
      </c>
      <c r="EX35">
        <v>0</v>
      </c>
      <c r="EY35">
        <v>0</v>
      </c>
      <c r="FQ35">
        <v>0</v>
      </c>
      <c r="FR35">
        <f t="shared" si="45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-2136314530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46"/>
        <v>0</v>
      </c>
      <c r="GM35">
        <f t="shared" si="47"/>
        <v>160540</v>
      </c>
      <c r="GN35">
        <f t="shared" si="48"/>
        <v>0</v>
      </c>
      <c r="GO35">
        <f t="shared" si="49"/>
        <v>0</v>
      </c>
      <c r="GP35">
        <f t="shared" si="50"/>
        <v>160540</v>
      </c>
      <c r="GR35">
        <v>0</v>
      </c>
      <c r="GS35">
        <v>3</v>
      </c>
      <c r="GT35">
        <v>0</v>
      </c>
      <c r="GU35" t="s">
        <v>3</v>
      </c>
      <c r="GV35">
        <f t="shared" si="51"/>
        <v>0</v>
      </c>
      <c r="GW35">
        <v>1</v>
      </c>
      <c r="GX35">
        <f t="shared" si="52"/>
        <v>0</v>
      </c>
      <c r="HA35">
        <v>0</v>
      </c>
      <c r="HB35">
        <v>0</v>
      </c>
      <c r="HC35">
        <f t="shared" si="53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ROW(EtalonRes!A18)</f>
        <v>18</v>
      </c>
      <c r="E36" t="s">
        <v>56</v>
      </c>
      <c r="F36" t="s">
        <v>57</v>
      </c>
      <c r="G36" t="s">
        <v>58</v>
      </c>
      <c r="H36" t="s">
        <v>41</v>
      </c>
      <c r="I36">
        <v>8</v>
      </c>
      <c r="J36">
        <v>0</v>
      </c>
      <c r="K36">
        <v>8</v>
      </c>
      <c r="O36">
        <f t="shared" si="21"/>
        <v>5721.6</v>
      </c>
      <c r="P36">
        <f t="shared" si="22"/>
        <v>3.84</v>
      </c>
      <c r="Q36">
        <f t="shared" si="23"/>
        <v>0</v>
      </c>
      <c r="R36">
        <f t="shared" si="24"/>
        <v>0</v>
      </c>
      <c r="S36">
        <f t="shared" si="25"/>
        <v>5717.76</v>
      </c>
      <c r="T36">
        <f t="shared" si="26"/>
        <v>0</v>
      </c>
      <c r="U36">
        <f t="shared" si="27"/>
        <v>11.84</v>
      </c>
      <c r="V36">
        <f t="shared" si="28"/>
        <v>0</v>
      </c>
      <c r="W36">
        <f t="shared" si="29"/>
        <v>0</v>
      </c>
      <c r="X36">
        <f t="shared" si="30"/>
        <v>4002.43</v>
      </c>
      <c r="Y36">
        <f t="shared" si="31"/>
        <v>571.78</v>
      </c>
      <c r="AA36">
        <v>1407480166</v>
      </c>
      <c r="AB36">
        <f t="shared" si="32"/>
        <v>715.2</v>
      </c>
      <c r="AC36">
        <f>ROUND(((ES36*2)),6)</f>
        <v>0.48</v>
      </c>
      <c r="AD36">
        <f>ROUND(((((ET36*2))-((EU36*2)))+AE36),6)</f>
        <v>0</v>
      </c>
      <c r="AE36">
        <f>ROUND(((EU36*2)),6)</f>
        <v>0</v>
      </c>
      <c r="AF36">
        <f>ROUND(((EV36*2)),6)</f>
        <v>714.72</v>
      </c>
      <c r="AG36">
        <f t="shared" si="33"/>
        <v>0</v>
      </c>
      <c r="AH36">
        <f>((EW36*2))</f>
        <v>1.48</v>
      </c>
      <c r="AI36">
        <f>((EX36*2))</f>
        <v>0</v>
      </c>
      <c r="AJ36">
        <f t="shared" si="34"/>
        <v>0</v>
      </c>
      <c r="AK36">
        <v>357.6</v>
      </c>
      <c r="AL36">
        <v>0.24</v>
      </c>
      <c r="AM36">
        <v>0</v>
      </c>
      <c r="AN36">
        <v>0</v>
      </c>
      <c r="AO36">
        <v>357.36</v>
      </c>
      <c r="AP36">
        <v>0</v>
      </c>
      <c r="AQ36">
        <v>0.74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59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35"/>
        <v>5721.6</v>
      </c>
      <c r="CQ36">
        <f t="shared" si="36"/>
        <v>0.48</v>
      </c>
      <c r="CR36">
        <f>(((((ET36*2))*BB36-((EU36*2))*BS36)+AE36*BS36)*AV36)</f>
        <v>0</v>
      </c>
      <c r="CS36">
        <f t="shared" si="37"/>
        <v>0</v>
      </c>
      <c r="CT36">
        <f t="shared" si="38"/>
        <v>714.72</v>
      </c>
      <c r="CU36">
        <f t="shared" si="39"/>
        <v>0</v>
      </c>
      <c r="CV36">
        <f t="shared" si="40"/>
        <v>1.48</v>
      </c>
      <c r="CW36">
        <f t="shared" si="41"/>
        <v>0</v>
      </c>
      <c r="CX36">
        <f t="shared" si="42"/>
        <v>0</v>
      </c>
      <c r="CY36">
        <f t="shared" si="43"/>
        <v>4002.4320000000002</v>
      </c>
      <c r="CZ36">
        <f t="shared" si="44"/>
        <v>571.77600000000007</v>
      </c>
      <c r="DC36" t="s">
        <v>3</v>
      </c>
      <c r="DD36" t="s">
        <v>43</v>
      </c>
      <c r="DE36" t="s">
        <v>43</v>
      </c>
      <c r="DF36" t="s">
        <v>43</v>
      </c>
      <c r="DG36" t="s">
        <v>43</v>
      </c>
      <c r="DH36" t="s">
        <v>3</v>
      </c>
      <c r="DI36" t="s">
        <v>43</v>
      </c>
      <c r="DJ36" t="s">
        <v>43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41</v>
      </c>
      <c r="DW36" t="s">
        <v>41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1364533919</v>
      </c>
      <c r="EF36">
        <v>1</v>
      </c>
      <c r="EG36" t="s">
        <v>22</v>
      </c>
      <c r="EH36">
        <v>0</v>
      </c>
      <c r="EI36" t="s">
        <v>3</v>
      </c>
      <c r="EJ36">
        <v>4</v>
      </c>
      <c r="EK36">
        <v>0</v>
      </c>
      <c r="EL36" t="s">
        <v>23</v>
      </c>
      <c r="EM36" t="s">
        <v>24</v>
      </c>
      <c r="EO36" t="s">
        <v>3</v>
      </c>
      <c r="EQ36">
        <v>0</v>
      </c>
      <c r="ER36">
        <v>357.6</v>
      </c>
      <c r="ES36">
        <v>0.24</v>
      </c>
      <c r="ET36">
        <v>0</v>
      </c>
      <c r="EU36">
        <v>0</v>
      </c>
      <c r="EV36">
        <v>357.36</v>
      </c>
      <c r="EW36">
        <v>0.74</v>
      </c>
      <c r="EX36">
        <v>0</v>
      </c>
      <c r="EY36">
        <v>0</v>
      </c>
      <c r="FQ36">
        <v>0</v>
      </c>
      <c r="FR36">
        <f t="shared" si="45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1807227613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46"/>
        <v>0</v>
      </c>
      <c r="GM36">
        <f t="shared" si="47"/>
        <v>10295.81</v>
      </c>
      <c r="GN36">
        <f t="shared" si="48"/>
        <v>0</v>
      </c>
      <c r="GO36">
        <f t="shared" si="49"/>
        <v>0</v>
      </c>
      <c r="GP36">
        <f t="shared" si="50"/>
        <v>10295.81</v>
      </c>
      <c r="GR36">
        <v>0</v>
      </c>
      <c r="GS36">
        <v>3</v>
      </c>
      <c r="GT36">
        <v>0</v>
      </c>
      <c r="GU36" t="s">
        <v>3</v>
      </c>
      <c r="GV36">
        <f t="shared" si="51"/>
        <v>0</v>
      </c>
      <c r="GW36">
        <v>1</v>
      </c>
      <c r="GX36">
        <f t="shared" si="52"/>
        <v>0</v>
      </c>
      <c r="HA36">
        <v>0</v>
      </c>
      <c r="HB36">
        <v>0</v>
      </c>
      <c r="HC36">
        <f t="shared" si="53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18</v>
      </c>
      <c r="B37">
        <v>1</v>
      </c>
      <c r="E37" t="s">
        <v>60</v>
      </c>
      <c r="F37" t="s">
        <v>61</v>
      </c>
      <c r="G37" t="s">
        <v>62</v>
      </c>
      <c r="H37" t="s">
        <v>41</v>
      </c>
      <c r="I37">
        <f>I36*J37</f>
        <v>16</v>
      </c>
      <c r="J37">
        <v>2</v>
      </c>
      <c r="K37">
        <v>2</v>
      </c>
      <c r="O37">
        <f t="shared" si="21"/>
        <v>26.72</v>
      </c>
      <c r="P37">
        <f t="shared" si="22"/>
        <v>26.72</v>
      </c>
      <c r="Q37">
        <f t="shared" si="23"/>
        <v>0</v>
      </c>
      <c r="R37">
        <f t="shared" si="24"/>
        <v>0</v>
      </c>
      <c r="S37">
        <f t="shared" si="25"/>
        <v>0</v>
      </c>
      <c r="T37">
        <f t="shared" si="26"/>
        <v>0</v>
      </c>
      <c r="U37">
        <f t="shared" si="27"/>
        <v>0</v>
      </c>
      <c r="V37">
        <f t="shared" si="28"/>
        <v>0</v>
      </c>
      <c r="W37">
        <f t="shared" si="29"/>
        <v>0</v>
      </c>
      <c r="X37">
        <f t="shared" si="30"/>
        <v>0</v>
      </c>
      <c r="Y37">
        <f t="shared" si="31"/>
        <v>0</v>
      </c>
      <c r="AA37">
        <v>1407480166</v>
      </c>
      <c r="AB37">
        <f t="shared" si="32"/>
        <v>1.67</v>
      </c>
      <c r="AC37">
        <f>ROUND((ES37),6)</f>
        <v>1.67</v>
      </c>
      <c r="AD37">
        <f>ROUND((((ET37)-(EU37))+AE37),6)</f>
        <v>0</v>
      </c>
      <c r="AE37">
        <f>ROUND((EU37),6)</f>
        <v>0</v>
      </c>
      <c r="AF37">
        <f>ROUND((EV37),6)</f>
        <v>0</v>
      </c>
      <c r="AG37">
        <f t="shared" si="33"/>
        <v>0</v>
      </c>
      <c r="AH37">
        <f>(EW37)</f>
        <v>0</v>
      </c>
      <c r="AI37">
        <f>(EX37)</f>
        <v>0</v>
      </c>
      <c r="AJ37">
        <f t="shared" si="34"/>
        <v>0</v>
      </c>
      <c r="AK37">
        <v>1.67</v>
      </c>
      <c r="AL37">
        <v>1.67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3</v>
      </c>
      <c r="BI37">
        <v>4</v>
      </c>
      <c r="BJ37" t="s">
        <v>63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35"/>
        <v>26.72</v>
      </c>
      <c r="CQ37">
        <f t="shared" si="36"/>
        <v>1.67</v>
      </c>
      <c r="CR37">
        <f>((((ET37)*BB37-(EU37)*BS37)+AE37*BS37)*AV37)</f>
        <v>0</v>
      </c>
      <c r="CS37">
        <f t="shared" si="37"/>
        <v>0</v>
      </c>
      <c r="CT37">
        <f t="shared" si="38"/>
        <v>0</v>
      </c>
      <c r="CU37">
        <f t="shared" si="39"/>
        <v>0</v>
      </c>
      <c r="CV37">
        <f t="shared" si="40"/>
        <v>0</v>
      </c>
      <c r="CW37">
        <f t="shared" si="41"/>
        <v>0</v>
      </c>
      <c r="CX37">
        <f t="shared" si="42"/>
        <v>0</v>
      </c>
      <c r="CY37">
        <f t="shared" si="43"/>
        <v>0</v>
      </c>
      <c r="CZ37">
        <f t="shared" si="44"/>
        <v>0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41</v>
      </c>
      <c r="DW37" t="s">
        <v>41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1364533919</v>
      </c>
      <c r="EF37">
        <v>1</v>
      </c>
      <c r="EG37" t="s">
        <v>22</v>
      </c>
      <c r="EH37">
        <v>0</v>
      </c>
      <c r="EI37" t="s">
        <v>3</v>
      </c>
      <c r="EJ37">
        <v>4</v>
      </c>
      <c r="EK37">
        <v>0</v>
      </c>
      <c r="EL37" t="s">
        <v>23</v>
      </c>
      <c r="EM37" t="s">
        <v>24</v>
      </c>
      <c r="EO37" t="s">
        <v>3</v>
      </c>
      <c r="EQ37">
        <v>0</v>
      </c>
      <c r="ER37">
        <v>1.67</v>
      </c>
      <c r="ES37">
        <v>1.67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45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-1769116047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46"/>
        <v>0</v>
      </c>
      <c r="GM37">
        <f t="shared" si="47"/>
        <v>26.72</v>
      </c>
      <c r="GN37">
        <f t="shared" si="48"/>
        <v>0</v>
      </c>
      <c r="GO37">
        <f t="shared" si="49"/>
        <v>0</v>
      </c>
      <c r="GP37">
        <f t="shared" si="50"/>
        <v>26.72</v>
      </c>
      <c r="GR37">
        <v>0</v>
      </c>
      <c r="GS37">
        <v>3</v>
      </c>
      <c r="GT37">
        <v>0</v>
      </c>
      <c r="GU37" t="s">
        <v>3</v>
      </c>
      <c r="GV37">
        <f t="shared" si="51"/>
        <v>0</v>
      </c>
      <c r="GW37">
        <v>1</v>
      </c>
      <c r="GX37">
        <f t="shared" si="52"/>
        <v>0</v>
      </c>
      <c r="HA37">
        <v>0</v>
      </c>
      <c r="HB37">
        <v>0</v>
      </c>
      <c r="HC37">
        <f t="shared" si="53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ROW(EtalonRes!A21)</f>
        <v>21</v>
      </c>
      <c r="E38" t="s">
        <v>64</v>
      </c>
      <c r="F38" t="s">
        <v>57</v>
      </c>
      <c r="G38" t="s">
        <v>58</v>
      </c>
      <c r="H38" t="s">
        <v>41</v>
      </c>
      <c r="I38">
        <v>24</v>
      </c>
      <c r="J38">
        <v>0</v>
      </c>
      <c r="K38">
        <v>24</v>
      </c>
      <c r="O38">
        <f t="shared" si="21"/>
        <v>17164.8</v>
      </c>
      <c r="P38">
        <f t="shared" si="22"/>
        <v>11.52</v>
      </c>
      <c r="Q38">
        <f t="shared" si="23"/>
        <v>0</v>
      </c>
      <c r="R38">
        <f t="shared" si="24"/>
        <v>0</v>
      </c>
      <c r="S38">
        <f t="shared" si="25"/>
        <v>17153.28</v>
      </c>
      <c r="T38">
        <f t="shared" si="26"/>
        <v>0</v>
      </c>
      <c r="U38">
        <f t="shared" si="27"/>
        <v>35.519999999999996</v>
      </c>
      <c r="V38">
        <f t="shared" si="28"/>
        <v>0</v>
      </c>
      <c r="W38">
        <f t="shared" si="29"/>
        <v>0</v>
      </c>
      <c r="X38">
        <f t="shared" si="30"/>
        <v>12007.3</v>
      </c>
      <c r="Y38">
        <f t="shared" si="31"/>
        <v>1715.33</v>
      </c>
      <c r="AA38">
        <v>1407480166</v>
      </c>
      <c r="AB38">
        <f t="shared" si="32"/>
        <v>715.2</v>
      </c>
      <c r="AC38">
        <f>ROUND(((ES38*2)),6)</f>
        <v>0.48</v>
      </c>
      <c r="AD38">
        <f>ROUND(((((ET38*2))-((EU38*2)))+AE38),6)</f>
        <v>0</v>
      </c>
      <c r="AE38">
        <f>ROUND(((EU38*2)),6)</f>
        <v>0</v>
      </c>
      <c r="AF38">
        <f>ROUND(((EV38*2)),6)</f>
        <v>714.72</v>
      </c>
      <c r="AG38">
        <f t="shared" si="33"/>
        <v>0</v>
      </c>
      <c r="AH38">
        <f>((EW38*2))</f>
        <v>1.48</v>
      </c>
      <c r="AI38">
        <f>((EX38*2))</f>
        <v>0</v>
      </c>
      <c r="AJ38">
        <f t="shared" si="34"/>
        <v>0</v>
      </c>
      <c r="AK38">
        <v>357.6</v>
      </c>
      <c r="AL38">
        <v>0.24</v>
      </c>
      <c r="AM38">
        <v>0</v>
      </c>
      <c r="AN38">
        <v>0</v>
      </c>
      <c r="AO38">
        <v>357.36</v>
      </c>
      <c r="AP38">
        <v>0</v>
      </c>
      <c r="AQ38">
        <v>0.74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59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35"/>
        <v>17164.8</v>
      </c>
      <c r="CQ38">
        <f t="shared" si="36"/>
        <v>0.48</v>
      </c>
      <c r="CR38">
        <f>(((((ET38*2))*BB38-((EU38*2))*BS38)+AE38*BS38)*AV38)</f>
        <v>0</v>
      </c>
      <c r="CS38">
        <f t="shared" si="37"/>
        <v>0</v>
      </c>
      <c r="CT38">
        <f t="shared" si="38"/>
        <v>714.72</v>
      </c>
      <c r="CU38">
        <f t="shared" si="39"/>
        <v>0</v>
      </c>
      <c r="CV38">
        <f t="shared" si="40"/>
        <v>1.48</v>
      </c>
      <c r="CW38">
        <f t="shared" si="41"/>
        <v>0</v>
      </c>
      <c r="CX38">
        <f t="shared" si="42"/>
        <v>0</v>
      </c>
      <c r="CY38">
        <f t="shared" si="43"/>
        <v>12007.295999999998</v>
      </c>
      <c r="CZ38">
        <f t="shared" si="44"/>
        <v>1715.328</v>
      </c>
      <c r="DC38" t="s">
        <v>3</v>
      </c>
      <c r="DD38" t="s">
        <v>43</v>
      </c>
      <c r="DE38" t="s">
        <v>43</v>
      </c>
      <c r="DF38" t="s">
        <v>43</v>
      </c>
      <c r="DG38" t="s">
        <v>43</v>
      </c>
      <c r="DH38" t="s">
        <v>3</v>
      </c>
      <c r="DI38" t="s">
        <v>43</v>
      </c>
      <c r="DJ38" t="s">
        <v>43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41</v>
      </c>
      <c r="DW38" t="s">
        <v>41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1364533919</v>
      </c>
      <c r="EF38">
        <v>1</v>
      </c>
      <c r="EG38" t="s">
        <v>22</v>
      </c>
      <c r="EH38">
        <v>0</v>
      </c>
      <c r="EI38" t="s">
        <v>3</v>
      </c>
      <c r="EJ38">
        <v>4</v>
      </c>
      <c r="EK38">
        <v>0</v>
      </c>
      <c r="EL38" t="s">
        <v>23</v>
      </c>
      <c r="EM38" t="s">
        <v>24</v>
      </c>
      <c r="EO38" t="s">
        <v>3</v>
      </c>
      <c r="EQ38">
        <v>0</v>
      </c>
      <c r="ER38">
        <v>357.6</v>
      </c>
      <c r="ES38">
        <v>0.24</v>
      </c>
      <c r="ET38">
        <v>0</v>
      </c>
      <c r="EU38">
        <v>0</v>
      </c>
      <c r="EV38">
        <v>357.36</v>
      </c>
      <c r="EW38">
        <v>0.74</v>
      </c>
      <c r="EX38">
        <v>0</v>
      </c>
      <c r="EY38">
        <v>0</v>
      </c>
      <c r="FQ38">
        <v>0</v>
      </c>
      <c r="FR38">
        <f t="shared" si="45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1807227613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46"/>
        <v>0</v>
      </c>
      <c r="GM38">
        <f t="shared" si="47"/>
        <v>30887.43</v>
      </c>
      <c r="GN38">
        <f t="shared" si="48"/>
        <v>0</v>
      </c>
      <c r="GO38">
        <f t="shared" si="49"/>
        <v>0</v>
      </c>
      <c r="GP38">
        <f t="shared" si="50"/>
        <v>30887.43</v>
      </c>
      <c r="GR38">
        <v>0</v>
      </c>
      <c r="GS38">
        <v>3</v>
      </c>
      <c r="GT38">
        <v>0</v>
      </c>
      <c r="GU38" t="s">
        <v>3</v>
      </c>
      <c r="GV38">
        <f t="shared" si="51"/>
        <v>0</v>
      </c>
      <c r="GW38">
        <v>1</v>
      </c>
      <c r="GX38">
        <f t="shared" si="52"/>
        <v>0</v>
      </c>
      <c r="HA38">
        <v>0</v>
      </c>
      <c r="HB38">
        <v>0</v>
      </c>
      <c r="HC38">
        <f t="shared" si="53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18</v>
      </c>
      <c r="B39">
        <v>1</v>
      </c>
      <c r="E39" t="s">
        <v>65</v>
      </c>
      <c r="F39" t="s">
        <v>61</v>
      </c>
      <c r="G39" t="s">
        <v>62</v>
      </c>
      <c r="H39" t="s">
        <v>41</v>
      </c>
      <c r="I39">
        <f>I38*J39</f>
        <v>192</v>
      </c>
      <c r="J39">
        <v>8</v>
      </c>
      <c r="K39">
        <v>8</v>
      </c>
      <c r="O39">
        <f t="shared" si="21"/>
        <v>320.64</v>
      </c>
      <c r="P39">
        <f t="shared" si="22"/>
        <v>320.64</v>
      </c>
      <c r="Q39">
        <f t="shared" si="23"/>
        <v>0</v>
      </c>
      <c r="R39">
        <f t="shared" si="24"/>
        <v>0</v>
      </c>
      <c r="S39">
        <f t="shared" si="25"/>
        <v>0</v>
      </c>
      <c r="T39">
        <f t="shared" si="26"/>
        <v>0</v>
      </c>
      <c r="U39">
        <f t="shared" si="27"/>
        <v>0</v>
      </c>
      <c r="V39">
        <f t="shared" si="28"/>
        <v>0</v>
      </c>
      <c r="W39">
        <f t="shared" si="29"/>
        <v>0</v>
      </c>
      <c r="X39">
        <f t="shared" si="30"/>
        <v>0</v>
      </c>
      <c r="Y39">
        <f t="shared" si="31"/>
        <v>0</v>
      </c>
      <c r="AA39">
        <v>1407480166</v>
      </c>
      <c r="AB39">
        <f t="shared" si="32"/>
        <v>1.67</v>
      </c>
      <c r="AC39">
        <f>ROUND((ES39),6)</f>
        <v>1.67</v>
      </c>
      <c r="AD39">
        <f>ROUND((((ET39)-(EU39))+AE39),6)</f>
        <v>0</v>
      </c>
      <c r="AE39">
        <f>ROUND((EU39),6)</f>
        <v>0</v>
      </c>
      <c r="AF39">
        <f>ROUND((EV39),6)</f>
        <v>0</v>
      </c>
      <c r="AG39">
        <f t="shared" si="33"/>
        <v>0</v>
      </c>
      <c r="AH39">
        <f>(EW39)</f>
        <v>0</v>
      </c>
      <c r="AI39">
        <f>(EX39)</f>
        <v>0</v>
      </c>
      <c r="AJ39">
        <f t="shared" si="34"/>
        <v>0</v>
      </c>
      <c r="AK39">
        <v>1.67</v>
      </c>
      <c r="AL39">
        <v>1.67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3</v>
      </c>
      <c r="BI39">
        <v>4</v>
      </c>
      <c r="BJ39" t="s">
        <v>63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35"/>
        <v>320.64</v>
      </c>
      <c r="CQ39">
        <f t="shared" si="36"/>
        <v>1.67</v>
      </c>
      <c r="CR39">
        <f>((((ET39)*BB39-(EU39)*BS39)+AE39*BS39)*AV39)</f>
        <v>0</v>
      </c>
      <c r="CS39">
        <f t="shared" si="37"/>
        <v>0</v>
      </c>
      <c r="CT39">
        <f t="shared" si="38"/>
        <v>0</v>
      </c>
      <c r="CU39">
        <f t="shared" si="39"/>
        <v>0</v>
      </c>
      <c r="CV39">
        <f t="shared" si="40"/>
        <v>0</v>
      </c>
      <c r="CW39">
        <f t="shared" si="41"/>
        <v>0</v>
      </c>
      <c r="CX39">
        <f t="shared" si="42"/>
        <v>0</v>
      </c>
      <c r="CY39">
        <f t="shared" si="43"/>
        <v>0</v>
      </c>
      <c r="CZ39">
        <f t="shared" si="44"/>
        <v>0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41</v>
      </c>
      <c r="DW39" t="s">
        <v>41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1364533919</v>
      </c>
      <c r="EF39">
        <v>1</v>
      </c>
      <c r="EG39" t="s">
        <v>22</v>
      </c>
      <c r="EH39">
        <v>0</v>
      </c>
      <c r="EI39" t="s">
        <v>3</v>
      </c>
      <c r="EJ39">
        <v>4</v>
      </c>
      <c r="EK39">
        <v>0</v>
      </c>
      <c r="EL39" t="s">
        <v>23</v>
      </c>
      <c r="EM39" t="s">
        <v>24</v>
      </c>
      <c r="EO39" t="s">
        <v>3</v>
      </c>
      <c r="EQ39">
        <v>0</v>
      </c>
      <c r="ER39">
        <v>1.67</v>
      </c>
      <c r="ES39">
        <v>1.67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45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-1769116047</v>
      </c>
      <c r="GG39">
        <v>2</v>
      </c>
      <c r="GH39">
        <v>1</v>
      </c>
      <c r="GI39">
        <v>-2</v>
      </c>
      <c r="GJ39">
        <v>0</v>
      </c>
      <c r="GK39">
        <f>ROUND(R39*(R12)/100,2)</f>
        <v>0</v>
      </c>
      <c r="GL39">
        <f t="shared" si="46"/>
        <v>0</v>
      </c>
      <c r="GM39">
        <f t="shared" si="47"/>
        <v>320.64</v>
      </c>
      <c r="GN39">
        <f t="shared" si="48"/>
        <v>0</v>
      </c>
      <c r="GO39">
        <f t="shared" si="49"/>
        <v>0</v>
      </c>
      <c r="GP39">
        <f t="shared" si="50"/>
        <v>320.64</v>
      </c>
      <c r="GR39">
        <v>0</v>
      </c>
      <c r="GS39">
        <v>3</v>
      </c>
      <c r="GT39">
        <v>0</v>
      </c>
      <c r="GU39" t="s">
        <v>3</v>
      </c>
      <c r="GV39">
        <f t="shared" si="51"/>
        <v>0</v>
      </c>
      <c r="GW39">
        <v>1</v>
      </c>
      <c r="GX39">
        <f t="shared" si="52"/>
        <v>0</v>
      </c>
      <c r="HA39">
        <v>0</v>
      </c>
      <c r="HB39">
        <v>0</v>
      </c>
      <c r="HC39">
        <f t="shared" si="53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1" spans="1:245" x14ac:dyDescent="0.2">
      <c r="A41" s="1">
        <v>5</v>
      </c>
      <c r="B41" s="1">
        <v>1</v>
      </c>
      <c r="C41" s="1"/>
      <c r="D41" s="1">
        <f>ROW(A79)</f>
        <v>79</v>
      </c>
      <c r="E41" s="1"/>
      <c r="F41" s="1" t="s">
        <v>66</v>
      </c>
      <c r="G41" s="1" t="s">
        <v>67</v>
      </c>
      <c r="H41" s="1" t="s">
        <v>3</v>
      </c>
      <c r="I41" s="1">
        <v>0</v>
      </c>
      <c r="J41" s="1"/>
      <c r="K41" s="1">
        <v>0</v>
      </c>
      <c r="L41" s="1"/>
      <c r="M41" s="1" t="s">
        <v>3</v>
      </c>
      <c r="N41" s="1"/>
      <c r="O41" s="1"/>
      <c r="P41" s="1"/>
      <c r="Q41" s="1"/>
      <c r="R41" s="1"/>
      <c r="S41" s="1">
        <v>0</v>
      </c>
      <c r="T41" s="1"/>
      <c r="U41" s="1" t="s">
        <v>3</v>
      </c>
      <c r="V41" s="1">
        <v>0</v>
      </c>
      <c r="W41" s="1"/>
      <c r="X41" s="1"/>
      <c r="Y41" s="1"/>
      <c r="Z41" s="1"/>
      <c r="AA41" s="1"/>
      <c r="AB41" s="1" t="s">
        <v>3</v>
      </c>
      <c r="AC41" s="1" t="s">
        <v>3</v>
      </c>
      <c r="AD41" s="1" t="s">
        <v>3</v>
      </c>
      <c r="AE41" s="1" t="s">
        <v>3</v>
      </c>
      <c r="AF41" s="1" t="s">
        <v>3</v>
      </c>
      <c r="AG41" s="1" t="s">
        <v>3</v>
      </c>
      <c r="AH41" s="1"/>
      <c r="AI41" s="1"/>
      <c r="AJ41" s="1"/>
      <c r="AK41" s="1"/>
      <c r="AL41" s="1"/>
      <c r="AM41" s="1"/>
      <c r="AN41" s="1"/>
      <c r="AO41" s="1"/>
      <c r="AP41" s="1" t="s">
        <v>3</v>
      </c>
      <c r="AQ41" s="1" t="s">
        <v>3</v>
      </c>
      <c r="AR41" s="1" t="s">
        <v>3</v>
      </c>
      <c r="AS41" s="1"/>
      <c r="AT41" s="1"/>
      <c r="AU41" s="1"/>
      <c r="AV41" s="1"/>
      <c r="AW41" s="1"/>
      <c r="AX41" s="1"/>
      <c r="AY41" s="1"/>
      <c r="AZ41" s="1" t="s">
        <v>3</v>
      </c>
      <c r="BA41" s="1"/>
      <c r="BB41" s="1" t="s">
        <v>3</v>
      </c>
      <c r="BC41" s="1" t="s">
        <v>3</v>
      </c>
      <c r="BD41" s="1" t="s">
        <v>3</v>
      </c>
      <c r="BE41" s="1" t="s">
        <v>3</v>
      </c>
      <c r="BF41" s="1" t="s">
        <v>3</v>
      </c>
      <c r="BG41" s="1" t="s">
        <v>3</v>
      </c>
      <c r="BH41" s="1" t="s">
        <v>3</v>
      </c>
      <c r="BI41" s="1" t="s">
        <v>3</v>
      </c>
      <c r="BJ41" s="1" t="s">
        <v>3</v>
      </c>
      <c r="BK41" s="1" t="s">
        <v>3</v>
      </c>
      <c r="BL41" s="1" t="s">
        <v>3</v>
      </c>
      <c r="BM41" s="1" t="s">
        <v>3</v>
      </c>
      <c r="BN41" s="1" t="s">
        <v>3</v>
      </c>
      <c r="BO41" s="1" t="s">
        <v>3</v>
      </c>
      <c r="BP41" s="1" t="s">
        <v>3</v>
      </c>
      <c r="BQ41" s="1"/>
      <c r="BR41" s="1"/>
      <c r="BS41" s="1"/>
      <c r="BT41" s="1"/>
      <c r="BU41" s="1"/>
      <c r="BV41" s="1"/>
      <c r="BW41" s="1"/>
      <c r="BX41" s="1">
        <v>0</v>
      </c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>
        <v>0</v>
      </c>
    </row>
    <row r="43" spans="1:245" x14ac:dyDescent="0.2">
      <c r="A43" s="2">
        <v>52</v>
      </c>
      <c r="B43" s="2">
        <f t="shared" ref="B43:G43" si="56">B79</f>
        <v>1</v>
      </c>
      <c r="C43" s="2">
        <f t="shared" si="56"/>
        <v>5</v>
      </c>
      <c r="D43" s="2">
        <f t="shared" si="56"/>
        <v>41</v>
      </c>
      <c r="E43" s="2">
        <f t="shared" si="56"/>
        <v>0</v>
      </c>
      <c r="F43" s="2" t="str">
        <f t="shared" si="56"/>
        <v>Новый подраздел</v>
      </c>
      <c r="G43" s="2" t="str">
        <f t="shared" si="56"/>
        <v>Теплоснабжение приточных установок</v>
      </c>
      <c r="H43" s="2"/>
      <c r="I43" s="2"/>
      <c r="J43" s="2"/>
      <c r="K43" s="2"/>
      <c r="L43" s="2"/>
      <c r="M43" s="2"/>
      <c r="N43" s="2"/>
      <c r="O43" s="2">
        <f t="shared" ref="O43:AT43" si="57">O79</f>
        <v>24547.119999999999</v>
      </c>
      <c r="P43" s="2">
        <f t="shared" si="57"/>
        <v>3569.19</v>
      </c>
      <c r="Q43" s="2">
        <f t="shared" si="57"/>
        <v>3402.95</v>
      </c>
      <c r="R43" s="2">
        <f t="shared" si="57"/>
        <v>1824.15</v>
      </c>
      <c r="S43" s="2">
        <f t="shared" si="57"/>
        <v>17574.98</v>
      </c>
      <c r="T43" s="2">
        <f t="shared" si="57"/>
        <v>0</v>
      </c>
      <c r="U43" s="2">
        <f t="shared" si="57"/>
        <v>33.569051999999992</v>
      </c>
      <c r="V43" s="2">
        <f t="shared" si="57"/>
        <v>0</v>
      </c>
      <c r="W43" s="2">
        <f t="shared" si="57"/>
        <v>0</v>
      </c>
      <c r="X43" s="2">
        <f t="shared" si="57"/>
        <v>12302.5</v>
      </c>
      <c r="Y43" s="2">
        <f t="shared" si="57"/>
        <v>1757.5</v>
      </c>
      <c r="Z43" s="2">
        <f t="shared" si="57"/>
        <v>0</v>
      </c>
      <c r="AA43" s="2">
        <f t="shared" si="57"/>
        <v>0</v>
      </c>
      <c r="AB43" s="2">
        <f t="shared" si="57"/>
        <v>24547.119999999999</v>
      </c>
      <c r="AC43" s="2">
        <f t="shared" si="57"/>
        <v>3569.19</v>
      </c>
      <c r="AD43" s="2">
        <f t="shared" si="57"/>
        <v>3402.95</v>
      </c>
      <c r="AE43" s="2">
        <f t="shared" si="57"/>
        <v>1824.15</v>
      </c>
      <c r="AF43" s="2">
        <f t="shared" si="57"/>
        <v>17574.98</v>
      </c>
      <c r="AG43" s="2">
        <f t="shared" si="57"/>
        <v>0</v>
      </c>
      <c r="AH43" s="2">
        <f t="shared" si="57"/>
        <v>33.569051999999992</v>
      </c>
      <c r="AI43" s="2">
        <f t="shared" si="57"/>
        <v>0</v>
      </c>
      <c r="AJ43" s="2">
        <f t="shared" si="57"/>
        <v>0</v>
      </c>
      <c r="AK43" s="2">
        <f t="shared" si="57"/>
        <v>12302.5</v>
      </c>
      <c r="AL43" s="2">
        <f t="shared" si="57"/>
        <v>1757.5</v>
      </c>
      <c r="AM43" s="2">
        <f t="shared" si="57"/>
        <v>0</v>
      </c>
      <c r="AN43" s="2">
        <f t="shared" si="57"/>
        <v>0</v>
      </c>
      <c r="AO43" s="2">
        <f t="shared" si="57"/>
        <v>0</v>
      </c>
      <c r="AP43" s="2">
        <f t="shared" si="57"/>
        <v>0</v>
      </c>
      <c r="AQ43" s="2">
        <f t="shared" si="57"/>
        <v>0</v>
      </c>
      <c r="AR43" s="2">
        <f t="shared" si="57"/>
        <v>40577.21</v>
      </c>
      <c r="AS43" s="2">
        <f t="shared" si="57"/>
        <v>0</v>
      </c>
      <c r="AT43" s="2">
        <f t="shared" si="57"/>
        <v>0</v>
      </c>
      <c r="AU43" s="2">
        <f t="shared" ref="AU43:BZ43" si="58">AU79</f>
        <v>40577.21</v>
      </c>
      <c r="AV43" s="2">
        <f t="shared" si="58"/>
        <v>3569.19</v>
      </c>
      <c r="AW43" s="2">
        <f t="shared" si="58"/>
        <v>3569.19</v>
      </c>
      <c r="AX43" s="2">
        <f t="shared" si="58"/>
        <v>0</v>
      </c>
      <c r="AY43" s="2">
        <f t="shared" si="58"/>
        <v>3569.19</v>
      </c>
      <c r="AZ43" s="2">
        <f t="shared" si="58"/>
        <v>0</v>
      </c>
      <c r="BA43" s="2">
        <f t="shared" si="58"/>
        <v>0</v>
      </c>
      <c r="BB43" s="2">
        <f t="shared" si="58"/>
        <v>0</v>
      </c>
      <c r="BC43" s="2">
        <f t="shared" si="58"/>
        <v>0</v>
      </c>
      <c r="BD43" s="2">
        <f t="shared" si="58"/>
        <v>0</v>
      </c>
      <c r="BE43" s="2">
        <f t="shared" si="58"/>
        <v>0</v>
      </c>
      <c r="BF43" s="2">
        <f t="shared" si="58"/>
        <v>0</v>
      </c>
      <c r="BG43" s="2">
        <f t="shared" si="58"/>
        <v>0</v>
      </c>
      <c r="BH43" s="2">
        <f t="shared" si="58"/>
        <v>0</v>
      </c>
      <c r="BI43" s="2">
        <f t="shared" si="58"/>
        <v>0</v>
      </c>
      <c r="BJ43" s="2">
        <f t="shared" si="58"/>
        <v>0</v>
      </c>
      <c r="BK43" s="2">
        <f t="shared" si="58"/>
        <v>0</v>
      </c>
      <c r="BL43" s="2">
        <f t="shared" si="58"/>
        <v>0</v>
      </c>
      <c r="BM43" s="2">
        <f t="shared" si="58"/>
        <v>0</v>
      </c>
      <c r="BN43" s="2">
        <f t="shared" si="58"/>
        <v>0</v>
      </c>
      <c r="BO43" s="2">
        <f t="shared" si="58"/>
        <v>0</v>
      </c>
      <c r="BP43" s="2">
        <f t="shared" si="58"/>
        <v>0</v>
      </c>
      <c r="BQ43" s="2">
        <f t="shared" si="58"/>
        <v>0</v>
      </c>
      <c r="BR43" s="2">
        <f t="shared" si="58"/>
        <v>0</v>
      </c>
      <c r="BS43" s="2">
        <f t="shared" si="58"/>
        <v>0</v>
      </c>
      <c r="BT43" s="2">
        <f t="shared" si="58"/>
        <v>0</v>
      </c>
      <c r="BU43" s="2">
        <f t="shared" si="58"/>
        <v>0</v>
      </c>
      <c r="BV43" s="2">
        <f t="shared" si="58"/>
        <v>0</v>
      </c>
      <c r="BW43" s="2">
        <f t="shared" si="58"/>
        <v>0</v>
      </c>
      <c r="BX43" s="2">
        <f t="shared" si="58"/>
        <v>0</v>
      </c>
      <c r="BY43" s="2">
        <f t="shared" si="58"/>
        <v>0</v>
      </c>
      <c r="BZ43" s="2">
        <f t="shared" si="58"/>
        <v>0</v>
      </c>
      <c r="CA43" s="2">
        <f t="shared" ref="CA43:DF43" si="59">CA79</f>
        <v>40577.21</v>
      </c>
      <c r="CB43" s="2">
        <f t="shared" si="59"/>
        <v>0</v>
      </c>
      <c r="CC43" s="2">
        <f t="shared" si="59"/>
        <v>0</v>
      </c>
      <c r="CD43" s="2">
        <f t="shared" si="59"/>
        <v>40577.21</v>
      </c>
      <c r="CE43" s="2">
        <f t="shared" si="59"/>
        <v>3569.19</v>
      </c>
      <c r="CF43" s="2">
        <f t="shared" si="59"/>
        <v>3569.19</v>
      </c>
      <c r="CG43" s="2">
        <f t="shared" si="59"/>
        <v>0</v>
      </c>
      <c r="CH43" s="2">
        <f t="shared" si="59"/>
        <v>3569.19</v>
      </c>
      <c r="CI43" s="2">
        <f t="shared" si="59"/>
        <v>0</v>
      </c>
      <c r="CJ43" s="2">
        <f t="shared" si="59"/>
        <v>0</v>
      </c>
      <c r="CK43" s="2">
        <f t="shared" si="59"/>
        <v>0</v>
      </c>
      <c r="CL43" s="2">
        <f t="shared" si="59"/>
        <v>0</v>
      </c>
      <c r="CM43" s="2">
        <f t="shared" si="59"/>
        <v>0</v>
      </c>
      <c r="CN43" s="2">
        <f t="shared" si="59"/>
        <v>0</v>
      </c>
      <c r="CO43" s="2">
        <f t="shared" si="59"/>
        <v>0</v>
      </c>
      <c r="CP43" s="2">
        <f t="shared" si="59"/>
        <v>0</v>
      </c>
      <c r="CQ43" s="2">
        <f t="shared" si="59"/>
        <v>0</v>
      </c>
      <c r="CR43" s="2">
        <f t="shared" si="59"/>
        <v>0</v>
      </c>
      <c r="CS43" s="2">
        <f t="shared" si="59"/>
        <v>0</v>
      </c>
      <c r="CT43" s="2">
        <f t="shared" si="59"/>
        <v>0</v>
      </c>
      <c r="CU43" s="2">
        <f t="shared" si="59"/>
        <v>0</v>
      </c>
      <c r="CV43" s="2">
        <f t="shared" si="59"/>
        <v>0</v>
      </c>
      <c r="CW43" s="2">
        <f t="shared" si="59"/>
        <v>0</v>
      </c>
      <c r="CX43" s="2">
        <f t="shared" si="59"/>
        <v>0</v>
      </c>
      <c r="CY43" s="2">
        <f t="shared" si="59"/>
        <v>0</v>
      </c>
      <c r="CZ43" s="2">
        <f t="shared" si="59"/>
        <v>0</v>
      </c>
      <c r="DA43" s="2">
        <f t="shared" si="59"/>
        <v>0</v>
      </c>
      <c r="DB43" s="2">
        <f t="shared" si="59"/>
        <v>0</v>
      </c>
      <c r="DC43" s="2">
        <f t="shared" si="59"/>
        <v>0</v>
      </c>
      <c r="DD43" s="2">
        <f t="shared" si="59"/>
        <v>0</v>
      </c>
      <c r="DE43" s="2">
        <f t="shared" si="59"/>
        <v>0</v>
      </c>
      <c r="DF43" s="2">
        <f t="shared" si="59"/>
        <v>0</v>
      </c>
      <c r="DG43" s="3">
        <f t="shared" ref="DG43:EL43" si="60">DG79</f>
        <v>0</v>
      </c>
      <c r="DH43" s="3">
        <f t="shared" si="60"/>
        <v>0</v>
      </c>
      <c r="DI43" s="3">
        <f t="shared" si="60"/>
        <v>0</v>
      </c>
      <c r="DJ43" s="3">
        <f t="shared" si="60"/>
        <v>0</v>
      </c>
      <c r="DK43" s="3">
        <f t="shared" si="60"/>
        <v>0</v>
      </c>
      <c r="DL43" s="3">
        <f t="shared" si="60"/>
        <v>0</v>
      </c>
      <c r="DM43" s="3">
        <f t="shared" si="60"/>
        <v>0</v>
      </c>
      <c r="DN43" s="3">
        <f t="shared" si="60"/>
        <v>0</v>
      </c>
      <c r="DO43" s="3">
        <f t="shared" si="60"/>
        <v>0</v>
      </c>
      <c r="DP43" s="3">
        <f t="shared" si="60"/>
        <v>0</v>
      </c>
      <c r="DQ43" s="3">
        <f t="shared" si="60"/>
        <v>0</v>
      </c>
      <c r="DR43" s="3">
        <f t="shared" si="60"/>
        <v>0</v>
      </c>
      <c r="DS43" s="3">
        <f t="shared" si="60"/>
        <v>0</v>
      </c>
      <c r="DT43" s="3">
        <f t="shared" si="60"/>
        <v>0</v>
      </c>
      <c r="DU43" s="3">
        <f t="shared" si="60"/>
        <v>0</v>
      </c>
      <c r="DV43" s="3">
        <f t="shared" si="60"/>
        <v>0</v>
      </c>
      <c r="DW43" s="3">
        <f t="shared" si="60"/>
        <v>0</v>
      </c>
      <c r="DX43" s="3">
        <f t="shared" si="60"/>
        <v>0</v>
      </c>
      <c r="DY43" s="3">
        <f t="shared" si="60"/>
        <v>0</v>
      </c>
      <c r="DZ43" s="3">
        <f t="shared" si="60"/>
        <v>0</v>
      </c>
      <c r="EA43" s="3">
        <f t="shared" si="60"/>
        <v>0</v>
      </c>
      <c r="EB43" s="3">
        <f t="shared" si="60"/>
        <v>0</v>
      </c>
      <c r="EC43" s="3">
        <f t="shared" si="60"/>
        <v>0</v>
      </c>
      <c r="ED43" s="3">
        <f t="shared" si="60"/>
        <v>0</v>
      </c>
      <c r="EE43" s="3">
        <f t="shared" si="60"/>
        <v>0</v>
      </c>
      <c r="EF43" s="3">
        <f t="shared" si="60"/>
        <v>0</v>
      </c>
      <c r="EG43" s="3">
        <f t="shared" si="60"/>
        <v>0</v>
      </c>
      <c r="EH43" s="3">
        <f t="shared" si="60"/>
        <v>0</v>
      </c>
      <c r="EI43" s="3">
        <f t="shared" si="60"/>
        <v>0</v>
      </c>
      <c r="EJ43" s="3">
        <f t="shared" si="60"/>
        <v>0</v>
      </c>
      <c r="EK43" s="3">
        <f t="shared" si="60"/>
        <v>0</v>
      </c>
      <c r="EL43" s="3">
        <f t="shared" si="60"/>
        <v>0</v>
      </c>
      <c r="EM43" s="3">
        <f t="shared" ref="EM43:FR43" si="61">EM79</f>
        <v>0</v>
      </c>
      <c r="EN43" s="3">
        <f t="shared" si="61"/>
        <v>0</v>
      </c>
      <c r="EO43" s="3">
        <f t="shared" si="61"/>
        <v>0</v>
      </c>
      <c r="EP43" s="3">
        <f t="shared" si="61"/>
        <v>0</v>
      </c>
      <c r="EQ43" s="3">
        <f t="shared" si="61"/>
        <v>0</v>
      </c>
      <c r="ER43" s="3">
        <f t="shared" si="61"/>
        <v>0</v>
      </c>
      <c r="ES43" s="3">
        <f t="shared" si="61"/>
        <v>0</v>
      </c>
      <c r="ET43" s="3">
        <f t="shared" si="61"/>
        <v>0</v>
      </c>
      <c r="EU43" s="3">
        <f t="shared" si="61"/>
        <v>0</v>
      </c>
      <c r="EV43" s="3">
        <f t="shared" si="61"/>
        <v>0</v>
      </c>
      <c r="EW43" s="3">
        <f t="shared" si="61"/>
        <v>0</v>
      </c>
      <c r="EX43" s="3">
        <f t="shared" si="61"/>
        <v>0</v>
      </c>
      <c r="EY43" s="3">
        <f t="shared" si="61"/>
        <v>0</v>
      </c>
      <c r="EZ43" s="3">
        <f t="shared" si="61"/>
        <v>0</v>
      </c>
      <c r="FA43" s="3">
        <f t="shared" si="61"/>
        <v>0</v>
      </c>
      <c r="FB43" s="3">
        <f t="shared" si="61"/>
        <v>0</v>
      </c>
      <c r="FC43" s="3">
        <f t="shared" si="61"/>
        <v>0</v>
      </c>
      <c r="FD43" s="3">
        <f t="shared" si="61"/>
        <v>0</v>
      </c>
      <c r="FE43" s="3">
        <f t="shared" si="61"/>
        <v>0</v>
      </c>
      <c r="FF43" s="3">
        <f t="shared" si="61"/>
        <v>0</v>
      </c>
      <c r="FG43" s="3">
        <f t="shared" si="61"/>
        <v>0</v>
      </c>
      <c r="FH43" s="3">
        <f t="shared" si="61"/>
        <v>0</v>
      </c>
      <c r="FI43" s="3">
        <f t="shared" si="61"/>
        <v>0</v>
      </c>
      <c r="FJ43" s="3">
        <f t="shared" si="61"/>
        <v>0</v>
      </c>
      <c r="FK43" s="3">
        <f t="shared" si="61"/>
        <v>0</v>
      </c>
      <c r="FL43" s="3">
        <f t="shared" si="61"/>
        <v>0</v>
      </c>
      <c r="FM43" s="3">
        <f t="shared" si="61"/>
        <v>0</v>
      </c>
      <c r="FN43" s="3">
        <f t="shared" si="61"/>
        <v>0</v>
      </c>
      <c r="FO43" s="3">
        <f t="shared" si="61"/>
        <v>0</v>
      </c>
      <c r="FP43" s="3">
        <f t="shared" si="61"/>
        <v>0</v>
      </c>
      <c r="FQ43" s="3">
        <f t="shared" si="61"/>
        <v>0</v>
      </c>
      <c r="FR43" s="3">
        <f t="shared" si="61"/>
        <v>0</v>
      </c>
      <c r="FS43" s="3">
        <f t="shared" ref="FS43:GX43" si="62">FS79</f>
        <v>0</v>
      </c>
      <c r="FT43" s="3">
        <f t="shared" si="62"/>
        <v>0</v>
      </c>
      <c r="FU43" s="3">
        <f t="shared" si="62"/>
        <v>0</v>
      </c>
      <c r="FV43" s="3">
        <f t="shared" si="62"/>
        <v>0</v>
      </c>
      <c r="FW43" s="3">
        <f t="shared" si="62"/>
        <v>0</v>
      </c>
      <c r="FX43" s="3">
        <f t="shared" si="62"/>
        <v>0</v>
      </c>
      <c r="FY43" s="3">
        <f t="shared" si="62"/>
        <v>0</v>
      </c>
      <c r="FZ43" s="3">
        <f t="shared" si="62"/>
        <v>0</v>
      </c>
      <c r="GA43" s="3">
        <f t="shared" si="62"/>
        <v>0</v>
      </c>
      <c r="GB43" s="3">
        <f t="shared" si="62"/>
        <v>0</v>
      </c>
      <c r="GC43" s="3">
        <f t="shared" si="62"/>
        <v>0</v>
      </c>
      <c r="GD43" s="3">
        <f t="shared" si="62"/>
        <v>0</v>
      </c>
      <c r="GE43" s="3">
        <f t="shared" si="62"/>
        <v>0</v>
      </c>
      <c r="GF43" s="3">
        <f t="shared" si="62"/>
        <v>0</v>
      </c>
      <c r="GG43" s="3">
        <f t="shared" si="62"/>
        <v>0</v>
      </c>
      <c r="GH43" s="3">
        <f t="shared" si="62"/>
        <v>0</v>
      </c>
      <c r="GI43" s="3">
        <f t="shared" si="62"/>
        <v>0</v>
      </c>
      <c r="GJ43" s="3">
        <f t="shared" si="62"/>
        <v>0</v>
      </c>
      <c r="GK43" s="3">
        <f t="shared" si="62"/>
        <v>0</v>
      </c>
      <c r="GL43" s="3">
        <f t="shared" si="62"/>
        <v>0</v>
      </c>
      <c r="GM43" s="3">
        <f t="shared" si="62"/>
        <v>0</v>
      </c>
      <c r="GN43" s="3">
        <f t="shared" si="62"/>
        <v>0</v>
      </c>
      <c r="GO43" s="3">
        <f t="shared" si="62"/>
        <v>0</v>
      </c>
      <c r="GP43" s="3">
        <f t="shared" si="62"/>
        <v>0</v>
      </c>
      <c r="GQ43" s="3">
        <f t="shared" si="62"/>
        <v>0</v>
      </c>
      <c r="GR43" s="3">
        <f t="shared" si="62"/>
        <v>0</v>
      </c>
      <c r="GS43" s="3">
        <f t="shared" si="62"/>
        <v>0</v>
      </c>
      <c r="GT43" s="3">
        <f t="shared" si="62"/>
        <v>0</v>
      </c>
      <c r="GU43" s="3">
        <f t="shared" si="62"/>
        <v>0</v>
      </c>
      <c r="GV43" s="3">
        <f t="shared" si="62"/>
        <v>0</v>
      </c>
      <c r="GW43" s="3">
        <f t="shared" si="62"/>
        <v>0</v>
      </c>
      <c r="GX43" s="3">
        <f t="shared" si="62"/>
        <v>0</v>
      </c>
    </row>
    <row r="45" spans="1:245" x14ac:dyDescent="0.2">
      <c r="A45">
        <v>17</v>
      </c>
      <c r="B45">
        <v>1</v>
      </c>
      <c r="D45">
        <f>ROW(EtalonRes!A24)</f>
        <v>24</v>
      </c>
      <c r="E45" t="s">
        <v>68</v>
      </c>
      <c r="F45" t="s">
        <v>69</v>
      </c>
      <c r="G45" t="s">
        <v>70</v>
      </c>
      <c r="H45" t="s">
        <v>41</v>
      </c>
      <c r="I45">
        <v>12</v>
      </c>
      <c r="J45">
        <v>0</v>
      </c>
      <c r="K45">
        <v>12</v>
      </c>
      <c r="O45">
        <f t="shared" ref="O45:O77" si="63">ROUND(CP45,2)</f>
        <v>7023.96</v>
      </c>
      <c r="P45">
        <f t="shared" ref="P45:P77" si="64">ROUND(CQ45*I45,2)</f>
        <v>6.24</v>
      </c>
      <c r="Q45">
        <f t="shared" ref="Q45:Q77" si="65">ROUND(CR45*I45,2)</f>
        <v>40.44</v>
      </c>
      <c r="R45">
        <f t="shared" ref="R45:R77" si="66">ROUND(CS45*I45,2)</f>
        <v>0.24</v>
      </c>
      <c r="S45">
        <f t="shared" ref="S45:S77" si="67">ROUND(CT45*I45,2)</f>
        <v>6977.28</v>
      </c>
      <c r="T45">
        <f t="shared" ref="T45:T77" si="68">ROUND(CU45*I45,2)</f>
        <v>0</v>
      </c>
      <c r="U45">
        <f t="shared" ref="U45:U77" si="69">CV45*I45</f>
        <v>12.24</v>
      </c>
      <c r="V45">
        <f t="shared" ref="V45:V77" si="70">CW45*I45</f>
        <v>0</v>
      </c>
      <c r="W45">
        <f t="shared" ref="W45:W77" si="71">ROUND(CX45*I45,2)</f>
        <v>0</v>
      </c>
      <c r="X45">
        <f t="shared" ref="X45:X77" si="72">ROUND(CY45,2)</f>
        <v>4884.1000000000004</v>
      </c>
      <c r="Y45">
        <f t="shared" ref="Y45:Y77" si="73">ROUND(CZ45,2)</f>
        <v>697.73</v>
      </c>
      <c r="AA45">
        <v>1407480166</v>
      </c>
      <c r="AB45">
        <f t="shared" ref="AB45:AB77" si="74">ROUND((AC45+AD45+AF45),6)</f>
        <v>585.33000000000004</v>
      </c>
      <c r="AC45">
        <f t="shared" ref="AC45:AC53" si="75">ROUND((ES45),6)</f>
        <v>0.52</v>
      </c>
      <c r="AD45">
        <f t="shared" ref="AD45:AD53" si="76">ROUND((((ET45)-(EU45))+AE45),6)</f>
        <v>3.37</v>
      </c>
      <c r="AE45">
        <f t="shared" ref="AE45:AE53" si="77">ROUND((EU45),6)</f>
        <v>0.02</v>
      </c>
      <c r="AF45">
        <f t="shared" ref="AF45:AF53" si="78">ROUND((EV45),6)</f>
        <v>581.44000000000005</v>
      </c>
      <c r="AG45">
        <f t="shared" ref="AG45:AG77" si="79">ROUND((AP45),6)</f>
        <v>0</v>
      </c>
      <c r="AH45">
        <f t="shared" ref="AH45:AH53" si="80">(EW45)</f>
        <v>1.02</v>
      </c>
      <c r="AI45">
        <f t="shared" ref="AI45:AI53" si="81">(EX45)</f>
        <v>0</v>
      </c>
      <c r="AJ45">
        <f t="shared" ref="AJ45:AJ77" si="82">(AS45)</f>
        <v>0</v>
      </c>
      <c r="AK45">
        <v>585.33000000000004</v>
      </c>
      <c r="AL45">
        <v>0.52</v>
      </c>
      <c r="AM45">
        <v>3.37</v>
      </c>
      <c r="AN45">
        <v>0.02</v>
      </c>
      <c r="AO45">
        <v>581.44000000000005</v>
      </c>
      <c r="AP45">
        <v>0</v>
      </c>
      <c r="AQ45">
        <v>1.02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71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ref="CP45:CP77" si="83">(P45+Q45+S45)</f>
        <v>7023.96</v>
      </c>
      <c r="CQ45">
        <f t="shared" ref="CQ45:CQ77" si="84">(AC45*BC45*AW45)</f>
        <v>0.52</v>
      </c>
      <c r="CR45">
        <f t="shared" ref="CR45:CR53" si="85">((((ET45)*BB45-(EU45)*BS45)+AE45*BS45)*AV45)</f>
        <v>3.37</v>
      </c>
      <c r="CS45">
        <f t="shared" ref="CS45:CS77" si="86">(AE45*BS45*AV45)</f>
        <v>0.02</v>
      </c>
      <c r="CT45">
        <f t="shared" ref="CT45:CT77" si="87">(AF45*BA45*AV45)</f>
        <v>581.44000000000005</v>
      </c>
      <c r="CU45">
        <f t="shared" ref="CU45:CU77" si="88">AG45</f>
        <v>0</v>
      </c>
      <c r="CV45">
        <f t="shared" ref="CV45:CV77" si="89">(AH45*AV45)</f>
        <v>1.02</v>
      </c>
      <c r="CW45">
        <f t="shared" ref="CW45:CW77" si="90">AI45</f>
        <v>0</v>
      </c>
      <c r="CX45">
        <f t="shared" ref="CX45:CX77" si="91">AJ45</f>
        <v>0</v>
      </c>
      <c r="CY45">
        <f t="shared" ref="CY45:CY77" si="92">((S45*BZ45)/100)</f>
        <v>4884.0959999999995</v>
      </c>
      <c r="CZ45">
        <f t="shared" ref="CZ45:CZ77" si="93">((S45*CA45)/100)</f>
        <v>697.72800000000007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41</v>
      </c>
      <c r="DW45" t="s">
        <v>41</v>
      </c>
      <c r="DX45">
        <v>1</v>
      </c>
      <c r="DZ45" t="s">
        <v>3</v>
      </c>
      <c r="EA45" t="s">
        <v>3</v>
      </c>
      <c r="EB45" t="s">
        <v>3</v>
      </c>
      <c r="EC45" t="s">
        <v>3</v>
      </c>
      <c r="EE45">
        <v>1364533919</v>
      </c>
      <c r="EF45">
        <v>1</v>
      </c>
      <c r="EG45" t="s">
        <v>22</v>
      </c>
      <c r="EH45">
        <v>0</v>
      </c>
      <c r="EI45" t="s">
        <v>3</v>
      </c>
      <c r="EJ45">
        <v>4</v>
      </c>
      <c r="EK45">
        <v>0</v>
      </c>
      <c r="EL45" t="s">
        <v>23</v>
      </c>
      <c r="EM45" t="s">
        <v>24</v>
      </c>
      <c r="EO45" t="s">
        <v>3</v>
      </c>
      <c r="EQ45">
        <v>0</v>
      </c>
      <c r="ER45">
        <v>585.33000000000004</v>
      </c>
      <c r="ES45">
        <v>0.52</v>
      </c>
      <c r="ET45">
        <v>3.37</v>
      </c>
      <c r="EU45">
        <v>0.02</v>
      </c>
      <c r="EV45">
        <v>581.44000000000005</v>
      </c>
      <c r="EW45">
        <v>1.02</v>
      </c>
      <c r="EX45">
        <v>0</v>
      </c>
      <c r="EY45">
        <v>0</v>
      </c>
      <c r="FQ45">
        <v>0</v>
      </c>
      <c r="FR45">
        <f t="shared" ref="FR45:FR77" si="94">ROUND(IF(BI45=3,GM45,0),2)</f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-495559898</v>
      </c>
      <c r="GG45">
        <v>2</v>
      </c>
      <c r="GH45">
        <v>1</v>
      </c>
      <c r="GI45">
        <v>-2</v>
      </c>
      <c r="GJ45">
        <v>0</v>
      </c>
      <c r="GK45">
        <f>ROUND(R45*(R12)/100,2)</f>
        <v>0.26</v>
      </c>
      <c r="GL45">
        <f t="shared" ref="GL45:GL77" si="95">ROUND(IF(AND(BH45=3,BI45=3,FS45&lt;&gt;0),P45,0),2)</f>
        <v>0</v>
      </c>
      <c r="GM45">
        <f t="shared" ref="GM45:GM77" si="96">ROUND(O45+X45+Y45+GK45,2)+GX45</f>
        <v>12606.05</v>
      </c>
      <c r="GN45">
        <f t="shared" ref="GN45:GN77" si="97">IF(OR(BI45=0,BI45=1),ROUND(O45+X45+Y45+GK45,2),0)</f>
        <v>0</v>
      </c>
      <c r="GO45">
        <f t="shared" ref="GO45:GO77" si="98">IF(BI45=2,ROUND(O45+X45+Y45+GK45,2),0)</f>
        <v>0</v>
      </c>
      <c r="GP45">
        <f t="shared" ref="GP45:GP77" si="99">IF(BI45=4,ROUND(O45+X45+Y45+GK45,2)+GX45,0)</f>
        <v>12606.05</v>
      </c>
      <c r="GR45">
        <v>0</v>
      </c>
      <c r="GS45">
        <v>3</v>
      </c>
      <c r="GT45">
        <v>0</v>
      </c>
      <c r="GU45" t="s">
        <v>3</v>
      </c>
      <c r="GV45">
        <f t="shared" ref="GV45:GV77" si="100">ROUND((GT45),6)</f>
        <v>0</v>
      </c>
      <c r="GW45">
        <v>1</v>
      </c>
      <c r="GX45">
        <f t="shared" ref="GX45:GX77" si="101">ROUND(HC45*I45,2)</f>
        <v>0</v>
      </c>
      <c r="HA45">
        <v>0</v>
      </c>
      <c r="HB45">
        <v>0</v>
      </c>
      <c r="HC45">
        <f t="shared" ref="HC45:HC77" si="102">GV45*GW45</f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ROW(EtalonRes!A27)</f>
        <v>27</v>
      </c>
      <c r="E46" t="s">
        <v>72</v>
      </c>
      <c r="F46" t="s">
        <v>73</v>
      </c>
      <c r="G46" t="s">
        <v>74</v>
      </c>
      <c r="H46" t="s">
        <v>75</v>
      </c>
      <c r="I46">
        <f>ROUND(8/100,9)</f>
        <v>0.08</v>
      </c>
      <c r="J46">
        <v>0</v>
      </c>
      <c r="K46">
        <f>ROUND(8/100,9)</f>
        <v>0.08</v>
      </c>
      <c r="O46">
        <f t="shared" si="63"/>
        <v>2013.82</v>
      </c>
      <c r="P46">
        <f t="shared" si="64"/>
        <v>0.63</v>
      </c>
      <c r="Q46">
        <f t="shared" si="65"/>
        <v>357.71</v>
      </c>
      <c r="R46">
        <f t="shared" si="66"/>
        <v>194.03</v>
      </c>
      <c r="S46">
        <f t="shared" si="67"/>
        <v>1655.48</v>
      </c>
      <c r="T46">
        <f t="shared" si="68"/>
        <v>0</v>
      </c>
      <c r="U46">
        <f t="shared" si="69"/>
        <v>3.6</v>
      </c>
      <c r="V46">
        <f t="shared" si="70"/>
        <v>0</v>
      </c>
      <c r="W46">
        <f t="shared" si="71"/>
        <v>0</v>
      </c>
      <c r="X46">
        <f t="shared" si="72"/>
        <v>1158.8399999999999</v>
      </c>
      <c r="Y46">
        <f t="shared" si="73"/>
        <v>165.55</v>
      </c>
      <c r="AA46">
        <v>1407480166</v>
      </c>
      <c r="AB46">
        <f t="shared" si="74"/>
        <v>25172.69</v>
      </c>
      <c r="AC46">
        <f t="shared" si="75"/>
        <v>7.83</v>
      </c>
      <c r="AD46">
        <f t="shared" si="76"/>
        <v>4471.38</v>
      </c>
      <c r="AE46">
        <f t="shared" si="77"/>
        <v>2425.3200000000002</v>
      </c>
      <c r="AF46">
        <f t="shared" si="78"/>
        <v>20693.48</v>
      </c>
      <c r="AG46">
        <f t="shared" si="79"/>
        <v>0</v>
      </c>
      <c r="AH46">
        <f t="shared" si="80"/>
        <v>45</v>
      </c>
      <c r="AI46">
        <f t="shared" si="81"/>
        <v>0</v>
      </c>
      <c r="AJ46">
        <f t="shared" si="82"/>
        <v>0</v>
      </c>
      <c r="AK46">
        <v>25172.69</v>
      </c>
      <c r="AL46">
        <v>7.83</v>
      </c>
      <c r="AM46">
        <v>4471.38</v>
      </c>
      <c r="AN46">
        <v>2425.3200000000002</v>
      </c>
      <c r="AO46">
        <v>20693.48</v>
      </c>
      <c r="AP46">
        <v>0</v>
      </c>
      <c r="AQ46">
        <v>45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76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83"/>
        <v>2013.82</v>
      </c>
      <c r="CQ46">
        <f t="shared" si="84"/>
        <v>7.83</v>
      </c>
      <c r="CR46">
        <f t="shared" si="85"/>
        <v>4471.38</v>
      </c>
      <c r="CS46">
        <f t="shared" si="86"/>
        <v>2425.3200000000002</v>
      </c>
      <c r="CT46">
        <f t="shared" si="87"/>
        <v>20693.48</v>
      </c>
      <c r="CU46">
        <f t="shared" si="88"/>
        <v>0</v>
      </c>
      <c r="CV46">
        <f t="shared" si="89"/>
        <v>45</v>
      </c>
      <c r="CW46">
        <f t="shared" si="90"/>
        <v>0</v>
      </c>
      <c r="CX46">
        <f t="shared" si="91"/>
        <v>0</v>
      </c>
      <c r="CY46">
        <f t="shared" si="92"/>
        <v>1158.836</v>
      </c>
      <c r="CZ46">
        <f t="shared" si="93"/>
        <v>165.548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75</v>
      </c>
      <c r="DW46" t="s">
        <v>75</v>
      </c>
      <c r="DX46">
        <v>100</v>
      </c>
      <c r="DZ46" t="s">
        <v>3</v>
      </c>
      <c r="EA46" t="s">
        <v>3</v>
      </c>
      <c r="EB46" t="s">
        <v>3</v>
      </c>
      <c r="EC46" t="s">
        <v>3</v>
      </c>
      <c r="EE46">
        <v>1364533919</v>
      </c>
      <c r="EF46">
        <v>1</v>
      </c>
      <c r="EG46" t="s">
        <v>22</v>
      </c>
      <c r="EH46">
        <v>0</v>
      </c>
      <c r="EI46" t="s">
        <v>3</v>
      </c>
      <c r="EJ46">
        <v>4</v>
      </c>
      <c r="EK46">
        <v>0</v>
      </c>
      <c r="EL46" t="s">
        <v>23</v>
      </c>
      <c r="EM46" t="s">
        <v>24</v>
      </c>
      <c r="EO46" t="s">
        <v>3</v>
      </c>
      <c r="EQ46">
        <v>0</v>
      </c>
      <c r="ER46">
        <v>25172.69</v>
      </c>
      <c r="ES46">
        <v>7.83</v>
      </c>
      <c r="ET46">
        <v>4471.38</v>
      </c>
      <c r="EU46">
        <v>2425.3200000000002</v>
      </c>
      <c r="EV46">
        <v>20693.48</v>
      </c>
      <c r="EW46">
        <v>45</v>
      </c>
      <c r="EX46">
        <v>0</v>
      </c>
      <c r="EY46">
        <v>0</v>
      </c>
      <c r="FQ46">
        <v>0</v>
      </c>
      <c r="FR46">
        <f t="shared" si="94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117022430</v>
      </c>
      <c r="GG46">
        <v>2</v>
      </c>
      <c r="GH46">
        <v>1</v>
      </c>
      <c r="GI46">
        <v>-2</v>
      </c>
      <c r="GJ46">
        <v>0</v>
      </c>
      <c r="GK46">
        <f>ROUND(R46*(R12)/100,2)</f>
        <v>209.55</v>
      </c>
      <c r="GL46">
        <f t="shared" si="95"/>
        <v>0</v>
      </c>
      <c r="GM46">
        <f t="shared" si="96"/>
        <v>3547.76</v>
      </c>
      <c r="GN46">
        <f t="shared" si="97"/>
        <v>0</v>
      </c>
      <c r="GO46">
        <f t="shared" si="98"/>
        <v>0</v>
      </c>
      <c r="GP46">
        <f t="shared" si="99"/>
        <v>3547.76</v>
      </c>
      <c r="GR46">
        <v>0</v>
      </c>
      <c r="GS46">
        <v>3</v>
      </c>
      <c r="GT46">
        <v>0</v>
      </c>
      <c r="GU46" t="s">
        <v>3</v>
      </c>
      <c r="GV46">
        <f t="shared" si="100"/>
        <v>0</v>
      </c>
      <c r="GW46">
        <v>1</v>
      </c>
      <c r="GX46">
        <f t="shared" si="101"/>
        <v>0</v>
      </c>
      <c r="HA46">
        <v>0</v>
      </c>
      <c r="HB46">
        <v>0</v>
      </c>
      <c r="HC46">
        <f t="shared" si="102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ROW(EtalonRes!A30)</f>
        <v>30</v>
      </c>
      <c r="E47" t="s">
        <v>77</v>
      </c>
      <c r="F47" t="s">
        <v>73</v>
      </c>
      <c r="G47" t="s">
        <v>74</v>
      </c>
      <c r="H47" t="s">
        <v>75</v>
      </c>
      <c r="I47">
        <f>ROUND(1/100,9)</f>
        <v>0.01</v>
      </c>
      <c r="J47">
        <v>0</v>
      </c>
      <c r="K47">
        <f>ROUND(1/100,9)</f>
        <v>0.01</v>
      </c>
      <c r="O47">
        <f t="shared" si="63"/>
        <v>251.72</v>
      </c>
      <c r="P47">
        <f t="shared" si="64"/>
        <v>0.08</v>
      </c>
      <c r="Q47">
        <f t="shared" si="65"/>
        <v>44.71</v>
      </c>
      <c r="R47">
        <f t="shared" si="66"/>
        <v>24.25</v>
      </c>
      <c r="S47">
        <f t="shared" si="67"/>
        <v>206.93</v>
      </c>
      <c r="T47">
        <f t="shared" si="68"/>
        <v>0</v>
      </c>
      <c r="U47">
        <f t="shared" si="69"/>
        <v>0.45</v>
      </c>
      <c r="V47">
        <f t="shared" si="70"/>
        <v>0</v>
      </c>
      <c r="W47">
        <f t="shared" si="71"/>
        <v>0</v>
      </c>
      <c r="X47">
        <f t="shared" si="72"/>
        <v>144.85</v>
      </c>
      <c r="Y47">
        <f t="shared" si="73"/>
        <v>20.69</v>
      </c>
      <c r="AA47">
        <v>1407480166</v>
      </c>
      <c r="AB47">
        <f t="shared" si="74"/>
        <v>25172.69</v>
      </c>
      <c r="AC47">
        <f t="shared" si="75"/>
        <v>7.83</v>
      </c>
      <c r="AD47">
        <f t="shared" si="76"/>
        <v>4471.38</v>
      </c>
      <c r="AE47">
        <f t="shared" si="77"/>
        <v>2425.3200000000002</v>
      </c>
      <c r="AF47">
        <f t="shared" si="78"/>
        <v>20693.48</v>
      </c>
      <c r="AG47">
        <f t="shared" si="79"/>
        <v>0</v>
      </c>
      <c r="AH47">
        <f t="shared" si="80"/>
        <v>45</v>
      </c>
      <c r="AI47">
        <f t="shared" si="81"/>
        <v>0</v>
      </c>
      <c r="AJ47">
        <f t="shared" si="82"/>
        <v>0</v>
      </c>
      <c r="AK47">
        <v>25172.69</v>
      </c>
      <c r="AL47">
        <v>7.83</v>
      </c>
      <c r="AM47">
        <v>4471.38</v>
      </c>
      <c r="AN47">
        <v>2425.3200000000002</v>
      </c>
      <c r="AO47">
        <v>20693.48</v>
      </c>
      <c r="AP47">
        <v>0</v>
      </c>
      <c r="AQ47">
        <v>45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76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83"/>
        <v>251.72</v>
      </c>
      <c r="CQ47">
        <f t="shared" si="84"/>
        <v>7.83</v>
      </c>
      <c r="CR47">
        <f t="shared" si="85"/>
        <v>4471.38</v>
      </c>
      <c r="CS47">
        <f t="shared" si="86"/>
        <v>2425.3200000000002</v>
      </c>
      <c r="CT47">
        <f t="shared" si="87"/>
        <v>20693.48</v>
      </c>
      <c r="CU47">
        <f t="shared" si="88"/>
        <v>0</v>
      </c>
      <c r="CV47">
        <f t="shared" si="89"/>
        <v>45</v>
      </c>
      <c r="CW47">
        <f t="shared" si="90"/>
        <v>0</v>
      </c>
      <c r="CX47">
        <f t="shared" si="91"/>
        <v>0</v>
      </c>
      <c r="CY47">
        <f t="shared" si="92"/>
        <v>144.851</v>
      </c>
      <c r="CZ47">
        <f t="shared" si="93"/>
        <v>20.693000000000001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75</v>
      </c>
      <c r="DW47" t="s">
        <v>75</v>
      </c>
      <c r="DX47">
        <v>100</v>
      </c>
      <c r="DZ47" t="s">
        <v>3</v>
      </c>
      <c r="EA47" t="s">
        <v>3</v>
      </c>
      <c r="EB47" t="s">
        <v>3</v>
      </c>
      <c r="EC47" t="s">
        <v>3</v>
      </c>
      <c r="EE47">
        <v>1364533919</v>
      </c>
      <c r="EF47">
        <v>1</v>
      </c>
      <c r="EG47" t="s">
        <v>22</v>
      </c>
      <c r="EH47">
        <v>0</v>
      </c>
      <c r="EI47" t="s">
        <v>3</v>
      </c>
      <c r="EJ47">
        <v>4</v>
      </c>
      <c r="EK47">
        <v>0</v>
      </c>
      <c r="EL47" t="s">
        <v>23</v>
      </c>
      <c r="EM47" t="s">
        <v>24</v>
      </c>
      <c r="EO47" t="s">
        <v>3</v>
      </c>
      <c r="EQ47">
        <v>0</v>
      </c>
      <c r="ER47">
        <v>25172.69</v>
      </c>
      <c r="ES47">
        <v>7.83</v>
      </c>
      <c r="ET47">
        <v>4471.38</v>
      </c>
      <c r="EU47">
        <v>2425.3200000000002</v>
      </c>
      <c r="EV47">
        <v>20693.48</v>
      </c>
      <c r="EW47">
        <v>45</v>
      </c>
      <c r="EX47">
        <v>0</v>
      </c>
      <c r="EY47">
        <v>0</v>
      </c>
      <c r="FQ47">
        <v>0</v>
      </c>
      <c r="FR47">
        <f t="shared" si="94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117022430</v>
      </c>
      <c r="GG47">
        <v>2</v>
      </c>
      <c r="GH47">
        <v>1</v>
      </c>
      <c r="GI47">
        <v>-2</v>
      </c>
      <c r="GJ47">
        <v>0</v>
      </c>
      <c r="GK47">
        <f>ROUND(R47*(R12)/100,2)</f>
        <v>26.19</v>
      </c>
      <c r="GL47">
        <f t="shared" si="95"/>
        <v>0</v>
      </c>
      <c r="GM47">
        <f t="shared" si="96"/>
        <v>443.45</v>
      </c>
      <c r="GN47">
        <f t="shared" si="97"/>
        <v>0</v>
      </c>
      <c r="GO47">
        <f t="shared" si="98"/>
        <v>0</v>
      </c>
      <c r="GP47">
        <f t="shared" si="99"/>
        <v>443.45</v>
      </c>
      <c r="GR47">
        <v>0</v>
      </c>
      <c r="GS47">
        <v>3</v>
      </c>
      <c r="GT47">
        <v>0</v>
      </c>
      <c r="GU47" t="s">
        <v>3</v>
      </c>
      <c r="GV47">
        <f t="shared" si="100"/>
        <v>0</v>
      </c>
      <c r="GW47">
        <v>1</v>
      </c>
      <c r="GX47">
        <f t="shared" si="101"/>
        <v>0</v>
      </c>
      <c r="HA47">
        <v>0</v>
      </c>
      <c r="HB47">
        <v>0</v>
      </c>
      <c r="HC47">
        <f t="shared" si="102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D48">
        <f>ROW(EtalonRes!A32)</f>
        <v>32</v>
      </c>
      <c r="E48" t="s">
        <v>78</v>
      </c>
      <c r="F48" t="s">
        <v>79</v>
      </c>
      <c r="G48" t="s">
        <v>80</v>
      </c>
      <c r="H48" t="s">
        <v>47</v>
      </c>
      <c r="I48">
        <f>ROUND(2/10,9)</f>
        <v>0.2</v>
      </c>
      <c r="J48">
        <v>0</v>
      </c>
      <c r="K48">
        <f>ROUND(2/10,9)</f>
        <v>0.2</v>
      </c>
      <c r="O48">
        <f t="shared" si="63"/>
        <v>15.62</v>
      </c>
      <c r="P48">
        <f t="shared" si="64"/>
        <v>0</v>
      </c>
      <c r="Q48">
        <f t="shared" si="65"/>
        <v>5.96</v>
      </c>
      <c r="R48">
        <f t="shared" si="66"/>
        <v>3.23</v>
      </c>
      <c r="S48">
        <f t="shared" si="67"/>
        <v>9.66</v>
      </c>
      <c r="T48">
        <f t="shared" si="68"/>
        <v>0</v>
      </c>
      <c r="U48">
        <f t="shared" si="69"/>
        <v>2.0000000000000004E-2</v>
      </c>
      <c r="V48">
        <f t="shared" si="70"/>
        <v>0</v>
      </c>
      <c r="W48">
        <f t="shared" si="71"/>
        <v>0</v>
      </c>
      <c r="X48">
        <f t="shared" si="72"/>
        <v>6.76</v>
      </c>
      <c r="Y48">
        <f t="shared" si="73"/>
        <v>0.97</v>
      </c>
      <c r="AA48">
        <v>1407480166</v>
      </c>
      <c r="AB48">
        <f t="shared" si="74"/>
        <v>78.099999999999994</v>
      </c>
      <c r="AC48">
        <f t="shared" si="75"/>
        <v>0</v>
      </c>
      <c r="AD48">
        <f t="shared" si="76"/>
        <v>29.81</v>
      </c>
      <c r="AE48">
        <f t="shared" si="77"/>
        <v>16.170000000000002</v>
      </c>
      <c r="AF48">
        <f t="shared" si="78"/>
        <v>48.29</v>
      </c>
      <c r="AG48">
        <f t="shared" si="79"/>
        <v>0</v>
      </c>
      <c r="AH48">
        <f t="shared" si="80"/>
        <v>0.1</v>
      </c>
      <c r="AI48">
        <f t="shared" si="81"/>
        <v>0</v>
      </c>
      <c r="AJ48">
        <f t="shared" si="82"/>
        <v>0</v>
      </c>
      <c r="AK48">
        <v>78.099999999999994</v>
      </c>
      <c r="AL48">
        <v>0</v>
      </c>
      <c r="AM48">
        <v>29.81</v>
      </c>
      <c r="AN48">
        <v>16.170000000000002</v>
      </c>
      <c r="AO48">
        <v>48.29</v>
      </c>
      <c r="AP48">
        <v>0</v>
      </c>
      <c r="AQ48">
        <v>0.1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81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83"/>
        <v>15.620000000000001</v>
      </c>
      <c r="CQ48">
        <f t="shared" si="84"/>
        <v>0</v>
      </c>
      <c r="CR48">
        <f t="shared" si="85"/>
        <v>29.81</v>
      </c>
      <c r="CS48">
        <f t="shared" si="86"/>
        <v>16.170000000000002</v>
      </c>
      <c r="CT48">
        <f t="shared" si="87"/>
        <v>48.29</v>
      </c>
      <c r="CU48">
        <f t="shared" si="88"/>
        <v>0</v>
      </c>
      <c r="CV48">
        <f t="shared" si="89"/>
        <v>0.1</v>
      </c>
      <c r="CW48">
        <f t="shared" si="90"/>
        <v>0</v>
      </c>
      <c r="CX48">
        <f t="shared" si="91"/>
        <v>0</v>
      </c>
      <c r="CY48">
        <f t="shared" si="92"/>
        <v>6.7620000000000005</v>
      </c>
      <c r="CZ48">
        <f t="shared" si="93"/>
        <v>0.96599999999999997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16987630</v>
      </c>
      <c r="DV48" t="s">
        <v>47</v>
      </c>
      <c r="DW48" t="s">
        <v>47</v>
      </c>
      <c r="DX48">
        <v>10</v>
      </c>
      <c r="DZ48" t="s">
        <v>3</v>
      </c>
      <c r="EA48" t="s">
        <v>3</v>
      </c>
      <c r="EB48" t="s">
        <v>3</v>
      </c>
      <c r="EC48" t="s">
        <v>3</v>
      </c>
      <c r="EE48">
        <v>1364533919</v>
      </c>
      <c r="EF48">
        <v>1</v>
      </c>
      <c r="EG48" t="s">
        <v>22</v>
      </c>
      <c r="EH48">
        <v>0</v>
      </c>
      <c r="EI48" t="s">
        <v>3</v>
      </c>
      <c r="EJ48">
        <v>4</v>
      </c>
      <c r="EK48">
        <v>0</v>
      </c>
      <c r="EL48" t="s">
        <v>23</v>
      </c>
      <c r="EM48" t="s">
        <v>24</v>
      </c>
      <c r="EO48" t="s">
        <v>3</v>
      </c>
      <c r="EQ48">
        <v>0</v>
      </c>
      <c r="ER48">
        <v>78.099999999999994</v>
      </c>
      <c r="ES48">
        <v>0</v>
      </c>
      <c r="ET48">
        <v>29.81</v>
      </c>
      <c r="EU48">
        <v>16.170000000000002</v>
      </c>
      <c r="EV48">
        <v>48.29</v>
      </c>
      <c r="EW48">
        <v>0.1</v>
      </c>
      <c r="EX48">
        <v>0</v>
      </c>
      <c r="EY48">
        <v>0</v>
      </c>
      <c r="FQ48">
        <v>0</v>
      </c>
      <c r="FR48">
        <f t="shared" si="94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373120453</v>
      </c>
      <c r="GG48">
        <v>2</v>
      </c>
      <c r="GH48">
        <v>1</v>
      </c>
      <c r="GI48">
        <v>-2</v>
      </c>
      <c r="GJ48">
        <v>0</v>
      </c>
      <c r="GK48">
        <f>ROUND(R48*(R12)/100,2)</f>
        <v>3.49</v>
      </c>
      <c r="GL48">
        <f t="shared" si="95"/>
        <v>0</v>
      </c>
      <c r="GM48">
        <f t="shared" si="96"/>
        <v>26.84</v>
      </c>
      <c r="GN48">
        <f t="shared" si="97"/>
        <v>0</v>
      </c>
      <c r="GO48">
        <f t="shared" si="98"/>
        <v>0</v>
      </c>
      <c r="GP48">
        <f t="shared" si="99"/>
        <v>26.84</v>
      </c>
      <c r="GR48">
        <v>0</v>
      </c>
      <c r="GS48">
        <v>3</v>
      </c>
      <c r="GT48">
        <v>0</v>
      </c>
      <c r="GU48" t="s">
        <v>3</v>
      </c>
      <c r="GV48">
        <f t="shared" si="100"/>
        <v>0</v>
      </c>
      <c r="GW48">
        <v>1</v>
      </c>
      <c r="GX48">
        <f t="shared" si="101"/>
        <v>0</v>
      </c>
      <c r="HA48">
        <v>0</v>
      </c>
      <c r="HB48">
        <v>0</v>
      </c>
      <c r="HC48">
        <f t="shared" si="102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D49">
        <f>ROW(EtalonRes!A34)</f>
        <v>34</v>
      </c>
      <c r="E49" t="s">
        <v>3</v>
      </c>
      <c r="F49" t="s">
        <v>82</v>
      </c>
      <c r="G49" t="s">
        <v>83</v>
      </c>
      <c r="H49" t="s">
        <v>47</v>
      </c>
      <c r="I49">
        <f>ROUND(8/10,9)</f>
        <v>0.8</v>
      </c>
      <c r="J49">
        <v>0</v>
      </c>
      <c r="K49">
        <f>ROUND(8/10,9)</f>
        <v>0.8</v>
      </c>
      <c r="O49">
        <f t="shared" si="63"/>
        <v>62.48</v>
      </c>
      <c r="P49">
        <f t="shared" si="64"/>
        <v>0</v>
      </c>
      <c r="Q49">
        <f t="shared" si="65"/>
        <v>23.85</v>
      </c>
      <c r="R49">
        <f t="shared" si="66"/>
        <v>12.94</v>
      </c>
      <c r="S49">
        <f t="shared" si="67"/>
        <v>38.630000000000003</v>
      </c>
      <c r="T49">
        <f t="shared" si="68"/>
        <v>0</v>
      </c>
      <c r="U49">
        <f t="shared" si="69"/>
        <v>8.0000000000000016E-2</v>
      </c>
      <c r="V49">
        <f t="shared" si="70"/>
        <v>0</v>
      </c>
      <c r="W49">
        <f t="shared" si="71"/>
        <v>0</v>
      </c>
      <c r="X49">
        <f t="shared" si="72"/>
        <v>27.04</v>
      </c>
      <c r="Y49">
        <f t="shared" si="73"/>
        <v>3.86</v>
      </c>
      <c r="AA49">
        <v>-1</v>
      </c>
      <c r="AB49">
        <f t="shared" si="74"/>
        <v>78.099999999999994</v>
      </c>
      <c r="AC49">
        <f t="shared" si="75"/>
        <v>0</v>
      </c>
      <c r="AD49">
        <f t="shared" si="76"/>
        <v>29.81</v>
      </c>
      <c r="AE49">
        <f t="shared" si="77"/>
        <v>16.170000000000002</v>
      </c>
      <c r="AF49">
        <f t="shared" si="78"/>
        <v>48.29</v>
      </c>
      <c r="AG49">
        <f t="shared" si="79"/>
        <v>0</v>
      </c>
      <c r="AH49">
        <f t="shared" si="80"/>
        <v>0.1</v>
      </c>
      <c r="AI49">
        <f t="shared" si="81"/>
        <v>0</v>
      </c>
      <c r="AJ49">
        <f t="shared" si="82"/>
        <v>0</v>
      </c>
      <c r="AK49">
        <v>78.099999999999994</v>
      </c>
      <c r="AL49">
        <v>0</v>
      </c>
      <c r="AM49">
        <v>29.81</v>
      </c>
      <c r="AN49">
        <v>16.170000000000002</v>
      </c>
      <c r="AO49">
        <v>48.29</v>
      </c>
      <c r="AP49">
        <v>0</v>
      </c>
      <c r="AQ49">
        <v>0.1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84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83"/>
        <v>62.480000000000004</v>
      </c>
      <c r="CQ49">
        <f t="shared" si="84"/>
        <v>0</v>
      </c>
      <c r="CR49">
        <f t="shared" si="85"/>
        <v>29.81</v>
      </c>
      <c r="CS49">
        <f t="shared" si="86"/>
        <v>16.170000000000002</v>
      </c>
      <c r="CT49">
        <f t="shared" si="87"/>
        <v>48.29</v>
      </c>
      <c r="CU49">
        <f t="shared" si="88"/>
        <v>0</v>
      </c>
      <c r="CV49">
        <f t="shared" si="89"/>
        <v>0.1</v>
      </c>
      <c r="CW49">
        <f t="shared" si="90"/>
        <v>0</v>
      </c>
      <c r="CX49">
        <f t="shared" si="91"/>
        <v>0</v>
      </c>
      <c r="CY49">
        <f t="shared" si="92"/>
        <v>27.041000000000004</v>
      </c>
      <c r="CZ49">
        <f t="shared" si="93"/>
        <v>3.863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47</v>
      </c>
      <c r="DW49" t="s">
        <v>47</v>
      </c>
      <c r="DX49">
        <v>10</v>
      </c>
      <c r="DZ49" t="s">
        <v>3</v>
      </c>
      <c r="EA49" t="s">
        <v>3</v>
      </c>
      <c r="EB49" t="s">
        <v>3</v>
      </c>
      <c r="EC49" t="s">
        <v>3</v>
      </c>
      <c r="EE49">
        <v>1364533919</v>
      </c>
      <c r="EF49">
        <v>1</v>
      </c>
      <c r="EG49" t="s">
        <v>22</v>
      </c>
      <c r="EH49">
        <v>0</v>
      </c>
      <c r="EI49" t="s">
        <v>3</v>
      </c>
      <c r="EJ49">
        <v>4</v>
      </c>
      <c r="EK49">
        <v>0</v>
      </c>
      <c r="EL49" t="s">
        <v>23</v>
      </c>
      <c r="EM49" t="s">
        <v>24</v>
      </c>
      <c r="EO49" t="s">
        <v>3</v>
      </c>
      <c r="EQ49">
        <v>1024</v>
      </c>
      <c r="ER49">
        <v>78.099999999999994</v>
      </c>
      <c r="ES49">
        <v>0</v>
      </c>
      <c r="ET49">
        <v>29.81</v>
      </c>
      <c r="EU49">
        <v>16.170000000000002</v>
      </c>
      <c r="EV49">
        <v>48.29</v>
      </c>
      <c r="EW49">
        <v>0.1</v>
      </c>
      <c r="EX49">
        <v>0</v>
      </c>
      <c r="EY49">
        <v>0</v>
      </c>
      <c r="FQ49">
        <v>0</v>
      </c>
      <c r="FR49">
        <f t="shared" si="94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-1400531491</v>
      </c>
      <c r="GG49">
        <v>2</v>
      </c>
      <c r="GH49">
        <v>1</v>
      </c>
      <c r="GI49">
        <v>-2</v>
      </c>
      <c r="GJ49">
        <v>0</v>
      </c>
      <c r="GK49">
        <f>ROUND(R49*(R12)/100,2)</f>
        <v>13.98</v>
      </c>
      <c r="GL49">
        <f t="shared" si="95"/>
        <v>0</v>
      </c>
      <c r="GM49">
        <f t="shared" si="96"/>
        <v>107.36</v>
      </c>
      <c r="GN49">
        <f t="shared" si="97"/>
        <v>0</v>
      </c>
      <c r="GO49">
        <f t="shared" si="98"/>
        <v>0</v>
      </c>
      <c r="GP49">
        <f t="shared" si="99"/>
        <v>107.36</v>
      </c>
      <c r="GR49">
        <v>0</v>
      </c>
      <c r="GS49">
        <v>3</v>
      </c>
      <c r="GT49">
        <v>0</v>
      </c>
      <c r="GU49" t="s">
        <v>3</v>
      </c>
      <c r="GV49">
        <f t="shared" si="100"/>
        <v>0</v>
      </c>
      <c r="GW49">
        <v>1</v>
      </c>
      <c r="GX49">
        <f t="shared" si="101"/>
        <v>0</v>
      </c>
      <c r="HA49">
        <v>0</v>
      </c>
      <c r="HB49">
        <v>0</v>
      </c>
      <c r="HC49">
        <f t="shared" si="102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D50">
        <f>ROW(EtalonRes!A36)</f>
        <v>36</v>
      </c>
      <c r="E50" t="s">
        <v>85</v>
      </c>
      <c r="F50" t="s">
        <v>86</v>
      </c>
      <c r="G50" t="s">
        <v>87</v>
      </c>
      <c r="H50" t="s">
        <v>41</v>
      </c>
      <c r="I50">
        <v>3</v>
      </c>
      <c r="J50">
        <v>0</v>
      </c>
      <c r="K50">
        <v>3</v>
      </c>
      <c r="O50">
        <f t="shared" si="63"/>
        <v>804.33</v>
      </c>
      <c r="P50">
        <f t="shared" si="64"/>
        <v>0</v>
      </c>
      <c r="Q50">
        <f t="shared" si="65"/>
        <v>268.29000000000002</v>
      </c>
      <c r="R50">
        <f t="shared" si="66"/>
        <v>145.53</v>
      </c>
      <c r="S50">
        <f t="shared" si="67"/>
        <v>536.04</v>
      </c>
      <c r="T50">
        <f t="shared" si="68"/>
        <v>0</v>
      </c>
      <c r="U50">
        <f t="shared" si="69"/>
        <v>1.1099999999999999</v>
      </c>
      <c r="V50">
        <f t="shared" si="70"/>
        <v>0</v>
      </c>
      <c r="W50">
        <f t="shared" si="71"/>
        <v>0</v>
      </c>
      <c r="X50">
        <f t="shared" si="72"/>
        <v>375.23</v>
      </c>
      <c r="Y50">
        <f t="shared" si="73"/>
        <v>53.6</v>
      </c>
      <c r="AA50">
        <v>1407480166</v>
      </c>
      <c r="AB50">
        <f t="shared" si="74"/>
        <v>268.11</v>
      </c>
      <c r="AC50">
        <f t="shared" si="75"/>
        <v>0</v>
      </c>
      <c r="AD50">
        <f t="shared" si="76"/>
        <v>89.43</v>
      </c>
      <c r="AE50">
        <f t="shared" si="77"/>
        <v>48.51</v>
      </c>
      <c r="AF50">
        <f t="shared" si="78"/>
        <v>178.68</v>
      </c>
      <c r="AG50">
        <f t="shared" si="79"/>
        <v>0</v>
      </c>
      <c r="AH50">
        <f t="shared" si="80"/>
        <v>0.37</v>
      </c>
      <c r="AI50">
        <f t="shared" si="81"/>
        <v>0</v>
      </c>
      <c r="AJ50">
        <f t="shared" si="82"/>
        <v>0</v>
      </c>
      <c r="AK50">
        <v>268.11</v>
      </c>
      <c r="AL50">
        <v>0</v>
      </c>
      <c r="AM50">
        <v>89.43</v>
      </c>
      <c r="AN50">
        <v>48.51</v>
      </c>
      <c r="AO50">
        <v>178.68</v>
      </c>
      <c r="AP50">
        <v>0</v>
      </c>
      <c r="AQ50">
        <v>0.37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88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83"/>
        <v>804.32999999999993</v>
      </c>
      <c r="CQ50">
        <f t="shared" si="84"/>
        <v>0</v>
      </c>
      <c r="CR50">
        <f t="shared" si="85"/>
        <v>89.43</v>
      </c>
      <c r="CS50">
        <f t="shared" si="86"/>
        <v>48.51</v>
      </c>
      <c r="CT50">
        <f t="shared" si="87"/>
        <v>178.68</v>
      </c>
      <c r="CU50">
        <f t="shared" si="88"/>
        <v>0</v>
      </c>
      <c r="CV50">
        <f t="shared" si="89"/>
        <v>0.37</v>
      </c>
      <c r="CW50">
        <f t="shared" si="90"/>
        <v>0</v>
      </c>
      <c r="CX50">
        <f t="shared" si="91"/>
        <v>0</v>
      </c>
      <c r="CY50">
        <f t="shared" si="92"/>
        <v>375.22799999999995</v>
      </c>
      <c r="CZ50">
        <f t="shared" si="93"/>
        <v>53.603999999999999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41</v>
      </c>
      <c r="DW50" t="s">
        <v>41</v>
      </c>
      <c r="DX50">
        <v>1</v>
      </c>
      <c r="DZ50" t="s">
        <v>3</v>
      </c>
      <c r="EA50" t="s">
        <v>3</v>
      </c>
      <c r="EB50" t="s">
        <v>3</v>
      </c>
      <c r="EC50" t="s">
        <v>3</v>
      </c>
      <c r="EE50">
        <v>1364533919</v>
      </c>
      <c r="EF50">
        <v>1</v>
      </c>
      <c r="EG50" t="s">
        <v>22</v>
      </c>
      <c r="EH50">
        <v>0</v>
      </c>
      <c r="EI50" t="s">
        <v>3</v>
      </c>
      <c r="EJ50">
        <v>4</v>
      </c>
      <c r="EK50">
        <v>0</v>
      </c>
      <c r="EL50" t="s">
        <v>23</v>
      </c>
      <c r="EM50" t="s">
        <v>24</v>
      </c>
      <c r="EO50" t="s">
        <v>3</v>
      </c>
      <c r="EQ50">
        <v>0</v>
      </c>
      <c r="ER50">
        <v>268.11</v>
      </c>
      <c r="ES50">
        <v>0</v>
      </c>
      <c r="ET50">
        <v>89.43</v>
      </c>
      <c r="EU50">
        <v>48.51</v>
      </c>
      <c r="EV50">
        <v>178.68</v>
      </c>
      <c r="EW50">
        <v>0.37</v>
      </c>
      <c r="EX50">
        <v>0</v>
      </c>
      <c r="EY50">
        <v>0</v>
      </c>
      <c r="FQ50">
        <v>0</v>
      </c>
      <c r="FR50">
        <f t="shared" si="94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156427137</v>
      </c>
      <c r="GG50">
        <v>2</v>
      </c>
      <c r="GH50">
        <v>1</v>
      </c>
      <c r="GI50">
        <v>-2</v>
      </c>
      <c r="GJ50">
        <v>0</v>
      </c>
      <c r="GK50">
        <f>ROUND(R50*(R12)/100,2)</f>
        <v>157.16999999999999</v>
      </c>
      <c r="GL50">
        <f t="shared" si="95"/>
        <v>0</v>
      </c>
      <c r="GM50">
        <f t="shared" si="96"/>
        <v>1390.33</v>
      </c>
      <c r="GN50">
        <f t="shared" si="97"/>
        <v>0</v>
      </c>
      <c r="GO50">
        <f t="shared" si="98"/>
        <v>0</v>
      </c>
      <c r="GP50">
        <f t="shared" si="99"/>
        <v>1390.33</v>
      </c>
      <c r="GR50">
        <v>0</v>
      </c>
      <c r="GS50">
        <v>3</v>
      </c>
      <c r="GT50">
        <v>0</v>
      </c>
      <c r="GU50" t="s">
        <v>3</v>
      </c>
      <c r="GV50">
        <f t="shared" si="100"/>
        <v>0</v>
      </c>
      <c r="GW50">
        <v>1</v>
      </c>
      <c r="GX50">
        <f t="shared" si="101"/>
        <v>0</v>
      </c>
      <c r="HA50">
        <v>0</v>
      </c>
      <c r="HB50">
        <v>0</v>
      </c>
      <c r="HC50">
        <f t="shared" si="102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D51">
        <f>ROW(EtalonRes!A39)</f>
        <v>39</v>
      </c>
      <c r="E51" t="s">
        <v>89</v>
      </c>
      <c r="F51" t="s">
        <v>90</v>
      </c>
      <c r="G51" t="s">
        <v>91</v>
      </c>
      <c r="H51" t="s">
        <v>47</v>
      </c>
      <c r="I51">
        <f>ROUND(2/10,9)</f>
        <v>0.2</v>
      </c>
      <c r="J51">
        <v>0</v>
      </c>
      <c r="K51">
        <f>ROUND(2/10,9)</f>
        <v>0.2</v>
      </c>
      <c r="O51">
        <f t="shared" si="63"/>
        <v>347.76</v>
      </c>
      <c r="P51">
        <f t="shared" si="64"/>
        <v>0.06</v>
      </c>
      <c r="Q51">
        <f t="shared" si="65"/>
        <v>0</v>
      </c>
      <c r="R51">
        <f t="shared" si="66"/>
        <v>0</v>
      </c>
      <c r="S51">
        <f t="shared" si="67"/>
        <v>347.7</v>
      </c>
      <c r="T51">
        <f t="shared" si="68"/>
        <v>0</v>
      </c>
      <c r="U51">
        <f t="shared" si="69"/>
        <v>0.72000000000000008</v>
      </c>
      <c r="V51">
        <f t="shared" si="70"/>
        <v>0</v>
      </c>
      <c r="W51">
        <f t="shared" si="71"/>
        <v>0</v>
      </c>
      <c r="X51">
        <f t="shared" si="72"/>
        <v>243.39</v>
      </c>
      <c r="Y51">
        <f t="shared" si="73"/>
        <v>34.770000000000003</v>
      </c>
      <c r="AA51">
        <v>1407480166</v>
      </c>
      <c r="AB51">
        <f t="shared" si="74"/>
        <v>1738.82</v>
      </c>
      <c r="AC51">
        <f t="shared" si="75"/>
        <v>0.31</v>
      </c>
      <c r="AD51">
        <f t="shared" si="76"/>
        <v>0</v>
      </c>
      <c r="AE51">
        <f t="shared" si="77"/>
        <v>0</v>
      </c>
      <c r="AF51">
        <f t="shared" si="78"/>
        <v>1738.51</v>
      </c>
      <c r="AG51">
        <f t="shared" si="79"/>
        <v>0</v>
      </c>
      <c r="AH51">
        <f t="shared" si="80"/>
        <v>3.6</v>
      </c>
      <c r="AI51">
        <f t="shared" si="81"/>
        <v>0</v>
      </c>
      <c r="AJ51">
        <f t="shared" si="82"/>
        <v>0</v>
      </c>
      <c r="AK51">
        <v>1738.82</v>
      </c>
      <c r="AL51">
        <v>0.31</v>
      </c>
      <c r="AM51">
        <v>0</v>
      </c>
      <c r="AN51">
        <v>0</v>
      </c>
      <c r="AO51">
        <v>1738.51</v>
      </c>
      <c r="AP51">
        <v>0</v>
      </c>
      <c r="AQ51">
        <v>3.6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92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83"/>
        <v>347.76</v>
      </c>
      <c r="CQ51">
        <f t="shared" si="84"/>
        <v>0.31</v>
      </c>
      <c r="CR51">
        <f t="shared" si="85"/>
        <v>0</v>
      </c>
      <c r="CS51">
        <f t="shared" si="86"/>
        <v>0</v>
      </c>
      <c r="CT51">
        <f t="shared" si="87"/>
        <v>1738.51</v>
      </c>
      <c r="CU51">
        <f t="shared" si="88"/>
        <v>0</v>
      </c>
      <c r="CV51">
        <f t="shared" si="89"/>
        <v>3.6</v>
      </c>
      <c r="CW51">
        <f t="shared" si="90"/>
        <v>0</v>
      </c>
      <c r="CX51">
        <f t="shared" si="91"/>
        <v>0</v>
      </c>
      <c r="CY51">
        <f t="shared" si="92"/>
        <v>243.39</v>
      </c>
      <c r="CZ51">
        <f t="shared" si="93"/>
        <v>34.770000000000003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47</v>
      </c>
      <c r="DW51" t="s">
        <v>47</v>
      </c>
      <c r="DX51">
        <v>10</v>
      </c>
      <c r="DZ51" t="s">
        <v>3</v>
      </c>
      <c r="EA51" t="s">
        <v>3</v>
      </c>
      <c r="EB51" t="s">
        <v>3</v>
      </c>
      <c r="EC51" t="s">
        <v>3</v>
      </c>
      <c r="EE51">
        <v>1364533919</v>
      </c>
      <c r="EF51">
        <v>1</v>
      </c>
      <c r="EG51" t="s">
        <v>22</v>
      </c>
      <c r="EH51">
        <v>0</v>
      </c>
      <c r="EI51" t="s">
        <v>3</v>
      </c>
      <c r="EJ51">
        <v>4</v>
      </c>
      <c r="EK51">
        <v>0</v>
      </c>
      <c r="EL51" t="s">
        <v>23</v>
      </c>
      <c r="EM51" t="s">
        <v>24</v>
      </c>
      <c r="EO51" t="s">
        <v>3</v>
      </c>
      <c r="EQ51">
        <v>0</v>
      </c>
      <c r="ER51">
        <v>1738.82</v>
      </c>
      <c r="ES51">
        <v>0.31</v>
      </c>
      <c r="ET51">
        <v>0</v>
      </c>
      <c r="EU51">
        <v>0</v>
      </c>
      <c r="EV51">
        <v>1738.51</v>
      </c>
      <c r="EW51">
        <v>3.6</v>
      </c>
      <c r="EX51">
        <v>0</v>
      </c>
      <c r="EY51">
        <v>0</v>
      </c>
      <c r="FQ51">
        <v>0</v>
      </c>
      <c r="FR51">
        <f t="shared" si="94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-422913975</v>
      </c>
      <c r="GG51">
        <v>2</v>
      </c>
      <c r="GH51">
        <v>1</v>
      </c>
      <c r="GI51">
        <v>-2</v>
      </c>
      <c r="GJ51">
        <v>0</v>
      </c>
      <c r="GK51">
        <f>ROUND(R51*(R12)/100,2)</f>
        <v>0</v>
      </c>
      <c r="GL51">
        <f t="shared" si="95"/>
        <v>0</v>
      </c>
      <c r="GM51">
        <f t="shared" si="96"/>
        <v>625.91999999999996</v>
      </c>
      <c r="GN51">
        <f t="shared" si="97"/>
        <v>0</v>
      </c>
      <c r="GO51">
        <f t="shared" si="98"/>
        <v>0</v>
      </c>
      <c r="GP51">
        <f t="shared" si="99"/>
        <v>625.91999999999996</v>
      </c>
      <c r="GR51">
        <v>0</v>
      </c>
      <c r="GS51">
        <v>3</v>
      </c>
      <c r="GT51">
        <v>0</v>
      </c>
      <c r="GU51" t="s">
        <v>3</v>
      </c>
      <c r="GV51">
        <f t="shared" si="100"/>
        <v>0</v>
      </c>
      <c r="GW51">
        <v>1</v>
      </c>
      <c r="GX51">
        <f t="shared" si="101"/>
        <v>0</v>
      </c>
      <c r="HA51">
        <v>0</v>
      </c>
      <c r="HB51">
        <v>0</v>
      </c>
      <c r="HC51">
        <f t="shared" si="102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18</v>
      </c>
      <c r="B52">
        <v>1</v>
      </c>
      <c r="E52" t="s">
        <v>93</v>
      </c>
      <c r="F52" t="s">
        <v>94</v>
      </c>
      <c r="G52" t="s">
        <v>95</v>
      </c>
      <c r="H52" t="s">
        <v>41</v>
      </c>
      <c r="I52">
        <f>I51*J52</f>
        <v>4</v>
      </c>
      <c r="J52">
        <v>20</v>
      </c>
      <c r="K52">
        <v>10</v>
      </c>
      <c r="O52">
        <f t="shared" si="63"/>
        <v>889.44</v>
      </c>
      <c r="P52">
        <f t="shared" si="64"/>
        <v>889.44</v>
      </c>
      <c r="Q52">
        <f t="shared" si="65"/>
        <v>0</v>
      </c>
      <c r="R52">
        <f t="shared" si="66"/>
        <v>0</v>
      </c>
      <c r="S52">
        <f t="shared" si="67"/>
        <v>0</v>
      </c>
      <c r="T52">
        <f t="shared" si="68"/>
        <v>0</v>
      </c>
      <c r="U52">
        <f t="shared" si="69"/>
        <v>0</v>
      </c>
      <c r="V52">
        <f t="shared" si="70"/>
        <v>0</v>
      </c>
      <c r="W52">
        <f t="shared" si="71"/>
        <v>0</v>
      </c>
      <c r="X52">
        <f t="shared" si="72"/>
        <v>0</v>
      </c>
      <c r="Y52">
        <f t="shared" si="73"/>
        <v>0</v>
      </c>
      <c r="AA52">
        <v>1407480166</v>
      </c>
      <c r="AB52">
        <f t="shared" si="74"/>
        <v>222.36</v>
      </c>
      <c r="AC52">
        <f t="shared" si="75"/>
        <v>222.36</v>
      </c>
      <c r="AD52">
        <f t="shared" si="76"/>
        <v>0</v>
      </c>
      <c r="AE52">
        <f t="shared" si="77"/>
        <v>0</v>
      </c>
      <c r="AF52">
        <f t="shared" si="78"/>
        <v>0</v>
      </c>
      <c r="AG52">
        <f t="shared" si="79"/>
        <v>0</v>
      </c>
      <c r="AH52">
        <f t="shared" si="80"/>
        <v>0</v>
      </c>
      <c r="AI52">
        <f t="shared" si="81"/>
        <v>0</v>
      </c>
      <c r="AJ52">
        <f t="shared" si="82"/>
        <v>0</v>
      </c>
      <c r="AK52">
        <v>222.36</v>
      </c>
      <c r="AL52">
        <v>222.36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3</v>
      </c>
      <c r="BI52">
        <v>4</v>
      </c>
      <c r="BJ52" t="s">
        <v>96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83"/>
        <v>889.44</v>
      </c>
      <c r="CQ52">
        <f t="shared" si="84"/>
        <v>222.36</v>
      </c>
      <c r="CR52">
        <f t="shared" si="85"/>
        <v>0</v>
      </c>
      <c r="CS52">
        <f t="shared" si="86"/>
        <v>0</v>
      </c>
      <c r="CT52">
        <f t="shared" si="87"/>
        <v>0</v>
      </c>
      <c r="CU52">
        <f t="shared" si="88"/>
        <v>0</v>
      </c>
      <c r="CV52">
        <f t="shared" si="89"/>
        <v>0</v>
      </c>
      <c r="CW52">
        <f t="shared" si="90"/>
        <v>0</v>
      </c>
      <c r="CX52">
        <f t="shared" si="91"/>
        <v>0</v>
      </c>
      <c r="CY52">
        <f t="shared" si="92"/>
        <v>0</v>
      </c>
      <c r="CZ52">
        <f t="shared" si="93"/>
        <v>0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41</v>
      </c>
      <c r="DW52" t="s">
        <v>41</v>
      </c>
      <c r="DX52">
        <v>1</v>
      </c>
      <c r="DZ52" t="s">
        <v>3</v>
      </c>
      <c r="EA52" t="s">
        <v>3</v>
      </c>
      <c r="EB52" t="s">
        <v>3</v>
      </c>
      <c r="EC52" t="s">
        <v>3</v>
      </c>
      <c r="EE52">
        <v>1364533919</v>
      </c>
      <c r="EF52">
        <v>1</v>
      </c>
      <c r="EG52" t="s">
        <v>22</v>
      </c>
      <c r="EH52">
        <v>0</v>
      </c>
      <c r="EI52" t="s">
        <v>3</v>
      </c>
      <c r="EJ52">
        <v>4</v>
      </c>
      <c r="EK52">
        <v>0</v>
      </c>
      <c r="EL52" t="s">
        <v>23</v>
      </c>
      <c r="EM52" t="s">
        <v>24</v>
      </c>
      <c r="EO52" t="s">
        <v>3</v>
      </c>
      <c r="EQ52">
        <v>0</v>
      </c>
      <c r="ER52">
        <v>222.36</v>
      </c>
      <c r="ES52">
        <v>222.36</v>
      </c>
      <c r="ET52">
        <v>0</v>
      </c>
      <c r="EU52">
        <v>0</v>
      </c>
      <c r="EV52">
        <v>0</v>
      </c>
      <c r="EW52">
        <v>0</v>
      </c>
      <c r="EX52">
        <v>0</v>
      </c>
      <c r="FQ52">
        <v>0</v>
      </c>
      <c r="FR52">
        <f t="shared" si="94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-1477603522</v>
      </c>
      <c r="GG52">
        <v>2</v>
      </c>
      <c r="GH52">
        <v>1</v>
      </c>
      <c r="GI52">
        <v>-2</v>
      </c>
      <c r="GJ52">
        <v>0</v>
      </c>
      <c r="GK52">
        <f>ROUND(R52*(R12)/100,2)</f>
        <v>0</v>
      </c>
      <c r="GL52">
        <f t="shared" si="95"/>
        <v>0</v>
      </c>
      <c r="GM52">
        <f t="shared" si="96"/>
        <v>889.44</v>
      </c>
      <c r="GN52">
        <f t="shared" si="97"/>
        <v>0</v>
      </c>
      <c r="GO52">
        <f t="shared" si="98"/>
        <v>0</v>
      </c>
      <c r="GP52">
        <f t="shared" si="99"/>
        <v>889.44</v>
      </c>
      <c r="GR52">
        <v>0</v>
      </c>
      <c r="GS52">
        <v>3</v>
      </c>
      <c r="GT52">
        <v>0</v>
      </c>
      <c r="GU52" t="s">
        <v>3</v>
      </c>
      <c r="GV52">
        <f t="shared" si="100"/>
        <v>0</v>
      </c>
      <c r="GW52">
        <v>1</v>
      </c>
      <c r="GX52">
        <f t="shared" si="101"/>
        <v>0</v>
      </c>
      <c r="HA52">
        <v>0</v>
      </c>
      <c r="HB52">
        <v>0</v>
      </c>
      <c r="HC52">
        <f t="shared" si="102"/>
        <v>0</v>
      </c>
      <c r="HE52" t="s">
        <v>3</v>
      </c>
      <c r="HF52" t="s">
        <v>3</v>
      </c>
      <c r="HM52" t="s">
        <v>43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D53">
        <f>ROW(EtalonRes!A42)</f>
        <v>42</v>
      </c>
      <c r="E53" t="s">
        <v>3</v>
      </c>
      <c r="F53" t="s">
        <v>97</v>
      </c>
      <c r="G53" t="s">
        <v>98</v>
      </c>
      <c r="H53" t="s">
        <v>41</v>
      </c>
      <c r="I53">
        <v>1</v>
      </c>
      <c r="J53">
        <v>0</v>
      </c>
      <c r="K53">
        <v>1</v>
      </c>
      <c r="O53">
        <f t="shared" si="63"/>
        <v>5784.62</v>
      </c>
      <c r="P53">
        <f t="shared" si="64"/>
        <v>6.26</v>
      </c>
      <c r="Q53">
        <f t="shared" si="65"/>
        <v>2742.45</v>
      </c>
      <c r="R53">
        <f t="shared" si="66"/>
        <v>1487.53</v>
      </c>
      <c r="S53">
        <f t="shared" si="67"/>
        <v>3035.91</v>
      </c>
      <c r="T53">
        <f t="shared" si="68"/>
        <v>0</v>
      </c>
      <c r="U53">
        <f t="shared" si="69"/>
        <v>4.9800000000000004</v>
      </c>
      <c r="V53">
        <f t="shared" si="70"/>
        <v>0</v>
      </c>
      <c r="W53">
        <f t="shared" si="71"/>
        <v>0</v>
      </c>
      <c r="X53">
        <f t="shared" si="72"/>
        <v>2125.14</v>
      </c>
      <c r="Y53">
        <f t="shared" si="73"/>
        <v>303.58999999999997</v>
      </c>
      <c r="AA53">
        <v>-1</v>
      </c>
      <c r="AB53">
        <f t="shared" si="74"/>
        <v>5784.62</v>
      </c>
      <c r="AC53">
        <f t="shared" si="75"/>
        <v>6.26</v>
      </c>
      <c r="AD53">
        <f t="shared" si="76"/>
        <v>2742.45</v>
      </c>
      <c r="AE53">
        <f t="shared" si="77"/>
        <v>1487.53</v>
      </c>
      <c r="AF53">
        <f t="shared" si="78"/>
        <v>3035.91</v>
      </c>
      <c r="AG53">
        <f t="shared" si="79"/>
        <v>0</v>
      </c>
      <c r="AH53">
        <f t="shared" si="80"/>
        <v>4.9800000000000004</v>
      </c>
      <c r="AI53">
        <f t="shared" si="81"/>
        <v>0</v>
      </c>
      <c r="AJ53">
        <f t="shared" si="82"/>
        <v>0</v>
      </c>
      <c r="AK53">
        <v>5784.62</v>
      </c>
      <c r="AL53">
        <v>6.26</v>
      </c>
      <c r="AM53">
        <v>2742.45</v>
      </c>
      <c r="AN53">
        <v>1487.53</v>
      </c>
      <c r="AO53">
        <v>3035.91</v>
      </c>
      <c r="AP53">
        <v>0</v>
      </c>
      <c r="AQ53">
        <v>4.9800000000000004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99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83"/>
        <v>5784.62</v>
      </c>
      <c r="CQ53">
        <f t="shared" si="84"/>
        <v>6.26</v>
      </c>
      <c r="CR53">
        <f t="shared" si="85"/>
        <v>2742.45</v>
      </c>
      <c r="CS53">
        <f t="shared" si="86"/>
        <v>1487.53</v>
      </c>
      <c r="CT53">
        <f t="shared" si="87"/>
        <v>3035.91</v>
      </c>
      <c r="CU53">
        <f t="shared" si="88"/>
        <v>0</v>
      </c>
      <c r="CV53">
        <f t="shared" si="89"/>
        <v>4.9800000000000004</v>
      </c>
      <c r="CW53">
        <f t="shared" si="90"/>
        <v>0</v>
      </c>
      <c r="CX53">
        <f t="shared" si="91"/>
        <v>0</v>
      </c>
      <c r="CY53">
        <f t="shared" si="92"/>
        <v>2125.1369999999997</v>
      </c>
      <c r="CZ53">
        <f t="shared" si="93"/>
        <v>303.59100000000001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16987630</v>
      </c>
      <c r="DV53" t="s">
        <v>41</v>
      </c>
      <c r="DW53" t="s">
        <v>41</v>
      </c>
      <c r="DX53">
        <v>1</v>
      </c>
      <c r="DZ53" t="s">
        <v>3</v>
      </c>
      <c r="EA53" t="s">
        <v>3</v>
      </c>
      <c r="EB53" t="s">
        <v>3</v>
      </c>
      <c r="EC53" t="s">
        <v>3</v>
      </c>
      <c r="EE53">
        <v>1364533919</v>
      </c>
      <c r="EF53">
        <v>1</v>
      </c>
      <c r="EG53" t="s">
        <v>22</v>
      </c>
      <c r="EH53">
        <v>0</v>
      </c>
      <c r="EI53" t="s">
        <v>3</v>
      </c>
      <c r="EJ53">
        <v>4</v>
      </c>
      <c r="EK53">
        <v>0</v>
      </c>
      <c r="EL53" t="s">
        <v>23</v>
      </c>
      <c r="EM53" t="s">
        <v>24</v>
      </c>
      <c r="EO53" t="s">
        <v>3</v>
      </c>
      <c r="EQ53">
        <v>1024</v>
      </c>
      <c r="ER53">
        <v>5784.62</v>
      </c>
      <c r="ES53">
        <v>6.26</v>
      </c>
      <c r="ET53">
        <v>2742.45</v>
      </c>
      <c r="EU53">
        <v>1487.53</v>
      </c>
      <c r="EV53">
        <v>3035.91</v>
      </c>
      <c r="EW53">
        <v>4.9800000000000004</v>
      </c>
      <c r="EX53">
        <v>0</v>
      </c>
      <c r="EY53">
        <v>0</v>
      </c>
      <c r="FQ53">
        <v>0</v>
      </c>
      <c r="FR53">
        <f t="shared" si="94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-6181961</v>
      </c>
      <c r="GG53">
        <v>2</v>
      </c>
      <c r="GH53">
        <v>1</v>
      </c>
      <c r="GI53">
        <v>-2</v>
      </c>
      <c r="GJ53">
        <v>0</v>
      </c>
      <c r="GK53">
        <f>ROUND(R53*(R12)/100,2)</f>
        <v>1606.53</v>
      </c>
      <c r="GL53">
        <f t="shared" si="95"/>
        <v>0</v>
      </c>
      <c r="GM53">
        <f t="shared" si="96"/>
        <v>9819.8799999999992</v>
      </c>
      <c r="GN53">
        <f t="shared" si="97"/>
        <v>0</v>
      </c>
      <c r="GO53">
        <f t="shared" si="98"/>
        <v>0</v>
      </c>
      <c r="GP53">
        <f t="shared" si="99"/>
        <v>9819.8799999999992</v>
      </c>
      <c r="GR53">
        <v>0</v>
      </c>
      <c r="GS53">
        <v>3</v>
      </c>
      <c r="GT53">
        <v>0</v>
      </c>
      <c r="GU53" t="s">
        <v>3</v>
      </c>
      <c r="GV53">
        <f t="shared" si="100"/>
        <v>0</v>
      </c>
      <c r="GW53">
        <v>1</v>
      </c>
      <c r="GX53">
        <f t="shared" si="101"/>
        <v>0</v>
      </c>
      <c r="HA53">
        <v>0</v>
      </c>
      <c r="HB53">
        <v>0</v>
      </c>
      <c r="HC53">
        <f t="shared" si="102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17</v>
      </c>
      <c r="B54">
        <v>1</v>
      </c>
      <c r="D54">
        <f>ROW(EtalonRes!A45)</f>
        <v>45</v>
      </c>
      <c r="E54" t="s">
        <v>100</v>
      </c>
      <c r="F54" t="s">
        <v>101</v>
      </c>
      <c r="G54" t="s">
        <v>102</v>
      </c>
      <c r="H54" t="s">
        <v>41</v>
      </c>
      <c r="I54">
        <v>1</v>
      </c>
      <c r="J54">
        <v>0</v>
      </c>
      <c r="K54">
        <v>1</v>
      </c>
      <c r="O54">
        <f t="shared" si="63"/>
        <v>1908.32</v>
      </c>
      <c r="P54">
        <f t="shared" si="64"/>
        <v>2.08</v>
      </c>
      <c r="Q54">
        <f t="shared" si="65"/>
        <v>894.28</v>
      </c>
      <c r="R54">
        <f t="shared" si="66"/>
        <v>485.08</v>
      </c>
      <c r="S54">
        <f t="shared" si="67"/>
        <v>1011.96</v>
      </c>
      <c r="T54">
        <f t="shared" si="68"/>
        <v>0</v>
      </c>
      <c r="U54">
        <f t="shared" si="69"/>
        <v>1.68</v>
      </c>
      <c r="V54">
        <f t="shared" si="70"/>
        <v>0</v>
      </c>
      <c r="W54">
        <f t="shared" si="71"/>
        <v>0</v>
      </c>
      <c r="X54">
        <f t="shared" si="72"/>
        <v>708.37</v>
      </c>
      <c r="Y54">
        <f t="shared" si="73"/>
        <v>101.2</v>
      </c>
      <c r="AA54">
        <v>1407480166</v>
      </c>
      <c r="AB54">
        <f t="shared" si="74"/>
        <v>1908.32</v>
      </c>
      <c r="AC54">
        <f>ROUND(((ES54*4)),6)</f>
        <v>2.08</v>
      </c>
      <c r="AD54">
        <f>ROUND(((((ET54*4))-((EU54*4)))+AE54),6)</f>
        <v>894.28</v>
      </c>
      <c r="AE54">
        <f>ROUND(((EU54*4)),6)</f>
        <v>485.08</v>
      </c>
      <c r="AF54">
        <f>ROUND(((EV54*4)),6)</f>
        <v>1011.96</v>
      </c>
      <c r="AG54">
        <f t="shared" si="79"/>
        <v>0</v>
      </c>
      <c r="AH54">
        <f>((EW54*4))</f>
        <v>1.68</v>
      </c>
      <c r="AI54">
        <f>((EX54*4))</f>
        <v>0</v>
      </c>
      <c r="AJ54">
        <f t="shared" si="82"/>
        <v>0</v>
      </c>
      <c r="AK54">
        <v>477.08</v>
      </c>
      <c r="AL54">
        <v>0.52</v>
      </c>
      <c r="AM54">
        <v>223.57</v>
      </c>
      <c r="AN54">
        <v>121.27</v>
      </c>
      <c r="AO54">
        <v>252.99</v>
      </c>
      <c r="AP54">
        <v>0</v>
      </c>
      <c r="AQ54">
        <v>0.42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103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83"/>
        <v>1908.3200000000002</v>
      </c>
      <c r="CQ54">
        <f t="shared" si="84"/>
        <v>2.08</v>
      </c>
      <c r="CR54">
        <f>(((((ET54*4))*BB54-((EU54*4))*BS54)+AE54*BS54)*AV54)</f>
        <v>894.28</v>
      </c>
      <c r="CS54">
        <f t="shared" si="86"/>
        <v>485.08</v>
      </c>
      <c r="CT54">
        <f t="shared" si="87"/>
        <v>1011.96</v>
      </c>
      <c r="CU54">
        <f t="shared" si="88"/>
        <v>0</v>
      </c>
      <c r="CV54">
        <f t="shared" si="89"/>
        <v>1.68</v>
      </c>
      <c r="CW54">
        <f t="shared" si="90"/>
        <v>0</v>
      </c>
      <c r="CX54">
        <f t="shared" si="91"/>
        <v>0</v>
      </c>
      <c r="CY54">
        <f t="shared" si="92"/>
        <v>708.37199999999996</v>
      </c>
      <c r="CZ54">
        <f t="shared" si="93"/>
        <v>101.196</v>
      </c>
      <c r="DC54" t="s">
        <v>3</v>
      </c>
      <c r="DD54" t="s">
        <v>104</v>
      </c>
      <c r="DE54" t="s">
        <v>104</v>
      </c>
      <c r="DF54" t="s">
        <v>104</v>
      </c>
      <c r="DG54" t="s">
        <v>104</v>
      </c>
      <c r="DH54" t="s">
        <v>3</v>
      </c>
      <c r="DI54" t="s">
        <v>104</v>
      </c>
      <c r="DJ54" t="s">
        <v>104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16987630</v>
      </c>
      <c r="DV54" t="s">
        <v>41</v>
      </c>
      <c r="DW54" t="s">
        <v>41</v>
      </c>
      <c r="DX54">
        <v>1</v>
      </c>
      <c r="DZ54" t="s">
        <v>3</v>
      </c>
      <c r="EA54" t="s">
        <v>3</v>
      </c>
      <c r="EB54" t="s">
        <v>3</v>
      </c>
      <c r="EC54" t="s">
        <v>3</v>
      </c>
      <c r="EE54">
        <v>1364533919</v>
      </c>
      <c r="EF54">
        <v>1</v>
      </c>
      <c r="EG54" t="s">
        <v>22</v>
      </c>
      <c r="EH54">
        <v>0</v>
      </c>
      <c r="EI54" t="s">
        <v>3</v>
      </c>
      <c r="EJ54">
        <v>4</v>
      </c>
      <c r="EK54">
        <v>0</v>
      </c>
      <c r="EL54" t="s">
        <v>23</v>
      </c>
      <c r="EM54" t="s">
        <v>24</v>
      </c>
      <c r="EO54" t="s">
        <v>3</v>
      </c>
      <c r="EQ54">
        <v>0</v>
      </c>
      <c r="ER54">
        <v>477.08</v>
      </c>
      <c r="ES54">
        <v>0.52</v>
      </c>
      <c r="ET54">
        <v>223.57</v>
      </c>
      <c r="EU54">
        <v>121.27</v>
      </c>
      <c r="EV54">
        <v>252.99</v>
      </c>
      <c r="EW54">
        <v>0.42</v>
      </c>
      <c r="EX54">
        <v>0</v>
      </c>
      <c r="EY54">
        <v>0</v>
      </c>
      <c r="FQ54">
        <v>0</v>
      </c>
      <c r="FR54">
        <f t="shared" si="94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-1626117288</v>
      </c>
      <c r="GG54">
        <v>2</v>
      </c>
      <c r="GH54">
        <v>1</v>
      </c>
      <c r="GI54">
        <v>-2</v>
      </c>
      <c r="GJ54">
        <v>0</v>
      </c>
      <c r="GK54">
        <f>ROUND(R54*(R12)/100,2)</f>
        <v>523.89</v>
      </c>
      <c r="GL54">
        <f t="shared" si="95"/>
        <v>0</v>
      </c>
      <c r="GM54">
        <f t="shared" si="96"/>
        <v>3241.78</v>
      </c>
      <c r="GN54">
        <f t="shared" si="97"/>
        <v>0</v>
      </c>
      <c r="GO54">
        <f t="shared" si="98"/>
        <v>0</v>
      </c>
      <c r="GP54">
        <f t="shared" si="99"/>
        <v>3241.78</v>
      </c>
      <c r="GR54">
        <v>0</v>
      </c>
      <c r="GS54">
        <v>3</v>
      </c>
      <c r="GT54">
        <v>0</v>
      </c>
      <c r="GU54" t="s">
        <v>3</v>
      </c>
      <c r="GV54">
        <f t="shared" si="100"/>
        <v>0</v>
      </c>
      <c r="GW54">
        <v>1</v>
      </c>
      <c r="GX54">
        <f t="shared" si="101"/>
        <v>0</v>
      </c>
      <c r="HA54">
        <v>0</v>
      </c>
      <c r="HB54">
        <v>0</v>
      </c>
      <c r="HC54">
        <f t="shared" si="102"/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D55">
        <f>ROW(EtalonRes!A48)</f>
        <v>48</v>
      </c>
      <c r="E55" t="s">
        <v>105</v>
      </c>
      <c r="F55" t="s">
        <v>73</v>
      </c>
      <c r="G55" t="s">
        <v>74</v>
      </c>
      <c r="H55" t="s">
        <v>75</v>
      </c>
      <c r="I55">
        <f>ROUND(1/100,9)</f>
        <v>0.01</v>
      </c>
      <c r="J55">
        <v>0</v>
      </c>
      <c r="K55">
        <f>ROUND(1/100,9)</f>
        <v>0.01</v>
      </c>
      <c r="O55">
        <f t="shared" si="63"/>
        <v>251.72</v>
      </c>
      <c r="P55">
        <f t="shared" si="64"/>
        <v>0.08</v>
      </c>
      <c r="Q55">
        <f t="shared" si="65"/>
        <v>44.71</v>
      </c>
      <c r="R55">
        <f t="shared" si="66"/>
        <v>24.25</v>
      </c>
      <c r="S55">
        <f t="shared" si="67"/>
        <v>206.93</v>
      </c>
      <c r="T55">
        <f t="shared" si="68"/>
        <v>0</v>
      </c>
      <c r="U55">
        <f t="shared" si="69"/>
        <v>0.45</v>
      </c>
      <c r="V55">
        <f t="shared" si="70"/>
        <v>0</v>
      </c>
      <c r="W55">
        <f t="shared" si="71"/>
        <v>0</v>
      </c>
      <c r="X55">
        <f t="shared" si="72"/>
        <v>144.85</v>
      </c>
      <c r="Y55">
        <f t="shared" si="73"/>
        <v>20.69</v>
      </c>
      <c r="AA55">
        <v>1407480166</v>
      </c>
      <c r="AB55">
        <f t="shared" si="74"/>
        <v>25172.69</v>
      </c>
      <c r="AC55">
        <f t="shared" ref="AC55:AC61" si="103">ROUND((ES55),6)</f>
        <v>7.83</v>
      </c>
      <c r="AD55">
        <f t="shared" ref="AD55:AD61" si="104">ROUND((((ET55)-(EU55))+AE55),6)</f>
        <v>4471.38</v>
      </c>
      <c r="AE55">
        <f t="shared" ref="AE55:AF61" si="105">ROUND((EU55),6)</f>
        <v>2425.3200000000002</v>
      </c>
      <c r="AF55">
        <f t="shared" si="105"/>
        <v>20693.48</v>
      </c>
      <c r="AG55">
        <f t="shared" si="79"/>
        <v>0</v>
      </c>
      <c r="AH55">
        <f t="shared" ref="AH55:AI61" si="106">(EW55)</f>
        <v>45</v>
      </c>
      <c r="AI55">
        <f t="shared" si="106"/>
        <v>0</v>
      </c>
      <c r="AJ55">
        <f t="shared" si="82"/>
        <v>0</v>
      </c>
      <c r="AK55">
        <v>25172.69</v>
      </c>
      <c r="AL55">
        <v>7.83</v>
      </c>
      <c r="AM55">
        <v>4471.38</v>
      </c>
      <c r="AN55">
        <v>2425.3200000000002</v>
      </c>
      <c r="AO55">
        <v>20693.48</v>
      </c>
      <c r="AP55">
        <v>0</v>
      </c>
      <c r="AQ55">
        <v>45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76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83"/>
        <v>251.72</v>
      </c>
      <c r="CQ55">
        <f t="shared" si="84"/>
        <v>7.83</v>
      </c>
      <c r="CR55">
        <f t="shared" ref="CR55:CR61" si="107">((((ET55)*BB55-(EU55)*BS55)+AE55*BS55)*AV55)</f>
        <v>4471.38</v>
      </c>
      <c r="CS55">
        <f t="shared" si="86"/>
        <v>2425.3200000000002</v>
      </c>
      <c r="CT55">
        <f t="shared" si="87"/>
        <v>20693.48</v>
      </c>
      <c r="CU55">
        <f t="shared" si="88"/>
        <v>0</v>
      </c>
      <c r="CV55">
        <f t="shared" si="89"/>
        <v>45</v>
      </c>
      <c r="CW55">
        <f t="shared" si="90"/>
        <v>0</v>
      </c>
      <c r="CX55">
        <f t="shared" si="91"/>
        <v>0</v>
      </c>
      <c r="CY55">
        <f t="shared" si="92"/>
        <v>144.851</v>
      </c>
      <c r="CZ55">
        <f t="shared" si="93"/>
        <v>20.693000000000001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16987630</v>
      </c>
      <c r="DV55" t="s">
        <v>75</v>
      </c>
      <c r="DW55" t="s">
        <v>75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1364533919</v>
      </c>
      <c r="EF55">
        <v>1</v>
      </c>
      <c r="EG55" t="s">
        <v>22</v>
      </c>
      <c r="EH55">
        <v>0</v>
      </c>
      <c r="EI55" t="s">
        <v>3</v>
      </c>
      <c r="EJ55">
        <v>4</v>
      </c>
      <c r="EK55">
        <v>0</v>
      </c>
      <c r="EL55" t="s">
        <v>23</v>
      </c>
      <c r="EM55" t="s">
        <v>24</v>
      </c>
      <c r="EO55" t="s">
        <v>3</v>
      </c>
      <c r="EQ55">
        <v>0</v>
      </c>
      <c r="ER55">
        <v>25172.69</v>
      </c>
      <c r="ES55">
        <v>7.83</v>
      </c>
      <c r="ET55">
        <v>4471.38</v>
      </c>
      <c r="EU55">
        <v>2425.3200000000002</v>
      </c>
      <c r="EV55">
        <v>20693.48</v>
      </c>
      <c r="EW55">
        <v>45</v>
      </c>
      <c r="EX55">
        <v>0</v>
      </c>
      <c r="EY55">
        <v>0</v>
      </c>
      <c r="FQ55">
        <v>0</v>
      </c>
      <c r="FR55">
        <f t="shared" si="94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117022430</v>
      </c>
      <c r="GG55">
        <v>2</v>
      </c>
      <c r="GH55">
        <v>1</v>
      </c>
      <c r="GI55">
        <v>-2</v>
      </c>
      <c r="GJ55">
        <v>0</v>
      </c>
      <c r="GK55">
        <f>ROUND(R55*(R12)/100,2)</f>
        <v>26.19</v>
      </c>
      <c r="GL55">
        <f t="shared" si="95"/>
        <v>0</v>
      </c>
      <c r="GM55">
        <f t="shared" si="96"/>
        <v>443.45</v>
      </c>
      <c r="GN55">
        <f t="shared" si="97"/>
        <v>0</v>
      </c>
      <c r="GO55">
        <f t="shared" si="98"/>
        <v>0</v>
      </c>
      <c r="GP55">
        <f t="shared" si="99"/>
        <v>443.45</v>
      </c>
      <c r="GR55">
        <v>0</v>
      </c>
      <c r="GS55">
        <v>3</v>
      </c>
      <c r="GT55">
        <v>0</v>
      </c>
      <c r="GU55" t="s">
        <v>3</v>
      </c>
      <c r="GV55">
        <f t="shared" si="100"/>
        <v>0</v>
      </c>
      <c r="GW55">
        <v>1</v>
      </c>
      <c r="GX55">
        <f t="shared" si="101"/>
        <v>0</v>
      </c>
      <c r="HA55">
        <v>0</v>
      </c>
      <c r="HB55">
        <v>0</v>
      </c>
      <c r="HC55">
        <f t="shared" si="102"/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6" spans="1:245" x14ac:dyDescent="0.2">
      <c r="A56">
        <v>17</v>
      </c>
      <c r="B56">
        <v>1</v>
      </c>
      <c r="D56">
        <f>ROW(EtalonRes!A50)</f>
        <v>50</v>
      </c>
      <c r="E56" t="s">
        <v>106</v>
      </c>
      <c r="F56" t="s">
        <v>79</v>
      </c>
      <c r="G56" t="s">
        <v>80</v>
      </c>
      <c r="H56" t="s">
        <v>47</v>
      </c>
      <c r="I56">
        <f>ROUND(2/10,9)</f>
        <v>0.2</v>
      </c>
      <c r="J56">
        <v>0</v>
      </c>
      <c r="K56">
        <f>ROUND(2/10,9)</f>
        <v>0.2</v>
      </c>
      <c r="O56">
        <f t="shared" si="63"/>
        <v>15.62</v>
      </c>
      <c r="P56">
        <f t="shared" si="64"/>
        <v>0</v>
      </c>
      <c r="Q56">
        <f t="shared" si="65"/>
        <v>5.96</v>
      </c>
      <c r="R56">
        <f t="shared" si="66"/>
        <v>3.23</v>
      </c>
      <c r="S56">
        <f t="shared" si="67"/>
        <v>9.66</v>
      </c>
      <c r="T56">
        <f t="shared" si="68"/>
        <v>0</v>
      </c>
      <c r="U56">
        <f t="shared" si="69"/>
        <v>2.0000000000000004E-2</v>
      </c>
      <c r="V56">
        <f t="shared" si="70"/>
        <v>0</v>
      </c>
      <c r="W56">
        <f t="shared" si="71"/>
        <v>0</v>
      </c>
      <c r="X56">
        <f t="shared" si="72"/>
        <v>6.76</v>
      </c>
      <c r="Y56">
        <f t="shared" si="73"/>
        <v>0.97</v>
      </c>
      <c r="AA56">
        <v>1407480166</v>
      </c>
      <c r="AB56">
        <f t="shared" si="74"/>
        <v>78.099999999999994</v>
      </c>
      <c r="AC56">
        <f t="shared" si="103"/>
        <v>0</v>
      </c>
      <c r="AD56">
        <f t="shared" si="104"/>
        <v>29.81</v>
      </c>
      <c r="AE56">
        <f t="shared" si="105"/>
        <v>16.170000000000002</v>
      </c>
      <c r="AF56">
        <f t="shared" si="105"/>
        <v>48.29</v>
      </c>
      <c r="AG56">
        <f t="shared" si="79"/>
        <v>0</v>
      </c>
      <c r="AH56">
        <f t="shared" si="106"/>
        <v>0.1</v>
      </c>
      <c r="AI56">
        <f t="shared" si="106"/>
        <v>0</v>
      </c>
      <c r="AJ56">
        <f t="shared" si="82"/>
        <v>0</v>
      </c>
      <c r="AK56">
        <v>78.099999999999994</v>
      </c>
      <c r="AL56">
        <v>0</v>
      </c>
      <c r="AM56">
        <v>29.81</v>
      </c>
      <c r="AN56">
        <v>16.170000000000002</v>
      </c>
      <c r="AO56">
        <v>48.29</v>
      </c>
      <c r="AP56">
        <v>0</v>
      </c>
      <c r="AQ56">
        <v>0.1</v>
      </c>
      <c r="AR56">
        <v>0</v>
      </c>
      <c r="AS56">
        <v>0</v>
      </c>
      <c r="AT56">
        <v>70</v>
      </c>
      <c r="AU56">
        <v>10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3</v>
      </c>
      <c r="BE56" t="s">
        <v>3</v>
      </c>
      <c r="BF56" t="s">
        <v>3</v>
      </c>
      <c r="BG56" t="s">
        <v>3</v>
      </c>
      <c r="BH56">
        <v>0</v>
      </c>
      <c r="BI56">
        <v>4</v>
      </c>
      <c r="BJ56" t="s">
        <v>81</v>
      </c>
      <c r="BM56">
        <v>0</v>
      </c>
      <c r="BN56">
        <v>0</v>
      </c>
      <c r="BO56" t="s">
        <v>3</v>
      </c>
      <c r="BP56">
        <v>0</v>
      </c>
      <c r="BQ56">
        <v>1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3</v>
      </c>
      <c r="BZ56">
        <v>70</v>
      </c>
      <c r="CA56">
        <v>10</v>
      </c>
      <c r="CB56" t="s">
        <v>3</v>
      </c>
      <c r="CE56">
        <v>0</v>
      </c>
      <c r="CF56">
        <v>0</v>
      </c>
      <c r="CG56">
        <v>0</v>
      </c>
      <c r="CM56">
        <v>0</v>
      </c>
      <c r="CN56" t="s">
        <v>3</v>
      </c>
      <c r="CO56">
        <v>0</v>
      </c>
      <c r="CP56">
        <f t="shared" si="83"/>
        <v>15.620000000000001</v>
      </c>
      <c r="CQ56">
        <f t="shared" si="84"/>
        <v>0</v>
      </c>
      <c r="CR56">
        <f t="shared" si="107"/>
        <v>29.81</v>
      </c>
      <c r="CS56">
        <f t="shared" si="86"/>
        <v>16.170000000000002</v>
      </c>
      <c r="CT56">
        <f t="shared" si="87"/>
        <v>48.29</v>
      </c>
      <c r="CU56">
        <f t="shared" si="88"/>
        <v>0</v>
      </c>
      <c r="CV56">
        <f t="shared" si="89"/>
        <v>0.1</v>
      </c>
      <c r="CW56">
        <f t="shared" si="90"/>
        <v>0</v>
      </c>
      <c r="CX56">
        <f t="shared" si="91"/>
        <v>0</v>
      </c>
      <c r="CY56">
        <f t="shared" si="92"/>
        <v>6.7620000000000005</v>
      </c>
      <c r="CZ56">
        <f t="shared" si="93"/>
        <v>0.96599999999999997</v>
      </c>
      <c r="DC56" t="s">
        <v>3</v>
      </c>
      <c r="DD56" t="s">
        <v>3</v>
      </c>
      <c r="DE56" t="s">
        <v>3</v>
      </c>
      <c r="DF56" t="s">
        <v>3</v>
      </c>
      <c r="DG56" t="s">
        <v>3</v>
      </c>
      <c r="DH56" t="s">
        <v>3</v>
      </c>
      <c r="DI56" t="s">
        <v>3</v>
      </c>
      <c r="DJ56" t="s">
        <v>3</v>
      </c>
      <c r="DK56" t="s">
        <v>3</v>
      </c>
      <c r="DL56" t="s">
        <v>3</v>
      </c>
      <c r="DM56" t="s">
        <v>3</v>
      </c>
      <c r="DN56">
        <v>0</v>
      </c>
      <c r="DO56">
        <v>0</v>
      </c>
      <c r="DP56">
        <v>1</v>
      </c>
      <c r="DQ56">
        <v>1</v>
      </c>
      <c r="DU56">
        <v>16987630</v>
      </c>
      <c r="DV56" t="s">
        <v>47</v>
      </c>
      <c r="DW56" t="s">
        <v>47</v>
      </c>
      <c r="DX56">
        <v>10</v>
      </c>
      <c r="DZ56" t="s">
        <v>3</v>
      </c>
      <c r="EA56" t="s">
        <v>3</v>
      </c>
      <c r="EB56" t="s">
        <v>3</v>
      </c>
      <c r="EC56" t="s">
        <v>3</v>
      </c>
      <c r="EE56">
        <v>1364533919</v>
      </c>
      <c r="EF56">
        <v>1</v>
      </c>
      <c r="EG56" t="s">
        <v>22</v>
      </c>
      <c r="EH56">
        <v>0</v>
      </c>
      <c r="EI56" t="s">
        <v>3</v>
      </c>
      <c r="EJ56">
        <v>4</v>
      </c>
      <c r="EK56">
        <v>0</v>
      </c>
      <c r="EL56" t="s">
        <v>23</v>
      </c>
      <c r="EM56" t="s">
        <v>24</v>
      </c>
      <c r="EO56" t="s">
        <v>3</v>
      </c>
      <c r="EQ56">
        <v>0</v>
      </c>
      <c r="ER56">
        <v>78.099999999999994</v>
      </c>
      <c r="ES56">
        <v>0</v>
      </c>
      <c r="ET56">
        <v>29.81</v>
      </c>
      <c r="EU56">
        <v>16.170000000000002</v>
      </c>
      <c r="EV56">
        <v>48.29</v>
      </c>
      <c r="EW56">
        <v>0.1</v>
      </c>
      <c r="EX56">
        <v>0</v>
      </c>
      <c r="EY56">
        <v>0</v>
      </c>
      <c r="FQ56">
        <v>0</v>
      </c>
      <c r="FR56">
        <f t="shared" si="94"/>
        <v>0</v>
      </c>
      <c r="FS56">
        <v>0</v>
      </c>
      <c r="FX56">
        <v>70</v>
      </c>
      <c r="FY56">
        <v>10</v>
      </c>
      <c r="GA56" t="s">
        <v>3</v>
      </c>
      <c r="GD56">
        <v>0</v>
      </c>
      <c r="GF56">
        <v>373120453</v>
      </c>
      <c r="GG56">
        <v>2</v>
      </c>
      <c r="GH56">
        <v>1</v>
      </c>
      <c r="GI56">
        <v>-2</v>
      </c>
      <c r="GJ56">
        <v>0</v>
      </c>
      <c r="GK56">
        <f>ROUND(R56*(R12)/100,2)</f>
        <v>3.49</v>
      </c>
      <c r="GL56">
        <f t="shared" si="95"/>
        <v>0</v>
      </c>
      <c r="GM56">
        <f t="shared" si="96"/>
        <v>26.84</v>
      </c>
      <c r="GN56">
        <f t="shared" si="97"/>
        <v>0</v>
      </c>
      <c r="GO56">
        <f t="shared" si="98"/>
        <v>0</v>
      </c>
      <c r="GP56">
        <f t="shared" si="99"/>
        <v>26.84</v>
      </c>
      <c r="GR56">
        <v>0</v>
      </c>
      <c r="GS56">
        <v>3</v>
      </c>
      <c r="GT56">
        <v>0</v>
      </c>
      <c r="GU56" t="s">
        <v>3</v>
      </c>
      <c r="GV56">
        <f t="shared" si="100"/>
        <v>0</v>
      </c>
      <c r="GW56">
        <v>1</v>
      </c>
      <c r="GX56">
        <f t="shared" si="101"/>
        <v>0</v>
      </c>
      <c r="HA56">
        <v>0</v>
      </c>
      <c r="HB56">
        <v>0</v>
      </c>
      <c r="HC56">
        <f t="shared" si="102"/>
        <v>0</v>
      </c>
      <c r="HE56" t="s">
        <v>3</v>
      </c>
      <c r="HF56" t="s">
        <v>3</v>
      </c>
      <c r="HM56" t="s">
        <v>3</v>
      </c>
      <c r="HN56" t="s">
        <v>3</v>
      </c>
      <c r="HO56" t="s">
        <v>3</v>
      </c>
      <c r="HP56" t="s">
        <v>3</v>
      </c>
      <c r="HQ56" t="s">
        <v>3</v>
      </c>
      <c r="IK56">
        <v>0</v>
      </c>
    </row>
    <row r="57" spans="1:245" x14ac:dyDescent="0.2">
      <c r="A57">
        <v>17</v>
      </c>
      <c r="B57">
        <v>1</v>
      </c>
      <c r="D57">
        <f>ROW(EtalonRes!A52)</f>
        <v>52</v>
      </c>
      <c r="E57" t="s">
        <v>3</v>
      </c>
      <c r="F57" t="s">
        <v>82</v>
      </c>
      <c r="G57" t="s">
        <v>83</v>
      </c>
      <c r="H57" t="s">
        <v>47</v>
      </c>
      <c r="I57">
        <f>ROUND(8/10,9)</f>
        <v>0.8</v>
      </c>
      <c r="J57">
        <v>0</v>
      </c>
      <c r="K57">
        <f>ROUND(8/10,9)</f>
        <v>0.8</v>
      </c>
      <c r="O57">
        <f t="shared" si="63"/>
        <v>62.48</v>
      </c>
      <c r="P57">
        <f t="shared" si="64"/>
        <v>0</v>
      </c>
      <c r="Q57">
        <f t="shared" si="65"/>
        <v>23.85</v>
      </c>
      <c r="R57">
        <f t="shared" si="66"/>
        <v>12.94</v>
      </c>
      <c r="S57">
        <f t="shared" si="67"/>
        <v>38.630000000000003</v>
      </c>
      <c r="T57">
        <f t="shared" si="68"/>
        <v>0</v>
      </c>
      <c r="U57">
        <f t="shared" si="69"/>
        <v>8.0000000000000016E-2</v>
      </c>
      <c r="V57">
        <f t="shared" si="70"/>
        <v>0</v>
      </c>
      <c r="W57">
        <f t="shared" si="71"/>
        <v>0</v>
      </c>
      <c r="X57">
        <f t="shared" si="72"/>
        <v>27.04</v>
      </c>
      <c r="Y57">
        <f t="shared" si="73"/>
        <v>3.86</v>
      </c>
      <c r="AA57">
        <v>-1</v>
      </c>
      <c r="AB57">
        <f t="shared" si="74"/>
        <v>78.099999999999994</v>
      </c>
      <c r="AC57">
        <f t="shared" si="103"/>
        <v>0</v>
      </c>
      <c r="AD57">
        <f t="shared" si="104"/>
        <v>29.81</v>
      </c>
      <c r="AE57">
        <f t="shared" si="105"/>
        <v>16.170000000000002</v>
      </c>
      <c r="AF57">
        <f t="shared" si="105"/>
        <v>48.29</v>
      </c>
      <c r="AG57">
        <f t="shared" si="79"/>
        <v>0</v>
      </c>
      <c r="AH57">
        <f t="shared" si="106"/>
        <v>0.1</v>
      </c>
      <c r="AI57">
        <f t="shared" si="106"/>
        <v>0</v>
      </c>
      <c r="AJ57">
        <f t="shared" si="82"/>
        <v>0</v>
      </c>
      <c r="AK57">
        <v>78.099999999999994</v>
      </c>
      <c r="AL57">
        <v>0</v>
      </c>
      <c r="AM57">
        <v>29.81</v>
      </c>
      <c r="AN57">
        <v>16.170000000000002</v>
      </c>
      <c r="AO57">
        <v>48.29</v>
      </c>
      <c r="AP57">
        <v>0</v>
      </c>
      <c r="AQ57">
        <v>0.1</v>
      </c>
      <c r="AR57">
        <v>0</v>
      </c>
      <c r="AS57">
        <v>0</v>
      </c>
      <c r="AT57">
        <v>70</v>
      </c>
      <c r="AU57">
        <v>10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3</v>
      </c>
      <c r="BE57" t="s">
        <v>3</v>
      </c>
      <c r="BF57" t="s">
        <v>3</v>
      </c>
      <c r="BG57" t="s">
        <v>3</v>
      </c>
      <c r="BH57">
        <v>0</v>
      </c>
      <c r="BI57">
        <v>4</v>
      </c>
      <c r="BJ57" t="s">
        <v>84</v>
      </c>
      <c r="BM57">
        <v>0</v>
      </c>
      <c r="BN57">
        <v>0</v>
      </c>
      <c r="BO57" t="s">
        <v>3</v>
      </c>
      <c r="BP57">
        <v>0</v>
      </c>
      <c r="BQ57">
        <v>1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3</v>
      </c>
      <c r="BZ57">
        <v>70</v>
      </c>
      <c r="CA57">
        <v>10</v>
      </c>
      <c r="CB57" t="s">
        <v>3</v>
      </c>
      <c r="CE57">
        <v>0</v>
      </c>
      <c r="CF57">
        <v>0</v>
      </c>
      <c r="CG57">
        <v>0</v>
      </c>
      <c r="CM57">
        <v>0</v>
      </c>
      <c r="CN57" t="s">
        <v>3</v>
      </c>
      <c r="CO57">
        <v>0</v>
      </c>
      <c r="CP57">
        <f t="shared" si="83"/>
        <v>62.480000000000004</v>
      </c>
      <c r="CQ57">
        <f t="shared" si="84"/>
        <v>0</v>
      </c>
      <c r="CR57">
        <f t="shared" si="107"/>
        <v>29.81</v>
      </c>
      <c r="CS57">
        <f t="shared" si="86"/>
        <v>16.170000000000002</v>
      </c>
      <c r="CT57">
        <f t="shared" si="87"/>
        <v>48.29</v>
      </c>
      <c r="CU57">
        <f t="shared" si="88"/>
        <v>0</v>
      </c>
      <c r="CV57">
        <f t="shared" si="89"/>
        <v>0.1</v>
      </c>
      <c r="CW57">
        <f t="shared" si="90"/>
        <v>0</v>
      </c>
      <c r="CX57">
        <f t="shared" si="91"/>
        <v>0</v>
      </c>
      <c r="CY57">
        <f t="shared" si="92"/>
        <v>27.041000000000004</v>
      </c>
      <c r="CZ57">
        <f t="shared" si="93"/>
        <v>3.863</v>
      </c>
      <c r="DC57" t="s">
        <v>3</v>
      </c>
      <c r="DD57" t="s">
        <v>3</v>
      </c>
      <c r="DE57" t="s">
        <v>3</v>
      </c>
      <c r="DF57" t="s">
        <v>3</v>
      </c>
      <c r="DG57" t="s">
        <v>3</v>
      </c>
      <c r="DH57" t="s">
        <v>3</v>
      </c>
      <c r="DI57" t="s">
        <v>3</v>
      </c>
      <c r="DJ57" t="s">
        <v>3</v>
      </c>
      <c r="DK57" t="s">
        <v>3</v>
      </c>
      <c r="DL57" t="s">
        <v>3</v>
      </c>
      <c r="DM57" t="s">
        <v>3</v>
      </c>
      <c r="DN57">
        <v>0</v>
      </c>
      <c r="DO57">
        <v>0</v>
      </c>
      <c r="DP57">
        <v>1</v>
      </c>
      <c r="DQ57">
        <v>1</v>
      </c>
      <c r="DU57">
        <v>16987630</v>
      </c>
      <c r="DV57" t="s">
        <v>47</v>
      </c>
      <c r="DW57" t="s">
        <v>47</v>
      </c>
      <c r="DX57">
        <v>10</v>
      </c>
      <c r="DZ57" t="s">
        <v>3</v>
      </c>
      <c r="EA57" t="s">
        <v>3</v>
      </c>
      <c r="EB57" t="s">
        <v>3</v>
      </c>
      <c r="EC57" t="s">
        <v>3</v>
      </c>
      <c r="EE57">
        <v>1364533919</v>
      </c>
      <c r="EF57">
        <v>1</v>
      </c>
      <c r="EG57" t="s">
        <v>22</v>
      </c>
      <c r="EH57">
        <v>0</v>
      </c>
      <c r="EI57" t="s">
        <v>3</v>
      </c>
      <c r="EJ57">
        <v>4</v>
      </c>
      <c r="EK57">
        <v>0</v>
      </c>
      <c r="EL57" t="s">
        <v>23</v>
      </c>
      <c r="EM57" t="s">
        <v>24</v>
      </c>
      <c r="EO57" t="s">
        <v>3</v>
      </c>
      <c r="EQ57">
        <v>1024</v>
      </c>
      <c r="ER57">
        <v>78.099999999999994</v>
      </c>
      <c r="ES57">
        <v>0</v>
      </c>
      <c r="ET57">
        <v>29.81</v>
      </c>
      <c r="EU57">
        <v>16.170000000000002</v>
      </c>
      <c r="EV57">
        <v>48.29</v>
      </c>
      <c r="EW57">
        <v>0.1</v>
      </c>
      <c r="EX57">
        <v>0</v>
      </c>
      <c r="EY57">
        <v>0</v>
      </c>
      <c r="FQ57">
        <v>0</v>
      </c>
      <c r="FR57">
        <f t="shared" si="94"/>
        <v>0</v>
      </c>
      <c r="FS57">
        <v>0</v>
      </c>
      <c r="FX57">
        <v>70</v>
      </c>
      <c r="FY57">
        <v>10</v>
      </c>
      <c r="GA57" t="s">
        <v>3</v>
      </c>
      <c r="GD57">
        <v>0</v>
      </c>
      <c r="GF57">
        <v>-1400531491</v>
      </c>
      <c r="GG57">
        <v>2</v>
      </c>
      <c r="GH57">
        <v>1</v>
      </c>
      <c r="GI57">
        <v>-2</v>
      </c>
      <c r="GJ57">
        <v>0</v>
      </c>
      <c r="GK57">
        <f>ROUND(R57*(R12)/100,2)</f>
        <v>13.98</v>
      </c>
      <c r="GL57">
        <f t="shared" si="95"/>
        <v>0</v>
      </c>
      <c r="GM57">
        <f t="shared" si="96"/>
        <v>107.36</v>
      </c>
      <c r="GN57">
        <f t="shared" si="97"/>
        <v>0</v>
      </c>
      <c r="GO57">
        <f t="shared" si="98"/>
        <v>0</v>
      </c>
      <c r="GP57">
        <f t="shared" si="99"/>
        <v>107.36</v>
      </c>
      <c r="GR57">
        <v>0</v>
      </c>
      <c r="GS57">
        <v>3</v>
      </c>
      <c r="GT57">
        <v>0</v>
      </c>
      <c r="GU57" t="s">
        <v>3</v>
      </c>
      <c r="GV57">
        <f t="shared" si="100"/>
        <v>0</v>
      </c>
      <c r="GW57">
        <v>1</v>
      </c>
      <c r="GX57">
        <f t="shared" si="101"/>
        <v>0</v>
      </c>
      <c r="HA57">
        <v>0</v>
      </c>
      <c r="HB57">
        <v>0</v>
      </c>
      <c r="HC57">
        <f t="shared" si="102"/>
        <v>0</v>
      </c>
      <c r="HE57" t="s">
        <v>3</v>
      </c>
      <c r="HF57" t="s">
        <v>3</v>
      </c>
      <c r="HM57" t="s">
        <v>3</v>
      </c>
      <c r="HN57" t="s">
        <v>3</v>
      </c>
      <c r="HO57" t="s">
        <v>3</v>
      </c>
      <c r="HP57" t="s">
        <v>3</v>
      </c>
      <c r="HQ57" t="s">
        <v>3</v>
      </c>
      <c r="IK57">
        <v>0</v>
      </c>
    </row>
    <row r="58" spans="1:245" x14ac:dyDescent="0.2">
      <c r="A58">
        <v>17</v>
      </c>
      <c r="B58">
        <v>1</v>
      </c>
      <c r="D58">
        <f>ROW(EtalonRes!A54)</f>
        <v>54</v>
      </c>
      <c r="E58" t="s">
        <v>107</v>
      </c>
      <c r="F58" t="s">
        <v>86</v>
      </c>
      <c r="G58" t="s">
        <v>87</v>
      </c>
      <c r="H58" t="s">
        <v>41</v>
      </c>
      <c r="I58">
        <v>3</v>
      </c>
      <c r="J58">
        <v>0</v>
      </c>
      <c r="K58">
        <v>3</v>
      </c>
      <c r="O58">
        <f t="shared" si="63"/>
        <v>804.33</v>
      </c>
      <c r="P58">
        <f t="shared" si="64"/>
        <v>0</v>
      </c>
      <c r="Q58">
        <f t="shared" si="65"/>
        <v>268.29000000000002</v>
      </c>
      <c r="R58">
        <f t="shared" si="66"/>
        <v>145.53</v>
      </c>
      <c r="S58">
        <f t="shared" si="67"/>
        <v>536.04</v>
      </c>
      <c r="T58">
        <f t="shared" si="68"/>
        <v>0</v>
      </c>
      <c r="U58">
        <f t="shared" si="69"/>
        <v>1.1099999999999999</v>
      </c>
      <c r="V58">
        <f t="shared" si="70"/>
        <v>0</v>
      </c>
      <c r="W58">
        <f t="shared" si="71"/>
        <v>0</v>
      </c>
      <c r="X58">
        <f t="shared" si="72"/>
        <v>375.23</v>
      </c>
      <c r="Y58">
        <f t="shared" si="73"/>
        <v>53.6</v>
      </c>
      <c r="AA58">
        <v>1407480166</v>
      </c>
      <c r="AB58">
        <f t="shared" si="74"/>
        <v>268.11</v>
      </c>
      <c r="AC58">
        <f t="shared" si="103"/>
        <v>0</v>
      </c>
      <c r="AD58">
        <f t="shared" si="104"/>
        <v>89.43</v>
      </c>
      <c r="AE58">
        <f t="shared" si="105"/>
        <v>48.51</v>
      </c>
      <c r="AF58">
        <f t="shared" si="105"/>
        <v>178.68</v>
      </c>
      <c r="AG58">
        <f t="shared" si="79"/>
        <v>0</v>
      </c>
      <c r="AH58">
        <f t="shared" si="106"/>
        <v>0.37</v>
      </c>
      <c r="AI58">
        <f t="shared" si="106"/>
        <v>0</v>
      </c>
      <c r="AJ58">
        <f t="shared" si="82"/>
        <v>0</v>
      </c>
      <c r="AK58">
        <v>268.11</v>
      </c>
      <c r="AL58">
        <v>0</v>
      </c>
      <c r="AM58">
        <v>89.43</v>
      </c>
      <c r="AN58">
        <v>48.51</v>
      </c>
      <c r="AO58">
        <v>178.68</v>
      </c>
      <c r="AP58">
        <v>0</v>
      </c>
      <c r="AQ58">
        <v>0.37</v>
      </c>
      <c r="AR58">
        <v>0</v>
      </c>
      <c r="AS58">
        <v>0</v>
      </c>
      <c r="AT58">
        <v>70</v>
      </c>
      <c r="AU58">
        <v>10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3</v>
      </c>
      <c r="BE58" t="s">
        <v>3</v>
      </c>
      <c r="BF58" t="s">
        <v>3</v>
      </c>
      <c r="BG58" t="s">
        <v>3</v>
      </c>
      <c r="BH58">
        <v>0</v>
      </c>
      <c r="BI58">
        <v>4</v>
      </c>
      <c r="BJ58" t="s">
        <v>88</v>
      </c>
      <c r="BM58">
        <v>0</v>
      </c>
      <c r="BN58">
        <v>0</v>
      </c>
      <c r="BO58" t="s">
        <v>3</v>
      </c>
      <c r="BP58">
        <v>0</v>
      </c>
      <c r="BQ58">
        <v>1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3</v>
      </c>
      <c r="BZ58">
        <v>70</v>
      </c>
      <c r="CA58">
        <v>10</v>
      </c>
      <c r="CB58" t="s">
        <v>3</v>
      </c>
      <c r="CE58">
        <v>0</v>
      </c>
      <c r="CF58">
        <v>0</v>
      </c>
      <c r="CG58">
        <v>0</v>
      </c>
      <c r="CM58">
        <v>0</v>
      </c>
      <c r="CN58" t="s">
        <v>3</v>
      </c>
      <c r="CO58">
        <v>0</v>
      </c>
      <c r="CP58">
        <f t="shared" si="83"/>
        <v>804.32999999999993</v>
      </c>
      <c r="CQ58">
        <f t="shared" si="84"/>
        <v>0</v>
      </c>
      <c r="CR58">
        <f t="shared" si="107"/>
        <v>89.43</v>
      </c>
      <c r="CS58">
        <f t="shared" si="86"/>
        <v>48.51</v>
      </c>
      <c r="CT58">
        <f t="shared" si="87"/>
        <v>178.68</v>
      </c>
      <c r="CU58">
        <f t="shared" si="88"/>
        <v>0</v>
      </c>
      <c r="CV58">
        <f t="shared" si="89"/>
        <v>0.37</v>
      </c>
      <c r="CW58">
        <f t="shared" si="90"/>
        <v>0</v>
      </c>
      <c r="CX58">
        <f t="shared" si="91"/>
        <v>0</v>
      </c>
      <c r="CY58">
        <f t="shared" si="92"/>
        <v>375.22799999999995</v>
      </c>
      <c r="CZ58">
        <f t="shared" si="93"/>
        <v>53.603999999999999</v>
      </c>
      <c r="DC58" t="s">
        <v>3</v>
      </c>
      <c r="DD58" t="s">
        <v>3</v>
      </c>
      <c r="DE58" t="s">
        <v>3</v>
      </c>
      <c r="DF58" t="s">
        <v>3</v>
      </c>
      <c r="DG58" t="s">
        <v>3</v>
      </c>
      <c r="DH58" t="s">
        <v>3</v>
      </c>
      <c r="DI58" t="s">
        <v>3</v>
      </c>
      <c r="DJ58" t="s">
        <v>3</v>
      </c>
      <c r="DK58" t="s">
        <v>3</v>
      </c>
      <c r="DL58" t="s">
        <v>3</v>
      </c>
      <c r="DM58" t="s">
        <v>3</v>
      </c>
      <c r="DN58">
        <v>0</v>
      </c>
      <c r="DO58">
        <v>0</v>
      </c>
      <c r="DP58">
        <v>1</v>
      </c>
      <c r="DQ58">
        <v>1</v>
      </c>
      <c r="DU58">
        <v>16987630</v>
      </c>
      <c r="DV58" t="s">
        <v>41</v>
      </c>
      <c r="DW58" t="s">
        <v>41</v>
      </c>
      <c r="DX58">
        <v>1</v>
      </c>
      <c r="DZ58" t="s">
        <v>3</v>
      </c>
      <c r="EA58" t="s">
        <v>3</v>
      </c>
      <c r="EB58" t="s">
        <v>3</v>
      </c>
      <c r="EC58" t="s">
        <v>3</v>
      </c>
      <c r="EE58">
        <v>1364533919</v>
      </c>
      <c r="EF58">
        <v>1</v>
      </c>
      <c r="EG58" t="s">
        <v>22</v>
      </c>
      <c r="EH58">
        <v>0</v>
      </c>
      <c r="EI58" t="s">
        <v>3</v>
      </c>
      <c r="EJ58">
        <v>4</v>
      </c>
      <c r="EK58">
        <v>0</v>
      </c>
      <c r="EL58" t="s">
        <v>23</v>
      </c>
      <c r="EM58" t="s">
        <v>24</v>
      </c>
      <c r="EO58" t="s">
        <v>3</v>
      </c>
      <c r="EQ58">
        <v>0</v>
      </c>
      <c r="ER58">
        <v>268.11</v>
      </c>
      <c r="ES58">
        <v>0</v>
      </c>
      <c r="ET58">
        <v>89.43</v>
      </c>
      <c r="EU58">
        <v>48.51</v>
      </c>
      <c r="EV58">
        <v>178.68</v>
      </c>
      <c r="EW58">
        <v>0.37</v>
      </c>
      <c r="EX58">
        <v>0</v>
      </c>
      <c r="EY58">
        <v>0</v>
      </c>
      <c r="FQ58">
        <v>0</v>
      </c>
      <c r="FR58">
        <f t="shared" si="94"/>
        <v>0</v>
      </c>
      <c r="FS58">
        <v>0</v>
      </c>
      <c r="FX58">
        <v>70</v>
      </c>
      <c r="FY58">
        <v>10</v>
      </c>
      <c r="GA58" t="s">
        <v>3</v>
      </c>
      <c r="GD58">
        <v>0</v>
      </c>
      <c r="GF58">
        <v>156427137</v>
      </c>
      <c r="GG58">
        <v>2</v>
      </c>
      <c r="GH58">
        <v>1</v>
      </c>
      <c r="GI58">
        <v>-2</v>
      </c>
      <c r="GJ58">
        <v>0</v>
      </c>
      <c r="GK58">
        <f>ROUND(R58*(R12)/100,2)</f>
        <v>157.16999999999999</v>
      </c>
      <c r="GL58">
        <f t="shared" si="95"/>
        <v>0</v>
      </c>
      <c r="GM58">
        <f t="shared" si="96"/>
        <v>1390.33</v>
      </c>
      <c r="GN58">
        <f t="shared" si="97"/>
        <v>0</v>
      </c>
      <c r="GO58">
        <f t="shared" si="98"/>
        <v>0</v>
      </c>
      <c r="GP58">
        <f t="shared" si="99"/>
        <v>1390.33</v>
      </c>
      <c r="GR58">
        <v>0</v>
      </c>
      <c r="GS58">
        <v>3</v>
      </c>
      <c r="GT58">
        <v>0</v>
      </c>
      <c r="GU58" t="s">
        <v>3</v>
      </c>
      <c r="GV58">
        <f t="shared" si="100"/>
        <v>0</v>
      </c>
      <c r="GW58">
        <v>1</v>
      </c>
      <c r="GX58">
        <f t="shared" si="101"/>
        <v>0</v>
      </c>
      <c r="HA58">
        <v>0</v>
      </c>
      <c r="HB58">
        <v>0</v>
      </c>
      <c r="HC58">
        <f t="shared" si="102"/>
        <v>0</v>
      </c>
      <c r="HE58" t="s">
        <v>3</v>
      </c>
      <c r="HF58" t="s">
        <v>3</v>
      </c>
      <c r="HM58" t="s">
        <v>3</v>
      </c>
      <c r="HN58" t="s">
        <v>3</v>
      </c>
      <c r="HO58" t="s">
        <v>3</v>
      </c>
      <c r="HP58" t="s">
        <v>3</v>
      </c>
      <c r="HQ58" t="s">
        <v>3</v>
      </c>
      <c r="IK58">
        <v>0</v>
      </c>
    </row>
    <row r="59" spans="1:245" x14ac:dyDescent="0.2">
      <c r="A59">
        <v>17</v>
      </c>
      <c r="B59">
        <v>1</v>
      </c>
      <c r="D59">
        <f>ROW(EtalonRes!A57)</f>
        <v>57</v>
      </c>
      <c r="E59" t="s">
        <v>108</v>
      </c>
      <c r="F59" t="s">
        <v>90</v>
      </c>
      <c r="G59" t="s">
        <v>91</v>
      </c>
      <c r="H59" t="s">
        <v>47</v>
      </c>
      <c r="I59">
        <f>ROUND(2/10,9)</f>
        <v>0.2</v>
      </c>
      <c r="J59">
        <v>0</v>
      </c>
      <c r="K59">
        <f>ROUND(2/10,9)</f>
        <v>0.2</v>
      </c>
      <c r="O59">
        <f t="shared" si="63"/>
        <v>347.76</v>
      </c>
      <c r="P59">
        <f t="shared" si="64"/>
        <v>0.06</v>
      </c>
      <c r="Q59">
        <f t="shared" si="65"/>
        <v>0</v>
      </c>
      <c r="R59">
        <f t="shared" si="66"/>
        <v>0</v>
      </c>
      <c r="S59">
        <f t="shared" si="67"/>
        <v>347.7</v>
      </c>
      <c r="T59">
        <f t="shared" si="68"/>
        <v>0</v>
      </c>
      <c r="U59">
        <f t="shared" si="69"/>
        <v>0.72000000000000008</v>
      </c>
      <c r="V59">
        <f t="shared" si="70"/>
        <v>0</v>
      </c>
      <c r="W59">
        <f t="shared" si="71"/>
        <v>0</v>
      </c>
      <c r="X59">
        <f t="shared" si="72"/>
        <v>243.39</v>
      </c>
      <c r="Y59">
        <f t="shared" si="73"/>
        <v>34.770000000000003</v>
      </c>
      <c r="AA59">
        <v>1407480166</v>
      </c>
      <c r="AB59">
        <f t="shared" si="74"/>
        <v>1738.82</v>
      </c>
      <c r="AC59">
        <f t="shared" si="103"/>
        <v>0.31</v>
      </c>
      <c r="AD59">
        <f t="shared" si="104"/>
        <v>0</v>
      </c>
      <c r="AE59">
        <f t="shared" si="105"/>
        <v>0</v>
      </c>
      <c r="AF59">
        <f t="shared" si="105"/>
        <v>1738.51</v>
      </c>
      <c r="AG59">
        <f t="shared" si="79"/>
        <v>0</v>
      </c>
      <c r="AH59">
        <f t="shared" si="106"/>
        <v>3.6</v>
      </c>
      <c r="AI59">
        <f t="shared" si="106"/>
        <v>0</v>
      </c>
      <c r="AJ59">
        <f t="shared" si="82"/>
        <v>0</v>
      </c>
      <c r="AK59">
        <v>1738.82</v>
      </c>
      <c r="AL59">
        <v>0.31</v>
      </c>
      <c r="AM59">
        <v>0</v>
      </c>
      <c r="AN59">
        <v>0</v>
      </c>
      <c r="AO59">
        <v>1738.51</v>
      </c>
      <c r="AP59">
        <v>0</v>
      </c>
      <c r="AQ59">
        <v>3.6</v>
      </c>
      <c r="AR59">
        <v>0</v>
      </c>
      <c r="AS59">
        <v>0</v>
      </c>
      <c r="AT59">
        <v>70</v>
      </c>
      <c r="AU59">
        <v>10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3</v>
      </c>
      <c r="BE59" t="s">
        <v>3</v>
      </c>
      <c r="BF59" t="s">
        <v>3</v>
      </c>
      <c r="BG59" t="s">
        <v>3</v>
      </c>
      <c r="BH59">
        <v>0</v>
      </c>
      <c r="BI59">
        <v>4</v>
      </c>
      <c r="BJ59" t="s">
        <v>92</v>
      </c>
      <c r="BM59">
        <v>0</v>
      </c>
      <c r="BN59">
        <v>0</v>
      </c>
      <c r="BO59" t="s">
        <v>3</v>
      </c>
      <c r="BP59">
        <v>0</v>
      </c>
      <c r="BQ59">
        <v>1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3</v>
      </c>
      <c r="BZ59">
        <v>70</v>
      </c>
      <c r="CA59">
        <v>10</v>
      </c>
      <c r="CB59" t="s">
        <v>3</v>
      </c>
      <c r="CE59">
        <v>0</v>
      </c>
      <c r="CF59">
        <v>0</v>
      </c>
      <c r="CG59">
        <v>0</v>
      </c>
      <c r="CM59">
        <v>0</v>
      </c>
      <c r="CN59" t="s">
        <v>3</v>
      </c>
      <c r="CO59">
        <v>0</v>
      </c>
      <c r="CP59">
        <f t="shared" si="83"/>
        <v>347.76</v>
      </c>
      <c r="CQ59">
        <f t="shared" si="84"/>
        <v>0.31</v>
      </c>
      <c r="CR59">
        <f t="shared" si="107"/>
        <v>0</v>
      </c>
      <c r="CS59">
        <f t="shared" si="86"/>
        <v>0</v>
      </c>
      <c r="CT59">
        <f t="shared" si="87"/>
        <v>1738.51</v>
      </c>
      <c r="CU59">
        <f t="shared" si="88"/>
        <v>0</v>
      </c>
      <c r="CV59">
        <f t="shared" si="89"/>
        <v>3.6</v>
      </c>
      <c r="CW59">
        <f t="shared" si="90"/>
        <v>0</v>
      </c>
      <c r="CX59">
        <f t="shared" si="91"/>
        <v>0</v>
      </c>
      <c r="CY59">
        <f t="shared" si="92"/>
        <v>243.39</v>
      </c>
      <c r="CZ59">
        <f t="shared" si="93"/>
        <v>34.770000000000003</v>
      </c>
      <c r="DC59" t="s">
        <v>3</v>
      </c>
      <c r="DD59" t="s">
        <v>3</v>
      </c>
      <c r="DE59" t="s">
        <v>3</v>
      </c>
      <c r="DF59" t="s">
        <v>3</v>
      </c>
      <c r="DG59" t="s">
        <v>3</v>
      </c>
      <c r="DH59" t="s">
        <v>3</v>
      </c>
      <c r="DI59" t="s">
        <v>3</v>
      </c>
      <c r="DJ59" t="s">
        <v>3</v>
      </c>
      <c r="DK59" t="s">
        <v>3</v>
      </c>
      <c r="DL59" t="s">
        <v>3</v>
      </c>
      <c r="DM59" t="s">
        <v>3</v>
      </c>
      <c r="DN59">
        <v>0</v>
      </c>
      <c r="DO59">
        <v>0</v>
      </c>
      <c r="DP59">
        <v>1</v>
      </c>
      <c r="DQ59">
        <v>1</v>
      </c>
      <c r="DU59">
        <v>16987630</v>
      </c>
      <c r="DV59" t="s">
        <v>47</v>
      </c>
      <c r="DW59" t="s">
        <v>47</v>
      </c>
      <c r="DX59">
        <v>10</v>
      </c>
      <c r="DZ59" t="s">
        <v>3</v>
      </c>
      <c r="EA59" t="s">
        <v>3</v>
      </c>
      <c r="EB59" t="s">
        <v>3</v>
      </c>
      <c r="EC59" t="s">
        <v>3</v>
      </c>
      <c r="EE59">
        <v>1364533919</v>
      </c>
      <c r="EF59">
        <v>1</v>
      </c>
      <c r="EG59" t="s">
        <v>22</v>
      </c>
      <c r="EH59">
        <v>0</v>
      </c>
      <c r="EI59" t="s">
        <v>3</v>
      </c>
      <c r="EJ59">
        <v>4</v>
      </c>
      <c r="EK59">
        <v>0</v>
      </c>
      <c r="EL59" t="s">
        <v>23</v>
      </c>
      <c r="EM59" t="s">
        <v>24</v>
      </c>
      <c r="EO59" t="s">
        <v>3</v>
      </c>
      <c r="EQ59">
        <v>0</v>
      </c>
      <c r="ER59">
        <v>1738.82</v>
      </c>
      <c r="ES59">
        <v>0.31</v>
      </c>
      <c r="ET59">
        <v>0</v>
      </c>
      <c r="EU59">
        <v>0</v>
      </c>
      <c r="EV59">
        <v>1738.51</v>
      </c>
      <c r="EW59">
        <v>3.6</v>
      </c>
      <c r="EX59">
        <v>0</v>
      </c>
      <c r="EY59">
        <v>0</v>
      </c>
      <c r="FQ59">
        <v>0</v>
      </c>
      <c r="FR59">
        <f t="shared" si="94"/>
        <v>0</v>
      </c>
      <c r="FS59">
        <v>0</v>
      </c>
      <c r="FX59">
        <v>70</v>
      </c>
      <c r="FY59">
        <v>10</v>
      </c>
      <c r="GA59" t="s">
        <v>3</v>
      </c>
      <c r="GD59">
        <v>0</v>
      </c>
      <c r="GF59">
        <v>-422913975</v>
      </c>
      <c r="GG59">
        <v>2</v>
      </c>
      <c r="GH59">
        <v>1</v>
      </c>
      <c r="GI59">
        <v>-2</v>
      </c>
      <c r="GJ59">
        <v>0</v>
      </c>
      <c r="GK59">
        <f>ROUND(R59*(R12)/100,2)</f>
        <v>0</v>
      </c>
      <c r="GL59">
        <f t="shared" si="95"/>
        <v>0</v>
      </c>
      <c r="GM59">
        <f t="shared" si="96"/>
        <v>625.91999999999996</v>
      </c>
      <c r="GN59">
        <f t="shared" si="97"/>
        <v>0</v>
      </c>
      <c r="GO59">
        <f t="shared" si="98"/>
        <v>0</v>
      </c>
      <c r="GP59">
        <f t="shared" si="99"/>
        <v>625.91999999999996</v>
      </c>
      <c r="GR59">
        <v>0</v>
      </c>
      <c r="GS59">
        <v>3</v>
      </c>
      <c r="GT59">
        <v>0</v>
      </c>
      <c r="GU59" t="s">
        <v>3</v>
      </c>
      <c r="GV59">
        <f t="shared" si="100"/>
        <v>0</v>
      </c>
      <c r="GW59">
        <v>1</v>
      </c>
      <c r="GX59">
        <f t="shared" si="101"/>
        <v>0</v>
      </c>
      <c r="HA59">
        <v>0</v>
      </c>
      <c r="HB59">
        <v>0</v>
      </c>
      <c r="HC59">
        <f t="shared" si="102"/>
        <v>0</v>
      </c>
      <c r="HE59" t="s">
        <v>3</v>
      </c>
      <c r="HF59" t="s">
        <v>3</v>
      </c>
      <c r="HM59" t="s">
        <v>3</v>
      </c>
      <c r="HN59" t="s">
        <v>3</v>
      </c>
      <c r="HO59" t="s">
        <v>3</v>
      </c>
      <c r="HP59" t="s">
        <v>3</v>
      </c>
      <c r="HQ59" t="s">
        <v>3</v>
      </c>
      <c r="IK59">
        <v>0</v>
      </c>
    </row>
    <row r="60" spans="1:245" x14ac:dyDescent="0.2">
      <c r="A60">
        <v>18</v>
      </c>
      <c r="B60">
        <v>1</v>
      </c>
      <c r="E60" t="s">
        <v>109</v>
      </c>
      <c r="F60" t="s">
        <v>94</v>
      </c>
      <c r="G60" t="s">
        <v>95</v>
      </c>
      <c r="H60" t="s">
        <v>41</v>
      </c>
      <c r="I60">
        <f>I59*J60</f>
        <v>4</v>
      </c>
      <c r="J60">
        <v>20</v>
      </c>
      <c r="K60">
        <v>10</v>
      </c>
      <c r="O60">
        <f t="shared" si="63"/>
        <v>889.44</v>
      </c>
      <c r="P60">
        <f t="shared" si="64"/>
        <v>889.44</v>
      </c>
      <c r="Q60">
        <f t="shared" si="65"/>
        <v>0</v>
      </c>
      <c r="R60">
        <f t="shared" si="66"/>
        <v>0</v>
      </c>
      <c r="S60">
        <f t="shared" si="67"/>
        <v>0</v>
      </c>
      <c r="T60">
        <f t="shared" si="68"/>
        <v>0</v>
      </c>
      <c r="U60">
        <f t="shared" si="69"/>
        <v>0</v>
      </c>
      <c r="V60">
        <f t="shared" si="70"/>
        <v>0</v>
      </c>
      <c r="W60">
        <f t="shared" si="71"/>
        <v>0</v>
      </c>
      <c r="X60">
        <f t="shared" si="72"/>
        <v>0</v>
      </c>
      <c r="Y60">
        <f t="shared" si="73"/>
        <v>0</v>
      </c>
      <c r="AA60">
        <v>1407480166</v>
      </c>
      <c r="AB60">
        <f t="shared" si="74"/>
        <v>222.36</v>
      </c>
      <c r="AC60">
        <f t="shared" si="103"/>
        <v>222.36</v>
      </c>
      <c r="AD60">
        <f t="shared" si="104"/>
        <v>0</v>
      </c>
      <c r="AE60">
        <f t="shared" si="105"/>
        <v>0</v>
      </c>
      <c r="AF60">
        <f t="shared" si="105"/>
        <v>0</v>
      </c>
      <c r="AG60">
        <f t="shared" si="79"/>
        <v>0</v>
      </c>
      <c r="AH60">
        <f t="shared" si="106"/>
        <v>0</v>
      </c>
      <c r="AI60">
        <f t="shared" si="106"/>
        <v>0</v>
      </c>
      <c r="AJ60">
        <f t="shared" si="82"/>
        <v>0</v>
      </c>
      <c r="AK60">
        <v>222.36</v>
      </c>
      <c r="AL60">
        <v>222.36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70</v>
      </c>
      <c r="AU60">
        <v>10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3</v>
      </c>
      <c r="BE60" t="s">
        <v>3</v>
      </c>
      <c r="BF60" t="s">
        <v>3</v>
      </c>
      <c r="BG60" t="s">
        <v>3</v>
      </c>
      <c r="BH60">
        <v>3</v>
      </c>
      <c r="BI60">
        <v>4</v>
      </c>
      <c r="BJ60" t="s">
        <v>96</v>
      </c>
      <c r="BM60">
        <v>0</v>
      </c>
      <c r="BN60">
        <v>0</v>
      </c>
      <c r="BO60" t="s">
        <v>3</v>
      </c>
      <c r="BP60">
        <v>0</v>
      </c>
      <c r="BQ60">
        <v>1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3</v>
      </c>
      <c r="BZ60">
        <v>70</v>
      </c>
      <c r="CA60">
        <v>10</v>
      </c>
      <c r="CB60" t="s">
        <v>3</v>
      </c>
      <c r="CE60">
        <v>0</v>
      </c>
      <c r="CF60">
        <v>0</v>
      </c>
      <c r="CG60">
        <v>0</v>
      </c>
      <c r="CM60">
        <v>0</v>
      </c>
      <c r="CN60" t="s">
        <v>3</v>
      </c>
      <c r="CO60">
        <v>0</v>
      </c>
      <c r="CP60">
        <f t="shared" si="83"/>
        <v>889.44</v>
      </c>
      <c r="CQ60">
        <f t="shared" si="84"/>
        <v>222.36</v>
      </c>
      <c r="CR60">
        <f t="shared" si="107"/>
        <v>0</v>
      </c>
      <c r="CS60">
        <f t="shared" si="86"/>
        <v>0</v>
      </c>
      <c r="CT60">
        <f t="shared" si="87"/>
        <v>0</v>
      </c>
      <c r="CU60">
        <f t="shared" si="88"/>
        <v>0</v>
      </c>
      <c r="CV60">
        <f t="shared" si="89"/>
        <v>0</v>
      </c>
      <c r="CW60">
        <f t="shared" si="90"/>
        <v>0</v>
      </c>
      <c r="CX60">
        <f t="shared" si="91"/>
        <v>0</v>
      </c>
      <c r="CY60">
        <f t="shared" si="92"/>
        <v>0</v>
      </c>
      <c r="CZ60">
        <f t="shared" si="93"/>
        <v>0</v>
      </c>
      <c r="DC60" t="s">
        <v>3</v>
      </c>
      <c r="DD60" t="s">
        <v>3</v>
      </c>
      <c r="DE60" t="s">
        <v>3</v>
      </c>
      <c r="DF60" t="s">
        <v>3</v>
      </c>
      <c r="DG60" t="s">
        <v>3</v>
      </c>
      <c r="DH60" t="s">
        <v>3</v>
      </c>
      <c r="DI60" t="s">
        <v>3</v>
      </c>
      <c r="DJ60" t="s">
        <v>3</v>
      </c>
      <c r="DK60" t="s">
        <v>3</v>
      </c>
      <c r="DL60" t="s">
        <v>3</v>
      </c>
      <c r="DM60" t="s">
        <v>3</v>
      </c>
      <c r="DN60">
        <v>0</v>
      </c>
      <c r="DO60">
        <v>0</v>
      </c>
      <c r="DP60">
        <v>1</v>
      </c>
      <c r="DQ60">
        <v>1</v>
      </c>
      <c r="DU60">
        <v>16987630</v>
      </c>
      <c r="DV60" t="s">
        <v>41</v>
      </c>
      <c r="DW60" t="s">
        <v>41</v>
      </c>
      <c r="DX60">
        <v>1</v>
      </c>
      <c r="DZ60" t="s">
        <v>3</v>
      </c>
      <c r="EA60" t="s">
        <v>3</v>
      </c>
      <c r="EB60" t="s">
        <v>3</v>
      </c>
      <c r="EC60" t="s">
        <v>3</v>
      </c>
      <c r="EE60">
        <v>1364533919</v>
      </c>
      <c r="EF60">
        <v>1</v>
      </c>
      <c r="EG60" t="s">
        <v>22</v>
      </c>
      <c r="EH60">
        <v>0</v>
      </c>
      <c r="EI60" t="s">
        <v>3</v>
      </c>
      <c r="EJ60">
        <v>4</v>
      </c>
      <c r="EK60">
        <v>0</v>
      </c>
      <c r="EL60" t="s">
        <v>23</v>
      </c>
      <c r="EM60" t="s">
        <v>24</v>
      </c>
      <c r="EO60" t="s">
        <v>3</v>
      </c>
      <c r="EQ60">
        <v>0</v>
      </c>
      <c r="ER60">
        <v>222.36</v>
      </c>
      <c r="ES60">
        <v>222.36</v>
      </c>
      <c r="ET60">
        <v>0</v>
      </c>
      <c r="EU60">
        <v>0</v>
      </c>
      <c r="EV60">
        <v>0</v>
      </c>
      <c r="EW60">
        <v>0</v>
      </c>
      <c r="EX60">
        <v>0</v>
      </c>
      <c r="FQ60">
        <v>0</v>
      </c>
      <c r="FR60">
        <f t="shared" si="94"/>
        <v>0</v>
      </c>
      <c r="FS60">
        <v>0</v>
      </c>
      <c r="FX60">
        <v>70</v>
      </c>
      <c r="FY60">
        <v>10</v>
      </c>
      <c r="GA60" t="s">
        <v>3</v>
      </c>
      <c r="GD60">
        <v>0</v>
      </c>
      <c r="GF60">
        <v>-1477603522</v>
      </c>
      <c r="GG60">
        <v>2</v>
      </c>
      <c r="GH60">
        <v>1</v>
      </c>
      <c r="GI60">
        <v>-2</v>
      </c>
      <c r="GJ60">
        <v>0</v>
      </c>
      <c r="GK60">
        <f>ROUND(R60*(R12)/100,2)</f>
        <v>0</v>
      </c>
      <c r="GL60">
        <f t="shared" si="95"/>
        <v>0</v>
      </c>
      <c r="GM60">
        <f t="shared" si="96"/>
        <v>889.44</v>
      </c>
      <c r="GN60">
        <f t="shared" si="97"/>
        <v>0</v>
      </c>
      <c r="GO60">
        <f t="shared" si="98"/>
        <v>0</v>
      </c>
      <c r="GP60">
        <f t="shared" si="99"/>
        <v>889.44</v>
      </c>
      <c r="GR60">
        <v>0</v>
      </c>
      <c r="GS60">
        <v>3</v>
      </c>
      <c r="GT60">
        <v>0</v>
      </c>
      <c r="GU60" t="s">
        <v>3</v>
      </c>
      <c r="GV60">
        <f t="shared" si="100"/>
        <v>0</v>
      </c>
      <c r="GW60">
        <v>1</v>
      </c>
      <c r="GX60">
        <f t="shared" si="101"/>
        <v>0</v>
      </c>
      <c r="HA60">
        <v>0</v>
      </c>
      <c r="HB60">
        <v>0</v>
      </c>
      <c r="HC60">
        <f t="shared" si="102"/>
        <v>0</v>
      </c>
      <c r="HE60" t="s">
        <v>3</v>
      </c>
      <c r="HF60" t="s">
        <v>3</v>
      </c>
      <c r="HM60" t="s">
        <v>43</v>
      </c>
      <c r="HN60" t="s">
        <v>3</v>
      </c>
      <c r="HO60" t="s">
        <v>3</v>
      </c>
      <c r="HP60" t="s">
        <v>3</v>
      </c>
      <c r="HQ60" t="s">
        <v>3</v>
      </c>
      <c r="IK60">
        <v>0</v>
      </c>
    </row>
    <row r="61" spans="1:245" x14ac:dyDescent="0.2">
      <c r="A61">
        <v>17</v>
      </c>
      <c r="B61">
        <v>1</v>
      </c>
      <c r="D61">
        <f>ROW(EtalonRes!A60)</f>
        <v>60</v>
      </c>
      <c r="E61" t="s">
        <v>3</v>
      </c>
      <c r="F61" t="s">
        <v>97</v>
      </c>
      <c r="G61" t="s">
        <v>98</v>
      </c>
      <c r="H61" t="s">
        <v>41</v>
      </c>
      <c r="I61">
        <v>1</v>
      </c>
      <c r="J61">
        <v>0</v>
      </c>
      <c r="K61">
        <v>1</v>
      </c>
      <c r="O61">
        <f t="shared" si="63"/>
        <v>5784.62</v>
      </c>
      <c r="P61">
        <f t="shared" si="64"/>
        <v>6.26</v>
      </c>
      <c r="Q61">
        <f t="shared" si="65"/>
        <v>2742.45</v>
      </c>
      <c r="R61">
        <f t="shared" si="66"/>
        <v>1487.53</v>
      </c>
      <c r="S61">
        <f t="shared" si="67"/>
        <v>3035.91</v>
      </c>
      <c r="T61">
        <f t="shared" si="68"/>
        <v>0</v>
      </c>
      <c r="U61">
        <f t="shared" si="69"/>
        <v>4.9800000000000004</v>
      </c>
      <c r="V61">
        <f t="shared" si="70"/>
        <v>0</v>
      </c>
      <c r="W61">
        <f t="shared" si="71"/>
        <v>0</v>
      </c>
      <c r="X61">
        <f t="shared" si="72"/>
        <v>2125.14</v>
      </c>
      <c r="Y61">
        <f t="shared" si="73"/>
        <v>303.58999999999997</v>
      </c>
      <c r="AA61">
        <v>-1</v>
      </c>
      <c r="AB61">
        <f t="shared" si="74"/>
        <v>5784.62</v>
      </c>
      <c r="AC61">
        <f t="shared" si="103"/>
        <v>6.26</v>
      </c>
      <c r="AD61">
        <f t="shared" si="104"/>
        <v>2742.45</v>
      </c>
      <c r="AE61">
        <f t="shared" si="105"/>
        <v>1487.53</v>
      </c>
      <c r="AF61">
        <f t="shared" si="105"/>
        <v>3035.91</v>
      </c>
      <c r="AG61">
        <f t="shared" si="79"/>
        <v>0</v>
      </c>
      <c r="AH61">
        <f t="shared" si="106"/>
        <v>4.9800000000000004</v>
      </c>
      <c r="AI61">
        <f t="shared" si="106"/>
        <v>0</v>
      </c>
      <c r="AJ61">
        <f t="shared" si="82"/>
        <v>0</v>
      </c>
      <c r="AK61">
        <v>5784.62</v>
      </c>
      <c r="AL61">
        <v>6.26</v>
      </c>
      <c r="AM61">
        <v>2742.45</v>
      </c>
      <c r="AN61">
        <v>1487.53</v>
      </c>
      <c r="AO61">
        <v>3035.91</v>
      </c>
      <c r="AP61">
        <v>0</v>
      </c>
      <c r="AQ61">
        <v>4.9800000000000004</v>
      </c>
      <c r="AR61">
        <v>0</v>
      </c>
      <c r="AS61">
        <v>0</v>
      </c>
      <c r="AT61">
        <v>70</v>
      </c>
      <c r="AU61">
        <v>10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3</v>
      </c>
      <c r="BE61" t="s">
        <v>3</v>
      </c>
      <c r="BF61" t="s">
        <v>3</v>
      </c>
      <c r="BG61" t="s">
        <v>3</v>
      </c>
      <c r="BH61">
        <v>0</v>
      </c>
      <c r="BI61">
        <v>4</v>
      </c>
      <c r="BJ61" t="s">
        <v>99</v>
      </c>
      <c r="BM61">
        <v>0</v>
      </c>
      <c r="BN61">
        <v>0</v>
      </c>
      <c r="BO61" t="s">
        <v>3</v>
      </c>
      <c r="BP61">
        <v>0</v>
      </c>
      <c r="BQ61">
        <v>1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3</v>
      </c>
      <c r="BZ61">
        <v>70</v>
      </c>
      <c r="CA61">
        <v>10</v>
      </c>
      <c r="CB61" t="s">
        <v>3</v>
      </c>
      <c r="CE61">
        <v>0</v>
      </c>
      <c r="CF61">
        <v>0</v>
      </c>
      <c r="CG61">
        <v>0</v>
      </c>
      <c r="CM61">
        <v>0</v>
      </c>
      <c r="CN61" t="s">
        <v>3</v>
      </c>
      <c r="CO61">
        <v>0</v>
      </c>
      <c r="CP61">
        <f t="shared" si="83"/>
        <v>5784.62</v>
      </c>
      <c r="CQ61">
        <f t="shared" si="84"/>
        <v>6.26</v>
      </c>
      <c r="CR61">
        <f t="shared" si="107"/>
        <v>2742.45</v>
      </c>
      <c r="CS61">
        <f t="shared" si="86"/>
        <v>1487.53</v>
      </c>
      <c r="CT61">
        <f t="shared" si="87"/>
        <v>3035.91</v>
      </c>
      <c r="CU61">
        <f t="shared" si="88"/>
        <v>0</v>
      </c>
      <c r="CV61">
        <f t="shared" si="89"/>
        <v>4.9800000000000004</v>
      </c>
      <c r="CW61">
        <f t="shared" si="90"/>
        <v>0</v>
      </c>
      <c r="CX61">
        <f t="shared" si="91"/>
        <v>0</v>
      </c>
      <c r="CY61">
        <f t="shared" si="92"/>
        <v>2125.1369999999997</v>
      </c>
      <c r="CZ61">
        <f t="shared" si="93"/>
        <v>303.59100000000001</v>
      </c>
      <c r="DC61" t="s">
        <v>3</v>
      </c>
      <c r="DD61" t="s">
        <v>3</v>
      </c>
      <c r="DE61" t="s">
        <v>3</v>
      </c>
      <c r="DF61" t="s">
        <v>3</v>
      </c>
      <c r="DG61" t="s">
        <v>3</v>
      </c>
      <c r="DH61" t="s">
        <v>3</v>
      </c>
      <c r="DI61" t="s">
        <v>3</v>
      </c>
      <c r="DJ61" t="s">
        <v>3</v>
      </c>
      <c r="DK61" t="s">
        <v>3</v>
      </c>
      <c r="DL61" t="s">
        <v>3</v>
      </c>
      <c r="DM61" t="s">
        <v>3</v>
      </c>
      <c r="DN61">
        <v>0</v>
      </c>
      <c r="DO61">
        <v>0</v>
      </c>
      <c r="DP61">
        <v>1</v>
      </c>
      <c r="DQ61">
        <v>1</v>
      </c>
      <c r="DU61">
        <v>16987630</v>
      </c>
      <c r="DV61" t="s">
        <v>41</v>
      </c>
      <c r="DW61" t="s">
        <v>41</v>
      </c>
      <c r="DX61">
        <v>1</v>
      </c>
      <c r="DZ61" t="s">
        <v>3</v>
      </c>
      <c r="EA61" t="s">
        <v>3</v>
      </c>
      <c r="EB61" t="s">
        <v>3</v>
      </c>
      <c r="EC61" t="s">
        <v>3</v>
      </c>
      <c r="EE61">
        <v>1364533919</v>
      </c>
      <c r="EF61">
        <v>1</v>
      </c>
      <c r="EG61" t="s">
        <v>22</v>
      </c>
      <c r="EH61">
        <v>0</v>
      </c>
      <c r="EI61" t="s">
        <v>3</v>
      </c>
      <c r="EJ61">
        <v>4</v>
      </c>
      <c r="EK61">
        <v>0</v>
      </c>
      <c r="EL61" t="s">
        <v>23</v>
      </c>
      <c r="EM61" t="s">
        <v>24</v>
      </c>
      <c r="EO61" t="s">
        <v>3</v>
      </c>
      <c r="EQ61">
        <v>1024</v>
      </c>
      <c r="ER61">
        <v>5784.62</v>
      </c>
      <c r="ES61">
        <v>6.26</v>
      </c>
      <c r="ET61">
        <v>2742.45</v>
      </c>
      <c r="EU61">
        <v>1487.53</v>
      </c>
      <c r="EV61">
        <v>3035.91</v>
      </c>
      <c r="EW61">
        <v>4.9800000000000004</v>
      </c>
      <c r="EX61">
        <v>0</v>
      </c>
      <c r="EY61">
        <v>0</v>
      </c>
      <c r="FQ61">
        <v>0</v>
      </c>
      <c r="FR61">
        <f t="shared" si="94"/>
        <v>0</v>
      </c>
      <c r="FS61">
        <v>0</v>
      </c>
      <c r="FX61">
        <v>70</v>
      </c>
      <c r="FY61">
        <v>10</v>
      </c>
      <c r="GA61" t="s">
        <v>3</v>
      </c>
      <c r="GD61">
        <v>0</v>
      </c>
      <c r="GF61">
        <v>-6181961</v>
      </c>
      <c r="GG61">
        <v>2</v>
      </c>
      <c r="GH61">
        <v>1</v>
      </c>
      <c r="GI61">
        <v>-2</v>
      </c>
      <c r="GJ61">
        <v>0</v>
      </c>
      <c r="GK61">
        <f>ROUND(R61*(R12)/100,2)</f>
        <v>1606.53</v>
      </c>
      <c r="GL61">
        <f t="shared" si="95"/>
        <v>0</v>
      </c>
      <c r="GM61">
        <f t="shared" si="96"/>
        <v>9819.8799999999992</v>
      </c>
      <c r="GN61">
        <f t="shared" si="97"/>
        <v>0</v>
      </c>
      <c r="GO61">
        <f t="shared" si="98"/>
        <v>0</v>
      </c>
      <c r="GP61">
        <f t="shared" si="99"/>
        <v>9819.8799999999992</v>
      </c>
      <c r="GR61">
        <v>0</v>
      </c>
      <c r="GS61">
        <v>3</v>
      </c>
      <c r="GT61">
        <v>0</v>
      </c>
      <c r="GU61" t="s">
        <v>3</v>
      </c>
      <c r="GV61">
        <f t="shared" si="100"/>
        <v>0</v>
      </c>
      <c r="GW61">
        <v>1</v>
      </c>
      <c r="GX61">
        <f t="shared" si="101"/>
        <v>0</v>
      </c>
      <c r="HA61">
        <v>0</v>
      </c>
      <c r="HB61">
        <v>0</v>
      </c>
      <c r="HC61">
        <f t="shared" si="102"/>
        <v>0</v>
      </c>
      <c r="HE61" t="s">
        <v>3</v>
      </c>
      <c r="HF61" t="s">
        <v>3</v>
      </c>
      <c r="HM61" t="s">
        <v>3</v>
      </c>
      <c r="HN61" t="s">
        <v>3</v>
      </c>
      <c r="HO61" t="s">
        <v>3</v>
      </c>
      <c r="HP61" t="s">
        <v>3</v>
      </c>
      <c r="HQ61" t="s">
        <v>3</v>
      </c>
      <c r="IK61">
        <v>0</v>
      </c>
    </row>
    <row r="62" spans="1:245" x14ac:dyDescent="0.2">
      <c r="A62">
        <v>17</v>
      </c>
      <c r="B62">
        <v>1</v>
      </c>
      <c r="D62">
        <f>ROW(EtalonRes!A63)</f>
        <v>63</v>
      </c>
      <c r="E62" t="s">
        <v>110</v>
      </c>
      <c r="F62" t="s">
        <v>101</v>
      </c>
      <c r="G62" t="s">
        <v>102</v>
      </c>
      <c r="H62" t="s">
        <v>41</v>
      </c>
      <c r="I62">
        <v>1</v>
      </c>
      <c r="J62">
        <v>0</v>
      </c>
      <c r="K62">
        <v>1</v>
      </c>
      <c r="O62">
        <f t="shared" si="63"/>
        <v>1908.32</v>
      </c>
      <c r="P62">
        <f t="shared" si="64"/>
        <v>2.08</v>
      </c>
      <c r="Q62">
        <f t="shared" si="65"/>
        <v>894.28</v>
      </c>
      <c r="R62">
        <f t="shared" si="66"/>
        <v>485.08</v>
      </c>
      <c r="S62">
        <f t="shared" si="67"/>
        <v>1011.96</v>
      </c>
      <c r="T62">
        <f t="shared" si="68"/>
        <v>0</v>
      </c>
      <c r="U62">
        <f t="shared" si="69"/>
        <v>1.68</v>
      </c>
      <c r="V62">
        <f t="shared" si="70"/>
        <v>0</v>
      </c>
      <c r="W62">
        <f t="shared" si="71"/>
        <v>0</v>
      </c>
      <c r="X62">
        <f t="shared" si="72"/>
        <v>708.37</v>
      </c>
      <c r="Y62">
        <f t="shared" si="73"/>
        <v>101.2</v>
      </c>
      <c r="AA62">
        <v>1407480166</v>
      </c>
      <c r="AB62">
        <f t="shared" si="74"/>
        <v>1908.32</v>
      </c>
      <c r="AC62">
        <f>ROUND(((ES62*4)),6)</f>
        <v>2.08</v>
      </c>
      <c r="AD62">
        <f>ROUND(((((ET62*4))-((EU62*4)))+AE62),6)</f>
        <v>894.28</v>
      </c>
      <c r="AE62">
        <f>ROUND(((EU62*4)),6)</f>
        <v>485.08</v>
      </c>
      <c r="AF62">
        <f>ROUND(((EV62*4)),6)</f>
        <v>1011.96</v>
      </c>
      <c r="AG62">
        <f t="shared" si="79"/>
        <v>0</v>
      </c>
      <c r="AH62">
        <f>((EW62*4))</f>
        <v>1.68</v>
      </c>
      <c r="AI62">
        <f>((EX62*4))</f>
        <v>0</v>
      </c>
      <c r="AJ62">
        <f t="shared" si="82"/>
        <v>0</v>
      </c>
      <c r="AK62">
        <v>477.08</v>
      </c>
      <c r="AL62">
        <v>0.52</v>
      </c>
      <c r="AM62">
        <v>223.57</v>
      </c>
      <c r="AN62">
        <v>121.27</v>
      </c>
      <c r="AO62">
        <v>252.99</v>
      </c>
      <c r="AP62">
        <v>0</v>
      </c>
      <c r="AQ62">
        <v>0.42</v>
      </c>
      <c r="AR62">
        <v>0</v>
      </c>
      <c r="AS62">
        <v>0</v>
      </c>
      <c r="AT62">
        <v>70</v>
      </c>
      <c r="AU62">
        <v>10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3</v>
      </c>
      <c r="BE62" t="s">
        <v>3</v>
      </c>
      <c r="BF62" t="s">
        <v>3</v>
      </c>
      <c r="BG62" t="s">
        <v>3</v>
      </c>
      <c r="BH62">
        <v>0</v>
      </c>
      <c r="BI62">
        <v>4</v>
      </c>
      <c r="BJ62" t="s">
        <v>103</v>
      </c>
      <c r="BM62">
        <v>0</v>
      </c>
      <c r="BN62">
        <v>0</v>
      </c>
      <c r="BO62" t="s">
        <v>3</v>
      </c>
      <c r="BP62">
        <v>0</v>
      </c>
      <c r="BQ62">
        <v>1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3</v>
      </c>
      <c r="BZ62">
        <v>70</v>
      </c>
      <c r="CA62">
        <v>10</v>
      </c>
      <c r="CB62" t="s">
        <v>3</v>
      </c>
      <c r="CE62">
        <v>0</v>
      </c>
      <c r="CF62">
        <v>0</v>
      </c>
      <c r="CG62">
        <v>0</v>
      </c>
      <c r="CM62">
        <v>0</v>
      </c>
      <c r="CN62" t="s">
        <v>3</v>
      </c>
      <c r="CO62">
        <v>0</v>
      </c>
      <c r="CP62">
        <f t="shared" si="83"/>
        <v>1908.3200000000002</v>
      </c>
      <c r="CQ62">
        <f t="shared" si="84"/>
        <v>2.08</v>
      </c>
      <c r="CR62">
        <f>(((((ET62*4))*BB62-((EU62*4))*BS62)+AE62*BS62)*AV62)</f>
        <v>894.28</v>
      </c>
      <c r="CS62">
        <f t="shared" si="86"/>
        <v>485.08</v>
      </c>
      <c r="CT62">
        <f t="shared" si="87"/>
        <v>1011.96</v>
      </c>
      <c r="CU62">
        <f t="shared" si="88"/>
        <v>0</v>
      </c>
      <c r="CV62">
        <f t="shared" si="89"/>
        <v>1.68</v>
      </c>
      <c r="CW62">
        <f t="shared" si="90"/>
        <v>0</v>
      </c>
      <c r="CX62">
        <f t="shared" si="91"/>
        <v>0</v>
      </c>
      <c r="CY62">
        <f t="shared" si="92"/>
        <v>708.37199999999996</v>
      </c>
      <c r="CZ62">
        <f t="shared" si="93"/>
        <v>101.196</v>
      </c>
      <c r="DC62" t="s">
        <v>3</v>
      </c>
      <c r="DD62" t="s">
        <v>104</v>
      </c>
      <c r="DE62" t="s">
        <v>104</v>
      </c>
      <c r="DF62" t="s">
        <v>104</v>
      </c>
      <c r="DG62" t="s">
        <v>104</v>
      </c>
      <c r="DH62" t="s">
        <v>3</v>
      </c>
      <c r="DI62" t="s">
        <v>104</v>
      </c>
      <c r="DJ62" t="s">
        <v>104</v>
      </c>
      <c r="DK62" t="s">
        <v>3</v>
      </c>
      <c r="DL62" t="s">
        <v>3</v>
      </c>
      <c r="DM62" t="s">
        <v>3</v>
      </c>
      <c r="DN62">
        <v>0</v>
      </c>
      <c r="DO62">
        <v>0</v>
      </c>
      <c r="DP62">
        <v>1</v>
      </c>
      <c r="DQ62">
        <v>1</v>
      </c>
      <c r="DU62">
        <v>16987630</v>
      </c>
      <c r="DV62" t="s">
        <v>41</v>
      </c>
      <c r="DW62" t="s">
        <v>41</v>
      </c>
      <c r="DX62">
        <v>1</v>
      </c>
      <c r="DZ62" t="s">
        <v>3</v>
      </c>
      <c r="EA62" t="s">
        <v>3</v>
      </c>
      <c r="EB62" t="s">
        <v>3</v>
      </c>
      <c r="EC62" t="s">
        <v>3</v>
      </c>
      <c r="EE62">
        <v>1364533919</v>
      </c>
      <c r="EF62">
        <v>1</v>
      </c>
      <c r="EG62" t="s">
        <v>22</v>
      </c>
      <c r="EH62">
        <v>0</v>
      </c>
      <c r="EI62" t="s">
        <v>3</v>
      </c>
      <c r="EJ62">
        <v>4</v>
      </c>
      <c r="EK62">
        <v>0</v>
      </c>
      <c r="EL62" t="s">
        <v>23</v>
      </c>
      <c r="EM62" t="s">
        <v>24</v>
      </c>
      <c r="EO62" t="s">
        <v>3</v>
      </c>
      <c r="EQ62">
        <v>0</v>
      </c>
      <c r="ER62">
        <v>477.08</v>
      </c>
      <c r="ES62">
        <v>0.52</v>
      </c>
      <c r="ET62">
        <v>223.57</v>
      </c>
      <c r="EU62">
        <v>121.27</v>
      </c>
      <c r="EV62">
        <v>252.99</v>
      </c>
      <c r="EW62">
        <v>0.42</v>
      </c>
      <c r="EX62">
        <v>0</v>
      </c>
      <c r="EY62">
        <v>0</v>
      </c>
      <c r="FQ62">
        <v>0</v>
      </c>
      <c r="FR62">
        <f t="shared" si="94"/>
        <v>0</v>
      </c>
      <c r="FS62">
        <v>0</v>
      </c>
      <c r="FX62">
        <v>70</v>
      </c>
      <c r="FY62">
        <v>10</v>
      </c>
      <c r="GA62" t="s">
        <v>3</v>
      </c>
      <c r="GD62">
        <v>0</v>
      </c>
      <c r="GF62">
        <v>-1626117288</v>
      </c>
      <c r="GG62">
        <v>2</v>
      </c>
      <c r="GH62">
        <v>1</v>
      </c>
      <c r="GI62">
        <v>-2</v>
      </c>
      <c r="GJ62">
        <v>0</v>
      </c>
      <c r="GK62">
        <f>ROUND(R62*(R12)/100,2)</f>
        <v>523.89</v>
      </c>
      <c r="GL62">
        <f t="shared" si="95"/>
        <v>0</v>
      </c>
      <c r="GM62">
        <f t="shared" si="96"/>
        <v>3241.78</v>
      </c>
      <c r="GN62">
        <f t="shared" si="97"/>
        <v>0</v>
      </c>
      <c r="GO62">
        <f t="shared" si="98"/>
        <v>0</v>
      </c>
      <c r="GP62">
        <f t="shared" si="99"/>
        <v>3241.78</v>
      </c>
      <c r="GR62">
        <v>0</v>
      </c>
      <c r="GS62">
        <v>3</v>
      </c>
      <c r="GT62">
        <v>0</v>
      </c>
      <c r="GU62" t="s">
        <v>3</v>
      </c>
      <c r="GV62">
        <f t="shared" si="100"/>
        <v>0</v>
      </c>
      <c r="GW62">
        <v>1</v>
      </c>
      <c r="GX62">
        <f t="shared" si="101"/>
        <v>0</v>
      </c>
      <c r="HA62">
        <v>0</v>
      </c>
      <c r="HB62">
        <v>0</v>
      </c>
      <c r="HC62">
        <f t="shared" si="102"/>
        <v>0</v>
      </c>
      <c r="HE62" t="s">
        <v>3</v>
      </c>
      <c r="HF62" t="s">
        <v>3</v>
      </c>
      <c r="HM62" t="s">
        <v>3</v>
      </c>
      <c r="HN62" t="s">
        <v>3</v>
      </c>
      <c r="HO62" t="s">
        <v>3</v>
      </c>
      <c r="HP62" t="s">
        <v>3</v>
      </c>
      <c r="HQ62" t="s">
        <v>3</v>
      </c>
      <c r="IK62">
        <v>0</v>
      </c>
    </row>
    <row r="63" spans="1:245" x14ac:dyDescent="0.2">
      <c r="A63">
        <v>17</v>
      </c>
      <c r="B63">
        <v>1</v>
      </c>
      <c r="D63">
        <f>ROW(EtalonRes!A65)</f>
        <v>65</v>
      </c>
      <c r="E63" t="s">
        <v>111</v>
      </c>
      <c r="F63" t="s">
        <v>79</v>
      </c>
      <c r="G63" t="s">
        <v>80</v>
      </c>
      <c r="H63" t="s">
        <v>47</v>
      </c>
      <c r="I63">
        <f>ROUND(6/10,9)</f>
        <v>0.6</v>
      </c>
      <c r="J63">
        <v>0</v>
      </c>
      <c r="K63">
        <f>ROUND(6/10,9)</f>
        <v>0.6</v>
      </c>
      <c r="O63">
        <f t="shared" si="63"/>
        <v>46.86</v>
      </c>
      <c r="P63">
        <f t="shared" si="64"/>
        <v>0</v>
      </c>
      <c r="Q63">
        <f t="shared" si="65"/>
        <v>17.89</v>
      </c>
      <c r="R63">
        <f t="shared" si="66"/>
        <v>9.6999999999999993</v>
      </c>
      <c r="S63">
        <f t="shared" si="67"/>
        <v>28.97</v>
      </c>
      <c r="T63">
        <f t="shared" si="68"/>
        <v>0</v>
      </c>
      <c r="U63">
        <f t="shared" si="69"/>
        <v>0.06</v>
      </c>
      <c r="V63">
        <f t="shared" si="70"/>
        <v>0</v>
      </c>
      <c r="W63">
        <f t="shared" si="71"/>
        <v>0</v>
      </c>
      <c r="X63">
        <f t="shared" si="72"/>
        <v>20.28</v>
      </c>
      <c r="Y63">
        <f t="shared" si="73"/>
        <v>2.9</v>
      </c>
      <c r="AA63">
        <v>1407480166</v>
      </c>
      <c r="AB63">
        <f t="shared" si="74"/>
        <v>78.099999999999994</v>
      </c>
      <c r="AC63">
        <f t="shared" ref="AC63:AC74" si="108">ROUND((ES63),6)</f>
        <v>0</v>
      </c>
      <c r="AD63">
        <f t="shared" ref="AD63:AD74" si="109">ROUND((((ET63)-(EU63))+AE63),6)</f>
        <v>29.81</v>
      </c>
      <c r="AE63">
        <f t="shared" ref="AE63:AE74" si="110">ROUND((EU63),6)</f>
        <v>16.170000000000002</v>
      </c>
      <c r="AF63">
        <f t="shared" ref="AF63:AF74" si="111">ROUND((EV63),6)</f>
        <v>48.29</v>
      </c>
      <c r="AG63">
        <f t="shared" si="79"/>
        <v>0</v>
      </c>
      <c r="AH63">
        <f t="shared" ref="AH63:AH74" si="112">(EW63)</f>
        <v>0.1</v>
      </c>
      <c r="AI63">
        <f t="shared" ref="AI63:AI74" si="113">(EX63)</f>
        <v>0</v>
      </c>
      <c r="AJ63">
        <f t="shared" si="82"/>
        <v>0</v>
      </c>
      <c r="AK63">
        <v>78.099999999999994</v>
      </c>
      <c r="AL63">
        <v>0</v>
      </c>
      <c r="AM63">
        <v>29.81</v>
      </c>
      <c r="AN63">
        <v>16.170000000000002</v>
      </c>
      <c r="AO63">
        <v>48.29</v>
      </c>
      <c r="AP63">
        <v>0</v>
      </c>
      <c r="AQ63">
        <v>0.1</v>
      </c>
      <c r="AR63">
        <v>0</v>
      </c>
      <c r="AS63">
        <v>0</v>
      </c>
      <c r="AT63">
        <v>70</v>
      </c>
      <c r="AU63">
        <v>10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3</v>
      </c>
      <c r="BE63" t="s">
        <v>3</v>
      </c>
      <c r="BF63" t="s">
        <v>3</v>
      </c>
      <c r="BG63" t="s">
        <v>3</v>
      </c>
      <c r="BH63">
        <v>0</v>
      </c>
      <c r="BI63">
        <v>4</v>
      </c>
      <c r="BJ63" t="s">
        <v>81</v>
      </c>
      <c r="BM63">
        <v>0</v>
      </c>
      <c r="BN63">
        <v>0</v>
      </c>
      <c r="BO63" t="s">
        <v>3</v>
      </c>
      <c r="BP63">
        <v>0</v>
      </c>
      <c r="BQ63">
        <v>1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3</v>
      </c>
      <c r="BZ63">
        <v>70</v>
      </c>
      <c r="CA63">
        <v>10</v>
      </c>
      <c r="CB63" t="s">
        <v>3</v>
      </c>
      <c r="CE63">
        <v>0</v>
      </c>
      <c r="CF63">
        <v>0</v>
      </c>
      <c r="CG63">
        <v>0</v>
      </c>
      <c r="CM63">
        <v>0</v>
      </c>
      <c r="CN63" t="s">
        <v>3</v>
      </c>
      <c r="CO63">
        <v>0</v>
      </c>
      <c r="CP63">
        <f t="shared" si="83"/>
        <v>46.86</v>
      </c>
      <c r="CQ63">
        <f t="shared" si="84"/>
        <v>0</v>
      </c>
      <c r="CR63">
        <f t="shared" ref="CR63:CR74" si="114">((((ET63)*BB63-(EU63)*BS63)+AE63*BS63)*AV63)</f>
        <v>29.81</v>
      </c>
      <c r="CS63">
        <f t="shared" si="86"/>
        <v>16.170000000000002</v>
      </c>
      <c r="CT63">
        <f t="shared" si="87"/>
        <v>48.29</v>
      </c>
      <c r="CU63">
        <f t="shared" si="88"/>
        <v>0</v>
      </c>
      <c r="CV63">
        <f t="shared" si="89"/>
        <v>0.1</v>
      </c>
      <c r="CW63">
        <f t="shared" si="90"/>
        <v>0</v>
      </c>
      <c r="CX63">
        <f t="shared" si="91"/>
        <v>0</v>
      </c>
      <c r="CY63">
        <f t="shared" si="92"/>
        <v>20.279</v>
      </c>
      <c r="CZ63">
        <f t="shared" si="93"/>
        <v>2.8969999999999998</v>
      </c>
      <c r="DC63" t="s">
        <v>3</v>
      </c>
      <c r="DD63" t="s">
        <v>3</v>
      </c>
      <c r="DE63" t="s">
        <v>3</v>
      </c>
      <c r="DF63" t="s">
        <v>3</v>
      </c>
      <c r="DG63" t="s">
        <v>3</v>
      </c>
      <c r="DH63" t="s">
        <v>3</v>
      </c>
      <c r="DI63" t="s">
        <v>3</v>
      </c>
      <c r="DJ63" t="s">
        <v>3</v>
      </c>
      <c r="DK63" t="s">
        <v>3</v>
      </c>
      <c r="DL63" t="s">
        <v>3</v>
      </c>
      <c r="DM63" t="s">
        <v>3</v>
      </c>
      <c r="DN63">
        <v>0</v>
      </c>
      <c r="DO63">
        <v>0</v>
      </c>
      <c r="DP63">
        <v>1</v>
      </c>
      <c r="DQ63">
        <v>1</v>
      </c>
      <c r="DU63">
        <v>16987630</v>
      </c>
      <c r="DV63" t="s">
        <v>47</v>
      </c>
      <c r="DW63" t="s">
        <v>47</v>
      </c>
      <c r="DX63">
        <v>10</v>
      </c>
      <c r="DZ63" t="s">
        <v>3</v>
      </c>
      <c r="EA63" t="s">
        <v>3</v>
      </c>
      <c r="EB63" t="s">
        <v>3</v>
      </c>
      <c r="EC63" t="s">
        <v>3</v>
      </c>
      <c r="EE63">
        <v>1364533919</v>
      </c>
      <c r="EF63">
        <v>1</v>
      </c>
      <c r="EG63" t="s">
        <v>22</v>
      </c>
      <c r="EH63">
        <v>0</v>
      </c>
      <c r="EI63" t="s">
        <v>3</v>
      </c>
      <c r="EJ63">
        <v>4</v>
      </c>
      <c r="EK63">
        <v>0</v>
      </c>
      <c r="EL63" t="s">
        <v>23</v>
      </c>
      <c r="EM63" t="s">
        <v>24</v>
      </c>
      <c r="EO63" t="s">
        <v>3</v>
      </c>
      <c r="EQ63">
        <v>0</v>
      </c>
      <c r="ER63">
        <v>78.099999999999994</v>
      </c>
      <c r="ES63">
        <v>0</v>
      </c>
      <c r="ET63">
        <v>29.81</v>
      </c>
      <c r="EU63">
        <v>16.170000000000002</v>
      </c>
      <c r="EV63">
        <v>48.29</v>
      </c>
      <c r="EW63">
        <v>0.1</v>
      </c>
      <c r="EX63">
        <v>0</v>
      </c>
      <c r="EY63">
        <v>0</v>
      </c>
      <c r="FQ63">
        <v>0</v>
      </c>
      <c r="FR63">
        <f t="shared" si="94"/>
        <v>0</v>
      </c>
      <c r="FS63">
        <v>0</v>
      </c>
      <c r="FX63">
        <v>70</v>
      </c>
      <c r="FY63">
        <v>10</v>
      </c>
      <c r="GA63" t="s">
        <v>3</v>
      </c>
      <c r="GD63">
        <v>0</v>
      </c>
      <c r="GF63">
        <v>373120453</v>
      </c>
      <c r="GG63">
        <v>2</v>
      </c>
      <c r="GH63">
        <v>1</v>
      </c>
      <c r="GI63">
        <v>-2</v>
      </c>
      <c r="GJ63">
        <v>0</v>
      </c>
      <c r="GK63">
        <f>ROUND(R63*(R12)/100,2)</f>
        <v>10.48</v>
      </c>
      <c r="GL63">
        <f t="shared" si="95"/>
        <v>0</v>
      </c>
      <c r="GM63">
        <f t="shared" si="96"/>
        <v>80.52</v>
      </c>
      <c r="GN63">
        <f t="shared" si="97"/>
        <v>0</v>
      </c>
      <c r="GO63">
        <f t="shared" si="98"/>
        <v>0</v>
      </c>
      <c r="GP63">
        <f t="shared" si="99"/>
        <v>80.52</v>
      </c>
      <c r="GR63">
        <v>0</v>
      </c>
      <c r="GS63">
        <v>3</v>
      </c>
      <c r="GT63">
        <v>0</v>
      </c>
      <c r="GU63" t="s">
        <v>3</v>
      </c>
      <c r="GV63">
        <f t="shared" si="100"/>
        <v>0</v>
      </c>
      <c r="GW63">
        <v>1</v>
      </c>
      <c r="GX63">
        <f t="shared" si="101"/>
        <v>0</v>
      </c>
      <c r="HA63">
        <v>0</v>
      </c>
      <c r="HB63">
        <v>0</v>
      </c>
      <c r="HC63">
        <f t="shared" si="102"/>
        <v>0</v>
      </c>
      <c r="HE63" t="s">
        <v>3</v>
      </c>
      <c r="HF63" t="s">
        <v>3</v>
      </c>
      <c r="HM63" t="s">
        <v>3</v>
      </c>
      <c r="HN63" t="s">
        <v>3</v>
      </c>
      <c r="HO63" t="s">
        <v>3</v>
      </c>
      <c r="HP63" t="s">
        <v>3</v>
      </c>
      <c r="HQ63" t="s">
        <v>3</v>
      </c>
      <c r="IK63">
        <v>0</v>
      </c>
    </row>
    <row r="64" spans="1:245" x14ac:dyDescent="0.2">
      <c r="A64">
        <v>17</v>
      </c>
      <c r="B64">
        <v>1</v>
      </c>
      <c r="D64">
        <f>ROW(EtalonRes!A67)</f>
        <v>67</v>
      </c>
      <c r="E64" t="s">
        <v>3</v>
      </c>
      <c r="F64" t="s">
        <v>82</v>
      </c>
      <c r="G64" t="s">
        <v>83</v>
      </c>
      <c r="H64" t="s">
        <v>47</v>
      </c>
      <c r="I64">
        <f>ROUND(8/10,9)</f>
        <v>0.8</v>
      </c>
      <c r="J64">
        <v>0</v>
      </c>
      <c r="K64">
        <f>ROUND(8/10,9)</f>
        <v>0.8</v>
      </c>
      <c r="O64">
        <f t="shared" si="63"/>
        <v>62.48</v>
      </c>
      <c r="P64">
        <f t="shared" si="64"/>
        <v>0</v>
      </c>
      <c r="Q64">
        <f t="shared" si="65"/>
        <v>23.85</v>
      </c>
      <c r="R64">
        <f t="shared" si="66"/>
        <v>12.94</v>
      </c>
      <c r="S64">
        <f t="shared" si="67"/>
        <v>38.630000000000003</v>
      </c>
      <c r="T64">
        <f t="shared" si="68"/>
        <v>0</v>
      </c>
      <c r="U64">
        <f t="shared" si="69"/>
        <v>8.0000000000000016E-2</v>
      </c>
      <c r="V64">
        <f t="shared" si="70"/>
        <v>0</v>
      </c>
      <c r="W64">
        <f t="shared" si="71"/>
        <v>0</v>
      </c>
      <c r="X64">
        <f t="shared" si="72"/>
        <v>27.04</v>
      </c>
      <c r="Y64">
        <f t="shared" si="73"/>
        <v>3.86</v>
      </c>
      <c r="AA64">
        <v>-1</v>
      </c>
      <c r="AB64">
        <f t="shared" si="74"/>
        <v>78.099999999999994</v>
      </c>
      <c r="AC64">
        <f t="shared" si="108"/>
        <v>0</v>
      </c>
      <c r="AD64">
        <f t="shared" si="109"/>
        <v>29.81</v>
      </c>
      <c r="AE64">
        <f t="shared" si="110"/>
        <v>16.170000000000002</v>
      </c>
      <c r="AF64">
        <f t="shared" si="111"/>
        <v>48.29</v>
      </c>
      <c r="AG64">
        <f t="shared" si="79"/>
        <v>0</v>
      </c>
      <c r="AH64">
        <f t="shared" si="112"/>
        <v>0.1</v>
      </c>
      <c r="AI64">
        <f t="shared" si="113"/>
        <v>0</v>
      </c>
      <c r="AJ64">
        <f t="shared" si="82"/>
        <v>0</v>
      </c>
      <c r="AK64">
        <v>78.099999999999994</v>
      </c>
      <c r="AL64">
        <v>0</v>
      </c>
      <c r="AM64">
        <v>29.81</v>
      </c>
      <c r="AN64">
        <v>16.170000000000002</v>
      </c>
      <c r="AO64">
        <v>48.29</v>
      </c>
      <c r="AP64">
        <v>0</v>
      </c>
      <c r="AQ64">
        <v>0.1</v>
      </c>
      <c r="AR64">
        <v>0</v>
      </c>
      <c r="AS64">
        <v>0</v>
      </c>
      <c r="AT64">
        <v>70</v>
      </c>
      <c r="AU64">
        <v>10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3</v>
      </c>
      <c r="BE64" t="s">
        <v>3</v>
      </c>
      <c r="BF64" t="s">
        <v>3</v>
      </c>
      <c r="BG64" t="s">
        <v>3</v>
      </c>
      <c r="BH64">
        <v>0</v>
      </c>
      <c r="BI64">
        <v>4</v>
      </c>
      <c r="BJ64" t="s">
        <v>84</v>
      </c>
      <c r="BM64">
        <v>0</v>
      </c>
      <c r="BN64">
        <v>0</v>
      </c>
      <c r="BO64" t="s">
        <v>3</v>
      </c>
      <c r="BP64">
        <v>0</v>
      </c>
      <c r="BQ64">
        <v>1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3</v>
      </c>
      <c r="BZ64">
        <v>70</v>
      </c>
      <c r="CA64">
        <v>10</v>
      </c>
      <c r="CB64" t="s">
        <v>3</v>
      </c>
      <c r="CE64">
        <v>0</v>
      </c>
      <c r="CF64">
        <v>0</v>
      </c>
      <c r="CG64">
        <v>0</v>
      </c>
      <c r="CM64">
        <v>0</v>
      </c>
      <c r="CN64" t="s">
        <v>3</v>
      </c>
      <c r="CO64">
        <v>0</v>
      </c>
      <c r="CP64">
        <f t="shared" si="83"/>
        <v>62.480000000000004</v>
      </c>
      <c r="CQ64">
        <f t="shared" si="84"/>
        <v>0</v>
      </c>
      <c r="CR64">
        <f t="shared" si="114"/>
        <v>29.81</v>
      </c>
      <c r="CS64">
        <f t="shared" si="86"/>
        <v>16.170000000000002</v>
      </c>
      <c r="CT64">
        <f t="shared" si="87"/>
        <v>48.29</v>
      </c>
      <c r="CU64">
        <f t="shared" si="88"/>
        <v>0</v>
      </c>
      <c r="CV64">
        <f t="shared" si="89"/>
        <v>0.1</v>
      </c>
      <c r="CW64">
        <f t="shared" si="90"/>
        <v>0</v>
      </c>
      <c r="CX64">
        <f t="shared" si="91"/>
        <v>0</v>
      </c>
      <c r="CY64">
        <f t="shared" si="92"/>
        <v>27.041000000000004</v>
      </c>
      <c r="CZ64">
        <f t="shared" si="93"/>
        <v>3.863</v>
      </c>
      <c r="DC64" t="s">
        <v>3</v>
      </c>
      <c r="DD64" t="s">
        <v>3</v>
      </c>
      <c r="DE64" t="s">
        <v>3</v>
      </c>
      <c r="DF64" t="s">
        <v>3</v>
      </c>
      <c r="DG64" t="s">
        <v>3</v>
      </c>
      <c r="DH64" t="s">
        <v>3</v>
      </c>
      <c r="DI64" t="s">
        <v>3</v>
      </c>
      <c r="DJ64" t="s">
        <v>3</v>
      </c>
      <c r="DK64" t="s">
        <v>3</v>
      </c>
      <c r="DL64" t="s">
        <v>3</v>
      </c>
      <c r="DM64" t="s">
        <v>3</v>
      </c>
      <c r="DN64">
        <v>0</v>
      </c>
      <c r="DO64">
        <v>0</v>
      </c>
      <c r="DP64">
        <v>1</v>
      </c>
      <c r="DQ64">
        <v>1</v>
      </c>
      <c r="DU64">
        <v>16987630</v>
      </c>
      <c r="DV64" t="s">
        <v>47</v>
      </c>
      <c r="DW64" t="s">
        <v>47</v>
      </c>
      <c r="DX64">
        <v>10</v>
      </c>
      <c r="DZ64" t="s">
        <v>3</v>
      </c>
      <c r="EA64" t="s">
        <v>3</v>
      </c>
      <c r="EB64" t="s">
        <v>3</v>
      </c>
      <c r="EC64" t="s">
        <v>3</v>
      </c>
      <c r="EE64">
        <v>1364533919</v>
      </c>
      <c r="EF64">
        <v>1</v>
      </c>
      <c r="EG64" t="s">
        <v>22</v>
      </c>
      <c r="EH64">
        <v>0</v>
      </c>
      <c r="EI64" t="s">
        <v>3</v>
      </c>
      <c r="EJ64">
        <v>4</v>
      </c>
      <c r="EK64">
        <v>0</v>
      </c>
      <c r="EL64" t="s">
        <v>23</v>
      </c>
      <c r="EM64" t="s">
        <v>24</v>
      </c>
      <c r="EO64" t="s">
        <v>3</v>
      </c>
      <c r="EQ64">
        <v>1024</v>
      </c>
      <c r="ER64">
        <v>78.099999999999994</v>
      </c>
      <c r="ES64">
        <v>0</v>
      </c>
      <c r="ET64">
        <v>29.81</v>
      </c>
      <c r="EU64">
        <v>16.170000000000002</v>
      </c>
      <c r="EV64">
        <v>48.29</v>
      </c>
      <c r="EW64">
        <v>0.1</v>
      </c>
      <c r="EX64">
        <v>0</v>
      </c>
      <c r="EY64">
        <v>0</v>
      </c>
      <c r="FQ64">
        <v>0</v>
      </c>
      <c r="FR64">
        <f t="shared" si="94"/>
        <v>0</v>
      </c>
      <c r="FS64">
        <v>0</v>
      </c>
      <c r="FX64">
        <v>70</v>
      </c>
      <c r="FY64">
        <v>10</v>
      </c>
      <c r="GA64" t="s">
        <v>3</v>
      </c>
      <c r="GD64">
        <v>0</v>
      </c>
      <c r="GF64">
        <v>-1400531491</v>
      </c>
      <c r="GG64">
        <v>2</v>
      </c>
      <c r="GH64">
        <v>1</v>
      </c>
      <c r="GI64">
        <v>-2</v>
      </c>
      <c r="GJ64">
        <v>0</v>
      </c>
      <c r="GK64">
        <f>ROUND(R64*(R12)/100,2)</f>
        <v>13.98</v>
      </c>
      <c r="GL64">
        <f t="shared" si="95"/>
        <v>0</v>
      </c>
      <c r="GM64">
        <f t="shared" si="96"/>
        <v>107.36</v>
      </c>
      <c r="GN64">
        <f t="shared" si="97"/>
        <v>0</v>
      </c>
      <c r="GO64">
        <f t="shared" si="98"/>
        <v>0</v>
      </c>
      <c r="GP64">
        <f t="shared" si="99"/>
        <v>107.36</v>
      </c>
      <c r="GR64">
        <v>0</v>
      </c>
      <c r="GS64">
        <v>3</v>
      </c>
      <c r="GT64">
        <v>0</v>
      </c>
      <c r="GU64" t="s">
        <v>3</v>
      </c>
      <c r="GV64">
        <f t="shared" si="100"/>
        <v>0</v>
      </c>
      <c r="GW64">
        <v>1</v>
      </c>
      <c r="GX64">
        <f t="shared" si="101"/>
        <v>0</v>
      </c>
      <c r="HA64">
        <v>0</v>
      </c>
      <c r="HB64">
        <v>0</v>
      </c>
      <c r="HC64">
        <f t="shared" si="102"/>
        <v>0</v>
      </c>
      <c r="HE64" t="s">
        <v>3</v>
      </c>
      <c r="HF64" t="s">
        <v>3</v>
      </c>
      <c r="HM64" t="s">
        <v>3</v>
      </c>
      <c r="HN64" t="s">
        <v>3</v>
      </c>
      <c r="HO64" t="s">
        <v>3</v>
      </c>
      <c r="HP64" t="s">
        <v>3</v>
      </c>
      <c r="HQ64" t="s">
        <v>3</v>
      </c>
      <c r="IK64">
        <v>0</v>
      </c>
    </row>
    <row r="65" spans="1:245" x14ac:dyDescent="0.2">
      <c r="A65">
        <v>18</v>
      </c>
      <c r="B65">
        <v>1</v>
      </c>
      <c r="E65" t="s">
        <v>3</v>
      </c>
      <c r="F65" t="s">
        <v>112</v>
      </c>
      <c r="G65" t="s">
        <v>113</v>
      </c>
      <c r="H65" t="s">
        <v>114</v>
      </c>
      <c r="I65">
        <f>I64*J65</f>
        <v>8</v>
      </c>
      <c r="J65">
        <v>10</v>
      </c>
      <c r="K65">
        <v>10</v>
      </c>
      <c r="O65">
        <f t="shared" si="63"/>
        <v>1440</v>
      </c>
      <c r="P65">
        <f t="shared" si="64"/>
        <v>1440</v>
      </c>
      <c r="Q65">
        <f t="shared" si="65"/>
        <v>0</v>
      </c>
      <c r="R65">
        <f t="shared" si="66"/>
        <v>0</v>
      </c>
      <c r="S65">
        <f t="shared" si="67"/>
        <v>0</v>
      </c>
      <c r="T65">
        <f t="shared" si="68"/>
        <v>0</v>
      </c>
      <c r="U65">
        <f t="shared" si="69"/>
        <v>0</v>
      </c>
      <c r="V65">
        <f t="shared" si="70"/>
        <v>0</v>
      </c>
      <c r="W65">
        <f t="shared" si="71"/>
        <v>0</v>
      </c>
      <c r="X65">
        <f t="shared" si="72"/>
        <v>0</v>
      </c>
      <c r="Y65">
        <f t="shared" si="73"/>
        <v>0</v>
      </c>
      <c r="AA65">
        <v>-1</v>
      </c>
      <c r="AB65">
        <f t="shared" si="74"/>
        <v>180</v>
      </c>
      <c r="AC65">
        <f t="shared" si="108"/>
        <v>180</v>
      </c>
      <c r="AD65">
        <f t="shared" si="109"/>
        <v>0</v>
      </c>
      <c r="AE65">
        <f t="shared" si="110"/>
        <v>0</v>
      </c>
      <c r="AF65">
        <f t="shared" si="111"/>
        <v>0</v>
      </c>
      <c r="AG65">
        <f t="shared" si="79"/>
        <v>0</v>
      </c>
      <c r="AH65">
        <f t="shared" si="112"/>
        <v>0</v>
      </c>
      <c r="AI65">
        <f t="shared" si="113"/>
        <v>0</v>
      </c>
      <c r="AJ65">
        <f t="shared" si="82"/>
        <v>0</v>
      </c>
      <c r="AK65">
        <v>180</v>
      </c>
      <c r="AL65">
        <v>180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70</v>
      </c>
      <c r="AU65">
        <v>10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3</v>
      </c>
      <c r="BE65" t="s">
        <v>3</v>
      </c>
      <c r="BF65" t="s">
        <v>3</v>
      </c>
      <c r="BG65" t="s">
        <v>3</v>
      </c>
      <c r="BH65">
        <v>3</v>
      </c>
      <c r="BI65">
        <v>4</v>
      </c>
      <c r="BJ65" t="s">
        <v>3</v>
      </c>
      <c r="BM65">
        <v>0</v>
      </c>
      <c r="BN65">
        <v>0</v>
      </c>
      <c r="BO65" t="s">
        <v>3</v>
      </c>
      <c r="BP65">
        <v>0</v>
      </c>
      <c r="BQ65">
        <v>1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3</v>
      </c>
      <c r="BZ65">
        <v>70</v>
      </c>
      <c r="CA65">
        <v>10</v>
      </c>
      <c r="CB65" t="s">
        <v>3</v>
      </c>
      <c r="CE65">
        <v>0</v>
      </c>
      <c r="CF65">
        <v>0</v>
      </c>
      <c r="CG65">
        <v>0</v>
      </c>
      <c r="CM65">
        <v>0</v>
      </c>
      <c r="CN65" t="s">
        <v>3</v>
      </c>
      <c r="CO65">
        <v>0</v>
      </c>
      <c r="CP65">
        <f t="shared" si="83"/>
        <v>1440</v>
      </c>
      <c r="CQ65">
        <f t="shared" si="84"/>
        <v>180</v>
      </c>
      <c r="CR65">
        <f t="shared" si="114"/>
        <v>0</v>
      </c>
      <c r="CS65">
        <f t="shared" si="86"/>
        <v>0</v>
      </c>
      <c r="CT65">
        <f t="shared" si="87"/>
        <v>0</v>
      </c>
      <c r="CU65">
        <f t="shared" si="88"/>
        <v>0</v>
      </c>
      <c r="CV65">
        <f t="shared" si="89"/>
        <v>0</v>
      </c>
      <c r="CW65">
        <f t="shared" si="90"/>
        <v>0</v>
      </c>
      <c r="CX65">
        <f t="shared" si="91"/>
        <v>0</v>
      </c>
      <c r="CY65">
        <f t="shared" si="92"/>
        <v>0</v>
      </c>
      <c r="CZ65">
        <f t="shared" si="93"/>
        <v>0</v>
      </c>
      <c r="DC65" t="s">
        <v>3</v>
      </c>
      <c r="DD65" t="s">
        <v>3</v>
      </c>
      <c r="DE65" t="s">
        <v>3</v>
      </c>
      <c r="DF65" t="s">
        <v>3</v>
      </c>
      <c r="DG65" t="s">
        <v>3</v>
      </c>
      <c r="DH65" t="s">
        <v>3</v>
      </c>
      <c r="DI65" t="s">
        <v>3</v>
      </c>
      <c r="DJ65" t="s">
        <v>3</v>
      </c>
      <c r="DK65" t="s">
        <v>3</v>
      </c>
      <c r="DL65" t="s">
        <v>3</v>
      </c>
      <c r="DM65" t="s">
        <v>3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114</v>
      </c>
      <c r="DW65" t="s">
        <v>114</v>
      </c>
      <c r="DX65">
        <v>7.0999999999999994E-2</v>
      </c>
      <c r="DZ65" t="s">
        <v>3</v>
      </c>
      <c r="EA65" t="s">
        <v>3</v>
      </c>
      <c r="EB65" t="s">
        <v>3</v>
      </c>
      <c r="EC65" t="s">
        <v>3</v>
      </c>
      <c r="EE65">
        <v>1364533919</v>
      </c>
      <c r="EF65">
        <v>1</v>
      </c>
      <c r="EG65" t="s">
        <v>22</v>
      </c>
      <c r="EH65">
        <v>0</v>
      </c>
      <c r="EI65" t="s">
        <v>3</v>
      </c>
      <c r="EJ65">
        <v>4</v>
      </c>
      <c r="EK65">
        <v>0</v>
      </c>
      <c r="EL65" t="s">
        <v>23</v>
      </c>
      <c r="EM65" t="s">
        <v>24</v>
      </c>
      <c r="EO65" t="s">
        <v>3</v>
      </c>
      <c r="EQ65">
        <v>1024</v>
      </c>
      <c r="ER65">
        <v>180</v>
      </c>
      <c r="ES65">
        <v>180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1440</v>
      </c>
      <c r="FR65">
        <f t="shared" si="94"/>
        <v>0</v>
      </c>
      <c r="FS65">
        <v>1</v>
      </c>
      <c r="FX65">
        <v>70</v>
      </c>
      <c r="FY65">
        <v>10</v>
      </c>
      <c r="GA65" t="s">
        <v>3</v>
      </c>
      <c r="GD65">
        <v>0</v>
      </c>
      <c r="GF65">
        <v>-54322067</v>
      </c>
      <c r="GG65">
        <v>2</v>
      </c>
      <c r="GH65">
        <v>0</v>
      </c>
      <c r="GI65">
        <v>-2</v>
      </c>
      <c r="GJ65">
        <v>0</v>
      </c>
      <c r="GK65">
        <f>ROUND(R65*(R12)/100,2)</f>
        <v>0</v>
      </c>
      <c r="GL65">
        <f t="shared" si="95"/>
        <v>0</v>
      </c>
      <c r="GM65">
        <f t="shared" si="96"/>
        <v>1440</v>
      </c>
      <c r="GN65">
        <f t="shared" si="97"/>
        <v>0</v>
      </c>
      <c r="GO65">
        <f t="shared" si="98"/>
        <v>0</v>
      </c>
      <c r="GP65">
        <f t="shared" si="99"/>
        <v>1440</v>
      </c>
      <c r="GR65">
        <v>0</v>
      </c>
      <c r="GS65">
        <v>0</v>
      </c>
      <c r="GT65">
        <v>0</v>
      </c>
      <c r="GU65" t="s">
        <v>3</v>
      </c>
      <c r="GV65">
        <f t="shared" si="100"/>
        <v>0</v>
      </c>
      <c r="GW65">
        <v>1</v>
      </c>
      <c r="GX65">
        <f t="shared" si="101"/>
        <v>0</v>
      </c>
      <c r="HA65">
        <v>0</v>
      </c>
      <c r="HB65">
        <v>0</v>
      </c>
      <c r="HC65">
        <f t="shared" si="102"/>
        <v>0</v>
      </c>
      <c r="HE65" t="s">
        <v>3</v>
      </c>
      <c r="HF65" t="s">
        <v>3</v>
      </c>
      <c r="HM65" t="s">
        <v>3</v>
      </c>
      <c r="HN65" t="s">
        <v>3</v>
      </c>
      <c r="HO65" t="s">
        <v>3</v>
      </c>
      <c r="HP65" t="s">
        <v>3</v>
      </c>
      <c r="HQ65" t="s">
        <v>3</v>
      </c>
      <c r="IK65">
        <v>0</v>
      </c>
    </row>
    <row r="66" spans="1:245" x14ac:dyDescent="0.2">
      <c r="A66">
        <v>17</v>
      </c>
      <c r="B66">
        <v>1</v>
      </c>
      <c r="D66">
        <f>ROW(EtalonRes!A69)</f>
        <v>69</v>
      </c>
      <c r="E66" t="s">
        <v>115</v>
      </c>
      <c r="F66" t="s">
        <v>86</v>
      </c>
      <c r="G66" t="s">
        <v>87</v>
      </c>
      <c r="H66" t="s">
        <v>41</v>
      </c>
      <c r="I66">
        <v>3</v>
      </c>
      <c r="J66">
        <v>0</v>
      </c>
      <c r="K66">
        <v>3</v>
      </c>
      <c r="O66">
        <f t="shared" si="63"/>
        <v>804.33</v>
      </c>
      <c r="P66">
        <f t="shared" si="64"/>
        <v>0</v>
      </c>
      <c r="Q66">
        <f t="shared" si="65"/>
        <v>268.29000000000002</v>
      </c>
      <c r="R66">
        <f t="shared" si="66"/>
        <v>145.53</v>
      </c>
      <c r="S66">
        <f t="shared" si="67"/>
        <v>536.04</v>
      </c>
      <c r="T66">
        <f t="shared" si="68"/>
        <v>0</v>
      </c>
      <c r="U66">
        <f t="shared" si="69"/>
        <v>1.1099999999999999</v>
      </c>
      <c r="V66">
        <f t="shared" si="70"/>
        <v>0</v>
      </c>
      <c r="W66">
        <f t="shared" si="71"/>
        <v>0</v>
      </c>
      <c r="X66">
        <f t="shared" si="72"/>
        <v>375.23</v>
      </c>
      <c r="Y66">
        <f t="shared" si="73"/>
        <v>53.6</v>
      </c>
      <c r="AA66">
        <v>1407480166</v>
      </c>
      <c r="AB66">
        <f t="shared" si="74"/>
        <v>268.11</v>
      </c>
      <c r="AC66">
        <f t="shared" si="108"/>
        <v>0</v>
      </c>
      <c r="AD66">
        <f t="shared" si="109"/>
        <v>89.43</v>
      </c>
      <c r="AE66">
        <f t="shared" si="110"/>
        <v>48.51</v>
      </c>
      <c r="AF66">
        <f t="shared" si="111"/>
        <v>178.68</v>
      </c>
      <c r="AG66">
        <f t="shared" si="79"/>
        <v>0</v>
      </c>
      <c r="AH66">
        <f t="shared" si="112"/>
        <v>0.37</v>
      </c>
      <c r="AI66">
        <f t="shared" si="113"/>
        <v>0</v>
      </c>
      <c r="AJ66">
        <f t="shared" si="82"/>
        <v>0</v>
      </c>
      <c r="AK66">
        <v>268.11</v>
      </c>
      <c r="AL66">
        <v>0</v>
      </c>
      <c r="AM66">
        <v>89.43</v>
      </c>
      <c r="AN66">
        <v>48.51</v>
      </c>
      <c r="AO66">
        <v>178.68</v>
      </c>
      <c r="AP66">
        <v>0</v>
      </c>
      <c r="AQ66">
        <v>0.37</v>
      </c>
      <c r="AR66">
        <v>0</v>
      </c>
      <c r="AS66">
        <v>0</v>
      </c>
      <c r="AT66">
        <v>70</v>
      </c>
      <c r="AU66">
        <v>10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3</v>
      </c>
      <c r="BE66" t="s">
        <v>3</v>
      </c>
      <c r="BF66" t="s">
        <v>3</v>
      </c>
      <c r="BG66" t="s">
        <v>3</v>
      </c>
      <c r="BH66">
        <v>0</v>
      </c>
      <c r="BI66">
        <v>4</v>
      </c>
      <c r="BJ66" t="s">
        <v>88</v>
      </c>
      <c r="BM66">
        <v>0</v>
      </c>
      <c r="BN66">
        <v>0</v>
      </c>
      <c r="BO66" t="s">
        <v>3</v>
      </c>
      <c r="BP66">
        <v>0</v>
      </c>
      <c r="BQ66">
        <v>1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3</v>
      </c>
      <c r="BZ66">
        <v>70</v>
      </c>
      <c r="CA66">
        <v>10</v>
      </c>
      <c r="CB66" t="s">
        <v>3</v>
      </c>
      <c r="CE66">
        <v>0</v>
      </c>
      <c r="CF66">
        <v>0</v>
      </c>
      <c r="CG66">
        <v>0</v>
      </c>
      <c r="CM66">
        <v>0</v>
      </c>
      <c r="CN66" t="s">
        <v>3</v>
      </c>
      <c r="CO66">
        <v>0</v>
      </c>
      <c r="CP66">
        <f t="shared" si="83"/>
        <v>804.32999999999993</v>
      </c>
      <c r="CQ66">
        <f t="shared" si="84"/>
        <v>0</v>
      </c>
      <c r="CR66">
        <f t="shared" si="114"/>
        <v>89.43</v>
      </c>
      <c r="CS66">
        <f t="shared" si="86"/>
        <v>48.51</v>
      </c>
      <c r="CT66">
        <f t="shared" si="87"/>
        <v>178.68</v>
      </c>
      <c r="CU66">
        <f t="shared" si="88"/>
        <v>0</v>
      </c>
      <c r="CV66">
        <f t="shared" si="89"/>
        <v>0.37</v>
      </c>
      <c r="CW66">
        <f t="shared" si="90"/>
        <v>0</v>
      </c>
      <c r="CX66">
        <f t="shared" si="91"/>
        <v>0</v>
      </c>
      <c r="CY66">
        <f t="shared" si="92"/>
        <v>375.22799999999995</v>
      </c>
      <c r="CZ66">
        <f t="shared" si="93"/>
        <v>53.603999999999999</v>
      </c>
      <c r="DC66" t="s">
        <v>3</v>
      </c>
      <c r="DD66" t="s">
        <v>3</v>
      </c>
      <c r="DE66" t="s">
        <v>3</v>
      </c>
      <c r="DF66" t="s">
        <v>3</v>
      </c>
      <c r="DG66" t="s">
        <v>3</v>
      </c>
      <c r="DH66" t="s">
        <v>3</v>
      </c>
      <c r="DI66" t="s">
        <v>3</v>
      </c>
      <c r="DJ66" t="s">
        <v>3</v>
      </c>
      <c r="DK66" t="s">
        <v>3</v>
      </c>
      <c r="DL66" t="s">
        <v>3</v>
      </c>
      <c r="DM66" t="s">
        <v>3</v>
      </c>
      <c r="DN66">
        <v>0</v>
      </c>
      <c r="DO66">
        <v>0</v>
      </c>
      <c r="DP66">
        <v>1</v>
      </c>
      <c r="DQ66">
        <v>1</v>
      </c>
      <c r="DU66">
        <v>16987630</v>
      </c>
      <c r="DV66" t="s">
        <v>41</v>
      </c>
      <c r="DW66" t="s">
        <v>41</v>
      </c>
      <c r="DX66">
        <v>1</v>
      </c>
      <c r="DZ66" t="s">
        <v>3</v>
      </c>
      <c r="EA66" t="s">
        <v>3</v>
      </c>
      <c r="EB66" t="s">
        <v>3</v>
      </c>
      <c r="EC66" t="s">
        <v>3</v>
      </c>
      <c r="EE66">
        <v>1364533919</v>
      </c>
      <c r="EF66">
        <v>1</v>
      </c>
      <c r="EG66" t="s">
        <v>22</v>
      </c>
      <c r="EH66">
        <v>0</v>
      </c>
      <c r="EI66" t="s">
        <v>3</v>
      </c>
      <c r="EJ66">
        <v>4</v>
      </c>
      <c r="EK66">
        <v>0</v>
      </c>
      <c r="EL66" t="s">
        <v>23</v>
      </c>
      <c r="EM66" t="s">
        <v>24</v>
      </c>
      <c r="EO66" t="s">
        <v>3</v>
      </c>
      <c r="EQ66">
        <v>0</v>
      </c>
      <c r="ER66">
        <v>268.11</v>
      </c>
      <c r="ES66">
        <v>0</v>
      </c>
      <c r="ET66">
        <v>89.43</v>
      </c>
      <c r="EU66">
        <v>48.51</v>
      </c>
      <c r="EV66">
        <v>178.68</v>
      </c>
      <c r="EW66">
        <v>0.37</v>
      </c>
      <c r="EX66">
        <v>0</v>
      </c>
      <c r="EY66">
        <v>0</v>
      </c>
      <c r="FQ66">
        <v>0</v>
      </c>
      <c r="FR66">
        <f t="shared" si="94"/>
        <v>0</v>
      </c>
      <c r="FS66">
        <v>0</v>
      </c>
      <c r="FX66">
        <v>70</v>
      </c>
      <c r="FY66">
        <v>10</v>
      </c>
      <c r="GA66" t="s">
        <v>3</v>
      </c>
      <c r="GD66">
        <v>0</v>
      </c>
      <c r="GF66">
        <v>156427137</v>
      </c>
      <c r="GG66">
        <v>2</v>
      </c>
      <c r="GH66">
        <v>1</v>
      </c>
      <c r="GI66">
        <v>-2</v>
      </c>
      <c r="GJ66">
        <v>0</v>
      </c>
      <c r="GK66">
        <f>ROUND(R66*(R12)/100,2)</f>
        <v>157.16999999999999</v>
      </c>
      <c r="GL66">
        <f t="shared" si="95"/>
        <v>0</v>
      </c>
      <c r="GM66">
        <f t="shared" si="96"/>
        <v>1390.33</v>
      </c>
      <c r="GN66">
        <f t="shared" si="97"/>
        <v>0</v>
      </c>
      <c r="GO66">
        <f t="shared" si="98"/>
        <v>0</v>
      </c>
      <c r="GP66">
        <f t="shared" si="99"/>
        <v>1390.33</v>
      </c>
      <c r="GR66">
        <v>0</v>
      </c>
      <c r="GS66">
        <v>3</v>
      </c>
      <c r="GT66">
        <v>0</v>
      </c>
      <c r="GU66" t="s">
        <v>3</v>
      </c>
      <c r="GV66">
        <f t="shared" si="100"/>
        <v>0</v>
      </c>
      <c r="GW66">
        <v>1</v>
      </c>
      <c r="GX66">
        <f t="shared" si="101"/>
        <v>0</v>
      </c>
      <c r="HA66">
        <v>0</v>
      </c>
      <c r="HB66">
        <v>0</v>
      </c>
      <c r="HC66">
        <f t="shared" si="102"/>
        <v>0</v>
      </c>
      <c r="HE66" t="s">
        <v>3</v>
      </c>
      <c r="HF66" t="s">
        <v>3</v>
      </c>
      <c r="HM66" t="s">
        <v>3</v>
      </c>
      <c r="HN66" t="s">
        <v>3</v>
      </c>
      <c r="HO66" t="s">
        <v>3</v>
      </c>
      <c r="HP66" t="s">
        <v>3</v>
      </c>
      <c r="HQ66" t="s">
        <v>3</v>
      </c>
      <c r="IK66">
        <v>0</v>
      </c>
    </row>
    <row r="67" spans="1:245" x14ac:dyDescent="0.2">
      <c r="A67">
        <v>17</v>
      </c>
      <c r="B67">
        <v>1</v>
      </c>
      <c r="D67">
        <f>ROW(EtalonRes!A72)</f>
        <v>72</v>
      </c>
      <c r="E67" t="s">
        <v>116</v>
      </c>
      <c r="F67" t="s">
        <v>90</v>
      </c>
      <c r="G67" t="s">
        <v>91</v>
      </c>
      <c r="H67" t="s">
        <v>47</v>
      </c>
      <c r="I67">
        <f>ROUND(2/10,9)</f>
        <v>0.2</v>
      </c>
      <c r="J67">
        <v>0</v>
      </c>
      <c r="K67">
        <f>ROUND(2/10,9)</f>
        <v>0.2</v>
      </c>
      <c r="O67">
        <f t="shared" si="63"/>
        <v>347.76</v>
      </c>
      <c r="P67">
        <f t="shared" si="64"/>
        <v>0.06</v>
      </c>
      <c r="Q67">
        <f t="shared" si="65"/>
        <v>0</v>
      </c>
      <c r="R67">
        <f t="shared" si="66"/>
        <v>0</v>
      </c>
      <c r="S67">
        <f t="shared" si="67"/>
        <v>347.7</v>
      </c>
      <c r="T67">
        <f t="shared" si="68"/>
        <v>0</v>
      </c>
      <c r="U67">
        <f t="shared" si="69"/>
        <v>0.72000000000000008</v>
      </c>
      <c r="V67">
        <f t="shared" si="70"/>
        <v>0</v>
      </c>
      <c r="W67">
        <f t="shared" si="71"/>
        <v>0</v>
      </c>
      <c r="X67">
        <f t="shared" si="72"/>
        <v>243.39</v>
      </c>
      <c r="Y67">
        <f t="shared" si="73"/>
        <v>34.770000000000003</v>
      </c>
      <c r="AA67">
        <v>1407480166</v>
      </c>
      <c r="AB67">
        <f t="shared" si="74"/>
        <v>1738.82</v>
      </c>
      <c r="AC67">
        <f t="shared" si="108"/>
        <v>0.31</v>
      </c>
      <c r="AD67">
        <f t="shared" si="109"/>
        <v>0</v>
      </c>
      <c r="AE67">
        <f t="shared" si="110"/>
        <v>0</v>
      </c>
      <c r="AF67">
        <f t="shared" si="111"/>
        <v>1738.51</v>
      </c>
      <c r="AG67">
        <f t="shared" si="79"/>
        <v>0</v>
      </c>
      <c r="AH67">
        <f t="shared" si="112"/>
        <v>3.6</v>
      </c>
      <c r="AI67">
        <f t="shared" si="113"/>
        <v>0</v>
      </c>
      <c r="AJ67">
        <f t="shared" si="82"/>
        <v>0</v>
      </c>
      <c r="AK67">
        <v>1738.82</v>
      </c>
      <c r="AL67">
        <v>0.31</v>
      </c>
      <c r="AM67">
        <v>0</v>
      </c>
      <c r="AN67">
        <v>0</v>
      </c>
      <c r="AO67">
        <v>1738.51</v>
      </c>
      <c r="AP67">
        <v>0</v>
      </c>
      <c r="AQ67">
        <v>3.6</v>
      </c>
      <c r="AR67">
        <v>0</v>
      </c>
      <c r="AS67">
        <v>0</v>
      </c>
      <c r="AT67">
        <v>70</v>
      </c>
      <c r="AU67">
        <v>10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3</v>
      </c>
      <c r="BE67" t="s">
        <v>3</v>
      </c>
      <c r="BF67" t="s">
        <v>3</v>
      </c>
      <c r="BG67" t="s">
        <v>3</v>
      </c>
      <c r="BH67">
        <v>0</v>
      </c>
      <c r="BI67">
        <v>4</v>
      </c>
      <c r="BJ67" t="s">
        <v>92</v>
      </c>
      <c r="BM67">
        <v>0</v>
      </c>
      <c r="BN67">
        <v>0</v>
      </c>
      <c r="BO67" t="s">
        <v>3</v>
      </c>
      <c r="BP67">
        <v>0</v>
      </c>
      <c r="BQ67">
        <v>1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3</v>
      </c>
      <c r="BZ67">
        <v>70</v>
      </c>
      <c r="CA67">
        <v>10</v>
      </c>
      <c r="CB67" t="s">
        <v>3</v>
      </c>
      <c r="CE67">
        <v>0</v>
      </c>
      <c r="CF67">
        <v>0</v>
      </c>
      <c r="CG67">
        <v>0</v>
      </c>
      <c r="CM67">
        <v>0</v>
      </c>
      <c r="CN67" t="s">
        <v>3</v>
      </c>
      <c r="CO67">
        <v>0</v>
      </c>
      <c r="CP67">
        <f t="shared" si="83"/>
        <v>347.76</v>
      </c>
      <c r="CQ67">
        <f t="shared" si="84"/>
        <v>0.31</v>
      </c>
      <c r="CR67">
        <f t="shared" si="114"/>
        <v>0</v>
      </c>
      <c r="CS67">
        <f t="shared" si="86"/>
        <v>0</v>
      </c>
      <c r="CT67">
        <f t="shared" si="87"/>
        <v>1738.51</v>
      </c>
      <c r="CU67">
        <f t="shared" si="88"/>
        <v>0</v>
      </c>
      <c r="CV67">
        <f t="shared" si="89"/>
        <v>3.6</v>
      </c>
      <c r="CW67">
        <f t="shared" si="90"/>
        <v>0</v>
      </c>
      <c r="CX67">
        <f t="shared" si="91"/>
        <v>0</v>
      </c>
      <c r="CY67">
        <f t="shared" si="92"/>
        <v>243.39</v>
      </c>
      <c r="CZ67">
        <f t="shared" si="93"/>
        <v>34.770000000000003</v>
      </c>
      <c r="DC67" t="s">
        <v>3</v>
      </c>
      <c r="DD67" t="s">
        <v>3</v>
      </c>
      <c r="DE67" t="s">
        <v>3</v>
      </c>
      <c r="DF67" t="s">
        <v>3</v>
      </c>
      <c r="DG67" t="s">
        <v>3</v>
      </c>
      <c r="DH67" t="s">
        <v>3</v>
      </c>
      <c r="DI67" t="s">
        <v>3</v>
      </c>
      <c r="DJ67" t="s">
        <v>3</v>
      </c>
      <c r="DK67" t="s">
        <v>3</v>
      </c>
      <c r="DL67" t="s">
        <v>3</v>
      </c>
      <c r="DM67" t="s">
        <v>3</v>
      </c>
      <c r="DN67">
        <v>0</v>
      </c>
      <c r="DO67">
        <v>0</v>
      </c>
      <c r="DP67">
        <v>1</v>
      </c>
      <c r="DQ67">
        <v>1</v>
      </c>
      <c r="DU67">
        <v>16987630</v>
      </c>
      <c r="DV67" t="s">
        <v>47</v>
      </c>
      <c r="DW67" t="s">
        <v>47</v>
      </c>
      <c r="DX67">
        <v>10</v>
      </c>
      <c r="DZ67" t="s">
        <v>3</v>
      </c>
      <c r="EA67" t="s">
        <v>3</v>
      </c>
      <c r="EB67" t="s">
        <v>3</v>
      </c>
      <c r="EC67" t="s">
        <v>3</v>
      </c>
      <c r="EE67">
        <v>1364533919</v>
      </c>
      <c r="EF67">
        <v>1</v>
      </c>
      <c r="EG67" t="s">
        <v>22</v>
      </c>
      <c r="EH67">
        <v>0</v>
      </c>
      <c r="EI67" t="s">
        <v>3</v>
      </c>
      <c r="EJ67">
        <v>4</v>
      </c>
      <c r="EK67">
        <v>0</v>
      </c>
      <c r="EL67" t="s">
        <v>23</v>
      </c>
      <c r="EM67" t="s">
        <v>24</v>
      </c>
      <c r="EO67" t="s">
        <v>3</v>
      </c>
      <c r="EQ67">
        <v>0</v>
      </c>
      <c r="ER67">
        <v>1738.82</v>
      </c>
      <c r="ES67">
        <v>0.31</v>
      </c>
      <c r="ET67">
        <v>0</v>
      </c>
      <c r="EU67">
        <v>0</v>
      </c>
      <c r="EV67">
        <v>1738.51</v>
      </c>
      <c r="EW67">
        <v>3.6</v>
      </c>
      <c r="EX67">
        <v>0</v>
      </c>
      <c r="EY67">
        <v>0</v>
      </c>
      <c r="FQ67">
        <v>0</v>
      </c>
      <c r="FR67">
        <f t="shared" si="94"/>
        <v>0</v>
      </c>
      <c r="FS67">
        <v>0</v>
      </c>
      <c r="FX67">
        <v>70</v>
      </c>
      <c r="FY67">
        <v>10</v>
      </c>
      <c r="GA67" t="s">
        <v>3</v>
      </c>
      <c r="GD67">
        <v>0</v>
      </c>
      <c r="GF67">
        <v>-422913975</v>
      </c>
      <c r="GG67">
        <v>2</v>
      </c>
      <c r="GH67">
        <v>1</v>
      </c>
      <c r="GI67">
        <v>-2</v>
      </c>
      <c r="GJ67">
        <v>0</v>
      </c>
      <c r="GK67">
        <f>ROUND(R67*(R12)/100,2)</f>
        <v>0</v>
      </c>
      <c r="GL67">
        <f t="shared" si="95"/>
        <v>0</v>
      </c>
      <c r="GM67">
        <f t="shared" si="96"/>
        <v>625.91999999999996</v>
      </c>
      <c r="GN67">
        <f t="shared" si="97"/>
        <v>0</v>
      </c>
      <c r="GO67">
        <f t="shared" si="98"/>
        <v>0</v>
      </c>
      <c r="GP67">
        <f t="shared" si="99"/>
        <v>625.91999999999996</v>
      </c>
      <c r="GR67">
        <v>0</v>
      </c>
      <c r="GS67">
        <v>3</v>
      </c>
      <c r="GT67">
        <v>0</v>
      </c>
      <c r="GU67" t="s">
        <v>3</v>
      </c>
      <c r="GV67">
        <f t="shared" si="100"/>
        <v>0</v>
      </c>
      <c r="GW67">
        <v>1</v>
      </c>
      <c r="GX67">
        <f t="shared" si="101"/>
        <v>0</v>
      </c>
      <c r="HA67">
        <v>0</v>
      </c>
      <c r="HB67">
        <v>0</v>
      </c>
      <c r="HC67">
        <f t="shared" si="102"/>
        <v>0</v>
      </c>
      <c r="HE67" t="s">
        <v>3</v>
      </c>
      <c r="HF67" t="s">
        <v>3</v>
      </c>
      <c r="HM67" t="s">
        <v>3</v>
      </c>
      <c r="HN67" t="s">
        <v>3</v>
      </c>
      <c r="HO67" t="s">
        <v>3</v>
      </c>
      <c r="HP67" t="s">
        <v>3</v>
      </c>
      <c r="HQ67" t="s">
        <v>3</v>
      </c>
      <c r="IK67">
        <v>0</v>
      </c>
    </row>
    <row r="68" spans="1:245" x14ac:dyDescent="0.2">
      <c r="A68">
        <v>18</v>
      </c>
      <c r="B68">
        <v>1</v>
      </c>
      <c r="E68" t="s">
        <v>117</v>
      </c>
      <c r="F68" t="s">
        <v>94</v>
      </c>
      <c r="G68" t="s">
        <v>95</v>
      </c>
      <c r="H68" t="s">
        <v>41</v>
      </c>
      <c r="I68">
        <f>I67*J68</f>
        <v>4</v>
      </c>
      <c r="J68">
        <v>20</v>
      </c>
      <c r="K68">
        <v>10</v>
      </c>
      <c r="O68">
        <f t="shared" si="63"/>
        <v>889.44</v>
      </c>
      <c r="P68">
        <f t="shared" si="64"/>
        <v>889.44</v>
      </c>
      <c r="Q68">
        <f t="shared" si="65"/>
        <v>0</v>
      </c>
      <c r="R68">
        <f t="shared" si="66"/>
        <v>0</v>
      </c>
      <c r="S68">
        <f t="shared" si="67"/>
        <v>0</v>
      </c>
      <c r="T68">
        <f t="shared" si="68"/>
        <v>0</v>
      </c>
      <c r="U68">
        <f t="shared" si="69"/>
        <v>0</v>
      </c>
      <c r="V68">
        <f t="shared" si="70"/>
        <v>0</v>
      </c>
      <c r="W68">
        <f t="shared" si="71"/>
        <v>0</v>
      </c>
      <c r="X68">
        <f t="shared" si="72"/>
        <v>0</v>
      </c>
      <c r="Y68">
        <f t="shared" si="73"/>
        <v>0</v>
      </c>
      <c r="AA68">
        <v>1407480166</v>
      </c>
      <c r="AB68">
        <f t="shared" si="74"/>
        <v>222.36</v>
      </c>
      <c r="AC68">
        <f t="shared" si="108"/>
        <v>222.36</v>
      </c>
      <c r="AD68">
        <f t="shared" si="109"/>
        <v>0</v>
      </c>
      <c r="AE68">
        <f t="shared" si="110"/>
        <v>0</v>
      </c>
      <c r="AF68">
        <f t="shared" si="111"/>
        <v>0</v>
      </c>
      <c r="AG68">
        <f t="shared" si="79"/>
        <v>0</v>
      </c>
      <c r="AH68">
        <f t="shared" si="112"/>
        <v>0</v>
      </c>
      <c r="AI68">
        <f t="shared" si="113"/>
        <v>0</v>
      </c>
      <c r="AJ68">
        <f t="shared" si="82"/>
        <v>0</v>
      </c>
      <c r="AK68">
        <v>222.36</v>
      </c>
      <c r="AL68">
        <v>222.36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70</v>
      </c>
      <c r="AU68">
        <v>10</v>
      </c>
      <c r="AV68">
        <v>1</v>
      </c>
      <c r="AW68">
        <v>1</v>
      </c>
      <c r="AZ68">
        <v>1</v>
      </c>
      <c r="BA68">
        <v>1</v>
      </c>
      <c r="BB68">
        <v>1</v>
      </c>
      <c r="BC68">
        <v>1</v>
      </c>
      <c r="BD68" t="s">
        <v>3</v>
      </c>
      <c r="BE68" t="s">
        <v>3</v>
      </c>
      <c r="BF68" t="s">
        <v>3</v>
      </c>
      <c r="BG68" t="s">
        <v>3</v>
      </c>
      <c r="BH68">
        <v>3</v>
      </c>
      <c r="BI68">
        <v>4</v>
      </c>
      <c r="BJ68" t="s">
        <v>96</v>
      </c>
      <c r="BM68">
        <v>0</v>
      </c>
      <c r="BN68">
        <v>0</v>
      </c>
      <c r="BO68" t="s">
        <v>3</v>
      </c>
      <c r="BP68">
        <v>0</v>
      </c>
      <c r="BQ68">
        <v>1</v>
      </c>
      <c r="BR68">
        <v>0</v>
      </c>
      <c r="BS68">
        <v>1</v>
      </c>
      <c r="BT68">
        <v>1</v>
      </c>
      <c r="BU68">
        <v>1</v>
      </c>
      <c r="BV68">
        <v>1</v>
      </c>
      <c r="BW68">
        <v>1</v>
      </c>
      <c r="BX68">
        <v>1</v>
      </c>
      <c r="BY68" t="s">
        <v>3</v>
      </c>
      <c r="BZ68">
        <v>70</v>
      </c>
      <c r="CA68">
        <v>10</v>
      </c>
      <c r="CB68" t="s">
        <v>3</v>
      </c>
      <c r="CE68">
        <v>0</v>
      </c>
      <c r="CF68">
        <v>0</v>
      </c>
      <c r="CG68">
        <v>0</v>
      </c>
      <c r="CM68">
        <v>0</v>
      </c>
      <c r="CN68" t="s">
        <v>3</v>
      </c>
      <c r="CO68">
        <v>0</v>
      </c>
      <c r="CP68">
        <f t="shared" si="83"/>
        <v>889.44</v>
      </c>
      <c r="CQ68">
        <f t="shared" si="84"/>
        <v>222.36</v>
      </c>
      <c r="CR68">
        <f t="shared" si="114"/>
        <v>0</v>
      </c>
      <c r="CS68">
        <f t="shared" si="86"/>
        <v>0</v>
      </c>
      <c r="CT68">
        <f t="shared" si="87"/>
        <v>0</v>
      </c>
      <c r="CU68">
        <f t="shared" si="88"/>
        <v>0</v>
      </c>
      <c r="CV68">
        <f t="shared" si="89"/>
        <v>0</v>
      </c>
      <c r="CW68">
        <f t="shared" si="90"/>
        <v>0</v>
      </c>
      <c r="CX68">
        <f t="shared" si="91"/>
        <v>0</v>
      </c>
      <c r="CY68">
        <f t="shared" si="92"/>
        <v>0</v>
      </c>
      <c r="CZ68">
        <f t="shared" si="93"/>
        <v>0</v>
      </c>
      <c r="DC68" t="s">
        <v>3</v>
      </c>
      <c r="DD68" t="s">
        <v>3</v>
      </c>
      <c r="DE68" t="s">
        <v>3</v>
      </c>
      <c r="DF68" t="s">
        <v>3</v>
      </c>
      <c r="DG68" t="s">
        <v>3</v>
      </c>
      <c r="DH68" t="s">
        <v>3</v>
      </c>
      <c r="DI68" t="s">
        <v>3</v>
      </c>
      <c r="DJ68" t="s">
        <v>3</v>
      </c>
      <c r="DK68" t="s">
        <v>3</v>
      </c>
      <c r="DL68" t="s">
        <v>3</v>
      </c>
      <c r="DM68" t="s">
        <v>3</v>
      </c>
      <c r="DN68">
        <v>0</v>
      </c>
      <c r="DO68">
        <v>0</v>
      </c>
      <c r="DP68">
        <v>1</v>
      </c>
      <c r="DQ68">
        <v>1</v>
      </c>
      <c r="DU68">
        <v>16987630</v>
      </c>
      <c r="DV68" t="s">
        <v>41</v>
      </c>
      <c r="DW68" t="s">
        <v>41</v>
      </c>
      <c r="DX68">
        <v>1</v>
      </c>
      <c r="DZ68" t="s">
        <v>3</v>
      </c>
      <c r="EA68" t="s">
        <v>3</v>
      </c>
      <c r="EB68" t="s">
        <v>3</v>
      </c>
      <c r="EC68" t="s">
        <v>3</v>
      </c>
      <c r="EE68">
        <v>1364533919</v>
      </c>
      <c r="EF68">
        <v>1</v>
      </c>
      <c r="EG68" t="s">
        <v>22</v>
      </c>
      <c r="EH68">
        <v>0</v>
      </c>
      <c r="EI68" t="s">
        <v>3</v>
      </c>
      <c r="EJ68">
        <v>4</v>
      </c>
      <c r="EK68">
        <v>0</v>
      </c>
      <c r="EL68" t="s">
        <v>23</v>
      </c>
      <c r="EM68" t="s">
        <v>24</v>
      </c>
      <c r="EO68" t="s">
        <v>3</v>
      </c>
      <c r="EQ68">
        <v>0</v>
      </c>
      <c r="ER68">
        <v>222.36</v>
      </c>
      <c r="ES68">
        <v>222.36</v>
      </c>
      <c r="ET68">
        <v>0</v>
      </c>
      <c r="EU68">
        <v>0</v>
      </c>
      <c r="EV68">
        <v>0</v>
      </c>
      <c r="EW68">
        <v>0</v>
      </c>
      <c r="EX68">
        <v>0</v>
      </c>
      <c r="FQ68">
        <v>0</v>
      </c>
      <c r="FR68">
        <f t="shared" si="94"/>
        <v>0</v>
      </c>
      <c r="FS68">
        <v>0</v>
      </c>
      <c r="FX68">
        <v>70</v>
      </c>
      <c r="FY68">
        <v>10</v>
      </c>
      <c r="GA68" t="s">
        <v>3</v>
      </c>
      <c r="GD68">
        <v>0</v>
      </c>
      <c r="GF68">
        <v>-1477603522</v>
      </c>
      <c r="GG68">
        <v>2</v>
      </c>
      <c r="GH68">
        <v>1</v>
      </c>
      <c r="GI68">
        <v>-2</v>
      </c>
      <c r="GJ68">
        <v>0</v>
      </c>
      <c r="GK68">
        <f>ROUND(R68*(R12)/100,2)</f>
        <v>0</v>
      </c>
      <c r="GL68">
        <f t="shared" si="95"/>
        <v>0</v>
      </c>
      <c r="GM68">
        <f t="shared" si="96"/>
        <v>889.44</v>
      </c>
      <c r="GN68">
        <f t="shared" si="97"/>
        <v>0</v>
      </c>
      <c r="GO68">
        <f t="shared" si="98"/>
        <v>0</v>
      </c>
      <c r="GP68">
        <f t="shared" si="99"/>
        <v>889.44</v>
      </c>
      <c r="GR68">
        <v>0</v>
      </c>
      <c r="GS68">
        <v>3</v>
      </c>
      <c r="GT68">
        <v>0</v>
      </c>
      <c r="GU68" t="s">
        <v>3</v>
      </c>
      <c r="GV68">
        <f t="shared" si="100"/>
        <v>0</v>
      </c>
      <c r="GW68">
        <v>1</v>
      </c>
      <c r="GX68">
        <f t="shared" si="101"/>
        <v>0</v>
      </c>
      <c r="HA68">
        <v>0</v>
      </c>
      <c r="HB68">
        <v>0</v>
      </c>
      <c r="HC68">
        <f t="shared" si="102"/>
        <v>0</v>
      </c>
      <c r="HE68" t="s">
        <v>3</v>
      </c>
      <c r="HF68" t="s">
        <v>3</v>
      </c>
      <c r="HM68" t="s">
        <v>43</v>
      </c>
      <c r="HN68" t="s">
        <v>3</v>
      </c>
      <c r="HO68" t="s">
        <v>3</v>
      </c>
      <c r="HP68" t="s">
        <v>3</v>
      </c>
      <c r="HQ68" t="s">
        <v>3</v>
      </c>
      <c r="IK68">
        <v>0</v>
      </c>
    </row>
    <row r="69" spans="1:245" x14ac:dyDescent="0.2">
      <c r="A69">
        <v>17</v>
      </c>
      <c r="B69">
        <v>1</v>
      </c>
      <c r="D69">
        <f>ROW(EtalonRes!A74)</f>
        <v>74</v>
      </c>
      <c r="E69" t="s">
        <v>118</v>
      </c>
      <c r="F69" t="s">
        <v>79</v>
      </c>
      <c r="G69" t="s">
        <v>80</v>
      </c>
      <c r="H69" t="s">
        <v>47</v>
      </c>
      <c r="I69">
        <f>ROUND(8/10,9)</f>
        <v>0.8</v>
      </c>
      <c r="J69">
        <v>0</v>
      </c>
      <c r="K69">
        <f>ROUND(8/10,9)</f>
        <v>0.8</v>
      </c>
      <c r="O69">
        <f t="shared" si="63"/>
        <v>62.48</v>
      </c>
      <c r="P69">
        <f t="shared" si="64"/>
        <v>0</v>
      </c>
      <c r="Q69">
        <f t="shared" si="65"/>
        <v>23.85</v>
      </c>
      <c r="R69">
        <f t="shared" si="66"/>
        <v>12.94</v>
      </c>
      <c r="S69">
        <f t="shared" si="67"/>
        <v>38.630000000000003</v>
      </c>
      <c r="T69">
        <f t="shared" si="68"/>
        <v>0</v>
      </c>
      <c r="U69">
        <f t="shared" si="69"/>
        <v>8.0000000000000016E-2</v>
      </c>
      <c r="V69">
        <f t="shared" si="70"/>
        <v>0</v>
      </c>
      <c r="W69">
        <f t="shared" si="71"/>
        <v>0</v>
      </c>
      <c r="X69">
        <f t="shared" si="72"/>
        <v>27.04</v>
      </c>
      <c r="Y69">
        <f t="shared" si="73"/>
        <v>3.86</v>
      </c>
      <c r="AA69">
        <v>1407480166</v>
      </c>
      <c r="AB69">
        <f t="shared" si="74"/>
        <v>78.099999999999994</v>
      </c>
      <c r="AC69">
        <f t="shared" si="108"/>
        <v>0</v>
      </c>
      <c r="AD69">
        <f t="shared" si="109"/>
        <v>29.81</v>
      </c>
      <c r="AE69">
        <f t="shared" si="110"/>
        <v>16.170000000000002</v>
      </c>
      <c r="AF69">
        <f t="shared" si="111"/>
        <v>48.29</v>
      </c>
      <c r="AG69">
        <f t="shared" si="79"/>
        <v>0</v>
      </c>
      <c r="AH69">
        <f t="shared" si="112"/>
        <v>0.1</v>
      </c>
      <c r="AI69">
        <f t="shared" si="113"/>
        <v>0</v>
      </c>
      <c r="AJ69">
        <f t="shared" si="82"/>
        <v>0</v>
      </c>
      <c r="AK69">
        <v>78.099999999999994</v>
      </c>
      <c r="AL69">
        <v>0</v>
      </c>
      <c r="AM69">
        <v>29.81</v>
      </c>
      <c r="AN69">
        <v>16.170000000000002</v>
      </c>
      <c r="AO69">
        <v>48.29</v>
      </c>
      <c r="AP69">
        <v>0</v>
      </c>
      <c r="AQ69">
        <v>0.1</v>
      </c>
      <c r="AR69">
        <v>0</v>
      </c>
      <c r="AS69">
        <v>0</v>
      </c>
      <c r="AT69">
        <v>70</v>
      </c>
      <c r="AU69">
        <v>10</v>
      </c>
      <c r="AV69">
        <v>1</v>
      </c>
      <c r="AW69">
        <v>1</v>
      </c>
      <c r="AZ69">
        <v>1</v>
      </c>
      <c r="BA69">
        <v>1</v>
      </c>
      <c r="BB69">
        <v>1</v>
      </c>
      <c r="BC69">
        <v>1</v>
      </c>
      <c r="BD69" t="s">
        <v>3</v>
      </c>
      <c r="BE69" t="s">
        <v>3</v>
      </c>
      <c r="BF69" t="s">
        <v>3</v>
      </c>
      <c r="BG69" t="s">
        <v>3</v>
      </c>
      <c r="BH69">
        <v>0</v>
      </c>
      <c r="BI69">
        <v>4</v>
      </c>
      <c r="BJ69" t="s">
        <v>81</v>
      </c>
      <c r="BM69">
        <v>0</v>
      </c>
      <c r="BN69">
        <v>0</v>
      </c>
      <c r="BO69" t="s">
        <v>3</v>
      </c>
      <c r="BP69">
        <v>0</v>
      </c>
      <c r="BQ69">
        <v>1</v>
      </c>
      <c r="BR69">
        <v>0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 t="s">
        <v>3</v>
      </c>
      <c r="BZ69">
        <v>70</v>
      </c>
      <c r="CA69">
        <v>10</v>
      </c>
      <c r="CB69" t="s">
        <v>3</v>
      </c>
      <c r="CE69">
        <v>0</v>
      </c>
      <c r="CF69">
        <v>0</v>
      </c>
      <c r="CG69">
        <v>0</v>
      </c>
      <c r="CM69">
        <v>0</v>
      </c>
      <c r="CN69" t="s">
        <v>3</v>
      </c>
      <c r="CO69">
        <v>0</v>
      </c>
      <c r="CP69">
        <f t="shared" si="83"/>
        <v>62.480000000000004</v>
      </c>
      <c r="CQ69">
        <f t="shared" si="84"/>
        <v>0</v>
      </c>
      <c r="CR69">
        <f t="shared" si="114"/>
        <v>29.81</v>
      </c>
      <c r="CS69">
        <f t="shared" si="86"/>
        <v>16.170000000000002</v>
      </c>
      <c r="CT69">
        <f t="shared" si="87"/>
        <v>48.29</v>
      </c>
      <c r="CU69">
        <f t="shared" si="88"/>
        <v>0</v>
      </c>
      <c r="CV69">
        <f t="shared" si="89"/>
        <v>0.1</v>
      </c>
      <c r="CW69">
        <f t="shared" si="90"/>
        <v>0</v>
      </c>
      <c r="CX69">
        <f t="shared" si="91"/>
        <v>0</v>
      </c>
      <c r="CY69">
        <f t="shared" si="92"/>
        <v>27.041000000000004</v>
      </c>
      <c r="CZ69">
        <f t="shared" si="93"/>
        <v>3.863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>
        <v>0</v>
      </c>
      <c r="DO69">
        <v>0</v>
      </c>
      <c r="DP69">
        <v>1</v>
      </c>
      <c r="DQ69">
        <v>1</v>
      </c>
      <c r="DU69">
        <v>16987630</v>
      </c>
      <c r="DV69" t="s">
        <v>47</v>
      </c>
      <c r="DW69" t="s">
        <v>47</v>
      </c>
      <c r="DX69">
        <v>10</v>
      </c>
      <c r="DZ69" t="s">
        <v>3</v>
      </c>
      <c r="EA69" t="s">
        <v>3</v>
      </c>
      <c r="EB69" t="s">
        <v>3</v>
      </c>
      <c r="EC69" t="s">
        <v>3</v>
      </c>
      <c r="EE69">
        <v>1364533919</v>
      </c>
      <c r="EF69">
        <v>1</v>
      </c>
      <c r="EG69" t="s">
        <v>22</v>
      </c>
      <c r="EH69">
        <v>0</v>
      </c>
      <c r="EI69" t="s">
        <v>3</v>
      </c>
      <c r="EJ69">
        <v>4</v>
      </c>
      <c r="EK69">
        <v>0</v>
      </c>
      <c r="EL69" t="s">
        <v>23</v>
      </c>
      <c r="EM69" t="s">
        <v>24</v>
      </c>
      <c r="EO69" t="s">
        <v>3</v>
      </c>
      <c r="EQ69">
        <v>0</v>
      </c>
      <c r="ER69">
        <v>78.099999999999994</v>
      </c>
      <c r="ES69">
        <v>0</v>
      </c>
      <c r="ET69">
        <v>29.81</v>
      </c>
      <c r="EU69">
        <v>16.170000000000002</v>
      </c>
      <c r="EV69">
        <v>48.29</v>
      </c>
      <c r="EW69">
        <v>0.1</v>
      </c>
      <c r="EX69">
        <v>0</v>
      </c>
      <c r="EY69">
        <v>0</v>
      </c>
      <c r="FQ69">
        <v>0</v>
      </c>
      <c r="FR69">
        <f t="shared" si="94"/>
        <v>0</v>
      </c>
      <c r="FS69">
        <v>0</v>
      </c>
      <c r="FX69">
        <v>70</v>
      </c>
      <c r="FY69">
        <v>10</v>
      </c>
      <c r="GA69" t="s">
        <v>3</v>
      </c>
      <c r="GD69">
        <v>0</v>
      </c>
      <c r="GF69">
        <v>373120453</v>
      </c>
      <c r="GG69">
        <v>2</v>
      </c>
      <c r="GH69">
        <v>1</v>
      </c>
      <c r="GI69">
        <v>-2</v>
      </c>
      <c r="GJ69">
        <v>0</v>
      </c>
      <c r="GK69">
        <f>ROUND(R69*(R12)/100,2)</f>
        <v>13.98</v>
      </c>
      <c r="GL69">
        <f t="shared" si="95"/>
        <v>0</v>
      </c>
      <c r="GM69">
        <f t="shared" si="96"/>
        <v>107.36</v>
      </c>
      <c r="GN69">
        <f t="shared" si="97"/>
        <v>0</v>
      </c>
      <c r="GO69">
        <f t="shared" si="98"/>
        <v>0</v>
      </c>
      <c r="GP69">
        <f t="shared" si="99"/>
        <v>107.36</v>
      </c>
      <c r="GR69">
        <v>0</v>
      </c>
      <c r="GS69">
        <v>3</v>
      </c>
      <c r="GT69">
        <v>0</v>
      </c>
      <c r="GU69" t="s">
        <v>3</v>
      </c>
      <c r="GV69">
        <f t="shared" si="100"/>
        <v>0</v>
      </c>
      <c r="GW69">
        <v>1</v>
      </c>
      <c r="GX69">
        <f t="shared" si="101"/>
        <v>0</v>
      </c>
      <c r="HA69">
        <v>0</v>
      </c>
      <c r="HB69">
        <v>0</v>
      </c>
      <c r="HC69">
        <f t="shared" si="102"/>
        <v>0</v>
      </c>
      <c r="HE69" t="s">
        <v>3</v>
      </c>
      <c r="HF69" t="s">
        <v>3</v>
      </c>
      <c r="HM69" t="s">
        <v>3</v>
      </c>
      <c r="HN69" t="s">
        <v>3</v>
      </c>
      <c r="HO69" t="s">
        <v>3</v>
      </c>
      <c r="HP69" t="s">
        <v>3</v>
      </c>
      <c r="HQ69" t="s">
        <v>3</v>
      </c>
      <c r="IK69">
        <v>0</v>
      </c>
    </row>
    <row r="70" spans="1:245" x14ac:dyDescent="0.2">
      <c r="A70">
        <v>17</v>
      </c>
      <c r="B70">
        <v>1</v>
      </c>
      <c r="D70">
        <f>ROW(EtalonRes!A76)</f>
        <v>76</v>
      </c>
      <c r="E70" t="s">
        <v>3</v>
      </c>
      <c r="F70" t="s">
        <v>82</v>
      </c>
      <c r="G70" t="s">
        <v>83</v>
      </c>
      <c r="H70" t="s">
        <v>47</v>
      </c>
      <c r="I70">
        <f>ROUND(12/10,9)</f>
        <v>1.2</v>
      </c>
      <c r="J70">
        <v>0</v>
      </c>
      <c r="K70">
        <f>ROUND(12/10,9)</f>
        <v>1.2</v>
      </c>
      <c r="O70">
        <f t="shared" si="63"/>
        <v>93.72</v>
      </c>
      <c r="P70">
        <f t="shared" si="64"/>
        <v>0</v>
      </c>
      <c r="Q70">
        <f t="shared" si="65"/>
        <v>35.770000000000003</v>
      </c>
      <c r="R70">
        <f t="shared" si="66"/>
        <v>19.399999999999999</v>
      </c>
      <c r="S70">
        <f t="shared" si="67"/>
        <v>57.95</v>
      </c>
      <c r="T70">
        <f t="shared" si="68"/>
        <v>0</v>
      </c>
      <c r="U70">
        <f t="shared" si="69"/>
        <v>0.12</v>
      </c>
      <c r="V70">
        <f t="shared" si="70"/>
        <v>0</v>
      </c>
      <c r="W70">
        <f t="shared" si="71"/>
        <v>0</v>
      </c>
      <c r="X70">
        <f t="shared" si="72"/>
        <v>40.57</v>
      </c>
      <c r="Y70">
        <f t="shared" si="73"/>
        <v>5.8</v>
      </c>
      <c r="AA70">
        <v>-1</v>
      </c>
      <c r="AB70">
        <f t="shared" si="74"/>
        <v>78.099999999999994</v>
      </c>
      <c r="AC70">
        <f t="shared" si="108"/>
        <v>0</v>
      </c>
      <c r="AD70">
        <f t="shared" si="109"/>
        <v>29.81</v>
      </c>
      <c r="AE70">
        <f t="shared" si="110"/>
        <v>16.170000000000002</v>
      </c>
      <c r="AF70">
        <f t="shared" si="111"/>
        <v>48.29</v>
      </c>
      <c r="AG70">
        <f t="shared" si="79"/>
        <v>0</v>
      </c>
      <c r="AH70">
        <f t="shared" si="112"/>
        <v>0.1</v>
      </c>
      <c r="AI70">
        <f t="shared" si="113"/>
        <v>0</v>
      </c>
      <c r="AJ70">
        <f t="shared" si="82"/>
        <v>0</v>
      </c>
      <c r="AK70">
        <v>78.099999999999994</v>
      </c>
      <c r="AL70">
        <v>0</v>
      </c>
      <c r="AM70">
        <v>29.81</v>
      </c>
      <c r="AN70">
        <v>16.170000000000002</v>
      </c>
      <c r="AO70">
        <v>48.29</v>
      </c>
      <c r="AP70">
        <v>0</v>
      </c>
      <c r="AQ70">
        <v>0.1</v>
      </c>
      <c r="AR70">
        <v>0</v>
      </c>
      <c r="AS70">
        <v>0</v>
      </c>
      <c r="AT70">
        <v>70</v>
      </c>
      <c r="AU70">
        <v>10</v>
      </c>
      <c r="AV70">
        <v>1</v>
      </c>
      <c r="AW70">
        <v>1</v>
      </c>
      <c r="AZ70">
        <v>1</v>
      </c>
      <c r="BA70">
        <v>1</v>
      </c>
      <c r="BB70">
        <v>1</v>
      </c>
      <c r="BC70">
        <v>1</v>
      </c>
      <c r="BD70" t="s">
        <v>3</v>
      </c>
      <c r="BE70" t="s">
        <v>3</v>
      </c>
      <c r="BF70" t="s">
        <v>3</v>
      </c>
      <c r="BG70" t="s">
        <v>3</v>
      </c>
      <c r="BH70">
        <v>0</v>
      </c>
      <c r="BI70">
        <v>4</v>
      </c>
      <c r="BJ70" t="s">
        <v>84</v>
      </c>
      <c r="BM70">
        <v>0</v>
      </c>
      <c r="BN70">
        <v>0</v>
      </c>
      <c r="BO70" t="s">
        <v>3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 t="s">
        <v>3</v>
      </c>
      <c r="BZ70">
        <v>70</v>
      </c>
      <c r="CA70">
        <v>10</v>
      </c>
      <c r="CB70" t="s">
        <v>3</v>
      </c>
      <c r="CE70">
        <v>0</v>
      </c>
      <c r="CF70">
        <v>0</v>
      </c>
      <c r="CG70">
        <v>0</v>
      </c>
      <c r="CM70">
        <v>0</v>
      </c>
      <c r="CN70" t="s">
        <v>3</v>
      </c>
      <c r="CO70">
        <v>0</v>
      </c>
      <c r="CP70">
        <f t="shared" si="83"/>
        <v>93.72</v>
      </c>
      <c r="CQ70">
        <f t="shared" si="84"/>
        <v>0</v>
      </c>
      <c r="CR70">
        <f t="shared" si="114"/>
        <v>29.81</v>
      </c>
      <c r="CS70">
        <f t="shared" si="86"/>
        <v>16.170000000000002</v>
      </c>
      <c r="CT70">
        <f t="shared" si="87"/>
        <v>48.29</v>
      </c>
      <c r="CU70">
        <f t="shared" si="88"/>
        <v>0</v>
      </c>
      <c r="CV70">
        <f t="shared" si="89"/>
        <v>0.1</v>
      </c>
      <c r="CW70">
        <f t="shared" si="90"/>
        <v>0</v>
      </c>
      <c r="CX70">
        <f t="shared" si="91"/>
        <v>0</v>
      </c>
      <c r="CY70">
        <f t="shared" si="92"/>
        <v>40.564999999999998</v>
      </c>
      <c r="CZ70">
        <f t="shared" si="93"/>
        <v>5.7949999999999999</v>
      </c>
      <c r="DC70" t="s">
        <v>3</v>
      </c>
      <c r="DD70" t="s">
        <v>3</v>
      </c>
      <c r="DE70" t="s">
        <v>3</v>
      </c>
      <c r="DF70" t="s">
        <v>3</v>
      </c>
      <c r="DG70" t="s">
        <v>3</v>
      </c>
      <c r="DH70" t="s">
        <v>3</v>
      </c>
      <c r="DI70" t="s">
        <v>3</v>
      </c>
      <c r="DJ70" t="s">
        <v>3</v>
      </c>
      <c r="DK70" t="s">
        <v>3</v>
      </c>
      <c r="DL70" t="s">
        <v>3</v>
      </c>
      <c r="DM70" t="s">
        <v>3</v>
      </c>
      <c r="DN70">
        <v>0</v>
      </c>
      <c r="DO70">
        <v>0</v>
      </c>
      <c r="DP70">
        <v>1</v>
      </c>
      <c r="DQ70">
        <v>1</v>
      </c>
      <c r="DU70">
        <v>16987630</v>
      </c>
      <c r="DV70" t="s">
        <v>47</v>
      </c>
      <c r="DW70" t="s">
        <v>47</v>
      </c>
      <c r="DX70">
        <v>10</v>
      </c>
      <c r="DZ70" t="s">
        <v>3</v>
      </c>
      <c r="EA70" t="s">
        <v>3</v>
      </c>
      <c r="EB70" t="s">
        <v>3</v>
      </c>
      <c r="EC70" t="s">
        <v>3</v>
      </c>
      <c r="EE70">
        <v>1364533919</v>
      </c>
      <c r="EF70">
        <v>1</v>
      </c>
      <c r="EG70" t="s">
        <v>22</v>
      </c>
      <c r="EH70">
        <v>0</v>
      </c>
      <c r="EI70" t="s">
        <v>3</v>
      </c>
      <c r="EJ70">
        <v>4</v>
      </c>
      <c r="EK70">
        <v>0</v>
      </c>
      <c r="EL70" t="s">
        <v>23</v>
      </c>
      <c r="EM70" t="s">
        <v>24</v>
      </c>
      <c r="EO70" t="s">
        <v>3</v>
      </c>
      <c r="EQ70">
        <v>1024</v>
      </c>
      <c r="ER70">
        <v>78.099999999999994</v>
      </c>
      <c r="ES70">
        <v>0</v>
      </c>
      <c r="ET70">
        <v>29.81</v>
      </c>
      <c r="EU70">
        <v>16.170000000000002</v>
      </c>
      <c r="EV70">
        <v>48.29</v>
      </c>
      <c r="EW70">
        <v>0.1</v>
      </c>
      <c r="EX70">
        <v>0</v>
      </c>
      <c r="EY70">
        <v>0</v>
      </c>
      <c r="FQ70">
        <v>0</v>
      </c>
      <c r="FR70">
        <f t="shared" si="94"/>
        <v>0</v>
      </c>
      <c r="FS70">
        <v>0</v>
      </c>
      <c r="FX70">
        <v>70</v>
      </c>
      <c r="FY70">
        <v>10</v>
      </c>
      <c r="GA70" t="s">
        <v>3</v>
      </c>
      <c r="GD70">
        <v>0</v>
      </c>
      <c r="GF70">
        <v>-1400531491</v>
      </c>
      <c r="GG70">
        <v>2</v>
      </c>
      <c r="GH70">
        <v>1</v>
      </c>
      <c r="GI70">
        <v>-2</v>
      </c>
      <c r="GJ70">
        <v>0</v>
      </c>
      <c r="GK70">
        <f>ROUND(R70*(R12)/100,2)</f>
        <v>20.95</v>
      </c>
      <c r="GL70">
        <f t="shared" si="95"/>
        <v>0</v>
      </c>
      <c r="GM70">
        <f t="shared" si="96"/>
        <v>161.04</v>
      </c>
      <c r="GN70">
        <f t="shared" si="97"/>
        <v>0</v>
      </c>
      <c r="GO70">
        <f t="shared" si="98"/>
        <v>0</v>
      </c>
      <c r="GP70">
        <f t="shared" si="99"/>
        <v>161.04</v>
      </c>
      <c r="GR70">
        <v>0</v>
      </c>
      <c r="GS70">
        <v>3</v>
      </c>
      <c r="GT70">
        <v>0</v>
      </c>
      <c r="GU70" t="s">
        <v>3</v>
      </c>
      <c r="GV70">
        <f t="shared" si="100"/>
        <v>0</v>
      </c>
      <c r="GW70">
        <v>1</v>
      </c>
      <c r="GX70">
        <f t="shared" si="101"/>
        <v>0</v>
      </c>
      <c r="HA70">
        <v>0</v>
      </c>
      <c r="HB70">
        <v>0</v>
      </c>
      <c r="HC70">
        <f t="shared" si="102"/>
        <v>0</v>
      </c>
      <c r="HE70" t="s">
        <v>3</v>
      </c>
      <c r="HF70" t="s">
        <v>3</v>
      </c>
      <c r="HM70" t="s">
        <v>3</v>
      </c>
      <c r="HN70" t="s">
        <v>3</v>
      </c>
      <c r="HO70" t="s">
        <v>3</v>
      </c>
      <c r="HP70" t="s">
        <v>3</v>
      </c>
      <c r="HQ70" t="s">
        <v>3</v>
      </c>
      <c r="IK70">
        <v>0</v>
      </c>
    </row>
    <row r="71" spans="1:245" x14ac:dyDescent="0.2">
      <c r="A71">
        <v>18</v>
      </c>
      <c r="B71">
        <v>1</v>
      </c>
      <c r="E71" t="s">
        <v>3</v>
      </c>
      <c r="F71" t="s">
        <v>112</v>
      </c>
      <c r="G71" t="s">
        <v>113</v>
      </c>
      <c r="H71" t="s">
        <v>114</v>
      </c>
      <c r="I71">
        <f>I70*J71</f>
        <v>12</v>
      </c>
      <c r="J71">
        <v>10</v>
      </c>
      <c r="K71">
        <v>10</v>
      </c>
      <c r="O71">
        <f t="shared" si="63"/>
        <v>2160</v>
      </c>
      <c r="P71">
        <f t="shared" si="64"/>
        <v>2160</v>
      </c>
      <c r="Q71">
        <f t="shared" si="65"/>
        <v>0</v>
      </c>
      <c r="R71">
        <f t="shared" si="66"/>
        <v>0</v>
      </c>
      <c r="S71">
        <f t="shared" si="67"/>
        <v>0</v>
      </c>
      <c r="T71">
        <f t="shared" si="68"/>
        <v>0</v>
      </c>
      <c r="U71">
        <f t="shared" si="69"/>
        <v>0</v>
      </c>
      <c r="V71">
        <f t="shared" si="70"/>
        <v>0</v>
      </c>
      <c r="W71">
        <f t="shared" si="71"/>
        <v>0</v>
      </c>
      <c r="X71">
        <f t="shared" si="72"/>
        <v>0</v>
      </c>
      <c r="Y71">
        <f t="shared" si="73"/>
        <v>0</v>
      </c>
      <c r="AA71">
        <v>-1</v>
      </c>
      <c r="AB71">
        <f t="shared" si="74"/>
        <v>180</v>
      </c>
      <c r="AC71">
        <f t="shared" si="108"/>
        <v>180</v>
      </c>
      <c r="AD71">
        <f t="shared" si="109"/>
        <v>0</v>
      </c>
      <c r="AE71">
        <f t="shared" si="110"/>
        <v>0</v>
      </c>
      <c r="AF71">
        <f t="shared" si="111"/>
        <v>0</v>
      </c>
      <c r="AG71">
        <f t="shared" si="79"/>
        <v>0</v>
      </c>
      <c r="AH71">
        <f t="shared" si="112"/>
        <v>0</v>
      </c>
      <c r="AI71">
        <f t="shared" si="113"/>
        <v>0</v>
      </c>
      <c r="AJ71">
        <f t="shared" si="82"/>
        <v>0</v>
      </c>
      <c r="AK71">
        <v>180</v>
      </c>
      <c r="AL71">
        <v>180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70</v>
      </c>
      <c r="AU71">
        <v>10</v>
      </c>
      <c r="AV71">
        <v>1</v>
      </c>
      <c r="AW71">
        <v>1</v>
      </c>
      <c r="AZ71">
        <v>1</v>
      </c>
      <c r="BA71">
        <v>1</v>
      </c>
      <c r="BB71">
        <v>1</v>
      </c>
      <c r="BC71">
        <v>1</v>
      </c>
      <c r="BD71" t="s">
        <v>3</v>
      </c>
      <c r="BE71" t="s">
        <v>3</v>
      </c>
      <c r="BF71" t="s">
        <v>3</v>
      </c>
      <c r="BG71" t="s">
        <v>3</v>
      </c>
      <c r="BH71">
        <v>3</v>
      </c>
      <c r="BI71">
        <v>4</v>
      </c>
      <c r="BJ71" t="s">
        <v>3</v>
      </c>
      <c r="BM71">
        <v>0</v>
      </c>
      <c r="BN71">
        <v>0</v>
      </c>
      <c r="BO71" t="s">
        <v>3</v>
      </c>
      <c r="BP71">
        <v>0</v>
      </c>
      <c r="BQ71">
        <v>1</v>
      </c>
      <c r="BR71">
        <v>0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 t="s">
        <v>3</v>
      </c>
      <c r="BZ71">
        <v>70</v>
      </c>
      <c r="CA71">
        <v>10</v>
      </c>
      <c r="CB71" t="s">
        <v>3</v>
      </c>
      <c r="CE71">
        <v>0</v>
      </c>
      <c r="CF71">
        <v>0</v>
      </c>
      <c r="CG71">
        <v>0</v>
      </c>
      <c r="CM71">
        <v>0</v>
      </c>
      <c r="CN71" t="s">
        <v>3</v>
      </c>
      <c r="CO71">
        <v>0</v>
      </c>
      <c r="CP71">
        <f t="shared" si="83"/>
        <v>2160</v>
      </c>
      <c r="CQ71">
        <f t="shared" si="84"/>
        <v>180</v>
      </c>
      <c r="CR71">
        <f t="shared" si="114"/>
        <v>0</v>
      </c>
      <c r="CS71">
        <f t="shared" si="86"/>
        <v>0</v>
      </c>
      <c r="CT71">
        <f t="shared" si="87"/>
        <v>0</v>
      </c>
      <c r="CU71">
        <f t="shared" si="88"/>
        <v>0</v>
      </c>
      <c r="CV71">
        <f t="shared" si="89"/>
        <v>0</v>
      </c>
      <c r="CW71">
        <f t="shared" si="90"/>
        <v>0</v>
      </c>
      <c r="CX71">
        <f t="shared" si="91"/>
        <v>0</v>
      </c>
      <c r="CY71">
        <f t="shared" si="92"/>
        <v>0</v>
      </c>
      <c r="CZ71">
        <f t="shared" si="93"/>
        <v>0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>
        <v>0</v>
      </c>
      <c r="DO71">
        <v>0</v>
      </c>
      <c r="DP71">
        <v>1</v>
      </c>
      <c r="DQ71">
        <v>1</v>
      </c>
      <c r="DU71">
        <v>1013</v>
      </c>
      <c r="DV71" t="s">
        <v>114</v>
      </c>
      <c r="DW71" t="s">
        <v>114</v>
      </c>
      <c r="DX71">
        <v>7.0999999999999994E-2</v>
      </c>
      <c r="DZ71" t="s">
        <v>3</v>
      </c>
      <c r="EA71" t="s">
        <v>3</v>
      </c>
      <c r="EB71" t="s">
        <v>3</v>
      </c>
      <c r="EC71" t="s">
        <v>3</v>
      </c>
      <c r="EE71">
        <v>1364533919</v>
      </c>
      <c r="EF71">
        <v>1</v>
      </c>
      <c r="EG71" t="s">
        <v>22</v>
      </c>
      <c r="EH71">
        <v>0</v>
      </c>
      <c r="EI71" t="s">
        <v>3</v>
      </c>
      <c r="EJ71">
        <v>4</v>
      </c>
      <c r="EK71">
        <v>0</v>
      </c>
      <c r="EL71" t="s">
        <v>23</v>
      </c>
      <c r="EM71" t="s">
        <v>24</v>
      </c>
      <c r="EO71" t="s">
        <v>3</v>
      </c>
      <c r="EQ71">
        <v>1024</v>
      </c>
      <c r="ER71">
        <v>180</v>
      </c>
      <c r="ES71">
        <v>180</v>
      </c>
      <c r="ET71">
        <v>0</v>
      </c>
      <c r="EU71">
        <v>0</v>
      </c>
      <c r="EV71">
        <v>0</v>
      </c>
      <c r="EW71">
        <v>0</v>
      </c>
      <c r="EX71">
        <v>0</v>
      </c>
      <c r="FQ71">
        <v>2160</v>
      </c>
      <c r="FR71">
        <f t="shared" si="94"/>
        <v>0</v>
      </c>
      <c r="FS71">
        <v>1</v>
      </c>
      <c r="FX71">
        <v>70</v>
      </c>
      <c r="FY71">
        <v>10</v>
      </c>
      <c r="GA71" t="s">
        <v>3</v>
      </c>
      <c r="GD71">
        <v>0</v>
      </c>
      <c r="GF71">
        <v>-54322067</v>
      </c>
      <c r="GG71">
        <v>2</v>
      </c>
      <c r="GH71">
        <v>0</v>
      </c>
      <c r="GI71">
        <v>-2</v>
      </c>
      <c r="GJ71">
        <v>0</v>
      </c>
      <c r="GK71">
        <f>ROUND(R71*(R12)/100,2)</f>
        <v>0</v>
      </c>
      <c r="GL71">
        <f t="shared" si="95"/>
        <v>0</v>
      </c>
      <c r="GM71">
        <f t="shared" si="96"/>
        <v>2160</v>
      </c>
      <c r="GN71">
        <f t="shared" si="97"/>
        <v>0</v>
      </c>
      <c r="GO71">
        <f t="shared" si="98"/>
        <v>0</v>
      </c>
      <c r="GP71">
        <f t="shared" si="99"/>
        <v>2160</v>
      </c>
      <c r="GR71">
        <v>0</v>
      </c>
      <c r="GS71">
        <v>0</v>
      </c>
      <c r="GT71">
        <v>0</v>
      </c>
      <c r="GU71" t="s">
        <v>3</v>
      </c>
      <c r="GV71">
        <f t="shared" si="100"/>
        <v>0</v>
      </c>
      <c r="GW71">
        <v>1</v>
      </c>
      <c r="GX71">
        <f t="shared" si="101"/>
        <v>0</v>
      </c>
      <c r="HA71">
        <v>0</v>
      </c>
      <c r="HB71">
        <v>0</v>
      </c>
      <c r="HC71">
        <f t="shared" si="102"/>
        <v>0</v>
      </c>
      <c r="HE71" t="s">
        <v>3</v>
      </c>
      <c r="HF71" t="s">
        <v>3</v>
      </c>
      <c r="HM71" t="s">
        <v>3</v>
      </c>
      <c r="HN71" t="s">
        <v>3</v>
      </c>
      <c r="HO71" t="s">
        <v>3</v>
      </c>
      <c r="HP71" t="s">
        <v>3</v>
      </c>
      <c r="HQ71" t="s">
        <v>3</v>
      </c>
      <c r="IK71">
        <v>0</v>
      </c>
    </row>
    <row r="72" spans="1:245" x14ac:dyDescent="0.2">
      <c r="A72">
        <v>17</v>
      </c>
      <c r="B72">
        <v>1</v>
      </c>
      <c r="D72">
        <f>ROW(EtalonRes!A78)</f>
        <v>78</v>
      </c>
      <c r="E72" t="s">
        <v>119</v>
      </c>
      <c r="F72" t="s">
        <v>86</v>
      </c>
      <c r="G72" t="s">
        <v>87</v>
      </c>
      <c r="H72" t="s">
        <v>41</v>
      </c>
      <c r="I72">
        <v>3</v>
      </c>
      <c r="J72">
        <v>0</v>
      </c>
      <c r="K72">
        <v>3</v>
      </c>
      <c r="O72">
        <f t="shared" si="63"/>
        <v>804.33</v>
      </c>
      <c r="P72">
        <f t="shared" si="64"/>
        <v>0</v>
      </c>
      <c r="Q72">
        <f t="shared" si="65"/>
        <v>268.29000000000002</v>
      </c>
      <c r="R72">
        <f t="shared" si="66"/>
        <v>145.53</v>
      </c>
      <c r="S72">
        <f t="shared" si="67"/>
        <v>536.04</v>
      </c>
      <c r="T72">
        <f t="shared" si="68"/>
        <v>0</v>
      </c>
      <c r="U72">
        <f t="shared" si="69"/>
        <v>1.1099999999999999</v>
      </c>
      <c r="V72">
        <f t="shared" si="70"/>
        <v>0</v>
      </c>
      <c r="W72">
        <f t="shared" si="71"/>
        <v>0</v>
      </c>
      <c r="X72">
        <f t="shared" si="72"/>
        <v>375.23</v>
      </c>
      <c r="Y72">
        <f t="shared" si="73"/>
        <v>53.6</v>
      </c>
      <c r="AA72">
        <v>1407480166</v>
      </c>
      <c r="AB72">
        <f t="shared" si="74"/>
        <v>268.11</v>
      </c>
      <c r="AC72">
        <f t="shared" si="108"/>
        <v>0</v>
      </c>
      <c r="AD72">
        <f t="shared" si="109"/>
        <v>89.43</v>
      </c>
      <c r="AE72">
        <f t="shared" si="110"/>
        <v>48.51</v>
      </c>
      <c r="AF72">
        <f t="shared" si="111"/>
        <v>178.68</v>
      </c>
      <c r="AG72">
        <f t="shared" si="79"/>
        <v>0</v>
      </c>
      <c r="AH72">
        <f t="shared" si="112"/>
        <v>0.37</v>
      </c>
      <c r="AI72">
        <f t="shared" si="113"/>
        <v>0</v>
      </c>
      <c r="AJ72">
        <f t="shared" si="82"/>
        <v>0</v>
      </c>
      <c r="AK72">
        <v>268.11</v>
      </c>
      <c r="AL72">
        <v>0</v>
      </c>
      <c r="AM72">
        <v>89.43</v>
      </c>
      <c r="AN72">
        <v>48.51</v>
      </c>
      <c r="AO72">
        <v>178.68</v>
      </c>
      <c r="AP72">
        <v>0</v>
      </c>
      <c r="AQ72">
        <v>0.37</v>
      </c>
      <c r="AR72">
        <v>0</v>
      </c>
      <c r="AS72">
        <v>0</v>
      </c>
      <c r="AT72">
        <v>70</v>
      </c>
      <c r="AU72">
        <v>10</v>
      </c>
      <c r="AV72">
        <v>1</v>
      </c>
      <c r="AW72">
        <v>1</v>
      </c>
      <c r="AZ72">
        <v>1</v>
      </c>
      <c r="BA72">
        <v>1</v>
      </c>
      <c r="BB72">
        <v>1</v>
      </c>
      <c r="BC72">
        <v>1</v>
      </c>
      <c r="BD72" t="s">
        <v>3</v>
      </c>
      <c r="BE72" t="s">
        <v>3</v>
      </c>
      <c r="BF72" t="s">
        <v>3</v>
      </c>
      <c r="BG72" t="s">
        <v>3</v>
      </c>
      <c r="BH72">
        <v>0</v>
      </c>
      <c r="BI72">
        <v>4</v>
      </c>
      <c r="BJ72" t="s">
        <v>88</v>
      </c>
      <c r="BM72">
        <v>0</v>
      </c>
      <c r="BN72">
        <v>0</v>
      </c>
      <c r="BO72" t="s">
        <v>3</v>
      </c>
      <c r="BP72">
        <v>0</v>
      </c>
      <c r="BQ72">
        <v>1</v>
      </c>
      <c r="BR72">
        <v>0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 t="s">
        <v>3</v>
      </c>
      <c r="BZ72">
        <v>70</v>
      </c>
      <c r="CA72">
        <v>10</v>
      </c>
      <c r="CB72" t="s">
        <v>3</v>
      </c>
      <c r="CE72">
        <v>0</v>
      </c>
      <c r="CF72">
        <v>0</v>
      </c>
      <c r="CG72">
        <v>0</v>
      </c>
      <c r="CM72">
        <v>0</v>
      </c>
      <c r="CN72" t="s">
        <v>3</v>
      </c>
      <c r="CO72">
        <v>0</v>
      </c>
      <c r="CP72">
        <f t="shared" si="83"/>
        <v>804.32999999999993</v>
      </c>
      <c r="CQ72">
        <f t="shared" si="84"/>
        <v>0</v>
      </c>
      <c r="CR72">
        <f t="shared" si="114"/>
        <v>89.43</v>
      </c>
      <c r="CS72">
        <f t="shared" si="86"/>
        <v>48.51</v>
      </c>
      <c r="CT72">
        <f t="shared" si="87"/>
        <v>178.68</v>
      </c>
      <c r="CU72">
        <f t="shared" si="88"/>
        <v>0</v>
      </c>
      <c r="CV72">
        <f t="shared" si="89"/>
        <v>0.37</v>
      </c>
      <c r="CW72">
        <f t="shared" si="90"/>
        <v>0</v>
      </c>
      <c r="CX72">
        <f t="shared" si="91"/>
        <v>0</v>
      </c>
      <c r="CY72">
        <f t="shared" si="92"/>
        <v>375.22799999999995</v>
      </c>
      <c r="CZ72">
        <f t="shared" si="93"/>
        <v>53.603999999999999</v>
      </c>
      <c r="DC72" t="s">
        <v>3</v>
      </c>
      <c r="DD72" t="s">
        <v>3</v>
      </c>
      <c r="DE72" t="s">
        <v>3</v>
      </c>
      <c r="DF72" t="s">
        <v>3</v>
      </c>
      <c r="DG72" t="s">
        <v>3</v>
      </c>
      <c r="DH72" t="s">
        <v>3</v>
      </c>
      <c r="DI72" t="s">
        <v>3</v>
      </c>
      <c r="DJ72" t="s">
        <v>3</v>
      </c>
      <c r="DK72" t="s">
        <v>3</v>
      </c>
      <c r="DL72" t="s">
        <v>3</v>
      </c>
      <c r="DM72" t="s">
        <v>3</v>
      </c>
      <c r="DN72">
        <v>0</v>
      </c>
      <c r="DO72">
        <v>0</v>
      </c>
      <c r="DP72">
        <v>1</v>
      </c>
      <c r="DQ72">
        <v>1</v>
      </c>
      <c r="DU72">
        <v>16987630</v>
      </c>
      <c r="DV72" t="s">
        <v>41</v>
      </c>
      <c r="DW72" t="s">
        <v>41</v>
      </c>
      <c r="DX72">
        <v>1</v>
      </c>
      <c r="DZ72" t="s">
        <v>3</v>
      </c>
      <c r="EA72" t="s">
        <v>3</v>
      </c>
      <c r="EB72" t="s">
        <v>3</v>
      </c>
      <c r="EC72" t="s">
        <v>3</v>
      </c>
      <c r="EE72">
        <v>1364533919</v>
      </c>
      <c r="EF72">
        <v>1</v>
      </c>
      <c r="EG72" t="s">
        <v>22</v>
      </c>
      <c r="EH72">
        <v>0</v>
      </c>
      <c r="EI72" t="s">
        <v>3</v>
      </c>
      <c r="EJ72">
        <v>4</v>
      </c>
      <c r="EK72">
        <v>0</v>
      </c>
      <c r="EL72" t="s">
        <v>23</v>
      </c>
      <c r="EM72" t="s">
        <v>24</v>
      </c>
      <c r="EO72" t="s">
        <v>3</v>
      </c>
      <c r="EQ72">
        <v>0</v>
      </c>
      <c r="ER72">
        <v>268.11</v>
      </c>
      <c r="ES72">
        <v>0</v>
      </c>
      <c r="ET72">
        <v>89.43</v>
      </c>
      <c r="EU72">
        <v>48.51</v>
      </c>
      <c r="EV72">
        <v>178.68</v>
      </c>
      <c r="EW72">
        <v>0.37</v>
      </c>
      <c r="EX72">
        <v>0</v>
      </c>
      <c r="EY72">
        <v>0</v>
      </c>
      <c r="FQ72">
        <v>0</v>
      </c>
      <c r="FR72">
        <f t="shared" si="94"/>
        <v>0</v>
      </c>
      <c r="FS72">
        <v>0</v>
      </c>
      <c r="FX72">
        <v>70</v>
      </c>
      <c r="FY72">
        <v>10</v>
      </c>
      <c r="GA72" t="s">
        <v>3</v>
      </c>
      <c r="GD72">
        <v>0</v>
      </c>
      <c r="GF72">
        <v>156427137</v>
      </c>
      <c r="GG72">
        <v>2</v>
      </c>
      <c r="GH72">
        <v>1</v>
      </c>
      <c r="GI72">
        <v>-2</v>
      </c>
      <c r="GJ72">
        <v>0</v>
      </c>
      <c r="GK72">
        <f>ROUND(R72*(R12)/100,2)</f>
        <v>157.16999999999999</v>
      </c>
      <c r="GL72">
        <f t="shared" si="95"/>
        <v>0</v>
      </c>
      <c r="GM72">
        <f t="shared" si="96"/>
        <v>1390.33</v>
      </c>
      <c r="GN72">
        <f t="shared" si="97"/>
        <v>0</v>
      </c>
      <c r="GO72">
        <f t="shared" si="98"/>
        <v>0</v>
      </c>
      <c r="GP72">
        <f t="shared" si="99"/>
        <v>1390.33</v>
      </c>
      <c r="GR72">
        <v>0</v>
      </c>
      <c r="GS72">
        <v>3</v>
      </c>
      <c r="GT72">
        <v>0</v>
      </c>
      <c r="GU72" t="s">
        <v>3</v>
      </c>
      <c r="GV72">
        <f t="shared" si="100"/>
        <v>0</v>
      </c>
      <c r="GW72">
        <v>1</v>
      </c>
      <c r="GX72">
        <f t="shared" si="101"/>
        <v>0</v>
      </c>
      <c r="HA72">
        <v>0</v>
      </c>
      <c r="HB72">
        <v>0</v>
      </c>
      <c r="HC72">
        <f t="shared" si="102"/>
        <v>0</v>
      </c>
      <c r="HE72" t="s">
        <v>3</v>
      </c>
      <c r="HF72" t="s">
        <v>3</v>
      </c>
      <c r="HM72" t="s">
        <v>3</v>
      </c>
      <c r="HN72" t="s">
        <v>3</v>
      </c>
      <c r="HO72" t="s">
        <v>3</v>
      </c>
      <c r="HP72" t="s">
        <v>3</v>
      </c>
      <c r="HQ72" t="s">
        <v>3</v>
      </c>
      <c r="IK72">
        <v>0</v>
      </c>
    </row>
    <row r="73" spans="1:245" x14ac:dyDescent="0.2">
      <c r="A73">
        <v>17</v>
      </c>
      <c r="B73">
        <v>1</v>
      </c>
      <c r="D73">
        <f>ROW(EtalonRes!A81)</f>
        <v>81</v>
      </c>
      <c r="E73" t="s">
        <v>120</v>
      </c>
      <c r="F73" t="s">
        <v>90</v>
      </c>
      <c r="G73" t="s">
        <v>91</v>
      </c>
      <c r="H73" t="s">
        <v>47</v>
      </c>
      <c r="I73">
        <f>ROUND(2/10,9)</f>
        <v>0.2</v>
      </c>
      <c r="J73">
        <v>0</v>
      </c>
      <c r="K73">
        <f>ROUND(2/10,9)</f>
        <v>0.2</v>
      </c>
      <c r="O73">
        <f t="shared" si="63"/>
        <v>347.76</v>
      </c>
      <c r="P73">
        <f t="shared" si="64"/>
        <v>0.06</v>
      </c>
      <c r="Q73">
        <f t="shared" si="65"/>
        <v>0</v>
      </c>
      <c r="R73">
        <f t="shared" si="66"/>
        <v>0</v>
      </c>
      <c r="S73">
        <f t="shared" si="67"/>
        <v>347.7</v>
      </c>
      <c r="T73">
        <f t="shared" si="68"/>
        <v>0</v>
      </c>
      <c r="U73">
        <f t="shared" si="69"/>
        <v>0.72000000000000008</v>
      </c>
      <c r="V73">
        <f t="shared" si="70"/>
        <v>0</v>
      </c>
      <c r="W73">
        <f t="shared" si="71"/>
        <v>0</v>
      </c>
      <c r="X73">
        <f t="shared" si="72"/>
        <v>243.39</v>
      </c>
      <c r="Y73">
        <f t="shared" si="73"/>
        <v>34.770000000000003</v>
      </c>
      <c r="AA73">
        <v>1407480166</v>
      </c>
      <c r="AB73">
        <f t="shared" si="74"/>
        <v>1738.82</v>
      </c>
      <c r="AC73">
        <f t="shared" si="108"/>
        <v>0.31</v>
      </c>
      <c r="AD73">
        <f t="shared" si="109"/>
        <v>0</v>
      </c>
      <c r="AE73">
        <f t="shared" si="110"/>
        <v>0</v>
      </c>
      <c r="AF73">
        <f t="shared" si="111"/>
        <v>1738.51</v>
      </c>
      <c r="AG73">
        <f t="shared" si="79"/>
        <v>0</v>
      </c>
      <c r="AH73">
        <f t="shared" si="112"/>
        <v>3.6</v>
      </c>
      <c r="AI73">
        <f t="shared" si="113"/>
        <v>0</v>
      </c>
      <c r="AJ73">
        <f t="shared" si="82"/>
        <v>0</v>
      </c>
      <c r="AK73">
        <v>1738.82</v>
      </c>
      <c r="AL73">
        <v>0.31</v>
      </c>
      <c r="AM73">
        <v>0</v>
      </c>
      <c r="AN73">
        <v>0</v>
      </c>
      <c r="AO73">
        <v>1738.51</v>
      </c>
      <c r="AP73">
        <v>0</v>
      </c>
      <c r="AQ73">
        <v>3.6</v>
      </c>
      <c r="AR73">
        <v>0</v>
      </c>
      <c r="AS73">
        <v>0</v>
      </c>
      <c r="AT73">
        <v>70</v>
      </c>
      <c r="AU73">
        <v>10</v>
      </c>
      <c r="AV73">
        <v>1</v>
      </c>
      <c r="AW73">
        <v>1</v>
      </c>
      <c r="AZ73">
        <v>1</v>
      </c>
      <c r="BA73">
        <v>1</v>
      </c>
      <c r="BB73">
        <v>1</v>
      </c>
      <c r="BC73">
        <v>1</v>
      </c>
      <c r="BD73" t="s">
        <v>3</v>
      </c>
      <c r="BE73" t="s">
        <v>3</v>
      </c>
      <c r="BF73" t="s">
        <v>3</v>
      </c>
      <c r="BG73" t="s">
        <v>3</v>
      </c>
      <c r="BH73">
        <v>0</v>
      </c>
      <c r="BI73">
        <v>4</v>
      </c>
      <c r="BJ73" t="s">
        <v>92</v>
      </c>
      <c r="BM73">
        <v>0</v>
      </c>
      <c r="BN73">
        <v>0</v>
      </c>
      <c r="BO73" t="s">
        <v>3</v>
      </c>
      <c r="BP73">
        <v>0</v>
      </c>
      <c r="BQ73">
        <v>1</v>
      </c>
      <c r="BR73">
        <v>0</v>
      </c>
      <c r="BS73">
        <v>1</v>
      </c>
      <c r="BT73">
        <v>1</v>
      </c>
      <c r="BU73">
        <v>1</v>
      </c>
      <c r="BV73">
        <v>1</v>
      </c>
      <c r="BW73">
        <v>1</v>
      </c>
      <c r="BX73">
        <v>1</v>
      </c>
      <c r="BY73" t="s">
        <v>3</v>
      </c>
      <c r="BZ73">
        <v>70</v>
      </c>
      <c r="CA73">
        <v>10</v>
      </c>
      <c r="CB73" t="s">
        <v>3</v>
      </c>
      <c r="CE73">
        <v>0</v>
      </c>
      <c r="CF73">
        <v>0</v>
      </c>
      <c r="CG73">
        <v>0</v>
      </c>
      <c r="CM73">
        <v>0</v>
      </c>
      <c r="CN73" t="s">
        <v>3</v>
      </c>
      <c r="CO73">
        <v>0</v>
      </c>
      <c r="CP73">
        <f t="shared" si="83"/>
        <v>347.76</v>
      </c>
      <c r="CQ73">
        <f t="shared" si="84"/>
        <v>0.31</v>
      </c>
      <c r="CR73">
        <f t="shared" si="114"/>
        <v>0</v>
      </c>
      <c r="CS73">
        <f t="shared" si="86"/>
        <v>0</v>
      </c>
      <c r="CT73">
        <f t="shared" si="87"/>
        <v>1738.51</v>
      </c>
      <c r="CU73">
        <f t="shared" si="88"/>
        <v>0</v>
      </c>
      <c r="CV73">
        <f t="shared" si="89"/>
        <v>3.6</v>
      </c>
      <c r="CW73">
        <f t="shared" si="90"/>
        <v>0</v>
      </c>
      <c r="CX73">
        <f t="shared" si="91"/>
        <v>0</v>
      </c>
      <c r="CY73">
        <f t="shared" si="92"/>
        <v>243.39</v>
      </c>
      <c r="CZ73">
        <f t="shared" si="93"/>
        <v>34.770000000000003</v>
      </c>
      <c r="DC73" t="s">
        <v>3</v>
      </c>
      <c r="DD73" t="s">
        <v>3</v>
      </c>
      <c r="DE73" t="s">
        <v>3</v>
      </c>
      <c r="DF73" t="s">
        <v>3</v>
      </c>
      <c r="DG73" t="s">
        <v>3</v>
      </c>
      <c r="DH73" t="s">
        <v>3</v>
      </c>
      <c r="DI73" t="s">
        <v>3</v>
      </c>
      <c r="DJ73" t="s">
        <v>3</v>
      </c>
      <c r="DK73" t="s">
        <v>3</v>
      </c>
      <c r="DL73" t="s">
        <v>3</v>
      </c>
      <c r="DM73" t="s">
        <v>3</v>
      </c>
      <c r="DN73">
        <v>0</v>
      </c>
      <c r="DO73">
        <v>0</v>
      </c>
      <c r="DP73">
        <v>1</v>
      </c>
      <c r="DQ73">
        <v>1</v>
      </c>
      <c r="DU73">
        <v>16987630</v>
      </c>
      <c r="DV73" t="s">
        <v>47</v>
      </c>
      <c r="DW73" t="s">
        <v>47</v>
      </c>
      <c r="DX73">
        <v>10</v>
      </c>
      <c r="DZ73" t="s">
        <v>3</v>
      </c>
      <c r="EA73" t="s">
        <v>3</v>
      </c>
      <c r="EB73" t="s">
        <v>3</v>
      </c>
      <c r="EC73" t="s">
        <v>3</v>
      </c>
      <c r="EE73">
        <v>1364533919</v>
      </c>
      <c r="EF73">
        <v>1</v>
      </c>
      <c r="EG73" t="s">
        <v>22</v>
      </c>
      <c r="EH73">
        <v>0</v>
      </c>
      <c r="EI73" t="s">
        <v>3</v>
      </c>
      <c r="EJ73">
        <v>4</v>
      </c>
      <c r="EK73">
        <v>0</v>
      </c>
      <c r="EL73" t="s">
        <v>23</v>
      </c>
      <c r="EM73" t="s">
        <v>24</v>
      </c>
      <c r="EO73" t="s">
        <v>3</v>
      </c>
      <c r="EQ73">
        <v>0</v>
      </c>
      <c r="ER73">
        <v>1738.82</v>
      </c>
      <c r="ES73">
        <v>0.31</v>
      </c>
      <c r="ET73">
        <v>0</v>
      </c>
      <c r="EU73">
        <v>0</v>
      </c>
      <c r="EV73">
        <v>1738.51</v>
      </c>
      <c r="EW73">
        <v>3.6</v>
      </c>
      <c r="EX73">
        <v>0</v>
      </c>
      <c r="EY73">
        <v>0</v>
      </c>
      <c r="FQ73">
        <v>0</v>
      </c>
      <c r="FR73">
        <f t="shared" si="94"/>
        <v>0</v>
      </c>
      <c r="FS73">
        <v>0</v>
      </c>
      <c r="FX73">
        <v>70</v>
      </c>
      <c r="FY73">
        <v>10</v>
      </c>
      <c r="GA73" t="s">
        <v>3</v>
      </c>
      <c r="GD73">
        <v>0</v>
      </c>
      <c r="GF73">
        <v>-422913975</v>
      </c>
      <c r="GG73">
        <v>2</v>
      </c>
      <c r="GH73">
        <v>1</v>
      </c>
      <c r="GI73">
        <v>-2</v>
      </c>
      <c r="GJ73">
        <v>0</v>
      </c>
      <c r="GK73">
        <f>ROUND(R73*(R12)/100,2)</f>
        <v>0</v>
      </c>
      <c r="GL73">
        <f t="shared" si="95"/>
        <v>0</v>
      </c>
      <c r="GM73">
        <f t="shared" si="96"/>
        <v>625.91999999999996</v>
      </c>
      <c r="GN73">
        <f t="shared" si="97"/>
        <v>0</v>
      </c>
      <c r="GO73">
        <f t="shared" si="98"/>
        <v>0</v>
      </c>
      <c r="GP73">
        <f t="shared" si="99"/>
        <v>625.91999999999996</v>
      </c>
      <c r="GR73">
        <v>0</v>
      </c>
      <c r="GS73">
        <v>3</v>
      </c>
      <c r="GT73">
        <v>0</v>
      </c>
      <c r="GU73" t="s">
        <v>3</v>
      </c>
      <c r="GV73">
        <f t="shared" si="100"/>
        <v>0</v>
      </c>
      <c r="GW73">
        <v>1</v>
      </c>
      <c r="GX73">
        <f t="shared" si="101"/>
        <v>0</v>
      </c>
      <c r="HA73">
        <v>0</v>
      </c>
      <c r="HB73">
        <v>0</v>
      </c>
      <c r="HC73">
        <f t="shared" si="102"/>
        <v>0</v>
      </c>
      <c r="HE73" t="s">
        <v>3</v>
      </c>
      <c r="HF73" t="s">
        <v>3</v>
      </c>
      <c r="HM73" t="s">
        <v>3</v>
      </c>
      <c r="HN73" t="s">
        <v>3</v>
      </c>
      <c r="HO73" t="s">
        <v>3</v>
      </c>
      <c r="HP73" t="s">
        <v>3</v>
      </c>
      <c r="HQ73" t="s">
        <v>3</v>
      </c>
      <c r="IK73">
        <v>0</v>
      </c>
    </row>
    <row r="74" spans="1:245" x14ac:dyDescent="0.2">
      <c r="A74">
        <v>18</v>
      </c>
      <c r="B74">
        <v>1</v>
      </c>
      <c r="E74" t="s">
        <v>121</v>
      </c>
      <c r="F74" t="s">
        <v>94</v>
      </c>
      <c r="G74" t="s">
        <v>95</v>
      </c>
      <c r="H74" t="s">
        <v>41</v>
      </c>
      <c r="I74">
        <f>I73*J74</f>
        <v>4</v>
      </c>
      <c r="J74">
        <v>20</v>
      </c>
      <c r="K74">
        <v>10</v>
      </c>
      <c r="O74">
        <f t="shared" si="63"/>
        <v>889.44</v>
      </c>
      <c r="P74">
        <f t="shared" si="64"/>
        <v>889.44</v>
      </c>
      <c r="Q74">
        <f t="shared" si="65"/>
        <v>0</v>
      </c>
      <c r="R74">
        <f t="shared" si="66"/>
        <v>0</v>
      </c>
      <c r="S74">
        <f t="shared" si="67"/>
        <v>0</v>
      </c>
      <c r="T74">
        <f t="shared" si="68"/>
        <v>0</v>
      </c>
      <c r="U74">
        <f t="shared" si="69"/>
        <v>0</v>
      </c>
      <c r="V74">
        <f t="shared" si="70"/>
        <v>0</v>
      </c>
      <c r="W74">
        <f t="shared" si="71"/>
        <v>0</v>
      </c>
      <c r="X74">
        <f t="shared" si="72"/>
        <v>0</v>
      </c>
      <c r="Y74">
        <f t="shared" si="73"/>
        <v>0</v>
      </c>
      <c r="AA74">
        <v>1407480166</v>
      </c>
      <c r="AB74">
        <f t="shared" si="74"/>
        <v>222.36</v>
      </c>
      <c r="AC74">
        <f t="shared" si="108"/>
        <v>222.36</v>
      </c>
      <c r="AD74">
        <f t="shared" si="109"/>
        <v>0</v>
      </c>
      <c r="AE74">
        <f t="shared" si="110"/>
        <v>0</v>
      </c>
      <c r="AF74">
        <f t="shared" si="111"/>
        <v>0</v>
      </c>
      <c r="AG74">
        <f t="shared" si="79"/>
        <v>0</v>
      </c>
      <c r="AH74">
        <f t="shared" si="112"/>
        <v>0</v>
      </c>
      <c r="AI74">
        <f t="shared" si="113"/>
        <v>0</v>
      </c>
      <c r="AJ74">
        <f t="shared" si="82"/>
        <v>0</v>
      </c>
      <c r="AK74">
        <v>222.36</v>
      </c>
      <c r="AL74">
        <v>222.36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3</v>
      </c>
      <c r="BI74">
        <v>4</v>
      </c>
      <c r="BJ74" t="s">
        <v>96</v>
      </c>
      <c r="BM74">
        <v>0</v>
      </c>
      <c r="BN74">
        <v>0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 t="shared" si="83"/>
        <v>889.44</v>
      </c>
      <c r="CQ74">
        <f t="shared" si="84"/>
        <v>222.36</v>
      </c>
      <c r="CR74">
        <f t="shared" si="114"/>
        <v>0</v>
      </c>
      <c r="CS74">
        <f t="shared" si="86"/>
        <v>0</v>
      </c>
      <c r="CT74">
        <f t="shared" si="87"/>
        <v>0</v>
      </c>
      <c r="CU74">
        <f t="shared" si="88"/>
        <v>0</v>
      </c>
      <c r="CV74">
        <f t="shared" si="89"/>
        <v>0</v>
      </c>
      <c r="CW74">
        <f t="shared" si="90"/>
        <v>0</v>
      </c>
      <c r="CX74">
        <f t="shared" si="91"/>
        <v>0</v>
      </c>
      <c r="CY74">
        <f t="shared" si="92"/>
        <v>0</v>
      </c>
      <c r="CZ74">
        <f t="shared" si="93"/>
        <v>0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16987630</v>
      </c>
      <c r="DV74" t="s">
        <v>41</v>
      </c>
      <c r="DW74" t="s">
        <v>41</v>
      </c>
      <c r="DX74">
        <v>1</v>
      </c>
      <c r="DZ74" t="s">
        <v>3</v>
      </c>
      <c r="EA74" t="s">
        <v>3</v>
      </c>
      <c r="EB74" t="s">
        <v>3</v>
      </c>
      <c r="EC74" t="s">
        <v>3</v>
      </c>
      <c r="EE74">
        <v>1364533919</v>
      </c>
      <c r="EF74">
        <v>1</v>
      </c>
      <c r="EG74" t="s">
        <v>22</v>
      </c>
      <c r="EH74">
        <v>0</v>
      </c>
      <c r="EI74" t="s">
        <v>3</v>
      </c>
      <c r="EJ74">
        <v>4</v>
      </c>
      <c r="EK74">
        <v>0</v>
      </c>
      <c r="EL74" t="s">
        <v>23</v>
      </c>
      <c r="EM74" t="s">
        <v>24</v>
      </c>
      <c r="EO74" t="s">
        <v>3</v>
      </c>
      <c r="EQ74">
        <v>0</v>
      </c>
      <c r="ER74">
        <v>222.36</v>
      </c>
      <c r="ES74">
        <v>222.36</v>
      </c>
      <c r="ET74">
        <v>0</v>
      </c>
      <c r="EU74">
        <v>0</v>
      </c>
      <c r="EV74">
        <v>0</v>
      </c>
      <c r="EW74">
        <v>0</v>
      </c>
      <c r="EX74">
        <v>0</v>
      </c>
      <c r="FQ74">
        <v>0</v>
      </c>
      <c r="FR74">
        <f t="shared" si="94"/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-1477603522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 t="shared" si="95"/>
        <v>0</v>
      </c>
      <c r="GM74">
        <f t="shared" si="96"/>
        <v>889.44</v>
      </c>
      <c r="GN74">
        <f t="shared" si="97"/>
        <v>0</v>
      </c>
      <c r="GO74">
        <f t="shared" si="98"/>
        <v>0</v>
      </c>
      <c r="GP74">
        <f t="shared" si="99"/>
        <v>889.44</v>
      </c>
      <c r="GR74">
        <v>0</v>
      </c>
      <c r="GS74">
        <v>3</v>
      </c>
      <c r="GT74">
        <v>0</v>
      </c>
      <c r="GU74" t="s">
        <v>3</v>
      </c>
      <c r="GV74">
        <f t="shared" si="100"/>
        <v>0</v>
      </c>
      <c r="GW74">
        <v>1</v>
      </c>
      <c r="GX74">
        <f t="shared" si="101"/>
        <v>0</v>
      </c>
      <c r="HA74">
        <v>0</v>
      </c>
      <c r="HB74">
        <v>0</v>
      </c>
      <c r="HC74">
        <f t="shared" si="102"/>
        <v>0</v>
      </c>
      <c r="HE74" t="s">
        <v>3</v>
      </c>
      <c r="HF74" t="s">
        <v>3</v>
      </c>
      <c r="HM74" t="s">
        <v>43</v>
      </c>
      <c r="HN74" t="s">
        <v>3</v>
      </c>
      <c r="HO74" t="s">
        <v>3</v>
      </c>
      <c r="HP74" t="s">
        <v>3</v>
      </c>
      <c r="HQ74" t="s">
        <v>3</v>
      </c>
      <c r="IK74">
        <v>0</v>
      </c>
    </row>
    <row r="75" spans="1:245" x14ac:dyDescent="0.2">
      <c r="A75">
        <v>17</v>
      </c>
      <c r="B75">
        <v>1</v>
      </c>
      <c r="D75">
        <f>ROW(EtalonRes!A82)</f>
        <v>82</v>
      </c>
      <c r="E75" t="s">
        <v>122</v>
      </c>
      <c r="F75" t="s">
        <v>17</v>
      </c>
      <c r="G75" t="s">
        <v>18</v>
      </c>
      <c r="H75" t="s">
        <v>19</v>
      </c>
      <c r="I75">
        <f>ROUND(ROUND((621)*0.25*0.1/100,9),9)</f>
        <v>0.15525</v>
      </c>
      <c r="J75">
        <v>0</v>
      </c>
      <c r="K75">
        <f>ROUND(ROUND((621)*0.25*0.1/100,9),9)</f>
        <v>0.15525</v>
      </c>
      <c r="O75">
        <f t="shared" si="63"/>
        <v>269.91000000000003</v>
      </c>
      <c r="P75">
        <f t="shared" si="64"/>
        <v>0</v>
      </c>
      <c r="Q75">
        <f t="shared" si="65"/>
        <v>0</v>
      </c>
      <c r="R75">
        <f t="shared" si="66"/>
        <v>0</v>
      </c>
      <c r="S75">
        <f t="shared" si="67"/>
        <v>269.91000000000003</v>
      </c>
      <c r="T75">
        <f t="shared" si="68"/>
        <v>0</v>
      </c>
      <c r="U75">
        <f t="shared" si="69"/>
        <v>0.55890000000000006</v>
      </c>
      <c r="V75">
        <f t="shared" si="70"/>
        <v>0</v>
      </c>
      <c r="W75">
        <f t="shared" si="71"/>
        <v>0</v>
      </c>
      <c r="X75">
        <f t="shared" si="72"/>
        <v>188.94</v>
      </c>
      <c r="Y75">
        <f t="shared" si="73"/>
        <v>26.99</v>
      </c>
      <c r="AA75">
        <v>1407480166</v>
      </c>
      <c r="AB75">
        <f t="shared" si="74"/>
        <v>1738.52</v>
      </c>
      <c r="AC75">
        <f>ROUND(((ES75*4)),6)</f>
        <v>0</v>
      </c>
      <c r="AD75">
        <f>ROUND(((((ET75*4))-((EU75*4)))+AE75),6)</f>
        <v>0</v>
      </c>
      <c r="AE75">
        <f>ROUND(((EU75*4)),6)</f>
        <v>0</v>
      </c>
      <c r="AF75">
        <f>ROUND(((EV75*4)),6)</f>
        <v>1738.52</v>
      </c>
      <c r="AG75">
        <f t="shared" si="79"/>
        <v>0</v>
      </c>
      <c r="AH75">
        <f>((EW75*4))</f>
        <v>3.6</v>
      </c>
      <c r="AI75">
        <f>((EX75*4))</f>
        <v>0</v>
      </c>
      <c r="AJ75">
        <f t="shared" si="82"/>
        <v>0</v>
      </c>
      <c r="AK75">
        <v>434.63</v>
      </c>
      <c r="AL75">
        <v>0</v>
      </c>
      <c r="AM75">
        <v>0</v>
      </c>
      <c r="AN75">
        <v>0</v>
      </c>
      <c r="AO75">
        <v>434.63</v>
      </c>
      <c r="AP75">
        <v>0</v>
      </c>
      <c r="AQ75">
        <v>0.9</v>
      </c>
      <c r="AR75">
        <v>0</v>
      </c>
      <c r="AS75">
        <v>0</v>
      </c>
      <c r="AT75">
        <v>70</v>
      </c>
      <c r="AU75">
        <v>10</v>
      </c>
      <c r="AV75">
        <v>1</v>
      </c>
      <c r="AW75">
        <v>1</v>
      </c>
      <c r="AZ75">
        <v>1</v>
      </c>
      <c r="BA75">
        <v>1</v>
      </c>
      <c r="BB75">
        <v>1</v>
      </c>
      <c r="BC75">
        <v>1</v>
      </c>
      <c r="BD75" t="s">
        <v>3</v>
      </c>
      <c r="BE75" t="s">
        <v>3</v>
      </c>
      <c r="BF75" t="s">
        <v>3</v>
      </c>
      <c r="BG75" t="s">
        <v>3</v>
      </c>
      <c r="BH75">
        <v>0</v>
      </c>
      <c r="BI75">
        <v>4</v>
      </c>
      <c r="BJ75" t="s">
        <v>20</v>
      </c>
      <c r="BM75">
        <v>0</v>
      </c>
      <c r="BN75">
        <v>0</v>
      </c>
      <c r="BO75" t="s">
        <v>3</v>
      </c>
      <c r="BP75">
        <v>0</v>
      </c>
      <c r="BQ75">
        <v>1</v>
      </c>
      <c r="BR75">
        <v>0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 t="s">
        <v>3</v>
      </c>
      <c r="BZ75">
        <v>70</v>
      </c>
      <c r="CA75">
        <v>10</v>
      </c>
      <c r="CB75" t="s">
        <v>3</v>
      </c>
      <c r="CE75">
        <v>0</v>
      </c>
      <c r="CF75">
        <v>0</v>
      </c>
      <c r="CG75">
        <v>0</v>
      </c>
      <c r="CM75">
        <v>0</v>
      </c>
      <c r="CN75" t="s">
        <v>3</v>
      </c>
      <c r="CO75">
        <v>0</v>
      </c>
      <c r="CP75">
        <f t="shared" si="83"/>
        <v>269.91000000000003</v>
      </c>
      <c r="CQ75">
        <f t="shared" si="84"/>
        <v>0</v>
      </c>
      <c r="CR75">
        <f>(((((ET75*4))*BB75-((EU75*4))*BS75)+AE75*BS75)*AV75)</f>
        <v>0</v>
      </c>
      <c r="CS75">
        <f t="shared" si="86"/>
        <v>0</v>
      </c>
      <c r="CT75">
        <f t="shared" si="87"/>
        <v>1738.52</v>
      </c>
      <c r="CU75">
        <f t="shared" si="88"/>
        <v>0</v>
      </c>
      <c r="CV75">
        <f t="shared" si="89"/>
        <v>3.6</v>
      </c>
      <c r="CW75">
        <f t="shared" si="90"/>
        <v>0</v>
      </c>
      <c r="CX75">
        <f t="shared" si="91"/>
        <v>0</v>
      </c>
      <c r="CY75">
        <f t="shared" si="92"/>
        <v>188.93700000000001</v>
      </c>
      <c r="CZ75">
        <f t="shared" si="93"/>
        <v>26.991000000000003</v>
      </c>
      <c r="DC75" t="s">
        <v>3</v>
      </c>
      <c r="DD75" t="s">
        <v>21</v>
      </c>
      <c r="DE75" t="s">
        <v>21</v>
      </c>
      <c r="DF75" t="s">
        <v>21</v>
      </c>
      <c r="DG75" t="s">
        <v>21</v>
      </c>
      <c r="DH75" t="s">
        <v>3</v>
      </c>
      <c r="DI75" t="s">
        <v>21</v>
      </c>
      <c r="DJ75" t="s">
        <v>21</v>
      </c>
      <c r="DK75" t="s">
        <v>3</v>
      </c>
      <c r="DL75" t="s">
        <v>3</v>
      </c>
      <c r="DM75" t="s">
        <v>3</v>
      </c>
      <c r="DN75">
        <v>0</v>
      </c>
      <c r="DO75">
        <v>0</v>
      </c>
      <c r="DP75">
        <v>1</v>
      </c>
      <c r="DQ75">
        <v>1</v>
      </c>
      <c r="DU75">
        <v>1003</v>
      </c>
      <c r="DV75" t="s">
        <v>19</v>
      </c>
      <c r="DW75" t="s">
        <v>19</v>
      </c>
      <c r="DX75">
        <v>100</v>
      </c>
      <c r="DZ75" t="s">
        <v>3</v>
      </c>
      <c r="EA75" t="s">
        <v>3</v>
      </c>
      <c r="EB75" t="s">
        <v>3</v>
      </c>
      <c r="EC75" t="s">
        <v>3</v>
      </c>
      <c r="EE75">
        <v>1364533919</v>
      </c>
      <c r="EF75">
        <v>1</v>
      </c>
      <c r="EG75" t="s">
        <v>22</v>
      </c>
      <c r="EH75">
        <v>0</v>
      </c>
      <c r="EI75" t="s">
        <v>3</v>
      </c>
      <c r="EJ75">
        <v>4</v>
      </c>
      <c r="EK75">
        <v>0</v>
      </c>
      <c r="EL75" t="s">
        <v>23</v>
      </c>
      <c r="EM75" t="s">
        <v>24</v>
      </c>
      <c r="EO75" t="s">
        <v>3</v>
      </c>
      <c r="EQ75">
        <v>0</v>
      </c>
      <c r="ER75">
        <v>434.63</v>
      </c>
      <c r="ES75">
        <v>0</v>
      </c>
      <c r="ET75">
        <v>0</v>
      </c>
      <c r="EU75">
        <v>0</v>
      </c>
      <c r="EV75">
        <v>434.63</v>
      </c>
      <c r="EW75">
        <v>0.9</v>
      </c>
      <c r="EX75">
        <v>0</v>
      </c>
      <c r="EY75">
        <v>0</v>
      </c>
      <c r="FQ75">
        <v>0</v>
      </c>
      <c r="FR75">
        <f t="shared" si="94"/>
        <v>0</v>
      </c>
      <c r="FS75">
        <v>0</v>
      </c>
      <c r="FX75">
        <v>70</v>
      </c>
      <c r="FY75">
        <v>10</v>
      </c>
      <c r="GA75" t="s">
        <v>3</v>
      </c>
      <c r="GD75">
        <v>0</v>
      </c>
      <c r="GF75">
        <v>527005660</v>
      </c>
      <c r="GG75">
        <v>2</v>
      </c>
      <c r="GH75">
        <v>1</v>
      </c>
      <c r="GI75">
        <v>-2</v>
      </c>
      <c r="GJ75">
        <v>0</v>
      </c>
      <c r="GK75">
        <f>ROUND(R75*(R12)/100,2)</f>
        <v>0</v>
      </c>
      <c r="GL75">
        <f t="shared" si="95"/>
        <v>0</v>
      </c>
      <c r="GM75">
        <f t="shared" si="96"/>
        <v>485.84</v>
      </c>
      <c r="GN75">
        <f t="shared" si="97"/>
        <v>0</v>
      </c>
      <c r="GO75">
        <f t="shared" si="98"/>
        <v>0</v>
      </c>
      <c r="GP75">
        <f t="shared" si="99"/>
        <v>485.84</v>
      </c>
      <c r="GR75">
        <v>0</v>
      </c>
      <c r="GS75">
        <v>3</v>
      </c>
      <c r="GT75">
        <v>0</v>
      </c>
      <c r="GU75" t="s">
        <v>3</v>
      </c>
      <c r="GV75">
        <f t="shared" si="100"/>
        <v>0</v>
      </c>
      <c r="GW75">
        <v>1</v>
      </c>
      <c r="GX75">
        <f t="shared" si="101"/>
        <v>0</v>
      </c>
      <c r="HA75">
        <v>0</v>
      </c>
      <c r="HB75">
        <v>0</v>
      </c>
      <c r="HC75">
        <f t="shared" si="102"/>
        <v>0</v>
      </c>
      <c r="HE75" t="s">
        <v>3</v>
      </c>
      <c r="HF75" t="s">
        <v>3</v>
      </c>
      <c r="HM75" t="s">
        <v>3</v>
      </c>
      <c r="HN75" t="s">
        <v>3</v>
      </c>
      <c r="HO75" t="s">
        <v>3</v>
      </c>
      <c r="HP75" t="s">
        <v>3</v>
      </c>
      <c r="HQ75" t="s">
        <v>3</v>
      </c>
      <c r="IK75">
        <v>0</v>
      </c>
    </row>
    <row r="76" spans="1:245" x14ac:dyDescent="0.2">
      <c r="A76">
        <v>17</v>
      </c>
      <c r="B76">
        <v>1</v>
      </c>
      <c r="D76">
        <f>ROW(EtalonRes!A83)</f>
        <v>83</v>
      </c>
      <c r="E76" t="s">
        <v>123</v>
      </c>
      <c r="F76" t="s">
        <v>26</v>
      </c>
      <c r="G76" t="s">
        <v>27</v>
      </c>
      <c r="H76" t="s">
        <v>19</v>
      </c>
      <c r="I76">
        <f>ROUND(ROUND((621)*0.75*0.1/100,9),9)</f>
        <v>0.46575</v>
      </c>
      <c r="J76">
        <v>0</v>
      </c>
      <c r="K76">
        <f>ROUND(ROUND((621)*0.75*0.1/100,9),9)</f>
        <v>0.46575</v>
      </c>
      <c r="O76">
        <f t="shared" si="63"/>
        <v>2612.65</v>
      </c>
      <c r="P76">
        <f t="shared" si="64"/>
        <v>0</v>
      </c>
      <c r="Q76">
        <f t="shared" si="65"/>
        <v>0</v>
      </c>
      <c r="R76">
        <f t="shared" si="66"/>
        <v>0</v>
      </c>
      <c r="S76">
        <f t="shared" si="67"/>
        <v>2612.65</v>
      </c>
      <c r="T76">
        <f t="shared" si="68"/>
        <v>0</v>
      </c>
      <c r="U76">
        <f t="shared" si="69"/>
        <v>5.410152000000001</v>
      </c>
      <c r="V76">
        <f t="shared" si="70"/>
        <v>0</v>
      </c>
      <c r="W76">
        <f t="shared" si="71"/>
        <v>0</v>
      </c>
      <c r="X76">
        <f t="shared" si="72"/>
        <v>1828.86</v>
      </c>
      <c r="Y76">
        <f t="shared" si="73"/>
        <v>261.27</v>
      </c>
      <c r="AA76">
        <v>1407480166</v>
      </c>
      <c r="AB76">
        <f t="shared" si="74"/>
        <v>5609.56</v>
      </c>
      <c r="AC76">
        <f>ROUND(((ES76*4)),6)</f>
        <v>0</v>
      </c>
      <c r="AD76">
        <f>ROUND(((((ET76*4))-((EU76*4)))+AE76),6)</f>
        <v>0</v>
      </c>
      <c r="AE76">
        <f>ROUND(((EU76*4)),6)</f>
        <v>0</v>
      </c>
      <c r="AF76">
        <f>ROUND((((EV76*4)*1.1)),6)</f>
        <v>5609.56</v>
      </c>
      <c r="AG76">
        <f t="shared" si="79"/>
        <v>0</v>
      </c>
      <c r="AH76">
        <f>(((EW76*4)*1.1))</f>
        <v>11.616000000000001</v>
      </c>
      <c r="AI76">
        <f>((EX76*4))</f>
        <v>0</v>
      </c>
      <c r="AJ76">
        <f t="shared" si="82"/>
        <v>0</v>
      </c>
      <c r="AK76">
        <v>1274.9000000000001</v>
      </c>
      <c r="AL76">
        <v>0</v>
      </c>
      <c r="AM76">
        <v>0</v>
      </c>
      <c r="AN76">
        <v>0</v>
      </c>
      <c r="AO76">
        <v>1274.9000000000001</v>
      </c>
      <c r="AP76">
        <v>0</v>
      </c>
      <c r="AQ76">
        <v>2.64</v>
      </c>
      <c r="AR76">
        <v>0</v>
      </c>
      <c r="AS76">
        <v>0</v>
      </c>
      <c r="AT76">
        <v>70</v>
      </c>
      <c r="AU76">
        <v>10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4</v>
      </c>
      <c r="BJ76" t="s">
        <v>28</v>
      </c>
      <c r="BM76">
        <v>0</v>
      </c>
      <c r="BN76">
        <v>0</v>
      </c>
      <c r="BO76" t="s">
        <v>3</v>
      </c>
      <c r="BP76">
        <v>0</v>
      </c>
      <c r="BQ76">
        <v>1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70</v>
      </c>
      <c r="CA76">
        <v>10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29</v>
      </c>
      <c r="CO76">
        <v>0</v>
      </c>
      <c r="CP76">
        <f t="shared" si="83"/>
        <v>2612.65</v>
      </c>
      <c r="CQ76">
        <f t="shared" si="84"/>
        <v>0</v>
      </c>
      <c r="CR76">
        <f>(((((ET76*4))*BB76-((EU76*4))*BS76)+AE76*BS76)*AV76)</f>
        <v>0</v>
      </c>
      <c r="CS76">
        <f t="shared" si="86"/>
        <v>0</v>
      </c>
      <c r="CT76">
        <f t="shared" si="87"/>
        <v>5609.56</v>
      </c>
      <c r="CU76">
        <f t="shared" si="88"/>
        <v>0</v>
      </c>
      <c r="CV76">
        <f t="shared" si="89"/>
        <v>11.616000000000001</v>
      </c>
      <c r="CW76">
        <f t="shared" si="90"/>
        <v>0</v>
      </c>
      <c r="CX76">
        <f t="shared" si="91"/>
        <v>0</v>
      </c>
      <c r="CY76">
        <f t="shared" si="92"/>
        <v>1828.855</v>
      </c>
      <c r="CZ76">
        <f t="shared" si="93"/>
        <v>261.26499999999999</v>
      </c>
      <c r="DC76" t="s">
        <v>3</v>
      </c>
      <c r="DD76" t="s">
        <v>21</v>
      </c>
      <c r="DE76" t="s">
        <v>21</v>
      </c>
      <c r="DF76" t="s">
        <v>21</v>
      </c>
      <c r="DG76" t="s">
        <v>30</v>
      </c>
      <c r="DH76" t="s">
        <v>3</v>
      </c>
      <c r="DI76" t="s">
        <v>30</v>
      </c>
      <c r="DJ76" t="s">
        <v>21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1003</v>
      </c>
      <c r="DV76" t="s">
        <v>19</v>
      </c>
      <c r="DW76" t="s">
        <v>19</v>
      </c>
      <c r="DX76">
        <v>100</v>
      </c>
      <c r="DZ76" t="s">
        <v>3</v>
      </c>
      <c r="EA76" t="s">
        <v>3</v>
      </c>
      <c r="EB76" t="s">
        <v>3</v>
      </c>
      <c r="EC76" t="s">
        <v>3</v>
      </c>
      <c r="EE76">
        <v>1364533919</v>
      </c>
      <c r="EF76">
        <v>1</v>
      </c>
      <c r="EG76" t="s">
        <v>22</v>
      </c>
      <c r="EH76">
        <v>0</v>
      </c>
      <c r="EI76" t="s">
        <v>3</v>
      </c>
      <c r="EJ76">
        <v>4</v>
      </c>
      <c r="EK76">
        <v>0</v>
      </c>
      <c r="EL76" t="s">
        <v>23</v>
      </c>
      <c r="EM76" t="s">
        <v>24</v>
      </c>
      <c r="EO76" t="s">
        <v>31</v>
      </c>
      <c r="EQ76">
        <v>512</v>
      </c>
      <c r="ER76">
        <v>1274.9000000000001</v>
      </c>
      <c r="ES76">
        <v>0</v>
      </c>
      <c r="ET76">
        <v>0</v>
      </c>
      <c r="EU76">
        <v>0</v>
      </c>
      <c r="EV76">
        <v>1274.9000000000001</v>
      </c>
      <c r="EW76">
        <v>2.64</v>
      </c>
      <c r="EX76">
        <v>0</v>
      </c>
      <c r="EY76">
        <v>0</v>
      </c>
      <c r="FQ76">
        <v>0</v>
      </c>
      <c r="FR76">
        <f t="shared" si="94"/>
        <v>0</v>
      </c>
      <c r="FS76">
        <v>0</v>
      </c>
      <c r="FX76">
        <v>70</v>
      </c>
      <c r="FY76">
        <v>10</v>
      </c>
      <c r="GA76" t="s">
        <v>3</v>
      </c>
      <c r="GD76">
        <v>0</v>
      </c>
      <c r="GF76">
        <v>-1003523402</v>
      </c>
      <c r="GG76">
        <v>2</v>
      </c>
      <c r="GH76">
        <v>1</v>
      </c>
      <c r="GI76">
        <v>-2</v>
      </c>
      <c r="GJ76">
        <v>0</v>
      </c>
      <c r="GK76">
        <f>ROUND(R76*(R12)/100,2)</f>
        <v>0</v>
      </c>
      <c r="GL76">
        <f t="shared" si="95"/>
        <v>0</v>
      </c>
      <c r="GM76">
        <f t="shared" si="96"/>
        <v>4702.78</v>
      </c>
      <c r="GN76">
        <f t="shared" si="97"/>
        <v>0</v>
      </c>
      <c r="GO76">
        <f t="shared" si="98"/>
        <v>0</v>
      </c>
      <c r="GP76">
        <f t="shared" si="99"/>
        <v>4702.78</v>
      </c>
      <c r="GR76">
        <v>0</v>
      </c>
      <c r="GS76">
        <v>3</v>
      </c>
      <c r="GT76">
        <v>0</v>
      </c>
      <c r="GU76" t="s">
        <v>3</v>
      </c>
      <c r="GV76">
        <f t="shared" si="100"/>
        <v>0</v>
      </c>
      <c r="GW76">
        <v>1</v>
      </c>
      <c r="GX76">
        <f t="shared" si="101"/>
        <v>0</v>
      </c>
      <c r="HA76">
        <v>0</v>
      </c>
      <c r="HB76">
        <v>0</v>
      </c>
      <c r="HC76">
        <f t="shared" si="102"/>
        <v>0</v>
      </c>
      <c r="HE76" t="s">
        <v>3</v>
      </c>
      <c r="HF76" t="s">
        <v>3</v>
      </c>
      <c r="HM76" t="s">
        <v>3</v>
      </c>
      <c r="HN76" t="s">
        <v>3</v>
      </c>
      <c r="HO76" t="s">
        <v>3</v>
      </c>
      <c r="HP76" t="s">
        <v>3</v>
      </c>
      <c r="HQ76" t="s">
        <v>3</v>
      </c>
      <c r="IK76">
        <v>0</v>
      </c>
    </row>
    <row r="77" spans="1:245" x14ac:dyDescent="0.2">
      <c r="A77">
        <v>17</v>
      </c>
      <c r="B77">
        <v>1</v>
      </c>
      <c r="D77">
        <f>ROW(EtalonRes!A85)</f>
        <v>85</v>
      </c>
      <c r="E77" t="s">
        <v>3</v>
      </c>
      <c r="F77" t="s">
        <v>35</v>
      </c>
      <c r="G77" t="s">
        <v>36</v>
      </c>
      <c r="H77" t="s">
        <v>19</v>
      </c>
      <c r="I77">
        <f>ROUND(621/100,9)</f>
        <v>6.21</v>
      </c>
      <c r="J77">
        <v>0</v>
      </c>
      <c r="K77">
        <f>ROUND(621/100,9)</f>
        <v>6.21</v>
      </c>
      <c r="O77">
        <f t="shared" si="63"/>
        <v>41949.54</v>
      </c>
      <c r="P77">
        <f t="shared" si="64"/>
        <v>309.44</v>
      </c>
      <c r="Q77">
        <f t="shared" si="65"/>
        <v>0</v>
      </c>
      <c r="R77">
        <f t="shared" si="66"/>
        <v>0</v>
      </c>
      <c r="S77">
        <f t="shared" si="67"/>
        <v>41640.1</v>
      </c>
      <c r="T77">
        <f t="shared" si="68"/>
        <v>0</v>
      </c>
      <c r="U77">
        <f t="shared" si="69"/>
        <v>66.074399999999997</v>
      </c>
      <c r="V77">
        <f t="shared" si="70"/>
        <v>0</v>
      </c>
      <c r="W77">
        <f t="shared" si="71"/>
        <v>0</v>
      </c>
      <c r="X77">
        <f t="shared" si="72"/>
        <v>29148.07</v>
      </c>
      <c r="Y77">
        <f t="shared" si="73"/>
        <v>4164.01</v>
      </c>
      <c r="AA77">
        <v>-1</v>
      </c>
      <c r="AB77">
        <f t="shared" si="74"/>
        <v>6755.16</v>
      </c>
      <c r="AC77">
        <f>ROUND((ES77),6)</f>
        <v>49.83</v>
      </c>
      <c r="AD77">
        <f>ROUND((((ET77)-(EU77))+AE77),6)</f>
        <v>0</v>
      </c>
      <c r="AE77">
        <f>ROUND((EU77),6)</f>
        <v>0</v>
      </c>
      <c r="AF77">
        <f>ROUND((EV77),6)</f>
        <v>6705.33</v>
      </c>
      <c r="AG77">
        <f t="shared" si="79"/>
        <v>0</v>
      </c>
      <c r="AH77">
        <f>(EW77)</f>
        <v>10.64</v>
      </c>
      <c r="AI77">
        <f>(EX77)</f>
        <v>0</v>
      </c>
      <c r="AJ77">
        <f t="shared" si="82"/>
        <v>0</v>
      </c>
      <c r="AK77">
        <v>6755.16</v>
      </c>
      <c r="AL77">
        <v>49.83</v>
      </c>
      <c r="AM77">
        <v>0</v>
      </c>
      <c r="AN77">
        <v>0</v>
      </c>
      <c r="AO77">
        <v>6705.33</v>
      </c>
      <c r="AP77">
        <v>0</v>
      </c>
      <c r="AQ77">
        <v>10.64</v>
      </c>
      <c r="AR77">
        <v>0</v>
      </c>
      <c r="AS77">
        <v>0</v>
      </c>
      <c r="AT77">
        <v>70</v>
      </c>
      <c r="AU77">
        <v>10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4</v>
      </c>
      <c r="BJ77" t="s">
        <v>37</v>
      </c>
      <c r="BM77">
        <v>0</v>
      </c>
      <c r="BN77">
        <v>0</v>
      </c>
      <c r="BO77" t="s">
        <v>3</v>
      </c>
      <c r="BP77">
        <v>0</v>
      </c>
      <c r="BQ77">
        <v>1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70</v>
      </c>
      <c r="CA77">
        <v>10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83"/>
        <v>41949.54</v>
      </c>
      <c r="CQ77">
        <f t="shared" si="84"/>
        <v>49.83</v>
      </c>
      <c r="CR77">
        <f>((((ET77)*BB77-(EU77)*BS77)+AE77*BS77)*AV77)</f>
        <v>0</v>
      </c>
      <c r="CS77">
        <f t="shared" si="86"/>
        <v>0</v>
      </c>
      <c r="CT77">
        <f t="shared" si="87"/>
        <v>6705.33</v>
      </c>
      <c r="CU77">
        <f t="shared" si="88"/>
        <v>0</v>
      </c>
      <c r="CV77">
        <f t="shared" si="89"/>
        <v>10.64</v>
      </c>
      <c r="CW77">
        <f t="shared" si="90"/>
        <v>0</v>
      </c>
      <c r="CX77">
        <f t="shared" si="91"/>
        <v>0</v>
      </c>
      <c r="CY77">
        <f t="shared" si="92"/>
        <v>29148.07</v>
      </c>
      <c r="CZ77">
        <f t="shared" si="93"/>
        <v>4164.01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19</v>
      </c>
      <c r="DW77" t="s">
        <v>19</v>
      </c>
      <c r="DX77">
        <v>100</v>
      </c>
      <c r="DZ77" t="s">
        <v>3</v>
      </c>
      <c r="EA77" t="s">
        <v>3</v>
      </c>
      <c r="EB77" t="s">
        <v>3</v>
      </c>
      <c r="EC77" t="s">
        <v>3</v>
      </c>
      <c r="EE77">
        <v>1364533919</v>
      </c>
      <c r="EF77">
        <v>1</v>
      </c>
      <c r="EG77" t="s">
        <v>22</v>
      </c>
      <c r="EH77">
        <v>0</v>
      </c>
      <c r="EI77" t="s">
        <v>3</v>
      </c>
      <c r="EJ77">
        <v>4</v>
      </c>
      <c r="EK77">
        <v>0</v>
      </c>
      <c r="EL77" t="s">
        <v>23</v>
      </c>
      <c r="EM77" t="s">
        <v>24</v>
      </c>
      <c r="EO77" t="s">
        <v>3</v>
      </c>
      <c r="EQ77">
        <v>1024</v>
      </c>
      <c r="ER77">
        <v>6755.16</v>
      </c>
      <c r="ES77">
        <v>49.83</v>
      </c>
      <c r="ET77">
        <v>0</v>
      </c>
      <c r="EU77">
        <v>0</v>
      </c>
      <c r="EV77">
        <v>6705.33</v>
      </c>
      <c r="EW77">
        <v>10.64</v>
      </c>
      <c r="EX77">
        <v>0</v>
      </c>
      <c r="EY77">
        <v>0</v>
      </c>
      <c r="FQ77">
        <v>0</v>
      </c>
      <c r="FR77">
        <f t="shared" si="94"/>
        <v>0</v>
      </c>
      <c r="FS77">
        <v>0</v>
      </c>
      <c r="FX77">
        <v>70</v>
      </c>
      <c r="FY77">
        <v>10</v>
      </c>
      <c r="GA77" t="s">
        <v>3</v>
      </c>
      <c r="GD77">
        <v>0</v>
      </c>
      <c r="GF77">
        <v>849872861</v>
      </c>
      <c r="GG77">
        <v>2</v>
      </c>
      <c r="GH77">
        <v>1</v>
      </c>
      <c r="GI77">
        <v>-2</v>
      </c>
      <c r="GJ77">
        <v>0</v>
      </c>
      <c r="GK77">
        <f>ROUND(R77*(R12)/100,2)</f>
        <v>0</v>
      </c>
      <c r="GL77">
        <f t="shared" si="95"/>
        <v>0</v>
      </c>
      <c r="GM77">
        <f t="shared" si="96"/>
        <v>75261.62</v>
      </c>
      <c r="GN77">
        <f t="shared" si="97"/>
        <v>0</v>
      </c>
      <c r="GO77">
        <f t="shared" si="98"/>
        <v>0</v>
      </c>
      <c r="GP77">
        <f t="shared" si="99"/>
        <v>75261.62</v>
      </c>
      <c r="GR77">
        <v>0</v>
      </c>
      <c r="GS77">
        <v>3</v>
      </c>
      <c r="GT77">
        <v>0</v>
      </c>
      <c r="GU77" t="s">
        <v>3</v>
      </c>
      <c r="GV77">
        <f t="shared" si="100"/>
        <v>0</v>
      </c>
      <c r="GW77">
        <v>1</v>
      </c>
      <c r="GX77">
        <f t="shared" si="101"/>
        <v>0</v>
      </c>
      <c r="HA77">
        <v>0</v>
      </c>
      <c r="HB77">
        <v>0</v>
      </c>
      <c r="HC77">
        <f t="shared" si="102"/>
        <v>0</v>
      </c>
      <c r="HE77" t="s">
        <v>3</v>
      </c>
      <c r="HF77" t="s">
        <v>3</v>
      </c>
      <c r="HM77" t="s">
        <v>3</v>
      </c>
      <c r="HN77" t="s">
        <v>3</v>
      </c>
      <c r="HO77" t="s">
        <v>3</v>
      </c>
      <c r="HP77" t="s">
        <v>3</v>
      </c>
      <c r="HQ77" t="s">
        <v>3</v>
      </c>
      <c r="IK77">
        <v>0</v>
      </c>
    </row>
    <row r="79" spans="1:245" x14ac:dyDescent="0.2">
      <c r="A79" s="2">
        <v>51</v>
      </c>
      <c r="B79" s="2">
        <f>B41</f>
        <v>1</v>
      </c>
      <c r="C79" s="2">
        <f>A41</f>
        <v>5</v>
      </c>
      <c r="D79" s="2">
        <f>ROW(A41)</f>
        <v>41</v>
      </c>
      <c r="E79" s="2"/>
      <c r="F79" s="2" t="str">
        <f>IF(F41&lt;&gt;"",F41,"")</f>
        <v>Новый подраздел</v>
      </c>
      <c r="G79" s="2" t="str">
        <f>IF(G41&lt;&gt;"",G41,"")</f>
        <v>Теплоснабжение приточных установок</v>
      </c>
      <c r="H79" s="2">
        <v>0</v>
      </c>
      <c r="I79" s="2"/>
      <c r="J79" s="2"/>
      <c r="K79" s="2"/>
      <c r="L79" s="2"/>
      <c r="M79" s="2"/>
      <c r="N79" s="2"/>
      <c r="O79" s="2">
        <f t="shared" ref="O79:T79" si="115">ROUND(AB79,2)</f>
        <v>24547.119999999999</v>
      </c>
      <c r="P79" s="2">
        <f t="shared" si="115"/>
        <v>3569.19</v>
      </c>
      <c r="Q79" s="2">
        <f t="shared" si="115"/>
        <v>3402.95</v>
      </c>
      <c r="R79" s="2">
        <f t="shared" si="115"/>
        <v>1824.15</v>
      </c>
      <c r="S79" s="2">
        <f t="shared" si="115"/>
        <v>17574.98</v>
      </c>
      <c r="T79" s="2">
        <f t="shared" si="115"/>
        <v>0</v>
      </c>
      <c r="U79" s="2">
        <f>AH79</f>
        <v>33.569051999999992</v>
      </c>
      <c r="V79" s="2">
        <f>AI79</f>
        <v>0</v>
      </c>
      <c r="W79" s="2">
        <f>ROUND(AJ79,2)</f>
        <v>0</v>
      </c>
      <c r="X79" s="2">
        <f>ROUND(AK79,2)</f>
        <v>12302.5</v>
      </c>
      <c r="Y79" s="2">
        <f>ROUND(AL79,2)</f>
        <v>1757.5</v>
      </c>
      <c r="Z79" s="2"/>
      <c r="AA79" s="2"/>
      <c r="AB79" s="2">
        <f>ROUND(SUMIF(AA45:AA77,"=1407480166",O45:O77),2)</f>
        <v>24547.119999999999</v>
      </c>
      <c r="AC79" s="2">
        <f>ROUND(SUMIF(AA45:AA77,"=1407480166",P45:P77),2)</f>
        <v>3569.19</v>
      </c>
      <c r="AD79" s="2">
        <f>ROUND(SUMIF(AA45:AA77,"=1407480166",Q45:Q77),2)</f>
        <v>3402.95</v>
      </c>
      <c r="AE79" s="2">
        <f>ROUND(SUMIF(AA45:AA77,"=1407480166",R45:R77),2)</f>
        <v>1824.15</v>
      </c>
      <c r="AF79" s="2">
        <f>ROUND(SUMIF(AA45:AA77,"=1407480166",S45:S77),2)</f>
        <v>17574.98</v>
      </c>
      <c r="AG79" s="2">
        <f>ROUND(SUMIF(AA45:AA77,"=1407480166",T45:T77),2)</f>
        <v>0</v>
      </c>
      <c r="AH79" s="2">
        <f>SUMIF(AA45:AA77,"=1407480166",U45:U77)</f>
        <v>33.569051999999992</v>
      </c>
      <c r="AI79" s="2">
        <f>SUMIF(AA45:AA77,"=1407480166",V45:V77)</f>
        <v>0</v>
      </c>
      <c r="AJ79" s="2">
        <f>ROUND(SUMIF(AA45:AA77,"=1407480166",W45:W77),2)</f>
        <v>0</v>
      </c>
      <c r="AK79" s="2">
        <f>ROUND(SUMIF(AA45:AA77,"=1407480166",X45:X77),2)</f>
        <v>12302.5</v>
      </c>
      <c r="AL79" s="2">
        <f>ROUND(SUMIF(AA45:AA77,"=1407480166",Y45:Y77),2)</f>
        <v>1757.5</v>
      </c>
      <c r="AM79" s="2"/>
      <c r="AN79" s="2"/>
      <c r="AO79" s="2">
        <f t="shared" ref="AO79:BD79" si="116">ROUND(BX79,2)</f>
        <v>0</v>
      </c>
      <c r="AP79" s="2">
        <f t="shared" si="116"/>
        <v>0</v>
      </c>
      <c r="AQ79" s="2">
        <f t="shared" si="116"/>
        <v>0</v>
      </c>
      <c r="AR79" s="2">
        <f t="shared" si="116"/>
        <v>40577.21</v>
      </c>
      <c r="AS79" s="2">
        <f t="shared" si="116"/>
        <v>0</v>
      </c>
      <c r="AT79" s="2">
        <f t="shared" si="116"/>
        <v>0</v>
      </c>
      <c r="AU79" s="2">
        <f t="shared" si="116"/>
        <v>40577.21</v>
      </c>
      <c r="AV79" s="2">
        <f t="shared" si="116"/>
        <v>3569.19</v>
      </c>
      <c r="AW79" s="2">
        <f t="shared" si="116"/>
        <v>3569.19</v>
      </c>
      <c r="AX79" s="2">
        <f t="shared" si="116"/>
        <v>0</v>
      </c>
      <c r="AY79" s="2">
        <f t="shared" si="116"/>
        <v>3569.19</v>
      </c>
      <c r="AZ79" s="2">
        <f t="shared" si="116"/>
        <v>0</v>
      </c>
      <c r="BA79" s="2">
        <f t="shared" si="116"/>
        <v>0</v>
      </c>
      <c r="BB79" s="2">
        <f t="shared" si="116"/>
        <v>0</v>
      </c>
      <c r="BC79" s="2">
        <f t="shared" si="116"/>
        <v>0</v>
      </c>
      <c r="BD79" s="2">
        <f t="shared" si="116"/>
        <v>0</v>
      </c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>
        <f>ROUND(SUMIF(AA45:AA77,"=1407480166",FQ45:FQ77),2)</f>
        <v>0</v>
      </c>
      <c r="BY79" s="2">
        <f>ROUND(SUMIF(AA45:AA77,"=1407480166",FR45:FR77),2)</f>
        <v>0</v>
      </c>
      <c r="BZ79" s="2">
        <f>ROUND(SUMIF(AA45:AA77,"=1407480166",GL45:GL77),2)</f>
        <v>0</v>
      </c>
      <c r="CA79" s="2">
        <f>ROUND(SUMIF(AA45:AA77,"=1407480166",GM45:GM77),2)</f>
        <v>40577.21</v>
      </c>
      <c r="CB79" s="2">
        <f>ROUND(SUMIF(AA45:AA77,"=1407480166",GN45:GN77),2)</f>
        <v>0</v>
      </c>
      <c r="CC79" s="2">
        <f>ROUND(SUMIF(AA45:AA77,"=1407480166",GO45:GO77),2)</f>
        <v>0</v>
      </c>
      <c r="CD79" s="2">
        <f>ROUND(SUMIF(AA45:AA77,"=1407480166",GP45:GP77),2)</f>
        <v>40577.21</v>
      </c>
      <c r="CE79" s="2">
        <f>AC79-BX79</f>
        <v>3569.19</v>
      </c>
      <c r="CF79" s="2">
        <f>AC79-BY79</f>
        <v>3569.19</v>
      </c>
      <c r="CG79" s="2">
        <f>BX79-BZ79</f>
        <v>0</v>
      </c>
      <c r="CH79" s="2">
        <f>AC79-BX79-BY79+BZ79</f>
        <v>3569.19</v>
      </c>
      <c r="CI79" s="2">
        <f>BY79-BZ79</f>
        <v>0</v>
      </c>
      <c r="CJ79" s="2">
        <f>ROUND(SUMIF(AA45:AA77,"=1407480166",GX45:GX77),2)</f>
        <v>0</v>
      </c>
      <c r="CK79" s="2">
        <f>ROUND(SUMIF(AA45:AA77,"=1407480166",GY45:GY77),2)</f>
        <v>0</v>
      </c>
      <c r="CL79" s="2">
        <f>ROUND(SUMIF(AA45:AA77,"=1407480166",GZ45:GZ77),2)</f>
        <v>0</v>
      </c>
      <c r="CM79" s="2">
        <f>ROUND(SUMIF(AA45:AA77,"=1407480166",HD45:HD77),2)</f>
        <v>0</v>
      </c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>
        <v>0</v>
      </c>
    </row>
    <row r="81" spans="1:28" x14ac:dyDescent="0.2">
      <c r="A81" s="4">
        <v>50</v>
      </c>
      <c r="B81" s="4">
        <v>0</v>
      </c>
      <c r="C81" s="4">
        <v>0</v>
      </c>
      <c r="D81" s="4">
        <v>1</v>
      </c>
      <c r="E81" s="4">
        <v>201</v>
      </c>
      <c r="F81" s="4">
        <f>ROUND(Source!O79,O81)</f>
        <v>24547.119999999999</v>
      </c>
      <c r="G81" s="4" t="s">
        <v>124</v>
      </c>
      <c r="H81" s="4" t="s">
        <v>125</v>
      </c>
      <c r="I81" s="4"/>
      <c r="J81" s="4"/>
      <c r="K81" s="4">
        <v>201</v>
      </c>
      <c r="L81" s="4">
        <v>1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24547.119999999999</v>
      </c>
      <c r="X81" s="4">
        <v>1</v>
      </c>
      <c r="Y81" s="4">
        <v>24547.119999999999</v>
      </c>
      <c r="Z81" s="4"/>
      <c r="AA81" s="4"/>
      <c r="AB81" s="4"/>
    </row>
    <row r="82" spans="1:28" x14ac:dyDescent="0.2">
      <c r="A82" s="4">
        <v>50</v>
      </c>
      <c r="B82" s="4">
        <v>0</v>
      </c>
      <c r="C82" s="4">
        <v>0</v>
      </c>
      <c r="D82" s="4">
        <v>1</v>
      </c>
      <c r="E82" s="4">
        <v>202</v>
      </c>
      <c r="F82" s="4">
        <f>ROUND(Source!P79,O82)</f>
        <v>3569.19</v>
      </c>
      <c r="G82" s="4" t="s">
        <v>126</v>
      </c>
      <c r="H82" s="4" t="s">
        <v>127</v>
      </c>
      <c r="I82" s="4"/>
      <c r="J82" s="4"/>
      <c r="K82" s="4">
        <v>202</v>
      </c>
      <c r="L82" s="4">
        <v>2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3569.19</v>
      </c>
      <c r="X82" s="4">
        <v>1</v>
      </c>
      <c r="Y82" s="4">
        <v>3569.19</v>
      </c>
      <c r="Z82" s="4"/>
      <c r="AA82" s="4"/>
      <c r="AB82" s="4"/>
    </row>
    <row r="83" spans="1:28" x14ac:dyDescent="0.2">
      <c r="A83" s="4">
        <v>50</v>
      </c>
      <c r="B83" s="4">
        <v>0</v>
      </c>
      <c r="C83" s="4">
        <v>0</v>
      </c>
      <c r="D83" s="4">
        <v>1</v>
      </c>
      <c r="E83" s="4">
        <v>222</v>
      </c>
      <c r="F83" s="4">
        <f>ROUND(Source!AO79,O83)</f>
        <v>0</v>
      </c>
      <c r="G83" s="4" t="s">
        <v>128</v>
      </c>
      <c r="H83" s="4" t="s">
        <v>129</v>
      </c>
      <c r="I83" s="4"/>
      <c r="J83" s="4"/>
      <c r="K83" s="4">
        <v>222</v>
      </c>
      <c r="L83" s="4">
        <v>3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8" x14ac:dyDescent="0.2">
      <c r="A84" s="4">
        <v>50</v>
      </c>
      <c r="B84" s="4">
        <v>0</v>
      </c>
      <c r="C84" s="4">
        <v>0</v>
      </c>
      <c r="D84" s="4">
        <v>1</v>
      </c>
      <c r="E84" s="4">
        <v>225</v>
      </c>
      <c r="F84" s="4">
        <f>ROUND(Source!AV79,O84)</f>
        <v>3569.19</v>
      </c>
      <c r="G84" s="4" t="s">
        <v>130</v>
      </c>
      <c r="H84" s="4" t="s">
        <v>131</v>
      </c>
      <c r="I84" s="4"/>
      <c r="J84" s="4"/>
      <c r="K84" s="4">
        <v>225</v>
      </c>
      <c r="L84" s="4">
        <v>4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3569.19</v>
      </c>
      <c r="X84" s="4">
        <v>1</v>
      </c>
      <c r="Y84" s="4">
        <v>3569.19</v>
      </c>
      <c r="Z84" s="4"/>
      <c r="AA84" s="4"/>
      <c r="AB84" s="4"/>
    </row>
    <row r="85" spans="1:28" x14ac:dyDescent="0.2">
      <c r="A85" s="4">
        <v>50</v>
      </c>
      <c r="B85" s="4">
        <v>0</v>
      </c>
      <c r="C85" s="4">
        <v>0</v>
      </c>
      <c r="D85" s="4">
        <v>1</v>
      </c>
      <c r="E85" s="4">
        <v>226</v>
      </c>
      <c r="F85" s="4">
        <f>ROUND(Source!AW79,O85)</f>
        <v>3569.19</v>
      </c>
      <c r="G85" s="4" t="s">
        <v>132</v>
      </c>
      <c r="H85" s="4" t="s">
        <v>133</v>
      </c>
      <c r="I85" s="4"/>
      <c r="J85" s="4"/>
      <c r="K85" s="4">
        <v>226</v>
      </c>
      <c r="L85" s="4">
        <v>5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3569.19</v>
      </c>
      <c r="X85" s="4">
        <v>1</v>
      </c>
      <c r="Y85" s="4">
        <v>3569.19</v>
      </c>
      <c r="Z85" s="4"/>
      <c r="AA85" s="4"/>
      <c r="AB85" s="4"/>
    </row>
    <row r="86" spans="1:28" x14ac:dyDescent="0.2">
      <c r="A86" s="4">
        <v>50</v>
      </c>
      <c r="B86" s="4">
        <v>0</v>
      </c>
      <c r="C86" s="4">
        <v>0</v>
      </c>
      <c r="D86" s="4">
        <v>1</v>
      </c>
      <c r="E86" s="4">
        <v>227</v>
      </c>
      <c r="F86" s="4">
        <f>ROUND(Source!AX79,O86)</f>
        <v>0</v>
      </c>
      <c r="G86" s="4" t="s">
        <v>134</v>
      </c>
      <c r="H86" s="4" t="s">
        <v>135</v>
      </c>
      <c r="I86" s="4"/>
      <c r="J86" s="4"/>
      <c r="K86" s="4">
        <v>227</v>
      </c>
      <c r="L86" s="4">
        <v>6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">
      <c r="A87" s="4">
        <v>50</v>
      </c>
      <c r="B87" s="4">
        <v>0</v>
      </c>
      <c r="C87" s="4">
        <v>0</v>
      </c>
      <c r="D87" s="4">
        <v>1</v>
      </c>
      <c r="E87" s="4">
        <v>228</v>
      </c>
      <c r="F87" s="4">
        <f>ROUND(Source!AY79,O87)</f>
        <v>3569.19</v>
      </c>
      <c r="G87" s="4" t="s">
        <v>136</v>
      </c>
      <c r="H87" s="4" t="s">
        <v>137</v>
      </c>
      <c r="I87" s="4"/>
      <c r="J87" s="4"/>
      <c r="K87" s="4">
        <v>228</v>
      </c>
      <c r="L87" s="4">
        <v>7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3569.19</v>
      </c>
      <c r="X87" s="4">
        <v>1</v>
      </c>
      <c r="Y87" s="4">
        <v>3569.19</v>
      </c>
      <c r="Z87" s="4"/>
      <c r="AA87" s="4"/>
      <c r="AB87" s="4"/>
    </row>
    <row r="88" spans="1:28" x14ac:dyDescent="0.2">
      <c r="A88" s="4">
        <v>50</v>
      </c>
      <c r="B88" s="4">
        <v>0</v>
      </c>
      <c r="C88" s="4">
        <v>0</v>
      </c>
      <c r="D88" s="4">
        <v>1</v>
      </c>
      <c r="E88" s="4">
        <v>216</v>
      </c>
      <c r="F88" s="4">
        <f>ROUND(Source!AP79,O88)</f>
        <v>0</v>
      </c>
      <c r="G88" s="4" t="s">
        <v>138</v>
      </c>
      <c r="H88" s="4" t="s">
        <v>139</v>
      </c>
      <c r="I88" s="4"/>
      <c r="J88" s="4"/>
      <c r="K88" s="4">
        <v>216</v>
      </c>
      <c r="L88" s="4">
        <v>8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8" x14ac:dyDescent="0.2">
      <c r="A89" s="4">
        <v>50</v>
      </c>
      <c r="B89" s="4">
        <v>0</v>
      </c>
      <c r="C89" s="4">
        <v>0</v>
      </c>
      <c r="D89" s="4">
        <v>1</v>
      </c>
      <c r="E89" s="4">
        <v>223</v>
      </c>
      <c r="F89" s="4">
        <f>ROUND(Source!AQ79,O89)</f>
        <v>0</v>
      </c>
      <c r="G89" s="4" t="s">
        <v>140</v>
      </c>
      <c r="H89" s="4" t="s">
        <v>141</v>
      </c>
      <c r="I89" s="4"/>
      <c r="J89" s="4"/>
      <c r="K89" s="4">
        <v>223</v>
      </c>
      <c r="L89" s="4">
        <v>9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 x14ac:dyDescent="0.2">
      <c r="A90" s="4">
        <v>50</v>
      </c>
      <c r="B90" s="4">
        <v>0</v>
      </c>
      <c r="C90" s="4">
        <v>0</v>
      </c>
      <c r="D90" s="4">
        <v>1</v>
      </c>
      <c r="E90" s="4">
        <v>229</v>
      </c>
      <c r="F90" s="4">
        <f>ROUND(Source!AZ79,O90)</f>
        <v>0</v>
      </c>
      <c r="G90" s="4" t="s">
        <v>142</v>
      </c>
      <c r="H90" s="4" t="s">
        <v>143</v>
      </c>
      <c r="I90" s="4"/>
      <c r="J90" s="4"/>
      <c r="K90" s="4">
        <v>229</v>
      </c>
      <c r="L90" s="4">
        <v>10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 x14ac:dyDescent="0.2">
      <c r="A91" s="4">
        <v>50</v>
      </c>
      <c r="B91" s="4">
        <v>0</v>
      </c>
      <c r="C91" s="4">
        <v>0</v>
      </c>
      <c r="D91" s="4">
        <v>1</v>
      </c>
      <c r="E91" s="4">
        <v>203</v>
      </c>
      <c r="F91" s="4">
        <f>ROUND(Source!Q79,O91)</f>
        <v>3402.95</v>
      </c>
      <c r="G91" s="4" t="s">
        <v>144</v>
      </c>
      <c r="H91" s="4" t="s">
        <v>145</v>
      </c>
      <c r="I91" s="4"/>
      <c r="J91" s="4"/>
      <c r="K91" s="4">
        <v>203</v>
      </c>
      <c r="L91" s="4">
        <v>11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3402.95</v>
      </c>
      <c r="X91" s="4">
        <v>1</v>
      </c>
      <c r="Y91" s="4">
        <v>3402.95</v>
      </c>
      <c r="Z91" s="4"/>
      <c r="AA91" s="4"/>
      <c r="AB91" s="4"/>
    </row>
    <row r="92" spans="1:28" x14ac:dyDescent="0.2">
      <c r="A92" s="4">
        <v>50</v>
      </c>
      <c r="B92" s="4">
        <v>0</v>
      </c>
      <c r="C92" s="4">
        <v>0</v>
      </c>
      <c r="D92" s="4">
        <v>1</v>
      </c>
      <c r="E92" s="4">
        <v>231</v>
      </c>
      <c r="F92" s="4">
        <f>ROUND(Source!BB79,O92)</f>
        <v>0</v>
      </c>
      <c r="G92" s="4" t="s">
        <v>146</v>
      </c>
      <c r="H92" s="4" t="s">
        <v>147</v>
      </c>
      <c r="I92" s="4"/>
      <c r="J92" s="4"/>
      <c r="K92" s="4">
        <v>231</v>
      </c>
      <c r="L92" s="4">
        <v>12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8" x14ac:dyDescent="0.2">
      <c r="A93" s="4">
        <v>50</v>
      </c>
      <c r="B93" s="4">
        <v>0</v>
      </c>
      <c r="C93" s="4">
        <v>0</v>
      </c>
      <c r="D93" s="4">
        <v>1</v>
      </c>
      <c r="E93" s="4">
        <v>204</v>
      </c>
      <c r="F93" s="4">
        <f>ROUND(Source!R79,O93)</f>
        <v>1824.15</v>
      </c>
      <c r="G93" s="4" t="s">
        <v>148</v>
      </c>
      <c r="H93" s="4" t="s">
        <v>149</v>
      </c>
      <c r="I93" s="4"/>
      <c r="J93" s="4"/>
      <c r="K93" s="4">
        <v>204</v>
      </c>
      <c r="L93" s="4">
        <v>13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1824.15</v>
      </c>
      <c r="X93" s="4">
        <v>1</v>
      </c>
      <c r="Y93" s="4">
        <v>1824.15</v>
      </c>
      <c r="Z93" s="4"/>
      <c r="AA93" s="4"/>
      <c r="AB93" s="4"/>
    </row>
    <row r="94" spans="1:28" x14ac:dyDescent="0.2">
      <c r="A94" s="4">
        <v>50</v>
      </c>
      <c r="B94" s="4">
        <v>0</v>
      </c>
      <c r="C94" s="4">
        <v>0</v>
      </c>
      <c r="D94" s="4">
        <v>1</v>
      </c>
      <c r="E94" s="4">
        <v>205</v>
      </c>
      <c r="F94" s="4">
        <f>ROUND(Source!S79,O94)</f>
        <v>17574.98</v>
      </c>
      <c r="G94" s="4" t="s">
        <v>150</v>
      </c>
      <c r="H94" s="4" t="s">
        <v>151</v>
      </c>
      <c r="I94" s="4"/>
      <c r="J94" s="4"/>
      <c r="K94" s="4">
        <v>205</v>
      </c>
      <c r="L94" s="4">
        <v>14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17574.98</v>
      </c>
      <c r="X94" s="4">
        <v>1</v>
      </c>
      <c r="Y94" s="4">
        <v>17574.98</v>
      </c>
      <c r="Z94" s="4"/>
      <c r="AA94" s="4"/>
      <c r="AB94" s="4"/>
    </row>
    <row r="95" spans="1:28" x14ac:dyDescent="0.2">
      <c r="A95" s="4">
        <v>50</v>
      </c>
      <c r="B95" s="4">
        <v>0</v>
      </c>
      <c r="C95" s="4">
        <v>0</v>
      </c>
      <c r="D95" s="4">
        <v>1</v>
      </c>
      <c r="E95" s="4">
        <v>232</v>
      </c>
      <c r="F95" s="4">
        <f>ROUND(Source!BC79,O95)</f>
        <v>0</v>
      </c>
      <c r="G95" s="4" t="s">
        <v>152</v>
      </c>
      <c r="H95" s="4" t="s">
        <v>153</v>
      </c>
      <c r="I95" s="4"/>
      <c r="J95" s="4"/>
      <c r="K95" s="4">
        <v>232</v>
      </c>
      <c r="L95" s="4">
        <v>15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0</v>
      </c>
      <c r="X95" s="4">
        <v>1</v>
      </c>
      <c r="Y95" s="4">
        <v>0</v>
      </c>
      <c r="Z95" s="4"/>
      <c r="AA95" s="4"/>
      <c r="AB95" s="4"/>
    </row>
    <row r="96" spans="1:28" x14ac:dyDescent="0.2">
      <c r="A96" s="4">
        <v>50</v>
      </c>
      <c r="B96" s="4">
        <v>0</v>
      </c>
      <c r="C96" s="4">
        <v>0</v>
      </c>
      <c r="D96" s="4">
        <v>1</v>
      </c>
      <c r="E96" s="4">
        <v>214</v>
      </c>
      <c r="F96" s="4">
        <f>ROUND(Source!AS79,O96)</f>
        <v>0</v>
      </c>
      <c r="G96" s="4" t="s">
        <v>154</v>
      </c>
      <c r="H96" s="4" t="s">
        <v>155</v>
      </c>
      <c r="I96" s="4"/>
      <c r="J96" s="4"/>
      <c r="K96" s="4">
        <v>214</v>
      </c>
      <c r="L96" s="4">
        <v>16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06" x14ac:dyDescent="0.2">
      <c r="A97" s="4">
        <v>50</v>
      </c>
      <c r="B97" s="4">
        <v>0</v>
      </c>
      <c r="C97" s="4">
        <v>0</v>
      </c>
      <c r="D97" s="4">
        <v>1</v>
      </c>
      <c r="E97" s="4">
        <v>215</v>
      </c>
      <c r="F97" s="4">
        <f>ROUND(Source!AT79,O97)</f>
        <v>0</v>
      </c>
      <c r="G97" s="4" t="s">
        <v>156</v>
      </c>
      <c r="H97" s="4" t="s">
        <v>157</v>
      </c>
      <c r="I97" s="4"/>
      <c r="J97" s="4"/>
      <c r="K97" s="4">
        <v>215</v>
      </c>
      <c r="L97" s="4">
        <v>17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06" x14ac:dyDescent="0.2">
      <c r="A98" s="4">
        <v>50</v>
      </c>
      <c r="B98" s="4">
        <v>0</v>
      </c>
      <c r="C98" s="4">
        <v>0</v>
      </c>
      <c r="D98" s="4">
        <v>1</v>
      </c>
      <c r="E98" s="4">
        <v>217</v>
      </c>
      <c r="F98" s="4">
        <f>ROUND(Source!AU79,O98)</f>
        <v>40577.21</v>
      </c>
      <c r="G98" s="4" t="s">
        <v>158</v>
      </c>
      <c r="H98" s="4" t="s">
        <v>159</v>
      </c>
      <c r="I98" s="4"/>
      <c r="J98" s="4"/>
      <c r="K98" s="4">
        <v>217</v>
      </c>
      <c r="L98" s="4">
        <v>18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40577.21</v>
      </c>
      <c r="X98" s="4">
        <v>1</v>
      </c>
      <c r="Y98" s="4">
        <v>40577.21</v>
      </c>
      <c r="Z98" s="4"/>
      <c r="AA98" s="4"/>
      <c r="AB98" s="4"/>
    </row>
    <row r="99" spans="1:206" x14ac:dyDescent="0.2">
      <c r="A99" s="4">
        <v>50</v>
      </c>
      <c r="B99" s="4">
        <v>0</v>
      </c>
      <c r="C99" s="4">
        <v>0</v>
      </c>
      <c r="D99" s="4">
        <v>1</v>
      </c>
      <c r="E99" s="4">
        <v>230</v>
      </c>
      <c r="F99" s="4">
        <f>ROUND(Source!BA79,O99)</f>
        <v>0</v>
      </c>
      <c r="G99" s="4" t="s">
        <v>160</v>
      </c>
      <c r="H99" s="4" t="s">
        <v>161</v>
      </c>
      <c r="I99" s="4"/>
      <c r="J99" s="4"/>
      <c r="K99" s="4">
        <v>230</v>
      </c>
      <c r="L99" s="4">
        <v>19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06" x14ac:dyDescent="0.2">
      <c r="A100" s="4">
        <v>50</v>
      </c>
      <c r="B100" s="4">
        <v>0</v>
      </c>
      <c r="C100" s="4">
        <v>0</v>
      </c>
      <c r="D100" s="4">
        <v>1</v>
      </c>
      <c r="E100" s="4">
        <v>206</v>
      </c>
      <c r="F100" s="4">
        <f>ROUND(Source!T79,O100)</f>
        <v>0</v>
      </c>
      <c r="G100" s="4" t="s">
        <v>162</v>
      </c>
      <c r="H100" s="4" t="s">
        <v>163</v>
      </c>
      <c r="I100" s="4"/>
      <c r="J100" s="4"/>
      <c r="K100" s="4">
        <v>206</v>
      </c>
      <c r="L100" s="4">
        <v>20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06" x14ac:dyDescent="0.2">
      <c r="A101" s="4">
        <v>50</v>
      </c>
      <c r="B101" s="4">
        <v>0</v>
      </c>
      <c r="C101" s="4">
        <v>0</v>
      </c>
      <c r="D101" s="4">
        <v>1</v>
      </c>
      <c r="E101" s="4">
        <v>207</v>
      </c>
      <c r="F101" s="4">
        <f>Source!U79</f>
        <v>33.569051999999992</v>
      </c>
      <c r="G101" s="4" t="s">
        <v>164</v>
      </c>
      <c r="H101" s="4" t="s">
        <v>165</v>
      </c>
      <c r="I101" s="4"/>
      <c r="J101" s="4"/>
      <c r="K101" s="4">
        <v>207</v>
      </c>
      <c r="L101" s="4">
        <v>21</v>
      </c>
      <c r="M101" s="4">
        <v>3</v>
      </c>
      <c r="N101" s="4" t="s">
        <v>3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33.569051999999985</v>
      </c>
      <c r="X101" s="4">
        <v>1</v>
      </c>
      <c r="Y101" s="4">
        <v>33.569051999999985</v>
      </c>
      <c r="Z101" s="4"/>
      <c r="AA101" s="4"/>
      <c r="AB101" s="4"/>
    </row>
    <row r="102" spans="1:206" x14ac:dyDescent="0.2">
      <c r="A102" s="4">
        <v>50</v>
      </c>
      <c r="B102" s="4">
        <v>0</v>
      </c>
      <c r="C102" s="4">
        <v>0</v>
      </c>
      <c r="D102" s="4">
        <v>1</v>
      </c>
      <c r="E102" s="4">
        <v>208</v>
      </c>
      <c r="F102" s="4">
        <f>Source!V79</f>
        <v>0</v>
      </c>
      <c r="G102" s="4" t="s">
        <v>166</v>
      </c>
      <c r="H102" s="4" t="s">
        <v>167</v>
      </c>
      <c r="I102" s="4"/>
      <c r="J102" s="4"/>
      <c r="K102" s="4">
        <v>208</v>
      </c>
      <c r="L102" s="4">
        <v>22</v>
      </c>
      <c r="M102" s="4">
        <v>3</v>
      </c>
      <c r="N102" s="4" t="s">
        <v>3</v>
      </c>
      <c r="O102" s="4">
        <v>-1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206" x14ac:dyDescent="0.2">
      <c r="A103" s="4">
        <v>50</v>
      </c>
      <c r="B103" s="4">
        <v>0</v>
      </c>
      <c r="C103" s="4">
        <v>0</v>
      </c>
      <c r="D103" s="4">
        <v>1</v>
      </c>
      <c r="E103" s="4">
        <v>209</v>
      </c>
      <c r="F103" s="4">
        <f>ROUND(Source!W79,O103)</f>
        <v>0</v>
      </c>
      <c r="G103" s="4" t="s">
        <v>168</v>
      </c>
      <c r="H103" s="4" t="s">
        <v>169</v>
      </c>
      <c r="I103" s="4"/>
      <c r="J103" s="4"/>
      <c r="K103" s="4">
        <v>209</v>
      </c>
      <c r="L103" s="4">
        <v>23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06" x14ac:dyDescent="0.2">
      <c r="A104" s="4">
        <v>50</v>
      </c>
      <c r="B104" s="4">
        <v>0</v>
      </c>
      <c r="C104" s="4">
        <v>0</v>
      </c>
      <c r="D104" s="4">
        <v>1</v>
      </c>
      <c r="E104" s="4">
        <v>233</v>
      </c>
      <c r="F104" s="4">
        <f>ROUND(Source!BD79,O104)</f>
        <v>0</v>
      </c>
      <c r="G104" s="4" t="s">
        <v>170</v>
      </c>
      <c r="H104" s="4" t="s">
        <v>171</v>
      </c>
      <c r="I104" s="4"/>
      <c r="J104" s="4"/>
      <c r="K104" s="4">
        <v>233</v>
      </c>
      <c r="L104" s="4">
        <v>24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206" x14ac:dyDescent="0.2">
      <c r="A105" s="4">
        <v>50</v>
      </c>
      <c r="B105" s="4">
        <v>0</v>
      </c>
      <c r="C105" s="4">
        <v>0</v>
      </c>
      <c r="D105" s="4">
        <v>1</v>
      </c>
      <c r="E105" s="4">
        <v>210</v>
      </c>
      <c r="F105" s="4">
        <f>ROUND(Source!X79,O105)</f>
        <v>12302.5</v>
      </c>
      <c r="G105" s="4" t="s">
        <v>172</v>
      </c>
      <c r="H105" s="4" t="s">
        <v>173</v>
      </c>
      <c r="I105" s="4"/>
      <c r="J105" s="4"/>
      <c r="K105" s="4">
        <v>210</v>
      </c>
      <c r="L105" s="4">
        <v>25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12302.5</v>
      </c>
      <c r="X105" s="4">
        <v>1</v>
      </c>
      <c r="Y105" s="4">
        <v>12302.5</v>
      </c>
      <c r="Z105" s="4"/>
      <c r="AA105" s="4"/>
      <c r="AB105" s="4"/>
    </row>
    <row r="106" spans="1:206" x14ac:dyDescent="0.2">
      <c r="A106" s="4">
        <v>50</v>
      </c>
      <c r="B106" s="4">
        <v>0</v>
      </c>
      <c r="C106" s="4">
        <v>0</v>
      </c>
      <c r="D106" s="4">
        <v>1</v>
      </c>
      <c r="E106" s="4">
        <v>211</v>
      </c>
      <c r="F106" s="4">
        <f>ROUND(Source!Y79,O106)</f>
        <v>1757.5</v>
      </c>
      <c r="G106" s="4" t="s">
        <v>174</v>
      </c>
      <c r="H106" s="4" t="s">
        <v>175</v>
      </c>
      <c r="I106" s="4"/>
      <c r="J106" s="4"/>
      <c r="K106" s="4">
        <v>211</v>
      </c>
      <c r="L106" s="4">
        <v>26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1757.5</v>
      </c>
      <c r="X106" s="4">
        <v>1</v>
      </c>
      <c r="Y106" s="4">
        <v>1757.5</v>
      </c>
      <c r="Z106" s="4"/>
      <c r="AA106" s="4"/>
      <c r="AB106" s="4"/>
    </row>
    <row r="107" spans="1:206" x14ac:dyDescent="0.2">
      <c r="A107" s="4">
        <v>50</v>
      </c>
      <c r="B107" s="4">
        <v>0</v>
      </c>
      <c r="C107" s="4">
        <v>0</v>
      </c>
      <c r="D107" s="4">
        <v>1</v>
      </c>
      <c r="E107" s="4">
        <v>224</v>
      </c>
      <c r="F107" s="4">
        <f>ROUND(Source!AR79,O107)</f>
        <v>40577.21</v>
      </c>
      <c r="G107" s="4" t="s">
        <v>176</v>
      </c>
      <c r="H107" s="4" t="s">
        <v>177</v>
      </c>
      <c r="I107" s="4"/>
      <c r="J107" s="4"/>
      <c r="K107" s="4">
        <v>224</v>
      </c>
      <c r="L107" s="4">
        <v>27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40577.21</v>
      </c>
      <c r="X107" s="4">
        <v>1</v>
      </c>
      <c r="Y107" s="4">
        <v>40577.21</v>
      </c>
      <c r="Z107" s="4"/>
      <c r="AA107" s="4"/>
      <c r="AB107" s="4"/>
    </row>
    <row r="109" spans="1:206" x14ac:dyDescent="0.2">
      <c r="A109" s="2">
        <v>51</v>
      </c>
      <c r="B109" s="2">
        <f>B24</f>
        <v>1</v>
      </c>
      <c r="C109" s="2">
        <f>A24</f>
        <v>4</v>
      </c>
      <c r="D109" s="2">
        <f>ROW(A24)</f>
        <v>24</v>
      </c>
      <c r="E109" s="2"/>
      <c r="F109" s="2" t="str">
        <f>IF(F24&lt;&gt;"",F24,"")</f>
        <v>Новый раздел</v>
      </c>
      <c r="G109" s="2" t="str">
        <f>IF(G24&lt;&gt;"",G24,"")</f>
        <v>Система отопления</v>
      </c>
      <c r="H109" s="2">
        <v>0</v>
      </c>
      <c r="I109" s="2"/>
      <c r="J109" s="2"/>
      <c r="K109" s="2"/>
      <c r="L109" s="2"/>
      <c r="M109" s="2"/>
      <c r="N109" s="2"/>
      <c r="O109" s="2">
        <f t="shared" ref="O109:T109" si="117">ROUND(O79+AB109,2)</f>
        <v>89347.37</v>
      </c>
      <c r="P109" s="2">
        <f t="shared" si="117"/>
        <v>4025.09</v>
      </c>
      <c r="Q109" s="2">
        <f t="shared" si="117"/>
        <v>3405.05</v>
      </c>
      <c r="R109" s="2">
        <f t="shared" si="117"/>
        <v>1824.15</v>
      </c>
      <c r="S109" s="2">
        <f t="shared" si="117"/>
        <v>81917.23</v>
      </c>
      <c r="T109" s="2">
        <f t="shared" si="117"/>
        <v>0</v>
      </c>
      <c r="U109" s="2">
        <f>U79+AH109</f>
        <v>166.70717999999999</v>
      </c>
      <c r="V109" s="2">
        <f>V79+AI109</f>
        <v>0</v>
      </c>
      <c r="W109" s="2">
        <f>ROUND(W79+AJ109,2)</f>
        <v>0</v>
      </c>
      <c r="X109" s="2">
        <f>ROUND(X79+AK109,2)</f>
        <v>57342.09</v>
      </c>
      <c r="Y109" s="2">
        <f>ROUND(Y79+AL109,2)</f>
        <v>8191.74</v>
      </c>
      <c r="Z109" s="2"/>
      <c r="AA109" s="2"/>
      <c r="AB109" s="2">
        <f>ROUND(SUMIF(AA28:AA39,"=1407480166",O28:O39),2)</f>
        <v>64800.25</v>
      </c>
      <c r="AC109" s="2">
        <f>ROUND(SUMIF(AA28:AA39,"=1407480166",P28:P39),2)</f>
        <v>455.9</v>
      </c>
      <c r="AD109" s="2">
        <f>ROUND(SUMIF(AA28:AA39,"=1407480166",Q28:Q39),2)</f>
        <v>2.1</v>
      </c>
      <c r="AE109" s="2">
        <f>ROUND(SUMIF(AA28:AA39,"=1407480166",R28:R39),2)</f>
        <v>0</v>
      </c>
      <c r="AF109" s="2">
        <f>ROUND(SUMIF(AA28:AA39,"=1407480166",S28:S39),2)</f>
        <v>64342.25</v>
      </c>
      <c r="AG109" s="2">
        <f>ROUND(SUMIF(AA28:AA39,"=1407480166",T28:T39),2)</f>
        <v>0</v>
      </c>
      <c r="AH109" s="2">
        <f>SUMIF(AA28:AA39,"=1407480166",U28:U39)</f>
        <v>133.13812799999999</v>
      </c>
      <c r="AI109" s="2">
        <f>SUMIF(AA28:AA39,"=1407480166",V28:V39)</f>
        <v>0</v>
      </c>
      <c r="AJ109" s="2">
        <f>ROUND(SUMIF(AA28:AA39,"=1407480166",W28:W39),2)</f>
        <v>0</v>
      </c>
      <c r="AK109" s="2">
        <f>ROUND(SUMIF(AA28:AA39,"=1407480166",X28:X39),2)</f>
        <v>45039.59</v>
      </c>
      <c r="AL109" s="2">
        <f>ROUND(SUMIF(AA28:AA39,"=1407480166",Y28:Y39),2)</f>
        <v>6434.24</v>
      </c>
      <c r="AM109" s="2"/>
      <c r="AN109" s="2"/>
      <c r="AO109" s="2">
        <f t="shared" ref="AO109:BD109" si="118">ROUND(AO79+BX109,2)</f>
        <v>0</v>
      </c>
      <c r="AP109" s="2">
        <f t="shared" si="118"/>
        <v>0</v>
      </c>
      <c r="AQ109" s="2">
        <f t="shared" si="118"/>
        <v>0</v>
      </c>
      <c r="AR109" s="2">
        <f t="shared" si="118"/>
        <v>156851.29</v>
      </c>
      <c r="AS109" s="2">
        <f t="shared" si="118"/>
        <v>0</v>
      </c>
      <c r="AT109" s="2">
        <f t="shared" si="118"/>
        <v>0</v>
      </c>
      <c r="AU109" s="2">
        <f t="shared" si="118"/>
        <v>156851.29</v>
      </c>
      <c r="AV109" s="2">
        <f t="shared" si="118"/>
        <v>4025.09</v>
      </c>
      <c r="AW109" s="2">
        <f t="shared" si="118"/>
        <v>4025.09</v>
      </c>
      <c r="AX109" s="2">
        <f t="shared" si="118"/>
        <v>0</v>
      </c>
      <c r="AY109" s="2">
        <f t="shared" si="118"/>
        <v>4025.09</v>
      </c>
      <c r="AZ109" s="2">
        <f t="shared" si="118"/>
        <v>0</v>
      </c>
      <c r="BA109" s="2">
        <f t="shared" si="118"/>
        <v>0</v>
      </c>
      <c r="BB109" s="2">
        <f t="shared" si="118"/>
        <v>0</v>
      </c>
      <c r="BC109" s="2">
        <f t="shared" si="118"/>
        <v>0</v>
      </c>
      <c r="BD109" s="2">
        <f t="shared" si="118"/>
        <v>0</v>
      </c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>
        <f>ROUND(SUMIF(AA28:AA39,"=1407480166",FQ28:FQ39),2)</f>
        <v>0</v>
      </c>
      <c r="BY109" s="2">
        <f>ROUND(SUMIF(AA28:AA39,"=1407480166",FR28:FR39),2)</f>
        <v>0</v>
      </c>
      <c r="BZ109" s="2">
        <f>ROUND(SUMIF(AA28:AA39,"=1407480166",GL28:GL39),2)</f>
        <v>0</v>
      </c>
      <c r="CA109" s="2">
        <f>ROUND(SUMIF(AA28:AA39,"=1407480166",GM28:GM39),2)</f>
        <v>116274.08</v>
      </c>
      <c r="CB109" s="2">
        <f>ROUND(SUMIF(AA28:AA39,"=1407480166",GN28:GN39),2)</f>
        <v>0</v>
      </c>
      <c r="CC109" s="2">
        <f>ROUND(SUMIF(AA28:AA39,"=1407480166",GO28:GO39),2)</f>
        <v>0</v>
      </c>
      <c r="CD109" s="2">
        <f>ROUND(SUMIF(AA28:AA39,"=1407480166",GP28:GP39),2)</f>
        <v>116274.08</v>
      </c>
      <c r="CE109" s="2">
        <f>AC109-BX109</f>
        <v>455.9</v>
      </c>
      <c r="CF109" s="2">
        <f>AC109-BY109</f>
        <v>455.9</v>
      </c>
      <c r="CG109" s="2">
        <f>BX109-BZ109</f>
        <v>0</v>
      </c>
      <c r="CH109" s="2">
        <f>AC109-BX109-BY109+BZ109</f>
        <v>455.9</v>
      </c>
      <c r="CI109" s="2">
        <f>BY109-BZ109</f>
        <v>0</v>
      </c>
      <c r="CJ109" s="2">
        <f>ROUND(SUMIF(AA28:AA39,"=1407480166",GX28:GX39),2)</f>
        <v>0</v>
      </c>
      <c r="CK109" s="2">
        <f>ROUND(SUMIF(AA28:AA39,"=1407480166",GY28:GY39),2)</f>
        <v>0</v>
      </c>
      <c r="CL109" s="2">
        <f>ROUND(SUMIF(AA28:AA39,"=1407480166",GZ28:GZ39),2)</f>
        <v>0</v>
      </c>
      <c r="CM109" s="2">
        <f>ROUND(SUMIF(AA28:AA39,"=1407480166",HD28:HD39),2)</f>
        <v>0</v>
      </c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>
        <v>0</v>
      </c>
    </row>
    <row r="111" spans="1:206" x14ac:dyDescent="0.2">
      <c r="A111" s="4">
        <v>50</v>
      </c>
      <c r="B111" s="4">
        <v>0</v>
      </c>
      <c r="C111" s="4">
        <v>0</v>
      </c>
      <c r="D111" s="4">
        <v>1</v>
      </c>
      <c r="E111" s="4">
        <v>201</v>
      </c>
      <c r="F111" s="4">
        <f>ROUND(Source!O109,O111)</f>
        <v>89347.37</v>
      </c>
      <c r="G111" s="4" t="s">
        <v>124</v>
      </c>
      <c r="H111" s="4" t="s">
        <v>125</v>
      </c>
      <c r="I111" s="4"/>
      <c r="J111" s="4"/>
      <c r="K111" s="4">
        <v>201</v>
      </c>
      <c r="L111" s="4">
        <v>1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89347.37</v>
      </c>
      <c r="X111" s="4">
        <v>1</v>
      </c>
      <c r="Y111" s="4">
        <v>89347.37</v>
      </c>
      <c r="Z111" s="4"/>
      <c r="AA111" s="4"/>
      <c r="AB111" s="4"/>
    </row>
    <row r="112" spans="1:206" x14ac:dyDescent="0.2">
      <c r="A112" s="4">
        <v>50</v>
      </c>
      <c r="B112" s="4">
        <v>0</v>
      </c>
      <c r="C112" s="4">
        <v>0</v>
      </c>
      <c r="D112" s="4">
        <v>1</v>
      </c>
      <c r="E112" s="4">
        <v>202</v>
      </c>
      <c r="F112" s="4">
        <f>ROUND(Source!P109,O112)</f>
        <v>4025.09</v>
      </c>
      <c r="G112" s="4" t="s">
        <v>126</v>
      </c>
      <c r="H112" s="4" t="s">
        <v>127</v>
      </c>
      <c r="I112" s="4"/>
      <c r="J112" s="4"/>
      <c r="K112" s="4">
        <v>202</v>
      </c>
      <c r="L112" s="4">
        <v>2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4025.09</v>
      </c>
      <c r="X112" s="4">
        <v>1</v>
      </c>
      <c r="Y112" s="4">
        <v>4025.09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222</v>
      </c>
      <c r="F113" s="4">
        <f>ROUND(Source!AO109,O113)</f>
        <v>0</v>
      </c>
      <c r="G113" s="4" t="s">
        <v>128</v>
      </c>
      <c r="H113" s="4" t="s">
        <v>129</v>
      </c>
      <c r="I113" s="4"/>
      <c r="J113" s="4"/>
      <c r="K113" s="4">
        <v>222</v>
      </c>
      <c r="L113" s="4">
        <v>3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225</v>
      </c>
      <c r="F114" s="4">
        <f>ROUND(Source!AV109,O114)</f>
        <v>4025.09</v>
      </c>
      <c r="G114" s="4" t="s">
        <v>130</v>
      </c>
      <c r="H114" s="4" t="s">
        <v>131</v>
      </c>
      <c r="I114" s="4"/>
      <c r="J114" s="4"/>
      <c r="K114" s="4">
        <v>225</v>
      </c>
      <c r="L114" s="4">
        <v>4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4025.09</v>
      </c>
      <c r="X114" s="4">
        <v>1</v>
      </c>
      <c r="Y114" s="4">
        <v>4025.09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226</v>
      </c>
      <c r="F115" s="4">
        <f>ROUND(Source!AW109,O115)</f>
        <v>4025.09</v>
      </c>
      <c r="G115" s="4" t="s">
        <v>132</v>
      </c>
      <c r="H115" s="4" t="s">
        <v>133</v>
      </c>
      <c r="I115" s="4"/>
      <c r="J115" s="4"/>
      <c r="K115" s="4">
        <v>226</v>
      </c>
      <c r="L115" s="4">
        <v>5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4025.09</v>
      </c>
      <c r="X115" s="4">
        <v>1</v>
      </c>
      <c r="Y115" s="4">
        <v>4025.09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227</v>
      </c>
      <c r="F116" s="4">
        <f>ROUND(Source!AX109,O116)</f>
        <v>0</v>
      </c>
      <c r="G116" s="4" t="s">
        <v>134</v>
      </c>
      <c r="H116" s="4" t="s">
        <v>135</v>
      </c>
      <c r="I116" s="4"/>
      <c r="J116" s="4"/>
      <c r="K116" s="4">
        <v>227</v>
      </c>
      <c r="L116" s="4">
        <v>6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228</v>
      </c>
      <c r="F117" s="4">
        <f>ROUND(Source!AY109,O117)</f>
        <v>4025.09</v>
      </c>
      <c r="G117" s="4" t="s">
        <v>136</v>
      </c>
      <c r="H117" s="4" t="s">
        <v>137</v>
      </c>
      <c r="I117" s="4"/>
      <c r="J117" s="4"/>
      <c r="K117" s="4">
        <v>228</v>
      </c>
      <c r="L117" s="4">
        <v>7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4025.09</v>
      </c>
      <c r="X117" s="4">
        <v>1</v>
      </c>
      <c r="Y117" s="4">
        <v>4025.09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216</v>
      </c>
      <c r="F118" s="4">
        <f>ROUND(Source!AP109,O118)</f>
        <v>0</v>
      </c>
      <c r="G118" s="4" t="s">
        <v>138</v>
      </c>
      <c r="H118" s="4" t="s">
        <v>139</v>
      </c>
      <c r="I118" s="4"/>
      <c r="J118" s="4"/>
      <c r="K118" s="4">
        <v>216</v>
      </c>
      <c r="L118" s="4">
        <v>8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223</v>
      </c>
      <c r="F119" s="4">
        <f>ROUND(Source!AQ109,O119)</f>
        <v>0</v>
      </c>
      <c r="G119" s="4" t="s">
        <v>140</v>
      </c>
      <c r="H119" s="4" t="s">
        <v>141</v>
      </c>
      <c r="I119" s="4"/>
      <c r="J119" s="4"/>
      <c r="K119" s="4">
        <v>223</v>
      </c>
      <c r="L119" s="4">
        <v>9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229</v>
      </c>
      <c r="F120" s="4">
        <f>ROUND(Source!AZ109,O120)</f>
        <v>0</v>
      </c>
      <c r="G120" s="4" t="s">
        <v>142</v>
      </c>
      <c r="H120" s="4" t="s">
        <v>143</v>
      </c>
      <c r="I120" s="4"/>
      <c r="J120" s="4"/>
      <c r="K120" s="4">
        <v>229</v>
      </c>
      <c r="L120" s="4">
        <v>10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203</v>
      </c>
      <c r="F121" s="4">
        <f>ROUND(Source!Q109,O121)</f>
        <v>3405.05</v>
      </c>
      <c r="G121" s="4" t="s">
        <v>144</v>
      </c>
      <c r="H121" s="4" t="s">
        <v>145</v>
      </c>
      <c r="I121" s="4"/>
      <c r="J121" s="4"/>
      <c r="K121" s="4">
        <v>203</v>
      </c>
      <c r="L121" s="4">
        <v>11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3405.05</v>
      </c>
      <c r="X121" s="4">
        <v>1</v>
      </c>
      <c r="Y121" s="4">
        <v>3405.05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231</v>
      </c>
      <c r="F122" s="4">
        <f>ROUND(Source!BB109,O122)</f>
        <v>0</v>
      </c>
      <c r="G122" s="4" t="s">
        <v>146</v>
      </c>
      <c r="H122" s="4" t="s">
        <v>147</v>
      </c>
      <c r="I122" s="4"/>
      <c r="J122" s="4"/>
      <c r="K122" s="4">
        <v>231</v>
      </c>
      <c r="L122" s="4">
        <v>12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204</v>
      </c>
      <c r="F123" s="4">
        <f>ROUND(Source!R109,O123)</f>
        <v>1824.15</v>
      </c>
      <c r="G123" s="4" t="s">
        <v>148</v>
      </c>
      <c r="H123" s="4" t="s">
        <v>149</v>
      </c>
      <c r="I123" s="4"/>
      <c r="J123" s="4"/>
      <c r="K123" s="4">
        <v>204</v>
      </c>
      <c r="L123" s="4">
        <v>13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1824.15</v>
      </c>
      <c r="X123" s="4">
        <v>1</v>
      </c>
      <c r="Y123" s="4">
        <v>1824.15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205</v>
      </c>
      <c r="F124" s="4">
        <f>ROUND(Source!S109,O124)</f>
        <v>81917.23</v>
      </c>
      <c r="G124" s="4" t="s">
        <v>150</v>
      </c>
      <c r="H124" s="4" t="s">
        <v>151</v>
      </c>
      <c r="I124" s="4"/>
      <c r="J124" s="4"/>
      <c r="K124" s="4">
        <v>205</v>
      </c>
      <c r="L124" s="4">
        <v>14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81917.23</v>
      </c>
      <c r="X124" s="4">
        <v>1</v>
      </c>
      <c r="Y124" s="4">
        <v>81917.23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232</v>
      </c>
      <c r="F125" s="4">
        <f>ROUND(Source!BC109,O125)</f>
        <v>0</v>
      </c>
      <c r="G125" s="4" t="s">
        <v>152</v>
      </c>
      <c r="H125" s="4" t="s">
        <v>153</v>
      </c>
      <c r="I125" s="4"/>
      <c r="J125" s="4"/>
      <c r="K125" s="4">
        <v>232</v>
      </c>
      <c r="L125" s="4">
        <v>15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214</v>
      </c>
      <c r="F126" s="4">
        <f>ROUND(Source!AS109,O126)</f>
        <v>0</v>
      </c>
      <c r="G126" s="4" t="s">
        <v>154</v>
      </c>
      <c r="H126" s="4" t="s">
        <v>155</v>
      </c>
      <c r="I126" s="4"/>
      <c r="J126" s="4"/>
      <c r="K126" s="4">
        <v>214</v>
      </c>
      <c r="L126" s="4">
        <v>16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215</v>
      </c>
      <c r="F127" s="4">
        <f>ROUND(Source!AT109,O127)</f>
        <v>0</v>
      </c>
      <c r="G127" s="4" t="s">
        <v>156</v>
      </c>
      <c r="H127" s="4" t="s">
        <v>157</v>
      </c>
      <c r="I127" s="4"/>
      <c r="J127" s="4"/>
      <c r="K127" s="4">
        <v>215</v>
      </c>
      <c r="L127" s="4">
        <v>17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217</v>
      </c>
      <c r="F128" s="4">
        <f>ROUND(Source!AU109,O128)</f>
        <v>156851.29</v>
      </c>
      <c r="G128" s="4" t="s">
        <v>158</v>
      </c>
      <c r="H128" s="4" t="s">
        <v>159</v>
      </c>
      <c r="I128" s="4"/>
      <c r="J128" s="4"/>
      <c r="K128" s="4">
        <v>217</v>
      </c>
      <c r="L128" s="4">
        <v>18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156851.29</v>
      </c>
      <c r="X128" s="4">
        <v>1</v>
      </c>
      <c r="Y128" s="4">
        <v>156851.29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230</v>
      </c>
      <c r="F129" s="4">
        <f>ROUND(Source!BA109,O129)</f>
        <v>0</v>
      </c>
      <c r="G129" s="4" t="s">
        <v>160</v>
      </c>
      <c r="H129" s="4" t="s">
        <v>161</v>
      </c>
      <c r="I129" s="4"/>
      <c r="J129" s="4"/>
      <c r="K129" s="4">
        <v>230</v>
      </c>
      <c r="L129" s="4">
        <v>19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206</v>
      </c>
      <c r="F130" s="4">
        <f>ROUND(Source!T109,O130)</f>
        <v>0</v>
      </c>
      <c r="G130" s="4" t="s">
        <v>162</v>
      </c>
      <c r="H130" s="4" t="s">
        <v>163</v>
      </c>
      <c r="I130" s="4"/>
      <c r="J130" s="4"/>
      <c r="K130" s="4">
        <v>206</v>
      </c>
      <c r="L130" s="4">
        <v>20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207</v>
      </c>
      <c r="F131" s="4">
        <f>Source!U109</f>
        <v>166.70717999999999</v>
      </c>
      <c r="G131" s="4" t="s">
        <v>164</v>
      </c>
      <c r="H131" s="4" t="s">
        <v>165</v>
      </c>
      <c r="I131" s="4"/>
      <c r="J131" s="4"/>
      <c r="K131" s="4">
        <v>207</v>
      </c>
      <c r="L131" s="4">
        <v>21</v>
      </c>
      <c r="M131" s="4">
        <v>3</v>
      </c>
      <c r="N131" s="4" t="s">
        <v>3</v>
      </c>
      <c r="O131" s="4">
        <v>-1</v>
      </c>
      <c r="P131" s="4"/>
      <c r="Q131" s="4"/>
      <c r="R131" s="4"/>
      <c r="S131" s="4"/>
      <c r="T131" s="4"/>
      <c r="U131" s="4"/>
      <c r="V131" s="4"/>
      <c r="W131" s="4">
        <v>166.70718000000011</v>
      </c>
      <c r="X131" s="4">
        <v>1</v>
      </c>
      <c r="Y131" s="4">
        <v>166.70718000000011</v>
      </c>
      <c r="Z131" s="4"/>
      <c r="AA131" s="4"/>
      <c r="AB131" s="4"/>
    </row>
    <row r="132" spans="1:245" x14ac:dyDescent="0.2">
      <c r="A132" s="4">
        <v>50</v>
      </c>
      <c r="B132" s="4">
        <v>0</v>
      </c>
      <c r="C132" s="4">
        <v>0</v>
      </c>
      <c r="D132" s="4">
        <v>1</v>
      </c>
      <c r="E132" s="4">
        <v>208</v>
      </c>
      <c r="F132" s="4">
        <f>Source!V109</f>
        <v>0</v>
      </c>
      <c r="G132" s="4" t="s">
        <v>166</v>
      </c>
      <c r="H132" s="4" t="s">
        <v>167</v>
      </c>
      <c r="I132" s="4"/>
      <c r="J132" s="4"/>
      <c r="K132" s="4">
        <v>208</v>
      </c>
      <c r="L132" s="4">
        <v>22</v>
      </c>
      <c r="M132" s="4">
        <v>3</v>
      </c>
      <c r="N132" s="4" t="s">
        <v>3</v>
      </c>
      <c r="O132" s="4">
        <v>-1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45" x14ac:dyDescent="0.2">
      <c r="A133" s="4">
        <v>50</v>
      </c>
      <c r="B133" s="4">
        <v>0</v>
      </c>
      <c r="C133" s="4">
        <v>0</v>
      </c>
      <c r="D133" s="4">
        <v>1</v>
      </c>
      <c r="E133" s="4">
        <v>209</v>
      </c>
      <c r="F133" s="4">
        <f>ROUND(Source!W109,O133)</f>
        <v>0</v>
      </c>
      <c r="G133" s="4" t="s">
        <v>168</v>
      </c>
      <c r="H133" s="4" t="s">
        <v>169</v>
      </c>
      <c r="I133" s="4"/>
      <c r="J133" s="4"/>
      <c r="K133" s="4">
        <v>209</v>
      </c>
      <c r="L133" s="4">
        <v>23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233</v>
      </c>
      <c r="F134" s="4">
        <f>ROUND(Source!BD109,O134)</f>
        <v>0</v>
      </c>
      <c r="G134" s="4" t="s">
        <v>170</v>
      </c>
      <c r="H134" s="4" t="s">
        <v>171</v>
      </c>
      <c r="I134" s="4"/>
      <c r="J134" s="4"/>
      <c r="K134" s="4">
        <v>233</v>
      </c>
      <c r="L134" s="4">
        <v>24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210</v>
      </c>
      <c r="F135" s="4">
        <f>ROUND(Source!X109,O135)</f>
        <v>57342.09</v>
      </c>
      <c r="G135" s="4" t="s">
        <v>172</v>
      </c>
      <c r="H135" s="4" t="s">
        <v>173</v>
      </c>
      <c r="I135" s="4"/>
      <c r="J135" s="4"/>
      <c r="K135" s="4">
        <v>210</v>
      </c>
      <c r="L135" s="4">
        <v>25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57342.09</v>
      </c>
      <c r="X135" s="4">
        <v>1</v>
      </c>
      <c r="Y135" s="4">
        <v>57342.09</v>
      </c>
      <c r="Z135" s="4"/>
      <c r="AA135" s="4"/>
      <c r="AB135" s="4"/>
    </row>
    <row r="136" spans="1:245" x14ac:dyDescent="0.2">
      <c r="A136" s="4">
        <v>50</v>
      </c>
      <c r="B136" s="4">
        <v>0</v>
      </c>
      <c r="C136" s="4">
        <v>0</v>
      </c>
      <c r="D136" s="4">
        <v>1</v>
      </c>
      <c r="E136" s="4">
        <v>211</v>
      </c>
      <c r="F136" s="4">
        <f>ROUND(Source!Y109,O136)</f>
        <v>8191.74</v>
      </c>
      <c r="G136" s="4" t="s">
        <v>174</v>
      </c>
      <c r="H136" s="4" t="s">
        <v>175</v>
      </c>
      <c r="I136" s="4"/>
      <c r="J136" s="4"/>
      <c r="K136" s="4">
        <v>211</v>
      </c>
      <c r="L136" s="4">
        <v>26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8191.74</v>
      </c>
      <c r="X136" s="4">
        <v>1</v>
      </c>
      <c r="Y136" s="4">
        <v>8191.74</v>
      </c>
      <c r="Z136" s="4"/>
      <c r="AA136" s="4"/>
      <c r="AB136" s="4"/>
    </row>
    <row r="137" spans="1:245" x14ac:dyDescent="0.2">
      <c r="A137" s="4">
        <v>50</v>
      </c>
      <c r="B137" s="4">
        <v>0</v>
      </c>
      <c r="C137" s="4">
        <v>0</v>
      </c>
      <c r="D137" s="4">
        <v>1</v>
      </c>
      <c r="E137" s="4">
        <v>224</v>
      </c>
      <c r="F137" s="4">
        <f>ROUND(Source!AR109,O137)</f>
        <v>156851.29</v>
      </c>
      <c r="G137" s="4" t="s">
        <v>176</v>
      </c>
      <c r="H137" s="4" t="s">
        <v>177</v>
      </c>
      <c r="I137" s="4"/>
      <c r="J137" s="4"/>
      <c r="K137" s="4">
        <v>224</v>
      </c>
      <c r="L137" s="4">
        <v>27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156851.29</v>
      </c>
      <c r="X137" s="4">
        <v>1</v>
      </c>
      <c r="Y137" s="4">
        <v>156851.29</v>
      </c>
      <c r="Z137" s="4"/>
      <c r="AA137" s="4"/>
      <c r="AB137" s="4"/>
    </row>
    <row r="139" spans="1:245" x14ac:dyDescent="0.2">
      <c r="A139" s="1">
        <v>4</v>
      </c>
      <c r="B139" s="1">
        <v>1</v>
      </c>
      <c r="C139" s="1"/>
      <c r="D139" s="1">
        <f>ROW(A191)</f>
        <v>191</v>
      </c>
      <c r="E139" s="1"/>
      <c r="F139" s="1" t="s">
        <v>14</v>
      </c>
      <c r="G139" s="1" t="s">
        <v>178</v>
      </c>
      <c r="H139" s="1" t="s">
        <v>3</v>
      </c>
      <c r="I139" s="1">
        <v>0</v>
      </c>
      <c r="J139" s="1"/>
      <c r="K139" s="1">
        <v>0</v>
      </c>
      <c r="L139" s="1"/>
      <c r="M139" s="1" t="s">
        <v>3</v>
      </c>
      <c r="N139" s="1"/>
      <c r="O139" s="1"/>
      <c r="P139" s="1"/>
      <c r="Q139" s="1"/>
      <c r="R139" s="1"/>
      <c r="S139" s="1">
        <v>0</v>
      </c>
      <c r="T139" s="1"/>
      <c r="U139" s="1" t="s">
        <v>3</v>
      </c>
      <c r="V139" s="1">
        <v>0</v>
      </c>
      <c r="W139" s="1"/>
      <c r="X139" s="1"/>
      <c r="Y139" s="1"/>
      <c r="Z139" s="1"/>
      <c r="AA139" s="1"/>
      <c r="AB139" s="1" t="s">
        <v>3</v>
      </c>
      <c r="AC139" s="1" t="s">
        <v>3</v>
      </c>
      <c r="AD139" s="1" t="s">
        <v>3</v>
      </c>
      <c r="AE139" s="1" t="s">
        <v>3</v>
      </c>
      <c r="AF139" s="1" t="s">
        <v>3</v>
      </c>
      <c r="AG139" s="1" t="s">
        <v>3</v>
      </c>
      <c r="AH139" s="1"/>
      <c r="AI139" s="1"/>
      <c r="AJ139" s="1"/>
      <c r="AK139" s="1"/>
      <c r="AL139" s="1"/>
      <c r="AM139" s="1"/>
      <c r="AN139" s="1"/>
      <c r="AO139" s="1"/>
      <c r="AP139" s="1" t="s">
        <v>3</v>
      </c>
      <c r="AQ139" s="1" t="s">
        <v>3</v>
      </c>
      <c r="AR139" s="1" t="s">
        <v>3</v>
      </c>
      <c r="AS139" s="1"/>
      <c r="AT139" s="1"/>
      <c r="AU139" s="1"/>
      <c r="AV139" s="1"/>
      <c r="AW139" s="1"/>
      <c r="AX139" s="1"/>
      <c r="AY139" s="1"/>
      <c r="AZ139" s="1" t="s">
        <v>3</v>
      </c>
      <c r="BA139" s="1"/>
      <c r="BB139" s="1" t="s">
        <v>3</v>
      </c>
      <c r="BC139" s="1" t="s">
        <v>3</v>
      </c>
      <c r="BD139" s="1" t="s">
        <v>3</v>
      </c>
      <c r="BE139" s="1" t="s">
        <v>3</v>
      </c>
      <c r="BF139" s="1" t="s">
        <v>3</v>
      </c>
      <c r="BG139" s="1" t="s">
        <v>3</v>
      </c>
      <c r="BH139" s="1" t="s">
        <v>3</v>
      </c>
      <c r="BI139" s="1" t="s">
        <v>3</v>
      </c>
      <c r="BJ139" s="1" t="s">
        <v>3</v>
      </c>
      <c r="BK139" s="1" t="s">
        <v>3</v>
      </c>
      <c r="BL139" s="1" t="s">
        <v>3</v>
      </c>
      <c r="BM139" s="1" t="s">
        <v>3</v>
      </c>
      <c r="BN139" s="1" t="s">
        <v>3</v>
      </c>
      <c r="BO139" s="1" t="s">
        <v>3</v>
      </c>
      <c r="BP139" s="1" t="s">
        <v>3</v>
      </c>
      <c r="BQ139" s="1"/>
      <c r="BR139" s="1"/>
      <c r="BS139" s="1"/>
      <c r="BT139" s="1"/>
      <c r="BU139" s="1"/>
      <c r="BV139" s="1"/>
      <c r="BW139" s="1"/>
      <c r="BX139" s="1">
        <v>0</v>
      </c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>
        <v>0</v>
      </c>
    </row>
    <row r="141" spans="1:245" x14ac:dyDescent="0.2">
      <c r="A141" s="2">
        <v>52</v>
      </c>
      <c r="B141" s="2">
        <f t="shared" ref="B141:G141" si="119">B191</f>
        <v>1</v>
      </c>
      <c r="C141" s="2">
        <f t="shared" si="119"/>
        <v>4</v>
      </c>
      <c r="D141" s="2">
        <f t="shared" si="119"/>
        <v>139</v>
      </c>
      <c r="E141" s="2">
        <f t="shared" si="119"/>
        <v>0</v>
      </c>
      <c r="F141" s="2" t="str">
        <f t="shared" si="119"/>
        <v>Новый раздел</v>
      </c>
      <c r="G141" s="2" t="str">
        <f t="shared" si="119"/>
        <v>Система водоснабжения</v>
      </c>
      <c r="H141" s="2"/>
      <c r="I141" s="2"/>
      <c r="J141" s="2"/>
      <c r="K141" s="2"/>
      <c r="L141" s="2"/>
      <c r="M141" s="2"/>
      <c r="N141" s="2"/>
      <c r="O141" s="2">
        <f t="shared" ref="O141:AT141" si="120">O191</f>
        <v>7260.12</v>
      </c>
      <c r="P141" s="2">
        <f t="shared" si="120"/>
        <v>121.19</v>
      </c>
      <c r="Q141" s="2">
        <f t="shared" si="120"/>
        <v>0</v>
      </c>
      <c r="R141" s="2">
        <f t="shared" si="120"/>
        <v>0</v>
      </c>
      <c r="S141" s="2">
        <f t="shared" si="120"/>
        <v>7138.93</v>
      </c>
      <c r="T141" s="2">
        <f t="shared" si="120"/>
        <v>0</v>
      </c>
      <c r="U141" s="2">
        <f t="shared" si="120"/>
        <v>14.937420000000001</v>
      </c>
      <c r="V141" s="2">
        <f t="shared" si="120"/>
        <v>0</v>
      </c>
      <c r="W141" s="2">
        <f t="shared" si="120"/>
        <v>0</v>
      </c>
      <c r="X141" s="2">
        <f t="shared" si="120"/>
        <v>4997.26</v>
      </c>
      <c r="Y141" s="2">
        <f t="shared" si="120"/>
        <v>713.9</v>
      </c>
      <c r="Z141" s="2">
        <f t="shared" si="120"/>
        <v>0</v>
      </c>
      <c r="AA141" s="2">
        <f t="shared" si="120"/>
        <v>0</v>
      </c>
      <c r="AB141" s="2">
        <f t="shared" si="120"/>
        <v>5796.62</v>
      </c>
      <c r="AC141" s="2">
        <f t="shared" si="120"/>
        <v>120.94</v>
      </c>
      <c r="AD141" s="2">
        <f t="shared" si="120"/>
        <v>0</v>
      </c>
      <c r="AE141" s="2">
        <f t="shared" si="120"/>
        <v>0</v>
      </c>
      <c r="AF141" s="2">
        <f t="shared" si="120"/>
        <v>5675.68</v>
      </c>
      <c r="AG141" s="2">
        <f t="shared" si="120"/>
        <v>0</v>
      </c>
      <c r="AH141" s="2">
        <f t="shared" si="120"/>
        <v>11.907420000000002</v>
      </c>
      <c r="AI141" s="2">
        <f t="shared" si="120"/>
        <v>0</v>
      </c>
      <c r="AJ141" s="2">
        <f t="shared" si="120"/>
        <v>0</v>
      </c>
      <c r="AK141" s="2">
        <f t="shared" si="120"/>
        <v>3972.98</v>
      </c>
      <c r="AL141" s="2">
        <f t="shared" si="120"/>
        <v>567.57000000000005</v>
      </c>
      <c r="AM141" s="2">
        <f t="shared" si="120"/>
        <v>0</v>
      </c>
      <c r="AN141" s="2">
        <f t="shared" si="120"/>
        <v>0</v>
      </c>
      <c r="AO141" s="2">
        <f t="shared" si="120"/>
        <v>0</v>
      </c>
      <c r="AP141" s="2">
        <f t="shared" si="120"/>
        <v>0</v>
      </c>
      <c r="AQ141" s="2">
        <f t="shared" si="120"/>
        <v>0</v>
      </c>
      <c r="AR141" s="2">
        <f t="shared" si="120"/>
        <v>12971.28</v>
      </c>
      <c r="AS141" s="2">
        <f t="shared" si="120"/>
        <v>0</v>
      </c>
      <c r="AT141" s="2">
        <f t="shared" si="120"/>
        <v>0</v>
      </c>
      <c r="AU141" s="2">
        <f t="shared" ref="AU141:BZ141" si="121">AU191</f>
        <v>12971.28</v>
      </c>
      <c r="AV141" s="2">
        <f t="shared" si="121"/>
        <v>121.19</v>
      </c>
      <c r="AW141" s="2">
        <f t="shared" si="121"/>
        <v>121.19</v>
      </c>
      <c r="AX141" s="2">
        <f t="shared" si="121"/>
        <v>0</v>
      </c>
      <c r="AY141" s="2">
        <f t="shared" si="121"/>
        <v>121.19</v>
      </c>
      <c r="AZ141" s="2">
        <f t="shared" si="121"/>
        <v>0</v>
      </c>
      <c r="BA141" s="2">
        <f t="shared" si="121"/>
        <v>0</v>
      </c>
      <c r="BB141" s="2">
        <f t="shared" si="121"/>
        <v>0</v>
      </c>
      <c r="BC141" s="2">
        <f t="shared" si="121"/>
        <v>0</v>
      </c>
      <c r="BD141" s="2">
        <f t="shared" si="121"/>
        <v>0</v>
      </c>
      <c r="BE141" s="2">
        <f t="shared" si="121"/>
        <v>0</v>
      </c>
      <c r="BF141" s="2">
        <f t="shared" si="121"/>
        <v>0</v>
      </c>
      <c r="BG141" s="2">
        <f t="shared" si="121"/>
        <v>0</v>
      </c>
      <c r="BH141" s="2">
        <f t="shared" si="121"/>
        <v>0</v>
      </c>
      <c r="BI141" s="2">
        <f t="shared" si="121"/>
        <v>0</v>
      </c>
      <c r="BJ141" s="2">
        <f t="shared" si="121"/>
        <v>0</v>
      </c>
      <c r="BK141" s="2">
        <f t="shared" si="121"/>
        <v>0</v>
      </c>
      <c r="BL141" s="2">
        <f t="shared" si="121"/>
        <v>0</v>
      </c>
      <c r="BM141" s="2">
        <f t="shared" si="121"/>
        <v>0</v>
      </c>
      <c r="BN141" s="2">
        <f t="shared" si="121"/>
        <v>0</v>
      </c>
      <c r="BO141" s="2">
        <f t="shared" si="121"/>
        <v>0</v>
      </c>
      <c r="BP141" s="2">
        <f t="shared" si="121"/>
        <v>0</v>
      </c>
      <c r="BQ141" s="2">
        <f t="shared" si="121"/>
        <v>0</v>
      </c>
      <c r="BR141" s="2">
        <f t="shared" si="121"/>
        <v>0</v>
      </c>
      <c r="BS141" s="2">
        <f t="shared" si="121"/>
        <v>0</v>
      </c>
      <c r="BT141" s="2">
        <f t="shared" si="121"/>
        <v>0</v>
      </c>
      <c r="BU141" s="2">
        <f t="shared" si="121"/>
        <v>0</v>
      </c>
      <c r="BV141" s="2">
        <f t="shared" si="121"/>
        <v>0</v>
      </c>
      <c r="BW141" s="2">
        <f t="shared" si="121"/>
        <v>0</v>
      </c>
      <c r="BX141" s="2">
        <f t="shared" si="121"/>
        <v>0</v>
      </c>
      <c r="BY141" s="2">
        <f t="shared" si="121"/>
        <v>0</v>
      </c>
      <c r="BZ141" s="2">
        <f t="shared" si="121"/>
        <v>0</v>
      </c>
      <c r="CA141" s="2">
        <f t="shared" ref="CA141:DF141" si="122">CA191</f>
        <v>10337.17</v>
      </c>
      <c r="CB141" s="2">
        <f t="shared" si="122"/>
        <v>0</v>
      </c>
      <c r="CC141" s="2">
        <f t="shared" si="122"/>
        <v>0</v>
      </c>
      <c r="CD141" s="2">
        <f t="shared" si="122"/>
        <v>10337.17</v>
      </c>
      <c r="CE141" s="2">
        <f t="shared" si="122"/>
        <v>120.94</v>
      </c>
      <c r="CF141" s="2">
        <f t="shared" si="122"/>
        <v>120.94</v>
      </c>
      <c r="CG141" s="2">
        <f t="shared" si="122"/>
        <v>0</v>
      </c>
      <c r="CH141" s="2">
        <f t="shared" si="122"/>
        <v>120.94</v>
      </c>
      <c r="CI141" s="2">
        <f t="shared" si="122"/>
        <v>0</v>
      </c>
      <c r="CJ141" s="2">
        <f t="shared" si="122"/>
        <v>0</v>
      </c>
      <c r="CK141" s="2">
        <f t="shared" si="122"/>
        <v>0</v>
      </c>
      <c r="CL141" s="2">
        <f t="shared" si="122"/>
        <v>0</v>
      </c>
      <c r="CM141" s="2">
        <f t="shared" si="122"/>
        <v>0</v>
      </c>
      <c r="CN141" s="2">
        <f t="shared" si="122"/>
        <v>0</v>
      </c>
      <c r="CO141" s="2">
        <f t="shared" si="122"/>
        <v>0</v>
      </c>
      <c r="CP141" s="2">
        <f t="shared" si="122"/>
        <v>0</v>
      </c>
      <c r="CQ141" s="2">
        <f t="shared" si="122"/>
        <v>0</v>
      </c>
      <c r="CR141" s="2">
        <f t="shared" si="122"/>
        <v>0</v>
      </c>
      <c r="CS141" s="2">
        <f t="shared" si="122"/>
        <v>0</v>
      </c>
      <c r="CT141" s="2">
        <f t="shared" si="122"/>
        <v>0</v>
      </c>
      <c r="CU141" s="2">
        <f t="shared" si="122"/>
        <v>0</v>
      </c>
      <c r="CV141" s="2">
        <f t="shared" si="122"/>
        <v>0</v>
      </c>
      <c r="CW141" s="2">
        <f t="shared" si="122"/>
        <v>0</v>
      </c>
      <c r="CX141" s="2">
        <f t="shared" si="122"/>
        <v>0</v>
      </c>
      <c r="CY141" s="2">
        <f t="shared" si="122"/>
        <v>0</v>
      </c>
      <c r="CZ141" s="2">
        <f t="shared" si="122"/>
        <v>0</v>
      </c>
      <c r="DA141" s="2">
        <f t="shared" si="122"/>
        <v>0</v>
      </c>
      <c r="DB141" s="2">
        <f t="shared" si="122"/>
        <v>0</v>
      </c>
      <c r="DC141" s="2">
        <f t="shared" si="122"/>
        <v>0</v>
      </c>
      <c r="DD141" s="2">
        <f t="shared" si="122"/>
        <v>0</v>
      </c>
      <c r="DE141" s="2">
        <f t="shared" si="122"/>
        <v>0</v>
      </c>
      <c r="DF141" s="2">
        <f t="shared" si="122"/>
        <v>0</v>
      </c>
      <c r="DG141" s="3">
        <f t="shared" ref="DG141:EL141" si="123">DG191</f>
        <v>0</v>
      </c>
      <c r="DH141" s="3">
        <f t="shared" si="123"/>
        <v>0</v>
      </c>
      <c r="DI141" s="3">
        <f t="shared" si="123"/>
        <v>0</v>
      </c>
      <c r="DJ141" s="3">
        <f t="shared" si="123"/>
        <v>0</v>
      </c>
      <c r="DK141" s="3">
        <f t="shared" si="123"/>
        <v>0</v>
      </c>
      <c r="DL141" s="3">
        <f t="shared" si="123"/>
        <v>0</v>
      </c>
      <c r="DM141" s="3">
        <f t="shared" si="123"/>
        <v>0</v>
      </c>
      <c r="DN141" s="3">
        <f t="shared" si="123"/>
        <v>0</v>
      </c>
      <c r="DO141" s="3">
        <f t="shared" si="123"/>
        <v>0</v>
      </c>
      <c r="DP141" s="3">
        <f t="shared" si="123"/>
        <v>0</v>
      </c>
      <c r="DQ141" s="3">
        <f t="shared" si="123"/>
        <v>0</v>
      </c>
      <c r="DR141" s="3">
        <f t="shared" si="123"/>
        <v>0</v>
      </c>
      <c r="DS141" s="3">
        <f t="shared" si="123"/>
        <v>0</v>
      </c>
      <c r="DT141" s="3">
        <f t="shared" si="123"/>
        <v>0</v>
      </c>
      <c r="DU141" s="3">
        <f t="shared" si="123"/>
        <v>0</v>
      </c>
      <c r="DV141" s="3">
        <f t="shared" si="123"/>
        <v>0</v>
      </c>
      <c r="DW141" s="3">
        <f t="shared" si="123"/>
        <v>0</v>
      </c>
      <c r="DX141" s="3">
        <f t="shared" si="123"/>
        <v>0</v>
      </c>
      <c r="DY141" s="3">
        <f t="shared" si="123"/>
        <v>0</v>
      </c>
      <c r="DZ141" s="3">
        <f t="shared" si="123"/>
        <v>0</v>
      </c>
      <c r="EA141" s="3">
        <f t="shared" si="123"/>
        <v>0</v>
      </c>
      <c r="EB141" s="3">
        <f t="shared" si="123"/>
        <v>0</v>
      </c>
      <c r="EC141" s="3">
        <f t="shared" si="123"/>
        <v>0</v>
      </c>
      <c r="ED141" s="3">
        <f t="shared" si="123"/>
        <v>0</v>
      </c>
      <c r="EE141" s="3">
        <f t="shared" si="123"/>
        <v>0</v>
      </c>
      <c r="EF141" s="3">
        <f t="shared" si="123"/>
        <v>0</v>
      </c>
      <c r="EG141" s="3">
        <f t="shared" si="123"/>
        <v>0</v>
      </c>
      <c r="EH141" s="3">
        <f t="shared" si="123"/>
        <v>0</v>
      </c>
      <c r="EI141" s="3">
        <f t="shared" si="123"/>
        <v>0</v>
      </c>
      <c r="EJ141" s="3">
        <f t="shared" si="123"/>
        <v>0</v>
      </c>
      <c r="EK141" s="3">
        <f t="shared" si="123"/>
        <v>0</v>
      </c>
      <c r="EL141" s="3">
        <f t="shared" si="123"/>
        <v>0</v>
      </c>
      <c r="EM141" s="3">
        <f t="shared" ref="EM141:FR141" si="124">EM191</f>
        <v>0</v>
      </c>
      <c r="EN141" s="3">
        <f t="shared" si="124"/>
        <v>0</v>
      </c>
      <c r="EO141" s="3">
        <f t="shared" si="124"/>
        <v>0</v>
      </c>
      <c r="EP141" s="3">
        <f t="shared" si="124"/>
        <v>0</v>
      </c>
      <c r="EQ141" s="3">
        <f t="shared" si="124"/>
        <v>0</v>
      </c>
      <c r="ER141" s="3">
        <f t="shared" si="124"/>
        <v>0</v>
      </c>
      <c r="ES141" s="3">
        <f t="shared" si="124"/>
        <v>0</v>
      </c>
      <c r="ET141" s="3">
        <f t="shared" si="124"/>
        <v>0</v>
      </c>
      <c r="EU141" s="3">
        <f t="shared" si="124"/>
        <v>0</v>
      </c>
      <c r="EV141" s="3">
        <f t="shared" si="124"/>
        <v>0</v>
      </c>
      <c r="EW141" s="3">
        <f t="shared" si="124"/>
        <v>0</v>
      </c>
      <c r="EX141" s="3">
        <f t="shared" si="124"/>
        <v>0</v>
      </c>
      <c r="EY141" s="3">
        <f t="shared" si="124"/>
        <v>0</v>
      </c>
      <c r="EZ141" s="3">
        <f t="shared" si="124"/>
        <v>0</v>
      </c>
      <c r="FA141" s="3">
        <f t="shared" si="124"/>
        <v>0</v>
      </c>
      <c r="FB141" s="3">
        <f t="shared" si="124"/>
        <v>0</v>
      </c>
      <c r="FC141" s="3">
        <f t="shared" si="124"/>
        <v>0</v>
      </c>
      <c r="FD141" s="3">
        <f t="shared" si="124"/>
        <v>0</v>
      </c>
      <c r="FE141" s="3">
        <f t="shared" si="124"/>
        <v>0</v>
      </c>
      <c r="FF141" s="3">
        <f t="shared" si="124"/>
        <v>0</v>
      </c>
      <c r="FG141" s="3">
        <f t="shared" si="124"/>
        <v>0</v>
      </c>
      <c r="FH141" s="3">
        <f t="shared" si="124"/>
        <v>0</v>
      </c>
      <c r="FI141" s="3">
        <f t="shared" si="124"/>
        <v>0</v>
      </c>
      <c r="FJ141" s="3">
        <f t="shared" si="124"/>
        <v>0</v>
      </c>
      <c r="FK141" s="3">
        <f t="shared" si="124"/>
        <v>0</v>
      </c>
      <c r="FL141" s="3">
        <f t="shared" si="124"/>
        <v>0</v>
      </c>
      <c r="FM141" s="3">
        <f t="shared" si="124"/>
        <v>0</v>
      </c>
      <c r="FN141" s="3">
        <f t="shared" si="124"/>
        <v>0</v>
      </c>
      <c r="FO141" s="3">
        <f t="shared" si="124"/>
        <v>0</v>
      </c>
      <c r="FP141" s="3">
        <f t="shared" si="124"/>
        <v>0</v>
      </c>
      <c r="FQ141" s="3">
        <f t="shared" si="124"/>
        <v>0</v>
      </c>
      <c r="FR141" s="3">
        <f t="shared" si="124"/>
        <v>0</v>
      </c>
      <c r="FS141" s="3">
        <f t="shared" ref="FS141:GX141" si="125">FS191</f>
        <v>0</v>
      </c>
      <c r="FT141" s="3">
        <f t="shared" si="125"/>
        <v>0</v>
      </c>
      <c r="FU141" s="3">
        <f t="shared" si="125"/>
        <v>0</v>
      </c>
      <c r="FV141" s="3">
        <f t="shared" si="125"/>
        <v>0</v>
      </c>
      <c r="FW141" s="3">
        <f t="shared" si="125"/>
        <v>0</v>
      </c>
      <c r="FX141" s="3">
        <f t="shared" si="125"/>
        <v>0</v>
      </c>
      <c r="FY141" s="3">
        <f t="shared" si="125"/>
        <v>0</v>
      </c>
      <c r="FZ141" s="3">
        <f t="shared" si="125"/>
        <v>0</v>
      </c>
      <c r="GA141" s="3">
        <f t="shared" si="125"/>
        <v>0</v>
      </c>
      <c r="GB141" s="3">
        <f t="shared" si="125"/>
        <v>0</v>
      </c>
      <c r="GC141" s="3">
        <f t="shared" si="125"/>
        <v>0</v>
      </c>
      <c r="GD141" s="3">
        <f t="shared" si="125"/>
        <v>0</v>
      </c>
      <c r="GE141" s="3">
        <f t="shared" si="125"/>
        <v>0</v>
      </c>
      <c r="GF141" s="3">
        <f t="shared" si="125"/>
        <v>0</v>
      </c>
      <c r="GG141" s="3">
        <f t="shared" si="125"/>
        <v>0</v>
      </c>
      <c r="GH141" s="3">
        <f t="shared" si="125"/>
        <v>0</v>
      </c>
      <c r="GI141" s="3">
        <f t="shared" si="125"/>
        <v>0</v>
      </c>
      <c r="GJ141" s="3">
        <f t="shared" si="125"/>
        <v>0</v>
      </c>
      <c r="GK141" s="3">
        <f t="shared" si="125"/>
        <v>0</v>
      </c>
      <c r="GL141" s="3">
        <f t="shared" si="125"/>
        <v>0</v>
      </c>
      <c r="GM141" s="3">
        <f t="shared" si="125"/>
        <v>0</v>
      </c>
      <c r="GN141" s="3">
        <f t="shared" si="125"/>
        <v>0</v>
      </c>
      <c r="GO141" s="3">
        <f t="shared" si="125"/>
        <v>0</v>
      </c>
      <c r="GP141" s="3">
        <f t="shared" si="125"/>
        <v>0</v>
      </c>
      <c r="GQ141" s="3">
        <f t="shared" si="125"/>
        <v>0</v>
      </c>
      <c r="GR141" s="3">
        <f t="shared" si="125"/>
        <v>0</v>
      </c>
      <c r="GS141" s="3">
        <f t="shared" si="125"/>
        <v>0</v>
      </c>
      <c r="GT141" s="3">
        <f t="shared" si="125"/>
        <v>0</v>
      </c>
      <c r="GU141" s="3">
        <f t="shared" si="125"/>
        <v>0</v>
      </c>
      <c r="GV141" s="3">
        <f t="shared" si="125"/>
        <v>0</v>
      </c>
      <c r="GW141" s="3">
        <f t="shared" si="125"/>
        <v>0</v>
      </c>
      <c r="GX141" s="3">
        <f t="shared" si="125"/>
        <v>0</v>
      </c>
    </row>
    <row r="143" spans="1:245" x14ac:dyDescent="0.2">
      <c r="A143">
        <v>17</v>
      </c>
      <c r="B143">
        <v>1</v>
      </c>
      <c r="D143">
        <f>ROW(EtalonRes!A86)</f>
        <v>86</v>
      </c>
      <c r="E143" t="s">
        <v>179</v>
      </c>
      <c r="F143" t="s">
        <v>17</v>
      </c>
      <c r="G143" t="s">
        <v>18</v>
      </c>
      <c r="H143" t="s">
        <v>19</v>
      </c>
      <c r="I143">
        <f>ROUND(ROUND((785)*0.25*0.1/100,9),9)</f>
        <v>0.19625000000000001</v>
      </c>
      <c r="J143">
        <v>0</v>
      </c>
      <c r="K143">
        <f>ROUND(ROUND((785)*0.25*0.1/100,9),9)</f>
        <v>0.19625000000000001</v>
      </c>
      <c r="O143">
        <f t="shared" ref="O143:O151" si="126">ROUND(CP143,2)</f>
        <v>341.18</v>
      </c>
      <c r="P143">
        <f t="shared" ref="P143:P151" si="127">ROUND(CQ143*I143,2)</f>
        <v>0</v>
      </c>
      <c r="Q143">
        <f t="shared" ref="Q143:Q151" si="128">ROUND(CR143*I143,2)</f>
        <v>0</v>
      </c>
      <c r="R143">
        <f t="shared" ref="R143:R151" si="129">ROUND(CS143*I143,2)</f>
        <v>0</v>
      </c>
      <c r="S143">
        <f t="shared" ref="S143:S151" si="130">ROUND(CT143*I143,2)</f>
        <v>341.18</v>
      </c>
      <c r="T143">
        <f t="shared" ref="T143:T151" si="131">ROUND(CU143*I143,2)</f>
        <v>0</v>
      </c>
      <c r="U143">
        <f t="shared" ref="U143:U151" si="132">CV143*I143</f>
        <v>0.70650000000000002</v>
      </c>
      <c r="V143">
        <f t="shared" ref="V143:V151" si="133">CW143*I143</f>
        <v>0</v>
      </c>
      <c r="W143">
        <f t="shared" ref="W143:W151" si="134">ROUND(CX143*I143,2)</f>
        <v>0</v>
      </c>
      <c r="X143">
        <f t="shared" ref="X143:X151" si="135">ROUND(CY143,2)</f>
        <v>238.83</v>
      </c>
      <c r="Y143">
        <f t="shared" ref="Y143:Y151" si="136">ROUND(CZ143,2)</f>
        <v>34.119999999999997</v>
      </c>
      <c r="AA143">
        <v>1407480166</v>
      </c>
      <c r="AB143">
        <f t="shared" ref="AB143:AB151" si="137">ROUND((AC143+AD143+AF143),6)</f>
        <v>1738.52</v>
      </c>
      <c r="AC143">
        <f>ROUND(((ES143*4)),6)</f>
        <v>0</v>
      </c>
      <c r="AD143">
        <f>ROUND(((((ET143*4))-((EU143*4)))+AE143),6)</f>
        <v>0</v>
      </c>
      <c r="AE143">
        <f>ROUND(((EU143*4)),6)</f>
        <v>0</v>
      </c>
      <c r="AF143">
        <f>ROUND(((EV143*4)),6)</f>
        <v>1738.52</v>
      </c>
      <c r="AG143">
        <f t="shared" ref="AG143:AG151" si="138">ROUND((AP143),6)</f>
        <v>0</v>
      </c>
      <c r="AH143">
        <f>((EW143*4))</f>
        <v>3.6</v>
      </c>
      <c r="AI143">
        <f>((EX143*4))</f>
        <v>0</v>
      </c>
      <c r="AJ143">
        <f t="shared" ref="AJ143:AJ151" si="139">(AS143)</f>
        <v>0</v>
      </c>
      <c r="AK143">
        <v>434.63</v>
      </c>
      <c r="AL143">
        <v>0</v>
      </c>
      <c r="AM143">
        <v>0</v>
      </c>
      <c r="AN143">
        <v>0</v>
      </c>
      <c r="AO143">
        <v>434.63</v>
      </c>
      <c r="AP143">
        <v>0</v>
      </c>
      <c r="AQ143">
        <v>0.9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20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ref="CP143:CP151" si="140">(P143+Q143+S143)</f>
        <v>341.18</v>
      </c>
      <c r="CQ143">
        <f t="shared" ref="CQ143:CQ151" si="141">(AC143*BC143*AW143)</f>
        <v>0</v>
      </c>
      <c r="CR143">
        <f>(((((ET143*4))*BB143-((EU143*4))*BS143)+AE143*BS143)*AV143)</f>
        <v>0</v>
      </c>
      <c r="CS143">
        <f t="shared" ref="CS143:CS151" si="142">(AE143*BS143*AV143)</f>
        <v>0</v>
      </c>
      <c r="CT143">
        <f t="shared" ref="CT143:CT151" si="143">(AF143*BA143*AV143)</f>
        <v>1738.52</v>
      </c>
      <c r="CU143">
        <f t="shared" ref="CU143:CU151" si="144">AG143</f>
        <v>0</v>
      </c>
      <c r="CV143">
        <f t="shared" ref="CV143:CV151" si="145">(AH143*AV143)</f>
        <v>3.6</v>
      </c>
      <c r="CW143">
        <f t="shared" ref="CW143:CW151" si="146">AI143</f>
        <v>0</v>
      </c>
      <c r="CX143">
        <f t="shared" ref="CX143:CX151" si="147">AJ143</f>
        <v>0</v>
      </c>
      <c r="CY143">
        <f t="shared" ref="CY143:CY151" si="148">((S143*BZ143)/100)</f>
        <v>238.82600000000002</v>
      </c>
      <c r="CZ143">
        <f t="shared" ref="CZ143:CZ151" si="149">((S143*CA143)/100)</f>
        <v>34.118000000000002</v>
      </c>
      <c r="DC143" t="s">
        <v>3</v>
      </c>
      <c r="DD143" t="s">
        <v>21</v>
      </c>
      <c r="DE143" t="s">
        <v>21</v>
      </c>
      <c r="DF143" t="s">
        <v>21</v>
      </c>
      <c r="DG143" t="s">
        <v>21</v>
      </c>
      <c r="DH143" t="s">
        <v>3</v>
      </c>
      <c r="DI143" t="s">
        <v>21</v>
      </c>
      <c r="DJ143" t="s">
        <v>21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1003</v>
      </c>
      <c r="DV143" t="s">
        <v>19</v>
      </c>
      <c r="DW143" t="s">
        <v>19</v>
      </c>
      <c r="DX143">
        <v>100</v>
      </c>
      <c r="DZ143" t="s">
        <v>3</v>
      </c>
      <c r="EA143" t="s">
        <v>3</v>
      </c>
      <c r="EB143" t="s">
        <v>3</v>
      </c>
      <c r="EC143" t="s">
        <v>3</v>
      </c>
      <c r="EE143">
        <v>1364533919</v>
      </c>
      <c r="EF143">
        <v>1</v>
      </c>
      <c r="EG143" t="s">
        <v>22</v>
      </c>
      <c r="EH143">
        <v>0</v>
      </c>
      <c r="EI143" t="s">
        <v>3</v>
      </c>
      <c r="EJ143">
        <v>4</v>
      </c>
      <c r="EK143">
        <v>0</v>
      </c>
      <c r="EL143" t="s">
        <v>23</v>
      </c>
      <c r="EM143" t="s">
        <v>24</v>
      </c>
      <c r="EO143" t="s">
        <v>3</v>
      </c>
      <c r="EQ143">
        <v>0</v>
      </c>
      <c r="ER143">
        <v>434.63</v>
      </c>
      <c r="ES143">
        <v>0</v>
      </c>
      <c r="ET143">
        <v>0</v>
      </c>
      <c r="EU143">
        <v>0</v>
      </c>
      <c r="EV143">
        <v>434.63</v>
      </c>
      <c r="EW143">
        <v>0.9</v>
      </c>
      <c r="EX143">
        <v>0</v>
      </c>
      <c r="EY143">
        <v>0</v>
      </c>
      <c r="FQ143">
        <v>0</v>
      </c>
      <c r="FR143">
        <f t="shared" ref="FR143:FR151" si="150">ROUND(IF(BI143=3,GM143,0),2)</f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527005660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ref="GL143:GL151" si="151">ROUND(IF(AND(BH143=3,BI143=3,FS143&lt;&gt;0),P143,0),2)</f>
        <v>0</v>
      </c>
      <c r="GM143">
        <f t="shared" ref="GM143:GM151" si="152">ROUND(O143+X143+Y143+GK143,2)+GX143</f>
        <v>614.13</v>
      </c>
      <c r="GN143">
        <f t="shared" ref="GN143:GN151" si="153">IF(OR(BI143=0,BI143=1),ROUND(O143+X143+Y143+GK143,2),0)</f>
        <v>0</v>
      </c>
      <c r="GO143">
        <f t="shared" ref="GO143:GO151" si="154">IF(BI143=2,ROUND(O143+X143+Y143+GK143,2),0)</f>
        <v>0</v>
      </c>
      <c r="GP143">
        <f t="shared" ref="GP143:GP151" si="155">IF(BI143=4,ROUND(O143+X143+Y143+GK143,2)+GX143,0)</f>
        <v>614.13</v>
      </c>
      <c r="GR143">
        <v>0</v>
      </c>
      <c r="GS143">
        <v>3</v>
      </c>
      <c r="GT143">
        <v>0</v>
      </c>
      <c r="GU143" t="s">
        <v>3</v>
      </c>
      <c r="GV143">
        <f t="shared" ref="GV143:GV151" si="156">ROUND((GT143),6)</f>
        <v>0</v>
      </c>
      <c r="GW143">
        <v>1</v>
      </c>
      <c r="GX143">
        <f t="shared" ref="GX143:GX151" si="157">ROUND(HC143*I143,2)</f>
        <v>0</v>
      </c>
      <c r="HA143">
        <v>0</v>
      </c>
      <c r="HB143">
        <v>0</v>
      </c>
      <c r="HC143">
        <f t="shared" ref="HC143:HC151" si="158">GV143*GW143</f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D144">
        <f>ROW(EtalonRes!A87)</f>
        <v>87</v>
      </c>
      <c r="E144" t="s">
        <v>180</v>
      </c>
      <c r="F144" t="s">
        <v>26</v>
      </c>
      <c r="G144" t="s">
        <v>27</v>
      </c>
      <c r="H144" t="s">
        <v>19</v>
      </c>
      <c r="I144">
        <f>ROUND(ROUND((785)*0.75*0.1/100,9),9)</f>
        <v>0.58875</v>
      </c>
      <c r="J144">
        <v>0</v>
      </c>
      <c r="K144">
        <f>ROUND(ROUND((785)*0.75*0.1/100,9),9)</f>
        <v>0.58875</v>
      </c>
      <c r="O144">
        <f t="shared" si="126"/>
        <v>3302.63</v>
      </c>
      <c r="P144">
        <f t="shared" si="127"/>
        <v>0</v>
      </c>
      <c r="Q144">
        <f t="shared" si="128"/>
        <v>0</v>
      </c>
      <c r="R144">
        <f t="shared" si="129"/>
        <v>0</v>
      </c>
      <c r="S144">
        <f t="shared" si="130"/>
        <v>3302.63</v>
      </c>
      <c r="T144">
        <f t="shared" si="131"/>
        <v>0</v>
      </c>
      <c r="U144">
        <f t="shared" si="132"/>
        <v>6.8389200000000008</v>
      </c>
      <c r="V144">
        <f t="shared" si="133"/>
        <v>0</v>
      </c>
      <c r="W144">
        <f t="shared" si="134"/>
        <v>0</v>
      </c>
      <c r="X144">
        <f t="shared" si="135"/>
        <v>2311.84</v>
      </c>
      <c r="Y144">
        <f t="shared" si="136"/>
        <v>330.26</v>
      </c>
      <c r="AA144">
        <v>1407480166</v>
      </c>
      <c r="AB144">
        <f t="shared" si="137"/>
        <v>5609.56</v>
      </c>
      <c r="AC144">
        <f>ROUND(((ES144*4)),6)</f>
        <v>0</v>
      </c>
      <c r="AD144">
        <f>ROUND(((((ET144*4))-((EU144*4)))+AE144),6)</f>
        <v>0</v>
      </c>
      <c r="AE144">
        <f>ROUND(((EU144*4)),6)</f>
        <v>0</v>
      </c>
      <c r="AF144">
        <f>ROUND((((EV144*4)*1.1)),6)</f>
        <v>5609.56</v>
      </c>
      <c r="AG144">
        <f t="shared" si="138"/>
        <v>0</v>
      </c>
      <c r="AH144">
        <f>(((EW144*4)*1.1))</f>
        <v>11.616000000000001</v>
      </c>
      <c r="AI144">
        <f>((EX144*4))</f>
        <v>0</v>
      </c>
      <c r="AJ144">
        <f t="shared" si="139"/>
        <v>0</v>
      </c>
      <c r="AK144">
        <v>1274.9000000000001</v>
      </c>
      <c r="AL144">
        <v>0</v>
      </c>
      <c r="AM144">
        <v>0</v>
      </c>
      <c r="AN144">
        <v>0</v>
      </c>
      <c r="AO144">
        <v>1274.9000000000001</v>
      </c>
      <c r="AP144">
        <v>0</v>
      </c>
      <c r="AQ144">
        <v>2.64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28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29</v>
      </c>
      <c r="CO144">
        <v>0</v>
      </c>
      <c r="CP144">
        <f t="shared" si="140"/>
        <v>3302.63</v>
      </c>
      <c r="CQ144">
        <f t="shared" si="141"/>
        <v>0</v>
      </c>
      <c r="CR144">
        <f>(((((ET144*4))*BB144-((EU144*4))*BS144)+AE144*BS144)*AV144)</f>
        <v>0</v>
      </c>
      <c r="CS144">
        <f t="shared" si="142"/>
        <v>0</v>
      </c>
      <c r="CT144">
        <f t="shared" si="143"/>
        <v>5609.56</v>
      </c>
      <c r="CU144">
        <f t="shared" si="144"/>
        <v>0</v>
      </c>
      <c r="CV144">
        <f t="shared" si="145"/>
        <v>11.616000000000001</v>
      </c>
      <c r="CW144">
        <f t="shared" si="146"/>
        <v>0</v>
      </c>
      <c r="CX144">
        <f t="shared" si="147"/>
        <v>0</v>
      </c>
      <c r="CY144">
        <f t="shared" si="148"/>
        <v>2311.8409999999999</v>
      </c>
      <c r="CZ144">
        <f t="shared" si="149"/>
        <v>330.26300000000003</v>
      </c>
      <c r="DC144" t="s">
        <v>3</v>
      </c>
      <c r="DD144" t="s">
        <v>21</v>
      </c>
      <c r="DE144" t="s">
        <v>21</v>
      </c>
      <c r="DF144" t="s">
        <v>21</v>
      </c>
      <c r="DG144" t="s">
        <v>30</v>
      </c>
      <c r="DH144" t="s">
        <v>3</v>
      </c>
      <c r="DI144" t="s">
        <v>30</v>
      </c>
      <c r="DJ144" t="s">
        <v>21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1003</v>
      </c>
      <c r="DV144" t="s">
        <v>19</v>
      </c>
      <c r="DW144" t="s">
        <v>19</v>
      </c>
      <c r="DX144">
        <v>100</v>
      </c>
      <c r="DZ144" t="s">
        <v>3</v>
      </c>
      <c r="EA144" t="s">
        <v>3</v>
      </c>
      <c r="EB144" t="s">
        <v>3</v>
      </c>
      <c r="EC144" t="s">
        <v>3</v>
      </c>
      <c r="EE144">
        <v>1364533919</v>
      </c>
      <c r="EF144">
        <v>1</v>
      </c>
      <c r="EG144" t="s">
        <v>22</v>
      </c>
      <c r="EH144">
        <v>0</v>
      </c>
      <c r="EI144" t="s">
        <v>3</v>
      </c>
      <c r="EJ144">
        <v>4</v>
      </c>
      <c r="EK144">
        <v>0</v>
      </c>
      <c r="EL144" t="s">
        <v>23</v>
      </c>
      <c r="EM144" t="s">
        <v>24</v>
      </c>
      <c r="EO144" t="s">
        <v>31</v>
      </c>
      <c r="EQ144">
        <v>512</v>
      </c>
      <c r="ER144">
        <v>1274.9000000000001</v>
      </c>
      <c r="ES144">
        <v>0</v>
      </c>
      <c r="ET144">
        <v>0</v>
      </c>
      <c r="EU144">
        <v>0</v>
      </c>
      <c r="EV144">
        <v>1274.9000000000001</v>
      </c>
      <c r="EW144">
        <v>2.64</v>
      </c>
      <c r="EX144">
        <v>0</v>
      </c>
      <c r="EY144">
        <v>0</v>
      </c>
      <c r="FQ144">
        <v>0</v>
      </c>
      <c r="FR144">
        <f t="shared" si="150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-1003523402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51"/>
        <v>0</v>
      </c>
      <c r="GM144">
        <f t="shared" si="152"/>
        <v>5944.73</v>
      </c>
      <c r="GN144">
        <f t="shared" si="153"/>
        <v>0</v>
      </c>
      <c r="GO144">
        <f t="shared" si="154"/>
        <v>0</v>
      </c>
      <c r="GP144">
        <f t="shared" si="155"/>
        <v>5944.73</v>
      </c>
      <c r="GR144">
        <v>0</v>
      </c>
      <c r="GS144">
        <v>3</v>
      </c>
      <c r="GT144">
        <v>0</v>
      </c>
      <c r="GU144" t="s">
        <v>3</v>
      </c>
      <c r="GV144">
        <f t="shared" si="156"/>
        <v>0</v>
      </c>
      <c r="GW144">
        <v>1</v>
      </c>
      <c r="GX144">
        <f t="shared" si="157"/>
        <v>0</v>
      </c>
      <c r="HA144">
        <v>0</v>
      </c>
      <c r="HB144">
        <v>0</v>
      </c>
      <c r="HC144">
        <f t="shared" si="158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1</v>
      </c>
      <c r="D145">
        <f>ROW(EtalonRes!A91)</f>
        <v>91</v>
      </c>
      <c r="E145" t="s">
        <v>3</v>
      </c>
      <c r="F145" t="s">
        <v>181</v>
      </c>
      <c r="G145" t="s">
        <v>182</v>
      </c>
      <c r="H145" t="s">
        <v>19</v>
      </c>
      <c r="I145">
        <f>ROUND(785/100,9)</f>
        <v>7.85</v>
      </c>
      <c r="J145">
        <v>0</v>
      </c>
      <c r="K145">
        <f>ROUND(785/100,9)</f>
        <v>7.85</v>
      </c>
      <c r="O145">
        <f t="shared" si="126"/>
        <v>23555.26</v>
      </c>
      <c r="P145">
        <f t="shared" si="127"/>
        <v>2292.75</v>
      </c>
      <c r="Q145">
        <f t="shared" si="128"/>
        <v>141.61000000000001</v>
      </c>
      <c r="R145">
        <f t="shared" si="129"/>
        <v>0.71</v>
      </c>
      <c r="S145">
        <f t="shared" si="130"/>
        <v>21120.9</v>
      </c>
      <c r="T145">
        <f t="shared" si="131"/>
        <v>0</v>
      </c>
      <c r="U145">
        <f t="shared" si="132"/>
        <v>37.052</v>
      </c>
      <c r="V145">
        <f t="shared" si="133"/>
        <v>0</v>
      </c>
      <c r="W145">
        <f t="shared" si="134"/>
        <v>0</v>
      </c>
      <c r="X145">
        <f t="shared" si="135"/>
        <v>14784.63</v>
      </c>
      <c r="Y145">
        <f t="shared" si="136"/>
        <v>2112.09</v>
      </c>
      <c r="AA145">
        <v>-1</v>
      </c>
      <c r="AB145">
        <f t="shared" si="137"/>
        <v>3000.67</v>
      </c>
      <c r="AC145">
        <f>ROUND((ES145),6)</f>
        <v>292.07</v>
      </c>
      <c r="AD145">
        <f>ROUND((((ET145)-(EU145))+AE145),6)</f>
        <v>18.04</v>
      </c>
      <c r="AE145">
        <f t="shared" ref="AE145:AF148" si="159">ROUND((EU145),6)</f>
        <v>0.09</v>
      </c>
      <c r="AF145">
        <f t="shared" si="159"/>
        <v>2690.56</v>
      </c>
      <c r="AG145">
        <f t="shared" si="138"/>
        <v>0</v>
      </c>
      <c r="AH145">
        <f t="shared" ref="AH145:AI148" si="160">(EW145)</f>
        <v>4.72</v>
      </c>
      <c r="AI145">
        <f t="shared" si="160"/>
        <v>0</v>
      </c>
      <c r="AJ145">
        <f t="shared" si="139"/>
        <v>0</v>
      </c>
      <c r="AK145">
        <v>3000.67</v>
      </c>
      <c r="AL145">
        <v>292.07</v>
      </c>
      <c r="AM145">
        <v>18.04</v>
      </c>
      <c r="AN145">
        <v>0.09</v>
      </c>
      <c r="AO145">
        <v>2690.56</v>
      </c>
      <c r="AP145">
        <v>0</v>
      </c>
      <c r="AQ145">
        <v>4.72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183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40"/>
        <v>23555.260000000002</v>
      </c>
      <c r="CQ145">
        <f t="shared" si="141"/>
        <v>292.07</v>
      </c>
      <c r="CR145">
        <f>((((ET145)*BB145-(EU145)*BS145)+AE145*BS145)*AV145)</f>
        <v>18.04</v>
      </c>
      <c r="CS145">
        <f t="shared" si="142"/>
        <v>0.09</v>
      </c>
      <c r="CT145">
        <f t="shared" si="143"/>
        <v>2690.56</v>
      </c>
      <c r="CU145">
        <f t="shared" si="144"/>
        <v>0</v>
      </c>
      <c r="CV145">
        <f t="shared" si="145"/>
        <v>4.72</v>
      </c>
      <c r="CW145">
        <f t="shared" si="146"/>
        <v>0</v>
      </c>
      <c r="CX145">
        <f t="shared" si="147"/>
        <v>0</v>
      </c>
      <c r="CY145">
        <f t="shared" si="148"/>
        <v>14784.63</v>
      </c>
      <c r="CZ145">
        <f t="shared" si="149"/>
        <v>2112.09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1003</v>
      </c>
      <c r="DV145" t="s">
        <v>19</v>
      </c>
      <c r="DW145" t="s">
        <v>19</v>
      </c>
      <c r="DX145">
        <v>100</v>
      </c>
      <c r="DZ145" t="s">
        <v>3</v>
      </c>
      <c r="EA145" t="s">
        <v>3</v>
      </c>
      <c r="EB145" t="s">
        <v>3</v>
      </c>
      <c r="EC145" t="s">
        <v>3</v>
      </c>
      <c r="EE145">
        <v>1364533919</v>
      </c>
      <c r="EF145">
        <v>1</v>
      </c>
      <c r="EG145" t="s">
        <v>22</v>
      </c>
      <c r="EH145">
        <v>0</v>
      </c>
      <c r="EI145" t="s">
        <v>3</v>
      </c>
      <c r="EJ145">
        <v>4</v>
      </c>
      <c r="EK145">
        <v>0</v>
      </c>
      <c r="EL145" t="s">
        <v>23</v>
      </c>
      <c r="EM145" t="s">
        <v>24</v>
      </c>
      <c r="EO145" t="s">
        <v>3</v>
      </c>
      <c r="EQ145">
        <v>1024</v>
      </c>
      <c r="ER145">
        <v>3000.67</v>
      </c>
      <c r="ES145">
        <v>292.07</v>
      </c>
      <c r="ET145">
        <v>18.04</v>
      </c>
      <c r="EU145">
        <v>0.09</v>
      </c>
      <c r="EV145">
        <v>2690.56</v>
      </c>
      <c r="EW145">
        <v>4.72</v>
      </c>
      <c r="EX145">
        <v>0</v>
      </c>
      <c r="EY145">
        <v>0</v>
      </c>
      <c r="FQ145">
        <v>0</v>
      </c>
      <c r="FR145">
        <f t="shared" si="150"/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-1593095587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0.77</v>
      </c>
      <c r="GL145">
        <f t="shared" si="151"/>
        <v>0</v>
      </c>
      <c r="GM145">
        <f t="shared" si="152"/>
        <v>40452.75</v>
      </c>
      <c r="GN145">
        <f t="shared" si="153"/>
        <v>0</v>
      </c>
      <c r="GO145">
        <f t="shared" si="154"/>
        <v>0</v>
      </c>
      <c r="GP145">
        <f t="shared" si="155"/>
        <v>40452.75</v>
      </c>
      <c r="GR145">
        <v>0</v>
      </c>
      <c r="GS145">
        <v>3</v>
      </c>
      <c r="GT145">
        <v>0</v>
      </c>
      <c r="GU145" t="s">
        <v>3</v>
      </c>
      <c r="GV145">
        <f t="shared" si="156"/>
        <v>0</v>
      </c>
      <c r="GW145">
        <v>1</v>
      </c>
      <c r="GX145">
        <f t="shared" si="157"/>
        <v>0</v>
      </c>
      <c r="HA145">
        <v>0</v>
      </c>
      <c r="HB145">
        <v>0</v>
      </c>
      <c r="HC145">
        <f t="shared" si="158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ROW(EtalonRes!A95)</f>
        <v>95</v>
      </c>
      <c r="E146" t="s">
        <v>3</v>
      </c>
      <c r="F146" t="s">
        <v>184</v>
      </c>
      <c r="G146" t="s">
        <v>185</v>
      </c>
      <c r="H146" t="s">
        <v>41</v>
      </c>
      <c r="I146">
        <v>2</v>
      </c>
      <c r="J146">
        <v>0</v>
      </c>
      <c r="K146">
        <v>2</v>
      </c>
      <c r="O146">
        <f t="shared" si="126"/>
        <v>928.24</v>
      </c>
      <c r="P146">
        <f t="shared" si="127"/>
        <v>37.08</v>
      </c>
      <c r="Q146">
        <f t="shared" si="128"/>
        <v>0</v>
      </c>
      <c r="R146">
        <f t="shared" si="129"/>
        <v>0</v>
      </c>
      <c r="S146">
        <f t="shared" si="130"/>
        <v>891.16</v>
      </c>
      <c r="T146">
        <f t="shared" si="131"/>
        <v>0</v>
      </c>
      <c r="U146">
        <f t="shared" si="132"/>
        <v>1.68</v>
      </c>
      <c r="V146">
        <f t="shared" si="133"/>
        <v>0</v>
      </c>
      <c r="W146">
        <f t="shared" si="134"/>
        <v>0</v>
      </c>
      <c r="X146">
        <f t="shared" si="135"/>
        <v>623.80999999999995</v>
      </c>
      <c r="Y146">
        <f t="shared" si="136"/>
        <v>89.12</v>
      </c>
      <c r="AA146">
        <v>-1</v>
      </c>
      <c r="AB146">
        <f t="shared" si="137"/>
        <v>464.12</v>
      </c>
      <c r="AC146">
        <f>ROUND((ES146),6)</f>
        <v>18.54</v>
      </c>
      <c r="AD146">
        <f>ROUND((((ET146)-(EU146))+AE146),6)</f>
        <v>0</v>
      </c>
      <c r="AE146">
        <f t="shared" si="159"/>
        <v>0</v>
      </c>
      <c r="AF146">
        <f t="shared" si="159"/>
        <v>445.58</v>
      </c>
      <c r="AG146">
        <f t="shared" si="138"/>
        <v>0</v>
      </c>
      <c r="AH146">
        <f t="shared" si="160"/>
        <v>0.84</v>
      </c>
      <c r="AI146">
        <f t="shared" si="160"/>
        <v>0</v>
      </c>
      <c r="AJ146">
        <f t="shared" si="139"/>
        <v>0</v>
      </c>
      <c r="AK146">
        <v>464.12</v>
      </c>
      <c r="AL146">
        <v>18.54</v>
      </c>
      <c r="AM146">
        <v>0</v>
      </c>
      <c r="AN146">
        <v>0</v>
      </c>
      <c r="AO146">
        <v>445.58</v>
      </c>
      <c r="AP146">
        <v>0</v>
      </c>
      <c r="AQ146">
        <v>0.84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186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40"/>
        <v>928.24</v>
      </c>
      <c r="CQ146">
        <f t="shared" si="141"/>
        <v>18.54</v>
      </c>
      <c r="CR146">
        <f>((((ET146)*BB146-(EU146)*BS146)+AE146*BS146)*AV146)</f>
        <v>0</v>
      </c>
      <c r="CS146">
        <f t="shared" si="142"/>
        <v>0</v>
      </c>
      <c r="CT146">
        <f t="shared" si="143"/>
        <v>445.58</v>
      </c>
      <c r="CU146">
        <f t="shared" si="144"/>
        <v>0</v>
      </c>
      <c r="CV146">
        <f t="shared" si="145"/>
        <v>0.84</v>
      </c>
      <c r="CW146">
        <f t="shared" si="146"/>
        <v>0</v>
      </c>
      <c r="CX146">
        <f t="shared" si="147"/>
        <v>0</v>
      </c>
      <c r="CY146">
        <f t="shared" si="148"/>
        <v>623.81200000000001</v>
      </c>
      <c r="CZ146">
        <f t="shared" si="149"/>
        <v>89.116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41</v>
      </c>
      <c r="DW146" t="s">
        <v>41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1364533919</v>
      </c>
      <c r="EF146">
        <v>1</v>
      </c>
      <c r="EG146" t="s">
        <v>22</v>
      </c>
      <c r="EH146">
        <v>0</v>
      </c>
      <c r="EI146" t="s">
        <v>3</v>
      </c>
      <c r="EJ146">
        <v>4</v>
      </c>
      <c r="EK146">
        <v>0</v>
      </c>
      <c r="EL146" t="s">
        <v>23</v>
      </c>
      <c r="EM146" t="s">
        <v>24</v>
      </c>
      <c r="EO146" t="s">
        <v>3</v>
      </c>
      <c r="EQ146">
        <v>1024</v>
      </c>
      <c r="ER146">
        <v>464.12</v>
      </c>
      <c r="ES146">
        <v>18.54</v>
      </c>
      <c r="ET146">
        <v>0</v>
      </c>
      <c r="EU146">
        <v>0</v>
      </c>
      <c r="EV146">
        <v>445.58</v>
      </c>
      <c r="EW146">
        <v>0.84</v>
      </c>
      <c r="EX146">
        <v>0</v>
      </c>
      <c r="EY146">
        <v>0</v>
      </c>
      <c r="FQ146">
        <v>0</v>
      </c>
      <c r="FR146">
        <f t="shared" si="150"/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-421218563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si="151"/>
        <v>0</v>
      </c>
      <c r="GM146">
        <f t="shared" si="152"/>
        <v>1641.17</v>
      </c>
      <c r="GN146">
        <f t="shared" si="153"/>
        <v>0</v>
      </c>
      <c r="GO146">
        <f t="shared" si="154"/>
        <v>0</v>
      </c>
      <c r="GP146">
        <f t="shared" si="155"/>
        <v>1641.17</v>
      </c>
      <c r="GR146">
        <v>0</v>
      </c>
      <c r="GS146">
        <v>3</v>
      </c>
      <c r="GT146">
        <v>0</v>
      </c>
      <c r="GU146" t="s">
        <v>3</v>
      </c>
      <c r="GV146">
        <f t="shared" si="156"/>
        <v>0</v>
      </c>
      <c r="GW146">
        <v>1</v>
      </c>
      <c r="GX146">
        <f t="shared" si="157"/>
        <v>0</v>
      </c>
      <c r="HA146">
        <v>0</v>
      </c>
      <c r="HB146">
        <v>0</v>
      </c>
      <c r="HC146">
        <f t="shared" si="158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ROW(EtalonRes!A97)</f>
        <v>97</v>
      </c>
      <c r="E147" t="s">
        <v>187</v>
      </c>
      <c r="F147" t="s">
        <v>188</v>
      </c>
      <c r="G147" t="s">
        <v>189</v>
      </c>
      <c r="H147" t="s">
        <v>47</v>
      </c>
      <c r="I147">
        <f>ROUND(2/10,9)</f>
        <v>0.2</v>
      </c>
      <c r="J147">
        <v>0</v>
      </c>
      <c r="K147">
        <f>ROUND(2/10,9)</f>
        <v>0.2</v>
      </c>
      <c r="O147">
        <f t="shared" si="126"/>
        <v>95.53</v>
      </c>
      <c r="P147">
        <f t="shared" si="127"/>
        <v>0.05</v>
      </c>
      <c r="Q147">
        <f t="shared" si="128"/>
        <v>0</v>
      </c>
      <c r="R147">
        <f t="shared" si="129"/>
        <v>0</v>
      </c>
      <c r="S147">
        <f t="shared" si="130"/>
        <v>95.48</v>
      </c>
      <c r="T147">
        <f t="shared" si="131"/>
        <v>0</v>
      </c>
      <c r="U147">
        <f t="shared" si="132"/>
        <v>0.18000000000000002</v>
      </c>
      <c r="V147">
        <f t="shared" si="133"/>
        <v>0</v>
      </c>
      <c r="W147">
        <f t="shared" si="134"/>
        <v>0</v>
      </c>
      <c r="X147">
        <f t="shared" si="135"/>
        <v>66.84</v>
      </c>
      <c r="Y147">
        <f t="shared" si="136"/>
        <v>9.5500000000000007</v>
      </c>
      <c r="AA147">
        <v>1407480166</v>
      </c>
      <c r="AB147">
        <f t="shared" si="137"/>
        <v>477.67</v>
      </c>
      <c r="AC147">
        <f>ROUND((ES147),6)</f>
        <v>0.26</v>
      </c>
      <c r="AD147">
        <f>ROUND((((ET147)-(EU147))+AE147),6)</f>
        <v>0</v>
      </c>
      <c r="AE147">
        <f t="shared" si="159"/>
        <v>0</v>
      </c>
      <c r="AF147">
        <f t="shared" si="159"/>
        <v>477.41</v>
      </c>
      <c r="AG147">
        <f t="shared" si="138"/>
        <v>0</v>
      </c>
      <c r="AH147">
        <f t="shared" si="160"/>
        <v>0.9</v>
      </c>
      <c r="AI147">
        <f t="shared" si="160"/>
        <v>0</v>
      </c>
      <c r="AJ147">
        <f t="shared" si="139"/>
        <v>0</v>
      </c>
      <c r="AK147">
        <v>477.67</v>
      </c>
      <c r="AL147">
        <v>0.26</v>
      </c>
      <c r="AM147">
        <v>0</v>
      </c>
      <c r="AN147">
        <v>0</v>
      </c>
      <c r="AO147">
        <v>477.41</v>
      </c>
      <c r="AP147">
        <v>0</v>
      </c>
      <c r="AQ147">
        <v>0.9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190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40"/>
        <v>95.53</v>
      </c>
      <c r="CQ147">
        <f t="shared" si="141"/>
        <v>0.26</v>
      </c>
      <c r="CR147">
        <f>((((ET147)*BB147-(EU147)*BS147)+AE147*BS147)*AV147)</f>
        <v>0</v>
      </c>
      <c r="CS147">
        <f t="shared" si="142"/>
        <v>0</v>
      </c>
      <c r="CT147">
        <f t="shared" si="143"/>
        <v>477.41</v>
      </c>
      <c r="CU147">
        <f t="shared" si="144"/>
        <v>0</v>
      </c>
      <c r="CV147">
        <f t="shared" si="145"/>
        <v>0.9</v>
      </c>
      <c r="CW147">
        <f t="shared" si="146"/>
        <v>0</v>
      </c>
      <c r="CX147">
        <f t="shared" si="147"/>
        <v>0</v>
      </c>
      <c r="CY147">
        <f t="shared" si="148"/>
        <v>66.835999999999999</v>
      </c>
      <c r="CZ147">
        <f t="shared" si="149"/>
        <v>9.548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47</v>
      </c>
      <c r="DW147" t="s">
        <v>47</v>
      </c>
      <c r="DX147">
        <v>10</v>
      </c>
      <c r="DZ147" t="s">
        <v>3</v>
      </c>
      <c r="EA147" t="s">
        <v>3</v>
      </c>
      <c r="EB147" t="s">
        <v>3</v>
      </c>
      <c r="EC147" t="s">
        <v>3</v>
      </c>
      <c r="EE147">
        <v>1364533919</v>
      </c>
      <c r="EF147">
        <v>1</v>
      </c>
      <c r="EG147" t="s">
        <v>22</v>
      </c>
      <c r="EH147">
        <v>0</v>
      </c>
      <c r="EI147" t="s">
        <v>3</v>
      </c>
      <c r="EJ147">
        <v>4</v>
      </c>
      <c r="EK147">
        <v>0</v>
      </c>
      <c r="EL147" t="s">
        <v>23</v>
      </c>
      <c r="EM147" t="s">
        <v>24</v>
      </c>
      <c r="EO147" t="s">
        <v>3</v>
      </c>
      <c r="EQ147">
        <v>0</v>
      </c>
      <c r="ER147">
        <v>477.67</v>
      </c>
      <c r="ES147">
        <v>0.26</v>
      </c>
      <c r="ET147">
        <v>0</v>
      </c>
      <c r="EU147">
        <v>0</v>
      </c>
      <c r="EV147">
        <v>477.41</v>
      </c>
      <c r="EW147">
        <v>0.9</v>
      </c>
      <c r="EX147">
        <v>0</v>
      </c>
      <c r="EY147">
        <v>0</v>
      </c>
      <c r="FQ147">
        <v>0</v>
      </c>
      <c r="FR147">
        <f t="shared" si="150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1505479443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 t="shared" si="151"/>
        <v>0</v>
      </c>
      <c r="GM147">
        <f t="shared" si="152"/>
        <v>171.92</v>
      </c>
      <c r="GN147">
        <f t="shared" si="153"/>
        <v>0</v>
      </c>
      <c r="GO147">
        <f t="shared" si="154"/>
        <v>0</v>
      </c>
      <c r="GP147">
        <f t="shared" si="155"/>
        <v>171.92</v>
      </c>
      <c r="GR147">
        <v>0</v>
      </c>
      <c r="GS147">
        <v>3</v>
      </c>
      <c r="GT147">
        <v>0</v>
      </c>
      <c r="GU147" t="s">
        <v>3</v>
      </c>
      <c r="GV147">
        <f t="shared" si="156"/>
        <v>0</v>
      </c>
      <c r="GW147">
        <v>1</v>
      </c>
      <c r="GX147">
        <f t="shared" si="157"/>
        <v>0</v>
      </c>
      <c r="HA147">
        <v>0</v>
      </c>
      <c r="HB147">
        <v>0</v>
      </c>
      <c r="HC147">
        <f t="shared" si="158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ROW(EtalonRes!A102)</f>
        <v>102</v>
      </c>
      <c r="E148" t="s">
        <v>3</v>
      </c>
      <c r="F148" t="s">
        <v>191</v>
      </c>
      <c r="G148" t="s">
        <v>192</v>
      </c>
      <c r="H148" t="s">
        <v>41</v>
      </c>
      <c r="I148">
        <v>3</v>
      </c>
      <c r="J148">
        <v>0</v>
      </c>
      <c r="K148">
        <v>3</v>
      </c>
      <c r="O148">
        <f t="shared" si="126"/>
        <v>40728.480000000003</v>
      </c>
      <c r="P148">
        <f t="shared" si="127"/>
        <v>17548.32</v>
      </c>
      <c r="Q148">
        <f t="shared" si="128"/>
        <v>0</v>
      </c>
      <c r="R148">
        <f t="shared" si="129"/>
        <v>0</v>
      </c>
      <c r="S148">
        <f t="shared" si="130"/>
        <v>23180.16</v>
      </c>
      <c r="T148">
        <f t="shared" si="131"/>
        <v>0</v>
      </c>
      <c r="U148">
        <f t="shared" si="132"/>
        <v>48</v>
      </c>
      <c r="V148">
        <f t="shared" si="133"/>
        <v>0</v>
      </c>
      <c r="W148">
        <f t="shared" si="134"/>
        <v>0</v>
      </c>
      <c r="X148">
        <f t="shared" si="135"/>
        <v>16226.11</v>
      </c>
      <c r="Y148">
        <f t="shared" si="136"/>
        <v>2318.02</v>
      </c>
      <c r="AA148">
        <v>-1</v>
      </c>
      <c r="AB148">
        <f t="shared" si="137"/>
        <v>13576.16</v>
      </c>
      <c r="AC148">
        <f>ROUND((ES148),6)</f>
        <v>5849.44</v>
      </c>
      <c r="AD148">
        <f>ROUND((((ET148)-(EU148))+AE148),6)</f>
        <v>0</v>
      </c>
      <c r="AE148">
        <f t="shared" si="159"/>
        <v>0</v>
      </c>
      <c r="AF148">
        <f t="shared" si="159"/>
        <v>7726.72</v>
      </c>
      <c r="AG148">
        <f t="shared" si="138"/>
        <v>0</v>
      </c>
      <c r="AH148">
        <f t="shared" si="160"/>
        <v>16</v>
      </c>
      <c r="AI148">
        <f t="shared" si="160"/>
        <v>0</v>
      </c>
      <c r="AJ148">
        <f t="shared" si="139"/>
        <v>0</v>
      </c>
      <c r="AK148">
        <v>13576.16</v>
      </c>
      <c r="AL148">
        <v>5849.44</v>
      </c>
      <c r="AM148">
        <v>0</v>
      </c>
      <c r="AN148">
        <v>0</v>
      </c>
      <c r="AO148">
        <v>7726.72</v>
      </c>
      <c r="AP148">
        <v>0</v>
      </c>
      <c r="AQ148">
        <v>16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193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140"/>
        <v>40728.479999999996</v>
      </c>
      <c r="CQ148">
        <f t="shared" si="141"/>
        <v>5849.44</v>
      </c>
      <c r="CR148">
        <f>((((ET148)*BB148-(EU148)*BS148)+AE148*BS148)*AV148)</f>
        <v>0</v>
      </c>
      <c r="CS148">
        <f t="shared" si="142"/>
        <v>0</v>
      </c>
      <c r="CT148">
        <f t="shared" si="143"/>
        <v>7726.72</v>
      </c>
      <c r="CU148">
        <f t="shared" si="144"/>
        <v>0</v>
      </c>
      <c r="CV148">
        <f t="shared" si="145"/>
        <v>16</v>
      </c>
      <c r="CW148">
        <f t="shared" si="146"/>
        <v>0</v>
      </c>
      <c r="CX148">
        <f t="shared" si="147"/>
        <v>0</v>
      </c>
      <c r="CY148">
        <f t="shared" si="148"/>
        <v>16226.111999999999</v>
      </c>
      <c r="CZ148">
        <f t="shared" si="149"/>
        <v>2318.0160000000001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41</v>
      </c>
      <c r="DW148" t="s">
        <v>41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1364533919</v>
      </c>
      <c r="EF148">
        <v>1</v>
      </c>
      <c r="EG148" t="s">
        <v>22</v>
      </c>
      <c r="EH148">
        <v>0</v>
      </c>
      <c r="EI148" t="s">
        <v>3</v>
      </c>
      <c r="EJ148">
        <v>4</v>
      </c>
      <c r="EK148">
        <v>0</v>
      </c>
      <c r="EL148" t="s">
        <v>23</v>
      </c>
      <c r="EM148" t="s">
        <v>24</v>
      </c>
      <c r="EO148" t="s">
        <v>3</v>
      </c>
      <c r="EQ148">
        <v>1311744</v>
      </c>
      <c r="ER148">
        <v>13576.16</v>
      </c>
      <c r="ES148">
        <v>5849.44</v>
      </c>
      <c r="ET148">
        <v>0</v>
      </c>
      <c r="EU148">
        <v>0</v>
      </c>
      <c r="EV148">
        <v>7726.72</v>
      </c>
      <c r="EW148">
        <v>16</v>
      </c>
      <c r="EX148">
        <v>0</v>
      </c>
      <c r="EY148">
        <v>0</v>
      </c>
      <c r="FQ148">
        <v>0</v>
      </c>
      <c r="FR148">
        <f t="shared" si="150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-1926564439</v>
      </c>
      <c r="GG148">
        <v>2</v>
      </c>
      <c r="GH148">
        <v>1</v>
      </c>
      <c r="GI148">
        <v>-2</v>
      </c>
      <c r="GJ148">
        <v>0</v>
      </c>
      <c r="GK148">
        <f>ROUND(R148*(R12)/100,2)</f>
        <v>0</v>
      </c>
      <c r="GL148">
        <f t="shared" si="151"/>
        <v>0</v>
      </c>
      <c r="GM148">
        <f t="shared" si="152"/>
        <v>59272.61</v>
      </c>
      <c r="GN148">
        <f t="shared" si="153"/>
        <v>0</v>
      </c>
      <c r="GO148">
        <f t="shared" si="154"/>
        <v>0</v>
      </c>
      <c r="GP148">
        <f t="shared" si="155"/>
        <v>59272.61</v>
      </c>
      <c r="GR148">
        <v>0</v>
      </c>
      <c r="GS148">
        <v>3</v>
      </c>
      <c r="GT148">
        <v>0</v>
      </c>
      <c r="GU148" t="s">
        <v>3</v>
      </c>
      <c r="GV148">
        <f t="shared" si="156"/>
        <v>0</v>
      </c>
      <c r="GW148">
        <v>1</v>
      </c>
      <c r="GX148">
        <f t="shared" si="157"/>
        <v>0</v>
      </c>
      <c r="HA148">
        <v>0</v>
      </c>
      <c r="HB148">
        <v>0</v>
      </c>
      <c r="HC148">
        <f t="shared" si="158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17</v>
      </c>
      <c r="B149">
        <v>1</v>
      </c>
      <c r="D149">
        <f>ROW(EtalonRes!A104)</f>
        <v>104</v>
      </c>
      <c r="E149" t="s">
        <v>3</v>
      </c>
      <c r="F149" t="s">
        <v>194</v>
      </c>
      <c r="G149" t="s">
        <v>195</v>
      </c>
      <c r="H149" t="s">
        <v>41</v>
      </c>
      <c r="I149">
        <v>4</v>
      </c>
      <c r="J149">
        <v>0</v>
      </c>
      <c r="K149">
        <v>4</v>
      </c>
      <c r="O149">
        <f t="shared" si="126"/>
        <v>7004.72</v>
      </c>
      <c r="P149">
        <f t="shared" si="127"/>
        <v>0</v>
      </c>
      <c r="Q149">
        <f t="shared" si="128"/>
        <v>3577.12</v>
      </c>
      <c r="R149">
        <f t="shared" si="129"/>
        <v>1940.24</v>
      </c>
      <c r="S149">
        <f t="shared" si="130"/>
        <v>3427.6</v>
      </c>
      <c r="T149">
        <f t="shared" si="131"/>
        <v>0</v>
      </c>
      <c r="U149">
        <f t="shared" si="132"/>
        <v>6.56</v>
      </c>
      <c r="V149">
        <f t="shared" si="133"/>
        <v>0</v>
      </c>
      <c r="W149">
        <f t="shared" si="134"/>
        <v>0</v>
      </c>
      <c r="X149">
        <f t="shared" si="135"/>
        <v>2399.3200000000002</v>
      </c>
      <c r="Y149">
        <f t="shared" si="136"/>
        <v>342.76</v>
      </c>
      <c r="AA149">
        <v>-1</v>
      </c>
      <c r="AB149">
        <f t="shared" si="137"/>
        <v>1751.18</v>
      </c>
      <c r="AC149">
        <f>ROUND(((ES149*2)),6)</f>
        <v>0</v>
      </c>
      <c r="AD149">
        <f>ROUND(((((ET149*2))-((EU149*2)))+AE149),6)</f>
        <v>894.28</v>
      </c>
      <c r="AE149">
        <f>ROUND(((EU149*2)),6)</f>
        <v>485.06</v>
      </c>
      <c r="AF149">
        <f>ROUND(((EV149*2)),6)</f>
        <v>856.9</v>
      </c>
      <c r="AG149">
        <f t="shared" si="138"/>
        <v>0</v>
      </c>
      <c r="AH149">
        <f>((EW149*2))</f>
        <v>1.64</v>
      </c>
      <c r="AI149">
        <f>((EX149*2))</f>
        <v>0</v>
      </c>
      <c r="AJ149">
        <f t="shared" si="139"/>
        <v>0</v>
      </c>
      <c r="AK149">
        <v>875.59</v>
      </c>
      <c r="AL149">
        <v>0</v>
      </c>
      <c r="AM149">
        <v>447.14</v>
      </c>
      <c r="AN149">
        <v>242.53</v>
      </c>
      <c r="AO149">
        <v>428.45</v>
      </c>
      <c r="AP149">
        <v>0</v>
      </c>
      <c r="AQ149">
        <v>0.82</v>
      </c>
      <c r="AR149">
        <v>0</v>
      </c>
      <c r="AS149">
        <v>0</v>
      </c>
      <c r="AT149">
        <v>70</v>
      </c>
      <c r="AU149">
        <v>10</v>
      </c>
      <c r="AV149">
        <v>1</v>
      </c>
      <c r="AW149">
        <v>1</v>
      </c>
      <c r="AZ149">
        <v>1</v>
      </c>
      <c r="BA149">
        <v>1</v>
      </c>
      <c r="BB149">
        <v>1</v>
      </c>
      <c r="BC149">
        <v>1</v>
      </c>
      <c r="BD149" t="s">
        <v>3</v>
      </c>
      <c r="BE149" t="s">
        <v>3</v>
      </c>
      <c r="BF149" t="s">
        <v>3</v>
      </c>
      <c r="BG149" t="s">
        <v>3</v>
      </c>
      <c r="BH149">
        <v>0</v>
      </c>
      <c r="BI149">
        <v>4</v>
      </c>
      <c r="BJ149" t="s">
        <v>196</v>
      </c>
      <c r="BM149">
        <v>0</v>
      </c>
      <c r="BN149">
        <v>0</v>
      </c>
      <c r="BO149" t="s">
        <v>3</v>
      </c>
      <c r="BP149">
        <v>0</v>
      </c>
      <c r="BQ149">
        <v>1</v>
      </c>
      <c r="BR149">
        <v>0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3</v>
      </c>
      <c r="BZ149">
        <v>70</v>
      </c>
      <c r="CA149">
        <v>10</v>
      </c>
      <c r="CB149" t="s">
        <v>3</v>
      </c>
      <c r="CE149">
        <v>0</v>
      </c>
      <c r="CF149">
        <v>0</v>
      </c>
      <c r="CG149">
        <v>0</v>
      </c>
      <c r="CM149">
        <v>0</v>
      </c>
      <c r="CN149" t="s">
        <v>3</v>
      </c>
      <c r="CO149">
        <v>0</v>
      </c>
      <c r="CP149">
        <f t="shared" si="140"/>
        <v>7004.7199999999993</v>
      </c>
      <c r="CQ149">
        <f t="shared" si="141"/>
        <v>0</v>
      </c>
      <c r="CR149">
        <f>(((((ET149*2))*BB149-((EU149*2))*BS149)+AE149*BS149)*AV149)</f>
        <v>894.28</v>
      </c>
      <c r="CS149">
        <f t="shared" si="142"/>
        <v>485.06</v>
      </c>
      <c r="CT149">
        <f t="shared" si="143"/>
        <v>856.9</v>
      </c>
      <c r="CU149">
        <f t="shared" si="144"/>
        <v>0</v>
      </c>
      <c r="CV149">
        <f t="shared" si="145"/>
        <v>1.64</v>
      </c>
      <c r="CW149">
        <f t="shared" si="146"/>
        <v>0</v>
      </c>
      <c r="CX149">
        <f t="shared" si="147"/>
        <v>0</v>
      </c>
      <c r="CY149">
        <f t="shared" si="148"/>
        <v>2399.3200000000002</v>
      </c>
      <c r="CZ149">
        <f t="shared" si="149"/>
        <v>342.76</v>
      </c>
      <c r="DC149" t="s">
        <v>3</v>
      </c>
      <c r="DD149" t="s">
        <v>43</v>
      </c>
      <c r="DE149" t="s">
        <v>43</v>
      </c>
      <c r="DF149" t="s">
        <v>43</v>
      </c>
      <c r="DG149" t="s">
        <v>43</v>
      </c>
      <c r="DH149" t="s">
        <v>3</v>
      </c>
      <c r="DI149" t="s">
        <v>43</v>
      </c>
      <c r="DJ149" t="s">
        <v>43</v>
      </c>
      <c r="DK149" t="s">
        <v>3</v>
      </c>
      <c r="DL149" t="s">
        <v>3</v>
      </c>
      <c r="DM149" t="s">
        <v>3</v>
      </c>
      <c r="DN149">
        <v>0</v>
      </c>
      <c r="DO149">
        <v>0</v>
      </c>
      <c r="DP149">
        <v>1</v>
      </c>
      <c r="DQ149">
        <v>1</v>
      </c>
      <c r="DU149">
        <v>16987630</v>
      </c>
      <c r="DV149" t="s">
        <v>41</v>
      </c>
      <c r="DW149" t="s">
        <v>41</v>
      </c>
      <c r="DX149">
        <v>1</v>
      </c>
      <c r="DZ149" t="s">
        <v>3</v>
      </c>
      <c r="EA149" t="s">
        <v>3</v>
      </c>
      <c r="EB149" t="s">
        <v>3</v>
      </c>
      <c r="EC149" t="s">
        <v>3</v>
      </c>
      <c r="EE149">
        <v>1364533919</v>
      </c>
      <c r="EF149">
        <v>1</v>
      </c>
      <c r="EG149" t="s">
        <v>22</v>
      </c>
      <c r="EH149">
        <v>0</v>
      </c>
      <c r="EI149" t="s">
        <v>3</v>
      </c>
      <c r="EJ149">
        <v>4</v>
      </c>
      <c r="EK149">
        <v>0</v>
      </c>
      <c r="EL149" t="s">
        <v>23</v>
      </c>
      <c r="EM149" t="s">
        <v>24</v>
      </c>
      <c r="EO149" t="s">
        <v>3</v>
      </c>
      <c r="EQ149">
        <v>1024</v>
      </c>
      <c r="ER149">
        <v>875.59</v>
      </c>
      <c r="ES149">
        <v>0</v>
      </c>
      <c r="ET149">
        <v>447.14</v>
      </c>
      <c r="EU149">
        <v>242.53</v>
      </c>
      <c r="EV149">
        <v>428.45</v>
      </c>
      <c r="EW149">
        <v>0.82</v>
      </c>
      <c r="EX149">
        <v>0</v>
      </c>
      <c r="EY149">
        <v>0</v>
      </c>
      <c r="FQ149">
        <v>0</v>
      </c>
      <c r="FR149">
        <f t="shared" si="150"/>
        <v>0</v>
      </c>
      <c r="FS149">
        <v>0</v>
      </c>
      <c r="FX149">
        <v>70</v>
      </c>
      <c r="FY149">
        <v>10</v>
      </c>
      <c r="GA149" t="s">
        <v>3</v>
      </c>
      <c r="GD149">
        <v>0</v>
      </c>
      <c r="GF149">
        <v>944383600</v>
      </c>
      <c r="GG149">
        <v>2</v>
      </c>
      <c r="GH149">
        <v>1</v>
      </c>
      <c r="GI149">
        <v>-2</v>
      </c>
      <c r="GJ149">
        <v>0</v>
      </c>
      <c r="GK149">
        <f>ROUND(R149*(R12)/100,2)</f>
        <v>2095.46</v>
      </c>
      <c r="GL149">
        <f t="shared" si="151"/>
        <v>0</v>
      </c>
      <c r="GM149">
        <f t="shared" si="152"/>
        <v>11842.26</v>
      </c>
      <c r="GN149">
        <f t="shared" si="153"/>
        <v>0</v>
      </c>
      <c r="GO149">
        <f t="shared" si="154"/>
        <v>0</v>
      </c>
      <c r="GP149">
        <f t="shared" si="155"/>
        <v>11842.26</v>
      </c>
      <c r="GR149">
        <v>0</v>
      </c>
      <c r="GS149">
        <v>3</v>
      </c>
      <c r="GT149">
        <v>0</v>
      </c>
      <c r="GU149" t="s">
        <v>3</v>
      </c>
      <c r="GV149">
        <f t="shared" si="156"/>
        <v>0</v>
      </c>
      <c r="GW149">
        <v>1</v>
      </c>
      <c r="GX149">
        <f t="shared" si="157"/>
        <v>0</v>
      </c>
      <c r="HA149">
        <v>0</v>
      </c>
      <c r="HB149">
        <v>0</v>
      </c>
      <c r="HC149">
        <f t="shared" si="158"/>
        <v>0</v>
      </c>
      <c r="HE149" t="s">
        <v>3</v>
      </c>
      <c r="HF149" t="s">
        <v>3</v>
      </c>
      <c r="HM149" t="s">
        <v>3</v>
      </c>
      <c r="HN149" t="s">
        <v>3</v>
      </c>
      <c r="HO149" t="s">
        <v>3</v>
      </c>
      <c r="HP149" t="s">
        <v>3</v>
      </c>
      <c r="HQ149" t="s">
        <v>3</v>
      </c>
      <c r="IK149">
        <v>0</v>
      </c>
    </row>
    <row r="150" spans="1:245" x14ac:dyDescent="0.2">
      <c r="A150">
        <v>17</v>
      </c>
      <c r="B150">
        <v>1</v>
      </c>
      <c r="D150">
        <f>ROW(EtalonRes!A106)</f>
        <v>106</v>
      </c>
      <c r="E150" t="s">
        <v>197</v>
      </c>
      <c r="F150" t="s">
        <v>198</v>
      </c>
      <c r="G150" t="s">
        <v>199</v>
      </c>
      <c r="H150" t="s">
        <v>47</v>
      </c>
      <c r="I150">
        <f>ROUND(4/10,9)</f>
        <v>0.4</v>
      </c>
      <c r="J150">
        <v>0</v>
      </c>
      <c r="K150">
        <f>ROUND(4/10,9)</f>
        <v>0.4</v>
      </c>
      <c r="O150">
        <f t="shared" si="126"/>
        <v>645.44000000000005</v>
      </c>
      <c r="P150">
        <f t="shared" si="127"/>
        <v>0.42</v>
      </c>
      <c r="Q150">
        <f t="shared" si="128"/>
        <v>0</v>
      </c>
      <c r="R150">
        <f t="shared" si="129"/>
        <v>0</v>
      </c>
      <c r="S150">
        <f t="shared" si="130"/>
        <v>645.02</v>
      </c>
      <c r="T150">
        <f t="shared" si="131"/>
        <v>0</v>
      </c>
      <c r="U150">
        <f t="shared" si="132"/>
        <v>1.2160000000000002</v>
      </c>
      <c r="V150">
        <f t="shared" si="133"/>
        <v>0</v>
      </c>
      <c r="W150">
        <f t="shared" si="134"/>
        <v>0</v>
      </c>
      <c r="X150">
        <f t="shared" si="135"/>
        <v>451.51</v>
      </c>
      <c r="Y150">
        <f t="shared" si="136"/>
        <v>64.5</v>
      </c>
      <c r="AA150">
        <v>1407480166</v>
      </c>
      <c r="AB150">
        <f t="shared" si="137"/>
        <v>1613.6</v>
      </c>
      <c r="AC150">
        <f>ROUND(((ES150*2)),6)</f>
        <v>1.04</v>
      </c>
      <c r="AD150">
        <f>ROUND(((((ET150*2))-((EU150*2)))+AE150),6)</f>
        <v>0</v>
      </c>
      <c r="AE150">
        <f>ROUND(((EU150*2)),6)</f>
        <v>0</v>
      </c>
      <c r="AF150">
        <f>ROUND(((EV150*2)),6)</f>
        <v>1612.56</v>
      </c>
      <c r="AG150">
        <f t="shared" si="138"/>
        <v>0</v>
      </c>
      <c r="AH150">
        <f>((EW150*2))</f>
        <v>3.04</v>
      </c>
      <c r="AI150">
        <f>((EX150*2))</f>
        <v>0</v>
      </c>
      <c r="AJ150">
        <f t="shared" si="139"/>
        <v>0</v>
      </c>
      <c r="AK150">
        <v>806.8</v>
      </c>
      <c r="AL150">
        <v>0.52</v>
      </c>
      <c r="AM150">
        <v>0</v>
      </c>
      <c r="AN150">
        <v>0</v>
      </c>
      <c r="AO150">
        <v>806.28</v>
      </c>
      <c r="AP150">
        <v>0</v>
      </c>
      <c r="AQ150">
        <v>1.52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200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 t="shared" si="140"/>
        <v>645.43999999999994</v>
      </c>
      <c r="CQ150">
        <f t="shared" si="141"/>
        <v>1.04</v>
      </c>
      <c r="CR150">
        <f>(((((ET150*2))*BB150-((EU150*2))*BS150)+AE150*BS150)*AV150)</f>
        <v>0</v>
      </c>
      <c r="CS150">
        <f t="shared" si="142"/>
        <v>0</v>
      </c>
      <c r="CT150">
        <f t="shared" si="143"/>
        <v>1612.56</v>
      </c>
      <c r="CU150">
        <f t="shared" si="144"/>
        <v>0</v>
      </c>
      <c r="CV150">
        <f t="shared" si="145"/>
        <v>3.04</v>
      </c>
      <c r="CW150">
        <f t="shared" si="146"/>
        <v>0</v>
      </c>
      <c r="CX150">
        <f t="shared" si="147"/>
        <v>0</v>
      </c>
      <c r="CY150">
        <f t="shared" si="148"/>
        <v>451.51400000000001</v>
      </c>
      <c r="CZ150">
        <f t="shared" si="149"/>
        <v>64.501999999999995</v>
      </c>
      <c r="DC150" t="s">
        <v>3</v>
      </c>
      <c r="DD150" t="s">
        <v>43</v>
      </c>
      <c r="DE150" t="s">
        <v>43</v>
      </c>
      <c r="DF150" t="s">
        <v>43</v>
      </c>
      <c r="DG150" t="s">
        <v>43</v>
      </c>
      <c r="DH150" t="s">
        <v>3</v>
      </c>
      <c r="DI150" t="s">
        <v>43</v>
      </c>
      <c r="DJ150" t="s">
        <v>43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47</v>
      </c>
      <c r="DW150" t="s">
        <v>47</v>
      </c>
      <c r="DX150">
        <v>10</v>
      </c>
      <c r="DZ150" t="s">
        <v>3</v>
      </c>
      <c r="EA150" t="s">
        <v>3</v>
      </c>
      <c r="EB150" t="s">
        <v>3</v>
      </c>
      <c r="EC150" t="s">
        <v>3</v>
      </c>
      <c r="EE150">
        <v>1364533919</v>
      </c>
      <c r="EF150">
        <v>1</v>
      </c>
      <c r="EG150" t="s">
        <v>22</v>
      </c>
      <c r="EH150">
        <v>0</v>
      </c>
      <c r="EI150" t="s">
        <v>3</v>
      </c>
      <c r="EJ150">
        <v>4</v>
      </c>
      <c r="EK150">
        <v>0</v>
      </c>
      <c r="EL150" t="s">
        <v>23</v>
      </c>
      <c r="EM150" t="s">
        <v>24</v>
      </c>
      <c r="EO150" t="s">
        <v>3</v>
      </c>
      <c r="EQ150">
        <v>0</v>
      </c>
      <c r="ER150">
        <v>806.8</v>
      </c>
      <c r="ES150">
        <v>0.52</v>
      </c>
      <c r="ET150">
        <v>0</v>
      </c>
      <c r="EU150">
        <v>0</v>
      </c>
      <c r="EV150">
        <v>806.28</v>
      </c>
      <c r="EW150">
        <v>1.52</v>
      </c>
      <c r="EX150">
        <v>0</v>
      </c>
      <c r="EY150">
        <v>0</v>
      </c>
      <c r="FQ150">
        <v>0</v>
      </c>
      <c r="FR150">
        <f t="shared" si="150"/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1493029148</v>
      </c>
      <c r="GG150">
        <v>2</v>
      </c>
      <c r="GH150">
        <v>1</v>
      </c>
      <c r="GI150">
        <v>-2</v>
      </c>
      <c r="GJ150">
        <v>0</v>
      </c>
      <c r="GK150">
        <f>ROUND(R150*(R12)/100,2)</f>
        <v>0</v>
      </c>
      <c r="GL150">
        <f t="shared" si="151"/>
        <v>0</v>
      </c>
      <c r="GM150">
        <f t="shared" si="152"/>
        <v>1161.45</v>
      </c>
      <c r="GN150">
        <f t="shared" si="153"/>
        <v>0</v>
      </c>
      <c r="GO150">
        <f t="shared" si="154"/>
        <v>0</v>
      </c>
      <c r="GP150">
        <f t="shared" si="155"/>
        <v>1161.45</v>
      </c>
      <c r="GR150">
        <v>0</v>
      </c>
      <c r="GS150">
        <v>3</v>
      </c>
      <c r="GT150">
        <v>0</v>
      </c>
      <c r="GU150" t="s">
        <v>3</v>
      </c>
      <c r="GV150">
        <f t="shared" si="156"/>
        <v>0</v>
      </c>
      <c r="GW150">
        <v>1</v>
      </c>
      <c r="GX150">
        <f t="shared" si="157"/>
        <v>0</v>
      </c>
      <c r="HA150">
        <v>0</v>
      </c>
      <c r="HB150">
        <v>0</v>
      </c>
      <c r="HC150">
        <f t="shared" si="158"/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D151">
        <f>ROW(EtalonRes!A109)</f>
        <v>109</v>
      </c>
      <c r="E151" t="s">
        <v>201</v>
      </c>
      <c r="F151" t="s">
        <v>202</v>
      </c>
      <c r="G151" t="s">
        <v>203</v>
      </c>
      <c r="H151" t="s">
        <v>75</v>
      </c>
      <c r="I151">
        <f>ROUND(20/100,9)</f>
        <v>0.2</v>
      </c>
      <c r="J151">
        <v>0</v>
      </c>
      <c r="K151">
        <f>ROUND(20/100,9)</f>
        <v>0.2</v>
      </c>
      <c r="O151">
        <f t="shared" si="126"/>
        <v>1411.84</v>
      </c>
      <c r="P151">
        <f t="shared" si="127"/>
        <v>120.47</v>
      </c>
      <c r="Q151">
        <f t="shared" si="128"/>
        <v>0</v>
      </c>
      <c r="R151">
        <f t="shared" si="129"/>
        <v>0</v>
      </c>
      <c r="S151">
        <f t="shared" si="130"/>
        <v>1291.3699999999999</v>
      </c>
      <c r="T151">
        <f t="shared" si="131"/>
        <v>0</v>
      </c>
      <c r="U151">
        <f t="shared" si="132"/>
        <v>2.9660000000000002</v>
      </c>
      <c r="V151">
        <f t="shared" si="133"/>
        <v>0</v>
      </c>
      <c r="W151">
        <f t="shared" si="134"/>
        <v>0</v>
      </c>
      <c r="X151">
        <f t="shared" si="135"/>
        <v>903.96</v>
      </c>
      <c r="Y151">
        <f t="shared" si="136"/>
        <v>129.13999999999999</v>
      </c>
      <c r="AA151">
        <v>1407480166</v>
      </c>
      <c r="AB151">
        <f t="shared" si="137"/>
        <v>7059.17</v>
      </c>
      <c r="AC151">
        <f>ROUND((ES151),6)</f>
        <v>602.34</v>
      </c>
      <c r="AD151">
        <f>ROUND((((ET151)-(EU151))+AE151),6)</f>
        <v>0</v>
      </c>
      <c r="AE151">
        <f>ROUND((EU151),6)</f>
        <v>0</v>
      </c>
      <c r="AF151">
        <f>ROUND((EV151),6)</f>
        <v>6456.83</v>
      </c>
      <c r="AG151">
        <f t="shared" si="138"/>
        <v>0</v>
      </c>
      <c r="AH151">
        <f>(EW151)</f>
        <v>14.83</v>
      </c>
      <c r="AI151">
        <f>(EX151)</f>
        <v>0</v>
      </c>
      <c r="AJ151">
        <f t="shared" si="139"/>
        <v>0</v>
      </c>
      <c r="AK151">
        <v>7059.17</v>
      </c>
      <c r="AL151">
        <v>602.34</v>
      </c>
      <c r="AM151">
        <v>0</v>
      </c>
      <c r="AN151">
        <v>0</v>
      </c>
      <c r="AO151">
        <v>6456.83</v>
      </c>
      <c r="AP151">
        <v>0</v>
      </c>
      <c r="AQ151">
        <v>14.83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204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 t="shared" si="140"/>
        <v>1411.84</v>
      </c>
      <c r="CQ151">
        <f t="shared" si="141"/>
        <v>602.34</v>
      </c>
      <c r="CR151">
        <f>((((ET151)*BB151-(EU151)*BS151)+AE151*BS151)*AV151)</f>
        <v>0</v>
      </c>
      <c r="CS151">
        <f t="shared" si="142"/>
        <v>0</v>
      </c>
      <c r="CT151">
        <f t="shared" si="143"/>
        <v>6456.83</v>
      </c>
      <c r="CU151">
        <f t="shared" si="144"/>
        <v>0</v>
      </c>
      <c r="CV151">
        <f t="shared" si="145"/>
        <v>14.83</v>
      </c>
      <c r="CW151">
        <f t="shared" si="146"/>
        <v>0</v>
      </c>
      <c r="CX151">
        <f t="shared" si="147"/>
        <v>0</v>
      </c>
      <c r="CY151">
        <f t="shared" si="148"/>
        <v>903.95899999999995</v>
      </c>
      <c r="CZ151">
        <f t="shared" si="149"/>
        <v>129.137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75</v>
      </c>
      <c r="DW151" t="s">
        <v>75</v>
      </c>
      <c r="DX151">
        <v>100</v>
      </c>
      <c r="DZ151" t="s">
        <v>3</v>
      </c>
      <c r="EA151" t="s">
        <v>3</v>
      </c>
      <c r="EB151" t="s">
        <v>3</v>
      </c>
      <c r="EC151" t="s">
        <v>3</v>
      </c>
      <c r="EE151">
        <v>1364533919</v>
      </c>
      <c r="EF151">
        <v>1</v>
      </c>
      <c r="EG151" t="s">
        <v>22</v>
      </c>
      <c r="EH151">
        <v>0</v>
      </c>
      <c r="EI151" t="s">
        <v>3</v>
      </c>
      <c r="EJ151">
        <v>4</v>
      </c>
      <c r="EK151">
        <v>0</v>
      </c>
      <c r="EL151" t="s">
        <v>23</v>
      </c>
      <c r="EM151" t="s">
        <v>24</v>
      </c>
      <c r="EO151" t="s">
        <v>3</v>
      </c>
      <c r="EQ151">
        <v>0</v>
      </c>
      <c r="ER151">
        <v>7059.17</v>
      </c>
      <c r="ES151">
        <v>602.34</v>
      </c>
      <c r="ET151">
        <v>0</v>
      </c>
      <c r="EU151">
        <v>0</v>
      </c>
      <c r="EV151">
        <v>6456.83</v>
      </c>
      <c r="EW151">
        <v>14.83</v>
      </c>
      <c r="EX151">
        <v>0</v>
      </c>
      <c r="EY151">
        <v>0</v>
      </c>
      <c r="FQ151">
        <v>0</v>
      </c>
      <c r="FR151">
        <f t="shared" si="150"/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-947607855</v>
      </c>
      <c r="GG151">
        <v>2</v>
      </c>
      <c r="GH151">
        <v>1</v>
      </c>
      <c r="GI151">
        <v>-2</v>
      </c>
      <c r="GJ151">
        <v>0</v>
      </c>
      <c r="GK151">
        <f>ROUND(R151*(R12)/100,2)</f>
        <v>0</v>
      </c>
      <c r="GL151">
        <f t="shared" si="151"/>
        <v>0</v>
      </c>
      <c r="GM151">
        <f t="shared" si="152"/>
        <v>2444.94</v>
      </c>
      <c r="GN151">
        <f t="shared" si="153"/>
        <v>0</v>
      </c>
      <c r="GO151">
        <f t="shared" si="154"/>
        <v>0</v>
      </c>
      <c r="GP151">
        <f t="shared" si="155"/>
        <v>2444.94</v>
      </c>
      <c r="GR151">
        <v>0</v>
      </c>
      <c r="GS151">
        <v>3</v>
      </c>
      <c r="GT151">
        <v>0</v>
      </c>
      <c r="GU151" t="s">
        <v>3</v>
      </c>
      <c r="GV151">
        <f t="shared" si="156"/>
        <v>0</v>
      </c>
      <c r="GW151">
        <v>1</v>
      </c>
      <c r="GX151">
        <f t="shared" si="157"/>
        <v>0</v>
      </c>
      <c r="HA151">
        <v>0</v>
      </c>
      <c r="HB151">
        <v>0</v>
      </c>
      <c r="HC151">
        <f t="shared" si="158"/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3" spans="1:245" x14ac:dyDescent="0.2">
      <c r="A153" s="1">
        <v>5</v>
      </c>
      <c r="B153" s="1">
        <v>1</v>
      </c>
      <c r="C153" s="1"/>
      <c r="D153" s="1">
        <f>ROW(A161)</f>
        <v>161</v>
      </c>
      <c r="E153" s="1"/>
      <c r="F153" s="1" t="s">
        <v>66</v>
      </c>
      <c r="G153" s="1" t="s">
        <v>205</v>
      </c>
      <c r="H153" s="1" t="s">
        <v>3</v>
      </c>
      <c r="I153" s="1">
        <v>0</v>
      </c>
      <c r="J153" s="1"/>
      <c r="K153" s="1">
        <v>-1</v>
      </c>
      <c r="L153" s="1"/>
      <c r="M153" s="1" t="s">
        <v>3</v>
      </c>
      <c r="N153" s="1"/>
      <c r="O153" s="1"/>
      <c r="P153" s="1"/>
      <c r="Q153" s="1"/>
      <c r="R153" s="1"/>
      <c r="S153" s="1">
        <v>0</v>
      </c>
      <c r="T153" s="1"/>
      <c r="U153" s="1" t="s">
        <v>3</v>
      </c>
      <c r="V153" s="1">
        <v>0</v>
      </c>
      <c r="W153" s="1"/>
      <c r="X153" s="1"/>
      <c r="Y153" s="1"/>
      <c r="Z153" s="1"/>
      <c r="AA153" s="1"/>
      <c r="AB153" s="1" t="s">
        <v>3</v>
      </c>
      <c r="AC153" s="1" t="s">
        <v>3</v>
      </c>
      <c r="AD153" s="1" t="s">
        <v>3</v>
      </c>
      <c r="AE153" s="1" t="s">
        <v>3</v>
      </c>
      <c r="AF153" s="1" t="s">
        <v>3</v>
      </c>
      <c r="AG153" s="1" t="s">
        <v>3</v>
      </c>
      <c r="AH153" s="1"/>
      <c r="AI153" s="1"/>
      <c r="AJ153" s="1"/>
      <c r="AK153" s="1"/>
      <c r="AL153" s="1"/>
      <c r="AM153" s="1"/>
      <c r="AN153" s="1"/>
      <c r="AO153" s="1"/>
      <c r="AP153" s="1" t="s">
        <v>3</v>
      </c>
      <c r="AQ153" s="1" t="s">
        <v>3</v>
      </c>
      <c r="AR153" s="1" t="s">
        <v>3</v>
      </c>
      <c r="AS153" s="1"/>
      <c r="AT153" s="1"/>
      <c r="AU153" s="1"/>
      <c r="AV153" s="1"/>
      <c r="AW153" s="1"/>
      <c r="AX153" s="1"/>
      <c r="AY153" s="1"/>
      <c r="AZ153" s="1" t="s">
        <v>3</v>
      </c>
      <c r="BA153" s="1"/>
      <c r="BB153" s="1" t="s">
        <v>3</v>
      </c>
      <c r="BC153" s="1" t="s">
        <v>3</v>
      </c>
      <c r="BD153" s="1" t="s">
        <v>3</v>
      </c>
      <c r="BE153" s="1" t="s">
        <v>3</v>
      </c>
      <c r="BF153" s="1" t="s">
        <v>3</v>
      </c>
      <c r="BG153" s="1" t="s">
        <v>3</v>
      </c>
      <c r="BH153" s="1" t="s">
        <v>3</v>
      </c>
      <c r="BI153" s="1" t="s">
        <v>3</v>
      </c>
      <c r="BJ153" s="1" t="s">
        <v>3</v>
      </c>
      <c r="BK153" s="1" t="s">
        <v>3</v>
      </c>
      <c r="BL153" s="1" t="s">
        <v>3</v>
      </c>
      <c r="BM153" s="1" t="s">
        <v>3</v>
      </c>
      <c r="BN153" s="1" t="s">
        <v>3</v>
      </c>
      <c r="BO153" s="1" t="s">
        <v>3</v>
      </c>
      <c r="BP153" s="1" t="s">
        <v>3</v>
      </c>
      <c r="BQ153" s="1"/>
      <c r="BR153" s="1"/>
      <c r="BS153" s="1"/>
      <c r="BT153" s="1"/>
      <c r="BU153" s="1"/>
      <c r="BV153" s="1"/>
      <c r="BW153" s="1"/>
      <c r="BX153" s="1">
        <v>0</v>
      </c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>
        <v>0</v>
      </c>
    </row>
    <row r="155" spans="1:245" x14ac:dyDescent="0.2">
      <c r="A155" s="2">
        <v>52</v>
      </c>
      <c r="B155" s="2">
        <f t="shared" ref="B155:G155" si="161">B161</f>
        <v>1</v>
      </c>
      <c r="C155" s="2">
        <f t="shared" si="161"/>
        <v>5</v>
      </c>
      <c r="D155" s="2">
        <f t="shared" si="161"/>
        <v>153</v>
      </c>
      <c r="E155" s="2">
        <f t="shared" si="161"/>
        <v>0</v>
      </c>
      <c r="F155" s="2" t="str">
        <f t="shared" si="161"/>
        <v>Новый подраздел</v>
      </c>
      <c r="G155" s="2" t="str">
        <f t="shared" si="161"/>
        <v>Водомерный узел</v>
      </c>
      <c r="H155" s="2"/>
      <c r="I155" s="2"/>
      <c r="J155" s="2"/>
      <c r="K155" s="2"/>
      <c r="L155" s="2"/>
      <c r="M155" s="2"/>
      <c r="N155" s="2"/>
      <c r="O155" s="2">
        <f t="shared" ref="O155:AT155" si="162">O161</f>
        <v>1463.5</v>
      </c>
      <c r="P155" s="2">
        <f t="shared" si="162"/>
        <v>0.25</v>
      </c>
      <c r="Q155" s="2">
        <f t="shared" si="162"/>
        <v>0</v>
      </c>
      <c r="R155" s="2">
        <f t="shared" si="162"/>
        <v>0</v>
      </c>
      <c r="S155" s="2">
        <f t="shared" si="162"/>
        <v>1463.25</v>
      </c>
      <c r="T155" s="2">
        <f t="shared" si="162"/>
        <v>0</v>
      </c>
      <c r="U155" s="2">
        <f t="shared" si="162"/>
        <v>3.03</v>
      </c>
      <c r="V155" s="2">
        <f t="shared" si="162"/>
        <v>0</v>
      </c>
      <c r="W155" s="2">
        <f t="shared" si="162"/>
        <v>0</v>
      </c>
      <c r="X155" s="2">
        <f t="shared" si="162"/>
        <v>1024.28</v>
      </c>
      <c r="Y155" s="2">
        <f t="shared" si="162"/>
        <v>146.33000000000001</v>
      </c>
      <c r="Z155" s="2">
        <f t="shared" si="162"/>
        <v>0</v>
      </c>
      <c r="AA155" s="2">
        <f t="shared" si="162"/>
        <v>0</v>
      </c>
      <c r="AB155" s="2">
        <f t="shared" si="162"/>
        <v>1463.5</v>
      </c>
      <c r="AC155" s="2">
        <f t="shared" si="162"/>
        <v>0.25</v>
      </c>
      <c r="AD155" s="2">
        <f t="shared" si="162"/>
        <v>0</v>
      </c>
      <c r="AE155" s="2">
        <f t="shared" si="162"/>
        <v>0</v>
      </c>
      <c r="AF155" s="2">
        <f t="shared" si="162"/>
        <v>1463.25</v>
      </c>
      <c r="AG155" s="2">
        <f t="shared" si="162"/>
        <v>0</v>
      </c>
      <c r="AH155" s="2">
        <f t="shared" si="162"/>
        <v>3.03</v>
      </c>
      <c r="AI155" s="2">
        <f t="shared" si="162"/>
        <v>0</v>
      </c>
      <c r="AJ155" s="2">
        <f t="shared" si="162"/>
        <v>0</v>
      </c>
      <c r="AK155" s="2">
        <f t="shared" si="162"/>
        <v>1024.28</v>
      </c>
      <c r="AL155" s="2">
        <f t="shared" si="162"/>
        <v>146.33000000000001</v>
      </c>
      <c r="AM155" s="2">
        <f t="shared" si="162"/>
        <v>0</v>
      </c>
      <c r="AN155" s="2">
        <f t="shared" si="162"/>
        <v>0</v>
      </c>
      <c r="AO155" s="2">
        <f t="shared" si="162"/>
        <v>0</v>
      </c>
      <c r="AP155" s="2">
        <f t="shared" si="162"/>
        <v>0</v>
      </c>
      <c r="AQ155" s="2">
        <f t="shared" si="162"/>
        <v>0</v>
      </c>
      <c r="AR155" s="2">
        <f t="shared" si="162"/>
        <v>2634.11</v>
      </c>
      <c r="AS155" s="2">
        <f t="shared" si="162"/>
        <v>0</v>
      </c>
      <c r="AT155" s="2">
        <f t="shared" si="162"/>
        <v>0</v>
      </c>
      <c r="AU155" s="2">
        <f t="shared" ref="AU155:BZ155" si="163">AU161</f>
        <v>2634.11</v>
      </c>
      <c r="AV155" s="2">
        <f t="shared" si="163"/>
        <v>0.25</v>
      </c>
      <c r="AW155" s="2">
        <f t="shared" si="163"/>
        <v>0.25</v>
      </c>
      <c r="AX155" s="2">
        <f t="shared" si="163"/>
        <v>0</v>
      </c>
      <c r="AY155" s="2">
        <f t="shared" si="163"/>
        <v>0.25</v>
      </c>
      <c r="AZ155" s="2">
        <f t="shared" si="163"/>
        <v>0</v>
      </c>
      <c r="BA155" s="2">
        <f t="shared" si="163"/>
        <v>0</v>
      </c>
      <c r="BB155" s="2">
        <f t="shared" si="163"/>
        <v>0</v>
      </c>
      <c r="BC155" s="2">
        <f t="shared" si="163"/>
        <v>0</v>
      </c>
      <c r="BD155" s="2">
        <f t="shared" si="163"/>
        <v>0</v>
      </c>
      <c r="BE155" s="2">
        <f t="shared" si="163"/>
        <v>0</v>
      </c>
      <c r="BF155" s="2">
        <f t="shared" si="163"/>
        <v>0</v>
      </c>
      <c r="BG155" s="2">
        <f t="shared" si="163"/>
        <v>0</v>
      </c>
      <c r="BH155" s="2">
        <f t="shared" si="163"/>
        <v>0</v>
      </c>
      <c r="BI155" s="2">
        <f t="shared" si="163"/>
        <v>0</v>
      </c>
      <c r="BJ155" s="2">
        <f t="shared" si="163"/>
        <v>0</v>
      </c>
      <c r="BK155" s="2">
        <f t="shared" si="163"/>
        <v>0</v>
      </c>
      <c r="BL155" s="2">
        <f t="shared" si="163"/>
        <v>0</v>
      </c>
      <c r="BM155" s="2">
        <f t="shared" si="163"/>
        <v>0</v>
      </c>
      <c r="BN155" s="2">
        <f t="shared" si="163"/>
        <v>0</v>
      </c>
      <c r="BO155" s="2">
        <f t="shared" si="163"/>
        <v>0</v>
      </c>
      <c r="BP155" s="2">
        <f t="shared" si="163"/>
        <v>0</v>
      </c>
      <c r="BQ155" s="2">
        <f t="shared" si="163"/>
        <v>0</v>
      </c>
      <c r="BR155" s="2">
        <f t="shared" si="163"/>
        <v>0</v>
      </c>
      <c r="BS155" s="2">
        <f t="shared" si="163"/>
        <v>0</v>
      </c>
      <c r="BT155" s="2">
        <f t="shared" si="163"/>
        <v>0</v>
      </c>
      <c r="BU155" s="2">
        <f t="shared" si="163"/>
        <v>0</v>
      </c>
      <c r="BV155" s="2">
        <f t="shared" si="163"/>
        <v>0</v>
      </c>
      <c r="BW155" s="2">
        <f t="shared" si="163"/>
        <v>0</v>
      </c>
      <c r="BX155" s="2">
        <f t="shared" si="163"/>
        <v>0</v>
      </c>
      <c r="BY155" s="2">
        <f t="shared" si="163"/>
        <v>0</v>
      </c>
      <c r="BZ155" s="2">
        <f t="shared" si="163"/>
        <v>0</v>
      </c>
      <c r="CA155" s="2">
        <f t="shared" ref="CA155:DF155" si="164">CA161</f>
        <v>2634.11</v>
      </c>
      <c r="CB155" s="2">
        <f t="shared" si="164"/>
        <v>0</v>
      </c>
      <c r="CC155" s="2">
        <f t="shared" si="164"/>
        <v>0</v>
      </c>
      <c r="CD155" s="2">
        <f t="shared" si="164"/>
        <v>2634.11</v>
      </c>
      <c r="CE155" s="2">
        <f t="shared" si="164"/>
        <v>0.25</v>
      </c>
      <c r="CF155" s="2">
        <f t="shared" si="164"/>
        <v>0.25</v>
      </c>
      <c r="CG155" s="2">
        <f t="shared" si="164"/>
        <v>0</v>
      </c>
      <c r="CH155" s="2">
        <f t="shared" si="164"/>
        <v>0.25</v>
      </c>
      <c r="CI155" s="2">
        <f t="shared" si="164"/>
        <v>0</v>
      </c>
      <c r="CJ155" s="2">
        <f t="shared" si="164"/>
        <v>0</v>
      </c>
      <c r="CK155" s="2">
        <f t="shared" si="164"/>
        <v>0</v>
      </c>
      <c r="CL155" s="2">
        <f t="shared" si="164"/>
        <v>0</v>
      </c>
      <c r="CM155" s="2">
        <f t="shared" si="164"/>
        <v>0</v>
      </c>
      <c r="CN155" s="2">
        <f t="shared" si="164"/>
        <v>0</v>
      </c>
      <c r="CO155" s="2">
        <f t="shared" si="164"/>
        <v>0</v>
      </c>
      <c r="CP155" s="2">
        <f t="shared" si="164"/>
        <v>0</v>
      </c>
      <c r="CQ155" s="2">
        <f t="shared" si="164"/>
        <v>0</v>
      </c>
      <c r="CR155" s="2">
        <f t="shared" si="164"/>
        <v>0</v>
      </c>
      <c r="CS155" s="2">
        <f t="shared" si="164"/>
        <v>0</v>
      </c>
      <c r="CT155" s="2">
        <f t="shared" si="164"/>
        <v>0</v>
      </c>
      <c r="CU155" s="2">
        <f t="shared" si="164"/>
        <v>0</v>
      </c>
      <c r="CV155" s="2">
        <f t="shared" si="164"/>
        <v>0</v>
      </c>
      <c r="CW155" s="2">
        <f t="shared" si="164"/>
        <v>0</v>
      </c>
      <c r="CX155" s="2">
        <f t="shared" si="164"/>
        <v>0</v>
      </c>
      <c r="CY155" s="2">
        <f t="shared" si="164"/>
        <v>0</v>
      </c>
      <c r="CZ155" s="2">
        <f t="shared" si="164"/>
        <v>0</v>
      </c>
      <c r="DA155" s="2">
        <f t="shared" si="164"/>
        <v>0</v>
      </c>
      <c r="DB155" s="2">
        <f t="shared" si="164"/>
        <v>0</v>
      </c>
      <c r="DC155" s="2">
        <f t="shared" si="164"/>
        <v>0</v>
      </c>
      <c r="DD155" s="2">
        <f t="shared" si="164"/>
        <v>0</v>
      </c>
      <c r="DE155" s="2">
        <f t="shared" si="164"/>
        <v>0</v>
      </c>
      <c r="DF155" s="2">
        <f t="shared" si="164"/>
        <v>0</v>
      </c>
      <c r="DG155" s="3">
        <f t="shared" ref="DG155:EL155" si="165">DG161</f>
        <v>0</v>
      </c>
      <c r="DH155" s="3">
        <f t="shared" si="165"/>
        <v>0</v>
      </c>
      <c r="DI155" s="3">
        <f t="shared" si="165"/>
        <v>0</v>
      </c>
      <c r="DJ155" s="3">
        <f t="shared" si="165"/>
        <v>0</v>
      </c>
      <c r="DK155" s="3">
        <f t="shared" si="165"/>
        <v>0</v>
      </c>
      <c r="DL155" s="3">
        <f t="shared" si="165"/>
        <v>0</v>
      </c>
      <c r="DM155" s="3">
        <f t="shared" si="165"/>
        <v>0</v>
      </c>
      <c r="DN155" s="3">
        <f t="shared" si="165"/>
        <v>0</v>
      </c>
      <c r="DO155" s="3">
        <f t="shared" si="165"/>
        <v>0</v>
      </c>
      <c r="DP155" s="3">
        <f t="shared" si="165"/>
        <v>0</v>
      </c>
      <c r="DQ155" s="3">
        <f t="shared" si="165"/>
        <v>0</v>
      </c>
      <c r="DR155" s="3">
        <f t="shared" si="165"/>
        <v>0</v>
      </c>
      <c r="DS155" s="3">
        <f t="shared" si="165"/>
        <v>0</v>
      </c>
      <c r="DT155" s="3">
        <f t="shared" si="165"/>
        <v>0</v>
      </c>
      <c r="DU155" s="3">
        <f t="shared" si="165"/>
        <v>0</v>
      </c>
      <c r="DV155" s="3">
        <f t="shared" si="165"/>
        <v>0</v>
      </c>
      <c r="DW155" s="3">
        <f t="shared" si="165"/>
        <v>0</v>
      </c>
      <c r="DX155" s="3">
        <f t="shared" si="165"/>
        <v>0</v>
      </c>
      <c r="DY155" s="3">
        <f t="shared" si="165"/>
        <v>0</v>
      </c>
      <c r="DZ155" s="3">
        <f t="shared" si="165"/>
        <v>0</v>
      </c>
      <c r="EA155" s="3">
        <f t="shared" si="165"/>
        <v>0</v>
      </c>
      <c r="EB155" s="3">
        <f t="shared" si="165"/>
        <v>0</v>
      </c>
      <c r="EC155" s="3">
        <f t="shared" si="165"/>
        <v>0</v>
      </c>
      <c r="ED155" s="3">
        <f t="shared" si="165"/>
        <v>0</v>
      </c>
      <c r="EE155" s="3">
        <f t="shared" si="165"/>
        <v>0</v>
      </c>
      <c r="EF155" s="3">
        <f t="shared" si="165"/>
        <v>0</v>
      </c>
      <c r="EG155" s="3">
        <f t="shared" si="165"/>
        <v>0</v>
      </c>
      <c r="EH155" s="3">
        <f t="shared" si="165"/>
        <v>0</v>
      </c>
      <c r="EI155" s="3">
        <f t="shared" si="165"/>
        <v>0</v>
      </c>
      <c r="EJ155" s="3">
        <f t="shared" si="165"/>
        <v>0</v>
      </c>
      <c r="EK155" s="3">
        <f t="shared" si="165"/>
        <v>0</v>
      </c>
      <c r="EL155" s="3">
        <f t="shared" si="165"/>
        <v>0</v>
      </c>
      <c r="EM155" s="3">
        <f t="shared" ref="EM155:FR155" si="166">EM161</f>
        <v>0</v>
      </c>
      <c r="EN155" s="3">
        <f t="shared" si="166"/>
        <v>0</v>
      </c>
      <c r="EO155" s="3">
        <f t="shared" si="166"/>
        <v>0</v>
      </c>
      <c r="EP155" s="3">
        <f t="shared" si="166"/>
        <v>0</v>
      </c>
      <c r="EQ155" s="3">
        <f t="shared" si="166"/>
        <v>0</v>
      </c>
      <c r="ER155" s="3">
        <f t="shared" si="166"/>
        <v>0</v>
      </c>
      <c r="ES155" s="3">
        <f t="shared" si="166"/>
        <v>0</v>
      </c>
      <c r="ET155" s="3">
        <f t="shared" si="166"/>
        <v>0</v>
      </c>
      <c r="EU155" s="3">
        <f t="shared" si="166"/>
        <v>0</v>
      </c>
      <c r="EV155" s="3">
        <f t="shared" si="166"/>
        <v>0</v>
      </c>
      <c r="EW155" s="3">
        <f t="shared" si="166"/>
        <v>0</v>
      </c>
      <c r="EX155" s="3">
        <f t="shared" si="166"/>
        <v>0</v>
      </c>
      <c r="EY155" s="3">
        <f t="shared" si="166"/>
        <v>0</v>
      </c>
      <c r="EZ155" s="3">
        <f t="shared" si="166"/>
        <v>0</v>
      </c>
      <c r="FA155" s="3">
        <f t="shared" si="166"/>
        <v>0</v>
      </c>
      <c r="FB155" s="3">
        <f t="shared" si="166"/>
        <v>0</v>
      </c>
      <c r="FC155" s="3">
        <f t="shared" si="166"/>
        <v>0</v>
      </c>
      <c r="FD155" s="3">
        <f t="shared" si="166"/>
        <v>0</v>
      </c>
      <c r="FE155" s="3">
        <f t="shared" si="166"/>
        <v>0</v>
      </c>
      <c r="FF155" s="3">
        <f t="shared" si="166"/>
        <v>0</v>
      </c>
      <c r="FG155" s="3">
        <f t="shared" si="166"/>
        <v>0</v>
      </c>
      <c r="FH155" s="3">
        <f t="shared" si="166"/>
        <v>0</v>
      </c>
      <c r="FI155" s="3">
        <f t="shared" si="166"/>
        <v>0</v>
      </c>
      <c r="FJ155" s="3">
        <f t="shared" si="166"/>
        <v>0</v>
      </c>
      <c r="FK155" s="3">
        <f t="shared" si="166"/>
        <v>0</v>
      </c>
      <c r="FL155" s="3">
        <f t="shared" si="166"/>
        <v>0</v>
      </c>
      <c r="FM155" s="3">
        <f t="shared" si="166"/>
        <v>0</v>
      </c>
      <c r="FN155" s="3">
        <f t="shared" si="166"/>
        <v>0</v>
      </c>
      <c r="FO155" s="3">
        <f t="shared" si="166"/>
        <v>0</v>
      </c>
      <c r="FP155" s="3">
        <f t="shared" si="166"/>
        <v>0</v>
      </c>
      <c r="FQ155" s="3">
        <f t="shared" si="166"/>
        <v>0</v>
      </c>
      <c r="FR155" s="3">
        <f t="shared" si="166"/>
        <v>0</v>
      </c>
      <c r="FS155" s="3">
        <f t="shared" ref="FS155:GX155" si="167">FS161</f>
        <v>0</v>
      </c>
      <c r="FT155" s="3">
        <f t="shared" si="167"/>
        <v>0</v>
      </c>
      <c r="FU155" s="3">
        <f t="shared" si="167"/>
        <v>0</v>
      </c>
      <c r="FV155" s="3">
        <f t="shared" si="167"/>
        <v>0</v>
      </c>
      <c r="FW155" s="3">
        <f t="shared" si="167"/>
        <v>0</v>
      </c>
      <c r="FX155" s="3">
        <f t="shared" si="167"/>
        <v>0</v>
      </c>
      <c r="FY155" s="3">
        <f t="shared" si="167"/>
        <v>0</v>
      </c>
      <c r="FZ155" s="3">
        <f t="shared" si="167"/>
        <v>0</v>
      </c>
      <c r="GA155" s="3">
        <f t="shared" si="167"/>
        <v>0</v>
      </c>
      <c r="GB155" s="3">
        <f t="shared" si="167"/>
        <v>0</v>
      </c>
      <c r="GC155" s="3">
        <f t="shared" si="167"/>
        <v>0</v>
      </c>
      <c r="GD155" s="3">
        <f t="shared" si="167"/>
        <v>0</v>
      </c>
      <c r="GE155" s="3">
        <f t="shared" si="167"/>
        <v>0</v>
      </c>
      <c r="GF155" s="3">
        <f t="shared" si="167"/>
        <v>0</v>
      </c>
      <c r="GG155" s="3">
        <f t="shared" si="167"/>
        <v>0</v>
      </c>
      <c r="GH155" s="3">
        <f t="shared" si="167"/>
        <v>0</v>
      </c>
      <c r="GI155" s="3">
        <f t="shared" si="167"/>
        <v>0</v>
      </c>
      <c r="GJ155" s="3">
        <f t="shared" si="167"/>
        <v>0</v>
      </c>
      <c r="GK155" s="3">
        <f t="shared" si="167"/>
        <v>0</v>
      </c>
      <c r="GL155" s="3">
        <f t="shared" si="167"/>
        <v>0</v>
      </c>
      <c r="GM155" s="3">
        <f t="shared" si="167"/>
        <v>0</v>
      </c>
      <c r="GN155" s="3">
        <f t="shared" si="167"/>
        <v>0</v>
      </c>
      <c r="GO155" s="3">
        <f t="shared" si="167"/>
        <v>0</v>
      </c>
      <c r="GP155" s="3">
        <f t="shared" si="167"/>
        <v>0</v>
      </c>
      <c r="GQ155" s="3">
        <f t="shared" si="167"/>
        <v>0</v>
      </c>
      <c r="GR155" s="3">
        <f t="shared" si="167"/>
        <v>0</v>
      </c>
      <c r="GS155" s="3">
        <f t="shared" si="167"/>
        <v>0</v>
      </c>
      <c r="GT155" s="3">
        <f t="shared" si="167"/>
        <v>0</v>
      </c>
      <c r="GU155" s="3">
        <f t="shared" si="167"/>
        <v>0</v>
      </c>
      <c r="GV155" s="3">
        <f t="shared" si="167"/>
        <v>0</v>
      </c>
      <c r="GW155" s="3">
        <f t="shared" si="167"/>
        <v>0</v>
      </c>
      <c r="GX155" s="3">
        <f t="shared" si="167"/>
        <v>0</v>
      </c>
    </row>
    <row r="157" spans="1:245" x14ac:dyDescent="0.2">
      <c r="A157">
        <v>17</v>
      </c>
      <c r="B157">
        <v>1</v>
      </c>
      <c r="D157">
        <f>ROW(EtalonRes!A111)</f>
        <v>111</v>
      </c>
      <c r="E157" t="s">
        <v>206</v>
      </c>
      <c r="F157" t="s">
        <v>207</v>
      </c>
      <c r="G157" t="s">
        <v>208</v>
      </c>
      <c r="H157" t="s">
        <v>41</v>
      </c>
      <c r="I157">
        <v>1</v>
      </c>
      <c r="J157">
        <v>0</v>
      </c>
      <c r="K157">
        <v>1</v>
      </c>
      <c r="O157">
        <f>ROUND(CP157,2)</f>
        <v>1463.5</v>
      </c>
      <c r="P157">
        <f>ROUND(CQ157*I157,2)</f>
        <v>0.25</v>
      </c>
      <c r="Q157">
        <f>ROUND(CR157*I157,2)</f>
        <v>0</v>
      </c>
      <c r="R157">
        <f>ROUND(CS157*I157,2)</f>
        <v>0</v>
      </c>
      <c r="S157">
        <f>ROUND(CT157*I157,2)</f>
        <v>1463.25</v>
      </c>
      <c r="T157">
        <f>ROUND(CU157*I157,2)</f>
        <v>0</v>
      </c>
      <c r="U157">
        <f>CV157*I157</f>
        <v>3.03</v>
      </c>
      <c r="V157">
        <f>CW157*I157</f>
        <v>0</v>
      </c>
      <c r="W157">
        <f>ROUND(CX157*I157,2)</f>
        <v>0</v>
      </c>
      <c r="X157">
        <f t="shared" ref="X157:Y159" si="168">ROUND(CY157,2)</f>
        <v>1024.28</v>
      </c>
      <c r="Y157">
        <f t="shared" si="168"/>
        <v>146.33000000000001</v>
      </c>
      <c r="AA157">
        <v>1407480166</v>
      </c>
      <c r="AB157">
        <f>ROUND((AC157+AD157+AF157),6)</f>
        <v>1463.5</v>
      </c>
      <c r="AC157">
        <f>ROUND((ES157),6)</f>
        <v>0.25</v>
      </c>
      <c r="AD157">
        <f>ROUND((((ET157)-(EU157))+AE157),6)</f>
        <v>0</v>
      </c>
      <c r="AE157">
        <f t="shared" ref="AE157:AF159" si="169">ROUND((EU157),6)</f>
        <v>0</v>
      </c>
      <c r="AF157">
        <f t="shared" si="169"/>
        <v>1463.25</v>
      </c>
      <c r="AG157">
        <f>ROUND((AP157),6)</f>
        <v>0</v>
      </c>
      <c r="AH157">
        <f t="shared" ref="AH157:AI159" si="170">(EW157)</f>
        <v>3.03</v>
      </c>
      <c r="AI157">
        <f t="shared" si="170"/>
        <v>0</v>
      </c>
      <c r="AJ157">
        <f>(AS157)</f>
        <v>0</v>
      </c>
      <c r="AK157">
        <v>1463.5</v>
      </c>
      <c r="AL157">
        <v>0.25</v>
      </c>
      <c r="AM157">
        <v>0</v>
      </c>
      <c r="AN157">
        <v>0</v>
      </c>
      <c r="AO157">
        <v>1463.25</v>
      </c>
      <c r="AP157">
        <v>0</v>
      </c>
      <c r="AQ157">
        <v>3.03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209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>(P157+Q157+S157)</f>
        <v>1463.5</v>
      </c>
      <c r="CQ157">
        <f>(AC157*BC157*AW157)</f>
        <v>0.25</v>
      </c>
      <c r="CR157">
        <f>((((ET157)*BB157-(EU157)*BS157)+AE157*BS157)*AV157)</f>
        <v>0</v>
      </c>
      <c r="CS157">
        <f>(AE157*BS157*AV157)</f>
        <v>0</v>
      </c>
      <c r="CT157">
        <f>(AF157*BA157*AV157)</f>
        <v>1463.25</v>
      </c>
      <c r="CU157">
        <f>AG157</f>
        <v>0</v>
      </c>
      <c r="CV157">
        <f>(AH157*AV157)</f>
        <v>3.03</v>
      </c>
      <c r="CW157">
        <f t="shared" ref="CW157:CX159" si="171">AI157</f>
        <v>0</v>
      </c>
      <c r="CX157">
        <f t="shared" si="171"/>
        <v>0</v>
      </c>
      <c r="CY157">
        <f>((S157*BZ157)/100)</f>
        <v>1024.2750000000001</v>
      </c>
      <c r="CZ157">
        <f>((S157*CA157)/100)</f>
        <v>146.32499999999999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41</v>
      </c>
      <c r="DW157" t="s">
        <v>41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1364533919</v>
      </c>
      <c r="EF157">
        <v>1</v>
      </c>
      <c r="EG157" t="s">
        <v>22</v>
      </c>
      <c r="EH157">
        <v>0</v>
      </c>
      <c r="EI157" t="s">
        <v>3</v>
      </c>
      <c r="EJ157">
        <v>4</v>
      </c>
      <c r="EK157">
        <v>0</v>
      </c>
      <c r="EL157" t="s">
        <v>23</v>
      </c>
      <c r="EM157" t="s">
        <v>24</v>
      </c>
      <c r="EO157" t="s">
        <v>3</v>
      </c>
      <c r="EQ157">
        <v>0</v>
      </c>
      <c r="ER157">
        <v>1463.5</v>
      </c>
      <c r="ES157">
        <v>0.25</v>
      </c>
      <c r="ET157">
        <v>0</v>
      </c>
      <c r="EU157">
        <v>0</v>
      </c>
      <c r="EV157">
        <v>1463.25</v>
      </c>
      <c r="EW157">
        <v>3.03</v>
      </c>
      <c r="EX157">
        <v>0</v>
      </c>
      <c r="EY157">
        <v>0</v>
      </c>
      <c r="FQ157">
        <v>0</v>
      </c>
      <c r="FR157">
        <f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473569340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>ROUND(IF(AND(BH157=3,BI157=3,FS157&lt;&gt;0),P157,0),2)</f>
        <v>0</v>
      </c>
      <c r="GM157">
        <f>ROUND(O157+X157+Y157+GK157,2)+GX157</f>
        <v>2634.11</v>
      </c>
      <c r="GN157">
        <f>IF(OR(BI157=0,BI157=1),ROUND(O157+X157+Y157+GK157,2),0)</f>
        <v>0</v>
      </c>
      <c r="GO157">
        <f>IF(BI157=2,ROUND(O157+X157+Y157+GK157,2),0)</f>
        <v>0</v>
      </c>
      <c r="GP157">
        <f>IF(BI157=4,ROUND(O157+X157+Y157+GK157,2)+GX157,0)</f>
        <v>2634.11</v>
      </c>
      <c r="GR157">
        <v>0</v>
      </c>
      <c r="GS157">
        <v>3</v>
      </c>
      <c r="GT157">
        <v>0</v>
      </c>
      <c r="GU157" t="s">
        <v>3</v>
      </c>
      <c r="GV157">
        <f>ROUND((GT157),6)</f>
        <v>0</v>
      </c>
      <c r="GW157">
        <v>1</v>
      </c>
      <c r="GX157">
        <f>ROUND(HC157*I157,2)</f>
        <v>0</v>
      </c>
      <c r="HA157">
        <v>0</v>
      </c>
      <c r="HB157">
        <v>0</v>
      </c>
      <c r="HC157">
        <f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ROW(EtalonRes!A113)</f>
        <v>113</v>
      </c>
      <c r="E158" t="s">
        <v>3</v>
      </c>
      <c r="F158" t="s">
        <v>188</v>
      </c>
      <c r="G158" t="s">
        <v>189</v>
      </c>
      <c r="H158" t="s">
        <v>47</v>
      </c>
      <c r="I158">
        <f>ROUND(1/10,9)</f>
        <v>0.1</v>
      </c>
      <c r="J158">
        <v>0</v>
      </c>
      <c r="K158">
        <f>ROUND(1/10,9)</f>
        <v>0.1</v>
      </c>
      <c r="O158">
        <f>ROUND(CP158,2)</f>
        <v>47.77</v>
      </c>
      <c r="P158">
        <f>ROUND(CQ158*I158,2)</f>
        <v>0.03</v>
      </c>
      <c r="Q158">
        <f>ROUND(CR158*I158,2)</f>
        <v>0</v>
      </c>
      <c r="R158">
        <f>ROUND(CS158*I158,2)</f>
        <v>0</v>
      </c>
      <c r="S158">
        <f>ROUND(CT158*I158,2)</f>
        <v>47.74</v>
      </c>
      <c r="T158">
        <f>ROUND(CU158*I158,2)</f>
        <v>0</v>
      </c>
      <c r="U158">
        <f>CV158*I158</f>
        <v>9.0000000000000011E-2</v>
      </c>
      <c r="V158">
        <f>CW158*I158</f>
        <v>0</v>
      </c>
      <c r="W158">
        <f>ROUND(CX158*I158,2)</f>
        <v>0</v>
      </c>
      <c r="X158">
        <f t="shared" si="168"/>
        <v>33.42</v>
      </c>
      <c r="Y158">
        <f t="shared" si="168"/>
        <v>4.7699999999999996</v>
      </c>
      <c r="AA158">
        <v>-1</v>
      </c>
      <c r="AB158">
        <f>ROUND((AC158+AD158+AF158),6)</f>
        <v>477.67</v>
      </c>
      <c r="AC158">
        <f>ROUND((ES158),6)</f>
        <v>0.26</v>
      </c>
      <c r="AD158">
        <f>ROUND((((ET158)-(EU158))+AE158),6)</f>
        <v>0</v>
      </c>
      <c r="AE158">
        <f t="shared" si="169"/>
        <v>0</v>
      </c>
      <c r="AF158">
        <f t="shared" si="169"/>
        <v>477.41</v>
      </c>
      <c r="AG158">
        <f>ROUND((AP158),6)</f>
        <v>0</v>
      </c>
      <c r="AH158">
        <f t="shared" si="170"/>
        <v>0.9</v>
      </c>
      <c r="AI158">
        <f t="shared" si="170"/>
        <v>0</v>
      </c>
      <c r="AJ158">
        <f>(AS158)</f>
        <v>0</v>
      </c>
      <c r="AK158">
        <v>477.67</v>
      </c>
      <c r="AL158">
        <v>0.26</v>
      </c>
      <c r="AM158">
        <v>0</v>
      </c>
      <c r="AN158">
        <v>0</v>
      </c>
      <c r="AO158">
        <v>477.41</v>
      </c>
      <c r="AP158">
        <v>0</v>
      </c>
      <c r="AQ158">
        <v>0.9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190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>(P158+Q158+S158)</f>
        <v>47.77</v>
      </c>
      <c r="CQ158">
        <f>(AC158*BC158*AW158)</f>
        <v>0.26</v>
      </c>
      <c r="CR158">
        <f>((((ET158)*BB158-(EU158)*BS158)+AE158*BS158)*AV158)</f>
        <v>0</v>
      </c>
      <c r="CS158">
        <f>(AE158*BS158*AV158)</f>
        <v>0</v>
      </c>
      <c r="CT158">
        <f>(AF158*BA158*AV158)</f>
        <v>477.41</v>
      </c>
      <c r="CU158">
        <f>AG158</f>
        <v>0</v>
      </c>
      <c r="CV158">
        <f>(AH158*AV158)</f>
        <v>0.9</v>
      </c>
      <c r="CW158">
        <f t="shared" si="171"/>
        <v>0</v>
      </c>
      <c r="CX158">
        <f t="shared" si="171"/>
        <v>0</v>
      </c>
      <c r="CY158">
        <f>((S158*BZ158)/100)</f>
        <v>33.417999999999999</v>
      </c>
      <c r="CZ158">
        <f>((S158*CA158)/100)</f>
        <v>4.774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16987630</v>
      </c>
      <c r="DV158" t="s">
        <v>47</v>
      </c>
      <c r="DW158" t="s">
        <v>47</v>
      </c>
      <c r="DX158">
        <v>10</v>
      </c>
      <c r="DZ158" t="s">
        <v>3</v>
      </c>
      <c r="EA158" t="s">
        <v>3</v>
      </c>
      <c r="EB158" t="s">
        <v>3</v>
      </c>
      <c r="EC158" t="s">
        <v>3</v>
      </c>
      <c r="EE158">
        <v>1364533919</v>
      </c>
      <c r="EF158">
        <v>1</v>
      </c>
      <c r="EG158" t="s">
        <v>22</v>
      </c>
      <c r="EH158">
        <v>0</v>
      </c>
      <c r="EI158" t="s">
        <v>3</v>
      </c>
      <c r="EJ158">
        <v>4</v>
      </c>
      <c r="EK158">
        <v>0</v>
      </c>
      <c r="EL158" t="s">
        <v>23</v>
      </c>
      <c r="EM158" t="s">
        <v>24</v>
      </c>
      <c r="EO158" t="s">
        <v>3</v>
      </c>
      <c r="EQ158">
        <v>1024</v>
      </c>
      <c r="ER158">
        <v>477.67</v>
      </c>
      <c r="ES158">
        <v>0.26</v>
      </c>
      <c r="ET158">
        <v>0</v>
      </c>
      <c r="EU158">
        <v>0</v>
      </c>
      <c r="EV158">
        <v>477.41</v>
      </c>
      <c r="EW158">
        <v>0.9</v>
      </c>
      <c r="EX158">
        <v>0</v>
      </c>
      <c r="EY158">
        <v>0</v>
      </c>
      <c r="FQ158">
        <v>0</v>
      </c>
      <c r="FR158">
        <f>ROUND(IF(BI158=3,GM158,0),2)</f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1505479443</v>
      </c>
      <c r="GG158">
        <v>2</v>
      </c>
      <c r="GH158">
        <v>1</v>
      </c>
      <c r="GI158">
        <v>-2</v>
      </c>
      <c r="GJ158">
        <v>0</v>
      </c>
      <c r="GK158">
        <f>ROUND(R158*(R12)/100,2)</f>
        <v>0</v>
      </c>
      <c r="GL158">
        <f>ROUND(IF(AND(BH158=3,BI158=3,FS158&lt;&gt;0),P158,0),2)</f>
        <v>0</v>
      </c>
      <c r="GM158">
        <f>ROUND(O158+X158+Y158+GK158,2)+GX158</f>
        <v>85.96</v>
      </c>
      <c r="GN158">
        <f>IF(OR(BI158=0,BI158=1),ROUND(O158+X158+Y158+GK158,2),0)</f>
        <v>0</v>
      </c>
      <c r="GO158">
        <f>IF(BI158=2,ROUND(O158+X158+Y158+GK158,2),0)</f>
        <v>0</v>
      </c>
      <c r="GP158">
        <f>IF(BI158=4,ROUND(O158+X158+Y158+GK158,2)+GX158,0)</f>
        <v>85.96</v>
      </c>
      <c r="GR158">
        <v>0</v>
      </c>
      <c r="GS158">
        <v>3</v>
      </c>
      <c r="GT158">
        <v>0</v>
      </c>
      <c r="GU158" t="s">
        <v>3</v>
      </c>
      <c r="GV158">
        <f>ROUND((GT158),6)</f>
        <v>0</v>
      </c>
      <c r="GW158">
        <v>1</v>
      </c>
      <c r="GX158">
        <f>ROUND(HC158*I158,2)</f>
        <v>0</v>
      </c>
      <c r="HA158">
        <v>0</v>
      </c>
      <c r="HB158">
        <v>0</v>
      </c>
      <c r="HC158">
        <f>GV158*GW158</f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17</v>
      </c>
      <c r="B159">
        <v>1</v>
      </c>
      <c r="D159">
        <f>ROW(EtalonRes!A115)</f>
        <v>115</v>
      </c>
      <c r="E159" t="s">
        <v>3</v>
      </c>
      <c r="F159" t="s">
        <v>82</v>
      </c>
      <c r="G159" t="s">
        <v>83</v>
      </c>
      <c r="H159" t="s">
        <v>47</v>
      </c>
      <c r="I159">
        <f>ROUND(1/10,9)</f>
        <v>0.1</v>
      </c>
      <c r="J159">
        <v>0</v>
      </c>
      <c r="K159">
        <f>ROUND(1/10,9)</f>
        <v>0.1</v>
      </c>
      <c r="O159">
        <f>ROUND(CP159,2)</f>
        <v>7.81</v>
      </c>
      <c r="P159">
        <f>ROUND(CQ159*I159,2)</f>
        <v>0</v>
      </c>
      <c r="Q159">
        <f>ROUND(CR159*I159,2)</f>
        <v>2.98</v>
      </c>
      <c r="R159">
        <f>ROUND(CS159*I159,2)</f>
        <v>1.62</v>
      </c>
      <c r="S159">
        <f>ROUND(CT159*I159,2)</f>
        <v>4.83</v>
      </c>
      <c r="T159">
        <f>ROUND(CU159*I159,2)</f>
        <v>0</v>
      </c>
      <c r="U159">
        <f>CV159*I159</f>
        <v>1.0000000000000002E-2</v>
      </c>
      <c r="V159">
        <f>CW159*I159</f>
        <v>0</v>
      </c>
      <c r="W159">
        <f>ROUND(CX159*I159,2)</f>
        <v>0</v>
      </c>
      <c r="X159">
        <f t="shared" si="168"/>
        <v>3.38</v>
      </c>
      <c r="Y159">
        <f t="shared" si="168"/>
        <v>0.48</v>
      </c>
      <c r="AA159">
        <v>-1</v>
      </c>
      <c r="AB159">
        <f>ROUND((AC159+AD159+AF159),6)</f>
        <v>78.099999999999994</v>
      </c>
      <c r="AC159">
        <f>ROUND((ES159),6)</f>
        <v>0</v>
      </c>
      <c r="AD159">
        <f>ROUND((((ET159)-(EU159))+AE159),6)</f>
        <v>29.81</v>
      </c>
      <c r="AE159">
        <f t="shared" si="169"/>
        <v>16.170000000000002</v>
      </c>
      <c r="AF159">
        <f t="shared" si="169"/>
        <v>48.29</v>
      </c>
      <c r="AG159">
        <f>ROUND((AP159),6)</f>
        <v>0</v>
      </c>
      <c r="AH159">
        <f t="shared" si="170"/>
        <v>0.1</v>
      </c>
      <c r="AI159">
        <f t="shared" si="170"/>
        <v>0</v>
      </c>
      <c r="AJ159">
        <f>(AS159)</f>
        <v>0</v>
      </c>
      <c r="AK159">
        <v>78.099999999999994</v>
      </c>
      <c r="AL159">
        <v>0</v>
      </c>
      <c r="AM159">
        <v>29.81</v>
      </c>
      <c r="AN159">
        <v>16.170000000000002</v>
      </c>
      <c r="AO159">
        <v>48.29</v>
      </c>
      <c r="AP159">
        <v>0</v>
      </c>
      <c r="AQ159">
        <v>0.1</v>
      </c>
      <c r="AR159">
        <v>0</v>
      </c>
      <c r="AS159">
        <v>0</v>
      </c>
      <c r="AT159">
        <v>70</v>
      </c>
      <c r="AU159">
        <v>10</v>
      </c>
      <c r="AV159">
        <v>1</v>
      </c>
      <c r="AW159">
        <v>1</v>
      </c>
      <c r="AZ159">
        <v>1</v>
      </c>
      <c r="BA159">
        <v>1</v>
      </c>
      <c r="BB159">
        <v>1</v>
      </c>
      <c r="BC159">
        <v>1</v>
      </c>
      <c r="BD159" t="s">
        <v>3</v>
      </c>
      <c r="BE159" t="s">
        <v>3</v>
      </c>
      <c r="BF159" t="s">
        <v>3</v>
      </c>
      <c r="BG159" t="s">
        <v>3</v>
      </c>
      <c r="BH159">
        <v>0</v>
      </c>
      <c r="BI159">
        <v>4</v>
      </c>
      <c r="BJ159" t="s">
        <v>84</v>
      </c>
      <c r="BM159">
        <v>0</v>
      </c>
      <c r="BN159">
        <v>0</v>
      </c>
      <c r="BO159" t="s">
        <v>3</v>
      </c>
      <c r="BP159">
        <v>0</v>
      </c>
      <c r="BQ159">
        <v>1</v>
      </c>
      <c r="BR159">
        <v>0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 t="s">
        <v>3</v>
      </c>
      <c r="BZ159">
        <v>70</v>
      </c>
      <c r="CA159">
        <v>10</v>
      </c>
      <c r="CB159" t="s">
        <v>3</v>
      </c>
      <c r="CE159">
        <v>0</v>
      </c>
      <c r="CF159">
        <v>0</v>
      </c>
      <c r="CG159">
        <v>0</v>
      </c>
      <c r="CM159">
        <v>0</v>
      </c>
      <c r="CN159" t="s">
        <v>3</v>
      </c>
      <c r="CO159">
        <v>0</v>
      </c>
      <c r="CP159">
        <f>(P159+Q159+S159)</f>
        <v>7.8100000000000005</v>
      </c>
      <c r="CQ159">
        <f>(AC159*BC159*AW159)</f>
        <v>0</v>
      </c>
      <c r="CR159">
        <f>((((ET159)*BB159-(EU159)*BS159)+AE159*BS159)*AV159)</f>
        <v>29.81</v>
      </c>
      <c r="CS159">
        <f>(AE159*BS159*AV159)</f>
        <v>16.170000000000002</v>
      </c>
      <c r="CT159">
        <f>(AF159*BA159*AV159)</f>
        <v>48.29</v>
      </c>
      <c r="CU159">
        <f>AG159</f>
        <v>0</v>
      </c>
      <c r="CV159">
        <f>(AH159*AV159)</f>
        <v>0.1</v>
      </c>
      <c r="CW159">
        <f t="shared" si="171"/>
        <v>0</v>
      </c>
      <c r="CX159">
        <f t="shared" si="171"/>
        <v>0</v>
      </c>
      <c r="CY159">
        <f>((S159*BZ159)/100)</f>
        <v>3.3810000000000002</v>
      </c>
      <c r="CZ159">
        <f>((S159*CA159)/100)</f>
        <v>0.48299999999999998</v>
      </c>
      <c r="DC159" t="s">
        <v>3</v>
      </c>
      <c r="DD159" t="s">
        <v>3</v>
      </c>
      <c r="DE159" t="s">
        <v>3</v>
      </c>
      <c r="DF159" t="s">
        <v>3</v>
      </c>
      <c r="DG159" t="s">
        <v>3</v>
      </c>
      <c r="DH159" t="s">
        <v>3</v>
      </c>
      <c r="DI159" t="s">
        <v>3</v>
      </c>
      <c r="DJ159" t="s">
        <v>3</v>
      </c>
      <c r="DK159" t="s">
        <v>3</v>
      </c>
      <c r="DL159" t="s">
        <v>3</v>
      </c>
      <c r="DM159" t="s">
        <v>3</v>
      </c>
      <c r="DN159">
        <v>0</v>
      </c>
      <c r="DO159">
        <v>0</v>
      </c>
      <c r="DP159">
        <v>1</v>
      </c>
      <c r="DQ159">
        <v>1</v>
      </c>
      <c r="DU159">
        <v>16987630</v>
      </c>
      <c r="DV159" t="s">
        <v>47</v>
      </c>
      <c r="DW159" t="s">
        <v>47</v>
      </c>
      <c r="DX159">
        <v>10</v>
      </c>
      <c r="DZ159" t="s">
        <v>3</v>
      </c>
      <c r="EA159" t="s">
        <v>3</v>
      </c>
      <c r="EB159" t="s">
        <v>3</v>
      </c>
      <c r="EC159" t="s">
        <v>3</v>
      </c>
      <c r="EE159">
        <v>1364533919</v>
      </c>
      <c r="EF159">
        <v>1</v>
      </c>
      <c r="EG159" t="s">
        <v>22</v>
      </c>
      <c r="EH159">
        <v>0</v>
      </c>
      <c r="EI159" t="s">
        <v>3</v>
      </c>
      <c r="EJ159">
        <v>4</v>
      </c>
      <c r="EK159">
        <v>0</v>
      </c>
      <c r="EL159" t="s">
        <v>23</v>
      </c>
      <c r="EM159" t="s">
        <v>24</v>
      </c>
      <c r="EO159" t="s">
        <v>3</v>
      </c>
      <c r="EQ159">
        <v>1024</v>
      </c>
      <c r="ER159">
        <v>78.099999999999994</v>
      </c>
      <c r="ES159">
        <v>0</v>
      </c>
      <c r="ET159">
        <v>29.81</v>
      </c>
      <c r="EU159">
        <v>16.170000000000002</v>
      </c>
      <c r="EV159">
        <v>48.29</v>
      </c>
      <c r="EW159">
        <v>0.1</v>
      </c>
      <c r="EX159">
        <v>0</v>
      </c>
      <c r="EY159">
        <v>0</v>
      </c>
      <c r="FQ159">
        <v>0</v>
      </c>
      <c r="FR159">
        <f>ROUND(IF(BI159=3,GM159,0),2)</f>
        <v>0</v>
      </c>
      <c r="FS159">
        <v>0</v>
      </c>
      <c r="FX159">
        <v>70</v>
      </c>
      <c r="FY159">
        <v>10</v>
      </c>
      <c r="GA159" t="s">
        <v>3</v>
      </c>
      <c r="GD159">
        <v>0</v>
      </c>
      <c r="GF159">
        <v>-1400531491</v>
      </c>
      <c r="GG159">
        <v>2</v>
      </c>
      <c r="GH159">
        <v>1</v>
      </c>
      <c r="GI159">
        <v>-2</v>
      </c>
      <c r="GJ159">
        <v>0</v>
      </c>
      <c r="GK159">
        <f>ROUND(R159*(R12)/100,2)</f>
        <v>1.75</v>
      </c>
      <c r="GL159">
        <f>ROUND(IF(AND(BH159=3,BI159=3,FS159&lt;&gt;0),P159,0),2)</f>
        <v>0</v>
      </c>
      <c r="GM159">
        <f>ROUND(O159+X159+Y159+GK159,2)+GX159</f>
        <v>13.42</v>
      </c>
      <c r="GN159">
        <f>IF(OR(BI159=0,BI159=1),ROUND(O159+X159+Y159+GK159,2),0)</f>
        <v>0</v>
      </c>
      <c r="GO159">
        <f>IF(BI159=2,ROUND(O159+X159+Y159+GK159,2),0)</f>
        <v>0</v>
      </c>
      <c r="GP159">
        <f>IF(BI159=4,ROUND(O159+X159+Y159+GK159,2)+GX159,0)</f>
        <v>13.42</v>
      </c>
      <c r="GR159">
        <v>0</v>
      </c>
      <c r="GS159">
        <v>3</v>
      </c>
      <c r="GT159">
        <v>0</v>
      </c>
      <c r="GU159" t="s">
        <v>3</v>
      </c>
      <c r="GV159">
        <f>ROUND((GT159),6)</f>
        <v>0</v>
      </c>
      <c r="GW159">
        <v>1</v>
      </c>
      <c r="GX159">
        <f>ROUND(HC159*I159,2)</f>
        <v>0</v>
      </c>
      <c r="HA159">
        <v>0</v>
      </c>
      <c r="HB159">
        <v>0</v>
      </c>
      <c r="HC159">
        <f>GV159*GW159</f>
        <v>0</v>
      </c>
      <c r="HE159" t="s">
        <v>3</v>
      </c>
      <c r="HF159" t="s">
        <v>3</v>
      </c>
      <c r="HM159" t="s">
        <v>3</v>
      </c>
      <c r="HN159" t="s">
        <v>3</v>
      </c>
      <c r="HO159" t="s">
        <v>3</v>
      </c>
      <c r="HP159" t="s">
        <v>3</v>
      </c>
      <c r="HQ159" t="s">
        <v>3</v>
      </c>
      <c r="IK159">
        <v>0</v>
      </c>
    </row>
    <row r="161" spans="1:206" x14ac:dyDescent="0.2">
      <c r="A161" s="2">
        <v>51</v>
      </c>
      <c r="B161" s="2">
        <f>B153</f>
        <v>1</v>
      </c>
      <c r="C161" s="2">
        <f>A153</f>
        <v>5</v>
      </c>
      <c r="D161" s="2">
        <f>ROW(A153)</f>
        <v>153</v>
      </c>
      <c r="E161" s="2"/>
      <c r="F161" s="2" t="str">
        <f>IF(F153&lt;&gt;"",F153,"")</f>
        <v>Новый подраздел</v>
      </c>
      <c r="G161" s="2" t="str">
        <f>IF(G153&lt;&gt;"",G153,"")</f>
        <v>Водомерный узел</v>
      </c>
      <c r="H161" s="2">
        <v>0</v>
      </c>
      <c r="I161" s="2"/>
      <c r="J161" s="2"/>
      <c r="K161" s="2"/>
      <c r="L161" s="2"/>
      <c r="M161" s="2"/>
      <c r="N161" s="2"/>
      <c r="O161" s="2">
        <f t="shared" ref="O161:T161" si="172">ROUND(AB161,2)</f>
        <v>1463.5</v>
      </c>
      <c r="P161" s="2">
        <f t="shared" si="172"/>
        <v>0.25</v>
      </c>
      <c r="Q161" s="2">
        <f t="shared" si="172"/>
        <v>0</v>
      </c>
      <c r="R161" s="2">
        <f t="shared" si="172"/>
        <v>0</v>
      </c>
      <c r="S161" s="2">
        <f t="shared" si="172"/>
        <v>1463.25</v>
      </c>
      <c r="T161" s="2">
        <f t="shared" si="172"/>
        <v>0</v>
      </c>
      <c r="U161" s="2">
        <f>AH161</f>
        <v>3.03</v>
      </c>
      <c r="V161" s="2">
        <f>AI161</f>
        <v>0</v>
      </c>
      <c r="W161" s="2">
        <f>ROUND(AJ161,2)</f>
        <v>0</v>
      </c>
      <c r="X161" s="2">
        <f>ROUND(AK161,2)</f>
        <v>1024.28</v>
      </c>
      <c r="Y161" s="2">
        <f>ROUND(AL161,2)</f>
        <v>146.33000000000001</v>
      </c>
      <c r="Z161" s="2"/>
      <c r="AA161" s="2"/>
      <c r="AB161" s="2">
        <f>ROUND(SUMIF(AA157:AA159,"=1407480166",O157:O159),2)</f>
        <v>1463.5</v>
      </c>
      <c r="AC161" s="2">
        <f>ROUND(SUMIF(AA157:AA159,"=1407480166",P157:P159),2)</f>
        <v>0.25</v>
      </c>
      <c r="AD161" s="2">
        <f>ROUND(SUMIF(AA157:AA159,"=1407480166",Q157:Q159),2)</f>
        <v>0</v>
      </c>
      <c r="AE161" s="2">
        <f>ROUND(SUMIF(AA157:AA159,"=1407480166",R157:R159),2)</f>
        <v>0</v>
      </c>
      <c r="AF161" s="2">
        <f>ROUND(SUMIF(AA157:AA159,"=1407480166",S157:S159),2)</f>
        <v>1463.25</v>
      </c>
      <c r="AG161" s="2">
        <f>ROUND(SUMIF(AA157:AA159,"=1407480166",T157:T159),2)</f>
        <v>0</v>
      </c>
      <c r="AH161" s="2">
        <f>SUMIF(AA157:AA159,"=1407480166",U157:U159)</f>
        <v>3.03</v>
      </c>
      <c r="AI161" s="2">
        <f>SUMIF(AA157:AA159,"=1407480166",V157:V159)</f>
        <v>0</v>
      </c>
      <c r="AJ161" s="2">
        <f>ROUND(SUMIF(AA157:AA159,"=1407480166",W157:W159),2)</f>
        <v>0</v>
      </c>
      <c r="AK161" s="2">
        <f>ROUND(SUMIF(AA157:AA159,"=1407480166",X157:X159),2)</f>
        <v>1024.28</v>
      </c>
      <c r="AL161" s="2">
        <f>ROUND(SUMIF(AA157:AA159,"=1407480166",Y157:Y159),2)</f>
        <v>146.33000000000001</v>
      </c>
      <c r="AM161" s="2"/>
      <c r="AN161" s="2"/>
      <c r="AO161" s="2">
        <f t="shared" ref="AO161:BD161" si="173">ROUND(BX161,2)</f>
        <v>0</v>
      </c>
      <c r="AP161" s="2">
        <f t="shared" si="173"/>
        <v>0</v>
      </c>
      <c r="AQ161" s="2">
        <f t="shared" si="173"/>
        <v>0</v>
      </c>
      <c r="AR161" s="2">
        <f t="shared" si="173"/>
        <v>2634.11</v>
      </c>
      <c r="AS161" s="2">
        <f t="shared" si="173"/>
        <v>0</v>
      </c>
      <c r="AT161" s="2">
        <f t="shared" si="173"/>
        <v>0</v>
      </c>
      <c r="AU161" s="2">
        <f t="shared" si="173"/>
        <v>2634.11</v>
      </c>
      <c r="AV161" s="2">
        <f t="shared" si="173"/>
        <v>0.25</v>
      </c>
      <c r="AW161" s="2">
        <f t="shared" si="173"/>
        <v>0.25</v>
      </c>
      <c r="AX161" s="2">
        <f t="shared" si="173"/>
        <v>0</v>
      </c>
      <c r="AY161" s="2">
        <f t="shared" si="173"/>
        <v>0.25</v>
      </c>
      <c r="AZ161" s="2">
        <f t="shared" si="173"/>
        <v>0</v>
      </c>
      <c r="BA161" s="2">
        <f t="shared" si="173"/>
        <v>0</v>
      </c>
      <c r="BB161" s="2">
        <f t="shared" si="173"/>
        <v>0</v>
      </c>
      <c r="BC161" s="2">
        <f t="shared" si="173"/>
        <v>0</v>
      </c>
      <c r="BD161" s="2">
        <f t="shared" si="173"/>
        <v>0</v>
      </c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>
        <f>ROUND(SUMIF(AA157:AA159,"=1407480166",FQ157:FQ159),2)</f>
        <v>0</v>
      </c>
      <c r="BY161" s="2">
        <f>ROUND(SUMIF(AA157:AA159,"=1407480166",FR157:FR159),2)</f>
        <v>0</v>
      </c>
      <c r="BZ161" s="2">
        <f>ROUND(SUMIF(AA157:AA159,"=1407480166",GL157:GL159),2)</f>
        <v>0</v>
      </c>
      <c r="CA161" s="2">
        <f>ROUND(SUMIF(AA157:AA159,"=1407480166",GM157:GM159),2)</f>
        <v>2634.11</v>
      </c>
      <c r="CB161" s="2">
        <f>ROUND(SUMIF(AA157:AA159,"=1407480166",GN157:GN159),2)</f>
        <v>0</v>
      </c>
      <c r="CC161" s="2">
        <f>ROUND(SUMIF(AA157:AA159,"=1407480166",GO157:GO159),2)</f>
        <v>0</v>
      </c>
      <c r="CD161" s="2">
        <f>ROUND(SUMIF(AA157:AA159,"=1407480166",GP157:GP159),2)</f>
        <v>2634.11</v>
      </c>
      <c r="CE161" s="2">
        <f>AC161-BX161</f>
        <v>0.25</v>
      </c>
      <c r="CF161" s="2">
        <f>AC161-BY161</f>
        <v>0.25</v>
      </c>
      <c r="CG161" s="2">
        <f>BX161-BZ161</f>
        <v>0</v>
      </c>
      <c r="CH161" s="2">
        <f>AC161-BX161-BY161+BZ161</f>
        <v>0.25</v>
      </c>
      <c r="CI161" s="2">
        <f>BY161-BZ161</f>
        <v>0</v>
      </c>
      <c r="CJ161" s="2">
        <f>ROUND(SUMIF(AA157:AA159,"=1407480166",GX157:GX159),2)</f>
        <v>0</v>
      </c>
      <c r="CK161" s="2">
        <f>ROUND(SUMIF(AA157:AA159,"=1407480166",GY157:GY159),2)</f>
        <v>0</v>
      </c>
      <c r="CL161" s="2">
        <f>ROUND(SUMIF(AA157:AA159,"=1407480166",GZ157:GZ159),2)</f>
        <v>0</v>
      </c>
      <c r="CM161" s="2">
        <f>ROUND(SUMIF(AA157:AA159,"=1407480166",HD157:HD159),2)</f>
        <v>0</v>
      </c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>
        <v>0</v>
      </c>
    </row>
    <row r="163" spans="1:206" x14ac:dyDescent="0.2">
      <c r="A163" s="4">
        <v>50</v>
      </c>
      <c r="B163" s="4">
        <v>0</v>
      </c>
      <c r="C163" s="4">
        <v>0</v>
      </c>
      <c r="D163" s="4">
        <v>1</v>
      </c>
      <c r="E163" s="4">
        <v>201</v>
      </c>
      <c r="F163" s="4">
        <f>ROUND(Source!O161,O163)</f>
        <v>1463.5</v>
      </c>
      <c r="G163" s="4" t="s">
        <v>124</v>
      </c>
      <c r="H163" s="4" t="s">
        <v>125</v>
      </c>
      <c r="I163" s="4"/>
      <c r="J163" s="4"/>
      <c r="K163" s="4">
        <v>201</v>
      </c>
      <c r="L163" s="4">
        <v>1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1463.5</v>
      </c>
      <c r="X163" s="4">
        <v>1</v>
      </c>
      <c r="Y163" s="4">
        <v>1463.5</v>
      </c>
      <c r="Z163" s="4"/>
      <c r="AA163" s="4"/>
      <c r="AB163" s="4"/>
    </row>
    <row r="164" spans="1:206" x14ac:dyDescent="0.2">
      <c r="A164" s="4">
        <v>50</v>
      </c>
      <c r="B164" s="4">
        <v>0</v>
      </c>
      <c r="C164" s="4">
        <v>0</v>
      </c>
      <c r="D164" s="4">
        <v>1</v>
      </c>
      <c r="E164" s="4">
        <v>202</v>
      </c>
      <c r="F164" s="4">
        <f>ROUND(Source!P161,O164)</f>
        <v>0.25</v>
      </c>
      <c r="G164" s="4" t="s">
        <v>126</v>
      </c>
      <c r="H164" s="4" t="s">
        <v>127</v>
      </c>
      <c r="I164" s="4"/>
      <c r="J164" s="4"/>
      <c r="K164" s="4">
        <v>202</v>
      </c>
      <c r="L164" s="4">
        <v>2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0.25</v>
      </c>
      <c r="X164" s="4">
        <v>1</v>
      </c>
      <c r="Y164" s="4">
        <v>0.25</v>
      </c>
      <c r="Z164" s="4"/>
      <c r="AA164" s="4"/>
      <c r="AB164" s="4"/>
    </row>
    <row r="165" spans="1:206" x14ac:dyDescent="0.2">
      <c r="A165" s="4">
        <v>50</v>
      </c>
      <c r="B165" s="4">
        <v>0</v>
      </c>
      <c r="C165" s="4">
        <v>0</v>
      </c>
      <c r="D165" s="4">
        <v>1</v>
      </c>
      <c r="E165" s="4">
        <v>222</v>
      </c>
      <c r="F165" s="4">
        <f>ROUND(Source!AO161,O165)</f>
        <v>0</v>
      </c>
      <c r="G165" s="4" t="s">
        <v>128</v>
      </c>
      <c r="H165" s="4" t="s">
        <v>129</v>
      </c>
      <c r="I165" s="4"/>
      <c r="J165" s="4"/>
      <c r="K165" s="4">
        <v>222</v>
      </c>
      <c r="L165" s="4">
        <v>3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06" x14ac:dyDescent="0.2">
      <c r="A166" s="4">
        <v>50</v>
      </c>
      <c r="B166" s="4">
        <v>0</v>
      </c>
      <c r="C166" s="4">
        <v>0</v>
      </c>
      <c r="D166" s="4">
        <v>1</v>
      </c>
      <c r="E166" s="4">
        <v>225</v>
      </c>
      <c r="F166" s="4">
        <f>ROUND(Source!AV161,O166)</f>
        <v>0.25</v>
      </c>
      <c r="G166" s="4" t="s">
        <v>130</v>
      </c>
      <c r="H166" s="4" t="s">
        <v>131</v>
      </c>
      <c r="I166" s="4"/>
      <c r="J166" s="4"/>
      <c r="K166" s="4">
        <v>225</v>
      </c>
      <c r="L166" s="4">
        <v>4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0.25</v>
      </c>
      <c r="X166" s="4">
        <v>1</v>
      </c>
      <c r="Y166" s="4">
        <v>0.25</v>
      </c>
      <c r="Z166" s="4"/>
      <c r="AA166" s="4"/>
      <c r="AB166" s="4"/>
    </row>
    <row r="167" spans="1:206" x14ac:dyDescent="0.2">
      <c r="A167" s="4">
        <v>50</v>
      </c>
      <c r="B167" s="4">
        <v>0</v>
      </c>
      <c r="C167" s="4">
        <v>0</v>
      </c>
      <c r="D167" s="4">
        <v>1</v>
      </c>
      <c r="E167" s="4">
        <v>226</v>
      </c>
      <c r="F167" s="4">
        <f>ROUND(Source!AW161,O167)</f>
        <v>0.25</v>
      </c>
      <c r="G167" s="4" t="s">
        <v>132</v>
      </c>
      <c r="H167" s="4" t="s">
        <v>133</v>
      </c>
      <c r="I167" s="4"/>
      <c r="J167" s="4"/>
      <c r="K167" s="4">
        <v>226</v>
      </c>
      <c r="L167" s="4">
        <v>5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0.25</v>
      </c>
      <c r="X167" s="4">
        <v>1</v>
      </c>
      <c r="Y167" s="4">
        <v>0.25</v>
      </c>
      <c r="Z167" s="4"/>
      <c r="AA167" s="4"/>
      <c r="AB167" s="4"/>
    </row>
    <row r="168" spans="1:206" x14ac:dyDescent="0.2">
      <c r="A168" s="4">
        <v>50</v>
      </c>
      <c r="B168" s="4">
        <v>0</v>
      </c>
      <c r="C168" s="4">
        <v>0</v>
      </c>
      <c r="D168" s="4">
        <v>1</v>
      </c>
      <c r="E168" s="4">
        <v>227</v>
      </c>
      <c r="F168" s="4">
        <f>ROUND(Source!AX161,O168)</f>
        <v>0</v>
      </c>
      <c r="G168" s="4" t="s">
        <v>134</v>
      </c>
      <c r="H168" s="4" t="s">
        <v>135</v>
      </c>
      <c r="I168" s="4"/>
      <c r="J168" s="4"/>
      <c r="K168" s="4">
        <v>227</v>
      </c>
      <c r="L168" s="4">
        <v>6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06" x14ac:dyDescent="0.2">
      <c r="A169" s="4">
        <v>50</v>
      </c>
      <c r="B169" s="4">
        <v>0</v>
      </c>
      <c r="C169" s="4">
        <v>0</v>
      </c>
      <c r="D169" s="4">
        <v>1</v>
      </c>
      <c r="E169" s="4">
        <v>228</v>
      </c>
      <c r="F169" s="4">
        <f>ROUND(Source!AY161,O169)</f>
        <v>0.25</v>
      </c>
      <c r="G169" s="4" t="s">
        <v>136</v>
      </c>
      <c r="H169" s="4" t="s">
        <v>137</v>
      </c>
      <c r="I169" s="4"/>
      <c r="J169" s="4"/>
      <c r="K169" s="4">
        <v>228</v>
      </c>
      <c r="L169" s="4">
        <v>7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0.25</v>
      </c>
      <c r="X169" s="4">
        <v>1</v>
      </c>
      <c r="Y169" s="4">
        <v>0.25</v>
      </c>
      <c r="Z169" s="4"/>
      <c r="AA169" s="4"/>
      <c r="AB169" s="4"/>
    </row>
    <row r="170" spans="1:206" x14ac:dyDescent="0.2">
      <c r="A170" s="4">
        <v>50</v>
      </c>
      <c r="B170" s="4">
        <v>0</v>
      </c>
      <c r="C170" s="4">
        <v>0</v>
      </c>
      <c r="D170" s="4">
        <v>1</v>
      </c>
      <c r="E170" s="4">
        <v>216</v>
      </c>
      <c r="F170" s="4">
        <f>ROUND(Source!AP161,O170)</f>
        <v>0</v>
      </c>
      <c r="G170" s="4" t="s">
        <v>138</v>
      </c>
      <c r="H170" s="4" t="s">
        <v>139</v>
      </c>
      <c r="I170" s="4"/>
      <c r="J170" s="4"/>
      <c r="K170" s="4">
        <v>216</v>
      </c>
      <c r="L170" s="4">
        <v>8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06" x14ac:dyDescent="0.2">
      <c r="A171" s="4">
        <v>50</v>
      </c>
      <c r="B171" s="4">
        <v>0</v>
      </c>
      <c r="C171" s="4">
        <v>0</v>
      </c>
      <c r="D171" s="4">
        <v>1</v>
      </c>
      <c r="E171" s="4">
        <v>223</v>
      </c>
      <c r="F171" s="4">
        <f>ROUND(Source!AQ161,O171)</f>
        <v>0</v>
      </c>
      <c r="G171" s="4" t="s">
        <v>140</v>
      </c>
      <c r="H171" s="4" t="s">
        <v>141</v>
      </c>
      <c r="I171" s="4"/>
      <c r="J171" s="4"/>
      <c r="K171" s="4">
        <v>223</v>
      </c>
      <c r="L171" s="4">
        <v>9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06" x14ac:dyDescent="0.2">
      <c r="A172" s="4">
        <v>50</v>
      </c>
      <c r="B172" s="4">
        <v>0</v>
      </c>
      <c r="C172" s="4">
        <v>0</v>
      </c>
      <c r="D172" s="4">
        <v>1</v>
      </c>
      <c r="E172" s="4">
        <v>229</v>
      </c>
      <c r="F172" s="4">
        <f>ROUND(Source!AZ161,O172)</f>
        <v>0</v>
      </c>
      <c r="G172" s="4" t="s">
        <v>142</v>
      </c>
      <c r="H172" s="4" t="s">
        <v>143</v>
      </c>
      <c r="I172" s="4"/>
      <c r="J172" s="4"/>
      <c r="K172" s="4">
        <v>229</v>
      </c>
      <c r="L172" s="4">
        <v>10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0</v>
      </c>
      <c r="X172" s="4">
        <v>1</v>
      </c>
      <c r="Y172" s="4">
        <v>0</v>
      </c>
      <c r="Z172" s="4"/>
      <c r="AA172" s="4"/>
      <c r="AB172" s="4"/>
    </row>
    <row r="173" spans="1:206" x14ac:dyDescent="0.2">
      <c r="A173" s="4">
        <v>50</v>
      </c>
      <c r="B173" s="4">
        <v>0</v>
      </c>
      <c r="C173" s="4">
        <v>0</v>
      </c>
      <c r="D173" s="4">
        <v>1</v>
      </c>
      <c r="E173" s="4">
        <v>203</v>
      </c>
      <c r="F173" s="4">
        <f>ROUND(Source!Q161,O173)</f>
        <v>0</v>
      </c>
      <c r="G173" s="4" t="s">
        <v>144</v>
      </c>
      <c r="H173" s="4" t="s">
        <v>145</v>
      </c>
      <c r="I173" s="4"/>
      <c r="J173" s="4"/>
      <c r="K173" s="4">
        <v>203</v>
      </c>
      <c r="L173" s="4">
        <v>11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06" x14ac:dyDescent="0.2">
      <c r="A174" s="4">
        <v>50</v>
      </c>
      <c r="B174" s="4">
        <v>0</v>
      </c>
      <c r="C174" s="4">
        <v>0</v>
      </c>
      <c r="D174" s="4">
        <v>1</v>
      </c>
      <c r="E174" s="4">
        <v>231</v>
      </c>
      <c r="F174" s="4">
        <f>ROUND(Source!BB161,O174)</f>
        <v>0</v>
      </c>
      <c r="G174" s="4" t="s">
        <v>146</v>
      </c>
      <c r="H174" s="4" t="s">
        <v>147</v>
      </c>
      <c r="I174" s="4"/>
      <c r="J174" s="4"/>
      <c r="K174" s="4">
        <v>231</v>
      </c>
      <c r="L174" s="4">
        <v>12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06" x14ac:dyDescent="0.2">
      <c r="A175" s="4">
        <v>50</v>
      </c>
      <c r="B175" s="4">
        <v>0</v>
      </c>
      <c r="C175" s="4">
        <v>0</v>
      </c>
      <c r="D175" s="4">
        <v>1</v>
      </c>
      <c r="E175" s="4">
        <v>204</v>
      </c>
      <c r="F175" s="4">
        <f>ROUND(Source!R161,O175)</f>
        <v>0</v>
      </c>
      <c r="G175" s="4" t="s">
        <v>148</v>
      </c>
      <c r="H175" s="4" t="s">
        <v>149</v>
      </c>
      <c r="I175" s="4"/>
      <c r="J175" s="4"/>
      <c r="K175" s="4">
        <v>204</v>
      </c>
      <c r="L175" s="4">
        <v>13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06" x14ac:dyDescent="0.2">
      <c r="A176" s="4">
        <v>50</v>
      </c>
      <c r="B176" s="4">
        <v>0</v>
      </c>
      <c r="C176" s="4">
        <v>0</v>
      </c>
      <c r="D176" s="4">
        <v>1</v>
      </c>
      <c r="E176" s="4">
        <v>205</v>
      </c>
      <c r="F176" s="4">
        <f>ROUND(Source!S161,O176)</f>
        <v>1463.25</v>
      </c>
      <c r="G176" s="4" t="s">
        <v>150</v>
      </c>
      <c r="H176" s="4" t="s">
        <v>151</v>
      </c>
      <c r="I176" s="4"/>
      <c r="J176" s="4"/>
      <c r="K176" s="4">
        <v>205</v>
      </c>
      <c r="L176" s="4">
        <v>14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1463.25</v>
      </c>
      <c r="X176" s="4">
        <v>1</v>
      </c>
      <c r="Y176" s="4">
        <v>1463.25</v>
      </c>
      <c r="Z176" s="4"/>
      <c r="AA176" s="4"/>
      <c r="AB176" s="4"/>
    </row>
    <row r="177" spans="1:206" x14ac:dyDescent="0.2">
      <c r="A177" s="4">
        <v>50</v>
      </c>
      <c r="B177" s="4">
        <v>0</v>
      </c>
      <c r="C177" s="4">
        <v>0</v>
      </c>
      <c r="D177" s="4">
        <v>1</v>
      </c>
      <c r="E177" s="4">
        <v>232</v>
      </c>
      <c r="F177" s="4">
        <f>ROUND(Source!BC161,O177)</f>
        <v>0</v>
      </c>
      <c r="G177" s="4" t="s">
        <v>152</v>
      </c>
      <c r="H177" s="4" t="s">
        <v>153</v>
      </c>
      <c r="I177" s="4"/>
      <c r="J177" s="4"/>
      <c r="K177" s="4">
        <v>232</v>
      </c>
      <c r="L177" s="4">
        <v>15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206" x14ac:dyDescent="0.2">
      <c r="A178" s="4">
        <v>50</v>
      </c>
      <c r="B178" s="4">
        <v>0</v>
      </c>
      <c r="C178" s="4">
        <v>0</v>
      </c>
      <c r="D178" s="4">
        <v>1</v>
      </c>
      <c r="E178" s="4">
        <v>214</v>
      </c>
      <c r="F178" s="4">
        <f>ROUND(Source!AS161,O178)</f>
        <v>0</v>
      </c>
      <c r="G178" s="4" t="s">
        <v>154</v>
      </c>
      <c r="H178" s="4" t="s">
        <v>155</v>
      </c>
      <c r="I178" s="4"/>
      <c r="J178" s="4"/>
      <c r="K178" s="4">
        <v>214</v>
      </c>
      <c r="L178" s="4">
        <v>16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</v>
      </c>
      <c r="X178" s="4">
        <v>1</v>
      </c>
      <c r="Y178" s="4">
        <v>0</v>
      </c>
      <c r="Z178" s="4"/>
      <c r="AA178" s="4"/>
      <c r="AB178" s="4"/>
    </row>
    <row r="179" spans="1:206" x14ac:dyDescent="0.2">
      <c r="A179" s="4">
        <v>50</v>
      </c>
      <c r="B179" s="4">
        <v>0</v>
      </c>
      <c r="C179" s="4">
        <v>0</v>
      </c>
      <c r="D179" s="4">
        <v>1</v>
      </c>
      <c r="E179" s="4">
        <v>215</v>
      </c>
      <c r="F179" s="4">
        <f>ROUND(Source!AT161,O179)</f>
        <v>0</v>
      </c>
      <c r="G179" s="4" t="s">
        <v>156</v>
      </c>
      <c r="H179" s="4" t="s">
        <v>157</v>
      </c>
      <c r="I179" s="4"/>
      <c r="J179" s="4"/>
      <c r="K179" s="4">
        <v>215</v>
      </c>
      <c r="L179" s="4">
        <v>17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0</v>
      </c>
      <c r="X179" s="4">
        <v>1</v>
      </c>
      <c r="Y179" s="4">
        <v>0</v>
      </c>
      <c r="Z179" s="4"/>
      <c r="AA179" s="4"/>
      <c r="AB179" s="4"/>
    </row>
    <row r="180" spans="1:206" x14ac:dyDescent="0.2">
      <c r="A180" s="4">
        <v>50</v>
      </c>
      <c r="B180" s="4">
        <v>0</v>
      </c>
      <c r="C180" s="4">
        <v>0</v>
      </c>
      <c r="D180" s="4">
        <v>1</v>
      </c>
      <c r="E180" s="4">
        <v>217</v>
      </c>
      <c r="F180" s="4">
        <f>ROUND(Source!AU161,O180)</f>
        <v>2634.11</v>
      </c>
      <c r="G180" s="4" t="s">
        <v>158</v>
      </c>
      <c r="H180" s="4" t="s">
        <v>159</v>
      </c>
      <c r="I180" s="4"/>
      <c r="J180" s="4"/>
      <c r="K180" s="4">
        <v>217</v>
      </c>
      <c r="L180" s="4">
        <v>18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2634.11</v>
      </c>
      <c r="X180" s="4">
        <v>1</v>
      </c>
      <c r="Y180" s="4">
        <v>2634.11</v>
      </c>
      <c r="Z180" s="4"/>
      <c r="AA180" s="4"/>
      <c r="AB180" s="4"/>
    </row>
    <row r="181" spans="1:206" x14ac:dyDescent="0.2">
      <c r="A181" s="4">
        <v>50</v>
      </c>
      <c r="B181" s="4">
        <v>0</v>
      </c>
      <c r="C181" s="4">
        <v>0</v>
      </c>
      <c r="D181" s="4">
        <v>1</v>
      </c>
      <c r="E181" s="4">
        <v>230</v>
      </c>
      <c r="F181" s="4">
        <f>ROUND(Source!BA161,O181)</f>
        <v>0</v>
      </c>
      <c r="G181" s="4" t="s">
        <v>160</v>
      </c>
      <c r="H181" s="4" t="s">
        <v>161</v>
      </c>
      <c r="I181" s="4"/>
      <c r="J181" s="4"/>
      <c r="K181" s="4">
        <v>230</v>
      </c>
      <c r="L181" s="4">
        <v>19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0</v>
      </c>
      <c r="X181" s="4">
        <v>1</v>
      </c>
      <c r="Y181" s="4">
        <v>0</v>
      </c>
      <c r="Z181" s="4"/>
      <c r="AA181" s="4"/>
      <c r="AB181" s="4"/>
    </row>
    <row r="182" spans="1:206" x14ac:dyDescent="0.2">
      <c r="A182" s="4">
        <v>50</v>
      </c>
      <c r="B182" s="4">
        <v>0</v>
      </c>
      <c r="C182" s="4">
        <v>0</v>
      </c>
      <c r="D182" s="4">
        <v>1</v>
      </c>
      <c r="E182" s="4">
        <v>206</v>
      </c>
      <c r="F182" s="4">
        <f>ROUND(Source!T161,O182)</f>
        <v>0</v>
      </c>
      <c r="G182" s="4" t="s">
        <v>162</v>
      </c>
      <c r="H182" s="4" t="s">
        <v>163</v>
      </c>
      <c r="I182" s="4"/>
      <c r="J182" s="4"/>
      <c r="K182" s="4">
        <v>206</v>
      </c>
      <c r="L182" s="4">
        <v>20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0</v>
      </c>
      <c r="X182" s="4">
        <v>1</v>
      </c>
      <c r="Y182" s="4">
        <v>0</v>
      </c>
      <c r="Z182" s="4"/>
      <c r="AA182" s="4"/>
      <c r="AB182" s="4"/>
    </row>
    <row r="183" spans="1:206" x14ac:dyDescent="0.2">
      <c r="A183" s="4">
        <v>50</v>
      </c>
      <c r="B183" s="4">
        <v>0</v>
      </c>
      <c r="C183" s="4">
        <v>0</v>
      </c>
      <c r="D183" s="4">
        <v>1</v>
      </c>
      <c r="E183" s="4">
        <v>207</v>
      </c>
      <c r="F183" s="4">
        <f>Source!U161</f>
        <v>3.03</v>
      </c>
      <c r="G183" s="4" t="s">
        <v>164</v>
      </c>
      <c r="H183" s="4" t="s">
        <v>165</v>
      </c>
      <c r="I183" s="4"/>
      <c r="J183" s="4"/>
      <c r="K183" s="4">
        <v>207</v>
      </c>
      <c r="L183" s="4">
        <v>21</v>
      </c>
      <c r="M183" s="4">
        <v>3</v>
      </c>
      <c r="N183" s="4" t="s">
        <v>3</v>
      </c>
      <c r="O183" s="4">
        <v>-1</v>
      </c>
      <c r="P183" s="4"/>
      <c r="Q183" s="4"/>
      <c r="R183" s="4"/>
      <c r="S183" s="4"/>
      <c r="T183" s="4"/>
      <c r="U183" s="4"/>
      <c r="V183" s="4"/>
      <c r="W183" s="4">
        <v>3.03</v>
      </c>
      <c r="X183" s="4">
        <v>1</v>
      </c>
      <c r="Y183" s="4">
        <v>3.03</v>
      </c>
      <c r="Z183" s="4"/>
      <c r="AA183" s="4"/>
      <c r="AB183" s="4"/>
    </row>
    <row r="184" spans="1:206" x14ac:dyDescent="0.2">
      <c r="A184" s="4">
        <v>50</v>
      </c>
      <c r="B184" s="4">
        <v>0</v>
      </c>
      <c r="C184" s="4">
        <v>0</v>
      </c>
      <c r="D184" s="4">
        <v>1</v>
      </c>
      <c r="E184" s="4">
        <v>208</v>
      </c>
      <c r="F184" s="4">
        <f>Source!V161</f>
        <v>0</v>
      </c>
      <c r="G184" s="4" t="s">
        <v>166</v>
      </c>
      <c r="H184" s="4" t="s">
        <v>167</v>
      </c>
      <c r="I184" s="4"/>
      <c r="J184" s="4"/>
      <c r="K184" s="4">
        <v>208</v>
      </c>
      <c r="L184" s="4">
        <v>22</v>
      </c>
      <c r="M184" s="4">
        <v>3</v>
      </c>
      <c r="N184" s="4" t="s">
        <v>3</v>
      </c>
      <c r="O184" s="4">
        <v>-1</v>
      </c>
      <c r="P184" s="4"/>
      <c r="Q184" s="4"/>
      <c r="R184" s="4"/>
      <c r="S184" s="4"/>
      <c r="T184" s="4"/>
      <c r="U184" s="4"/>
      <c r="V184" s="4"/>
      <c r="W184" s="4">
        <v>0</v>
      </c>
      <c r="X184" s="4">
        <v>1</v>
      </c>
      <c r="Y184" s="4">
        <v>0</v>
      </c>
      <c r="Z184" s="4"/>
      <c r="AA184" s="4"/>
      <c r="AB184" s="4"/>
    </row>
    <row r="185" spans="1:206" x14ac:dyDescent="0.2">
      <c r="A185" s="4">
        <v>50</v>
      </c>
      <c r="B185" s="4">
        <v>0</v>
      </c>
      <c r="C185" s="4">
        <v>0</v>
      </c>
      <c r="D185" s="4">
        <v>1</v>
      </c>
      <c r="E185" s="4">
        <v>209</v>
      </c>
      <c r="F185" s="4">
        <f>ROUND(Source!W161,O185)</f>
        <v>0</v>
      </c>
      <c r="G185" s="4" t="s">
        <v>168</v>
      </c>
      <c r="H185" s="4" t="s">
        <v>169</v>
      </c>
      <c r="I185" s="4"/>
      <c r="J185" s="4"/>
      <c r="K185" s="4">
        <v>209</v>
      </c>
      <c r="L185" s="4">
        <v>23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06" x14ac:dyDescent="0.2">
      <c r="A186" s="4">
        <v>50</v>
      </c>
      <c r="B186" s="4">
        <v>0</v>
      </c>
      <c r="C186" s="4">
        <v>0</v>
      </c>
      <c r="D186" s="4">
        <v>1</v>
      </c>
      <c r="E186" s="4">
        <v>233</v>
      </c>
      <c r="F186" s="4">
        <f>ROUND(Source!BD161,O186)</f>
        <v>0</v>
      </c>
      <c r="G186" s="4" t="s">
        <v>170</v>
      </c>
      <c r="H186" s="4" t="s">
        <v>171</v>
      </c>
      <c r="I186" s="4"/>
      <c r="J186" s="4"/>
      <c r="K186" s="4">
        <v>233</v>
      </c>
      <c r="L186" s="4">
        <v>24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06" x14ac:dyDescent="0.2">
      <c r="A187" s="4">
        <v>50</v>
      </c>
      <c r="B187" s="4">
        <v>0</v>
      </c>
      <c r="C187" s="4">
        <v>0</v>
      </c>
      <c r="D187" s="4">
        <v>1</v>
      </c>
      <c r="E187" s="4">
        <v>210</v>
      </c>
      <c r="F187" s="4">
        <f>ROUND(Source!X161,O187)</f>
        <v>1024.28</v>
      </c>
      <c r="G187" s="4" t="s">
        <v>172</v>
      </c>
      <c r="H187" s="4" t="s">
        <v>173</v>
      </c>
      <c r="I187" s="4"/>
      <c r="J187" s="4"/>
      <c r="K187" s="4">
        <v>210</v>
      </c>
      <c r="L187" s="4">
        <v>25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1024.28</v>
      </c>
      <c r="X187" s="4">
        <v>1</v>
      </c>
      <c r="Y187" s="4">
        <v>1024.28</v>
      </c>
      <c r="Z187" s="4"/>
      <c r="AA187" s="4"/>
      <c r="AB187" s="4"/>
    </row>
    <row r="188" spans="1:206" x14ac:dyDescent="0.2">
      <c r="A188" s="4">
        <v>50</v>
      </c>
      <c r="B188" s="4">
        <v>0</v>
      </c>
      <c r="C188" s="4">
        <v>0</v>
      </c>
      <c r="D188" s="4">
        <v>1</v>
      </c>
      <c r="E188" s="4">
        <v>211</v>
      </c>
      <c r="F188" s="4">
        <f>ROUND(Source!Y161,O188)</f>
        <v>146.33000000000001</v>
      </c>
      <c r="G188" s="4" t="s">
        <v>174</v>
      </c>
      <c r="H188" s="4" t="s">
        <v>175</v>
      </c>
      <c r="I188" s="4"/>
      <c r="J188" s="4"/>
      <c r="K188" s="4">
        <v>211</v>
      </c>
      <c r="L188" s="4">
        <v>26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146.33000000000001</v>
      </c>
      <c r="X188" s="4">
        <v>1</v>
      </c>
      <c r="Y188" s="4">
        <v>146.33000000000001</v>
      </c>
      <c r="Z188" s="4"/>
      <c r="AA188" s="4"/>
      <c r="AB188" s="4"/>
    </row>
    <row r="189" spans="1:206" x14ac:dyDescent="0.2">
      <c r="A189" s="4">
        <v>50</v>
      </c>
      <c r="B189" s="4">
        <v>0</v>
      </c>
      <c r="C189" s="4">
        <v>0</v>
      </c>
      <c r="D189" s="4">
        <v>1</v>
      </c>
      <c r="E189" s="4">
        <v>224</v>
      </c>
      <c r="F189" s="4">
        <f>ROUND(Source!AR161,O189)</f>
        <v>2634.11</v>
      </c>
      <c r="G189" s="4" t="s">
        <v>176</v>
      </c>
      <c r="H189" s="4" t="s">
        <v>177</v>
      </c>
      <c r="I189" s="4"/>
      <c r="J189" s="4"/>
      <c r="K189" s="4">
        <v>224</v>
      </c>
      <c r="L189" s="4">
        <v>27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2634.11</v>
      </c>
      <c r="X189" s="4">
        <v>1</v>
      </c>
      <c r="Y189" s="4">
        <v>2634.11</v>
      </c>
      <c r="Z189" s="4"/>
      <c r="AA189" s="4"/>
      <c r="AB189" s="4"/>
    </row>
    <row r="191" spans="1:206" x14ac:dyDescent="0.2">
      <c r="A191" s="2">
        <v>51</v>
      </c>
      <c r="B191" s="2">
        <f>B139</f>
        <v>1</v>
      </c>
      <c r="C191" s="2">
        <f>A139</f>
        <v>4</v>
      </c>
      <c r="D191" s="2">
        <f>ROW(A139)</f>
        <v>139</v>
      </c>
      <c r="E191" s="2"/>
      <c r="F191" s="2" t="str">
        <f>IF(F139&lt;&gt;"",F139,"")</f>
        <v>Новый раздел</v>
      </c>
      <c r="G191" s="2" t="str">
        <f>IF(G139&lt;&gt;"",G139,"")</f>
        <v>Система водоснабжения</v>
      </c>
      <c r="H191" s="2">
        <v>0</v>
      </c>
      <c r="I191" s="2"/>
      <c r="J191" s="2"/>
      <c r="K191" s="2"/>
      <c r="L191" s="2"/>
      <c r="M191" s="2"/>
      <c r="N191" s="2"/>
      <c r="O191" s="2">
        <f t="shared" ref="O191:T191" si="174">ROUND(O161+AB191,2)</f>
        <v>7260.12</v>
      </c>
      <c r="P191" s="2">
        <f t="shared" si="174"/>
        <v>121.19</v>
      </c>
      <c r="Q191" s="2">
        <f t="shared" si="174"/>
        <v>0</v>
      </c>
      <c r="R191" s="2">
        <f t="shared" si="174"/>
        <v>0</v>
      </c>
      <c r="S191" s="2">
        <f t="shared" si="174"/>
        <v>7138.93</v>
      </c>
      <c r="T191" s="2">
        <f t="shared" si="174"/>
        <v>0</v>
      </c>
      <c r="U191" s="2">
        <f>U161+AH191</f>
        <v>14.937420000000001</v>
      </c>
      <c r="V191" s="2">
        <f>V161+AI191</f>
        <v>0</v>
      </c>
      <c r="W191" s="2">
        <f>ROUND(W161+AJ191,2)</f>
        <v>0</v>
      </c>
      <c r="X191" s="2">
        <f>ROUND(X161+AK191,2)</f>
        <v>4997.26</v>
      </c>
      <c r="Y191" s="2">
        <f>ROUND(Y161+AL191,2)</f>
        <v>713.9</v>
      </c>
      <c r="Z191" s="2"/>
      <c r="AA191" s="2"/>
      <c r="AB191" s="2">
        <f>ROUND(SUMIF(AA143:AA151,"=1407480166",O143:O151),2)</f>
        <v>5796.62</v>
      </c>
      <c r="AC191" s="2">
        <f>ROUND(SUMIF(AA143:AA151,"=1407480166",P143:P151),2)</f>
        <v>120.94</v>
      </c>
      <c r="AD191" s="2">
        <f>ROUND(SUMIF(AA143:AA151,"=1407480166",Q143:Q151),2)</f>
        <v>0</v>
      </c>
      <c r="AE191" s="2">
        <f>ROUND(SUMIF(AA143:AA151,"=1407480166",R143:R151),2)</f>
        <v>0</v>
      </c>
      <c r="AF191" s="2">
        <f>ROUND(SUMIF(AA143:AA151,"=1407480166",S143:S151),2)</f>
        <v>5675.68</v>
      </c>
      <c r="AG191" s="2">
        <f>ROUND(SUMIF(AA143:AA151,"=1407480166",T143:T151),2)</f>
        <v>0</v>
      </c>
      <c r="AH191" s="2">
        <f>SUMIF(AA143:AA151,"=1407480166",U143:U151)</f>
        <v>11.907420000000002</v>
      </c>
      <c r="AI191" s="2">
        <f>SUMIF(AA143:AA151,"=1407480166",V143:V151)</f>
        <v>0</v>
      </c>
      <c r="AJ191" s="2">
        <f>ROUND(SUMIF(AA143:AA151,"=1407480166",W143:W151),2)</f>
        <v>0</v>
      </c>
      <c r="AK191" s="2">
        <f>ROUND(SUMIF(AA143:AA151,"=1407480166",X143:X151),2)</f>
        <v>3972.98</v>
      </c>
      <c r="AL191" s="2">
        <f>ROUND(SUMIF(AA143:AA151,"=1407480166",Y143:Y151),2)</f>
        <v>567.57000000000005</v>
      </c>
      <c r="AM191" s="2"/>
      <c r="AN191" s="2"/>
      <c r="AO191" s="2">
        <f t="shared" ref="AO191:BD191" si="175">ROUND(AO161+BX191,2)</f>
        <v>0</v>
      </c>
      <c r="AP191" s="2">
        <f t="shared" si="175"/>
        <v>0</v>
      </c>
      <c r="AQ191" s="2">
        <f t="shared" si="175"/>
        <v>0</v>
      </c>
      <c r="AR191" s="2">
        <f t="shared" si="175"/>
        <v>12971.28</v>
      </c>
      <c r="AS191" s="2">
        <f t="shared" si="175"/>
        <v>0</v>
      </c>
      <c r="AT191" s="2">
        <f t="shared" si="175"/>
        <v>0</v>
      </c>
      <c r="AU191" s="2">
        <f t="shared" si="175"/>
        <v>12971.28</v>
      </c>
      <c r="AV191" s="2">
        <f t="shared" si="175"/>
        <v>121.19</v>
      </c>
      <c r="AW191" s="2">
        <f t="shared" si="175"/>
        <v>121.19</v>
      </c>
      <c r="AX191" s="2">
        <f t="shared" si="175"/>
        <v>0</v>
      </c>
      <c r="AY191" s="2">
        <f t="shared" si="175"/>
        <v>121.19</v>
      </c>
      <c r="AZ191" s="2">
        <f t="shared" si="175"/>
        <v>0</v>
      </c>
      <c r="BA191" s="2">
        <f t="shared" si="175"/>
        <v>0</v>
      </c>
      <c r="BB191" s="2">
        <f t="shared" si="175"/>
        <v>0</v>
      </c>
      <c r="BC191" s="2">
        <f t="shared" si="175"/>
        <v>0</v>
      </c>
      <c r="BD191" s="2">
        <f t="shared" si="175"/>
        <v>0</v>
      </c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>
        <f>ROUND(SUMIF(AA143:AA151,"=1407480166",FQ143:FQ151),2)</f>
        <v>0</v>
      </c>
      <c r="BY191" s="2">
        <f>ROUND(SUMIF(AA143:AA151,"=1407480166",FR143:FR151),2)</f>
        <v>0</v>
      </c>
      <c r="BZ191" s="2">
        <f>ROUND(SUMIF(AA143:AA151,"=1407480166",GL143:GL151),2)</f>
        <v>0</v>
      </c>
      <c r="CA191" s="2">
        <f>ROUND(SUMIF(AA143:AA151,"=1407480166",GM143:GM151),2)</f>
        <v>10337.17</v>
      </c>
      <c r="CB191" s="2">
        <f>ROUND(SUMIF(AA143:AA151,"=1407480166",GN143:GN151),2)</f>
        <v>0</v>
      </c>
      <c r="CC191" s="2">
        <f>ROUND(SUMIF(AA143:AA151,"=1407480166",GO143:GO151),2)</f>
        <v>0</v>
      </c>
      <c r="CD191" s="2">
        <f>ROUND(SUMIF(AA143:AA151,"=1407480166",GP143:GP151),2)</f>
        <v>10337.17</v>
      </c>
      <c r="CE191" s="2">
        <f>AC191-BX191</f>
        <v>120.94</v>
      </c>
      <c r="CF191" s="2">
        <f>AC191-BY191</f>
        <v>120.94</v>
      </c>
      <c r="CG191" s="2">
        <f>BX191-BZ191</f>
        <v>0</v>
      </c>
      <c r="CH191" s="2">
        <f>AC191-BX191-BY191+BZ191</f>
        <v>120.94</v>
      </c>
      <c r="CI191" s="2">
        <f>BY191-BZ191</f>
        <v>0</v>
      </c>
      <c r="CJ191" s="2">
        <f>ROUND(SUMIF(AA143:AA151,"=1407480166",GX143:GX151),2)</f>
        <v>0</v>
      </c>
      <c r="CK191" s="2">
        <f>ROUND(SUMIF(AA143:AA151,"=1407480166",GY143:GY151),2)</f>
        <v>0</v>
      </c>
      <c r="CL191" s="2">
        <f>ROUND(SUMIF(AA143:AA151,"=1407480166",GZ143:GZ151),2)</f>
        <v>0</v>
      </c>
      <c r="CM191" s="2">
        <f>ROUND(SUMIF(AA143:AA151,"=1407480166",HD143:HD151),2)</f>
        <v>0</v>
      </c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>
        <v>0</v>
      </c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201</v>
      </c>
      <c r="F193" s="4">
        <f>ROUND(Source!O191,O193)</f>
        <v>7260.12</v>
      </c>
      <c r="G193" s="4" t="s">
        <v>124</v>
      </c>
      <c r="H193" s="4" t="s">
        <v>125</v>
      </c>
      <c r="I193" s="4"/>
      <c r="J193" s="4"/>
      <c r="K193" s="4">
        <v>201</v>
      </c>
      <c r="L193" s="4">
        <v>1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7260.12</v>
      </c>
      <c r="X193" s="4">
        <v>1</v>
      </c>
      <c r="Y193" s="4">
        <v>7260.12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202</v>
      </c>
      <c r="F194" s="4">
        <f>ROUND(Source!P191,O194)</f>
        <v>121.19</v>
      </c>
      <c r="G194" s="4" t="s">
        <v>126</v>
      </c>
      <c r="H194" s="4" t="s">
        <v>127</v>
      </c>
      <c r="I194" s="4"/>
      <c r="J194" s="4"/>
      <c r="K194" s="4">
        <v>202</v>
      </c>
      <c r="L194" s="4">
        <v>2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121.19</v>
      </c>
      <c r="X194" s="4">
        <v>1</v>
      </c>
      <c r="Y194" s="4">
        <v>121.19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222</v>
      </c>
      <c r="F195" s="4">
        <f>ROUND(Source!AO191,O195)</f>
        <v>0</v>
      </c>
      <c r="G195" s="4" t="s">
        <v>128</v>
      </c>
      <c r="H195" s="4" t="s">
        <v>129</v>
      </c>
      <c r="I195" s="4"/>
      <c r="J195" s="4"/>
      <c r="K195" s="4">
        <v>222</v>
      </c>
      <c r="L195" s="4">
        <v>3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225</v>
      </c>
      <c r="F196" s="4">
        <f>ROUND(Source!AV191,O196)</f>
        <v>121.19</v>
      </c>
      <c r="G196" s="4" t="s">
        <v>130</v>
      </c>
      <c r="H196" s="4" t="s">
        <v>131</v>
      </c>
      <c r="I196" s="4"/>
      <c r="J196" s="4"/>
      <c r="K196" s="4">
        <v>225</v>
      </c>
      <c r="L196" s="4">
        <v>4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121.19</v>
      </c>
      <c r="X196" s="4">
        <v>1</v>
      </c>
      <c r="Y196" s="4">
        <v>121.19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226</v>
      </c>
      <c r="F197" s="4">
        <f>ROUND(Source!AW191,O197)</f>
        <v>121.19</v>
      </c>
      <c r="G197" s="4" t="s">
        <v>132</v>
      </c>
      <c r="H197" s="4" t="s">
        <v>133</v>
      </c>
      <c r="I197" s="4"/>
      <c r="J197" s="4"/>
      <c r="K197" s="4">
        <v>226</v>
      </c>
      <c r="L197" s="4">
        <v>5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121.19</v>
      </c>
      <c r="X197" s="4">
        <v>1</v>
      </c>
      <c r="Y197" s="4">
        <v>121.19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227</v>
      </c>
      <c r="F198" s="4">
        <f>ROUND(Source!AX191,O198)</f>
        <v>0</v>
      </c>
      <c r="G198" s="4" t="s">
        <v>134</v>
      </c>
      <c r="H198" s="4" t="s">
        <v>135</v>
      </c>
      <c r="I198" s="4"/>
      <c r="J198" s="4"/>
      <c r="K198" s="4">
        <v>227</v>
      </c>
      <c r="L198" s="4">
        <v>6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228</v>
      </c>
      <c r="F199" s="4">
        <f>ROUND(Source!AY191,O199)</f>
        <v>121.19</v>
      </c>
      <c r="G199" s="4" t="s">
        <v>136</v>
      </c>
      <c r="H199" s="4" t="s">
        <v>137</v>
      </c>
      <c r="I199" s="4"/>
      <c r="J199" s="4"/>
      <c r="K199" s="4">
        <v>228</v>
      </c>
      <c r="L199" s="4">
        <v>7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121.19</v>
      </c>
      <c r="X199" s="4">
        <v>1</v>
      </c>
      <c r="Y199" s="4">
        <v>121.19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216</v>
      </c>
      <c r="F200" s="4">
        <f>ROUND(Source!AP191,O200)</f>
        <v>0</v>
      </c>
      <c r="G200" s="4" t="s">
        <v>138</v>
      </c>
      <c r="H200" s="4" t="s">
        <v>139</v>
      </c>
      <c r="I200" s="4"/>
      <c r="J200" s="4"/>
      <c r="K200" s="4">
        <v>216</v>
      </c>
      <c r="L200" s="4">
        <v>8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223</v>
      </c>
      <c r="F201" s="4">
        <f>ROUND(Source!AQ191,O201)</f>
        <v>0</v>
      </c>
      <c r="G201" s="4" t="s">
        <v>140</v>
      </c>
      <c r="H201" s="4" t="s">
        <v>141</v>
      </c>
      <c r="I201" s="4"/>
      <c r="J201" s="4"/>
      <c r="K201" s="4">
        <v>223</v>
      </c>
      <c r="L201" s="4">
        <v>9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229</v>
      </c>
      <c r="F202" s="4">
        <f>ROUND(Source!AZ191,O202)</f>
        <v>0</v>
      </c>
      <c r="G202" s="4" t="s">
        <v>142</v>
      </c>
      <c r="H202" s="4" t="s">
        <v>143</v>
      </c>
      <c r="I202" s="4"/>
      <c r="J202" s="4"/>
      <c r="K202" s="4">
        <v>229</v>
      </c>
      <c r="L202" s="4">
        <v>10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203</v>
      </c>
      <c r="F203" s="4">
        <f>ROUND(Source!Q191,O203)</f>
        <v>0</v>
      </c>
      <c r="G203" s="4" t="s">
        <v>144</v>
      </c>
      <c r="H203" s="4" t="s">
        <v>145</v>
      </c>
      <c r="I203" s="4"/>
      <c r="J203" s="4"/>
      <c r="K203" s="4">
        <v>203</v>
      </c>
      <c r="L203" s="4">
        <v>11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231</v>
      </c>
      <c r="F204" s="4">
        <f>ROUND(Source!BB191,O204)</f>
        <v>0</v>
      </c>
      <c r="G204" s="4" t="s">
        <v>146</v>
      </c>
      <c r="H204" s="4" t="s">
        <v>147</v>
      </c>
      <c r="I204" s="4"/>
      <c r="J204" s="4"/>
      <c r="K204" s="4">
        <v>231</v>
      </c>
      <c r="L204" s="4">
        <v>12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204</v>
      </c>
      <c r="F205" s="4">
        <f>ROUND(Source!R191,O205)</f>
        <v>0</v>
      </c>
      <c r="G205" s="4" t="s">
        <v>148</v>
      </c>
      <c r="H205" s="4" t="s">
        <v>149</v>
      </c>
      <c r="I205" s="4"/>
      <c r="J205" s="4"/>
      <c r="K205" s="4">
        <v>204</v>
      </c>
      <c r="L205" s="4">
        <v>13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205</v>
      </c>
      <c r="F206" s="4">
        <f>ROUND(Source!S191,O206)</f>
        <v>7138.93</v>
      </c>
      <c r="G206" s="4" t="s">
        <v>150</v>
      </c>
      <c r="H206" s="4" t="s">
        <v>151</v>
      </c>
      <c r="I206" s="4"/>
      <c r="J206" s="4"/>
      <c r="K206" s="4">
        <v>205</v>
      </c>
      <c r="L206" s="4">
        <v>14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7138.93</v>
      </c>
      <c r="X206" s="4">
        <v>1</v>
      </c>
      <c r="Y206" s="4">
        <v>7138.93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232</v>
      </c>
      <c r="F207" s="4">
        <f>ROUND(Source!BC191,O207)</f>
        <v>0</v>
      </c>
      <c r="G207" s="4" t="s">
        <v>152</v>
      </c>
      <c r="H207" s="4" t="s">
        <v>153</v>
      </c>
      <c r="I207" s="4"/>
      <c r="J207" s="4"/>
      <c r="K207" s="4">
        <v>232</v>
      </c>
      <c r="L207" s="4">
        <v>15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214</v>
      </c>
      <c r="F208" s="4">
        <f>ROUND(Source!AS191,O208)</f>
        <v>0</v>
      </c>
      <c r="G208" s="4" t="s">
        <v>154</v>
      </c>
      <c r="H208" s="4" t="s">
        <v>155</v>
      </c>
      <c r="I208" s="4"/>
      <c r="J208" s="4"/>
      <c r="K208" s="4">
        <v>214</v>
      </c>
      <c r="L208" s="4">
        <v>16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06" x14ac:dyDescent="0.2">
      <c r="A209" s="4">
        <v>50</v>
      </c>
      <c r="B209" s="4">
        <v>0</v>
      </c>
      <c r="C209" s="4">
        <v>0</v>
      </c>
      <c r="D209" s="4">
        <v>1</v>
      </c>
      <c r="E209" s="4">
        <v>215</v>
      </c>
      <c r="F209" s="4">
        <f>ROUND(Source!AT191,O209)</f>
        <v>0</v>
      </c>
      <c r="G209" s="4" t="s">
        <v>156</v>
      </c>
      <c r="H209" s="4" t="s">
        <v>157</v>
      </c>
      <c r="I209" s="4"/>
      <c r="J209" s="4"/>
      <c r="K209" s="4">
        <v>215</v>
      </c>
      <c r="L209" s="4">
        <v>17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06" x14ac:dyDescent="0.2">
      <c r="A210" s="4">
        <v>50</v>
      </c>
      <c r="B210" s="4">
        <v>0</v>
      </c>
      <c r="C210" s="4">
        <v>0</v>
      </c>
      <c r="D210" s="4">
        <v>1</v>
      </c>
      <c r="E210" s="4">
        <v>217</v>
      </c>
      <c r="F210" s="4">
        <f>ROUND(Source!AU191,O210)</f>
        <v>12971.28</v>
      </c>
      <c r="G210" s="4" t="s">
        <v>158</v>
      </c>
      <c r="H210" s="4" t="s">
        <v>159</v>
      </c>
      <c r="I210" s="4"/>
      <c r="J210" s="4"/>
      <c r="K210" s="4">
        <v>217</v>
      </c>
      <c r="L210" s="4">
        <v>18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12971.28</v>
      </c>
      <c r="X210" s="4">
        <v>1</v>
      </c>
      <c r="Y210" s="4">
        <v>12971.28</v>
      </c>
      <c r="Z210" s="4"/>
      <c r="AA210" s="4"/>
      <c r="AB210" s="4"/>
    </row>
    <row r="211" spans="1:206" x14ac:dyDescent="0.2">
      <c r="A211" s="4">
        <v>50</v>
      </c>
      <c r="B211" s="4">
        <v>0</v>
      </c>
      <c r="C211" s="4">
        <v>0</v>
      </c>
      <c r="D211" s="4">
        <v>1</v>
      </c>
      <c r="E211" s="4">
        <v>230</v>
      </c>
      <c r="F211" s="4">
        <f>ROUND(Source!BA191,O211)</f>
        <v>0</v>
      </c>
      <c r="G211" s="4" t="s">
        <v>160</v>
      </c>
      <c r="H211" s="4" t="s">
        <v>161</v>
      </c>
      <c r="I211" s="4"/>
      <c r="J211" s="4"/>
      <c r="K211" s="4">
        <v>230</v>
      </c>
      <c r="L211" s="4">
        <v>19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06" x14ac:dyDescent="0.2">
      <c r="A212" s="4">
        <v>50</v>
      </c>
      <c r="B212" s="4">
        <v>0</v>
      </c>
      <c r="C212" s="4">
        <v>0</v>
      </c>
      <c r="D212" s="4">
        <v>1</v>
      </c>
      <c r="E212" s="4">
        <v>206</v>
      </c>
      <c r="F212" s="4">
        <f>ROUND(Source!T191,O212)</f>
        <v>0</v>
      </c>
      <c r="G212" s="4" t="s">
        <v>162</v>
      </c>
      <c r="H212" s="4" t="s">
        <v>163</v>
      </c>
      <c r="I212" s="4"/>
      <c r="J212" s="4"/>
      <c r="K212" s="4">
        <v>206</v>
      </c>
      <c r="L212" s="4">
        <v>20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06" x14ac:dyDescent="0.2">
      <c r="A213" s="4">
        <v>50</v>
      </c>
      <c r="B213" s="4">
        <v>0</v>
      </c>
      <c r="C213" s="4">
        <v>0</v>
      </c>
      <c r="D213" s="4">
        <v>1</v>
      </c>
      <c r="E213" s="4">
        <v>207</v>
      </c>
      <c r="F213" s="4">
        <f>Source!U191</f>
        <v>14.937420000000001</v>
      </c>
      <c r="G213" s="4" t="s">
        <v>164</v>
      </c>
      <c r="H213" s="4" t="s">
        <v>165</v>
      </c>
      <c r="I213" s="4"/>
      <c r="J213" s="4"/>
      <c r="K213" s="4">
        <v>207</v>
      </c>
      <c r="L213" s="4">
        <v>21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14.937419999999998</v>
      </c>
      <c r="X213" s="4">
        <v>1</v>
      </c>
      <c r="Y213" s="4">
        <v>14.937419999999998</v>
      </c>
      <c r="Z213" s="4"/>
      <c r="AA213" s="4"/>
      <c r="AB213" s="4"/>
    </row>
    <row r="214" spans="1:206" x14ac:dyDescent="0.2">
      <c r="A214" s="4">
        <v>50</v>
      </c>
      <c r="B214" s="4">
        <v>0</v>
      </c>
      <c r="C214" s="4">
        <v>0</v>
      </c>
      <c r="D214" s="4">
        <v>1</v>
      </c>
      <c r="E214" s="4">
        <v>208</v>
      </c>
      <c r="F214" s="4">
        <f>Source!V191</f>
        <v>0</v>
      </c>
      <c r="G214" s="4" t="s">
        <v>166</v>
      </c>
      <c r="H214" s="4" t="s">
        <v>167</v>
      </c>
      <c r="I214" s="4"/>
      <c r="J214" s="4"/>
      <c r="K214" s="4">
        <v>208</v>
      </c>
      <c r="L214" s="4">
        <v>22</v>
      </c>
      <c r="M214" s="4">
        <v>3</v>
      </c>
      <c r="N214" s="4" t="s">
        <v>3</v>
      </c>
      <c r="O214" s="4">
        <v>-1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06" x14ac:dyDescent="0.2">
      <c r="A215" s="4">
        <v>50</v>
      </c>
      <c r="B215" s="4">
        <v>0</v>
      </c>
      <c r="C215" s="4">
        <v>0</v>
      </c>
      <c r="D215" s="4">
        <v>1</v>
      </c>
      <c r="E215" s="4">
        <v>209</v>
      </c>
      <c r="F215" s="4">
        <f>ROUND(Source!W191,O215)</f>
        <v>0</v>
      </c>
      <c r="G215" s="4" t="s">
        <v>168</v>
      </c>
      <c r="H215" s="4" t="s">
        <v>169</v>
      </c>
      <c r="I215" s="4"/>
      <c r="J215" s="4"/>
      <c r="K215" s="4">
        <v>209</v>
      </c>
      <c r="L215" s="4">
        <v>23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06" x14ac:dyDescent="0.2">
      <c r="A216" s="4">
        <v>50</v>
      </c>
      <c r="B216" s="4">
        <v>0</v>
      </c>
      <c r="C216" s="4">
        <v>0</v>
      </c>
      <c r="D216" s="4">
        <v>1</v>
      </c>
      <c r="E216" s="4">
        <v>233</v>
      </c>
      <c r="F216" s="4">
        <f>ROUND(Source!BD191,O216)</f>
        <v>0</v>
      </c>
      <c r="G216" s="4" t="s">
        <v>170</v>
      </c>
      <c r="H216" s="4" t="s">
        <v>171</v>
      </c>
      <c r="I216" s="4"/>
      <c r="J216" s="4"/>
      <c r="K216" s="4">
        <v>233</v>
      </c>
      <c r="L216" s="4">
        <v>24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06" x14ac:dyDescent="0.2">
      <c r="A217" s="4">
        <v>50</v>
      </c>
      <c r="B217" s="4">
        <v>0</v>
      </c>
      <c r="C217" s="4">
        <v>0</v>
      </c>
      <c r="D217" s="4">
        <v>1</v>
      </c>
      <c r="E217" s="4">
        <v>210</v>
      </c>
      <c r="F217" s="4">
        <f>ROUND(Source!X191,O217)</f>
        <v>4997.26</v>
      </c>
      <c r="G217" s="4" t="s">
        <v>172</v>
      </c>
      <c r="H217" s="4" t="s">
        <v>173</v>
      </c>
      <c r="I217" s="4"/>
      <c r="J217" s="4"/>
      <c r="K217" s="4">
        <v>210</v>
      </c>
      <c r="L217" s="4">
        <v>25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4997.26</v>
      </c>
      <c r="X217" s="4">
        <v>1</v>
      </c>
      <c r="Y217" s="4">
        <v>4997.26</v>
      </c>
      <c r="Z217" s="4"/>
      <c r="AA217" s="4"/>
      <c r="AB217" s="4"/>
    </row>
    <row r="218" spans="1:206" x14ac:dyDescent="0.2">
      <c r="A218" s="4">
        <v>50</v>
      </c>
      <c r="B218" s="4">
        <v>0</v>
      </c>
      <c r="C218" s="4">
        <v>0</v>
      </c>
      <c r="D218" s="4">
        <v>1</v>
      </c>
      <c r="E218" s="4">
        <v>211</v>
      </c>
      <c r="F218" s="4">
        <f>ROUND(Source!Y191,O218)</f>
        <v>713.9</v>
      </c>
      <c r="G218" s="4" t="s">
        <v>174</v>
      </c>
      <c r="H218" s="4" t="s">
        <v>175</v>
      </c>
      <c r="I218" s="4"/>
      <c r="J218" s="4"/>
      <c r="K218" s="4">
        <v>211</v>
      </c>
      <c r="L218" s="4">
        <v>26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713.9</v>
      </c>
      <c r="X218" s="4">
        <v>1</v>
      </c>
      <c r="Y218" s="4">
        <v>713.9</v>
      </c>
      <c r="Z218" s="4"/>
      <c r="AA218" s="4"/>
      <c r="AB218" s="4"/>
    </row>
    <row r="219" spans="1:206" x14ac:dyDescent="0.2">
      <c r="A219" s="4">
        <v>50</v>
      </c>
      <c r="B219" s="4">
        <v>0</v>
      </c>
      <c r="C219" s="4">
        <v>0</v>
      </c>
      <c r="D219" s="4">
        <v>1</v>
      </c>
      <c r="E219" s="4">
        <v>224</v>
      </c>
      <c r="F219" s="4">
        <f>ROUND(Source!AR191,O219)</f>
        <v>12971.28</v>
      </c>
      <c r="G219" s="4" t="s">
        <v>176</v>
      </c>
      <c r="H219" s="4" t="s">
        <v>177</v>
      </c>
      <c r="I219" s="4"/>
      <c r="J219" s="4"/>
      <c r="K219" s="4">
        <v>224</v>
      </c>
      <c r="L219" s="4">
        <v>27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12971.28</v>
      </c>
      <c r="X219" s="4">
        <v>1</v>
      </c>
      <c r="Y219" s="4">
        <v>12971.28</v>
      </c>
      <c r="Z219" s="4"/>
      <c r="AA219" s="4"/>
      <c r="AB219" s="4"/>
    </row>
    <row r="221" spans="1:206" x14ac:dyDescent="0.2">
      <c r="A221" s="1">
        <v>4</v>
      </c>
      <c r="B221" s="1">
        <v>1</v>
      </c>
      <c r="C221" s="1"/>
      <c r="D221" s="1">
        <f>ROW(A236)</f>
        <v>236</v>
      </c>
      <c r="E221" s="1"/>
      <c r="F221" s="1" t="s">
        <v>14</v>
      </c>
      <c r="G221" s="1" t="s">
        <v>210</v>
      </c>
      <c r="H221" s="1" t="s">
        <v>3</v>
      </c>
      <c r="I221" s="1">
        <v>0</v>
      </c>
      <c r="J221" s="1"/>
      <c r="K221" s="1">
        <v>-1</v>
      </c>
      <c r="L221" s="1"/>
      <c r="M221" s="1" t="s">
        <v>3</v>
      </c>
      <c r="N221" s="1"/>
      <c r="O221" s="1"/>
      <c r="P221" s="1"/>
      <c r="Q221" s="1"/>
      <c r="R221" s="1"/>
      <c r="S221" s="1">
        <v>0</v>
      </c>
      <c r="T221" s="1"/>
      <c r="U221" s="1" t="s">
        <v>3</v>
      </c>
      <c r="V221" s="1">
        <v>0</v>
      </c>
      <c r="W221" s="1"/>
      <c r="X221" s="1"/>
      <c r="Y221" s="1"/>
      <c r="Z221" s="1"/>
      <c r="AA221" s="1"/>
      <c r="AB221" s="1" t="s">
        <v>3</v>
      </c>
      <c r="AC221" s="1" t="s">
        <v>3</v>
      </c>
      <c r="AD221" s="1" t="s">
        <v>3</v>
      </c>
      <c r="AE221" s="1" t="s">
        <v>3</v>
      </c>
      <c r="AF221" s="1" t="s">
        <v>3</v>
      </c>
      <c r="AG221" s="1" t="s">
        <v>3</v>
      </c>
      <c r="AH221" s="1"/>
      <c r="AI221" s="1"/>
      <c r="AJ221" s="1"/>
      <c r="AK221" s="1"/>
      <c r="AL221" s="1"/>
      <c r="AM221" s="1"/>
      <c r="AN221" s="1"/>
      <c r="AO221" s="1"/>
      <c r="AP221" s="1" t="s">
        <v>3</v>
      </c>
      <c r="AQ221" s="1" t="s">
        <v>3</v>
      </c>
      <c r="AR221" s="1" t="s">
        <v>3</v>
      </c>
      <c r="AS221" s="1"/>
      <c r="AT221" s="1"/>
      <c r="AU221" s="1"/>
      <c r="AV221" s="1"/>
      <c r="AW221" s="1"/>
      <c r="AX221" s="1"/>
      <c r="AY221" s="1"/>
      <c r="AZ221" s="1" t="s">
        <v>3</v>
      </c>
      <c r="BA221" s="1"/>
      <c r="BB221" s="1" t="s">
        <v>3</v>
      </c>
      <c r="BC221" s="1" t="s">
        <v>3</v>
      </c>
      <c r="BD221" s="1" t="s">
        <v>3</v>
      </c>
      <c r="BE221" s="1" t="s">
        <v>3</v>
      </c>
      <c r="BF221" s="1" t="s">
        <v>3</v>
      </c>
      <c r="BG221" s="1" t="s">
        <v>3</v>
      </c>
      <c r="BH221" s="1" t="s">
        <v>3</v>
      </c>
      <c r="BI221" s="1" t="s">
        <v>3</v>
      </c>
      <c r="BJ221" s="1" t="s">
        <v>3</v>
      </c>
      <c r="BK221" s="1" t="s">
        <v>3</v>
      </c>
      <c r="BL221" s="1" t="s">
        <v>3</v>
      </c>
      <c r="BM221" s="1" t="s">
        <v>3</v>
      </c>
      <c r="BN221" s="1" t="s">
        <v>3</v>
      </c>
      <c r="BO221" s="1" t="s">
        <v>3</v>
      </c>
      <c r="BP221" s="1" t="s">
        <v>3</v>
      </c>
      <c r="BQ221" s="1"/>
      <c r="BR221" s="1"/>
      <c r="BS221" s="1"/>
      <c r="BT221" s="1"/>
      <c r="BU221" s="1"/>
      <c r="BV221" s="1"/>
      <c r="BW221" s="1"/>
      <c r="BX221" s="1">
        <v>0</v>
      </c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>
        <v>0</v>
      </c>
    </row>
    <row r="223" spans="1:206" x14ac:dyDescent="0.2">
      <c r="A223" s="2">
        <v>52</v>
      </c>
      <c r="B223" s="2">
        <f t="shared" ref="B223:G223" si="176">B236</f>
        <v>1</v>
      </c>
      <c r="C223" s="2">
        <f t="shared" si="176"/>
        <v>4</v>
      </c>
      <c r="D223" s="2">
        <f t="shared" si="176"/>
        <v>221</v>
      </c>
      <c r="E223" s="2">
        <f t="shared" si="176"/>
        <v>0</v>
      </c>
      <c r="F223" s="2" t="str">
        <f t="shared" si="176"/>
        <v>Новый раздел</v>
      </c>
      <c r="G223" s="2" t="str">
        <f t="shared" si="176"/>
        <v>Система водоотведения</v>
      </c>
      <c r="H223" s="2"/>
      <c r="I223" s="2"/>
      <c r="J223" s="2"/>
      <c r="K223" s="2"/>
      <c r="L223" s="2"/>
      <c r="M223" s="2"/>
      <c r="N223" s="2"/>
      <c r="O223" s="2">
        <f t="shared" ref="O223:AT223" si="177">O236</f>
        <v>28932.69</v>
      </c>
      <c r="P223" s="2">
        <f t="shared" si="177"/>
        <v>266.27</v>
      </c>
      <c r="Q223" s="2">
        <f t="shared" si="177"/>
        <v>9.07</v>
      </c>
      <c r="R223" s="2">
        <f t="shared" si="177"/>
        <v>0.02</v>
      </c>
      <c r="S223" s="2">
        <f t="shared" si="177"/>
        <v>28657.35</v>
      </c>
      <c r="T223" s="2">
        <f t="shared" si="177"/>
        <v>0</v>
      </c>
      <c r="U223" s="2">
        <f t="shared" si="177"/>
        <v>59.90522</v>
      </c>
      <c r="V223" s="2">
        <f t="shared" si="177"/>
        <v>0</v>
      </c>
      <c r="W223" s="2">
        <f t="shared" si="177"/>
        <v>0</v>
      </c>
      <c r="X223" s="2">
        <f t="shared" si="177"/>
        <v>20060.150000000001</v>
      </c>
      <c r="Y223" s="2">
        <f t="shared" si="177"/>
        <v>2865.74</v>
      </c>
      <c r="Z223" s="2">
        <f t="shared" si="177"/>
        <v>0</v>
      </c>
      <c r="AA223" s="2">
        <f t="shared" si="177"/>
        <v>0</v>
      </c>
      <c r="AB223" s="2">
        <f t="shared" si="177"/>
        <v>28932.69</v>
      </c>
      <c r="AC223" s="2">
        <f t="shared" si="177"/>
        <v>266.27</v>
      </c>
      <c r="AD223" s="2">
        <f t="shared" si="177"/>
        <v>9.07</v>
      </c>
      <c r="AE223" s="2">
        <f t="shared" si="177"/>
        <v>0.02</v>
      </c>
      <c r="AF223" s="2">
        <f t="shared" si="177"/>
        <v>28657.35</v>
      </c>
      <c r="AG223" s="2">
        <f t="shared" si="177"/>
        <v>0</v>
      </c>
      <c r="AH223" s="2">
        <f t="shared" si="177"/>
        <v>59.90522</v>
      </c>
      <c r="AI223" s="2">
        <f t="shared" si="177"/>
        <v>0</v>
      </c>
      <c r="AJ223" s="2">
        <f t="shared" si="177"/>
        <v>0</v>
      </c>
      <c r="AK223" s="2">
        <f t="shared" si="177"/>
        <v>20060.150000000001</v>
      </c>
      <c r="AL223" s="2">
        <f t="shared" si="177"/>
        <v>2865.74</v>
      </c>
      <c r="AM223" s="2">
        <f t="shared" si="177"/>
        <v>0</v>
      </c>
      <c r="AN223" s="2">
        <f t="shared" si="177"/>
        <v>0</v>
      </c>
      <c r="AO223" s="2">
        <f t="shared" si="177"/>
        <v>0</v>
      </c>
      <c r="AP223" s="2">
        <f t="shared" si="177"/>
        <v>0</v>
      </c>
      <c r="AQ223" s="2">
        <f t="shared" si="177"/>
        <v>0</v>
      </c>
      <c r="AR223" s="2">
        <f t="shared" si="177"/>
        <v>51858.6</v>
      </c>
      <c r="AS223" s="2">
        <f t="shared" si="177"/>
        <v>0</v>
      </c>
      <c r="AT223" s="2">
        <f t="shared" si="177"/>
        <v>0</v>
      </c>
      <c r="AU223" s="2">
        <f t="shared" ref="AU223:BZ223" si="178">AU236</f>
        <v>51858.6</v>
      </c>
      <c r="AV223" s="2">
        <f t="shared" si="178"/>
        <v>266.27</v>
      </c>
      <c r="AW223" s="2">
        <f t="shared" si="178"/>
        <v>266.27</v>
      </c>
      <c r="AX223" s="2">
        <f t="shared" si="178"/>
        <v>0</v>
      </c>
      <c r="AY223" s="2">
        <f t="shared" si="178"/>
        <v>266.27</v>
      </c>
      <c r="AZ223" s="2">
        <f t="shared" si="178"/>
        <v>0</v>
      </c>
      <c r="BA223" s="2">
        <f t="shared" si="178"/>
        <v>0</v>
      </c>
      <c r="BB223" s="2">
        <f t="shared" si="178"/>
        <v>0</v>
      </c>
      <c r="BC223" s="2">
        <f t="shared" si="178"/>
        <v>0</v>
      </c>
      <c r="BD223" s="2">
        <f t="shared" si="178"/>
        <v>0</v>
      </c>
      <c r="BE223" s="2">
        <f t="shared" si="178"/>
        <v>0</v>
      </c>
      <c r="BF223" s="2">
        <f t="shared" si="178"/>
        <v>0</v>
      </c>
      <c r="BG223" s="2">
        <f t="shared" si="178"/>
        <v>0</v>
      </c>
      <c r="BH223" s="2">
        <f t="shared" si="178"/>
        <v>0</v>
      </c>
      <c r="BI223" s="2">
        <f t="shared" si="178"/>
        <v>0</v>
      </c>
      <c r="BJ223" s="2">
        <f t="shared" si="178"/>
        <v>0</v>
      </c>
      <c r="BK223" s="2">
        <f t="shared" si="178"/>
        <v>0</v>
      </c>
      <c r="BL223" s="2">
        <f t="shared" si="178"/>
        <v>0</v>
      </c>
      <c r="BM223" s="2">
        <f t="shared" si="178"/>
        <v>0</v>
      </c>
      <c r="BN223" s="2">
        <f t="shared" si="178"/>
        <v>0</v>
      </c>
      <c r="BO223" s="2">
        <f t="shared" si="178"/>
        <v>0</v>
      </c>
      <c r="BP223" s="2">
        <f t="shared" si="178"/>
        <v>0</v>
      </c>
      <c r="BQ223" s="2">
        <f t="shared" si="178"/>
        <v>0</v>
      </c>
      <c r="BR223" s="2">
        <f t="shared" si="178"/>
        <v>0</v>
      </c>
      <c r="BS223" s="2">
        <f t="shared" si="178"/>
        <v>0</v>
      </c>
      <c r="BT223" s="2">
        <f t="shared" si="178"/>
        <v>0</v>
      </c>
      <c r="BU223" s="2">
        <f t="shared" si="178"/>
        <v>0</v>
      </c>
      <c r="BV223" s="2">
        <f t="shared" si="178"/>
        <v>0</v>
      </c>
      <c r="BW223" s="2">
        <f t="shared" si="178"/>
        <v>0</v>
      </c>
      <c r="BX223" s="2">
        <f t="shared" si="178"/>
        <v>0</v>
      </c>
      <c r="BY223" s="2">
        <f t="shared" si="178"/>
        <v>0</v>
      </c>
      <c r="BZ223" s="2">
        <f t="shared" si="178"/>
        <v>0</v>
      </c>
      <c r="CA223" s="2">
        <f t="shared" ref="CA223:DF223" si="179">CA236</f>
        <v>51858.6</v>
      </c>
      <c r="CB223" s="2">
        <f t="shared" si="179"/>
        <v>0</v>
      </c>
      <c r="CC223" s="2">
        <f t="shared" si="179"/>
        <v>0</v>
      </c>
      <c r="CD223" s="2">
        <f t="shared" si="179"/>
        <v>51858.6</v>
      </c>
      <c r="CE223" s="2">
        <f t="shared" si="179"/>
        <v>266.27</v>
      </c>
      <c r="CF223" s="2">
        <f t="shared" si="179"/>
        <v>266.27</v>
      </c>
      <c r="CG223" s="2">
        <f t="shared" si="179"/>
        <v>0</v>
      </c>
      <c r="CH223" s="2">
        <f t="shared" si="179"/>
        <v>266.27</v>
      </c>
      <c r="CI223" s="2">
        <f t="shared" si="179"/>
        <v>0</v>
      </c>
      <c r="CJ223" s="2">
        <f t="shared" si="179"/>
        <v>0</v>
      </c>
      <c r="CK223" s="2">
        <f t="shared" si="179"/>
        <v>0</v>
      </c>
      <c r="CL223" s="2">
        <f t="shared" si="179"/>
        <v>0</v>
      </c>
      <c r="CM223" s="2">
        <f t="shared" si="179"/>
        <v>0</v>
      </c>
      <c r="CN223" s="2">
        <f t="shared" si="179"/>
        <v>0</v>
      </c>
      <c r="CO223" s="2">
        <f t="shared" si="179"/>
        <v>0</v>
      </c>
      <c r="CP223" s="2">
        <f t="shared" si="179"/>
        <v>0</v>
      </c>
      <c r="CQ223" s="2">
        <f t="shared" si="179"/>
        <v>0</v>
      </c>
      <c r="CR223" s="2">
        <f t="shared" si="179"/>
        <v>0</v>
      </c>
      <c r="CS223" s="2">
        <f t="shared" si="179"/>
        <v>0</v>
      </c>
      <c r="CT223" s="2">
        <f t="shared" si="179"/>
        <v>0</v>
      </c>
      <c r="CU223" s="2">
        <f t="shared" si="179"/>
        <v>0</v>
      </c>
      <c r="CV223" s="2">
        <f t="shared" si="179"/>
        <v>0</v>
      </c>
      <c r="CW223" s="2">
        <f t="shared" si="179"/>
        <v>0</v>
      </c>
      <c r="CX223" s="2">
        <f t="shared" si="179"/>
        <v>0</v>
      </c>
      <c r="CY223" s="2">
        <f t="shared" si="179"/>
        <v>0</v>
      </c>
      <c r="CZ223" s="2">
        <f t="shared" si="179"/>
        <v>0</v>
      </c>
      <c r="DA223" s="2">
        <f t="shared" si="179"/>
        <v>0</v>
      </c>
      <c r="DB223" s="2">
        <f t="shared" si="179"/>
        <v>0</v>
      </c>
      <c r="DC223" s="2">
        <f t="shared" si="179"/>
        <v>0</v>
      </c>
      <c r="DD223" s="2">
        <f t="shared" si="179"/>
        <v>0</v>
      </c>
      <c r="DE223" s="2">
        <f t="shared" si="179"/>
        <v>0</v>
      </c>
      <c r="DF223" s="2">
        <f t="shared" si="179"/>
        <v>0</v>
      </c>
      <c r="DG223" s="3">
        <f t="shared" ref="DG223:EL223" si="180">DG236</f>
        <v>0</v>
      </c>
      <c r="DH223" s="3">
        <f t="shared" si="180"/>
        <v>0</v>
      </c>
      <c r="DI223" s="3">
        <f t="shared" si="180"/>
        <v>0</v>
      </c>
      <c r="DJ223" s="3">
        <f t="shared" si="180"/>
        <v>0</v>
      </c>
      <c r="DK223" s="3">
        <f t="shared" si="180"/>
        <v>0</v>
      </c>
      <c r="DL223" s="3">
        <f t="shared" si="180"/>
        <v>0</v>
      </c>
      <c r="DM223" s="3">
        <f t="shared" si="180"/>
        <v>0</v>
      </c>
      <c r="DN223" s="3">
        <f t="shared" si="180"/>
        <v>0</v>
      </c>
      <c r="DO223" s="3">
        <f t="shared" si="180"/>
        <v>0</v>
      </c>
      <c r="DP223" s="3">
        <f t="shared" si="180"/>
        <v>0</v>
      </c>
      <c r="DQ223" s="3">
        <f t="shared" si="180"/>
        <v>0</v>
      </c>
      <c r="DR223" s="3">
        <f t="shared" si="180"/>
        <v>0</v>
      </c>
      <c r="DS223" s="3">
        <f t="shared" si="180"/>
        <v>0</v>
      </c>
      <c r="DT223" s="3">
        <f t="shared" si="180"/>
        <v>0</v>
      </c>
      <c r="DU223" s="3">
        <f t="shared" si="180"/>
        <v>0</v>
      </c>
      <c r="DV223" s="3">
        <f t="shared" si="180"/>
        <v>0</v>
      </c>
      <c r="DW223" s="3">
        <f t="shared" si="180"/>
        <v>0</v>
      </c>
      <c r="DX223" s="3">
        <f t="shared" si="180"/>
        <v>0</v>
      </c>
      <c r="DY223" s="3">
        <f t="shared" si="180"/>
        <v>0</v>
      </c>
      <c r="DZ223" s="3">
        <f t="shared" si="180"/>
        <v>0</v>
      </c>
      <c r="EA223" s="3">
        <f t="shared" si="180"/>
        <v>0</v>
      </c>
      <c r="EB223" s="3">
        <f t="shared" si="180"/>
        <v>0</v>
      </c>
      <c r="EC223" s="3">
        <f t="shared" si="180"/>
        <v>0</v>
      </c>
      <c r="ED223" s="3">
        <f t="shared" si="180"/>
        <v>0</v>
      </c>
      <c r="EE223" s="3">
        <f t="shared" si="180"/>
        <v>0</v>
      </c>
      <c r="EF223" s="3">
        <f t="shared" si="180"/>
        <v>0</v>
      </c>
      <c r="EG223" s="3">
        <f t="shared" si="180"/>
        <v>0</v>
      </c>
      <c r="EH223" s="3">
        <f t="shared" si="180"/>
        <v>0</v>
      </c>
      <c r="EI223" s="3">
        <f t="shared" si="180"/>
        <v>0</v>
      </c>
      <c r="EJ223" s="3">
        <f t="shared" si="180"/>
        <v>0</v>
      </c>
      <c r="EK223" s="3">
        <f t="shared" si="180"/>
        <v>0</v>
      </c>
      <c r="EL223" s="3">
        <f t="shared" si="180"/>
        <v>0</v>
      </c>
      <c r="EM223" s="3">
        <f t="shared" ref="EM223:FR223" si="181">EM236</f>
        <v>0</v>
      </c>
      <c r="EN223" s="3">
        <f t="shared" si="181"/>
        <v>0</v>
      </c>
      <c r="EO223" s="3">
        <f t="shared" si="181"/>
        <v>0</v>
      </c>
      <c r="EP223" s="3">
        <f t="shared" si="181"/>
        <v>0</v>
      </c>
      <c r="EQ223" s="3">
        <f t="shared" si="181"/>
        <v>0</v>
      </c>
      <c r="ER223" s="3">
        <f t="shared" si="181"/>
        <v>0</v>
      </c>
      <c r="ES223" s="3">
        <f t="shared" si="181"/>
        <v>0</v>
      </c>
      <c r="ET223" s="3">
        <f t="shared" si="181"/>
        <v>0</v>
      </c>
      <c r="EU223" s="3">
        <f t="shared" si="181"/>
        <v>0</v>
      </c>
      <c r="EV223" s="3">
        <f t="shared" si="181"/>
        <v>0</v>
      </c>
      <c r="EW223" s="3">
        <f t="shared" si="181"/>
        <v>0</v>
      </c>
      <c r="EX223" s="3">
        <f t="shared" si="181"/>
        <v>0</v>
      </c>
      <c r="EY223" s="3">
        <f t="shared" si="181"/>
        <v>0</v>
      </c>
      <c r="EZ223" s="3">
        <f t="shared" si="181"/>
        <v>0</v>
      </c>
      <c r="FA223" s="3">
        <f t="shared" si="181"/>
        <v>0</v>
      </c>
      <c r="FB223" s="3">
        <f t="shared" si="181"/>
        <v>0</v>
      </c>
      <c r="FC223" s="3">
        <f t="shared" si="181"/>
        <v>0</v>
      </c>
      <c r="FD223" s="3">
        <f t="shared" si="181"/>
        <v>0</v>
      </c>
      <c r="FE223" s="3">
        <f t="shared" si="181"/>
        <v>0</v>
      </c>
      <c r="FF223" s="3">
        <f t="shared" si="181"/>
        <v>0</v>
      </c>
      <c r="FG223" s="3">
        <f t="shared" si="181"/>
        <v>0</v>
      </c>
      <c r="FH223" s="3">
        <f t="shared" si="181"/>
        <v>0</v>
      </c>
      <c r="FI223" s="3">
        <f t="shared" si="181"/>
        <v>0</v>
      </c>
      <c r="FJ223" s="3">
        <f t="shared" si="181"/>
        <v>0</v>
      </c>
      <c r="FK223" s="3">
        <f t="shared" si="181"/>
        <v>0</v>
      </c>
      <c r="FL223" s="3">
        <f t="shared" si="181"/>
        <v>0</v>
      </c>
      <c r="FM223" s="3">
        <f t="shared" si="181"/>
        <v>0</v>
      </c>
      <c r="FN223" s="3">
        <f t="shared" si="181"/>
        <v>0</v>
      </c>
      <c r="FO223" s="3">
        <f t="shared" si="181"/>
        <v>0</v>
      </c>
      <c r="FP223" s="3">
        <f t="shared" si="181"/>
        <v>0</v>
      </c>
      <c r="FQ223" s="3">
        <f t="shared" si="181"/>
        <v>0</v>
      </c>
      <c r="FR223" s="3">
        <f t="shared" si="181"/>
        <v>0</v>
      </c>
      <c r="FS223" s="3">
        <f t="shared" ref="FS223:GX223" si="182">FS236</f>
        <v>0</v>
      </c>
      <c r="FT223" s="3">
        <f t="shared" si="182"/>
        <v>0</v>
      </c>
      <c r="FU223" s="3">
        <f t="shared" si="182"/>
        <v>0</v>
      </c>
      <c r="FV223" s="3">
        <f t="shared" si="182"/>
        <v>0</v>
      </c>
      <c r="FW223" s="3">
        <f t="shared" si="182"/>
        <v>0</v>
      </c>
      <c r="FX223" s="3">
        <f t="shared" si="182"/>
        <v>0</v>
      </c>
      <c r="FY223" s="3">
        <f t="shared" si="182"/>
        <v>0</v>
      </c>
      <c r="FZ223" s="3">
        <f t="shared" si="182"/>
        <v>0</v>
      </c>
      <c r="GA223" s="3">
        <f t="shared" si="182"/>
        <v>0</v>
      </c>
      <c r="GB223" s="3">
        <f t="shared" si="182"/>
        <v>0</v>
      </c>
      <c r="GC223" s="3">
        <f t="shared" si="182"/>
        <v>0</v>
      </c>
      <c r="GD223" s="3">
        <f t="shared" si="182"/>
        <v>0</v>
      </c>
      <c r="GE223" s="3">
        <f t="shared" si="182"/>
        <v>0</v>
      </c>
      <c r="GF223" s="3">
        <f t="shared" si="182"/>
        <v>0</v>
      </c>
      <c r="GG223" s="3">
        <f t="shared" si="182"/>
        <v>0</v>
      </c>
      <c r="GH223" s="3">
        <f t="shared" si="182"/>
        <v>0</v>
      </c>
      <c r="GI223" s="3">
        <f t="shared" si="182"/>
        <v>0</v>
      </c>
      <c r="GJ223" s="3">
        <f t="shared" si="182"/>
        <v>0</v>
      </c>
      <c r="GK223" s="3">
        <f t="shared" si="182"/>
        <v>0</v>
      </c>
      <c r="GL223" s="3">
        <f t="shared" si="182"/>
        <v>0</v>
      </c>
      <c r="GM223" s="3">
        <f t="shared" si="182"/>
        <v>0</v>
      </c>
      <c r="GN223" s="3">
        <f t="shared" si="182"/>
        <v>0</v>
      </c>
      <c r="GO223" s="3">
        <f t="shared" si="182"/>
        <v>0</v>
      </c>
      <c r="GP223" s="3">
        <f t="shared" si="182"/>
        <v>0</v>
      </c>
      <c r="GQ223" s="3">
        <f t="shared" si="182"/>
        <v>0</v>
      </c>
      <c r="GR223" s="3">
        <f t="shared" si="182"/>
        <v>0</v>
      </c>
      <c r="GS223" s="3">
        <f t="shared" si="182"/>
        <v>0</v>
      </c>
      <c r="GT223" s="3">
        <f t="shared" si="182"/>
        <v>0</v>
      </c>
      <c r="GU223" s="3">
        <f t="shared" si="182"/>
        <v>0</v>
      </c>
      <c r="GV223" s="3">
        <f t="shared" si="182"/>
        <v>0</v>
      </c>
      <c r="GW223" s="3">
        <f t="shared" si="182"/>
        <v>0</v>
      </c>
      <c r="GX223" s="3">
        <f t="shared" si="182"/>
        <v>0</v>
      </c>
    </row>
    <row r="225" spans="1:245" x14ac:dyDescent="0.2">
      <c r="A225">
        <v>17</v>
      </c>
      <c r="B225">
        <v>1</v>
      </c>
      <c r="D225">
        <f>ROW(EtalonRes!A117)</f>
        <v>117</v>
      </c>
      <c r="E225" t="s">
        <v>3</v>
      </c>
      <c r="F225" t="s">
        <v>211</v>
      </c>
      <c r="G225" t="s">
        <v>212</v>
      </c>
      <c r="H225" t="s">
        <v>213</v>
      </c>
      <c r="I225">
        <v>1</v>
      </c>
      <c r="J225">
        <v>0</v>
      </c>
      <c r="K225">
        <v>1</v>
      </c>
      <c r="O225">
        <f t="shared" ref="O225:O234" si="183">ROUND(CP225,2)</f>
        <v>26221.439999999999</v>
      </c>
      <c r="P225">
        <f t="shared" ref="P225:P234" si="184">ROUND(CQ225*I225,2)</f>
        <v>0</v>
      </c>
      <c r="Q225">
        <f t="shared" ref="Q225:Q234" si="185">ROUND(CR225*I225,2)</f>
        <v>0</v>
      </c>
      <c r="R225">
        <f t="shared" ref="R225:R234" si="186">ROUND(CS225*I225,2)</f>
        <v>0</v>
      </c>
      <c r="S225">
        <f t="shared" ref="S225:S234" si="187">ROUND(CT225*I225,2)</f>
        <v>26221.439999999999</v>
      </c>
      <c r="T225">
        <f t="shared" ref="T225:T234" si="188">ROUND(CU225*I225,2)</f>
        <v>0</v>
      </c>
      <c r="U225">
        <f t="shared" ref="U225:U234" si="189">CV225*I225</f>
        <v>48</v>
      </c>
      <c r="V225">
        <f t="shared" ref="V225:V234" si="190">CW225*I225</f>
        <v>0</v>
      </c>
      <c r="W225">
        <f t="shared" ref="W225:W234" si="191">ROUND(CX225*I225,2)</f>
        <v>0</v>
      </c>
      <c r="X225">
        <f t="shared" ref="X225:X234" si="192">ROUND(CY225,2)</f>
        <v>18355.009999999998</v>
      </c>
      <c r="Y225">
        <f t="shared" ref="Y225:Y234" si="193">ROUND(CZ225,2)</f>
        <v>2622.14</v>
      </c>
      <c r="AA225">
        <v>-1</v>
      </c>
      <c r="AB225">
        <f t="shared" ref="AB225:AB234" si="194">ROUND((AC225+AD225+AF225),6)</f>
        <v>26221.439999999999</v>
      </c>
      <c r="AC225">
        <f>ROUND((ES225),6)</f>
        <v>0</v>
      </c>
      <c r="AD225">
        <f>ROUND((((ET225)-(EU225))+AE225),6)</f>
        <v>0</v>
      </c>
      <c r="AE225">
        <f>ROUND((EU225),6)</f>
        <v>0</v>
      </c>
      <c r="AF225">
        <f>ROUND((EV225),6)</f>
        <v>26221.439999999999</v>
      </c>
      <c r="AG225">
        <f t="shared" ref="AG225:AG234" si="195">ROUND((AP225),6)</f>
        <v>0</v>
      </c>
      <c r="AH225">
        <f>(EW225)</f>
        <v>48</v>
      </c>
      <c r="AI225">
        <f>(EX225)</f>
        <v>0</v>
      </c>
      <c r="AJ225">
        <f t="shared" ref="AJ225:AJ234" si="196">(AS225)</f>
        <v>0</v>
      </c>
      <c r="AK225">
        <v>26221.439999999999</v>
      </c>
      <c r="AL225">
        <v>0</v>
      </c>
      <c r="AM225">
        <v>0</v>
      </c>
      <c r="AN225">
        <v>0</v>
      </c>
      <c r="AO225">
        <v>26221.439999999999</v>
      </c>
      <c r="AP225">
        <v>0</v>
      </c>
      <c r="AQ225">
        <v>48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214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ref="CP225:CP234" si="197">(P225+Q225+S225)</f>
        <v>26221.439999999999</v>
      </c>
      <c r="CQ225">
        <f t="shared" ref="CQ225:CQ234" si="198">(AC225*BC225*AW225)</f>
        <v>0</v>
      </c>
      <c r="CR225">
        <f>((((ET225)*BB225-(EU225)*BS225)+AE225*BS225)*AV225)</f>
        <v>0</v>
      </c>
      <c r="CS225">
        <f t="shared" ref="CS225:CS234" si="199">(AE225*BS225*AV225)</f>
        <v>0</v>
      </c>
      <c r="CT225">
        <f t="shared" ref="CT225:CT234" si="200">(AF225*BA225*AV225)</f>
        <v>26221.439999999999</v>
      </c>
      <c r="CU225">
        <f t="shared" ref="CU225:CU234" si="201">AG225</f>
        <v>0</v>
      </c>
      <c r="CV225">
        <f t="shared" ref="CV225:CV234" si="202">(AH225*AV225)</f>
        <v>48</v>
      </c>
      <c r="CW225">
        <f t="shared" ref="CW225:CW234" si="203">AI225</f>
        <v>0</v>
      </c>
      <c r="CX225">
        <f t="shared" ref="CX225:CX234" si="204">AJ225</f>
        <v>0</v>
      </c>
      <c r="CY225">
        <f t="shared" ref="CY225:CY234" si="205">((S225*BZ225)/100)</f>
        <v>18355.007999999998</v>
      </c>
      <c r="CZ225">
        <f t="shared" ref="CZ225:CZ234" si="206">((S225*CA225)/100)</f>
        <v>2622.1439999999998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1013</v>
      </c>
      <c r="DV225" t="s">
        <v>213</v>
      </c>
      <c r="DW225" t="s">
        <v>213</v>
      </c>
      <c r="DX225">
        <v>1</v>
      </c>
      <c r="DZ225" t="s">
        <v>3</v>
      </c>
      <c r="EA225" t="s">
        <v>3</v>
      </c>
      <c r="EB225" t="s">
        <v>3</v>
      </c>
      <c r="EC225" t="s">
        <v>3</v>
      </c>
      <c r="EE225">
        <v>1364533919</v>
      </c>
      <c r="EF225">
        <v>1</v>
      </c>
      <c r="EG225" t="s">
        <v>22</v>
      </c>
      <c r="EH225">
        <v>0</v>
      </c>
      <c r="EI225" t="s">
        <v>3</v>
      </c>
      <c r="EJ225">
        <v>4</v>
      </c>
      <c r="EK225">
        <v>0</v>
      </c>
      <c r="EL225" t="s">
        <v>23</v>
      </c>
      <c r="EM225" t="s">
        <v>24</v>
      </c>
      <c r="EO225" t="s">
        <v>3</v>
      </c>
      <c r="EQ225">
        <v>1311744</v>
      </c>
      <c r="ER225">
        <v>26221.439999999999</v>
      </c>
      <c r="ES225">
        <v>0</v>
      </c>
      <c r="ET225">
        <v>0</v>
      </c>
      <c r="EU225">
        <v>0</v>
      </c>
      <c r="EV225">
        <v>26221.439999999999</v>
      </c>
      <c r="EW225">
        <v>48</v>
      </c>
      <c r="EX225">
        <v>0</v>
      </c>
      <c r="EY225">
        <v>0</v>
      </c>
      <c r="FQ225">
        <v>0</v>
      </c>
      <c r="FR225">
        <f t="shared" ref="FR225:FR234" si="207">ROUND(IF(BI225=3,GM225,0),2)</f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425453389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ref="GL225:GL234" si="208">ROUND(IF(AND(BH225=3,BI225=3,FS225&lt;&gt;0),P225,0),2)</f>
        <v>0</v>
      </c>
      <c r="GM225">
        <f t="shared" ref="GM225:GM234" si="209">ROUND(O225+X225+Y225+GK225,2)+GX225</f>
        <v>47198.59</v>
      </c>
      <c r="GN225">
        <f t="shared" ref="GN225:GN234" si="210">IF(OR(BI225=0,BI225=1),ROUND(O225+X225+Y225+GK225,2),0)</f>
        <v>0</v>
      </c>
      <c r="GO225">
        <f t="shared" ref="GO225:GO234" si="211">IF(BI225=2,ROUND(O225+X225+Y225+GK225,2),0)</f>
        <v>0</v>
      </c>
      <c r="GP225">
        <f t="shared" ref="GP225:GP234" si="212">IF(BI225=4,ROUND(O225+X225+Y225+GK225,2)+GX225,0)</f>
        <v>47198.59</v>
      </c>
      <c r="GR225">
        <v>0</v>
      </c>
      <c r="GS225">
        <v>3</v>
      </c>
      <c r="GT225">
        <v>0</v>
      </c>
      <c r="GU225" t="s">
        <v>3</v>
      </c>
      <c r="GV225">
        <f t="shared" ref="GV225:GV234" si="213">ROUND((GT225),6)</f>
        <v>0</v>
      </c>
      <c r="GW225">
        <v>1</v>
      </c>
      <c r="GX225">
        <f t="shared" ref="GX225:GX234" si="214">ROUND(HC225*I225,2)</f>
        <v>0</v>
      </c>
      <c r="HA225">
        <v>0</v>
      </c>
      <c r="HB225">
        <v>0</v>
      </c>
      <c r="HC225">
        <f t="shared" ref="HC225:HC234" si="215">GV225*GW225</f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ROW(EtalonRes!A118)</f>
        <v>118</v>
      </c>
      <c r="E226" t="s">
        <v>215</v>
      </c>
      <c r="F226" t="s">
        <v>216</v>
      </c>
      <c r="G226" t="s">
        <v>217</v>
      </c>
      <c r="H226" t="s">
        <v>47</v>
      </c>
      <c r="I226">
        <f>ROUND(10/10,9)</f>
        <v>1</v>
      </c>
      <c r="J226">
        <v>0</v>
      </c>
      <c r="K226">
        <f>ROUND(10/10,9)</f>
        <v>1</v>
      </c>
      <c r="O226">
        <f t="shared" si="183"/>
        <v>11362.29</v>
      </c>
      <c r="P226">
        <f t="shared" si="184"/>
        <v>0</v>
      </c>
      <c r="Q226">
        <f t="shared" si="185"/>
        <v>0</v>
      </c>
      <c r="R226">
        <f t="shared" si="186"/>
        <v>0</v>
      </c>
      <c r="S226">
        <f t="shared" si="187"/>
        <v>11362.29</v>
      </c>
      <c r="T226">
        <f t="shared" si="188"/>
        <v>0</v>
      </c>
      <c r="U226">
        <f t="shared" si="189"/>
        <v>21.42</v>
      </c>
      <c r="V226">
        <f t="shared" si="190"/>
        <v>0</v>
      </c>
      <c r="W226">
        <f t="shared" si="191"/>
        <v>0</v>
      </c>
      <c r="X226">
        <f t="shared" si="192"/>
        <v>7953.6</v>
      </c>
      <c r="Y226">
        <f t="shared" si="193"/>
        <v>1136.23</v>
      </c>
      <c r="AA226">
        <v>1407480166</v>
      </c>
      <c r="AB226">
        <f t="shared" si="194"/>
        <v>11362.29</v>
      </c>
      <c r="AC226">
        <f>ROUND(((ES226*17)),6)</f>
        <v>0</v>
      </c>
      <c r="AD226">
        <f>ROUND(((((ET226*17))-((EU226*17)))+AE226),6)</f>
        <v>0</v>
      </c>
      <c r="AE226">
        <f>ROUND(((EU226*17)),6)</f>
        <v>0</v>
      </c>
      <c r="AF226">
        <f>ROUND(((EV226*17)),6)</f>
        <v>11362.29</v>
      </c>
      <c r="AG226">
        <f t="shared" si="195"/>
        <v>0</v>
      </c>
      <c r="AH226">
        <f>((EW226*17))</f>
        <v>21.42</v>
      </c>
      <c r="AI226">
        <f>((EX226*17))</f>
        <v>0</v>
      </c>
      <c r="AJ226">
        <f t="shared" si="196"/>
        <v>0</v>
      </c>
      <c r="AK226">
        <v>668.37</v>
      </c>
      <c r="AL226">
        <v>0</v>
      </c>
      <c r="AM226">
        <v>0</v>
      </c>
      <c r="AN226">
        <v>0</v>
      </c>
      <c r="AO226">
        <v>668.37</v>
      </c>
      <c r="AP226">
        <v>0</v>
      </c>
      <c r="AQ226">
        <v>1.26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218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197"/>
        <v>11362.29</v>
      </c>
      <c r="CQ226">
        <f t="shared" si="198"/>
        <v>0</v>
      </c>
      <c r="CR226">
        <f>(((((ET226*17))*BB226-((EU226*17))*BS226)+AE226*BS226)*AV226)</f>
        <v>0</v>
      </c>
      <c r="CS226">
        <f t="shared" si="199"/>
        <v>0</v>
      </c>
      <c r="CT226">
        <f t="shared" si="200"/>
        <v>11362.29</v>
      </c>
      <c r="CU226">
        <f t="shared" si="201"/>
        <v>0</v>
      </c>
      <c r="CV226">
        <f t="shared" si="202"/>
        <v>21.42</v>
      </c>
      <c r="CW226">
        <f t="shared" si="203"/>
        <v>0</v>
      </c>
      <c r="CX226">
        <f t="shared" si="204"/>
        <v>0</v>
      </c>
      <c r="CY226">
        <f t="shared" si="205"/>
        <v>7953.6030000000001</v>
      </c>
      <c r="CZ226">
        <f t="shared" si="206"/>
        <v>1136.229</v>
      </c>
      <c r="DC226" t="s">
        <v>3</v>
      </c>
      <c r="DD226" t="s">
        <v>219</v>
      </c>
      <c r="DE226" t="s">
        <v>219</v>
      </c>
      <c r="DF226" t="s">
        <v>219</v>
      </c>
      <c r="DG226" t="s">
        <v>219</v>
      </c>
      <c r="DH226" t="s">
        <v>3</v>
      </c>
      <c r="DI226" t="s">
        <v>219</v>
      </c>
      <c r="DJ226" t="s">
        <v>219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16987630</v>
      </c>
      <c r="DV226" t="s">
        <v>47</v>
      </c>
      <c r="DW226" t="s">
        <v>47</v>
      </c>
      <c r="DX226">
        <v>10</v>
      </c>
      <c r="DZ226" t="s">
        <v>3</v>
      </c>
      <c r="EA226" t="s">
        <v>3</v>
      </c>
      <c r="EB226" t="s">
        <v>3</v>
      </c>
      <c r="EC226" t="s">
        <v>3</v>
      </c>
      <c r="EE226">
        <v>1364533919</v>
      </c>
      <c r="EF226">
        <v>1</v>
      </c>
      <c r="EG226" t="s">
        <v>22</v>
      </c>
      <c r="EH226">
        <v>0</v>
      </c>
      <c r="EI226" t="s">
        <v>3</v>
      </c>
      <c r="EJ226">
        <v>4</v>
      </c>
      <c r="EK226">
        <v>0</v>
      </c>
      <c r="EL226" t="s">
        <v>23</v>
      </c>
      <c r="EM226" t="s">
        <v>24</v>
      </c>
      <c r="EO226" t="s">
        <v>3</v>
      </c>
      <c r="EQ226">
        <v>0</v>
      </c>
      <c r="ER226">
        <v>668.37</v>
      </c>
      <c r="ES226">
        <v>0</v>
      </c>
      <c r="ET226">
        <v>0</v>
      </c>
      <c r="EU226">
        <v>0</v>
      </c>
      <c r="EV226">
        <v>668.37</v>
      </c>
      <c r="EW226">
        <v>1.26</v>
      </c>
      <c r="EX226">
        <v>0</v>
      </c>
      <c r="EY226">
        <v>0</v>
      </c>
      <c r="FQ226">
        <v>0</v>
      </c>
      <c r="FR226">
        <f t="shared" si="207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1221928224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08"/>
        <v>0</v>
      </c>
      <c r="GM226">
        <f t="shared" si="209"/>
        <v>20452.12</v>
      </c>
      <c r="GN226">
        <f t="shared" si="210"/>
        <v>0</v>
      </c>
      <c r="GO226">
        <f t="shared" si="211"/>
        <v>0</v>
      </c>
      <c r="GP226">
        <f t="shared" si="212"/>
        <v>20452.12</v>
      </c>
      <c r="GR226">
        <v>0</v>
      </c>
      <c r="GS226">
        <v>3</v>
      </c>
      <c r="GT226">
        <v>0</v>
      </c>
      <c r="GU226" t="s">
        <v>3</v>
      </c>
      <c r="GV226">
        <f t="shared" si="213"/>
        <v>0</v>
      </c>
      <c r="GW226">
        <v>1</v>
      </c>
      <c r="GX226">
        <f t="shared" si="214"/>
        <v>0</v>
      </c>
      <c r="HA226">
        <v>0</v>
      </c>
      <c r="HB226">
        <v>0</v>
      </c>
      <c r="HC226">
        <f t="shared" si="215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ROW(EtalonRes!A119)</f>
        <v>119</v>
      </c>
      <c r="E227" t="s">
        <v>220</v>
      </c>
      <c r="F227" t="s">
        <v>221</v>
      </c>
      <c r="G227" t="s">
        <v>222</v>
      </c>
      <c r="H227" t="s">
        <v>47</v>
      </c>
      <c r="I227">
        <f>ROUND(11/10,9)</f>
        <v>1.1000000000000001</v>
      </c>
      <c r="J227">
        <v>0</v>
      </c>
      <c r="K227">
        <f>ROUND(11/10,9)</f>
        <v>1.1000000000000001</v>
      </c>
      <c r="O227">
        <f t="shared" si="183"/>
        <v>2281.4</v>
      </c>
      <c r="P227">
        <f t="shared" si="184"/>
        <v>0</v>
      </c>
      <c r="Q227">
        <f t="shared" si="185"/>
        <v>0</v>
      </c>
      <c r="R227">
        <f t="shared" si="186"/>
        <v>0</v>
      </c>
      <c r="S227">
        <f t="shared" si="187"/>
        <v>2281.4</v>
      </c>
      <c r="T227">
        <f t="shared" si="188"/>
        <v>0</v>
      </c>
      <c r="U227">
        <f t="shared" si="189"/>
        <v>4.3010000000000002</v>
      </c>
      <c r="V227">
        <f t="shared" si="190"/>
        <v>0</v>
      </c>
      <c r="W227">
        <f t="shared" si="191"/>
        <v>0</v>
      </c>
      <c r="X227">
        <f t="shared" si="192"/>
        <v>1596.98</v>
      </c>
      <c r="Y227">
        <f t="shared" si="193"/>
        <v>228.14</v>
      </c>
      <c r="AA227">
        <v>1407480166</v>
      </c>
      <c r="AB227">
        <f t="shared" si="194"/>
        <v>2074</v>
      </c>
      <c r="AC227">
        <f>ROUND(((ES227*17)),6)</f>
        <v>0</v>
      </c>
      <c r="AD227">
        <f>ROUND(((((ET227*17))-((EU227*17)))+AE227),6)</f>
        <v>0</v>
      </c>
      <c r="AE227">
        <f>ROUND(((EU227*17)),6)</f>
        <v>0</v>
      </c>
      <c r="AF227">
        <f>ROUND(((EV227*17)),6)</f>
        <v>2074</v>
      </c>
      <c r="AG227">
        <f t="shared" si="195"/>
        <v>0</v>
      </c>
      <c r="AH227">
        <f>((EW227*17))</f>
        <v>3.91</v>
      </c>
      <c r="AI227">
        <f>((EX227*17))</f>
        <v>0</v>
      </c>
      <c r="AJ227">
        <f t="shared" si="196"/>
        <v>0</v>
      </c>
      <c r="AK227">
        <v>122</v>
      </c>
      <c r="AL227">
        <v>0</v>
      </c>
      <c r="AM227">
        <v>0</v>
      </c>
      <c r="AN227">
        <v>0</v>
      </c>
      <c r="AO227">
        <v>122</v>
      </c>
      <c r="AP227">
        <v>0</v>
      </c>
      <c r="AQ227">
        <v>0.23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223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197"/>
        <v>2281.4</v>
      </c>
      <c r="CQ227">
        <f t="shared" si="198"/>
        <v>0</v>
      </c>
      <c r="CR227">
        <f>(((((ET227*17))*BB227-((EU227*17))*BS227)+AE227*BS227)*AV227)</f>
        <v>0</v>
      </c>
      <c r="CS227">
        <f t="shared" si="199"/>
        <v>0</v>
      </c>
      <c r="CT227">
        <f t="shared" si="200"/>
        <v>2074</v>
      </c>
      <c r="CU227">
        <f t="shared" si="201"/>
        <v>0</v>
      </c>
      <c r="CV227">
        <f t="shared" si="202"/>
        <v>3.91</v>
      </c>
      <c r="CW227">
        <f t="shared" si="203"/>
        <v>0</v>
      </c>
      <c r="CX227">
        <f t="shared" si="204"/>
        <v>0</v>
      </c>
      <c r="CY227">
        <f t="shared" si="205"/>
        <v>1596.98</v>
      </c>
      <c r="CZ227">
        <f t="shared" si="206"/>
        <v>228.14</v>
      </c>
      <c r="DC227" t="s">
        <v>3</v>
      </c>
      <c r="DD227" t="s">
        <v>219</v>
      </c>
      <c r="DE227" t="s">
        <v>219</v>
      </c>
      <c r="DF227" t="s">
        <v>219</v>
      </c>
      <c r="DG227" t="s">
        <v>219</v>
      </c>
      <c r="DH227" t="s">
        <v>3</v>
      </c>
      <c r="DI227" t="s">
        <v>219</v>
      </c>
      <c r="DJ227" t="s">
        <v>219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47</v>
      </c>
      <c r="DW227" t="s">
        <v>47</v>
      </c>
      <c r="DX227">
        <v>10</v>
      </c>
      <c r="DZ227" t="s">
        <v>3</v>
      </c>
      <c r="EA227" t="s">
        <v>3</v>
      </c>
      <c r="EB227" t="s">
        <v>3</v>
      </c>
      <c r="EC227" t="s">
        <v>3</v>
      </c>
      <c r="EE227">
        <v>1364533919</v>
      </c>
      <c r="EF227">
        <v>1</v>
      </c>
      <c r="EG227" t="s">
        <v>22</v>
      </c>
      <c r="EH227">
        <v>0</v>
      </c>
      <c r="EI227" t="s">
        <v>3</v>
      </c>
      <c r="EJ227">
        <v>4</v>
      </c>
      <c r="EK227">
        <v>0</v>
      </c>
      <c r="EL227" t="s">
        <v>23</v>
      </c>
      <c r="EM227" t="s">
        <v>24</v>
      </c>
      <c r="EO227" t="s">
        <v>3</v>
      </c>
      <c r="EQ227">
        <v>0</v>
      </c>
      <c r="ER227">
        <v>122</v>
      </c>
      <c r="ES227">
        <v>0</v>
      </c>
      <c r="ET227">
        <v>0</v>
      </c>
      <c r="EU227">
        <v>0</v>
      </c>
      <c r="EV227">
        <v>122</v>
      </c>
      <c r="EW227">
        <v>0.23</v>
      </c>
      <c r="EX227">
        <v>0</v>
      </c>
      <c r="EY227">
        <v>0</v>
      </c>
      <c r="FQ227">
        <v>0</v>
      </c>
      <c r="FR227">
        <f t="shared" si="207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1035641052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08"/>
        <v>0</v>
      </c>
      <c r="GM227">
        <f t="shared" si="209"/>
        <v>4106.5200000000004</v>
      </c>
      <c r="GN227">
        <f t="shared" si="210"/>
        <v>0</v>
      </c>
      <c r="GO227">
        <f t="shared" si="211"/>
        <v>0</v>
      </c>
      <c r="GP227">
        <f t="shared" si="212"/>
        <v>4106.5200000000004</v>
      </c>
      <c r="GR227">
        <v>0</v>
      </c>
      <c r="GS227">
        <v>3</v>
      </c>
      <c r="GT227">
        <v>0</v>
      </c>
      <c r="GU227" t="s">
        <v>3</v>
      </c>
      <c r="GV227">
        <f t="shared" si="213"/>
        <v>0</v>
      </c>
      <c r="GW227">
        <v>1</v>
      </c>
      <c r="GX227">
        <f t="shared" si="214"/>
        <v>0</v>
      </c>
      <c r="HA227">
        <v>0</v>
      </c>
      <c r="HB227">
        <v>0</v>
      </c>
      <c r="HC227">
        <f t="shared" si="215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ROW(EtalonRes!A124)</f>
        <v>124</v>
      </c>
      <c r="E228" t="s">
        <v>224</v>
      </c>
      <c r="F228" t="s">
        <v>225</v>
      </c>
      <c r="G228" t="s">
        <v>226</v>
      </c>
      <c r="H228" t="s">
        <v>75</v>
      </c>
      <c r="I228">
        <f>ROUND(11/100,9)</f>
        <v>0.11</v>
      </c>
      <c r="J228">
        <v>0</v>
      </c>
      <c r="K228">
        <f>ROUND(11/100,9)</f>
        <v>0.11</v>
      </c>
      <c r="O228">
        <f t="shared" si="183"/>
        <v>5107.3900000000003</v>
      </c>
      <c r="P228">
        <f t="shared" si="184"/>
        <v>100.71</v>
      </c>
      <c r="Q228">
        <f t="shared" si="185"/>
        <v>4.75</v>
      </c>
      <c r="R228">
        <f t="shared" si="186"/>
        <v>0.01</v>
      </c>
      <c r="S228">
        <f t="shared" si="187"/>
        <v>5001.93</v>
      </c>
      <c r="T228">
        <f t="shared" si="188"/>
        <v>0</v>
      </c>
      <c r="U228">
        <f t="shared" si="189"/>
        <v>11.4884</v>
      </c>
      <c r="V228">
        <f t="shared" si="190"/>
        <v>0</v>
      </c>
      <c r="W228">
        <f t="shared" si="191"/>
        <v>0</v>
      </c>
      <c r="X228">
        <f t="shared" si="192"/>
        <v>3501.35</v>
      </c>
      <c r="Y228">
        <f t="shared" si="193"/>
        <v>500.19</v>
      </c>
      <c r="AA228">
        <v>1407480166</v>
      </c>
      <c r="AB228">
        <f t="shared" si="194"/>
        <v>46430.8</v>
      </c>
      <c r="AC228">
        <f>ROUND((ES228),6)</f>
        <v>915.52</v>
      </c>
      <c r="AD228">
        <f>ROUND((((ET228)-(EU228))+AE228),6)</f>
        <v>43.15</v>
      </c>
      <c r="AE228">
        <f t="shared" ref="AE228:AF230" si="216">ROUND((EU228),6)</f>
        <v>0.06</v>
      </c>
      <c r="AF228">
        <f t="shared" si="216"/>
        <v>45472.13</v>
      </c>
      <c r="AG228">
        <f t="shared" si="195"/>
        <v>0</v>
      </c>
      <c r="AH228">
        <f t="shared" ref="AH228:AI230" si="217">(EW228)</f>
        <v>104.44</v>
      </c>
      <c r="AI228">
        <f t="shared" si="217"/>
        <v>0</v>
      </c>
      <c r="AJ228">
        <f t="shared" si="196"/>
        <v>0</v>
      </c>
      <c r="AK228">
        <v>46430.8</v>
      </c>
      <c r="AL228">
        <v>915.52</v>
      </c>
      <c r="AM228">
        <v>43.15</v>
      </c>
      <c r="AN228">
        <v>0.06</v>
      </c>
      <c r="AO228">
        <v>45472.13</v>
      </c>
      <c r="AP228">
        <v>0</v>
      </c>
      <c r="AQ228">
        <v>104.44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227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197"/>
        <v>5107.3900000000003</v>
      </c>
      <c r="CQ228">
        <f t="shared" si="198"/>
        <v>915.52</v>
      </c>
      <c r="CR228">
        <f>((((ET228)*BB228-(EU228)*BS228)+AE228*BS228)*AV228)</f>
        <v>43.15</v>
      </c>
      <c r="CS228">
        <f t="shared" si="199"/>
        <v>0.06</v>
      </c>
      <c r="CT228">
        <f t="shared" si="200"/>
        <v>45472.13</v>
      </c>
      <c r="CU228">
        <f t="shared" si="201"/>
        <v>0</v>
      </c>
      <c r="CV228">
        <f t="shared" si="202"/>
        <v>104.44</v>
      </c>
      <c r="CW228">
        <f t="shared" si="203"/>
        <v>0</v>
      </c>
      <c r="CX228">
        <f t="shared" si="204"/>
        <v>0</v>
      </c>
      <c r="CY228">
        <f t="shared" si="205"/>
        <v>3501.3510000000006</v>
      </c>
      <c r="CZ228">
        <f t="shared" si="206"/>
        <v>500.19300000000004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75</v>
      </c>
      <c r="DW228" t="s">
        <v>75</v>
      </c>
      <c r="DX228">
        <v>100</v>
      </c>
      <c r="DZ228" t="s">
        <v>3</v>
      </c>
      <c r="EA228" t="s">
        <v>3</v>
      </c>
      <c r="EB228" t="s">
        <v>3</v>
      </c>
      <c r="EC228" t="s">
        <v>3</v>
      </c>
      <c r="EE228">
        <v>1364533919</v>
      </c>
      <c r="EF228">
        <v>1</v>
      </c>
      <c r="EG228" t="s">
        <v>22</v>
      </c>
      <c r="EH228">
        <v>0</v>
      </c>
      <c r="EI228" t="s">
        <v>3</v>
      </c>
      <c r="EJ228">
        <v>4</v>
      </c>
      <c r="EK228">
        <v>0</v>
      </c>
      <c r="EL228" t="s">
        <v>23</v>
      </c>
      <c r="EM228" t="s">
        <v>24</v>
      </c>
      <c r="EO228" t="s">
        <v>3</v>
      </c>
      <c r="EQ228">
        <v>0</v>
      </c>
      <c r="ER228">
        <v>46430.8</v>
      </c>
      <c r="ES228">
        <v>915.52</v>
      </c>
      <c r="ET228">
        <v>43.15</v>
      </c>
      <c r="EU228">
        <v>0.06</v>
      </c>
      <c r="EV228">
        <v>45472.13</v>
      </c>
      <c r="EW228">
        <v>104.44</v>
      </c>
      <c r="EX228">
        <v>0</v>
      </c>
      <c r="EY228">
        <v>0</v>
      </c>
      <c r="FQ228">
        <v>0</v>
      </c>
      <c r="FR228">
        <f t="shared" si="207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697068346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0.01</v>
      </c>
      <c r="GL228">
        <f t="shared" si="208"/>
        <v>0</v>
      </c>
      <c r="GM228">
        <f t="shared" si="209"/>
        <v>9108.94</v>
      </c>
      <c r="GN228">
        <f t="shared" si="210"/>
        <v>0</v>
      </c>
      <c r="GO228">
        <f t="shared" si="211"/>
        <v>0</v>
      </c>
      <c r="GP228">
        <f t="shared" si="212"/>
        <v>9108.94</v>
      </c>
      <c r="GR228">
        <v>0</v>
      </c>
      <c r="GS228">
        <v>3</v>
      </c>
      <c r="GT228">
        <v>0</v>
      </c>
      <c r="GU228" t="s">
        <v>3</v>
      </c>
      <c r="GV228">
        <f t="shared" si="213"/>
        <v>0</v>
      </c>
      <c r="GW228">
        <v>1</v>
      </c>
      <c r="GX228">
        <f t="shared" si="214"/>
        <v>0</v>
      </c>
      <c r="HA228">
        <v>0</v>
      </c>
      <c r="HB228">
        <v>0</v>
      </c>
      <c r="HC228">
        <f t="shared" si="215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ROW(EtalonRes!A129)</f>
        <v>129</v>
      </c>
      <c r="E229" t="s">
        <v>228</v>
      </c>
      <c r="F229" t="s">
        <v>229</v>
      </c>
      <c r="G229" t="s">
        <v>230</v>
      </c>
      <c r="H229" t="s">
        <v>75</v>
      </c>
      <c r="I229">
        <f>ROUND(10/100,9)</f>
        <v>0.1</v>
      </c>
      <c r="J229">
        <v>0</v>
      </c>
      <c r="K229">
        <f>ROUND(10/100,9)</f>
        <v>0.1</v>
      </c>
      <c r="O229">
        <f t="shared" si="183"/>
        <v>6710.75</v>
      </c>
      <c r="P229">
        <f t="shared" si="184"/>
        <v>91.55</v>
      </c>
      <c r="Q229">
        <f t="shared" si="185"/>
        <v>4.32</v>
      </c>
      <c r="R229">
        <f t="shared" si="186"/>
        <v>0.01</v>
      </c>
      <c r="S229">
        <f t="shared" si="187"/>
        <v>6614.88</v>
      </c>
      <c r="T229">
        <f t="shared" si="188"/>
        <v>0</v>
      </c>
      <c r="U229">
        <f t="shared" si="189"/>
        <v>15.193000000000001</v>
      </c>
      <c r="V229">
        <f t="shared" si="190"/>
        <v>0</v>
      </c>
      <c r="W229">
        <f t="shared" si="191"/>
        <v>0</v>
      </c>
      <c r="X229">
        <f t="shared" si="192"/>
        <v>4630.42</v>
      </c>
      <c r="Y229">
        <f t="shared" si="193"/>
        <v>661.49</v>
      </c>
      <c r="AA229">
        <v>1407480166</v>
      </c>
      <c r="AB229">
        <f t="shared" si="194"/>
        <v>67107.47</v>
      </c>
      <c r="AC229">
        <f>ROUND((ES229),6)</f>
        <v>915.52</v>
      </c>
      <c r="AD229">
        <f>ROUND((((ET229)-(EU229))+AE229),6)</f>
        <v>43.15</v>
      </c>
      <c r="AE229">
        <f t="shared" si="216"/>
        <v>0.06</v>
      </c>
      <c r="AF229">
        <f t="shared" si="216"/>
        <v>66148.800000000003</v>
      </c>
      <c r="AG229">
        <f t="shared" si="195"/>
        <v>0</v>
      </c>
      <c r="AH229">
        <f t="shared" si="217"/>
        <v>151.93</v>
      </c>
      <c r="AI229">
        <f t="shared" si="217"/>
        <v>0</v>
      </c>
      <c r="AJ229">
        <f t="shared" si="196"/>
        <v>0</v>
      </c>
      <c r="AK229">
        <v>67107.47</v>
      </c>
      <c r="AL229">
        <v>915.52</v>
      </c>
      <c r="AM229">
        <v>43.15</v>
      </c>
      <c r="AN229">
        <v>0.06</v>
      </c>
      <c r="AO229">
        <v>66148.800000000003</v>
      </c>
      <c r="AP229">
        <v>0</v>
      </c>
      <c r="AQ229">
        <v>151.93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231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197"/>
        <v>6710.75</v>
      </c>
      <c r="CQ229">
        <f t="shared" si="198"/>
        <v>915.52</v>
      </c>
      <c r="CR229">
        <f>((((ET229)*BB229-(EU229)*BS229)+AE229*BS229)*AV229)</f>
        <v>43.15</v>
      </c>
      <c r="CS229">
        <f t="shared" si="199"/>
        <v>0.06</v>
      </c>
      <c r="CT229">
        <f t="shared" si="200"/>
        <v>66148.800000000003</v>
      </c>
      <c r="CU229">
        <f t="shared" si="201"/>
        <v>0</v>
      </c>
      <c r="CV229">
        <f t="shared" si="202"/>
        <v>151.93</v>
      </c>
      <c r="CW229">
        <f t="shared" si="203"/>
        <v>0</v>
      </c>
      <c r="CX229">
        <f t="shared" si="204"/>
        <v>0</v>
      </c>
      <c r="CY229">
        <f t="shared" si="205"/>
        <v>4630.4160000000002</v>
      </c>
      <c r="CZ229">
        <f t="shared" si="206"/>
        <v>661.48800000000006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75</v>
      </c>
      <c r="DW229" t="s">
        <v>75</v>
      </c>
      <c r="DX229">
        <v>100</v>
      </c>
      <c r="DZ229" t="s">
        <v>3</v>
      </c>
      <c r="EA229" t="s">
        <v>3</v>
      </c>
      <c r="EB229" t="s">
        <v>3</v>
      </c>
      <c r="EC229" t="s">
        <v>3</v>
      </c>
      <c r="EE229">
        <v>1364533919</v>
      </c>
      <c r="EF229">
        <v>1</v>
      </c>
      <c r="EG229" t="s">
        <v>22</v>
      </c>
      <c r="EH229">
        <v>0</v>
      </c>
      <c r="EI229" t="s">
        <v>3</v>
      </c>
      <c r="EJ229">
        <v>4</v>
      </c>
      <c r="EK229">
        <v>0</v>
      </c>
      <c r="EL229" t="s">
        <v>23</v>
      </c>
      <c r="EM229" t="s">
        <v>24</v>
      </c>
      <c r="EO229" t="s">
        <v>3</v>
      </c>
      <c r="EQ229">
        <v>0</v>
      </c>
      <c r="ER229">
        <v>67107.47</v>
      </c>
      <c r="ES229">
        <v>915.52</v>
      </c>
      <c r="ET229">
        <v>43.15</v>
      </c>
      <c r="EU229">
        <v>0.06</v>
      </c>
      <c r="EV229">
        <v>66148.800000000003</v>
      </c>
      <c r="EW229">
        <v>151.93</v>
      </c>
      <c r="EX229">
        <v>0</v>
      </c>
      <c r="EY229">
        <v>0</v>
      </c>
      <c r="FQ229">
        <v>0</v>
      </c>
      <c r="FR229">
        <f t="shared" si="207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-1899333739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0.01</v>
      </c>
      <c r="GL229">
        <f t="shared" si="208"/>
        <v>0</v>
      </c>
      <c r="GM229">
        <f t="shared" si="209"/>
        <v>12002.67</v>
      </c>
      <c r="GN229">
        <f t="shared" si="210"/>
        <v>0</v>
      </c>
      <c r="GO229">
        <f t="shared" si="211"/>
        <v>0</v>
      </c>
      <c r="GP229">
        <f t="shared" si="212"/>
        <v>12002.67</v>
      </c>
      <c r="GR229">
        <v>0</v>
      </c>
      <c r="GS229">
        <v>3</v>
      </c>
      <c r="GT229">
        <v>0</v>
      </c>
      <c r="GU229" t="s">
        <v>3</v>
      </c>
      <c r="GV229">
        <f t="shared" si="213"/>
        <v>0</v>
      </c>
      <c r="GW229">
        <v>1</v>
      </c>
      <c r="GX229">
        <f t="shared" si="214"/>
        <v>0</v>
      </c>
      <c r="HA229">
        <v>0</v>
      </c>
      <c r="HB229">
        <v>0</v>
      </c>
      <c r="HC229">
        <f t="shared" si="215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D230">
        <f>ROW(EtalonRes!A131)</f>
        <v>131</v>
      </c>
      <c r="E230" t="s">
        <v>232</v>
      </c>
      <c r="F230" t="s">
        <v>233</v>
      </c>
      <c r="G230" t="s">
        <v>234</v>
      </c>
      <c r="H230" t="s">
        <v>75</v>
      </c>
      <c r="I230">
        <f>ROUND(6/100,9)</f>
        <v>0.06</v>
      </c>
      <c r="J230">
        <v>0</v>
      </c>
      <c r="K230">
        <f>ROUND(6/100,9)</f>
        <v>0.06</v>
      </c>
      <c r="O230">
        <f t="shared" si="183"/>
        <v>758.1</v>
      </c>
      <c r="P230">
        <f t="shared" si="184"/>
        <v>26.12</v>
      </c>
      <c r="Q230">
        <f t="shared" si="185"/>
        <v>0</v>
      </c>
      <c r="R230">
        <f t="shared" si="186"/>
        <v>0</v>
      </c>
      <c r="S230">
        <f t="shared" si="187"/>
        <v>731.98</v>
      </c>
      <c r="T230">
        <f t="shared" si="188"/>
        <v>0</v>
      </c>
      <c r="U230">
        <f t="shared" si="189"/>
        <v>1.6811999999999998</v>
      </c>
      <c r="V230">
        <f t="shared" si="190"/>
        <v>0</v>
      </c>
      <c r="W230">
        <f t="shared" si="191"/>
        <v>0</v>
      </c>
      <c r="X230">
        <f t="shared" si="192"/>
        <v>512.39</v>
      </c>
      <c r="Y230">
        <f t="shared" si="193"/>
        <v>73.2</v>
      </c>
      <c r="AA230">
        <v>1407480166</v>
      </c>
      <c r="AB230">
        <f t="shared" si="194"/>
        <v>12634.97</v>
      </c>
      <c r="AC230">
        <f>ROUND((ES230),6)</f>
        <v>435.34</v>
      </c>
      <c r="AD230">
        <f>ROUND((((ET230)-(EU230))+AE230),6)</f>
        <v>0</v>
      </c>
      <c r="AE230">
        <f t="shared" si="216"/>
        <v>0</v>
      </c>
      <c r="AF230">
        <f t="shared" si="216"/>
        <v>12199.63</v>
      </c>
      <c r="AG230">
        <f t="shared" si="195"/>
        <v>0</v>
      </c>
      <c r="AH230">
        <f t="shared" si="217"/>
        <v>28.02</v>
      </c>
      <c r="AI230">
        <f t="shared" si="217"/>
        <v>0</v>
      </c>
      <c r="AJ230">
        <f t="shared" si="196"/>
        <v>0</v>
      </c>
      <c r="AK230">
        <v>12634.97</v>
      </c>
      <c r="AL230">
        <v>435.34</v>
      </c>
      <c r="AM230">
        <v>0</v>
      </c>
      <c r="AN230">
        <v>0</v>
      </c>
      <c r="AO230">
        <v>12199.63</v>
      </c>
      <c r="AP230">
        <v>0</v>
      </c>
      <c r="AQ230">
        <v>28.02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235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197"/>
        <v>758.1</v>
      </c>
      <c r="CQ230">
        <f t="shared" si="198"/>
        <v>435.34</v>
      </c>
      <c r="CR230">
        <f>((((ET230)*BB230-(EU230)*BS230)+AE230*BS230)*AV230)</f>
        <v>0</v>
      </c>
      <c r="CS230">
        <f t="shared" si="199"/>
        <v>0</v>
      </c>
      <c r="CT230">
        <f t="shared" si="200"/>
        <v>12199.63</v>
      </c>
      <c r="CU230">
        <f t="shared" si="201"/>
        <v>0</v>
      </c>
      <c r="CV230">
        <f t="shared" si="202"/>
        <v>28.02</v>
      </c>
      <c r="CW230">
        <f t="shared" si="203"/>
        <v>0</v>
      </c>
      <c r="CX230">
        <f t="shared" si="204"/>
        <v>0</v>
      </c>
      <c r="CY230">
        <f t="shared" si="205"/>
        <v>512.38599999999997</v>
      </c>
      <c r="CZ230">
        <f t="shared" si="206"/>
        <v>73.198000000000008</v>
      </c>
      <c r="DC230" t="s">
        <v>3</v>
      </c>
      <c r="DD230" t="s">
        <v>3</v>
      </c>
      <c r="DE230" t="s">
        <v>3</v>
      </c>
      <c r="DF230" t="s">
        <v>3</v>
      </c>
      <c r="DG230" t="s">
        <v>3</v>
      </c>
      <c r="DH230" t="s">
        <v>3</v>
      </c>
      <c r="DI230" t="s">
        <v>3</v>
      </c>
      <c r="DJ230" t="s">
        <v>3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75</v>
      </c>
      <c r="DW230" t="s">
        <v>75</v>
      </c>
      <c r="DX230">
        <v>100</v>
      </c>
      <c r="DZ230" t="s">
        <v>3</v>
      </c>
      <c r="EA230" t="s">
        <v>3</v>
      </c>
      <c r="EB230" t="s">
        <v>3</v>
      </c>
      <c r="EC230" t="s">
        <v>3</v>
      </c>
      <c r="EE230">
        <v>1364533919</v>
      </c>
      <c r="EF230">
        <v>1</v>
      </c>
      <c r="EG230" t="s">
        <v>22</v>
      </c>
      <c r="EH230">
        <v>0</v>
      </c>
      <c r="EI230" t="s">
        <v>3</v>
      </c>
      <c r="EJ230">
        <v>4</v>
      </c>
      <c r="EK230">
        <v>0</v>
      </c>
      <c r="EL230" t="s">
        <v>23</v>
      </c>
      <c r="EM230" t="s">
        <v>24</v>
      </c>
      <c r="EO230" t="s">
        <v>3</v>
      </c>
      <c r="EQ230">
        <v>0</v>
      </c>
      <c r="ER230">
        <v>12634.97</v>
      </c>
      <c r="ES230">
        <v>435.34</v>
      </c>
      <c r="ET230">
        <v>0</v>
      </c>
      <c r="EU230">
        <v>0</v>
      </c>
      <c r="EV230">
        <v>12199.63</v>
      </c>
      <c r="EW230">
        <v>28.02</v>
      </c>
      <c r="EX230">
        <v>0</v>
      </c>
      <c r="EY230">
        <v>0</v>
      </c>
      <c r="FQ230">
        <v>0</v>
      </c>
      <c r="FR230">
        <f t="shared" si="207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106062442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208"/>
        <v>0</v>
      </c>
      <c r="GM230">
        <f t="shared" si="209"/>
        <v>1343.69</v>
      </c>
      <c r="GN230">
        <f t="shared" si="210"/>
        <v>0</v>
      </c>
      <c r="GO230">
        <f t="shared" si="211"/>
        <v>0</v>
      </c>
      <c r="GP230">
        <f t="shared" si="212"/>
        <v>1343.69</v>
      </c>
      <c r="GR230">
        <v>0</v>
      </c>
      <c r="GS230">
        <v>3</v>
      </c>
      <c r="GT230">
        <v>0</v>
      </c>
      <c r="GU230" t="s">
        <v>3</v>
      </c>
      <c r="GV230">
        <f t="shared" si="213"/>
        <v>0</v>
      </c>
      <c r="GW230">
        <v>1</v>
      </c>
      <c r="GX230">
        <f t="shared" si="214"/>
        <v>0</v>
      </c>
      <c r="HA230">
        <v>0</v>
      </c>
      <c r="HB230">
        <v>0</v>
      </c>
      <c r="HC230">
        <f t="shared" si="215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D231">
        <f>ROW(EtalonRes!A132)</f>
        <v>132</v>
      </c>
      <c r="E231" t="s">
        <v>236</v>
      </c>
      <c r="F231" t="s">
        <v>17</v>
      </c>
      <c r="G231" t="s">
        <v>18</v>
      </c>
      <c r="H231" t="s">
        <v>19</v>
      </c>
      <c r="I231">
        <f>ROUND(ROUND((285)*0.25*0.1/100,9),9)</f>
        <v>7.1249999999999994E-2</v>
      </c>
      <c r="J231">
        <v>0</v>
      </c>
      <c r="K231">
        <f>ROUND(ROUND((285)*0.25*0.1/100,9),9)</f>
        <v>7.1249999999999994E-2</v>
      </c>
      <c r="O231">
        <f t="shared" si="183"/>
        <v>123.87</v>
      </c>
      <c r="P231">
        <f t="shared" si="184"/>
        <v>0</v>
      </c>
      <c r="Q231">
        <f t="shared" si="185"/>
        <v>0</v>
      </c>
      <c r="R231">
        <f t="shared" si="186"/>
        <v>0</v>
      </c>
      <c r="S231">
        <f t="shared" si="187"/>
        <v>123.87</v>
      </c>
      <c r="T231">
        <f t="shared" si="188"/>
        <v>0</v>
      </c>
      <c r="U231">
        <f t="shared" si="189"/>
        <v>0.25650000000000001</v>
      </c>
      <c r="V231">
        <f t="shared" si="190"/>
        <v>0</v>
      </c>
      <c r="W231">
        <f t="shared" si="191"/>
        <v>0</v>
      </c>
      <c r="X231">
        <f t="shared" si="192"/>
        <v>86.71</v>
      </c>
      <c r="Y231">
        <f t="shared" si="193"/>
        <v>12.39</v>
      </c>
      <c r="AA231">
        <v>1407480166</v>
      </c>
      <c r="AB231">
        <f t="shared" si="194"/>
        <v>1738.52</v>
      </c>
      <c r="AC231">
        <f>ROUND(((ES231*4)),6)</f>
        <v>0</v>
      </c>
      <c r="AD231">
        <f>ROUND(((((ET231*4))-((EU231*4)))+AE231),6)</f>
        <v>0</v>
      </c>
      <c r="AE231">
        <f>ROUND(((EU231*4)),6)</f>
        <v>0</v>
      </c>
      <c r="AF231">
        <f>ROUND(((EV231*4)),6)</f>
        <v>1738.52</v>
      </c>
      <c r="AG231">
        <f t="shared" si="195"/>
        <v>0</v>
      </c>
      <c r="AH231">
        <f>((EW231*4))</f>
        <v>3.6</v>
      </c>
      <c r="AI231">
        <f>((EX231*4))</f>
        <v>0</v>
      </c>
      <c r="AJ231">
        <f t="shared" si="196"/>
        <v>0</v>
      </c>
      <c r="AK231">
        <v>434.63</v>
      </c>
      <c r="AL231">
        <v>0</v>
      </c>
      <c r="AM231">
        <v>0</v>
      </c>
      <c r="AN231">
        <v>0</v>
      </c>
      <c r="AO231">
        <v>434.63</v>
      </c>
      <c r="AP231">
        <v>0</v>
      </c>
      <c r="AQ231">
        <v>0.9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20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197"/>
        <v>123.87</v>
      </c>
      <c r="CQ231">
        <f t="shared" si="198"/>
        <v>0</v>
      </c>
      <c r="CR231">
        <f>(((((ET231*4))*BB231-((EU231*4))*BS231)+AE231*BS231)*AV231)</f>
        <v>0</v>
      </c>
      <c r="CS231">
        <f t="shared" si="199"/>
        <v>0</v>
      </c>
      <c r="CT231">
        <f t="shared" si="200"/>
        <v>1738.52</v>
      </c>
      <c r="CU231">
        <f t="shared" si="201"/>
        <v>0</v>
      </c>
      <c r="CV231">
        <f t="shared" si="202"/>
        <v>3.6</v>
      </c>
      <c r="CW231">
        <f t="shared" si="203"/>
        <v>0</v>
      </c>
      <c r="CX231">
        <f t="shared" si="204"/>
        <v>0</v>
      </c>
      <c r="CY231">
        <f t="shared" si="205"/>
        <v>86.709000000000003</v>
      </c>
      <c r="CZ231">
        <f t="shared" si="206"/>
        <v>12.387</v>
      </c>
      <c r="DC231" t="s">
        <v>3</v>
      </c>
      <c r="DD231" t="s">
        <v>21</v>
      </c>
      <c r="DE231" t="s">
        <v>21</v>
      </c>
      <c r="DF231" t="s">
        <v>21</v>
      </c>
      <c r="DG231" t="s">
        <v>21</v>
      </c>
      <c r="DH231" t="s">
        <v>3</v>
      </c>
      <c r="DI231" t="s">
        <v>21</v>
      </c>
      <c r="DJ231" t="s">
        <v>21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1003</v>
      </c>
      <c r="DV231" t="s">
        <v>19</v>
      </c>
      <c r="DW231" t="s">
        <v>19</v>
      </c>
      <c r="DX231">
        <v>100</v>
      </c>
      <c r="DZ231" t="s">
        <v>3</v>
      </c>
      <c r="EA231" t="s">
        <v>3</v>
      </c>
      <c r="EB231" t="s">
        <v>3</v>
      </c>
      <c r="EC231" t="s">
        <v>3</v>
      </c>
      <c r="EE231">
        <v>1364533919</v>
      </c>
      <c r="EF231">
        <v>1</v>
      </c>
      <c r="EG231" t="s">
        <v>22</v>
      </c>
      <c r="EH231">
        <v>0</v>
      </c>
      <c r="EI231" t="s">
        <v>3</v>
      </c>
      <c r="EJ231">
        <v>4</v>
      </c>
      <c r="EK231">
        <v>0</v>
      </c>
      <c r="EL231" t="s">
        <v>23</v>
      </c>
      <c r="EM231" t="s">
        <v>24</v>
      </c>
      <c r="EO231" t="s">
        <v>3</v>
      </c>
      <c r="EQ231">
        <v>0</v>
      </c>
      <c r="ER231">
        <v>434.63</v>
      </c>
      <c r="ES231">
        <v>0</v>
      </c>
      <c r="ET231">
        <v>0</v>
      </c>
      <c r="EU231">
        <v>0</v>
      </c>
      <c r="EV231">
        <v>434.63</v>
      </c>
      <c r="EW231">
        <v>0.9</v>
      </c>
      <c r="EX231">
        <v>0</v>
      </c>
      <c r="EY231">
        <v>0</v>
      </c>
      <c r="FQ231">
        <v>0</v>
      </c>
      <c r="FR231">
        <f t="shared" si="207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527005660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208"/>
        <v>0</v>
      </c>
      <c r="GM231">
        <f t="shared" si="209"/>
        <v>222.97</v>
      </c>
      <c r="GN231">
        <f t="shared" si="210"/>
        <v>0</v>
      </c>
      <c r="GO231">
        <f t="shared" si="211"/>
        <v>0</v>
      </c>
      <c r="GP231">
        <f t="shared" si="212"/>
        <v>222.97</v>
      </c>
      <c r="GR231">
        <v>0</v>
      </c>
      <c r="GS231">
        <v>3</v>
      </c>
      <c r="GT231">
        <v>0</v>
      </c>
      <c r="GU231" t="s">
        <v>3</v>
      </c>
      <c r="GV231">
        <f t="shared" si="213"/>
        <v>0</v>
      </c>
      <c r="GW231">
        <v>1</v>
      </c>
      <c r="GX231">
        <f t="shared" si="214"/>
        <v>0</v>
      </c>
      <c r="HA231">
        <v>0</v>
      </c>
      <c r="HB231">
        <v>0</v>
      </c>
      <c r="HC231">
        <f t="shared" si="215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D232">
        <f>ROW(EtalonRes!A133)</f>
        <v>133</v>
      </c>
      <c r="E232" t="s">
        <v>237</v>
      </c>
      <c r="F232" t="s">
        <v>26</v>
      </c>
      <c r="G232" t="s">
        <v>27</v>
      </c>
      <c r="H232" t="s">
        <v>19</v>
      </c>
      <c r="I232">
        <f>ROUND(ROUND((285)*0.75*0.1/100,9),9)</f>
        <v>0.21375</v>
      </c>
      <c r="J232">
        <v>0</v>
      </c>
      <c r="K232">
        <f>ROUND(ROUND((285)*0.75*0.1/100,9),9)</f>
        <v>0.21375</v>
      </c>
      <c r="O232">
        <f t="shared" si="183"/>
        <v>1199.04</v>
      </c>
      <c r="P232">
        <f t="shared" si="184"/>
        <v>0</v>
      </c>
      <c r="Q232">
        <f t="shared" si="185"/>
        <v>0</v>
      </c>
      <c r="R232">
        <f t="shared" si="186"/>
        <v>0</v>
      </c>
      <c r="S232">
        <f t="shared" si="187"/>
        <v>1199.04</v>
      </c>
      <c r="T232">
        <f t="shared" si="188"/>
        <v>0</v>
      </c>
      <c r="U232">
        <f t="shared" si="189"/>
        <v>2.4829200000000005</v>
      </c>
      <c r="V232">
        <f t="shared" si="190"/>
        <v>0</v>
      </c>
      <c r="W232">
        <f t="shared" si="191"/>
        <v>0</v>
      </c>
      <c r="X232">
        <f t="shared" si="192"/>
        <v>839.33</v>
      </c>
      <c r="Y232">
        <f t="shared" si="193"/>
        <v>119.9</v>
      </c>
      <c r="AA232">
        <v>1407480166</v>
      </c>
      <c r="AB232">
        <f t="shared" si="194"/>
        <v>5609.56</v>
      </c>
      <c r="AC232">
        <f>ROUND(((ES232*4)),6)</f>
        <v>0</v>
      </c>
      <c r="AD232">
        <f>ROUND(((((ET232*4))-((EU232*4)))+AE232),6)</f>
        <v>0</v>
      </c>
      <c r="AE232">
        <f>ROUND(((EU232*4)),6)</f>
        <v>0</v>
      </c>
      <c r="AF232">
        <f>ROUND((((EV232*4)*1.1)),6)</f>
        <v>5609.56</v>
      </c>
      <c r="AG232">
        <f t="shared" si="195"/>
        <v>0</v>
      </c>
      <c r="AH232">
        <f>(((EW232*4)*1.1))</f>
        <v>11.616000000000001</v>
      </c>
      <c r="AI232">
        <f>((EX232*4))</f>
        <v>0</v>
      </c>
      <c r="AJ232">
        <f t="shared" si="196"/>
        <v>0</v>
      </c>
      <c r="AK232">
        <v>1274.9000000000001</v>
      </c>
      <c r="AL232">
        <v>0</v>
      </c>
      <c r="AM232">
        <v>0</v>
      </c>
      <c r="AN232">
        <v>0</v>
      </c>
      <c r="AO232">
        <v>1274.9000000000001</v>
      </c>
      <c r="AP232">
        <v>0</v>
      </c>
      <c r="AQ232">
        <v>2.64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28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29</v>
      </c>
      <c r="CO232">
        <v>0</v>
      </c>
      <c r="CP232">
        <f t="shared" si="197"/>
        <v>1199.04</v>
      </c>
      <c r="CQ232">
        <f t="shared" si="198"/>
        <v>0</v>
      </c>
      <c r="CR232">
        <f>(((((ET232*4))*BB232-((EU232*4))*BS232)+AE232*BS232)*AV232)</f>
        <v>0</v>
      </c>
      <c r="CS232">
        <f t="shared" si="199"/>
        <v>0</v>
      </c>
      <c r="CT232">
        <f t="shared" si="200"/>
        <v>5609.56</v>
      </c>
      <c r="CU232">
        <f t="shared" si="201"/>
        <v>0</v>
      </c>
      <c r="CV232">
        <f t="shared" si="202"/>
        <v>11.616000000000001</v>
      </c>
      <c r="CW232">
        <f t="shared" si="203"/>
        <v>0</v>
      </c>
      <c r="CX232">
        <f t="shared" si="204"/>
        <v>0</v>
      </c>
      <c r="CY232">
        <f t="shared" si="205"/>
        <v>839.32799999999997</v>
      </c>
      <c r="CZ232">
        <f t="shared" si="206"/>
        <v>119.904</v>
      </c>
      <c r="DC232" t="s">
        <v>3</v>
      </c>
      <c r="DD232" t="s">
        <v>21</v>
      </c>
      <c r="DE232" t="s">
        <v>21</v>
      </c>
      <c r="DF232" t="s">
        <v>21</v>
      </c>
      <c r="DG232" t="s">
        <v>30</v>
      </c>
      <c r="DH232" t="s">
        <v>3</v>
      </c>
      <c r="DI232" t="s">
        <v>30</v>
      </c>
      <c r="DJ232" t="s">
        <v>21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1003</v>
      </c>
      <c r="DV232" t="s">
        <v>19</v>
      </c>
      <c r="DW232" t="s">
        <v>19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1364533919</v>
      </c>
      <c r="EF232">
        <v>1</v>
      </c>
      <c r="EG232" t="s">
        <v>22</v>
      </c>
      <c r="EH232">
        <v>0</v>
      </c>
      <c r="EI232" t="s">
        <v>3</v>
      </c>
      <c r="EJ232">
        <v>4</v>
      </c>
      <c r="EK232">
        <v>0</v>
      </c>
      <c r="EL232" t="s">
        <v>23</v>
      </c>
      <c r="EM232" t="s">
        <v>24</v>
      </c>
      <c r="EO232" t="s">
        <v>31</v>
      </c>
      <c r="EQ232">
        <v>512</v>
      </c>
      <c r="ER232">
        <v>1274.9000000000001</v>
      </c>
      <c r="ES232">
        <v>0</v>
      </c>
      <c r="ET232">
        <v>0</v>
      </c>
      <c r="EU232">
        <v>0</v>
      </c>
      <c r="EV232">
        <v>1274.9000000000001</v>
      </c>
      <c r="EW232">
        <v>2.64</v>
      </c>
      <c r="EX232">
        <v>0</v>
      </c>
      <c r="EY232">
        <v>0</v>
      </c>
      <c r="FQ232">
        <v>0</v>
      </c>
      <c r="FR232">
        <f t="shared" si="207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-1003523402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208"/>
        <v>0</v>
      </c>
      <c r="GM232">
        <f t="shared" si="209"/>
        <v>2158.27</v>
      </c>
      <c r="GN232">
        <f t="shared" si="210"/>
        <v>0</v>
      </c>
      <c r="GO232">
        <f t="shared" si="211"/>
        <v>0</v>
      </c>
      <c r="GP232">
        <f t="shared" si="212"/>
        <v>2158.27</v>
      </c>
      <c r="GR232">
        <v>0</v>
      </c>
      <c r="GS232">
        <v>3</v>
      </c>
      <c r="GT232">
        <v>0</v>
      </c>
      <c r="GU232" t="s">
        <v>3</v>
      </c>
      <c r="GV232">
        <f t="shared" si="213"/>
        <v>0</v>
      </c>
      <c r="GW232">
        <v>1</v>
      </c>
      <c r="GX232">
        <f t="shared" si="214"/>
        <v>0</v>
      </c>
      <c r="HA232">
        <v>0</v>
      </c>
      <c r="HB232">
        <v>0</v>
      </c>
      <c r="HC232">
        <f t="shared" si="215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D233">
        <f>ROW(EtalonRes!A137)</f>
        <v>137</v>
      </c>
      <c r="E233" t="s">
        <v>3</v>
      </c>
      <c r="F233" t="s">
        <v>238</v>
      </c>
      <c r="G233" t="s">
        <v>239</v>
      </c>
      <c r="H233" t="s">
        <v>19</v>
      </c>
      <c r="I233">
        <f>ROUND(285*0.1/100,9)</f>
        <v>0.28499999999999998</v>
      </c>
      <c r="J233">
        <v>0</v>
      </c>
      <c r="K233">
        <f>ROUND(285*0.1/100,9)</f>
        <v>0.28499999999999998</v>
      </c>
      <c r="O233">
        <f t="shared" si="183"/>
        <v>4250.8100000000004</v>
      </c>
      <c r="P233">
        <f t="shared" si="184"/>
        <v>779.44</v>
      </c>
      <c r="Q233">
        <f t="shared" si="185"/>
        <v>0</v>
      </c>
      <c r="R233">
        <f t="shared" si="186"/>
        <v>0</v>
      </c>
      <c r="S233">
        <f t="shared" si="187"/>
        <v>3471.37</v>
      </c>
      <c r="T233">
        <f t="shared" si="188"/>
        <v>0</v>
      </c>
      <c r="U233">
        <f t="shared" si="189"/>
        <v>8.4188999999999989</v>
      </c>
      <c r="V233">
        <f t="shared" si="190"/>
        <v>0</v>
      </c>
      <c r="W233">
        <f t="shared" si="191"/>
        <v>0</v>
      </c>
      <c r="X233">
        <f t="shared" si="192"/>
        <v>2429.96</v>
      </c>
      <c r="Y233">
        <f t="shared" si="193"/>
        <v>347.14</v>
      </c>
      <c r="AA233">
        <v>-1</v>
      </c>
      <c r="AB233">
        <f t="shared" si="194"/>
        <v>14915.12</v>
      </c>
      <c r="AC233">
        <f>ROUND((ES233),6)</f>
        <v>2734.89</v>
      </c>
      <c r="AD233">
        <f>ROUND((((ET233)-(EU233))+AE233),6)</f>
        <v>0</v>
      </c>
      <c r="AE233">
        <f>ROUND((EU233),6)</f>
        <v>0</v>
      </c>
      <c r="AF233">
        <f>ROUND((EV233),6)</f>
        <v>12180.23</v>
      </c>
      <c r="AG233">
        <f t="shared" si="195"/>
        <v>0</v>
      </c>
      <c r="AH233">
        <f>(EW233)</f>
        <v>29.54</v>
      </c>
      <c r="AI233">
        <f>(EX233)</f>
        <v>0</v>
      </c>
      <c r="AJ233">
        <f t="shared" si="196"/>
        <v>0</v>
      </c>
      <c r="AK233">
        <v>14915.12</v>
      </c>
      <c r="AL233">
        <v>2734.89</v>
      </c>
      <c r="AM233">
        <v>0</v>
      </c>
      <c r="AN233">
        <v>0</v>
      </c>
      <c r="AO233">
        <v>12180.23</v>
      </c>
      <c r="AP233">
        <v>0</v>
      </c>
      <c r="AQ233">
        <v>29.54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240</v>
      </c>
      <c r="BM233">
        <v>0</v>
      </c>
      <c r="BN233">
        <v>0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</v>
      </c>
      <c r="CO233">
        <v>0</v>
      </c>
      <c r="CP233">
        <f t="shared" si="197"/>
        <v>4250.8099999999995</v>
      </c>
      <c r="CQ233">
        <f t="shared" si="198"/>
        <v>2734.89</v>
      </c>
      <c r="CR233">
        <f>((((ET233)*BB233-(EU233)*BS233)+AE233*BS233)*AV233)</f>
        <v>0</v>
      </c>
      <c r="CS233">
        <f t="shared" si="199"/>
        <v>0</v>
      </c>
      <c r="CT233">
        <f t="shared" si="200"/>
        <v>12180.23</v>
      </c>
      <c r="CU233">
        <f t="shared" si="201"/>
        <v>0</v>
      </c>
      <c r="CV233">
        <f t="shared" si="202"/>
        <v>29.54</v>
      </c>
      <c r="CW233">
        <f t="shared" si="203"/>
        <v>0</v>
      </c>
      <c r="CX233">
        <f t="shared" si="204"/>
        <v>0</v>
      </c>
      <c r="CY233">
        <f t="shared" si="205"/>
        <v>2429.9589999999998</v>
      </c>
      <c r="CZ233">
        <f t="shared" si="206"/>
        <v>347.13699999999994</v>
      </c>
      <c r="DC233" t="s">
        <v>3</v>
      </c>
      <c r="DD233" t="s">
        <v>3</v>
      </c>
      <c r="DE233" t="s">
        <v>3</v>
      </c>
      <c r="DF233" t="s">
        <v>3</v>
      </c>
      <c r="DG233" t="s">
        <v>3</v>
      </c>
      <c r="DH233" t="s">
        <v>3</v>
      </c>
      <c r="DI233" t="s">
        <v>3</v>
      </c>
      <c r="DJ233" t="s">
        <v>3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1003</v>
      </c>
      <c r="DV233" t="s">
        <v>19</v>
      </c>
      <c r="DW233" t="s">
        <v>19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1364533919</v>
      </c>
      <c r="EF233">
        <v>1</v>
      </c>
      <c r="EG233" t="s">
        <v>22</v>
      </c>
      <c r="EH233">
        <v>0</v>
      </c>
      <c r="EI233" t="s">
        <v>3</v>
      </c>
      <c r="EJ233">
        <v>4</v>
      </c>
      <c r="EK233">
        <v>0</v>
      </c>
      <c r="EL233" t="s">
        <v>23</v>
      </c>
      <c r="EM233" t="s">
        <v>24</v>
      </c>
      <c r="EO233" t="s">
        <v>3</v>
      </c>
      <c r="EQ233">
        <v>1311744</v>
      </c>
      <c r="ER233">
        <v>14915.12</v>
      </c>
      <c r="ES233">
        <v>2734.89</v>
      </c>
      <c r="ET233">
        <v>0</v>
      </c>
      <c r="EU233">
        <v>0</v>
      </c>
      <c r="EV233">
        <v>12180.23</v>
      </c>
      <c r="EW233">
        <v>29.54</v>
      </c>
      <c r="EX233">
        <v>0</v>
      </c>
      <c r="EY233">
        <v>0</v>
      </c>
      <c r="FQ233">
        <v>0</v>
      </c>
      <c r="FR233">
        <f t="shared" si="207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1475357317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</v>
      </c>
      <c r="GL233">
        <f t="shared" si="208"/>
        <v>0</v>
      </c>
      <c r="GM233">
        <f t="shared" si="209"/>
        <v>7027.91</v>
      </c>
      <c r="GN233">
        <f t="shared" si="210"/>
        <v>0</v>
      </c>
      <c r="GO233">
        <f t="shared" si="211"/>
        <v>0</v>
      </c>
      <c r="GP233">
        <f t="shared" si="212"/>
        <v>7027.91</v>
      </c>
      <c r="GR233">
        <v>0</v>
      </c>
      <c r="GS233">
        <v>3</v>
      </c>
      <c r="GT233">
        <v>0</v>
      </c>
      <c r="GU233" t="s">
        <v>3</v>
      </c>
      <c r="GV233">
        <f t="shared" si="213"/>
        <v>0</v>
      </c>
      <c r="GW233">
        <v>1</v>
      </c>
      <c r="GX233">
        <f t="shared" si="214"/>
        <v>0</v>
      </c>
      <c r="HA233">
        <v>0</v>
      </c>
      <c r="HB233">
        <v>0</v>
      </c>
      <c r="HC233">
        <f t="shared" si="215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4" spans="1:245" x14ac:dyDescent="0.2">
      <c r="A234">
        <v>17</v>
      </c>
      <c r="B234">
        <v>1</v>
      </c>
      <c r="D234">
        <f>ROW(EtalonRes!A139)</f>
        <v>139</v>
      </c>
      <c r="E234" t="s">
        <v>241</v>
      </c>
      <c r="F234" t="s">
        <v>233</v>
      </c>
      <c r="G234" t="s">
        <v>242</v>
      </c>
      <c r="H234" t="s">
        <v>75</v>
      </c>
      <c r="I234">
        <f>ROUND(11/100,9)</f>
        <v>0.11</v>
      </c>
      <c r="J234">
        <v>0</v>
      </c>
      <c r="K234">
        <f>ROUND(11/100,9)</f>
        <v>0.11</v>
      </c>
      <c r="O234">
        <f t="shared" si="183"/>
        <v>1389.85</v>
      </c>
      <c r="P234">
        <f t="shared" si="184"/>
        <v>47.89</v>
      </c>
      <c r="Q234">
        <f t="shared" si="185"/>
        <v>0</v>
      </c>
      <c r="R234">
        <f t="shared" si="186"/>
        <v>0</v>
      </c>
      <c r="S234">
        <f t="shared" si="187"/>
        <v>1341.96</v>
      </c>
      <c r="T234">
        <f t="shared" si="188"/>
        <v>0</v>
      </c>
      <c r="U234">
        <f t="shared" si="189"/>
        <v>3.0821999999999998</v>
      </c>
      <c r="V234">
        <f t="shared" si="190"/>
        <v>0</v>
      </c>
      <c r="W234">
        <f t="shared" si="191"/>
        <v>0</v>
      </c>
      <c r="X234">
        <f t="shared" si="192"/>
        <v>939.37</v>
      </c>
      <c r="Y234">
        <f t="shared" si="193"/>
        <v>134.19999999999999</v>
      </c>
      <c r="AA234">
        <v>1407480166</v>
      </c>
      <c r="AB234">
        <f t="shared" si="194"/>
        <v>12634.97</v>
      </c>
      <c r="AC234">
        <f>ROUND((ES234),6)</f>
        <v>435.34</v>
      </c>
      <c r="AD234">
        <f>ROUND((((ET234)-(EU234))+AE234),6)</f>
        <v>0</v>
      </c>
      <c r="AE234">
        <f>ROUND((EU234),6)</f>
        <v>0</v>
      </c>
      <c r="AF234">
        <f>ROUND((EV234),6)</f>
        <v>12199.63</v>
      </c>
      <c r="AG234">
        <f t="shared" si="195"/>
        <v>0</v>
      </c>
      <c r="AH234">
        <f>(EW234)</f>
        <v>28.02</v>
      </c>
      <c r="AI234">
        <f>(EX234)</f>
        <v>0</v>
      </c>
      <c r="AJ234">
        <f t="shared" si="196"/>
        <v>0</v>
      </c>
      <c r="AK234">
        <v>12634.97</v>
      </c>
      <c r="AL234">
        <v>435.34</v>
      </c>
      <c r="AM234">
        <v>0</v>
      </c>
      <c r="AN234">
        <v>0</v>
      </c>
      <c r="AO234">
        <v>12199.63</v>
      </c>
      <c r="AP234">
        <v>0</v>
      </c>
      <c r="AQ234">
        <v>28.02</v>
      </c>
      <c r="AR234">
        <v>0</v>
      </c>
      <c r="AS234">
        <v>0</v>
      </c>
      <c r="AT234">
        <v>70</v>
      </c>
      <c r="AU234">
        <v>10</v>
      </c>
      <c r="AV234">
        <v>1</v>
      </c>
      <c r="AW234">
        <v>1</v>
      </c>
      <c r="AZ234">
        <v>1</v>
      </c>
      <c r="BA234">
        <v>1</v>
      </c>
      <c r="BB234">
        <v>1</v>
      </c>
      <c r="BC234">
        <v>1</v>
      </c>
      <c r="BD234" t="s">
        <v>3</v>
      </c>
      <c r="BE234" t="s">
        <v>3</v>
      </c>
      <c r="BF234" t="s">
        <v>3</v>
      </c>
      <c r="BG234" t="s">
        <v>3</v>
      </c>
      <c r="BH234">
        <v>0</v>
      </c>
      <c r="BI234">
        <v>4</v>
      </c>
      <c r="BJ234" t="s">
        <v>235</v>
      </c>
      <c r="BM234">
        <v>0</v>
      </c>
      <c r="BN234">
        <v>0</v>
      </c>
      <c r="BO234" t="s">
        <v>3</v>
      </c>
      <c r="BP234">
        <v>0</v>
      </c>
      <c r="BQ234">
        <v>1</v>
      </c>
      <c r="BR234">
        <v>0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 t="s">
        <v>3</v>
      </c>
      <c r="BZ234">
        <v>70</v>
      </c>
      <c r="CA234">
        <v>10</v>
      </c>
      <c r="CB234" t="s">
        <v>3</v>
      </c>
      <c r="CE234">
        <v>0</v>
      </c>
      <c r="CF234">
        <v>0</v>
      </c>
      <c r="CG234">
        <v>0</v>
      </c>
      <c r="CM234">
        <v>0</v>
      </c>
      <c r="CN234" t="s">
        <v>3</v>
      </c>
      <c r="CO234">
        <v>0</v>
      </c>
      <c r="CP234">
        <f t="shared" si="197"/>
        <v>1389.8500000000001</v>
      </c>
      <c r="CQ234">
        <f t="shared" si="198"/>
        <v>435.34</v>
      </c>
      <c r="CR234">
        <f>((((ET234)*BB234-(EU234)*BS234)+AE234*BS234)*AV234)</f>
        <v>0</v>
      </c>
      <c r="CS234">
        <f t="shared" si="199"/>
        <v>0</v>
      </c>
      <c r="CT234">
        <f t="shared" si="200"/>
        <v>12199.63</v>
      </c>
      <c r="CU234">
        <f t="shared" si="201"/>
        <v>0</v>
      </c>
      <c r="CV234">
        <f t="shared" si="202"/>
        <v>28.02</v>
      </c>
      <c r="CW234">
        <f t="shared" si="203"/>
        <v>0</v>
      </c>
      <c r="CX234">
        <f t="shared" si="204"/>
        <v>0</v>
      </c>
      <c r="CY234">
        <f t="shared" si="205"/>
        <v>939.37199999999996</v>
      </c>
      <c r="CZ234">
        <f t="shared" si="206"/>
        <v>134.196</v>
      </c>
      <c r="DC234" t="s">
        <v>3</v>
      </c>
      <c r="DD234" t="s">
        <v>3</v>
      </c>
      <c r="DE234" t="s">
        <v>3</v>
      </c>
      <c r="DF234" t="s">
        <v>3</v>
      </c>
      <c r="DG234" t="s">
        <v>3</v>
      </c>
      <c r="DH234" t="s">
        <v>3</v>
      </c>
      <c r="DI234" t="s">
        <v>3</v>
      </c>
      <c r="DJ234" t="s">
        <v>3</v>
      </c>
      <c r="DK234" t="s">
        <v>3</v>
      </c>
      <c r="DL234" t="s">
        <v>3</v>
      </c>
      <c r="DM234" t="s">
        <v>3</v>
      </c>
      <c r="DN234">
        <v>0</v>
      </c>
      <c r="DO234">
        <v>0</v>
      </c>
      <c r="DP234">
        <v>1</v>
      </c>
      <c r="DQ234">
        <v>1</v>
      </c>
      <c r="DU234">
        <v>16987630</v>
      </c>
      <c r="DV234" t="s">
        <v>75</v>
      </c>
      <c r="DW234" t="s">
        <v>75</v>
      </c>
      <c r="DX234">
        <v>100</v>
      </c>
      <c r="DZ234" t="s">
        <v>3</v>
      </c>
      <c r="EA234" t="s">
        <v>3</v>
      </c>
      <c r="EB234" t="s">
        <v>3</v>
      </c>
      <c r="EC234" t="s">
        <v>3</v>
      </c>
      <c r="EE234">
        <v>1364533919</v>
      </c>
      <c r="EF234">
        <v>1</v>
      </c>
      <c r="EG234" t="s">
        <v>22</v>
      </c>
      <c r="EH234">
        <v>0</v>
      </c>
      <c r="EI234" t="s">
        <v>3</v>
      </c>
      <c r="EJ234">
        <v>4</v>
      </c>
      <c r="EK234">
        <v>0</v>
      </c>
      <c r="EL234" t="s">
        <v>23</v>
      </c>
      <c r="EM234" t="s">
        <v>24</v>
      </c>
      <c r="EO234" t="s">
        <v>3</v>
      </c>
      <c r="EQ234">
        <v>0</v>
      </c>
      <c r="ER234">
        <v>12634.97</v>
      </c>
      <c r="ES234">
        <v>435.34</v>
      </c>
      <c r="ET234">
        <v>0</v>
      </c>
      <c r="EU234">
        <v>0</v>
      </c>
      <c r="EV234">
        <v>12199.63</v>
      </c>
      <c r="EW234">
        <v>28.02</v>
      </c>
      <c r="EX234">
        <v>0</v>
      </c>
      <c r="EY234">
        <v>0</v>
      </c>
      <c r="FQ234">
        <v>0</v>
      </c>
      <c r="FR234">
        <f t="shared" si="207"/>
        <v>0</v>
      </c>
      <c r="FS234">
        <v>0</v>
      </c>
      <c r="FX234">
        <v>70</v>
      </c>
      <c r="FY234">
        <v>10</v>
      </c>
      <c r="GA234" t="s">
        <v>3</v>
      </c>
      <c r="GD234">
        <v>0</v>
      </c>
      <c r="GF234">
        <v>-1088417119</v>
      </c>
      <c r="GG234">
        <v>2</v>
      </c>
      <c r="GH234">
        <v>1</v>
      </c>
      <c r="GI234">
        <v>-2</v>
      </c>
      <c r="GJ234">
        <v>0</v>
      </c>
      <c r="GK234">
        <f>ROUND(R234*(R12)/100,2)</f>
        <v>0</v>
      </c>
      <c r="GL234">
        <f t="shared" si="208"/>
        <v>0</v>
      </c>
      <c r="GM234">
        <f t="shared" si="209"/>
        <v>2463.42</v>
      </c>
      <c r="GN234">
        <f t="shared" si="210"/>
        <v>0</v>
      </c>
      <c r="GO234">
        <f t="shared" si="211"/>
        <v>0</v>
      </c>
      <c r="GP234">
        <f t="shared" si="212"/>
        <v>2463.42</v>
      </c>
      <c r="GR234">
        <v>0</v>
      </c>
      <c r="GS234">
        <v>3</v>
      </c>
      <c r="GT234">
        <v>0</v>
      </c>
      <c r="GU234" t="s">
        <v>3</v>
      </c>
      <c r="GV234">
        <f t="shared" si="213"/>
        <v>0</v>
      </c>
      <c r="GW234">
        <v>1</v>
      </c>
      <c r="GX234">
        <f t="shared" si="214"/>
        <v>0</v>
      </c>
      <c r="HA234">
        <v>0</v>
      </c>
      <c r="HB234">
        <v>0</v>
      </c>
      <c r="HC234">
        <f t="shared" si="215"/>
        <v>0</v>
      </c>
      <c r="HE234" t="s">
        <v>3</v>
      </c>
      <c r="HF234" t="s">
        <v>3</v>
      </c>
      <c r="HM234" t="s">
        <v>3</v>
      </c>
      <c r="HN234" t="s">
        <v>3</v>
      </c>
      <c r="HO234" t="s">
        <v>3</v>
      </c>
      <c r="HP234" t="s">
        <v>3</v>
      </c>
      <c r="HQ234" t="s">
        <v>3</v>
      </c>
      <c r="IK234">
        <v>0</v>
      </c>
    </row>
    <row r="236" spans="1:245" x14ac:dyDescent="0.2">
      <c r="A236" s="2">
        <v>51</v>
      </c>
      <c r="B236" s="2">
        <f>B221</f>
        <v>1</v>
      </c>
      <c r="C236" s="2">
        <f>A221</f>
        <v>4</v>
      </c>
      <c r="D236" s="2">
        <f>ROW(A221)</f>
        <v>221</v>
      </c>
      <c r="E236" s="2"/>
      <c r="F236" s="2" t="str">
        <f>IF(F221&lt;&gt;"",F221,"")</f>
        <v>Новый раздел</v>
      </c>
      <c r="G236" s="2" t="str">
        <f>IF(G221&lt;&gt;"",G221,"")</f>
        <v>Система водоотведения</v>
      </c>
      <c r="H236" s="2">
        <v>0</v>
      </c>
      <c r="I236" s="2"/>
      <c r="J236" s="2"/>
      <c r="K236" s="2"/>
      <c r="L236" s="2"/>
      <c r="M236" s="2"/>
      <c r="N236" s="2"/>
      <c r="O236" s="2">
        <f t="shared" ref="O236:T236" si="218">ROUND(AB236,2)</f>
        <v>28932.69</v>
      </c>
      <c r="P236" s="2">
        <f t="shared" si="218"/>
        <v>266.27</v>
      </c>
      <c r="Q236" s="2">
        <f t="shared" si="218"/>
        <v>9.07</v>
      </c>
      <c r="R236" s="2">
        <f t="shared" si="218"/>
        <v>0.02</v>
      </c>
      <c r="S236" s="2">
        <f t="shared" si="218"/>
        <v>28657.35</v>
      </c>
      <c r="T236" s="2">
        <f t="shared" si="218"/>
        <v>0</v>
      </c>
      <c r="U236" s="2">
        <f>AH236</f>
        <v>59.90522</v>
      </c>
      <c r="V236" s="2">
        <f>AI236</f>
        <v>0</v>
      </c>
      <c r="W236" s="2">
        <f>ROUND(AJ236,2)</f>
        <v>0</v>
      </c>
      <c r="X236" s="2">
        <f>ROUND(AK236,2)</f>
        <v>20060.150000000001</v>
      </c>
      <c r="Y236" s="2">
        <f>ROUND(AL236,2)</f>
        <v>2865.74</v>
      </c>
      <c r="Z236" s="2"/>
      <c r="AA236" s="2"/>
      <c r="AB236" s="2">
        <f>ROUND(SUMIF(AA225:AA234,"=1407480166",O225:O234),2)</f>
        <v>28932.69</v>
      </c>
      <c r="AC236" s="2">
        <f>ROUND(SUMIF(AA225:AA234,"=1407480166",P225:P234),2)</f>
        <v>266.27</v>
      </c>
      <c r="AD236" s="2">
        <f>ROUND(SUMIF(AA225:AA234,"=1407480166",Q225:Q234),2)</f>
        <v>9.07</v>
      </c>
      <c r="AE236" s="2">
        <f>ROUND(SUMIF(AA225:AA234,"=1407480166",R225:R234),2)</f>
        <v>0.02</v>
      </c>
      <c r="AF236" s="2">
        <f>ROUND(SUMIF(AA225:AA234,"=1407480166",S225:S234),2)</f>
        <v>28657.35</v>
      </c>
      <c r="AG236" s="2">
        <f>ROUND(SUMIF(AA225:AA234,"=1407480166",T225:T234),2)</f>
        <v>0</v>
      </c>
      <c r="AH236" s="2">
        <f>SUMIF(AA225:AA234,"=1407480166",U225:U234)</f>
        <v>59.90522</v>
      </c>
      <c r="AI236" s="2">
        <f>SUMIF(AA225:AA234,"=1407480166",V225:V234)</f>
        <v>0</v>
      </c>
      <c r="AJ236" s="2">
        <f>ROUND(SUMIF(AA225:AA234,"=1407480166",W225:W234),2)</f>
        <v>0</v>
      </c>
      <c r="AK236" s="2">
        <f>ROUND(SUMIF(AA225:AA234,"=1407480166",X225:X234),2)</f>
        <v>20060.150000000001</v>
      </c>
      <c r="AL236" s="2">
        <f>ROUND(SUMIF(AA225:AA234,"=1407480166",Y225:Y234),2)</f>
        <v>2865.74</v>
      </c>
      <c r="AM236" s="2"/>
      <c r="AN236" s="2"/>
      <c r="AO236" s="2">
        <f t="shared" ref="AO236:BD236" si="219">ROUND(BX236,2)</f>
        <v>0</v>
      </c>
      <c r="AP236" s="2">
        <f t="shared" si="219"/>
        <v>0</v>
      </c>
      <c r="AQ236" s="2">
        <f t="shared" si="219"/>
        <v>0</v>
      </c>
      <c r="AR236" s="2">
        <f t="shared" si="219"/>
        <v>51858.6</v>
      </c>
      <c r="AS236" s="2">
        <f t="shared" si="219"/>
        <v>0</v>
      </c>
      <c r="AT236" s="2">
        <f t="shared" si="219"/>
        <v>0</v>
      </c>
      <c r="AU236" s="2">
        <f t="shared" si="219"/>
        <v>51858.6</v>
      </c>
      <c r="AV236" s="2">
        <f t="shared" si="219"/>
        <v>266.27</v>
      </c>
      <c r="AW236" s="2">
        <f t="shared" si="219"/>
        <v>266.27</v>
      </c>
      <c r="AX236" s="2">
        <f t="shared" si="219"/>
        <v>0</v>
      </c>
      <c r="AY236" s="2">
        <f t="shared" si="219"/>
        <v>266.27</v>
      </c>
      <c r="AZ236" s="2">
        <f t="shared" si="219"/>
        <v>0</v>
      </c>
      <c r="BA236" s="2">
        <f t="shared" si="219"/>
        <v>0</v>
      </c>
      <c r="BB236" s="2">
        <f t="shared" si="219"/>
        <v>0</v>
      </c>
      <c r="BC236" s="2">
        <f t="shared" si="219"/>
        <v>0</v>
      </c>
      <c r="BD236" s="2">
        <f t="shared" si="219"/>
        <v>0</v>
      </c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>
        <f>ROUND(SUMIF(AA225:AA234,"=1407480166",FQ225:FQ234),2)</f>
        <v>0</v>
      </c>
      <c r="BY236" s="2">
        <f>ROUND(SUMIF(AA225:AA234,"=1407480166",FR225:FR234),2)</f>
        <v>0</v>
      </c>
      <c r="BZ236" s="2">
        <f>ROUND(SUMIF(AA225:AA234,"=1407480166",GL225:GL234),2)</f>
        <v>0</v>
      </c>
      <c r="CA236" s="2">
        <f>ROUND(SUMIF(AA225:AA234,"=1407480166",GM225:GM234),2)</f>
        <v>51858.6</v>
      </c>
      <c r="CB236" s="2">
        <f>ROUND(SUMIF(AA225:AA234,"=1407480166",GN225:GN234),2)</f>
        <v>0</v>
      </c>
      <c r="CC236" s="2">
        <f>ROUND(SUMIF(AA225:AA234,"=1407480166",GO225:GO234),2)</f>
        <v>0</v>
      </c>
      <c r="CD236" s="2">
        <f>ROUND(SUMIF(AA225:AA234,"=1407480166",GP225:GP234),2)</f>
        <v>51858.6</v>
      </c>
      <c r="CE236" s="2">
        <f>AC236-BX236</f>
        <v>266.27</v>
      </c>
      <c r="CF236" s="2">
        <f>AC236-BY236</f>
        <v>266.27</v>
      </c>
      <c r="CG236" s="2">
        <f>BX236-BZ236</f>
        <v>0</v>
      </c>
      <c r="CH236" s="2">
        <f>AC236-BX236-BY236+BZ236</f>
        <v>266.27</v>
      </c>
      <c r="CI236" s="2">
        <f>BY236-BZ236</f>
        <v>0</v>
      </c>
      <c r="CJ236" s="2">
        <f>ROUND(SUMIF(AA225:AA234,"=1407480166",GX225:GX234),2)</f>
        <v>0</v>
      </c>
      <c r="CK236" s="2">
        <f>ROUND(SUMIF(AA225:AA234,"=1407480166",GY225:GY234),2)</f>
        <v>0</v>
      </c>
      <c r="CL236" s="2">
        <f>ROUND(SUMIF(AA225:AA234,"=1407480166",GZ225:GZ234),2)</f>
        <v>0</v>
      </c>
      <c r="CM236" s="2">
        <f>ROUND(SUMIF(AA225:AA234,"=1407480166",HD225:HD234),2)</f>
        <v>0</v>
      </c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>
        <v>0</v>
      </c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201</v>
      </c>
      <c r="F238" s="4">
        <f>ROUND(Source!O236,O238)</f>
        <v>28932.69</v>
      </c>
      <c r="G238" s="4" t="s">
        <v>124</v>
      </c>
      <c r="H238" s="4" t="s">
        <v>125</v>
      </c>
      <c r="I238" s="4"/>
      <c r="J238" s="4"/>
      <c r="K238" s="4">
        <v>201</v>
      </c>
      <c r="L238" s="4">
        <v>1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28932.69</v>
      </c>
      <c r="X238" s="4">
        <v>1</v>
      </c>
      <c r="Y238" s="4">
        <v>28932.69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202</v>
      </c>
      <c r="F239" s="4">
        <f>ROUND(Source!P236,O239)</f>
        <v>266.27</v>
      </c>
      <c r="G239" s="4" t="s">
        <v>126</v>
      </c>
      <c r="H239" s="4" t="s">
        <v>127</v>
      </c>
      <c r="I239" s="4"/>
      <c r="J239" s="4"/>
      <c r="K239" s="4">
        <v>202</v>
      </c>
      <c r="L239" s="4">
        <v>2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266.27</v>
      </c>
      <c r="X239" s="4">
        <v>1</v>
      </c>
      <c r="Y239" s="4">
        <v>266.27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222</v>
      </c>
      <c r="F240" s="4">
        <f>ROUND(Source!AO236,O240)</f>
        <v>0</v>
      </c>
      <c r="G240" s="4" t="s">
        <v>128</v>
      </c>
      <c r="H240" s="4" t="s">
        <v>129</v>
      </c>
      <c r="I240" s="4"/>
      <c r="J240" s="4"/>
      <c r="K240" s="4">
        <v>222</v>
      </c>
      <c r="L240" s="4">
        <v>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225</v>
      </c>
      <c r="F241" s="4">
        <f>ROUND(Source!AV236,O241)</f>
        <v>266.27</v>
      </c>
      <c r="G241" s="4" t="s">
        <v>130</v>
      </c>
      <c r="H241" s="4" t="s">
        <v>131</v>
      </c>
      <c r="I241" s="4"/>
      <c r="J241" s="4"/>
      <c r="K241" s="4">
        <v>225</v>
      </c>
      <c r="L241" s="4">
        <v>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266.27</v>
      </c>
      <c r="X241" s="4">
        <v>1</v>
      </c>
      <c r="Y241" s="4">
        <v>266.27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226</v>
      </c>
      <c r="F242" s="4">
        <f>ROUND(Source!AW236,O242)</f>
        <v>266.27</v>
      </c>
      <c r="G242" s="4" t="s">
        <v>132</v>
      </c>
      <c r="H242" s="4" t="s">
        <v>133</v>
      </c>
      <c r="I242" s="4"/>
      <c r="J242" s="4"/>
      <c r="K242" s="4">
        <v>226</v>
      </c>
      <c r="L242" s="4">
        <v>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266.27</v>
      </c>
      <c r="X242" s="4">
        <v>1</v>
      </c>
      <c r="Y242" s="4">
        <v>266.27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227</v>
      </c>
      <c r="F243" s="4">
        <f>ROUND(Source!AX236,O243)</f>
        <v>0</v>
      </c>
      <c r="G243" s="4" t="s">
        <v>134</v>
      </c>
      <c r="H243" s="4" t="s">
        <v>135</v>
      </c>
      <c r="I243" s="4"/>
      <c r="J243" s="4"/>
      <c r="K243" s="4">
        <v>227</v>
      </c>
      <c r="L243" s="4">
        <v>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228</v>
      </c>
      <c r="F244" s="4">
        <f>ROUND(Source!AY236,O244)</f>
        <v>266.27</v>
      </c>
      <c r="G244" s="4" t="s">
        <v>136</v>
      </c>
      <c r="H244" s="4" t="s">
        <v>137</v>
      </c>
      <c r="I244" s="4"/>
      <c r="J244" s="4"/>
      <c r="K244" s="4">
        <v>228</v>
      </c>
      <c r="L244" s="4">
        <v>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266.27</v>
      </c>
      <c r="X244" s="4">
        <v>1</v>
      </c>
      <c r="Y244" s="4">
        <v>266.27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216</v>
      </c>
      <c r="F245" s="4">
        <f>ROUND(Source!AP236,O245)</f>
        <v>0</v>
      </c>
      <c r="G245" s="4" t="s">
        <v>138</v>
      </c>
      <c r="H245" s="4" t="s">
        <v>139</v>
      </c>
      <c r="I245" s="4"/>
      <c r="J245" s="4"/>
      <c r="K245" s="4">
        <v>216</v>
      </c>
      <c r="L245" s="4">
        <v>8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223</v>
      </c>
      <c r="F246" s="4">
        <f>ROUND(Source!AQ236,O246)</f>
        <v>0</v>
      </c>
      <c r="G246" s="4" t="s">
        <v>140</v>
      </c>
      <c r="H246" s="4" t="s">
        <v>141</v>
      </c>
      <c r="I246" s="4"/>
      <c r="J246" s="4"/>
      <c r="K246" s="4">
        <v>223</v>
      </c>
      <c r="L246" s="4">
        <v>9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229</v>
      </c>
      <c r="F247" s="4">
        <f>ROUND(Source!AZ236,O247)</f>
        <v>0</v>
      </c>
      <c r="G247" s="4" t="s">
        <v>142</v>
      </c>
      <c r="H247" s="4" t="s">
        <v>143</v>
      </c>
      <c r="I247" s="4"/>
      <c r="J247" s="4"/>
      <c r="K247" s="4">
        <v>229</v>
      </c>
      <c r="L247" s="4">
        <v>10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203</v>
      </c>
      <c r="F248" s="4">
        <f>ROUND(Source!Q236,O248)</f>
        <v>9.07</v>
      </c>
      <c r="G248" s="4" t="s">
        <v>144</v>
      </c>
      <c r="H248" s="4" t="s">
        <v>145</v>
      </c>
      <c r="I248" s="4"/>
      <c r="J248" s="4"/>
      <c r="K248" s="4">
        <v>203</v>
      </c>
      <c r="L248" s="4">
        <v>11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9.07</v>
      </c>
      <c r="X248" s="4">
        <v>1</v>
      </c>
      <c r="Y248" s="4">
        <v>9.07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231</v>
      </c>
      <c r="F249" s="4">
        <f>ROUND(Source!BB236,O249)</f>
        <v>0</v>
      </c>
      <c r="G249" s="4" t="s">
        <v>146</v>
      </c>
      <c r="H249" s="4" t="s">
        <v>147</v>
      </c>
      <c r="I249" s="4"/>
      <c r="J249" s="4"/>
      <c r="K249" s="4">
        <v>231</v>
      </c>
      <c r="L249" s="4">
        <v>12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204</v>
      </c>
      <c r="F250" s="4">
        <f>ROUND(Source!R236,O250)</f>
        <v>0.02</v>
      </c>
      <c r="G250" s="4" t="s">
        <v>148</v>
      </c>
      <c r="H250" s="4" t="s">
        <v>149</v>
      </c>
      <c r="I250" s="4"/>
      <c r="J250" s="4"/>
      <c r="K250" s="4">
        <v>204</v>
      </c>
      <c r="L250" s="4">
        <v>13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0.02</v>
      </c>
      <c r="X250" s="4">
        <v>1</v>
      </c>
      <c r="Y250" s="4">
        <v>0.02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205</v>
      </c>
      <c r="F251" s="4">
        <f>ROUND(Source!S236,O251)</f>
        <v>28657.35</v>
      </c>
      <c r="G251" s="4" t="s">
        <v>150</v>
      </c>
      <c r="H251" s="4" t="s">
        <v>151</v>
      </c>
      <c r="I251" s="4"/>
      <c r="J251" s="4"/>
      <c r="K251" s="4">
        <v>205</v>
      </c>
      <c r="L251" s="4">
        <v>14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28657.35</v>
      </c>
      <c r="X251" s="4">
        <v>1</v>
      </c>
      <c r="Y251" s="4">
        <v>28657.35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232</v>
      </c>
      <c r="F252" s="4">
        <f>ROUND(Source!BC236,O252)</f>
        <v>0</v>
      </c>
      <c r="G252" s="4" t="s">
        <v>152</v>
      </c>
      <c r="H252" s="4" t="s">
        <v>153</v>
      </c>
      <c r="I252" s="4"/>
      <c r="J252" s="4"/>
      <c r="K252" s="4">
        <v>232</v>
      </c>
      <c r="L252" s="4">
        <v>15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214</v>
      </c>
      <c r="F253" s="4">
        <f>ROUND(Source!AS236,O253)</f>
        <v>0</v>
      </c>
      <c r="G253" s="4" t="s">
        <v>154</v>
      </c>
      <c r="H253" s="4" t="s">
        <v>155</v>
      </c>
      <c r="I253" s="4"/>
      <c r="J253" s="4"/>
      <c r="K253" s="4">
        <v>214</v>
      </c>
      <c r="L253" s="4">
        <v>16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215</v>
      </c>
      <c r="F254" s="4">
        <f>ROUND(Source!AT236,O254)</f>
        <v>0</v>
      </c>
      <c r="G254" s="4" t="s">
        <v>156</v>
      </c>
      <c r="H254" s="4" t="s">
        <v>157</v>
      </c>
      <c r="I254" s="4"/>
      <c r="J254" s="4"/>
      <c r="K254" s="4">
        <v>215</v>
      </c>
      <c r="L254" s="4">
        <v>17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217</v>
      </c>
      <c r="F255" s="4">
        <f>ROUND(Source!AU236,O255)</f>
        <v>51858.6</v>
      </c>
      <c r="G255" s="4" t="s">
        <v>158</v>
      </c>
      <c r="H255" s="4" t="s">
        <v>159</v>
      </c>
      <c r="I255" s="4"/>
      <c r="J255" s="4"/>
      <c r="K255" s="4">
        <v>217</v>
      </c>
      <c r="L255" s="4">
        <v>18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51858.6</v>
      </c>
      <c r="X255" s="4">
        <v>1</v>
      </c>
      <c r="Y255" s="4">
        <v>51858.6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230</v>
      </c>
      <c r="F256" s="4">
        <f>ROUND(Source!BA236,O256)</f>
        <v>0</v>
      </c>
      <c r="G256" s="4" t="s">
        <v>160</v>
      </c>
      <c r="H256" s="4" t="s">
        <v>161</v>
      </c>
      <c r="I256" s="4"/>
      <c r="J256" s="4"/>
      <c r="K256" s="4">
        <v>230</v>
      </c>
      <c r="L256" s="4">
        <v>19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06" x14ac:dyDescent="0.2">
      <c r="A257" s="4">
        <v>50</v>
      </c>
      <c r="B257" s="4">
        <v>0</v>
      </c>
      <c r="C257" s="4">
        <v>0</v>
      </c>
      <c r="D257" s="4">
        <v>1</v>
      </c>
      <c r="E257" s="4">
        <v>206</v>
      </c>
      <c r="F257" s="4">
        <f>ROUND(Source!T236,O257)</f>
        <v>0</v>
      </c>
      <c r="G257" s="4" t="s">
        <v>162</v>
      </c>
      <c r="H257" s="4" t="s">
        <v>163</v>
      </c>
      <c r="I257" s="4"/>
      <c r="J257" s="4"/>
      <c r="K257" s="4">
        <v>206</v>
      </c>
      <c r="L257" s="4">
        <v>20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06" x14ac:dyDescent="0.2">
      <c r="A258" s="4">
        <v>50</v>
      </c>
      <c r="B258" s="4">
        <v>0</v>
      </c>
      <c r="C258" s="4">
        <v>0</v>
      </c>
      <c r="D258" s="4">
        <v>1</v>
      </c>
      <c r="E258" s="4">
        <v>207</v>
      </c>
      <c r="F258" s="4">
        <f>Source!U236</f>
        <v>59.90522</v>
      </c>
      <c r="G258" s="4" t="s">
        <v>164</v>
      </c>
      <c r="H258" s="4" t="s">
        <v>165</v>
      </c>
      <c r="I258" s="4"/>
      <c r="J258" s="4"/>
      <c r="K258" s="4">
        <v>207</v>
      </c>
      <c r="L258" s="4">
        <v>21</v>
      </c>
      <c r="M258" s="4">
        <v>3</v>
      </c>
      <c r="N258" s="4" t="s">
        <v>3</v>
      </c>
      <c r="O258" s="4">
        <v>-1</v>
      </c>
      <c r="P258" s="4"/>
      <c r="Q258" s="4"/>
      <c r="R258" s="4"/>
      <c r="S258" s="4"/>
      <c r="T258" s="4"/>
      <c r="U258" s="4"/>
      <c r="V258" s="4"/>
      <c r="W258" s="4">
        <v>59.90522</v>
      </c>
      <c r="X258" s="4">
        <v>1</v>
      </c>
      <c r="Y258" s="4">
        <v>59.90522</v>
      </c>
      <c r="Z258" s="4"/>
      <c r="AA258" s="4"/>
      <c r="AB258" s="4"/>
    </row>
    <row r="259" spans="1:206" x14ac:dyDescent="0.2">
      <c r="A259" s="4">
        <v>50</v>
      </c>
      <c r="B259" s="4">
        <v>0</v>
      </c>
      <c r="C259" s="4">
        <v>0</v>
      </c>
      <c r="D259" s="4">
        <v>1</v>
      </c>
      <c r="E259" s="4">
        <v>208</v>
      </c>
      <c r="F259" s="4">
        <f>Source!V236</f>
        <v>0</v>
      </c>
      <c r="G259" s="4" t="s">
        <v>166</v>
      </c>
      <c r="H259" s="4" t="s">
        <v>167</v>
      </c>
      <c r="I259" s="4"/>
      <c r="J259" s="4"/>
      <c r="K259" s="4">
        <v>208</v>
      </c>
      <c r="L259" s="4">
        <v>22</v>
      </c>
      <c r="M259" s="4">
        <v>3</v>
      </c>
      <c r="N259" s="4" t="s">
        <v>3</v>
      </c>
      <c r="O259" s="4">
        <v>-1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06" x14ac:dyDescent="0.2">
      <c r="A260" s="4">
        <v>50</v>
      </c>
      <c r="B260" s="4">
        <v>0</v>
      </c>
      <c r="C260" s="4">
        <v>0</v>
      </c>
      <c r="D260" s="4">
        <v>1</v>
      </c>
      <c r="E260" s="4">
        <v>209</v>
      </c>
      <c r="F260" s="4">
        <f>ROUND(Source!W236,O260)</f>
        <v>0</v>
      </c>
      <c r="G260" s="4" t="s">
        <v>168</v>
      </c>
      <c r="H260" s="4" t="s">
        <v>169</v>
      </c>
      <c r="I260" s="4"/>
      <c r="J260" s="4"/>
      <c r="K260" s="4">
        <v>209</v>
      </c>
      <c r="L260" s="4">
        <v>23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06" x14ac:dyDescent="0.2">
      <c r="A261" s="4">
        <v>50</v>
      </c>
      <c r="B261" s="4">
        <v>0</v>
      </c>
      <c r="C261" s="4">
        <v>0</v>
      </c>
      <c r="D261" s="4">
        <v>1</v>
      </c>
      <c r="E261" s="4">
        <v>233</v>
      </c>
      <c r="F261" s="4">
        <f>ROUND(Source!BD236,O261)</f>
        <v>0</v>
      </c>
      <c r="G261" s="4" t="s">
        <v>170</v>
      </c>
      <c r="H261" s="4" t="s">
        <v>171</v>
      </c>
      <c r="I261" s="4"/>
      <c r="J261" s="4"/>
      <c r="K261" s="4">
        <v>233</v>
      </c>
      <c r="L261" s="4">
        <v>24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06" x14ac:dyDescent="0.2">
      <c r="A262" s="4">
        <v>50</v>
      </c>
      <c r="B262" s="4">
        <v>0</v>
      </c>
      <c r="C262" s="4">
        <v>0</v>
      </c>
      <c r="D262" s="4">
        <v>1</v>
      </c>
      <c r="E262" s="4">
        <v>210</v>
      </c>
      <c r="F262" s="4">
        <f>ROUND(Source!X236,O262)</f>
        <v>20060.150000000001</v>
      </c>
      <c r="G262" s="4" t="s">
        <v>172</v>
      </c>
      <c r="H262" s="4" t="s">
        <v>173</v>
      </c>
      <c r="I262" s="4"/>
      <c r="J262" s="4"/>
      <c r="K262" s="4">
        <v>210</v>
      </c>
      <c r="L262" s="4">
        <v>25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20060.150000000001</v>
      </c>
      <c r="X262" s="4">
        <v>1</v>
      </c>
      <c r="Y262" s="4">
        <v>20060.150000000001</v>
      </c>
      <c r="Z262" s="4"/>
      <c r="AA262" s="4"/>
      <c r="AB262" s="4"/>
    </row>
    <row r="263" spans="1:206" x14ac:dyDescent="0.2">
      <c r="A263" s="4">
        <v>50</v>
      </c>
      <c r="B263" s="4">
        <v>0</v>
      </c>
      <c r="C263" s="4">
        <v>0</v>
      </c>
      <c r="D263" s="4">
        <v>1</v>
      </c>
      <c r="E263" s="4">
        <v>211</v>
      </c>
      <c r="F263" s="4">
        <f>ROUND(Source!Y236,O263)</f>
        <v>2865.74</v>
      </c>
      <c r="G263" s="4" t="s">
        <v>174</v>
      </c>
      <c r="H263" s="4" t="s">
        <v>175</v>
      </c>
      <c r="I263" s="4"/>
      <c r="J263" s="4"/>
      <c r="K263" s="4">
        <v>211</v>
      </c>
      <c r="L263" s="4">
        <v>26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2865.74</v>
      </c>
      <c r="X263" s="4">
        <v>1</v>
      </c>
      <c r="Y263" s="4">
        <v>2865.74</v>
      </c>
      <c r="Z263" s="4"/>
      <c r="AA263" s="4"/>
      <c r="AB263" s="4"/>
    </row>
    <row r="264" spans="1:206" x14ac:dyDescent="0.2">
      <c r="A264" s="4">
        <v>50</v>
      </c>
      <c r="B264" s="4">
        <v>0</v>
      </c>
      <c r="C264" s="4">
        <v>0</v>
      </c>
      <c r="D264" s="4">
        <v>1</v>
      </c>
      <c r="E264" s="4">
        <v>224</v>
      </c>
      <c r="F264" s="4">
        <f>ROUND(Source!AR236,O264)</f>
        <v>51858.6</v>
      </c>
      <c r="G264" s="4" t="s">
        <v>176</v>
      </c>
      <c r="H264" s="4" t="s">
        <v>177</v>
      </c>
      <c r="I264" s="4"/>
      <c r="J264" s="4"/>
      <c r="K264" s="4">
        <v>224</v>
      </c>
      <c r="L264" s="4">
        <v>27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51858.6</v>
      </c>
      <c r="X264" s="4">
        <v>1</v>
      </c>
      <c r="Y264" s="4">
        <v>51858.6</v>
      </c>
      <c r="Z264" s="4"/>
      <c r="AA264" s="4"/>
      <c r="AB264" s="4"/>
    </row>
    <row r="266" spans="1:206" x14ac:dyDescent="0.2">
      <c r="A266" s="2">
        <v>51</v>
      </c>
      <c r="B266" s="2">
        <f>B20</f>
        <v>1</v>
      </c>
      <c r="C266" s="2">
        <f>A20</f>
        <v>3</v>
      </c>
      <c r="D266" s="2">
        <f>ROW(A20)</f>
        <v>20</v>
      </c>
      <c r="E266" s="2"/>
      <c r="F266" s="2" t="str">
        <f>IF(F20&lt;&gt;"",F20,"")</f>
        <v>Новая локальная смета</v>
      </c>
      <c r="G266" s="2" t="str">
        <f>IF(G20&lt;&gt;"",G20,"")</f>
        <v>Инженерные сети  МСП</v>
      </c>
      <c r="H266" s="2">
        <v>0</v>
      </c>
      <c r="I266" s="2"/>
      <c r="J266" s="2"/>
      <c r="K266" s="2"/>
      <c r="L266" s="2"/>
      <c r="M266" s="2"/>
      <c r="N266" s="2"/>
      <c r="O266" s="2">
        <f t="shared" ref="O266:T266" si="220">ROUND(O109+O191+O236+AB266,2)</f>
        <v>125540.18</v>
      </c>
      <c r="P266" s="2">
        <f t="shared" si="220"/>
        <v>4412.55</v>
      </c>
      <c r="Q266" s="2">
        <f t="shared" si="220"/>
        <v>3414.12</v>
      </c>
      <c r="R266" s="2">
        <f t="shared" si="220"/>
        <v>1824.17</v>
      </c>
      <c r="S266" s="2">
        <f t="shared" si="220"/>
        <v>117713.51</v>
      </c>
      <c r="T266" s="2">
        <f t="shared" si="220"/>
        <v>0</v>
      </c>
      <c r="U266" s="2">
        <f>U109+U191+U236+AH266</f>
        <v>241.54982000000001</v>
      </c>
      <c r="V266" s="2">
        <f>V109+V191+V236+AI266</f>
        <v>0</v>
      </c>
      <c r="W266" s="2">
        <f>ROUND(W109+W191+W236+AJ266,2)</f>
        <v>0</v>
      </c>
      <c r="X266" s="2">
        <f>ROUND(X109+X191+X236+AK266,2)</f>
        <v>82399.5</v>
      </c>
      <c r="Y266" s="2">
        <f>ROUND(Y109+Y191+Y236+AL266,2)</f>
        <v>11771.38</v>
      </c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>
        <f t="shared" ref="AO266:BD266" si="221">ROUND(AO109+AO191+AO236+BX266,2)</f>
        <v>0</v>
      </c>
      <c r="AP266" s="2">
        <f t="shared" si="221"/>
        <v>0</v>
      </c>
      <c r="AQ266" s="2">
        <f t="shared" si="221"/>
        <v>0</v>
      </c>
      <c r="AR266" s="2">
        <f t="shared" si="221"/>
        <v>221681.17</v>
      </c>
      <c r="AS266" s="2">
        <f t="shared" si="221"/>
        <v>0</v>
      </c>
      <c r="AT266" s="2">
        <f t="shared" si="221"/>
        <v>0</v>
      </c>
      <c r="AU266" s="2">
        <f t="shared" si="221"/>
        <v>221681.17</v>
      </c>
      <c r="AV266" s="2">
        <f t="shared" si="221"/>
        <v>4412.55</v>
      </c>
      <c r="AW266" s="2">
        <f t="shared" si="221"/>
        <v>4412.55</v>
      </c>
      <c r="AX266" s="2">
        <f t="shared" si="221"/>
        <v>0</v>
      </c>
      <c r="AY266" s="2">
        <f t="shared" si="221"/>
        <v>4412.55</v>
      </c>
      <c r="AZ266" s="2">
        <f t="shared" si="221"/>
        <v>0</v>
      </c>
      <c r="BA266" s="2">
        <f t="shared" si="221"/>
        <v>0</v>
      </c>
      <c r="BB266" s="2">
        <f t="shared" si="221"/>
        <v>0</v>
      </c>
      <c r="BC266" s="2">
        <f t="shared" si="221"/>
        <v>0</v>
      </c>
      <c r="BD266" s="2">
        <f t="shared" si="221"/>
        <v>0</v>
      </c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>
        <v>0</v>
      </c>
    </row>
    <row r="268" spans="1:206" x14ac:dyDescent="0.2">
      <c r="A268" s="4">
        <v>50</v>
      </c>
      <c r="B268" s="4">
        <v>0</v>
      </c>
      <c r="C268" s="4">
        <v>0</v>
      </c>
      <c r="D268" s="4">
        <v>1</v>
      </c>
      <c r="E268" s="4">
        <v>201</v>
      </c>
      <c r="F268" s="4">
        <f>ROUND(Source!O266,O268)</f>
        <v>125540.18</v>
      </c>
      <c r="G268" s="4" t="s">
        <v>124</v>
      </c>
      <c r="H268" s="4" t="s">
        <v>125</v>
      </c>
      <c r="I268" s="4"/>
      <c r="J268" s="4"/>
      <c r="K268" s="4">
        <v>201</v>
      </c>
      <c r="L268" s="4">
        <v>1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125540.18</v>
      </c>
      <c r="X268" s="4">
        <v>1</v>
      </c>
      <c r="Y268" s="4">
        <v>125540.18</v>
      </c>
      <c r="Z268" s="4"/>
      <c r="AA268" s="4"/>
      <c r="AB268" s="4"/>
    </row>
    <row r="269" spans="1:206" x14ac:dyDescent="0.2">
      <c r="A269" s="4">
        <v>50</v>
      </c>
      <c r="B269" s="4">
        <v>0</v>
      </c>
      <c r="C269" s="4">
        <v>0</v>
      </c>
      <c r="D269" s="4">
        <v>1</v>
      </c>
      <c r="E269" s="4">
        <v>202</v>
      </c>
      <c r="F269" s="4">
        <f>ROUND(Source!P266,O269)</f>
        <v>4412.55</v>
      </c>
      <c r="G269" s="4" t="s">
        <v>126</v>
      </c>
      <c r="H269" s="4" t="s">
        <v>127</v>
      </c>
      <c r="I269" s="4"/>
      <c r="J269" s="4"/>
      <c r="K269" s="4">
        <v>202</v>
      </c>
      <c r="L269" s="4">
        <v>2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4412.55</v>
      </c>
      <c r="X269" s="4">
        <v>1</v>
      </c>
      <c r="Y269" s="4">
        <v>4412.55</v>
      </c>
      <c r="Z269" s="4"/>
      <c r="AA269" s="4"/>
      <c r="AB269" s="4"/>
    </row>
    <row r="270" spans="1:206" x14ac:dyDescent="0.2">
      <c r="A270" s="4">
        <v>50</v>
      </c>
      <c r="B270" s="4">
        <v>0</v>
      </c>
      <c r="C270" s="4">
        <v>0</v>
      </c>
      <c r="D270" s="4">
        <v>1</v>
      </c>
      <c r="E270" s="4">
        <v>222</v>
      </c>
      <c r="F270" s="4">
        <f>ROUND(Source!AO266,O270)</f>
        <v>0</v>
      </c>
      <c r="G270" s="4" t="s">
        <v>128</v>
      </c>
      <c r="H270" s="4" t="s">
        <v>129</v>
      </c>
      <c r="I270" s="4"/>
      <c r="J270" s="4"/>
      <c r="K270" s="4">
        <v>222</v>
      </c>
      <c r="L270" s="4">
        <v>3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06" x14ac:dyDescent="0.2">
      <c r="A271" s="4">
        <v>50</v>
      </c>
      <c r="B271" s="4">
        <v>0</v>
      </c>
      <c r="C271" s="4">
        <v>0</v>
      </c>
      <c r="D271" s="4">
        <v>1</v>
      </c>
      <c r="E271" s="4">
        <v>225</v>
      </c>
      <c r="F271" s="4">
        <f>ROUND(Source!AV266,O271)</f>
        <v>4412.55</v>
      </c>
      <c r="G271" s="4" t="s">
        <v>130</v>
      </c>
      <c r="H271" s="4" t="s">
        <v>131</v>
      </c>
      <c r="I271" s="4"/>
      <c r="J271" s="4"/>
      <c r="K271" s="4">
        <v>225</v>
      </c>
      <c r="L271" s="4">
        <v>4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4412.55</v>
      </c>
      <c r="X271" s="4">
        <v>1</v>
      </c>
      <c r="Y271" s="4">
        <v>4412.55</v>
      </c>
      <c r="Z271" s="4"/>
      <c r="AA271" s="4"/>
      <c r="AB271" s="4"/>
    </row>
    <row r="272" spans="1:206" x14ac:dyDescent="0.2">
      <c r="A272" s="4">
        <v>50</v>
      </c>
      <c r="B272" s="4">
        <v>0</v>
      </c>
      <c r="C272" s="4">
        <v>0</v>
      </c>
      <c r="D272" s="4">
        <v>1</v>
      </c>
      <c r="E272" s="4">
        <v>226</v>
      </c>
      <c r="F272" s="4">
        <f>ROUND(Source!AW266,O272)</f>
        <v>4412.55</v>
      </c>
      <c r="G272" s="4" t="s">
        <v>132</v>
      </c>
      <c r="H272" s="4" t="s">
        <v>133</v>
      </c>
      <c r="I272" s="4"/>
      <c r="J272" s="4"/>
      <c r="K272" s="4">
        <v>226</v>
      </c>
      <c r="L272" s="4">
        <v>5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4412.55</v>
      </c>
      <c r="X272" s="4">
        <v>1</v>
      </c>
      <c r="Y272" s="4">
        <v>4412.55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227</v>
      </c>
      <c r="F273" s="4">
        <f>ROUND(Source!AX266,O273)</f>
        <v>0</v>
      </c>
      <c r="G273" s="4" t="s">
        <v>134</v>
      </c>
      <c r="H273" s="4" t="s">
        <v>135</v>
      </c>
      <c r="I273" s="4"/>
      <c r="J273" s="4"/>
      <c r="K273" s="4">
        <v>227</v>
      </c>
      <c r="L273" s="4">
        <v>6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228</v>
      </c>
      <c r="F274" s="4">
        <f>ROUND(Source!AY266,O274)</f>
        <v>4412.55</v>
      </c>
      <c r="G274" s="4" t="s">
        <v>136</v>
      </c>
      <c r="H274" s="4" t="s">
        <v>137</v>
      </c>
      <c r="I274" s="4"/>
      <c r="J274" s="4"/>
      <c r="K274" s="4">
        <v>228</v>
      </c>
      <c r="L274" s="4">
        <v>7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4412.55</v>
      </c>
      <c r="X274" s="4">
        <v>1</v>
      </c>
      <c r="Y274" s="4">
        <v>4412.55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216</v>
      </c>
      <c r="F275" s="4">
        <f>ROUND(Source!AP266,O275)</f>
        <v>0</v>
      </c>
      <c r="G275" s="4" t="s">
        <v>138</v>
      </c>
      <c r="H275" s="4" t="s">
        <v>139</v>
      </c>
      <c r="I275" s="4"/>
      <c r="J275" s="4"/>
      <c r="K275" s="4">
        <v>216</v>
      </c>
      <c r="L275" s="4">
        <v>8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223</v>
      </c>
      <c r="F276" s="4">
        <f>ROUND(Source!AQ266,O276)</f>
        <v>0</v>
      </c>
      <c r="G276" s="4" t="s">
        <v>140</v>
      </c>
      <c r="H276" s="4" t="s">
        <v>141</v>
      </c>
      <c r="I276" s="4"/>
      <c r="J276" s="4"/>
      <c r="K276" s="4">
        <v>223</v>
      </c>
      <c r="L276" s="4">
        <v>9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229</v>
      </c>
      <c r="F277" s="4">
        <f>ROUND(Source!AZ266,O277)</f>
        <v>0</v>
      </c>
      <c r="G277" s="4" t="s">
        <v>142</v>
      </c>
      <c r="H277" s="4" t="s">
        <v>143</v>
      </c>
      <c r="I277" s="4"/>
      <c r="J277" s="4"/>
      <c r="K277" s="4">
        <v>229</v>
      </c>
      <c r="L277" s="4">
        <v>10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203</v>
      </c>
      <c r="F278" s="4">
        <f>ROUND(Source!Q266,O278)</f>
        <v>3414.12</v>
      </c>
      <c r="G278" s="4" t="s">
        <v>144</v>
      </c>
      <c r="H278" s="4" t="s">
        <v>145</v>
      </c>
      <c r="I278" s="4"/>
      <c r="J278" s="4"/>
      <c r="K278" s="4">
        <v>203</v>
      </c>
      <c r="L278" s="4">
        <v>11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3414.12</v>
      </c>
      <c r="X278" s="4">
        <v>1</v>
      </c>
      <c r="Y278" s="4">
        <v>3414.12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231</v>
      </c>
      <c r="F279" s="4">
        <f>ROUND(Source!BB266,O279)</f>
        <v>0</v>
      </c>
      <c r="G279" s="4" t="s">
        <v>146</v>
      </c>
      <c r="H279" s="4" t="s">
        <v>147</v>
      </c>
      <c r="I279" s="4"/>
      <c r="J279" s="4"/>
      <c r="K279" s="4">
        <v>231</v>
      </c>
      <c r="L279" s="4">
        <v>12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204</v>
      </c>
      <c r="F280" s="4">
        <f>ROUND(Source!R266,O280)</f>
        <v>1824.17</v>
      </c>
      <c r="G280" s="4" t="s">
        <v>148</v>
      </c>
      <c r="H280" s="4" t="s">
        <v>149</v>
      </c>
      <c r="I280" s="4"/>
      <c r="J280" s="4"/>
      <c r="K280" s="4">
        <v>204</v>
      </c>
      <c r="L280" s="4">
        <v>13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1824.17</v>
      </c>
      <c r="X280" s="4">
        <v>1</v>
      </c>
      <c r="Y280" s="4">
        <v>1824.17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205</v>
      </c>
      <c r="F281" s="4">
        <f>ROUND(Source!S266,O281)</f>
        <v>117713.51</v>
      </c>
      <c r="G281" s="4" t="s">
        <v>150</v>
      </c>
      <c r="H281" s="4" t="s">
        <v>151</v>
      </c>
      <c r="I281" s="4"/>
      <c r="J281" s="4"/>
      <c r="K281" s="4">
        <v>205</v>
      </c>
      <c r="L281" s="4">
        <v>14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117713.51</v>
      </c>
      <c r="X281" s="4">
        <v>1</v>
      </c>
      <c r="Y281" s="4">
        <v>117713.51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232</v>
      </c>
      <c r="F282" s="4">
        <f>ROUND(Source!BC266,O282)</f>
        <v>0</v>
      </c>
      <c r="G282" s="4" t="s">
        <v>152</v>
      </c>
      <c r="H282" s="4" t="s">
        <v>153</v>
      </c>
      <c r="I282" s="4"/>
      <c r="J282" s="4"/>
      <c r="K282" s="4">
        <v>232</v>
      </c>
      <c r="L282" s="4">
        <v>15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214</v>
      </c>
      <c r="F283" s="4">
        <f>ROUND(Source!AS266,O283)</f>
        <v>0</v>
      </c>
      <c r="G283" s="4" t="s">
        <v>154</v>
      </c>
      <c r="H283" s="4" t="s">
        <v>155</v>
      </c>
      <c r="I283" s="4"/>
      <c r="J283" s="4"/>
      <c r="K283" s="4">
        <v>214</v>
      </c>
      <c r="L283" s="4">
        <v>16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215</v>
      </c>
      <c r="F284" s="4">
        <f>ROUND(Source!AT266,O284)</f>
        <v>0</v>
      </c>
      <c r="G284" s="4" t="s">
        <v>156</v>
      </c>
      <c r="H284" s="4" t="s">
        <v>157</v>
      </c>
      <c r="I284" s="4"/>
      <c r="J284" s="4"/>
      <c r="K284" s="4">
        <v>215</v>
      </c>
      <c r="L284" s="4">
        <v>17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217</v>
      </c>
      <c r="F285" s="4">
        <f>ROUND(Source!AU266,O285)</f>
        <v>221681.17</v>
      </c>
      <c r="G285" s="4" t="s">
        <v>158</v>
      </c>
      <c r="H285" s="4" t="s">
        <v>159</v>
      </c>
      <c r="I285" s="4"/>
      <c r="J285" s="4"/>
      <c r="K285" s="4">
        <v>217</v>
      </c>
      <c r="L285" s="4">
        <v>18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221681.17</v>
      </c>
      <c r="X285" s="4">
        <v>1</v>
      </c>
      <c r="Y285" s="4">
        <v>221681.17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230</v>
      </c>
      <c r="F286" s="4">
        <f>ROUND(Source!BA266,O286)</f>
        <v>0</v>
      </c>
      <c r="G286" s="4" t="s">
        <v>160</v>
      </c>
      <c r="H286" s="4" t="s">
        <v>161</v>
      </c>
      <c r="I286" s="4"/>
      <c r="J286" s="4"/>
      <c r="K286" s="4">
        <v>230</v>
      </c>
      <c r="L286" s="4">
        <v>19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206</v>
      </c>
      <c r="F287" s="4">
        <f>ROUND(Source!T266,O287)</f>
        <v>0</v>
      </c>
      <c r="G287" s="4" t="s">
        <v>162</v>
      </c>
      <c r="H287" s="4" t="s">
        <v>163</v>
      </c>
      <c r="I287" s="4"/>
      <c r="J287" s="4"/>
      <c r="K287" s="4">
        <v>206</v>
      </c>
      <c r="L287" s="4">
        <v>20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207</v>
      </c>
      <c r="F288" s="4">
        <f>Source!U266</f>
        <v>241.54982000000001</v>
      </c>
      <c r="G288" s="4" t="s">
        <v>164</v>
      </c>
      <c r="H288" s="4" t="s">
        <v>165</v>
      </c>
      <c r="I288" s="4"/>
      <c r="J288" s="4"/>
      <c r="K288" s="4">
        <v>207</v>
      </c>
      <c r="L288" s="4">
        <v>21</v>
      </c>
      <c r="M288" s="4">
        <v>3</v>
      </c>
      <c r="N288" s="4" t="s">
        <v>3</v>
      </c>
      <c r="O288" s="4">
        <v>-1</v>
      </c>
      <c r="P288" s="4"/>
      <c r="Q288" s="4"/>
      <c r="R288" s="4"/>
      <c r="S288" s="4"/>
      <c r="T288" s="4"/>
      <c r="U288" s="4"/>
      <c r="V288" s="4"/>
      <c r="W288" s="4">
        <v>241.54982000000015</v>
      </c>
      <c r="X288" s="4">
        <v>1</v>
      </c>
      <c r="Y288" s="4">
        <v>241.54982000000015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208</v>
      </c>
      <c r="F289" s="4">
        <f>Source!V266</f>
        <v>0</v>
      </c>
      <c r="G289" s="4" t="s">
        <v>166</v>
      </c>
      <c r="H289" s="4" t="s">
        <v>167</v>
      </c>
      <c r="I289" s="4"/>
      <c r="J289" s="4"/>
      <c r="K289" s="4">
        <v>208</v>
      </c>
      <c r="L289" s="4">
        <v>22</v>
      </c>
      <c r="M289" s="4">
        <v>3</v>
      </c>
      <c r="N289" s="4" t="s">
        <v>3</v>
      </c>
      <c r="O289" s="4">
        <v>-1</v>
      </c>
      <c r="P289" s="4"/>
      <c r="Q289" s="4"/>
      <c r="R289" s="4"/>
      <c r="S289" s="4"/>
      <c r="T289" s="4"/>
      <c r="U289" s="4"/>
      <c r="V289" s="4"/>
      <c r="W289" s="4">
        <v>0</v>
      </c>
      <c r="X289" s="4">
        <v>1</v>
      </c>
      <c r="Y289" s="4">
        <v>0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209</v>
      </c>
      <c r="F290" s="4">
        <f>ROUND(Source!W266,O290)</f>
        <v>0</v>
      </c>
      <c r="G290" s="4" t="s">
        <v>168</v>
      </c>
      <c r="H290" s="4" t="s">
        <v>169</v>
      </c>
      <c r="I290" s="4"/>
      <c r="J290" s="4"/>
      <c r="K290" s="4">
        <v>209</v>
      </c>
      <c r="L290" s="4">
        <v>23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233</v>
      </c>
      <c r="F291" s="4">
        <f>ROUND(Source!BD266,O291)</f>
        <v>0</v>
      </c>
      <c r="G291" s="4" t="s">
        <v>170</v>
      </c>
      <c r="H291" s="4" t="s">
        <v>171</v>
      </c>
      <c r="I291" s="4"/>
      <c r="J291" s="4"/>
      <c r="K291" s="4">
        <v>233</v>
      </c>
      <c r="L291" s="4">
        <v>24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210</v>
      </c>
      <c r="F292" s="4">
        <f>ROUND(Source!X266,O292)</f>
        <v>82399.5</v>
      </c>
      <c r="G292" s="4" t="s">
        <v>172</v>
      </c>
      <c r="H292" s="4" t="s">
        <v>173</v>
      </c>
      <c r="I292" s="4"/>
      <c r="J292" s="4"/>
      <c r="K292" s="4">
        <v>210</v>
      </c>
      <c r="L292" s="4">
        <v>25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82399.5</v>
      </c>
      <c r="X292" s="4">
        <v>1</v>
      </c>
      <c r="Y292" s="4">
        <v>82399.5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211</v>
      </c>
      <c r="F293" s="4">
        <f>ROUND(Source!Y266,O293)</f>
        <v>11771.38</v>
      </c>
      <c r="G293" s="4" t="s">
        <v>174</v>
      </c>
      <c r="H293" s="4" t="s">
        <v>175</v>
      </c>
      <c r="I293" s="4"/>
      <c r="J293" s="4"/>
      <c r="K293" s="4">
        <v>211</v>
      </c>
      <c r="L293" s="4">
        <v>26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11771.38</v>
      </c>
      <c r="X293" s="4">
        <v>1</v>
      </c>
      <c r="Y293" s="4">
        <v>11771.38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224</v>
      </c>
      <c r="F294" s="4">
        <f>ROUND(Source!AR266,O294)</f>
        <v>221681.17</v>
      </c>
      <c r="G294" s="4" t="s">
        <v>176</v>
      </c>
      <c r="H294" s="4" t="s">
        <v>177</v>
      </c>
      <c r="I294" s="4"/>
      <c r="J294" s="4"/>
      <c r="K294" s="4">
        <v>224</v>
      </c>
      <c r="L294" s="4">
        <v>27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221681.17</v>
      </c>
      <c r="X294" s="4">
        <v>1</v>
      </c>
      <c r="Y294" s="4">
        <v>221681.17</v>
      </c>
      <c r="Z294" s="4"/>
      <c r="AA294" s="4"/>
      <c r="AB294" s="4"/>
    </row>
    <row r="296" spans="1:206" x14ac:dyDescent="0.2">
      <c r="A296" s="1">
        <v>3</v>
      </c>
      <c r="B296" s="1">
        <v>1</v>
      </c>
      <c r="C296" s="1"/>
      <c r="D296" s="1">
        <f>ROW(A440)</f>
        <v>440</v>
      </c>
      <c r="E296" s="1"/>
      <c r="F296" s="1" t="s">
        <v>12</v>
      </c>
      <c r="G296" s="1" t="s">
        <v>243</v>
      </c>
      <c r="H296" s="1" t="s">
        <v>3</v>
      </c>
      <c r="I296" s="1">
        <v>0</v>
      </c>
      <c r="J296" s="1" t="s">
        <v>3</v>
      </c>
      <c r="K296" s="1">
        <v>0</v>
      </c>
      <c r="L296" s="1" t="s">
        <v>3</v>
      </c>
      <c r="M296" s="1" t="s">
        <v>3</v>
      </c>
      <c r="N296" s="1"/>
      <c r="O296" s="1"/>
      <c r="P296" s="1"/>
      <c r="Q296" s="1"/>
      <c r="R296" s="1"/>
      <c r="S296" s="1">
        <v>0</v>
      </c>
      <c r="T296" s="1"/>
      <c r="U296" s="1" t="s">
        <v>3</v>
      </c>
      <c r="V296" s="1">
        <v>0</v>
      </c>
      <c r="W296" s="1"/>
      <c r="X296" s="1"/>
      <c r="Y296" s="1"/>
      <c r="Z296" s="1"/>
      <c r="AA296" s="1"/>
      <c r="AB296" s="1" t="s">
        <v>3</v>
      </c>
      <c r="AC296" s="1" t="s">
        <v>3</v>
      </c>
      <c r="AD296" s="1" t="s">
        <v>3</v>
      </c>
      <c r="AE296" s="1" t="s">
        <v>3</v>
      </c>
      <c r="AF296" s="1" t="s">
        <v>3</v>
      </c>
      <c r="AG296" s="1" t="s">
        <v>3</v>
      </c>
      <c r="AH296" s="1"/>
      <c r="AI296" s="1"/>
      <c r="AJ296" s="1"/>
      <c r="AK296" s="1"/>
      <c r="AL296" s="1"/>
      <c r="AM296" s="1"/>
      <c r="AN296" s="1"/>
      <c r="AO296" s="1"/>
      <c r="AP296" s="1" t="s">
        <v>3</v>
      </c>
      <c r="AQ296" s="1" t="s">
        <v>3</v>
      </c>
      <c r="AR296" s="1" t="s">
        <v>3</v>
      </c>
      <c r="AS296" s="1"/>
      <c r="AT296" s="1"/>
      <c r="AU296" s="1"/>
      <c r="AV296" s="1"/>
      <c r="AW296" s="1"/>
      <c r="AX296" s="1"/>
      <c r="AY296" s="1"/>
      <c r="AZ296" s="1" t="s">
        <v>3</v>
      </c>
      <c r="BA296" s="1"/>
      <c r="BB296" s="1" t="s">
        <v>3</v>
      </c>
      <c r="BC296" s="1" t="s">
        <v>3</v>
      </c>
      <c r="BD296" s="1" t="s">
        <v>3</v>
      </c>
      <c r="BE296" s="1" t="s">
        <v>3</v>
      </c>
      <c r="BF296" s="1" t="s">
        <v>3</v>
      </c>
      <c r="BG296" s="1" t="s">
        <v>3</v>
      </c>
      <c r="BH296" s="1" t="s">
        <v>3</v>
      </c>
      <c r="BI296" s="1" t="s">
        <v>3</v>
      </c>
      <c r="BJ296" s="1" t="s">
        <v>3</v>
      </c>
      <c r="BK296" s="1" t="s">
        <v>3</v>
      </c>
      <c r="BL296" s="1" t="s">
        <v>3</v>
      </c>
      <c r="BM296" s="1" t="s">
        <v>3</v>
      </c>
      <c r="BN296" s="1" t="s">
        <v>3</v>
      </c>
      <c r="BO296" s="1" t="s">
        <v>3</v>
      </c>
      <c r="BP296" s="1" t="s">
        <v>3</v>
      </c>
      <c r="BQ296" s="1"/>
      <c r="BR296" s="1"/>
      <c r="BS296" s="1"/>
      <c r="BT296" s="1"/>
      <c r="BU296" s="1"/>
      <c r="BV296" s="1"/>
      <c r="BW296" s="1"/>
      <c r="BX296" s="1">
        <v>0</v>
      </c>
      <c r="BY296" s="1"/>
      <c r="BZ296" s="1"/>
      <c r="CA296" s="1"/>
      <c r="CB296" s="1"/>
      <c r="CC296" s="1"/>
      <c r="CD296" s="1"/>
      <c r="CE296" s="1"/>
      <c r="CF296" s="1">
        <v>0</v>
      </c>
      <c r="CG296" s="1">
        <v>0</v>
      </c>
      <c r="CH296" s="1"/>
      <c r="CI296" s="1" t="s">
        <v>3</v>
      </c>
      <c r="CJ296" s="1" t="s">
        <v>3</v>
      </c>
      <c r="CK296" t="s">
        <v>3</v>
      </c>
      <c r="CL296" t="s">
        <v>3</v>
      </c>
      <c r="CM296" t="s">
        <v>3</v>
      </c>
      <c r="CN296" t="s">
        <v>3</v>
      </c>
      <c r="CO296" t="s">
        <v>3</v>
      </c>
      <c r="CP296" t="s">
        <v>3</v>
      </c>
      <c r="CQ296" t="s">
        <v>3</v>
      </c>
    </row>
    <row r="298" spans="1:206" x14ac:dyDescent="0.2">
      <c r="A298" s="2">
        <v>52</v>
      </c>
      <c r="B298" s="2">
        <f t="shared" ref="B298:G298" si="222">B440</f>
        <v>1</v>
      </c>
      <c r="C298" s="2">
        <f t="shared" si="222"/>
        <v>3</v>
      </c>
      <c r="D298" s="2">
        <f t="shared" si="222"/>
        <v>296</v>
      </c>
      <c r="E298" s="2">
        <f t="shared" si="222"/>
        <v>0</v>
      </c>
      <c r="F298" s="2" t="str">
        <f t="shared" si="222"/>
        <v>Новая локальная смета</v>
      </c>
      <c r="G298" s="2" t="str">
        <f t="shared" si="222"/>
        <v>Техническое обслуживание инженерных систем ИТП</v>
      </c>
      <c r="H298" s="2"/>
      <c r="I298" s="2"/>
      <c r="J298" s="2"/>
      <c r="K298" s="2"/>
      <c r="L298" s="2"/>
      <c r="M298" s="2"/>
      <c r="N298" s="2"/>
      <c r="O298" s="2">
        <f t="shared" ref="O298:AT298" si="223">O440</f>
        <v>39105.43</v>
      </c>
      <c r="P298" s="2">
        <f t="shared" si="223"/>
        <v>486.68</v>
      </c>
      <c r="Q298" s="2">
        <f t="shared" si="223"/>
        <v>268.27999999999997</v>
      </c>
      <c r="R298" s="2">
        <f t="shared" si="223"/>
        <v>145.52000000000001</v>
      </c>
      <c r="S298" s="2">
        <f t="shared" si="223"/>
        <v>38350.47</v>
      </c>
      <c r="T298" s="2">
        <f t="shared" si="223"/>
        <v>0</v>
      </c>
      <c r="U298" s="2">
        <f t="shared" si="223"/>
        <v>70.73</v>
      </c>
      <c r="V298" s="2">
        <f t="shared" si="223"/>
        <v>0</v>
      </c>
      <c r="W298" s="2">
        <f t="shared" si="223"/>
        <v>0</v>
      </c>
      <c r="X298" s="2">
        <f t="shared" si="223"/>
        <v>26845.33</v>
      </c>
      <c r="Y298" s="2">
        <f t="shared" si="223"/>
        <v>3835.03</v>
      </c>
      <c r="Z298" s="2">
        <f t="shared" si="223"/>
        <v>0</v>
      </c>
      <c r="AA298" s="2">
        <f t="shared" si="223"/>
        <v>0</v>
      </c>
      <c r="AB298" s="2">
        <f t="shared" si="223"/>
        <v>0</v>
      </c>
      <c r="AC298" s="2">
        <f t="shared" si="223"/>
        <v>0</v>
      </c>
      <c r="AD298" s="2">
        <f t="shared" si="223"/>
        <v>0</v>
      </c>
      <c r="AE298" s="2">
        <f t="shared" si="223"/>
        <v>0</v>
      </c>
      <c r="AF298" s="2">
        <f t="shared" si="223"/>
        <v>0</v>
      </c>
      <c r="AG298" s="2">
        <f t="shared" si="223"/>
        <v>0</v>
      </c>
      <c r="AH298" s="2">
        <f t="shared" si="223"/>
        <v>0</v>
      </c>
      <c r="AI298" s="2">
        <f t="shared" si="223"/>
        <v>0</v>
      </c>
      <c r="AJ298" s="2">
        <f t="shared" si="223"/>
        <v>0</v>
      </c>
      <c r="AK298" s="2">
        <f t="shared" si="223"/>
        <v>0</v>
      </c>
      <c r="AL298" s="2">
        <f t="shared" si="223"/>
        <v>0</v>
      </c>
      <c r="AM298" s="2">
        <f t="shared" si="223"/>
        <v>0</v>
      </c>
      <c r="AN298" s="2">
        <f t="shared" si="223"/>
        <v>0</v>
      </c>
      <c r="AO298" s="2">
        <f t="shared" si="223"/>
        <v>0</v>
      </c>
      <c r="AP298" s="2">
        <f t="shared" si="223"/>
        <v>0</v>
      </c>
      <c r="AQ298" s="2">
        <f t="shared" si="223"/>
        <v>0</v>
      </c>
      <c r="AR298" s="2">
        <f t="shared" si="223"/>
        <v>69942.95</v>
      </c>
      <c r="AS298" s="2">
        <f t="shared" si="223"/>
        <v>0</v>
      </c>
      <c r="AT298" s="2">
        <f t="shared" si="223"/>
        <v>0</v>
      </c>
      <c r="AU298" s="2">
        <f t="shared" ref="AU298:BZ298" si="224">AU440</f>
        <v>69942.95</v>
      </c>
      <c r="AV298" s="2">
        <f t="shared" si="224"/>
        <v>486.68</v>
      </c>
      <c r="AW298" s="2">
        <f t="shared" si="224"/>
        <v>486.68</v>
      </c>
      <c r="AX298" s="2">
        <f t="shared" si="224"/>
        <v>0</v>
      </c>
      <c r="AY298" s="2">
        <f t="shared" si="224"/>
        <v>486.68</v>
      </c>
      <c r="AZ298" s="2">
        <f t="shared" si="224"/>
        <v>0</v>
      </c>
      <c r="BA298" s="2">
        <f t="shared" si="224"/>
        <v>0</v>
      </c>
      <c r="BB298" s="2">
        <f t="shared" si="224"/>
        <v>0</v>
      </c>
      <c r="BC298" s="2">
        <f t="shared" si="224"/>
        <v>0</v>
      </c>
      <c r="BD298" s="2">
        <f t="shared" si="224"/>
        <v>0</v>
      </c>
      <c r="BE298" s="2">
        <f t="shared" si="224"/>
        <v>0</v>
      </c>
      <c r="BF298" s="2">
        <f t="shared" si="224"/>
        <v>0</v>
      </c>
      <c r="BG298" s="2">
        <f t="shared" si="224"/>
        <v>0</v>
      </c>
      <c r="BH298" s="2">
        <f t="shared" si="224"/>
        <v>0</v>
      </c>
      <c r="BI298" s="2">
        <f t="shared" si="224"/>
        <v>0</v>
      </c>
      <c r="BJ298" s="2">
        <f t="shared" si="224"/>
        <v>0</v>
      </c>
      <c r="BK298" s="2">
        <f t="shared" si="224"/>
        <v>0</v>
      </c>
      <c r="BL298" s="2">
        <f t="shared" si="224"/>
        <v>0</v>
      </c>
      <c r="BM298" s="2">
        <f t="shared" si="224"/>
        <v>0</v>
      </c>
      <c r="BN298" s="2">
        <f t="shared" si="224"/>
        <v>0</v>
      </c>
      <c r="BO298" s="2">
        <f t="shared" si="224"/>
        <v>0</v>
      </c>
      <c r="BP298" s="2">
        <f t="shared" si="224"/>
        <v>0</v>
      </c>
      <c r="BQ298" s="2">
        <f t="shared" si="224"/>
        <v>0</v>
      </c>
      <c r="BR298" s="2">
        <f t="shared" si="224"/>
        <v>0</v>
      </c>
      <c r="BS298" s="2">
        <f t="shared" si="224"/>
        <v>0</v>
      </c>
      <c r="BT298" s="2">
        <f t="shared" si="224"/>
        <v>0</v>
      </c>
      <c r="BU298" s="2">
        <f t="shared" si="224"/>
        <v>0</v>
      </c>
      <c r="BV298" s="2">
        <f t="shared" si="224"/>
        <v>0</v>
      </c>
      <c r="BW298" s="2">
        <f t="shared" si="224"/>
        <v>0</v>
      </c>
      <c r="BX298" s="2">
        <f t="shared" si="224"/>
        <v>0</v>
      </c>
      <c r="BY298" s="2">
        <f t="shared" si="224"/>
        <v>0</v>
      </c>
      <c r="BZ298" s="2">
        <f t="shared" si="224"/>
        <v>0</v>
      </c>
      <c r="CA298" s="2">
        <f t="shared" ref="CA298:DF298" si="225">CA440</f>
        <v>0</v>
      </c>
      <c r="CB298" s="2">
        <f t="shared" si="225"/>
        <v>0</v>
      </c>
      <c r="CC298" s="2">
        <f t="shared" si="225"/>
        <v>0</v>
      </c>
      <c r="CD298" s="2">
        <f t="shared" si="225"/>
        <v>0</v>
      </c>
      <c r="CE298" s="2">
        <f t="shared" si="225"/>
        <v>0</v>
      </c>
      <c r="CF298" s="2">
        <f t="shared" si="225"/>
        <v>0</v>
      </c>
      <c r="CG298" s="2">
        <f t="shared" si="225"/>
        <v>0</v>
      </c>
      <c r="CH298" s="2">
        <f t="shared" si="225"/>
        <v>0</v>
      </c>
      <c r="CI298" s="2">
        <f t="shared" si="225"/>
        <v>0</v>
      </c>
      <c r="CJ298" s="2">
        <f t="shared" si="225"/>
        <v>0</v>
      </c>
      <c r="CK298" s="2">
        <f t="shared" si="225"/>
        <v>0</v>
      </c>
      <c r="CL298" s="2">
        <f t="shared" si="225"/>
        <v>0</v>
      </c>
      <c r="CM298" s="2">
        <f t="shared" si="225"/>
        <v>0</v>
      </c>
      <c r="CN298" s="2">
        <f t="shared" si="225"/>
        <v>0</v>
      </c>
      <c r="CO298" s="2">
        <f t="shared" si="225"/>
        <v>0</v>
      </c>
      <c r="CP298" s="2">
        <f t="shared" si="225"/>
        <v>0</v>
      </c>
      <c r="CQ298" s="2">
        <f t="shared" si="225"/>
        <v>0</v>
      </c>
      <c r="CR298" s="2">
        <f t="shared" si="225"/>
        <v>0</v>
      </c>
      <c r="CS298" s="2">
        <f t="shared" si="225"/>
        <v>0</v>
      </c>
      <c r="CT298" s="2">
        <f t="shared" si="225"/>
        <v>0</v>
      </c>
      <c r="CU298" s="2">
        <f t="shared" si="225"/>
        <v>0</v>
      </c>
      <c r="CV298" s="2">
        <f t="shared" si="225"/>
        <v>0</v>
      </c>
      <c r="CW298" s="2">
        <f t="shared" si="225"/>
        <v>0</v>
      </c>
      <c r="CX298" s="2">
        <f t="shared" si="225"/>
        <v>0</v>
      </c>
      <c r="CY298" s="2">
        <f t="shared" si="225"/>
        <v>0</v>
      </c>
      <c r="CZ298" s="2">
        <f t="shared" si="225"/>
        <v>0</v>
      </c>
      <c r="DA298" s="2">
        <f t="shared" si="225"/>
        <v>0</v>
      </c>
      <c r="DB298" s="2">
        <f t="shared" si="225"/>
        <v>0</v>
      </c>
      <c r="DC298" s="2">
        <f t="shared" si="225"/>
        <v>0</v>
      </c>
      <c r="DD298" s="2">
        <f t="shared" si="225"/>
        <v>0</v>
      </c>
      <c r="DE298" s="2">
        <f t="shared" si="225"/>
        <v>0</v>
      </c>
      <c r="DF298" s="2">
        <f t="shared" si="225"/>
        <v>0</v>
      </c>
      <c r="DG298" s="3">
        <f t="shared" ref="DG298:EL298" si="226">DG440</f>
        <v>0</v>
      </c>
      <c r="DH298" s="3">
        <f t="shared" si="226"/>
        <v>0</v>
      </c>
      <c r="DI298" s="3">
        <f t="shared" si="226"/>
        <v>0</v>
      </c>
      <c r="DJ298" s="3">
        <f t="shared" si="226"/>
        <v>0</v>
      </c>
      <c r="DK298" s="3">
        <f t="shared" si="226"/>
        <v>0</v>
      </c>
      <c r="DL298" s="3">
        <f t="shared" si="226"/>
        <v>0</v>
      </c>
      <c r="DM298" s="3">
        <f t="shared" si="226"/>
        <v>0</v>
      </c>
      <c r="DN298" s="3">
        <f t="shared" si="226"/>
        <v>0</v>
      </c>
      <c r="DO298" s="3">
        <f t="shared" si="226"/>
        <v>0</v>
      </c>
      <c r="DP298" s="3">
        <f t="shared" si="226"/>
        <v>0</v>
      </c>
      <c r="DQ298" s="3">
        <f t="shared" si="226"/>
        <v>0</v>
      </c>
      <c r="DR298" s="3">
        <f t="shared" si="226"/>
        <v>0</v>
      </c>
      <c r="DS298" s="3">
        <f t="shared" si="226"/>
        <v>0</v>
      </c>
      <c r="DT298" s="3">
        <f t="shared" si="226"/>
        <v>0</v>
      </c>
      <c r="DU298" s="3">
        <f t="shared" si="226"/>
        <v>0</v>
      </c>
      <c r="DV298" s="3">
        <f t="shared" si="226"/>
        <v>0</v>
      </c>
      <c r="DW298" s="3">
        <f t="shared" si="226"/>
        <v>0</v>
      </c>
      <c r="DX298" s="3">
        <f t="shared" si="226"/>
        <v>0</v>
      </c>
      <c r="DY298" s="3">
        <f t="shared" si="226"/>
        <v>0</v>
      </c>
      <c r="DZ298" s="3">
        <f t="shared" si="226"/>
        <v>0</v>
      </c>
      <c r="EA298" s="3">
        <f t="shared" si="226"/>
        <v>0</v>
      </c>
      <c r="EB298" s="3">
        <f t="shared" si="226"/>
        <v>0</v>
      </c>
      <c r="EC298" s="3">
        <f t="shared" si="226"/>
        <v>0</v>
      </c>
      <c r="ED298" s="3">
        <f t="shared" si="226"/>
        <v>0</v>
      </c>
      <c r="EE298" s="3">
        <f t="shared" si="226"/>
        <v>0</v>
      </c>
      <c r="EF298" s="3">
        <f t="shared" si="226"/>
        <v>0</v>
      </c>
      <c r="EG298" s="3">
        <f t="shared" si="226"/>
        <v>0</v>
      </c>
      <c r="EH298" s="3">
        <f t="shared" si="226"/>
        <v>0</v>
      </c>
      <c r="EI298" s="3">
        <f t="shared" si="226"/>
        <v>0</v>
      </c>
      <c r="EJ298" s="3">
        <f t="shared" si="226"/>
        <v>0</v>
      </c>
      <c r="EK298" s="3">
        <f t="shared" si="226"/>
        <v>0</v>
      </c>
      <c r="EL298" s="3">
        <f t="shared" si="226"/>
        <v>0</v>
      </c>
      <c r="EM298" s="3">
        <f t="shared" ref="EM298:FR298" si="227">EM440</f>
        <v>0</v>
      </c>
      <c r="EN298" s="3">
        <f t="shared" si="227"/>
        <v>0</v>
      </c>
      <c r="EO298" s="3">
        <f t="shared" si="227"/>
        <v>0</v>
      </c>
      <c r="EP298" s="3">
        <f t="shared" si="227"/>
        <v>0</v>
      </c>
      <c r="EQ298" s="3">
        <f t="shared" si="227"/>
        <v>0</v>
      </c>
      <c r="ER298" s="3">
        <f t="shared" si="227"/>
        <v>0</v>
      </c>
      <c r="ES298" s="3">
        <f t="shared" si="227"/>
        <v>0</v>
      </c>
      <c r="ET298" s="3">
        <f t="shared" si="227"/>
        <v>0</v>
      </c>
      <c r="EU298" s="3">
        <f t="shared" si="227"/>
        <v>0</v>
      </c>
      <c r="EV298" s="3">
        <f t="shared" si="227"/>
        <v>0</v>
      </c>
      <c r="EW298" s="3">
        <f t="shared" si="227"/>
        <v>0</v>
      </c>
      <c r="EX298" s="3">
        <f t="shared" si="227"/>
        <v>0</v>
      </c>
      <c r="EY298" s="3">
        <f t="shared" si="227"/>
        <v>0</v>
      </c>
      <c r="EZ298" s="3">
        <f t="shared" si="227"/>
        <v>0</v>
      </c>
      <c r="FA298" s="3">
        <f t="shared" si="227"/>
        <v>0</v>
      </c>
      <c r="FB298" s="3">
        <f t="shared" si="227"/>
        <v>0</v>
      </c>
      <c r="FC298" s="3">
        <f t="shared" si="227"/>
        <v>0</v>
      </c>
      <c r="FD298" s="3">
        <f t="shared" si="227"/>
        <v>0</v>
      </c>
      <c r="FE298" s="3">
        <f t="shared" si="227"/>
        <v>0</v>
      </c>
      <c r="FF298" s="3">
        <f t="shared" si="227"/>
        <v>0</v>
      </c>
      <c r="FG298" s="3">
        <f t="shared" si="227"/>
        <v>0</v>
      </c>
      <c r="FH298" s="3">
        <f t="shared" si="227"/>
        <v>0</v>
      </c>
      <c r="FI298" s="3">
        <f t="shared" si="227"/>
        <v>0</v>
      </c>
      <c r="FJ298" s="3">
        <f t="shared" si="227"/>
        <v>0</v>
      </c>
      <c r="FK298" s="3">
        <f t="shared" si="227"/>
        <v>0</v>
      </c>
      <c r="FL298" s="3">
        <f t="shared" si="227"/>
        <v>0</v>
      </c>
      <c r="FM298" s="3">
        <f t="shared" si="227"/>
        <v>0</v>
      </c>
      <c r="FN298" s="3">
        <f t="shared" si="227"/>
        <v>0</v>
      </c>
      <c r="FO298" s="3">
        <f t="shared" si="227"/>
        <v>0</v>
      </c>
      <c r="FP298" s="3">
        <f t="shared" si="227"/>
        <v>0</v>
      </c>
      <c r="FQ298" s="3">
        <f t="shared" si="227"/>
        <v>0</v>
      </c>
      <c r="FR298" s="3">
        <f t="shared" si="227"/>
        <v>0</v>
      </c>
      <c r="FS298" s="3">
        <f t="shared" ref="FS298:GX298" si="228">FS440</f>
        <v>0</v>
      </c>
      <c r="FT298" s="3">
        <f t="shared" si="228"/>
        <v>0</v>
      </c>
      <c r="FU298" s="3">
        <f t="shared" si="228"/>
        <v>0</v>
      </c>
      <c r="FV298" s="3">
        <f t="shared" si="228"/>
        <v>0</v>
      </c>
      <c r="FW298" s="3">
        <f t="shared" si="228"/>
        <v>0</v>
      </c>
      <c r="FX298" s="3">
        <f t="shared" si="228"/>
        <v>0</v>
      </c>
      <c r="FY298" s="3">
        <f t="shared" si="228"/>
        <v>0</v>
      </c>
      <c r="FZ298" s="3">
        <f t="shared" si="228"/>
        <v>0</v>
      </c>
      <c r="GA298" s="3">
        <f t="shared" si="228"/>
        <v>0</v>
      </c>
      <c r="GB298" s="3">
        <f t="shared" si="228"/>
        <v>0</v>
      </c>
      <c r="GC298" s="3">
        <f t="shared" si="228"/>
        <v>0</v>
      </c>
      <c r="GD298" s="3">
        <f t="shared" si="228"/>
        <v>0</v>
      </c>
      <c r="GE298" s="3">
        <f t="shared" si="228"/>
        <v>0</v>
      </c>
      <c r="GF298" s="3">
        <f t="shared" si="228"/>
        <v>0</v>
      </c>
      <c r="GG298" s="3">
        <f t="shared" si="228"/>
        <v>0</v>
      </c>
      <c r="GH298" s="3">
        <f t="shared" si="228"/>
        <v>0</v>
      </c>
      <c r="GI298" s="3">
        <f t="shared" si="228"/>
        <v>0</v>
      </c>
      <c r="GJ298" s="3">
        <f t="shared" si="228"/>
        <v>0</v>
      </c>
      <c r="GK298" s="3">
        <f t="shared" si="228"/>
        <v>0</v>
      </c>
      <c r="GL298" s="3">
        <f t="shared" si="228"/>
        <v>0</v>
      </c>
      <c r="GM298" s="3">
        <f t="shared" si="228"/>
        <v>0</v>
      </c>
      <c r="GN298" s="3">
        <f t="shared" si="228"/>
        <v>0</v>
      </c>
      <c r="GO298" s="3">
        <f t="shared" si="228"/>
        <v>0</v>
      </c>
      <c r="GP298" s="3">
        <f t="shared" si="228"/>
        <v>0</v>
      </c>
      <c r="GQ298" s="3">
        <f t="shared" si="228"/>
        <v>0</v>
      </c>
      <c r="GR298" s="3">
        <f t="shared" si="228"/>
        <v>0</v>
      </c>
      <c r="GS298" s="3">
        <f t="shared" si="228"/>
        <v>0</v>
      </c>
      <c r="GT298" s="3">
        <f t="shared" si="228"/>
        <v>0</v>
      </c>
      <c r="GU298" s="3">
        <f t="shared" si="228"/>
        <v>0</v>
      </c>
      <c r="GV298" s="3">
        <f t="shared" si="228"/>
        <v>0</v>
      </c>
      <c r="GW298" s="3">
        <f t="shared" si="228"/>
        <v>0</v>
      </c>
      <c r="GX298" s="3">
        <f t="shared" si="228"/>
        <v>0</v>
      </c>
    </row>
    <row r="300" spans="1:206" x14ac:dyDescent="0.2">
      <c r="A300" s="1">
        <v>4</v>
      </c>
      <c r="B300" s="1">
        <v>1</v>
      </c>
      <c r="C300" s="1"/>
      <c r="D300" s="1">
        <f>ROW(A410)</f>
        <v>410</v>
      </c>
      <c r="E300" s="1"/>
      <c r="F300" s="1" t="s">
        <v>14</v>
      </c>
      <c r="G300" s="1" t="s">
        <v>244</v>
      </c>
      <c r="H300" s="1" t="s">
        <v>3</v>
      </c>
      <c r="I300" s="1">
        <v>0</v>
      </c>
      <c r="J300" s="1"/>
      <c r="K300" s="1">
        <v>0</v>
      </c>
      <c r="L300" s="1"/>
      <c r="M300" s="1" t="s">
        <v>3</v>
      </c>
      <c r="N300" s="1"/>
      <c r="O300" s="1"/>
      <c r="P300" s="1"/>
      <c r="Q300" s="1"/>
      <c r="R300" s="1"/>
      <c r="S300" s="1">
        <v>0</v>
      </c>
      <c r="T300" s="1"/>
      <c r="U300" s="1" t="s">
        <v>3</v>
      </c>
      <c r="V300" s="1">
        <v>0</v>
      </c>
      <c r="W300" s="1"/>
      <c r="X300" s="1"/>
      <c r="Y300" s="1"/>
      <c r="Z300" s="1"/>
      <c r="AA300" s="1"/>
      <c r="AB300" s="1" t="s">
        <v>3</v>
      </c>
      <c r="AC300" s="1" t="s">
        <v>3</v>
      </c>
      <c r="AD300" s="1" t="s">
        <v>3</v>
      </c>
      <c r="AE300" s="1" t="s">
        <v>3</v>
      </c>
      <c r="AF300" s="1" t="s">
        <v>3</v>
      </c>
      <c r="AG300" s="1" t="s">
        <v>3</v>
      </c>
      <c r="AH300" s="1"/>
      <c r="AI300" s="1"/>
      <c r="AJ300" s="1"/>
      <c r="AK300" s="1"/>
      <c r="AL300" s="1"/>
      <c r="AM300" s="1"/>
      <c r="AN300" s="1"/>
      <c r="AO300" s="1"/>
      <c r="AP300" s="1" t="s">
        <v>3</v>
      </c>
      <c r="AQ300" s="1" t="s">
        <v>3</v>
      </c>
      <c r="AR300" s="1" t="s">
        <v>3</v>
      </c>
      <c r="AS300" s="1"/>
      <c r="AT300" s="1"/>
      <c r="AU300" s="1"/>
      <c r="AV300" s="1"/>
      <c r="AW300" s="1"/>
      <c r="AX300" s="1"/>
      <c r="AY300" s="1"/>
      <c r="AZ300" s="1" t="s">
        <v>3</v>
      </c>
      <c r="BA300" s="1"/>
      <c r="BB300" s="1" t="s">
        <v>3</v>
      </c>
      <c r="BC300" s="1" t="s">
        <v>3</v>
      </c>
      <c r="BD300" s="1" t="s">
        <v>3</v>
      </c>
      <c r="BE300" s="1" t="s">
        <v>3</v>
      </c>
      <c r="BF300" s="1" t="s">
        <v>3</v>
      </c>
      <c r="BG300" s="1" t="s">
        <v>3</v>
      </c>
      <c r="BH300" s="1" t="s">
        <v>3</v>
      </c>
      <c r="BI300" s="1" t="s">
        <v>3</v>
      </c>
      <c r="BJ300" s="1" t="s">
        <v>3</v>
      </c>
      <c r="BK300" s="1" t="s">
        <v>3</v>
      </c>
      <c r="BL300" s="1" t="s">
        <v>3</v>
      </c>
      <c r="BM300" s="1" t="s">
        <v>3</v>
      </c>
      <c r="BN300" s="1" t="s">
        <v>3</v>
      </c>
      <c r="BO300" s="1" t="s">
        <v>3</v>
      </c>
      <c r="BP300" s="1" t="s">
        <v>3</v>
      </c>
      <c r="BQ300" s="1"/>
      <c r="BR300" s="1"/>
      <c r="BS300" s="1"/>
      <c r="BT300" s="1"/>
      <c r="BU300" s="1"/>
      <c r="BV300" s="1"/>
      <c r="BW300" s="1"/>
      <c r="BX300" s="1">
        <v>0</v>
      </c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>
        <v>0</v>
      </c>
    </row>
    <row r="302" spans="1:206" x14ac:dyDescent="0.2">
      <c r="A302" s="2">
        <v>52</v>
      </c>
      <c r="B302" s="2">
        <f t="shared" ref="B302:G302" si="229">B410</f>
        <v>1</v>
      </c>
      <c r="C302" s="2">
        <f t="shared" si="229"/>
        <v>4</v>
      </c>
      <c r="D302" s="2">
        <f t="shared" si="229"/>
        <v>300</v>
      </c>
      <c r="E302" s="2">
        <f t="shared" si="229"/>
        <v>0</v>
      </c>
      <c r="F302" s="2" t="str">
        <f t="shared" si="229"/>
        <v>Новый раздел</v>
      </c>
      <c r="G302" s="2" t="str">
        <f t="shared" si="229"/>
        <v>ИТП</v>
      </c>
      <c r="H302" s="2"/>
      <c r="I302" s="2"/>
      <c r="J302" s="2"/>
      <c r="K302" s="2"/>
      <c r="L302" s="2"/>
      <c r="M302" s="2"/>
      <c r="N302" s="2"/>
      <c r="O302" s="2">
        <f t="shared" ref="O302:AT302" si="230">O410</f>
        <v>39105.43</v>
      </c>
      <c r="P302" s="2">
        <f t="shared" si="230"/>
        <v>486.68</v>
      </c>
      <c r="Q302" s="2">
        <f t="shared" si="230"/>
        <v>268.27999999999997</v>
      </c>
      <c r="R302" s="2">
        <f t="shared" si="230"/>
        <v>145.52000000000001</v>
      </c>
      <c r="S302" s="2">
        <f t="shared" si="230"/>
        <v>38350.47</v>
      </c>
      <c r="T302" s="2">
        <f t="shared" si="230"/>
        <v>0</v>
      </c>
      <c r="U302" s="2">
        <f t="shared" si="230"/>
        <v>70.73</v>
      </c>
      <c r="V302" s="2">
        <f t="shared" si="230"/>
        <v>0</v>
      </c>
      <c r="W302" s="2">
        <f t="shared" si="230"/>
        <v>0</v>
      </c>
      <c r="X302" s="2">
        <f t="shared" si="230"/>
        <v>26845.33</v>
      </c>
      <c r="Y302" s="2">
        <f t="shared" si="230"/>
        <v>3835.03</v>
      </c>
      <c r="Z302" s="2">
        <f t="shared" si="230"/>
        <v>0</v>
      </c>
      <c r="AA302" s="2">
        <f t="shared" si="230"/>
        <v>0</v>
      </c>
      <c r="AB302" s="2">
        <f t="shared" si="230"/>
        <v>0</v>
      </c>
      <c r="AC302" s="2">
        <f t="shared" si="230"/>
        <v>0</v>
      </c>
      <c r="AD302" s="2">
        <f t="shared" si="230"/>
        <v>0</v>
      </c>
      <c r="AE302" s="2">
        <f t="shared" si="230"/>
        <v>0</v>
      </c>
      <c r="AF302" s="2">
        <f t="shared" si="230"/>
        <v>0</v>
      </c>
      <c r="AG302" s="2">
        <f t="shared" si="230"/>
        <v>0</v>
      </c>
      <c r="AH302" s="2">
        <f t="shared" si="230"/>
        <v>0</v>
      </c>
      <c r="AI302" s="2">
        <f t="shared" si="230"/>
        <v>0</v>
      </c>
      <c r="AJ302" s="2">
        <f t="shared" si="230"/>
        <v>0</v>
      </c>
      <c r="AK302" s="2">
        <f t="shared" si="230"/>
        <v>0</v>
      </c>
      <c r="AL302" s="2">
        <f t="shared" si="230"/>
        <v>0</v>
      </c>
      <c r="AM302" s="2">
        <f t="shared" si="230"/>
        <v>0</v>
      </c>
      <c r="AN302" s="2">
        <f t="shared" si="230"/>
        <v>0</v>
      </c>
      <c r="AO302" s="2">
        <f t="shared" si="230"/>
        <v>0</v>
      </c>
      <c r="AP302" s="2">
        <f t="shared" si="230"/>
        <v>0</v>
      </c>
      <c r="AQ302" s="2">
        <f t="shared" si="230"/>
        <v>0</v>
      </c>
      <c r="AR302" s="2">
        <f t="shared" si="230"/>
        <v>69942.95</v>
      </c>
      <c r="AS302" s="2">
        <f t="shared" si="230"/>
        <v>0</v>
      </c>
      <c r="AT302" s="2">
        <f t="shared" si="230"/>
        <v>0</v>
      </c>
      <c r="AU302" s="2">
        <f t="shared" ref="AU302:BZ302" si="231">AU410</f>
        <v>69942.95</v>
      </c>
      <c r="AV302" s="2">
        <f t="shared" si="231"/>
        <v>486.68</v>
      </c>
      <c r="AW302" s="2">
        <f t="shared" si="231"/>
        <v>486.68</v>
      </c>
      <c r="AX302" s="2">
        <f t="shared" si="231"/>
        <v>0</v>
      </c>
      <c r="AY302" s="2">
        <f t="shared" si="231"/>
        <v>486.68</v>
      </c>
      <c r="AZ302" s="2">
        <f t="shared" si="231"/>
        <v>0</v>
      </c>
      <c r="BA302" s="2">
        <f t="shared" si="231"/>
        <v>0</v>
      </c>
      <c r="BB302" s="2">
        <f t="shared" si="231"/>
        <v>0</v>
      </c>
      <c r="BC302" s="2">
        <f t="shared" si="231"/>
        <v>0</v>
      </c>
      <c r="BD302" s="2">
        <f t="shared" si="231"/>
        <v>0</v>
      </c>
      <c r="BE302" s="2">
        <f t="shared" si="231"/>
        <v>0</v>
      </c>
      <c r="BF302" s="2">
        <f t="shared" si="231"/>
        <v>0</v>
      </c>
      <c r="BG302" s="2">
        <f t="shared" si="231"/>
        <v>0</v>
      </c>
      <c r="BH302" s="2">
        <f t="shared" si="231"/>
        <v>0</v>
      </c>
      <c r="BI302" s="2">
        <f t="shared" si="231"/>
        <v>0</v>
      </c>
      <c r="BJ302" s="2">
        <f t="shared" si="231"/>
        <v>0</v>
      </c>
      <c r="BK302" s="2">
        <f t="shared" si="231"/>
        <v>0</v>
      </c>
      <c r="BL302" s="2">
        <f t="shared" si="231"/>
        <v>0</v>
      </c>
      <c r="BM302" s="2">
        <f t="shared" si="231"/>
        <v>0</v>
      </c>
      <c r="BN302" s="2">
        <f t="shared" si="231"/>
        <v>0</v>
      </c>
      <c r="BO302" s="2">
        <f t="shared" si="231"/>
        <v>0</v>
      </c>
      <c r="BP302" s="2">
        <f t="shared" si="231"/>
        <v>0</v>
      </c>
      <c r="BQ302" s="2">
        <f t="shared" si="231"/>
        <v>0</v>
      </c>
      <c r="BR302" s="2">
        <f t="shared" si="231"/>
        <v>0</v>
      </c>
      <c r="BS302" s="2">
        <f t="shared" si="231"/>
        <v>0</v>
      </c>
      <c r="BT302" s="2">
        <f t="shared" si="231"/>
        <v>0</v>
      </c>
      <c r="BU302" s="2">
        <f t="shared" si="231"/>
        <v>0</v>
      </c>
      <c r="BV302" s="2">
        <f t="shared" si="231"/>
        <v>0</v>
      </c>
      <c r="BW302" s="2">
        <f t="shared" si="231"/>
        <v>0</v>
      </c>
      <c r="BX302" s="2">
        <f t="shared" si="231"/>
        <v>0</v>
      </c>
      <c r="BY302" s="2">
        <f t="shared" si="231"/>
        <v>0</v>
      </c>
      <c r="BZ302" s="2">
        <f t="shared" si="231"/>
        <v>0</v>
      </c>
      <c r="CA302" s="2">
        <f t="shared" ref="CA302:DF302" si="232">CA410</f>
        <v>0</v>
      </c>
      <c r="CB302" s="2">
        <f t="shared" si="232"/>
        <v>0</v>
      </c>
      <c r="CC302" s="2">
        <f t="shared" si="232"/>
        <v>0</v>
      </c>
      <c r="CD302" s="2">
        <f t="shared" si="232"/>
        <v>0</v>
      </c>
      <c r="CE302" s="2">
        <f t="shared" si="232"/>
        <v>0</v>
      </c>
      <c r="CF302" s="2">
        <f t="shared" si="232"/>
        <v>0</v>
      </c>
      <c r="CG302" s="2">
        <f t="shared" si="232"/>
        <v>0</v>
      </c>
      <c r="CH302" s="2">
        <f t="shared" si="232"/>
        <v>0</v>
      </c>
      <c r="CI302" s="2">
        <f t="shared" si="232"/>
        <v>0</v>
      </c>
      <c r="CJ302" s="2">
        <f t="shared" si="232"/>
        <v>0</v>
      </c>
      <c r="CK302" s="2">
        <f t="shared" si="232"/>
        <v>0</v>
      </c>
      <c r="CL302" s="2">
        <f t="shared" si="232"/>
        <v>0</v>
      </c>
      <c r="CM302" s="2">
        <f t="shared" si="232"/>
        <v>0</v>
      </c>
      <c r="CN302" s="2">
        <f t="shared" si="232"/>
        <v>0</v>
      </c>
      <c r="CO302" s="2">
        <f t="shared" si="232"/>
        <v>0</v>
      </c>
      <c r="CP302" s="2">
        <f t="shared" si="232"/>
        <v>0</v>
      </c>
      <c r="CQ302" s="2">
        <f t="shared" si="232"/>
        <v>0</v>
      </c>
      <c r="CR302" s="2">
        <f t="shared" si="232"/>
        <v>0</v>
      </c>
      <c r="CS302" s="2">
        <f t="shared" si="232"/>
        <v>0</v>
      </c>
      <c r="CT302" s="2">
        <f t="shared" si="232"/>
        <v>0</v>
      </c>
      <c r="CU302" s="2">
        <f t="shared" si="232"/>
        <v>0</v>
      </c>
      <c r="CV302" s="2">
        <f t="shared" si="232"/>
        <v>0</v>
      </c>
      <c r="CW302" s="2">
        <f t="shared" si="232"/>
        <v>0</v>
      </c>
      <c r="CX302" s="2">
        <f t="shared" si="232"/>
        <v>0</v>
      </c>
      <c r="CY302" s="2">
        <f t="shared" si="232"/>
        <v>0</v>
      </c>
      <c r="CZ302" s="2">
        <f t="shared" si="232"/>
        <v>0</v>
      </c>
      <c r="DA302" s="2">
        <f t="shared" si="232"/>
        <v>0</v>
      </c>
      <c r="DB302" s="2">
        <f t="shared" si="232"/>
        <v>0</v>
      </c>
      <c r="DC302" s="2">
        <f t="shared" si="232"/>
        <v>0</v>
      </c>
      <c r="DD302" s="2">
        <f t="shared" si="232"/>
        <v>0</v>
      </c>
      <c r="DE302" s="2">
        <f t="shared" si="232"/>
        <v>0</v>
      </c>
      <c r="DF302" s="2">
        <f t="shared" si="232"/>
        <v>0</v>
      </c>
      <c r="DG302" s="3">
        <f t="shared" ref="DG302:EL302" si="233">DG410</f>
        <v>0</v>
      </c>
      <c r="DH302" s="3">
        <f t="shared" si="233"/>
        <v>0</v>
      </c>
      <c r="DI302" s="3">
        <f t="shared" si="233"/>
        <v>0</v>
      </c>
      <c r="DJ302" s="3">
        <f t="shared" si="233"/>
        <v>0</v>
      </c>
      <c r="DK302" s="3">
        <f t="shared" si="233"/>
        <v>0</v>
      </c>
      <c r="DL302" s="3">
        <f t="shared" si="233"/>
        <v>0</v>
      </c>
      <c r="DM302" s="3">
        <f t="shared" si="233"/>
        <v>0</v>
      </c>
      <c r="DN302" s="3">
        <f t="shared" si="233"/>
        <v>0</v>
      </c>
      <c r="DO302" s="3">
        <f t="shared" si="233"/>
        <v>0</v>
      </c>
      <c r="DP302" s="3">
        <f t="shared" si="233"/>
        <v>0</v>
      </c>
      <c r="DQ302" s="3">
        <f t="shared" si="233"/>
        <v>0</v>
      </c>
      <c r="DR302" s="3">
        <f t="shared" si="233"/>
        <v>0</v>
      </c>
      <c r="DS302" s="3">
        <f t="shared" si="233"/>
        <v>0</v>
      </c>
      <c r="DT302" s="3">
        <f t="shared" si="233"/>
        <v>0</v>
      </c>
      <c r="DU302" s="3">
        <f t="shared" si="233"/>
        <v>0</v>
      </c>
      <c r="DV302" s="3">
        <f t="shared" si="233"/>
        <v>0</v>
      </c>
      <c r="DW302" s="3">
        <f t="shared" si="233"/>
        <v>0</v>
      </c>
      <c r="DX302" s="3">
        <f t="shared" si="233"/>
        <v>0</v>
      </c>
      <c r="DY302" s="3">
        <f t="shared" si="233"/>
        <v>0</v>
      </c>
      <c r="DZ302" s="3">
        <f t="shared" si="233"/>
        <v>0</v>
      </c>
      <c r="EA302" s="3">
        <f t="shared" si="233"/>
        <v>0</v>
      </c>
      <c r="EB302" s="3">
        <f t="shared" si="233"/>
        <v>0</v>
      </c>
      <c r="EC302" s="3">
        <f t="shared" si="233"/>
        <v>0</v>
      </c>
      <c r="ED302" s="3">
        <f t="shared" si="233"/>
        <v>0</v>
      </c>
      <c r="EE302" s="3">
        <f t="shared" si="233"/>
        <v>0</v>
      </c>
      <c r="EF302" s="3">
        <f t="shared" si="233"/>
        <v>0</v>
      </c>
      <c r="EG302" s="3">
        <f t="shared" si="233"/>
        <v>0</v>
      </c>
      <c r="EH302" s="3">
        <f t="shared" si="233"/>
        <v>0</v>
      </c>
      <c r="EI302" s="3">
        <f t="shared" si="233"/>
        <v>0</v>
      </c>
      <c r="EJ302" s="3">
        <f t="shared" si="233"/>
        <v>0</v>
      </c>
      <c r="EK302" s="3">
        <f t="shared" si="233"/>
        <v>0</v>
      </c>
      <c r="EL302" s="3">
        <f t="shared" si="233"/>
        <v>0</v>
      </c>
      <c r="EM302" s="3">
        <f t="shared" ref="EM302:FR302" si="234">EM410</f>
        <v>0</v>
      </c>
      <c r="EN302" s="3">
        <f t="shared" si="234"/>
        <v>0</v>
      </c>
      <c r="EO302" s="3">
        <f t="shared" si="234"/>
        <v>0</v>
      </c>
      <c r="EP302" s="3">
        <f t="shared" si="234"/>
        <v>0</v>
      </c>
      <c r="EQ302" s="3">
        <f t="shared" si="234"/>
        <v>0</v>
      </c>
      <c r="ER302" s="3">
        <f t="shared" si="234"/>
        <v>0</v>
      </c>
      <c r="ES302" s="3">
        <f t="shared" si="234"/>
        <v>0</v>
      </c>
      <c r="ET302" s="3">
        <f t="shared" si="234"/>
        <v>0</v>
      </c>
      <c r="EU302" s="3">
        <f t="shared" si="234"/>
        <v>0</v>
      </c>
      <c r="EV302" s="3">
        <f t="shared" si="234"/>
        <v>0</v>
      </c>
      <c r="EW302" s="3">
        <f t="shared" si="234"/>
        <v>0</v>
      </c>
      <c r="EX302" s="3">
        <f t="shared" si="234"/>
        <v>0</v>
      </c>
      <c r="EY302" s="3">
        <f t="shared" si="234"/>
        <v>0</v>
      </c>
      <c r="EZ302" s="3">
        <f t="shared" si="234"/>
        <v>0</v>
      </c>
      <c r="FA302" s="3">
        <f t="shared" si="234"/>
        <v>0</v>
      </c>
      <c r="FB302" s="3">
        <f t="shared" si="234"/>
        <v>0</v>
      </c>
      <c r="FC302" s="3">
        <f t="shared" si="234"/>
        <v>0</v>
      </c>
      <c r="FD302" s="3">
        <f t="shared" si="234"/>
        <v>0</v>
      </c>
      <c r="FE302" s="3">
        <f t="shared" si="234"/>
        <v>0</v>
      </c>
      <c r="FF302" s="3">
        <f t="shared" si="234"/>
        <v>0</v>
      </c>
      <c r="FG302" s="3">
        <f t="shared" si="234"/>
        <v>0</v>
      </c>
      <c r="FH302" s="3">
        <f t="shared" si="234"/>
        <v>0</v>
      </c>
      <c r="FI302" s="3">
        <f t="shared" si="234"/>
        <v>0</v>
      </c>
      <c r="FJ302" s="3">
        <f t="shared" si="234"/>
        <v>0</v>
      </c>
      <c r="FK302" s="3">
        <f t="shared" si="234"/>
        <v>0</v>
      </c>
      <c r="FL302" s="3">
        <f t="shared" si="234"/>
        <v>0</v>
      </c>
      <c r="FM302" s="3">
        <f t="shared" si="234"/>
        <v>0</v>
      </c>
      <c r="FN302" s="3">
        <f t="shared" si="234"/>
        <v>0</v>
      </c>
      <c r="FO302" s="3">
        <f t="shared" si="234"/>
        <v>0</v>
      </c>
      <c r="FP302" s="3">
        <f t="shared" si="234"/>
        <v>0</v>
      </c>
      <c r="FQ302" s="3">
        <f t="shared" si="234"/>
        <v>0</v>
      </c>
      <c r="FR302" s="3">
        <f t="shared" si="234"/>
        <v>0</v>
      </c>
      <c r="FS302" s="3">
        <f t="shared" ref="FS302:GX302" si="235">FS410</f>
        <v>0</v>
      </c>
      <c r="FT302" s="3">
        <f t="shared" si="235"/>
        <v>0</v>
      </c>
      <c r="FU302" s="3">
        <f t="shared" si="235"/>
        <v>0</v>
      </c>
      <c r="FV302" s="3">
        <f t="shared" si="235"/>
        <v>0</v>
      </c>
      <c r="FW302" s="3">
        <f t="shared" si="235"/>
        <v>0</v>
      </c>
      <c r="FX302" s="3">
        <f t="shared" si="235"/>
        <v>0</v>
      </c>
      <c r="FY302" s="3">
        <f t="shared" si="235"/>
        <v>0</v>
      </c>
      <c r="FZ302" s="3">
        <f t="shared" si="235"/>
        <v>0</v>
      </c>
      <c r="GA302" s="3">
        <f t="shared" si="235"/>
        <v>0</v>
      </c>
      <c r="GB302" s="3">
        <f t="shared" si="235"/>
        <v>0</v>
      </c>
      <c r="GC302" s="3">
        <f t="shared" si="235"/>
        <v>0</v>
      </c>
      <c r="GD302" s="3">
        <f t="shared" si="235"/>
        <v>0</v>
      </c>
      <c r="GE302" s="3">
        <f t="shared" si="235"/>
        <v>0</v>
      </c>
      <c r="GF302" s="3">
        <f t="shared" si="235"/>
        <v>0</v>
      </c>
      <c r="GG302" s="3">
        <f t="shared" si="235"/>
        <v>0</v>
      </c>
      <c r="GH302" s="3">
        <f t="shared" si="235"/>
        <v>0</v>
      </c>
      <c r="GI302" s="3">
        <f t="shared" si="235"/>
        <v>0</v>
      </c>
      <c r="GJ302" s="3">
        <f t="shared" si="235"/>
        <v>0</v>
      </c>
      <c r="GK302" s="3">
        <f t="shared" si="235"/>
        <v>0</v>
      </c>
      <c r="GL302" s="3">
        <f t="shared" si="235"/>
        <v>0</v>
      </c>
      <c r="GM302" s="3">
        <f t="shared" si="235"/>
        <v>0</v>
      </c>
      <c r="GN302" s="3">
        <f t="shared" si="235"/>
        <v>0</v>
      </c>
      <c r="GO302" s="3">
        <f t="shared" si="235"/>
        <v>0</v>
      </c>
      <c r="GP302" s="3">
        <f t="shared" si="235"/>
        <v>0</v>
      </c>
      <c r="GQ302" s="3">
        <f t="shared" si="235"/>
        <v>0</v>
      </c>
      <c r="GR302" s="3">
        <f t="shared" si="235"/>
        <v>0</v>
      </c>
      <c r="GS302" s="3">
        <f t="shared" si="235"/>
        <v>0</v>
      </c>
      <c r="GT302" s="3">
        <f t="shared" si="235"/>
        <v>0</v>
      </c>
      <c r="GU302" s="3">
        <f t="shared" si="235"/>
        <v>0</v>
      </c>
      <c r="GV302" s="3">
        <f t="shared" si="235"/>
        <v>0</v>
      </c>
      <c r="GW302" s="3">
        <f t="shared" si="235"/>
        <v>0</v>
      </c>
      <c r="GX302" s="3">
        <f t="shared" si="235"/>
        <v>0</v>
      </c>
    </row>
    <row r="304" spans="1:206" x14ac:dyDescent="0.2">
      <c r="A304" s="1">
        <v>5</v>
      </c>
      <c r="B304" s="1">
        <v>1</v>
      </c>
      <c r="C304" s="1"/>
      <c r="D304" s="1">
        <f>ROW(A332)</f>
        <v>332</v>
      </c>
      <c r="E304" s="1"/>
      <c r="F304" s="1" t="s">
        <v>66</v>
      </c>
      <c r="G304" s="1" t="s">
        <v>245</v>
      </c>
      <c r="H304" s="1" t="s">
        <v>3</v>
      </c>
      <c r="I304" s="1">
        <v>0</v>
      </c>
      <c r="J304" s="1"/>
      <c r="K304" s="1">
        <v>0</v>
      </c>
      <c r="L304" s="1"/>
      <c r="M304" s="1" t="s">
        <v>3</v>
      </c>
      <c r="N304" s="1"/>
      <c r="O304" s="1"/>
      <c r="P304" s="1"/>
      <c r="Q304" s="1"/>
      <c r="R304" s="1"/>
      <c r="S304" s="1">
        <v>0</v>
      </c>
      <c r="T304" s="1"/>
      <c r="U304" s="1" t="s">
        <v>3</v>
      </c>
      <c r="V304" s="1">
        <v>0</v>
      </c>
      <c r="W304" s="1"/>
      <c r="X304" s="1"/>
      <c r="Y304" s="1"/>
      <c r="Z304" s="1"/>
      <c r="AA304" s="1"/>
      <c r="AB304" s="1" t="s">
        <v>3</v>
      </c>
      <c r="AC304" s="1" t="s">
        <v>3</v>
      </c>
      <c r="AD304" s="1" t="s">
        <v>3</v>
      </c>
      <c r="AE304" s="1" t="s">
        <v>3</v>
      </c>
      <c r="AF304" s="1" t="s">
        <v>3</v>
      </c>
      <c r="AG304" s="1" t="s">
        <v>3</v>
      </c>
      <c r="AH304" s="1"/>
      <c r="AI304" s="1"/>
      <c r="AJ304" s="1"/>
      <c r="AK304" s="1"/>
      <c r="AL304" s="1"/>
      <c r="AM304" s="1"/>
      <c r="AN304" s="1"/>
      <c r="AO304" s="1"/>
      <c r="AP304" s="1" t="s">
        <v>3</v>
      </c>
      <c r="AQ304" s="1" t="s">
        <v>3</v>
      </c>
      <c r="AR304" s="1" t="s">
        <v>3</v>
      </c>
      <c r="AS304" s="1"/>
      <c r="AT304" s="1"/>
      <c r="AU304" s="1"/>
      <c r="AV304" s="1"/>
      <c r="AW304" s="1"/>
      <c r="AX304" s="1"/>
      <c r="AY304" s="1"/>
      <c r="AZ304" s="1" t="s">
        <v>3</v>
      </c>
      <c r="BA304" s="1"/>
      <c r="BB304" s="1" t="s">
        <v>3</v>
      </c>
      <c r="BC304" s="1" t="s">
        <v>3</v>
      </c>
      <c r="BD304" s="1" t="s">
        <v>3</v>
      </c>
      <c r="BE304" s="1" t="s">
        <v>3</v>
      </c>
      <c r="BF304" s="1" t="s">
        <v>3</v>
      </c>
      <c r="BG304" s="1" t="s">
        <v>3</v>
      </c>
      <c r="BH304" s="1" t="s">
        <v>3</v>
      </c>
      <c r="BI304" s="1" t="s">
        <v>3</v>
      </c>
      <c r="BJ304" s="1" t="s">
        <v>3</v>
      </c>
      <c r="BK304" s="1" t="s">
        <v>3</v>
      </c>
      <c r="BL304" s="1" t="s">
        <v>3</v>
      </c>
      <c r="BM304" s="1" t="s">
        <v>3</v>
      </c>
      <c r="BN304" s="1" t="s">
        <v>3</v>
      </c>
      <c r="BO304" s="1" t="s">
        <v>3</v>
      </c>
      <c r="BP304" s="1" t="s">
        <v>3</v>
      </c>
      <c r="BQ304" s="1"/>
      <c r="BR304" s="1"/>
      <c r="BS304" s="1"/>
      <c r="BT304" s="1"/>
      <c r="BU304" s="1"/>
      <c r="BV304" s="1"/>
      <c r="BW304" s="1"/>
      <c r="BX304" s="1">
        <v>0</v>
      </c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>
        <v>0</v>
      </c>
    </row>
    <row r="306" spans="1:245" x14ac:dyDescent="0.2">
      <c r="A306" s="2">
        <v>52</v>
      </c>
      <c r="B306" s="2">
        <f t="shared" ref="B306:G306" si="236">B332</f>
        <v>1</v>
      </c>
      <c r="C306" s="2">
        <f t="shared" si="236"/>
        <v>5</v>
      </c>
      <c r="D306" s="2">
        <f t="shared" si="236"/>
        <v>304</v>
      </c>
      <c r="E306" s="2">
        <f t="shared" si="236"/>
        <v>0</v>
      </c>
      <c r="F306" s="2" t="str">
        <f t="shared" si="236"/>
        <v>Новый подраздел</v>
      </c>
      <c r="G306" s="2" t="str">
        <f t="shared" si="236"/>
        <v>Техническое обслуживание годовое</v>
      </c>
      <c r="H306" s="2"/>
      <c r="I306" s="2"/>
      <c r="J306" s="2"/>
      <c r="K306" s="2"/>
      <c r="L306" s="2"/>
      <c r="M306" s="2"/>
      <c r="N306" s="2"/>
      <c r="O306" s="2">
        <f t="shared" ref="O306:AT306" si="237">O332</f>
        <v>9961.86</v>
      </c>
      <c r="P306" s="2">
        <f t="shared" si="237"/>
        <v>91.56</v>
      </c>
      <c r="Q306" s="2">
        <f t="shared" si="237"/>
        <v>0</v>
      </c>
      <c r="R306" s="2">
        <f t="shared" si="237"/>
        <v>0</v>
      </c>
      <c r="S306" s="2">
        <f t="shared" si="237"/>
        <v>9870.2999999999993</v>
      </c>
      <c r="T306" s="2">
        <f t="shared" si="237"/>
        <v>0</v>
      </c>
      <c r="U306" s="2">
        <f t="shared" si="237"/>
        <v>18.329999999999998</v>
      </c>
      <c r="V306" s="2">
        <f t="shared" si="237"/>
        <v>0</v>
      </c>
      <c r="W306" s="2">
        <f t="shared" si="237"/>
        <v>0</v>
      </c>
      <c r="X306" s="2">
        <f t="shared" si="237"/>
        <v>6909.22</v>
      </c>
      <c r="Y306" s="2">
        <f t="shared" si="237"/>
        <v>987.02</v>
      </c>
      <c r="Z306" s="2">
        <f t="shared" si="237"/>
        <v>0</v>
      </c>
      <c r="AA306" s="2">
        <f t="shared" si="237"/>
        <v>0</v>
      </c>
      <c r="AB306" s="2">
        <f t="shared" si="237"/>
        <v>9961.86</v>
      </c>
      <c r="AC306" s="2">
        <f t="shared" si="237"/>
        <v>91.56</v>
      </c>
      <c r="AD306" s="2">
        <f t="shared" si="237"/>
        <v>0</v>
      </c>
      <c r="AE306" s="2">
        <f t="shared" si="237"/>
        <v>0</v>
      </c>
      <c r="AF306" s="2">
        <f t="shared" si="237"/>
        <v>9870.2999999999993</v>
      </c>
      <c r="AG306" s="2">
        <f t="shared" si="237"/>
        <v>0</v>
      </c>
      <c r="AH306" s="2">
        <f t="shared" si="237"/>
        <v>18.329999999999998</v>
      </c>
      <c r="AI306" s="2">
        <f t="shared" si="237"/>
        <v>0</v>
      </c>
      <c r="AJ306" s="2">
        <f t="shared" si="237"/>
        <v>0</v>
      </c>
      <c r="AK306" s="2">
        <f t="shared" si="237"/>
        <v>6909.22</v>
      </c>
      <c r="AL306" s="2">
        <f t="shared" si="237"/>
        <v>987.02</v>
      </c>
      <c r="AM306" s="2">
        <f t="shared" si="237"/>
        <v>0</v>
      </c>
      <c r="AN306" s="2">
        <f t="shared" si="237"/>
        <v>0</v>
      </c>
      <c r="AO306" s="2">
        <f t="shared" si="237"/>
        <v>0</v>
      </c>
      <c r="AP306" s="2">
        <f t="shared" si="237"/>
        <v>0</v>
      </c>
      <c r="AQ306" s="2">
        <f t="shared" si="237"/>
        <v>0</v>
      </c>
      <c r="AR306" s="2">
        <f t="shared" si="237"/>
        <v>17858.099999999999</v>
      </c>
      <c r="AS306" s="2">
        <f t="shared" si="237"/>
        <v>0</v>
      </c>
      <c r="AT306" s="2">
        <f t="shared" si="237"/>
        <v>0</v>
      </c>
      <c r="AU306" s="2">
        <f t="shared" ref="AU306:BZ306" si="238">AU332</f>
        <v>17858.099999999999</v>
      </c>
      <c r="AV306" s="2">
        <f t="shared" si="238"/>
        <v>91.56</v>
      </c>
      <c r="AW306" s="2">
        <f t="shared" si="238"/>
        <v>91.56</v>
      </c>
      <c r="AX306" s="2">
        <f t="shared" si="238"/>
        <v>0</v>
      </c>
      <c r="AY306" s="2">
        <f t="shared" si="238"/>
        <v>91.56</v>
      </c>
      <c r="AZ306" s="2">
        <f t="shared" si="238"/>
        <v>0</v>
      </c>
      <c r="BA306" s="2">
        <f t="shared" si="238"/>
        <v>0</v>
      </c>
      <c r="BB306" s="2">
        <f t="shared" si="238"/>
        <v>0</v>
      </c>
      <c r="BC306" s="2">
        <f t="shared" si="238"/>
        <v>0</v>
      </c>
      <c r="BD306" s="2">
        <f t="shared" si="238"/>
        <v>0</v>
      </c>
      <c r="BE306" s="2">
        <f t="shared" si="238"/>
        <v>0</v>
      </c>
      <c r="BF306" s="2">
        <f t="shared" si="238"/>
        <v>0</v>
      </c>
      <c r="BG306" s="2">
        <f t="shared" si="238"/>
        <v>0</v>
      </c>
      <c r="BH306" s="2">
        <f t="shared" si="238"/>
        <v>0</v>
      </c>
      <c r="BI306" s="2">
        <f t="shared" si="238"/>
        <v>0</v>
      </c>
      <c r="BJ306" s="2">
        <f t="shared" si="238"/>
        <v>0</v>
      </c>
      <c r="BK306" s="2">
        <f t="shared" si="238"/>
        <v>0</v>
      </c>
      <c r="BL306" s="2">
        <f t="shared" si="238"/>
        <v>0</v>
      </c>
      <c r="BM306" s="2">
        <f t="shared" si="238"/>
        <v>0</v>
      </c>
      <c r="BN306" s="2">
        <f t="shared" si="238"/>
        <v>0</v>
      </c>
      <c r="BO306" s="2">
        <f t="shared" si="238"/>
        <v>0</v>
      </c>
      <c r="BP306" s="2">
        <f t="shared" si="238"/>
        <v>0</v>
      </c>
      <c r="BQ306" s="2">
        <f t="shared" si="238"/>
        <v>0</v>
      </c>
      <c r="BR306" s="2">
        <f t="shared" si="238"/>
        <v>0</v>
      </c>
      <c r="BS306" s="2">
        <f t="shared" si="238"/>
        <v>0</v>
      </c>
      <c r="BT306" s="2">
        <f t="shared" si="238"/>
        <v>0</v>
      </c>
      <c r="BU306" s="2">
        <f t="shared" si="238"/>
        <v>0</v>
      </c>
      <c r="BV306" s="2">
        <f t="shared" si="238"/>
        <v>0</v>
      </c>
      <c r="BW306" s="2">
        <f t="shared" si="238"/>
        <v>0</v>
      </c>
      <c r="BX306" s="2">
        <f t="shared" si="238"/>
        <v>0</v>
      </c>
      <c r="BY306" s="2">
        <f t="shared" si="238"/>
        <v>0</v>
      </c>
      <c r="BZ306" s="2">
        <f t="shared" si="238"/>
        <v>0</v>
      </c>
      <c r="CA306" s="2">
        <f t="shared" ref="CA306:DF306" si="239">CA332</f>
        <v>17858.099999999999</v>
      </c>
      <c r="CB306" s="2">
        <f t="shared" si="239"/>
        <v>0</v>
      </c>
      <c r="CC306" s="2">
        <f t="shared" si="239"/>
        <v>0</v>
      </c>
      <c r="CD306" s="2">
        <f t="shared" si="239"/>
        <v>17858.099999999999</v>
      </c>
      <c r="CE306" s="2">
        <f t="shared" si="239"/>
        <v>91.56</v>
      </c>
      <c r="CF306" s="2">
        <f t="shared" si="239"/>
        <v>91.56</v>
      </c>
      <c r="CG306" s="2">
        <f t="shared" si="239"/>
        <v>0</v>
      </c>
      <c r="CH306" s="2">
        <f t="shared" si="239"/>
        <v>91.56</v>
      </c>
      <c r="CI306" s="2">
        <f t="shared" si="239"/>
        <v>0</v>
      </c>
      <c r="CJ306" s="2">
        <f t="shared" si="239"/>
        <v>0</v>
      </c>
      <c r="CK306" s="2">
        <f t="shared" si="239"/>
        <v>0</v>
      </c>
      <c r="CL306" s="2">
        <f t="shared" si="239"/>
        <v>0</v>
      </c>
      <c r="CM306" s="2">
        <f t="shared" si="239"/>
        <v>0</v>
      </c>
      <c r="CN306" s="2">
        <f t="shared" si="239"/>
        <v>0</v>
      </c>
      <c r="CO306" s="2">
        <f t="shared" si="239"/>
        <v>0</v>
      </c>
      <c r="CP306" s="2">
        <f t="shared" si="239"/>
        <v>0</v>
      </c>
      <c r="CQ306" s="2">
        <f t="shared" si="239"/>
        <v>0</v>
      </c>
      <c r="CR306" s="2">
        <f t="shared" si="239"/>
        <v>0</v>
      </c>
      <c r="CS306" s="2">
        <f t="shared" si="239"/>
        <v>0</v>
      </c>
      <c r="CT306" s="2">
        <f t="shared" si="239"/>
        <v>0</v>
      </c>
      <c r="CU306" s="2">
        <f t="shared" si="239"/>
        <v>0</v>
      </c>
      <c r="CV306" s="2">
        <f t="shared" si="239"/>
        <v>0</v>
      </c>
      <c r="CW306" s="2">
        <f t="shared" si="239"/>
        <v>0</v>
      </c>
      <c r="CX306" s="2">
        <f t="shared" si="239"/>
        <v>0</v>
      </c>
      <c r="CY306" s="2">
        <f t="shared" si="239"/>
        <v>0</v>
      </c>
      <c r="CZ306" s="2">
        <f t="shared" si="239"/>
        <v>0</v>
      </c>
      <c r="DA306" s="2">
        <f t="shared" si="239"/>
        <v>0</v>
      </c>
      <c r="DB306" s="2">
        <f t="shared" si="239"/>
        <v>0</v>
      </c>
      <c r="DC306" s="2">
        <f t="shared" si="239"/>
        <v>0</v>
      </c>
      <c r="DD306" s="2">
        <f t="shared" si="239"/>
        <v>0</v>
      </c>
      <c r="DE306" s="2">
        <f t="shared" si="239"/>
        <v>0</v>
      </c>
      <c r="DF306" s="2">
        <f t="shared" si="239"/>
        <v>0</v>
      </c>
      <c r="DG306" s="3">
        <f t="shared" ref="DG306:EL306" si="240">DG332</f>
        <v>0</v>
      </c>
      <c r="DH306" s="3">
        <f t="shared" si="240"/>
        <v>0</v>
      </c>
      <c r="DI306" s="3">
        <f t="shared" si="240"/>
        <v>0</v>
      </c>
      <c r="DJ306" s="3">
        <f t="shared" si="240"/>
        <v>0</v>
      </c>
      <c r="DK306" s="3">
        <f t="shared" si="240"/>
        <v>0</v>
      </c>
      <c r="DL306" s="3">
        <f t="shared" si="240"/>
        <v>0</v>
      </c>
      <c r="DM306" s="3">
        <f t="shared" si="240"/>
        <v>0</v>
      </c>
      <c r="DN306" s="3">
        <f t="shared" si="240"/>
        <v>0</v>
      </c>
      <c r="DO306" s="3">
        <f t="shared" si="240"/>
        <v>0</v>
      </c>
      <c r="DP306" s="3">
        <f t="shared" si="240"/>
        <v>0</v>
      </c>
      <c r="DQ306" s="3">
        <f t="shared" si="240"/>
        <v>0</v>
      </c>
      <c r="DR306" s="3">
        <f t="shared" si="240"/>
        <v>0</v>
      </c>
      <c r="DS306" s="3">
        <f t="shared" si="240"/>
        <v>0</v>
      </c>
      <c r="DT306" s="3">
        <f t="shared" si="240"/>
        <v>0</v>
      </c>
      <c r="DU306" s="3">
        <f t="shared" si="240"/>
        <v>0</v>
      </c>
      <c r="DV306" s="3">
        <f t="shared" si="240"/>
        <v>0</v>
      </c>
      <c r="DW306" s="3">
        <f t="shared" si="240"/>
        <v>0</v>
      </c>
      <c r="DX306" s="3">
        <f t="shared" si="240"/>
        <v>0</v>
      </c>
      <c r="DY306" s="3">
        <f t="shared" si="240"/>
        <v>0</v>
      </c>
      <c r="DZ306" s="3">
        <f t="shared" si="240"/>
        <v>0</v>
      </c>
      <c r="EA306" s="3">
        <f t="shared" si="240"/>
        <v>0</v>
      </c>
      <c r="EB306" s="3">
        <f t="shared" si="240"/>
        <v>0</v>
      </c>
      <c r="EC306" s="3">
        <f t="shared" si="240"/>
        <v>0</v>
      </c>
      <c r="ED306" s="3">
        <f t="shared" si="240"/>
        <v>0</v>
      </c>
      <c r="EE306" s="3">
        <f t="shared" si="240"/>
        <v>0</v>
      </c>
      <c r="EF306" s="3">
        <f t="shared" si="240"/>
        <v>0</v>
      </c>
      <c r="EG306" s="3">
        <f t="shared" si="240"/>
        <v>0</v>
      </c>
      <c r="EH306" s="3">
        <f t="shared" si="240"/>
        <v>0</v>
      </c>
      <c r="EI306" s="3">
        <f t="shared" si="240"/>
        <v>0</v>
      </c>
      <c r="EJ306" s="3">
        <f t="shared" si="240"/>
        <v>0</v>
      </c>
      <c r="EK306" s="3">
        <f t="shared" si="240"/>
        <v>0</v>
      </c>
      <c r="EL306" s="3">
        <f t="shared" si="240"/>
        <v>0</v>
      </c>
      <c r="EM306" s="3">
        <f t="shared" ref="EM306:FR306" si="241">EM332</f>
        <v>0</v>
      </c>
      <c r="EN306" s="3">
        <f t="shared" si="241"/>
        <v>0</v>
      </c>
      <c r="EO306" s="3">
        <f t="shared" si="241"/>
        <v>0</v>
      </c>
      <c r="EP306" s="3">
        <f t="shared" si="241"/>
        <v>0</v>
      </c>
      <c r="EQ306" s="3">
        <f t="shared" si="241"/>
        <v>0</v>
      </c>
      <c r="ER306" s="3">
        <f t="shared" si="241"/>
        <v>0</v>
      </c>
      <c r="ES306" s="3">
        <f t="shared" si="241"/>
        <v>0</v>
      </c>
      <c r="ET306" s="3">
        <f t="shared" si="241"/>
        <v>0</v>
      </c>
      <c r="EU306" s="3">
        <f t="shared" si="241"/>
        <v>0</v>
      </c>
      <c r="EV306" s="3">
        <f t="shared" si="241"/>
        <v>0</v>
      </c>
      <c r="EW306" s="3">
        <f t="shared" si="241"/>
        <v>0</v>
      </c>
      <c r="EX306" s="3">
        <f t="shared" si="241"/>
        <v>0</v>
      </c>
      <c r="EY306" s="3">
        <f t="shared" si="241"/>
        <v>0</v>
      </c>
      <c r="EZ306" s="3">
        <f t="shared" si="241"/>
        <v>0</v>
      </c>
      <c r="FA306" s="3">
        <f t="shared" si="241"/>
        <v>0</v>
      </c>
      <c r="FB306" s="3">
        <f t="shared" si="241"/>
        <v>0</v>
      </c>
      <c r="FC306" s="3">
        <f t="shared" si="241"/>
        <v>0</v>
      </c>
      <c r="FD306" s="3">
        <f t="shared" si="241"/>
        <v>0</v>
      </c>
      <c r="FE306" s="3">
        <f t="shared" si="241"/>
        <v>0</v>
      </c>
      <c r="FF306" s="3">
        <f t="shared" si="241"/>
        <v>0</v>
      </c>
      <c r="FG306" s="3">
        <f t="shared" si="241"/>
        <v>0</v>
      </c>
      <c r="FH306" s="3">
        <f t="shared" si="241"/>
        <v>0</v>
      </c>
      <c r="FI306" s="3">
        <f t="shared" si="241"/>
        <v>0</v>
      </c>
      <c r="FJ306" s="3">
        <f t="shared" si="241"/>
        <v>0</v>
      </c>
      <c r="FK306" s="3">
        <f t="shared" si="241"/>
        <v>0</v>
      </c>
      <c r="FL306" s="3">
        <f t="shared" si="241"/>
        <v>0</v>
      </c>
      <c r="FM306" s="3">
        <f t="shared" si="241"/>
        <v>0</v>
      </c>
      <c r="FN306" s="3">
        <f t="shared" si="241"/>
        <v>0</v>
      </c>
      <c r="FO306" s="3">
        <f t="shared" si="241"/>
        <v>0</v>
      </c>
      <c r="FP306" s="3">
        <f t="shared" si="241"/>
        <v>0</v>
      </c>
      <c r="FQ306" s="3">
        <f t="shared" si="241"/>
        <v>0</v>
      </c>
      <c r="FR306" s="3">
        <f t="shared" si="241"/>
        <v>0</v>
      </c>
      <c r="FS306" s="3">
        <f t="shared" ref="FS306:GX306" si="242">FS332</f>
        <v>0</v>
      </c>
      <c r="FT306" s="3">
        <f t="shared" si="242"/>
        <v>0</v>
      </c>
      <c r="FU306" s="3">
        <f t="shared" si="242"/>
        <v>0</v>
      </c>
      <c r="FV306" s="3">
        <f t="shared" si="242"/>
        <v>0</v>
      </c>
      <c r="FW306" s="3">
        <f t="shared" si="242"/>
        <v>0</v>
      </c>
      <c r="FX306" s="3">
        <f t="shared" si="242"/>
        <v>0</v>
      </c>
      <c r="FY306" s="3">
        <f t="shared" si="242"/>
        <v>0</v>
      </c>
      <c r="FZ306" s="3">
        <f t="shared" si="242"/>
        <v>0</v>
      </c>
      <c r="GA306" s="3">
        <f t="shared" si="242"/>
        <v>0</v>
      </c>
      <c r="GB306" s="3">
        <f t="shared" si="242"/>
        <v>0</v>
      </c>
      <c r="GC306" s="3">
        <f t="shared" si="242"/>
        <v>0</v>
      </c>
      <c r="GD306" s="3">
        <f t="shared" si="242"/>
        <v>0</v>
      </c>
      <c r="GE306" s="3">
        <f t="shared" si="242"/>
        <v>0</v>
      </c>
      <c r="GF306" s="3">
        <f t="shared" si="242"/>
        <v>0</v>
      </c>
      <c r="GG306" s="3">
        <f t="shared" si="242"/>
        <v>0</v>
      </c>
      <c r="GH306" s="3">
        <f t="shared" si="242"/>
        <v>0</v>
      </c>
      <c r="GI306" s="3">
        <f t="shared" si="242"/>
        <v>0</v>
      </c>
      <c r="GJ306" s="3">
        <f t="shared" si="242"/>
        <v>0</v>
      </c>
      <c r="GK306" s="3">
        <f t="shared" si="242"/>
        <v>0</v>
      </c>
      <c r="GL306" s="3">
        <f t="shared" si="242"/>
        <v>0</v>
      </c>
      <c r="GM306" s="3">
        <f t="shared" si="242"/>
        <v>0</v>
      </c>
      <c r="GN306" s="3">
        <f t="shared" si="242"/>
        <v>0</v>
      </c>
      <c r="GO306" s="3">
        <f t="shared" si="242"/>
        <v>0</v>
      </c>
      <c r="GP306" s="3">
        <f t="shared" si="242"/>
        <v>0</v>
      </c>
      <c r="GQ306" s="3">
        <f t="shared" si="242"/>
        <v>0</v>
      </c>
      <c r="GR306" s="3">
        <f t="shared" si="242"/>
        <v>0</v>
      </c>
      <c r="GS306" s="3">
        <f t="shared" si="242"/>
        <v>0</v>
      </c>
      <c r="GT306" s="3">
        <f t="shared" si="242"/>
        <v>0</v>
      </c>
      <c r="GU306" s="3">
        <f t="shared" si="242"/>
        <v>0</v>
      </c>
      <c r="GV306" s="3">
        <f t="shared" si="242"/>
        <v>0</v>
      </c>
      <c r="GW306" s="3">
        <f t="shared" si="242"/>
        <v>0</v>
      </c>
      <c r="GX306" s="3">
        <f t="shared" si="242"/>
        <v>0</v>
      </c>
    </row>
    <row r="308" spans="1:245" x14ac:dyDescent="0.2">
      <c r="A308">
        <v>17</v>
      </c>
      <c r="B308">
        <v>1</v>
      </c>
      <c r="D308">
        <f>ROW(EtalonRes!A151)</f>
        <v>151</v>
      </c>
      <c r="E308" t="s">
        <v>3</v>
      </c>
      <c r="F308" t="s">
        <v>246</v>
      </c>
      <c r="G308" t="s">
        <v>247</v>
      </c>
      <c r="H308" t="s">
        <v>248</v>
      </c>
      <c r="I308">
        <v>1</v>
      </c>
      <c r="J308">
        <v>0</v>
      </c>
      <c r="K308">
        <v>1</v>
      </c>
      <c r="O308">
        <f t="shared" ref="O308:O330" si="243">ROUND(CP308,2)</f>
        <v>468160.75</v>
      </c>
      <c r="P308">
        <f t="shared" ref="P308:P330" si="244">ROUND(CQ308*I308,2)</f>
        <v>26949.81</v>
      </c>
      <c r="Q308">
        <f t="shared" ref="Q308:Q330" si="245">ROUND(CR308*I308,2)</f>
        <v>0</v>
      </c>
      <c r="R308">
        <f t="shared" ref="R308:R330" si="246">ROUND(CS308*I308,2)</f>
        <v>0</v>
      </c>
      <c r="S308">
        <f t="shared" ref="S308:S330" si="247">ROUND(CT308*I308,2)</f>
        <v>441210.94</v>
      </c>
      <c r="T308">
        <f t="shared" ref="T308:T330" si="248">ROUND(CU308*I308,2)</f>
        <v>0</v>
      </c>
      <c r="U308">
        <f t="shared" ref="U308:U330" si="249">CV308*I308</f>
        <v>774</v>
      </c>
      <c r="V308">
        <f t="shared" ref="V308:V330" si="250">CW308*I308</f>
        <v>0</v>
      </c>
      <c r="W308">
        <f t="shared" ref="W308:W330" si="251">ROUND(CX308*I308,2)</f>
        <v>0</v>
      </c>
      <c r="X308">
        <f t="shared" ref="X308:X330" si="252">ROUND(CY308,2)</f>
        <v>308847.65999999997</v>
      </c>
      <c r="Y308">
        <f t="shared" ref="Y308:Y330" si="253">ROUND(CZ308,2)</f>
        <v>44121.09</v>
      </c>
      <c r="AA308">
        <v>-1</v>
      </c>
      <c r="AB308">
        <f t="shared" ref="AB308:AB330" si="254">ROUND((AC308+AD308+AF308),6)</f>
        <v>468160.75</v>
      </c>
      <c r="AC308">
        <f>ROUND((ES308),6)</f>
        <v>26949.81</v>
      </c>
      <c r="AD308">
        <f>ROUND((((ET308)-(EU308))+AE308),6)</f>
        <v>0</v>
      </c>
      <c r="AE308">
        <f>ROUND((EU308),6)</f>
        <v>0</v>
      </c>
      <c r="AF308">
        <f>ROUND((EV308),6)</f>
        <v>441210.94</v>
      </c>
      <c r="AG308">
        <f t="shared" ref="AG308:AG330" si="255">ROUND((AP308),6)</f>
        <v>0</v>
      </c>
      <c r="AH308">
        <f>(EW308)</f>
        <v>774</v>
      </c>
      <c r="AI308">
        <f>(EX308)</f>
        <v>0</v>
      </c>
      <c r="AJ308">
        <f t="shared" ref="AJ308:AJ330" si="256">(AS308)</f>
        <v>0</v>
      </c>
      <c r="AK308">
        <v>468160.75</v>
      </c>
      <c r="AL308">
        <v>26949.81</v>
      </c>
      <c r="AM308">
        <v>0</v>
      </c>
      <c r="AN308">
        <v>0</v>
      </c>
      <c r="AO308">
        <v>441210.94</v>
      </c>
      <c r="AP308">
        <v>0</v>
      </c>
      <c r="AQ308">
        <v>774</v>
      </c>
      <c r="AR308">
        <v>0</v>
      </c>
      <c r="AS308">
        <v>0</v>
      </c>
      <c r="AT308">
        <v>70</v>
      </c>
      <c r="AU308">
        <v>10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3</v>
      </c>
      <c r="BE308" t="s">
        <v>3</v>
      </c>
      <c r="BF308" t="s">
        <v>3</v>
      </c>
      <c r="BG308" t="s">
        <v>3</v>
      </c>
      <c r="BH308">
        <v>0</v>
      </c>
      <c r="BI308">
        <v>4</v>
      </c>
      <c r="BJ308" t="s">
        <v>249</v>
      </c>
      <c r="BM308">
        <v>0</v>
      </c>
      <c r="BN308">
        <v>0</v>
      </c>
      <c r="BO308" t="s">
        <v>3</v>
      </c>
      <c r="BP308">
        <v>0</v>
      </c>
      <c r="BQ308">
        <v>1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3</v>
      </c>
      <c r="BZ308">
        <v>70</v>
      </c>
      <c r="CA308">
        <v>10</v>
      </c>
      <c r="CB308" t="s">
        <v>3</v>
      </c>
      <c r="CE308">
        <v>0</v>
      </c>
      <c r="CF308">
        <v>0</v>
      </c>
      <c r="CG308">
        <v>0</v>
      </c>
      <c r="CM308">
        <v>0</v>
      </c>
      <c r="CN308" t="s">
        <v>3</v>
      </c>
      <c r="CO308">
        <v>0</v>
      </c>
      <c r="CP308">
        <f t="shared" ref="CP308:CP330" si="257">(P308+Q308+S308)</f>
        <v>468160.75</v>
      </c>
      <c r="CQ308">
        <f t="shared" ref="CQ308:CQ330" si="258">(AC308*BC308*AW308)</f>
        <v>26949.81</v>
      </c>
      <c r="CR308">
        <f>((((ET308)*BB308-(EU308)*BS308)+AE308*BS308)*AV308)</f>
        <v>0</v>
      </c>
      <c r="CS308">
        <f t="shared" ref="CS308:CS330" si="259">(AE308*BS308*AV308)</f>
        <v>0</v>
      </c>
      <c r="CT308">
        <f t="shared" ref="CT308:CT330" si="260">(AF308*BA308*AV308)</f>
        <v>441210.94</v>
      </c>
      <c r="CU308">
        <f t="shared" ref="CU308:CU330" si="261">AG308</f>
        <v>0</v>
      </c>
      <c r="CV308">
        <f t="shared" ref="CV308:CV330" si="262">(AH308*AV308)</f>
        <v>774</v>
      </c>
      <c r="CW308">
        <f t="shared" ref="CW308:CW330" si="263">AI308</f>
        <v>0</v>
      </c>
      <c r="CX308">
        <f t="shared" ref="CX308:CX330" si="264">AJ308</f>
        <v>0</v>
      </c>
      <c r="CY308">
        <f t="shared" ref="CY308:CY330" si="265">((S308*BZ308)/100)</f>
        <v>308847.658</v>
      </c>
      <c r="CZ308">
        <f t="shared" ref="CZ308:CZ330" si="266">((S308*CA308)/100)</f>
        <v>44121.094000000005</v>
      </c>
      <c r="DC308" t="s">
        <v>3</v>
      </c>
      <c r="DD308" t="s">
        <v>3</v>
      </c>
      <c r="DE308" t="s">
        <v>3</v>
      </c>
      <c r="DF308" t="s">
        <v>3</v>
      </c>
      <c r="DG308" t="s">
        <v>3</v>
      </c>
      <c r="DH308" t="s">
        <v>3</v>
      </c>
      <c r="DI308" t="s">
        <v>3</v>
      </c>
      <c r="DJ308" t="s">
        <v>3</v>
      </c>
      <c r="DK308" t="s">
        <v>3</v>
      </c>
      <c r="DL308" t="s">
        <v>3</v>
      </c>
      <c r="DM308" t="s">
        <v>3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248</v>
      </c>
      <c r="DW308" t="s">
        <v>248</v>
      </c>
      <c r="DX308">
        <v>1</v>
      </c>
      <c r="DZ308" t="s">
        <v>3</v>
      </c>
      <c r="EA308" t="s">
        <v>3</v>
      </c>
      <c r="EB308" t="s">
        <v>3</v>
      </c>
      <c r="EC308" t="s">
        <v>3</v>
      </c>
      <c r="EE308">
        <v>1364533919</v>
      </c>
      <c r="EF308">
        <v>1</v>
      </c>
      <c r="EG308" t="s">
        <v>22</v>
      </c>
      <c r="EH308">
        <v>0</v>
      </c>
      <c r="EI308" t="s">
        <v>3</v>
      </c>
      <c r="EJ308">
        <v>4</v>
      </c>
      <c r="EK308">
        <v>0</v>
      </c>
      <c r="EL308" t="s">
        <v>23</v>
      </c>
      <c r="EM308" t="s">
        <v>24</v>
      </c>
      <c r="EO308" t="s">
        <v>3</v>
      </c>
      <c r="EQ308">
        <v>1311744</v>
      </c>
      <c r="ER308">
        <v>468160.75</v>
      </c>
      <c r="ES308">
        <v>26949.81</v>
      </c>
      <c r="ET308">
        <v>0</v>
      </c>
      <c r="EU308">
        <v>0</v>
      </c>
      <c r="EV308">
        <v>441210.94</v>
      </c>
      <c r="EW308">
        <v>774</v>
      </c>
      <c r="EX308">
        <v>0</v>
      </c>
      <c r="EY308">
        <v>0</v>
      </c>
      <c r="FQ308">
        <v>0</v>
      </c>
      <c r="FR308">
        <f t="shared" ref="FR308:FR330" si="267">ROUND(IF(BI308=3,GM308,0),2)</f>
        <v>0</v>
      </c>
      <c r="FS308">
        <v>0</v>
      </c>
      <c r="FX308">
        <v>70</v>
      </c>
      <c r="FY308">
        <v>10</v>
      </c>
      <c r="GA308" t="s">
        <v>3</v>
      </c>
      <c r="GD308">
        <v>0</v>
      </c>
      <c r="GF308">
        <v>1797890287</v>
      </c>
      <c r="GG308">
        <v>2</v>
      </c>
      <c r="GH308">
        <v>1</v>
      </c>
      <c r="GI308">
        <v>-2</v>
      </c>
      <c r="GJ308">
        <v>0</v>
      </c>
      <c r="GK308">
        <f>ROUND(R308*(R12)/100,2)</f>
        <v>0</v>
      </c>
      <c r="GL308">
        <f t="shared" ref="GL308:GL330" si="268">ROUND(IF(AND(BH308=3,BI308=3,FS308&lt;&gt;0),P308,0),2)</f>
        <v>0</v>
      </c>
      <c r="GM308">
        <f t="shared" ref="GM308:GM330" si="269">ROUND(O308+X308+Y308+GK308,2)+GX308</f>
        <v>821129.5</v>
      </c>
      <c r="GN308">
        <f t="shared" ref="GN308:GN330" si="270">IF(OR(BI308=0,BI308=1),ROUND(O308+X308+Y308+GK308,2),0)</f>
        <v>0</v>
      </c>
      <c r="GO308">
        <f t="shared" ref="GO308:GO330" si="271">IF(BI308=2,ROUND(O308+X308+Y308+GK308,2),0)</f>
        <v>0</v>
      </c>
      <c r="GP308">
        <f t="shared" ref="GP308:GP330" si="272">IF(BI308=4,ROUND(O308+X308+Y308+GK308,2)+GX308,0)</f>
        <v>821129.5</v>
      </c>
      <c r="GR308">
        <v>0</v>
      </c>
      <c r="GS308">
        <v>3</v>
      </c>
      <c r="GT308">
        <v>0</v>
      </c>
      <c r="GU308" t="s">
        <v>3</v>
      </c>
      <c r="GV308">
        <f t="shared" ref="GV308:GV330" si="273">ROUND((GT308),6)</f>
        <v>0</v>
      </c>
      <c r="GW308">
        <v>1</v>
      </c>
      <c r="GX308">
        <f t="shared" ref="GX308:GX330" si="274">ROUND(HC308*I308,2)</f>
        <v>0</v>
      </c>
      <c r="HA308">
        <v>0</v>
      </c>
      <c r="HB308">
        <v>0</v>
      </c>
      <c r="HC308">
        <f t="shared" ref="HC308:HC330" si="275">GV308*GW308</f>
        <v>0</v>
      </c>
      <c r="HE308" t="s">
        <v>3</v>
      </c>
      <c r="HF308" t="s">
        <v>3</v>
      </c>
      <c r="HM308" t="s">
        <v>3</v>
      </c>
      <c r="HN308" t="s">
        <v>3</v>
      </c>
      <c r="HO308" t="s">
        <v>3</v>
      </c>
      <c r="HP308" t="s">
        <v>3</v>
      </c>
      <c r="HQ308" t="s">
        <v>3</v>
      </c>
      <c r="IK308">
        <v>0</v>
      </c>
    </row>
    <row r="309" spans="1:245" x14ac:dyDescent="0.2">
      <c r="A309">
        <v>17</v>
      </c>
      <c r="B309">
        <v>1</v>
      </c>
      <c r="D309">
        <f>ROW(EtalonRes!A160)</f>
        <v>160</v>
      </c>
      <c r="E309" t="s">
        <v>3</v>
      </c>
      <c r="F309" t="s">
        <v>250</v>
      </c>
      <c r="G309" t="s">
        <v>251</v>
      </c>
      <c r="H309" t="s">
        <v>252</v>
      </c>
      <c r="I309">
        <v>1</v>
      </c>
      <c r="J309">
        <v>0</v>
      </c>
      <c r="K309">
        <v>1</v>
      </c>
      <c r="O309">
        <f t="shared" si="243"/>
        <v>10465.19</v>
      </c>
      <c r="P309">
        <f t="shared" si="244"/>
        <v>1287.42</v>
      </c>
      <c r="Q309">
        <f t="shared" si="245"/>
        <v>33.47</v>
      </c>
      <c r="R309">
        <f t="shared" si="246"/>
        <v>0.2</v>
      </c>
      <c r="S309">
        <f t="shared" si="247"/>
        <v>9144.2999999999993</v>
      </c>
      <c r="T309">
        <f t="shared" si="248"/>
        <v>0</v>
      </c>
      <c r="U309">
        <f t="shared" si="249"/>
        <v>15</v>
      </c>
      <c r="V309">
        <f t="shared" si="250"/>
        <v>0</v>
      </c>
      <c r="W309">
        <f t="shared" si="251"/>
        <v>0</v>
      </c>
      <c r="X309">
        <f t="shared" si="252"/>
        <v>6401.01</v>
      </c>
      <c r="Y309">
        <f t="shared" si="253"/>
        <v>914.43</v>
      </c>
      <c r="AA309">
        <v>-1</v>
      </c>
      <c r="AB309">
        <f t="shared" si="254"/>
        <v>10465.19</v>
      </c>
      <c r="AC309">
        <f>ROUND((ES309),6)</f>
        <v>1287.42</v>
      </c>
      <c r="AD309">
        <f>ROUND((((ET309)-(EU309))+AE309),6)</f>
        <v>33.47</v>
      </c>
      <c r="AE309">
        <f>ROUND((EU309),6)</f>
        <v>0.2</v>
      </c>
      <c r="AF309">
        <f>ROUND((EV309),6)</f>
        <v>9144.2999999999993</v>
      </c>
      <c r="AG309">
        <f t="shared" si="255"/>
        <v>0</v>
      </c>
      <c r="AH309">
        <f>(EW309)</f>
        <v>15</v>
      </c>
      <c r="AI309">
        <f>(EX309)</f>
        <v>0</v>
      </c>
      <c r="AJ309">
        <f t="shared" si="256"/>
        <v>0</v>
      </c>
      <c r="AK309">
        <v>10465.19</v>
      </c>
      <c r="AL309">
        <v>1287.42</v>
      </c>
      <c r="AM309">
        <v>33.47</v>
      </c>
      <c r="AN309">
        <v>0.2</v>
      </c>
      <c r="AO309">
        <v>9144.2999999999993</v>
      </c>
      <c r="AP309">
        <v>0</v>
      </c>
      <c r="AQ309">
        <v>15</v>
      </c>
      <c r="AR309">
        <v>0</v>
      </c>
      <c r="AS309">
        <v>0</v>
      </c>
      <c r="AT309">
        <v>70</v>
      </c>
      <c r="AU309">
        <v>10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3</v>
      </c>
      <c r="BE309" t="s">
        <v>3</v>
      </c>
      <c r="BF309" t="s">
        <v>3</v>
      </c>
      <c r="BG309" t="s">
        <v>3</v>
      </c>
      <c r="BH309">
        <v>0</v>
      </c>
      <c r="BI309">
        <v>4</v>
      </c>
      <c r="BJ309" t="s">
        <v>253</v>
      </c>
      <c r="BM309">
        <v>0</v>
      </c>
      <c r="BN309">
        <v>0</v>
      </c>
      <c r="BO309" t="s">
        <v>3</v>
      </c>
      <c r="BP309">
        <v>0</v>
      </c>
      <c r="BQ309">
        <v>1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3</v>
      </c>
      <c r="BZ309">
        <v>70</v>
      </c>
      <c r="CA309">
        <v>10</v>
      </c>
      <c r="CB309" t="s">
        <v>3</v>
      </c>
      <c r="CE309">
        <v>0</v>
      </c>
      <c r="CF309">
        <v>0</v>
      </c>
      <c r="CG309">
        <v>0</v>
      </c>
      <c r="CM309">
        <v>0</v>
      </c>
      <c r="CN309" t="s">
        <v>3</v>
      </c>
      <c r="CO309">
        <v>0</v>
      </c>
      <c r="CP309">
        <f t="shared" si="257"/>
        <v>10465.189999999999</v>
      </c>
      <c r="CQ309">
        <f t="shared" si="258"/>
        <v>1287.42</v>
      </c>
      <c r="CR309">
        <f>((((ET309)*BB309-(EU309)*BS309)+AE309*BS309)*AV309)</f>
        <v>33.47</v>
      </c>
      <c r="CS309">
        <f t="shared" si="259"/>
        <v>0.2</v>
      </c>
      <c r="CT309">
        <f t="shared" si="260"/>
        <v>9144.2999999999993</v>
      </c>
      <c r="CU309">
        <f t="shared" si="261"/>
        <v>0</v>
      </c>
      <c r="CV309">
        <f t="shared" si="262"/>
        <v>15</v>
      </c>
      <c r="CW309">
        <f t="shared" si="263"/>
        <v>0</v>
      </c>
      <c r="CX309">
        <f t="shared" si="264"/>
        <v>0</v>
      </c>
      <c r="CY309">
        <f t="shared" si="265"/>
        <v>6401.01</v>
      </c>
      <c r="CZ309">
        <f t="shared" si="266"/>
        <v>914.43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>
        <v>0</v>
      </c>
      <c r="DO309">
        <v>0</v>
      </c>
      <c r="DP309">
        <v>1</v>
      </c>
      <c r="DQ309">
        <v>1</v>
      </c>
      <c r="DU309">
        <v>1013</v>
      </c>
      <c r="DV309" t="s">
        <v>252</v>
      </c>
      <c r="DW309" t="s">
        <v>252</v>
      </c>
      <c r="DX309">
        <v>1</v>
      </c>
      <c r="DZ309" t="s">
        <v>3</v>
      </c>
      <c r="EA309" t="s">
        <v>3</v>
      </c>
      <c r="EB309" t="s">
        <v>3</v>
      </c>
      <c r="EC309" t="s">
        <v>3</v>
      </c>
      <c r="EE309">
        <v>1364533919</v>
      </c>
      <c r="EF309">
        <v>1</v>
      </c>
      <c r="EG309" t="s">
        <v>22</v>
      </c>
      <c r="EH309">
        <v>0</v>
      </c>
      <c r="EI309" t="s">
        <v>3</v>
      </c>
      <c r="EJ309">
        <v>4</v>
      </c>
      <c r="EK309">
        <v>0</v>
      </c>
      <c r="EL309" t="s">
        <v>23</v>
      </c>
      <c r="EM309" t="s">
        <v>24</v>
      </c>
      <c r="EO309" t="s">
        <v>3</v>
      </c>
      <c r="EQ309">
        <v>1024</v>
      </c>
      <c r="ER309">
        <v>10465.19</v>
      </c>
      <c r="ES309">
        <v>1287.42</v>
      </c>
      <c r="ET309">
        <v>33.47</v>
      </c>
      <c r="EU309">
        <v>0.2</v>
      </c>
      <c r="EV309">
        <v>9144.2999999999993</v>
      </c>
      <c r="EW309">
        <v>15</v>
      </c>
      <c r="EX309">
        <v>0</v>
      </c>
      <c r="EY309">
        <v>0</v>
      </c>
      <c r="FQ309">
        <v>0</v>
      </c>
      <c r="FR309">
        <f t="shared" si="267"/>
        <v>0</v>
      </c>
      <c r="FS309">
        <v>0</v>
      </c>
      <c r="FX309">
        <v>70</v>
      </c>
      <c r="FY309">
        <v>10</v>
      </c>
      <c r="GA309" t="s">
        <v>3</v>
      </c>
      <c r="GD309">
        <v>0</v>
      </c>
      <c r="GF309">
        <v>-329762746</v>
      </c>
      <c r="GG309">
        <v>2</v>
      </c>
      <c r="GH309">
        <v>1</v>
      </c>
      <c r="GI309">
        <v>-2</v>
      </c>
      <c r="GJ309">
        <v>0</v>
      </c>
      <c r="GK309">
        <f>ROUND(R309*(R12)/100,2)</f>
        <v>0.22</v>
      </c>
      <c r="GL309">
        <f t="shared" si="268"/>
        <v>0</v>
      </c>
      <c r="GM309">
        <f t="shared" si="269"/>
        <v>17780.849999999999</v>
      </c>
      <c r="GN309">
        <f t="shared" si="270"/>
        <v>0</v>
      </c>
      <c r="GO309">
        <f t="shared" si="271"/>
        <v>0</v>
      </c>
      <c r="GP309">
        <f t="shared" si="272"/>
        <v>17780.849999999999</v>
      </c>
      <c r="GR309">
        <v>0</v>
      </c>
      <c r="GS309">
        <v>3</v>
      </c>
      <c r="GT309">
        <v>0</v>
      </c>
      <c r="GU309" t="s">
        <v>3</v>
      </c>
      <c r="GV309">
        <f t="shared" si="273"/>
        <v>0</v>
      </c>
      <c r="GW309">
        <v>1</v>
      </c>
      <c r="GX309">
        <f t="shared" si="274"/>
        <v>0</v>
      </c>
      <c r="HA309">
        <v>0</v>
      </c>
      <c r="HB309">
        <v>0</v>
      </c>
      <c r="HC309">
        <f t="shared" si="275"/>
        <v>0</v>
      </c>
      <c r="HE309" t="s">
        <v>3</v>
      </c>
      <c r="HF309" t="s">
        <v>3</v>
      </c>
      <c r="HM309" t="s">
        <v>3</v>
      </c>
      <c r="HN309" t="s">
        <v>3</v>
      </c>
      <c r="HO309" t="s">
        <v>3</v>
      </c>
      <c r="HP309" t="s">
        <v>3</v>
      </c>
      <c r="HQ309" t="s">
        <v>3</v>
      </c>
      <c r="IK309">
        <v>0</v>
      </c>
    </row>
    <row r="310" spans="1:245" x14ac:dyDescent="0.2">
      <c r="A310">
        <v>17</v>
      </c>
      <c r="B310">
        <v>1</v>
      </c>
      <c r="D310">
        <f>ROW(EtalonRes!A164)</f>
        <v>164</v>
      </c>
      <c r="E310" t="s">
        <v>3</v>
      </c>
      <c r="F310" t="s">
        <v>184</v>
      </c>
      <c r="G310" t="s">
        <v>185</v>
      </c>
      <c r="H310" t="s">
        <v>41</v>
      </c>
      <c r="I310">
        <v>13</v>
      </c>
      <c r="J310">
        <v>0</v>
      </c>
      <c r="K310">
        <v>13</v>
      </c>
      <c r="O310">
        <f t="shared" si="243"/>
        <v>12067.12</v>
      </c>
      <c r="P310">
        <f t="shared" si="244"/>
        <v>482.04</v>
      </c>
      <c r="Q310">
        <f t="shared" si="245"/>
        <v>0</v>
      </c>
      <c r="R310">
        <f t="shared" si="246"/>
        <v>0</v>
      </c>
      <c r="S310">
        <f t="shared" si="247"/>
        <v>11585.08</v>
      </c>
      <c r="T310">
        <f t="shared" si="248"/>
        <v>0</v>
      </c>
      <c r="U310">
        <f t="shared" si="249"/>
        <v>21.84</v>
      </c>
      <c r="V310">
        <f t="shared" si="250"/>
        <v>0</v>
      </c>
      <c r="W310">
        <f t="shared" si="251"/>
        <v>0</v>
      </c>
      <c r="X310">
        <f t="shared" si="252"/>
        <v>8109.56</v>
      </c>
      <c r="Y310">
        <f t="shared" si="253"/>
        <v>1158.51</v>
      </c>
      <c r="AA310">
        <v>-1</v>
      </c>
      <c r="AB310">
        <f t="shared" si="254"/>
        <v>928.24</v>
      </c>
      <c r="AC310">
        <f>ROUND(((ES310*2)),6)</f>
        <v>37.08</v>
      </c>
      <c r="AD310">
        <f>ROUND(((((ET310*2))-((EU310*2)))+AE310),6)</f>
        <v>0</v>
      </c>
      <c r="AE310">
        <f>ROUND(((EU310*2)),6)</f>
        <v>0</v>
      </c>
      <c r="AF310">
        <f>ROUND(((EV310*2)),6)</f>
        <v>891.16</v>
      </c>
      <c r="AG310">
        <f t="shared" si="255"/>
        <v>0</v>
      </c>
      <c r="AH310">
        <f>((EW310*2))</f>
        <v>1.68</v>
      </c>
      <c r="AI310">
        <f>((EX310*2))</f>
        <v>0</v>
      </c>
      <c r="AJ310">
        <f t="shared" si="256"/>
        <v>0</v>
      </c>
      <c r="AK310">
        <v>464.12</v>
      </c>
      <c r="AL310">
        <v>18.54</v>
      </c>
      <c r="AM310">
        <v>0</v>
      </c>
      <c r="AN310">
        <v>0</v>
      </c>
      <c r="AO310">
        <v>445.58</v>
      </c>
      <c r="AP310">
        <v>0</v>
      </c>
      <c r="AQ310">
        <v>0.84</v>
      </c>
      <c r="AR310">
        <v>0</v>
      </c>
      <c r="AS310">
        <v>0</v>
      </c>
      <c r="AT310">
        <v>70</v>
      </c>
      <c r="AU310">
        <v>10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3</v>
      </c>
      <c r="BE310" t="s">
        <v>3</v>
      </c>
      <c r="BF310" t="s">
        <v>3</v>
      </c>
      <c r="BG310" t="s">
        <v>3</v>
      </c>
      <c r="BH310">
        <v>0</v>
      </c>
      <c r="BI310">
        <v>4</v>
      </c>
      <c r="BJ310" t="s">
        <v>186</v>
      </c>
      <c r="BM310">
        <v>0</v>
      </c>
      <c r="BN310">
        <v>0</v>
      </c>
      <c r="BO310" t="s">
        <v>3</v>
      </c>
      <c r="BP310">
        <v>0</v>
      </c>
      <c r="BQ310">
        <v>1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3</v>
      </c>
      <c r="BZ310">
        <v>70</v>
      </c>
      <c r="CA310">
        <v>10</v>
      </c>
      <c r="CB310" t="s">
        <v>3</v>
      </c>
      <c r="CE310">
        <v>0</v>
      </c>
      <c r="CF310">
        <v>0</v>
      </c>
      <c r="CG310">
        <v>0</v>
      </c>
      <c r="CM310">
        <v>0</v>
      </c>
      <c r="CN310" t="s">
        <v>3</v>
      </c>
      <c r="CO310">
        <v>0</v>
      </c>
      <c r="CP310">
        <f t="shared" si="257"/>
        <v>12067.12</v>
      </c>
      <c r="CQ310">
        <f t="shared" si="258"/>
        <v>37.08</v>
      </c>
      <c r="CR310">
        <f>(((((ET310*2))*BB310-((EU310*2))*BS310)+AE310*BS310)*AV310)</f>
        <v>0</v>
      </c>
      <c r="CS310">
        <f t="shared" si="259"/>
        <v>0</v>
      </c>
      <c r="CT310">
        <f t="shared" si="260"/>
        <v>891.16</v>
      </c>
      <c r="CU310">
        <f t="shared" si="261"/>
        <v>0</v>
      </c>
      <c r="CV310">
        <f t="shared" si="262"/>
        <v>1.68</v>
      </c>
      <c r="CW310">
        <f t="shared" si="263"/>
        <v>0</v>
      </c>
      <c r="CX310">
        <f t="shared" si="264"/>
        <v>0</v>
      </c>
      <c r="CY310">
        <f t="shared" si="265"/>
        <v>8109.5559999999996</v>
      </c>
      <c r="CZ310">
        <f t="shared" si="266"/>
        <v>1158.508</v>
      </c>
      <c r="DC310" t="s">
        <v>3</v>
      </c>
      <c r="DD310" t="s">
        <v>43</v>
      </c>
      <c r="DE310" t="s">
        <v>43</v>
      </c>
      <c r="DF310" t="s">
        <v>43</v>
      </c>
      <c r="DG310" t="s">
        <v>43</v>
      </c>
      <c r="DH310" t="s">
        <v>3</v>
      </c>
      <c r="DI310" t="s">
        <v>43</v>
      </c>
      <c r="DJ310" t="s">
        <v>43</v>
      </c>
      <c r="DK310" t="s">
        <v>3</v>
      </c>
      <c r="DL310" t="s">
        <v>3</v>
      </c>
      <c r="DM310" t="s">
        <v>3</v>
      </c>
      <c r="DN310">
        <v>0</v>
      </c>
      <c r="DO310">
        <v>0</v>
      </c>
      <c r="DP310">
        <v>1</v>
      </c>
      <c r="DQ310">
        <v>1</v>
      </c>
      <c r="DU310">
        <v>16987630</v>
      </c>
      <c r="DV310" t="s">
        <v>41</v>
      </c>
      <c r="DW310" t="s">
        <v>41</v>
      </c>
      <c r="DX310">
        <v>1</v>
      </c>
      <c r="DZ310" t="s">
        <v>3</v>
      </c>
      <c r="EA310" t="s">
        <v>3</v>
      </c>
      <c r="EB310" t="s">
        <v>3</v>
      </c>
      <c r="EC310" t="s">
        <v>3</v>
      </c>
      <c r="EE310">
        <v>1364533919</v>
      </c>
      <c r="EF310">
        <v>1</v>
      </c>
      <c r="EG310" t="s">
        <v>22</v>
      </c>
      <c r="EH310">
        <v>0</v>
      </c>
      <c r="EI310" t="s">
        <v>3</v>
      </c>
      <c r="EJ310">
        <v>4</v>
      </c>
      <c r="EK310">
        <v>0</v>
      </c>
      <c r="EL310" t="s">
        <v>23</v>
      </c>
      <c r="EM310" t="s">
        <v>24</v>
      </c>
      <c r="EO310" t="s">
        <v>3</v>
      </c>
      <c r="EQ310">
        <v>1024</v>
      </c>
      <c r="ER310">
        <v>464.12</v>
      </c>
      <c r="ES310">
        <v>18.54</v>
      </c>
      <c r="ET310">
        <v>0</v>
      </c>
      <c r="EU310">
        <v>0</v>
      </c>
      <c r="EV310">
        <v>445.58</v>
      </c>
      <c r="EW310">
        <v>0.84</v>
      </c>
      <c r="EX310">
        <v>0</v>
      </c>
      <c r="EY310">
        <v>0</v>
      </c>
      <c r="FQ310">
        <v>0</v>
      </c>
      <c r="FR310">
        <f t="shared" si="267"/>
        <v>0</v>
      </c>
      <c r="FS310">
        <v>0</v>
      </c>
      <c r="FX310">
        <v>70</v>
      </c>
      <c r="FY310">
        <v>10</v>
      </c>
      <c r="GA310" t="s">
        <v>3</v>
      </c>
      <c r="GD310">
        <v>0</v>
      </c>
      <c r="GF310">
        <v>-421218563</v>
      </c>
      <c r="GG310">
        <v>2</v>
      </c>
      <c r="GH310">
        <v>1</v>
      </c>
      <c r="GI310">
        <v>-2</v>
      </c>
      <c r="GJ310">
        <v>0</v>
      </c>
      <c r="GK310">
        <f>ROUND(R310*(R12)/100,2)</f>
        <v>0</v>
      </c>
      <c r="GL310">
        <f t="shared" si="268"/>
        <v>0</v>
      </c>
      <c r="GM310">
        <f t="shared" si="269"/>
        <v>21335.19</v>
      </c>
      <c r="GN310">
        <f t="shared" si="270"/>
        <v>0</v>
      </c>
      <c r="GO310">
        <f t="shared" si="271"/>
        <v>0</v>
      </c>
      <c r="GP310">
        <f t="shared" si="272"/>
        <v>21335.19</v>
      </c>
      <c r="GR310">
        <v>0</v>
      </c>
      <c r="GS310">
        <v>3</v>
      </c>
      <c r="GT310">
        <v>0</v>
      </c>
      <c r="GU310" t="s">
        <v>3</v>
      </c>
      <c r="GV310">
        <f t="shared" si="273"/>
        <v>0</v>
      </c>
      <c r="GW310">
        <v>1</v>
      </c>
      <c r="GX310">
        <f t="shared" si="274"/>
        <v>0</v>
      </c>
      <c r="HA310">
        <v>0</v>
      </c>
      <c r="HB310">
        <v>0</v>
      </c>
      <c r="HC310">
        <f t="shared" si="275"/>
        <v>0</v>
      </c>
      <c r="HE310" t="s">
        <v>3</v>
      </c>
      <c r="HF310" t="s">
        <v>3</v>
      </c>
      <c r="HM310" t="s">
        <v>3</v>
      </c>
      <c r="HN310" t="s">
        <v>3</v>
      </c>
      <c r="HO310" t="s">
        <v>3</v>
      </c>
      <c r="HP310" t="s">
        <v>3</v>
      </c>
      <c r="HQ310" t="s">
        <v>3</v>
      </c>
      <c r="IK310">
        <v>0</v>
      </c>
    </row>
    <row r="311" spans="1:245" x14ac:dyDescent="0.2">
      <c r="A311">
        <v>18</v>
      </c>
      <c r="B311">
        <v>1</v>
      </c>
      <c r="E311" t="s">
        <v>3</v>
      </c>
      <c r="F311" t="s">
        <v>112</v>
      </c>
      <c r="G311" t="s">
        <v>113</v>
      </c>
      <c r="H311" t="s">
        <v>114</v>
      </c>
      <c r="I311">
        <f>I310*J311</f>
        <v>13</v>
      </c>
      <c r="J311">
        <v>1</v>
      </c>
      <c r="K311">
        <v>1</v>
      </c>
      <c r="O311">
        <f t="shared" si="243"/>
        <v>2340</v>
      </c>
      <c r="P311">
        <f t="shared" si="244"/>
        <v>2340</v>
      </c>
      <c r="Q311">
        <f t="shared" si="245"/>
        <v>0</v>
      </c>
      <c r="R311">
        <f t="shared" si="246"/>
        <v>0</v>
      </c>
      <c r="S311">
        <f t="shared" si="247"/>
        <v>0</v>
      </c>
      <c r="T311">
        <f t="shared" si="248"/>
        <v>0</v>
      </c>
      <c r="U311">
        <f t="shared" si="249"/>
        <v>0</v>
      </c>
      <c r="V311">
        <f t="shared" si="250"/>
        <v>0</v>
      </c>
      <c r="W311">
        <f t="shared" si="251"/>
        <v>0</v>
      </c>
      <c r="X311">
        <f t="shared" si="252"/>
        <v>0</v>
      </c>
      <c r="Y311">
        <f t="shared" si="253"/>
        <v>0</v>
      </c>
      <c r="AA311">
        <v>-1</v>
      </c>
      <c r="AB311">
        <f t="shared" si="254"/>
        <v>180</v>
      </c>
      <c r="AC311">
        <f>ROUND((ES311),6)</f>
        <v>180</v>
      </c>
      <c r="AD311">
        <f>ROUND((((ET311)-(EU311))+AE311),6)</f>
        <v>0</v>
      </c>
      <c r="AE311">
        <f>ROUND((EU311),6)</f>
        <v>0</v>
      </c>
      <c r="AF311">
        <f>ROUND((EV311),6)</f>
        <v>0</v>
      </c>
      <c r="AG311">
        <f t="shared" si="255"/>
        <v>0</v>
      </c>
      <c r="AH311">
        <f>(EW311)</f>
        <v>0</v>
      </c>
      <c r="AI311">
        <f>(EX311)</f>
        <v>0</v>
      </c>
      <c r="AJ311">
        <f t="shared" si="256"/>
        <v>0</v>
      </c>
      <c r="AK311">
        <v>180</v>
      </c>
      <c r="AL311">
        <v>180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70</v>
      </c>
      <c r="AU311">
        <v>10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3</v>
      </c>
      <c r="BE311" t="s">
        <v>3</v>
      </c>
      <c r="BF311" t="s">
        <v>3</v>
      </c>
      <c r="BG311" t="s">
        <v>3</v>
      </c>
      <c r="BH311">
        <v>3</v>
      </c>
      <c r="BI311">
        <v>4</v>
      </c>
      <c r="BJ311" t="s">
        <v>3</v>
      </c>
      <c r="BM311">
        <v>0</v>
      </c>
      <c r="BN311">
        <v>0</v>
      </c>
      <c r="BO311" t="s">
        <v>3</v>
      </c>
      <c r="BP311">
        <v>0</v>
      </c>
      <c r="BQ311">
        <v>1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3</v>
      </c>
      <c r="BZ311">
        <v>70</v>
      </c>
      <c r="CA311">
        <v>10</v>
      </c>
      <c r="CB311" t="s">
        <v>3</v>
      </c>
      <c r="CE311">
        <v>0</v>
      </c>
      <c r="CF311">
        <v>0</v>
      </c>
      <c r="CG311">
        <v>0</v>
      </c>
      <c r="CM311">
        <v>0</v>
      </c>
      <c r="CN311" t="s">
        <v>3</v>
      </c>
      <c r="CO311">
        <v>0</v>
      </c>
      <c r="CP311">
        <f t="shared" si="257"/>
        <v>2340</v>
      </c>
      <c r="CQ311">
        <f t="shared" si="258"/>
        <v>180</v>
      </c>
      <c r="CR311">
        <f>((((ET311)*BB311-(EU311)*BS311)+AE311*BS311)*AV311)</f>
        <v>0</v>
      </c>
      <c r="CS311">
        <f t="shared" si="259"/>
        <v>0</v>
      </c>
      <c r="CT311">
        <f t="shared" si="260"/>
        <v>0</v>
      </c>
      <c r="CU311">
        <f t="shared" si="261"/>
        <v>0</v>
      </c>
      <c r="CV311">
        <f t="shared" si="262"/>
        <v>0</v>
      </c>
      <c r="CW311">
        <f t="shared" si="263"/>
        <v>0</v>
      </c>
      <c r="CX311">
        <f t="shared" si="264"/>
        <v>0</v>
      </c>
      <c r="CY311">
        <f t="shared" si="265"/>
        <v>0</v>
      </c>
      <c r="CZ311">
        <f t="shared" si="266"/>
        <v>0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>
        <v>0</v>
      </c>
      <c r="DO311">
        <v>0</v>
      </c>
      <c r="DP311">
        <v>1</v>
      </c>
      <c r="DQ311">
        <v>1</v>
      </c>
      <c r="DU311">
        <v>1013</v>
      </c>
      <c r="DV311" t="s">
        <v>114</v>
      </c>
      <c r="DW311" t="s">
        <v>114</v>
      </c>
      <c r="DX311">
        <v>7.0999999999999994E-2</v>
      </c>
      <c r="DZ311" t="s">
        <v>3</v>
      </c>
      <c r="EA311" t="s">
        <v>3</v>
      </c>
      <c r="EB311" t="s">
        <v>3</v>
      </c>
      <c r="EC311" t="s">
        <v>3</v>
      </c>
      <c r="EE311">
        <v>1364533919</v>
      </c>
      <c r="EF311">
        <v>1</v>
      </c>
      <c r="EG311" t="s">
        <v>22</v>
      </c>
      <c r="EH311">
        <v>0</v>
      </c>
      <c r="EI311" t="s">
        <v>3</v>
      </c>
      <c r="EJ311">
        <v>4</v>
      </c>
      <c r="EK311">
        <v>0</v>
      </c>
      <c r="EL311" t="s">
        <v>23</v>
      </c>
      <c r="EM311" t="s">
        <v>24</v>
      </c>
      <c r="EO311" t="s">
        <v>3</v>
      </c>
      <c r="EQ311">
        <v>1024</v>
      </c>
      <c r="ER311">
        <v>180</v>
      </c>
      <c r="ES311">
        <v>180</v>
      </c>
      <c r="ET311">
        <v>0</v>
      </c>
      <c r="EU311">
        <v>0</v>
      </c>
      <c r="EV311">
        <v>0</v>
      </c>
      <c r="EW311">
        <v>0</v>
      </c>
      <c r="EX311">
        <v>0</v>
      </c>
      <c r="FQ311">
        <v>2340</v>
      </c>
      <c r="FR311">
        <f t="shared" si="267"/>
        <v>0</v>
      </c>
      <c r="FS311">
        <v>1</v>
      </c>
      <c r="FX311">
        <v>70</v>
      </c>
      <c r="FY311">
        <v>10</v>
      </c>
      <c r="GA311" t="s">
        <v>3</v>
      </c>
      <c r="GD311">
        <v>0</v>
      </c>
      <c r="GF311">
        <v>-54322067</v>
      </c>
      <c r="GG311">
        <v>2</v>
      </c>
      <c r="GH311">
        <v>0</v>
      </c>
      <c r="GI311">
        <v>-2</v>
      </c>
      <c r="GJ311">
        <v>0</v>
      </c>
      <c r="GK311">
        <f>ROUND(R311*(R12)/100,2)</f>
        <v>0</v>
      </c>
      <c r="GL311">
        <f t="shared" si="268"/>
        <v>0</v>
      </c>
      <c r="GM311">
        <f t="shared" si="269"/>
        <v>2340</v>
      </c>
      <c r="GN311">
        <f t="shared" si="270"/>
        <v>0</v>
      </c>
      <c r="GO311">
        <f t="shared" si="271"/>
        <v>0</v>
      </c>
      <c r="GP311">
        <f t="shared" si="272"/>
        <v>2340</v>
      </c>
      <c r="GR311">
        <v>0</v>
      </c>
      <c r="GS311">
        <v>0</v>
      </c>
      <c r="GT311">
        <v>0</v>
      </c>
      <c r="GU311" t="s">
        <v>3</v>
      </c>
      <c r="GV311">
        <f t="shared" si="273"/>
        <v>0</v>
      </c>
      <c r="GW311">
        <v>1</v>
      </c>
      <c r="GX311">
        <f t="shared" si="274"/>
        <v>0</v>
      </c>
      <c r="HA311">
        <v>0</v>
      </c>
      <c r="HB311">
        <v>0</v>
      </c>
      <c r="HC311">
        <f t="shared" si="275"/>
        <v>0</v>
      </c>
      <c r="HE311" t="s">
        <v>3</v>
      </c>
      <c r="HF311" t="s">
        <v>3</v>
      </c>
      <c r="HM311" t="s">
        <v>3</v>
      </c>
      <c r="HN311" t="s">
        <v>3</v>
      </c>
      <c r="HO311" t="s">
        <v>3</v>
      </c>
      <c r="HP311" t="s">
        <v>3</v>
      </c>
      <c r="HQ311" t="s">
        <v>3</v>
      </c>
      <c r="IK311">
        <v>0</v>
      </c>
    </row>
    <row r="312" spans="1:245" x14ac:dyDescent="0.2">
      <c r="A312">
        <v>17</v>
      </c>
      <c r="B312">
        <v>1</v>
      </c>
      <c r="D312">
        <f>ROW(EtalonRes!A167)</f>
        <v>167</v>
      </c>
      <c r="E312" t="s">
        <v>3</v>
      </c>
      <c r="F312" t="s">
        <v>254</v>
      </c>
      <c r="G312" t="s">
        <v>255</v>
      </c>
      <c r="H312" t="s">
        <v>41</v>
      </c>
      <c r="I312">
        <v>2</v>
      </c>
      <c r="J312">
        <v>0</v>
      </c>
      <c r="K312">
        <v>2</v>
      </c>
      <c r="O312">
        <f t="shared" si="243"/>
        <v>816.96</v>
      </c>
      <c r="P312">
        <f t="shared" si="244"/>
        <v>61.04</v>
      </c>
      <c r="Q312">
        <f t="shared" si="245"/>
        <v>0</v>
      </c>
      <c r="R312">
        <f t="shared" si="246"/>
        <v>0</v>
      </c>
      <c r="S312">
        <f t="shared" si="247"/>
        <v>755.92</v>
      </c>
      <c r="T312">
        <f t="shared" si="248"/>
        <v>0</v>
      </c>
      <c r="U312">
        <f t="shared" si="249"/>
        <v>1.24</v>
      </c>
      <c r="V312">
        <f t="shared" si="250"/>
        <v>0</v>
      </c>
      <c r="W312">
        <f t="shared" si="251"/>
        <v>0</v>
      </c>
      <c r="X312">
        <f t="shared" si="252"/>
        <v>529.14</v>
      </c>
      <c r="Y312">
        <f t="shared" si="253"/>
        <v>75.59</v>
      </c>
      <c r="AA312">
        <v>-1</v>
      </c>
      <c r="AB312">
        <f t="shared" si="254"/>
        <v>408.48</v>
      </c>
      <c r="AC312">
        <f>ROUND(((ES312*2)),6)</f>
        <v>30.52</v>
      </c>
      <c r="AD312">
        <f>ROUND(((((ET312*2))-((EU312*2)))+AE312),6)</f>
        <v>0</v>
      </c>
      <c r="AE312">
        <f>ROUND(((EU312*2)),6)</f>
        <v>0</v>
      </c>
      <c r="AF312">
        <f>ROUND(((EV312*2)),6)</f>
        <v>377.96</v>
      </c>
      <c r="AG312">
        <f t="shared" si="255"/>
        <v>0</v>
      </c>
      <c r="AH312">
        <f>((EW312*2))</f>
        <v>0.62</v>
      </c>
      <c r="AI312">
        <f>((EX312*2))</f>
        <v>0</v>
      </c>
      <c r="AJ312">
        <f t="shared" si="256"/>
        <v>0</v>
      </c>
      <c r="AK312">
        <v>204.24</v>
      </c>
      <c r="AL312">
        <v>15.26</v>
      </c>
      <c r="AM312">
        <v>0</v>
      </c>
      <c r="AN312">
        <v>0</v>
      </c>
      <c r="AO312">
        <v>188.98</v>
      </c>
      <c r="AP312">
        <v>0</v>
      </c>
      <c r="AQ312">
        <v>0.31</v>
      </c>
      <c r="AR312">
        <v>0</v>
      </c>
      <c r="AS312">
        <v>0</v>
      </c>
      <c r="AT312">
        <v>70</v>
      </c>
      <c r="AU312">
        <v>10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3</v>
      </c>
      <c r="BE312" t="s">
        <v>3</v>
      </c>
      <c r="BF312" t="s">
        <v>3</v>
      </c>
      <c r="BG312" t="s">
        <v>3</v>
      </c>
      <c r="BH312">
        <v>0</v>
      </c>
      <c r="BI312">
        <v>4</v>
      </c>
      <c r="BJ312" t="s">
        <v>256</v>
      </c>
      <c r="BM312">
        <v>0</v>
      </c>
      <c r="BN312">
        <v>0</v>
      </c>
      <c r="BO312" t="s">
        <v>3</v>
      </c>
      <c r="BP312">
        <v>0</v>
      </c>
      <c r="BQ312">
        <v>1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3</v>
      </c>
      <c r="BZ312">
        <v>70</v>
      </c>
      <c r="CA312">
        <v>10</v>
      </c>
      <c r="CB312" t="s">
        <v>3</v>
      </c>
      <c r="CE312">
        <v>0</v>
      </c>
      <c r="CF312">
        <v>0</v>
      </c>
      <c r="CG312">
        <v>0</v>
      </c>
      <c r="CM312">
        <v>0</v>
      </c>
      <c r="CN312" t="s">
        <v>3</v>
      </c>
      <c r="CO312">
        <v>0</v>
      </c>
      <c r="CP312">
        <f t="shared" si="257"/>
        <v>816.95999999999992</v>
      </c>
      <c r="CQ312">
        <f t="shared" si="258"/>
        <v>30.52</v>
      </c>
      <c r="CR312">
        <f>(((((ET312*2))*BB312-((EU312*2))*BS312)+AE312*BS312)*AV312)</f>
        <v>0</v>
      </c>
      <c r="CS312">
        <f t="shared" si="259"/>
        <v>0</v>
      </c>
      <c r="CT312">
        <f t="shared" si="260"/>
        <v>377.96</v>
      </c>
      <c r="CU312">
        <f t="shared" si="261"/>
        <v>0</v>
      </c>
      <c r="CV312">
        <f t="shared" si="262"/>
        <v>0.62</v>
      </c>
      <c r="CW312">
        <f t="shared" si="263"/>
        <v>0</v>
      </c>
      <c r="CX312">
        <f t="shared" si="264"/>
        <v>0</v>
      </c>
      <c r="CY312">
        <f t="shared" si="265"/>
        <v>529.14399999999989</v>
      </c>
      <c r="CZ312">
        <f t="shared" si="266"/>
        <v>75.591999999999999</v>
      </c>
      <c r="DC312" t="s">
        <v>3</v>
      </c>
      <c r="DD312" t="s">
        <v>43</v>
      </c>
      <c r="DE312" t="s">
        <v>43</v>
      </c>
      <c r="DF312" t="s">
        <v>43</v>
      </c>
      <c r="DG312" t="s">
        <v>43</v>
      </c>
      <c r="DH312" t="s">
        <v>3</v>
      </c>
      <c r="DI312" t="s">
        <v>43</v>
      </c>
      <c r="DJ312" t="s">
        <v>43</v>
      </c>
      <c r="DK312" t="s">
        <v>3</v>
      </c>
      <c r="DL312" t="s">
        <v>3</v>
      </c>
      <c r="DM312" t="s">
        <v>3</v>
      </c>
      <c r="DN312">
        <v>0</v>
      </c>
      <c r="DO312">
        <v>0</v>
      </c>
      <c r="DP312">
        <v>1</v>
      </c>
      <c r="DQ312">
        <v>1</v>
      </c>
      <c r="DU312">
        <v>16987630</v>
      </c>
      <c r="DV312" t="s">
        <v>41</v>
      </c>
      <c r="DW312" t="s">
        <v>41</v>
      </c>
      <c r="DX312">
        <v>1</v>
      </c>
      <c r="DZ312" t="s">
        <v>3</v>
      </c>
      <c r="EA312" t="s">
        <v>3</v>
      </c>
      <c r="EB312" t="s">
        <v>3</v>
      </c>
      <c r="EC312" t="s">
        <v>3</v>
      </c>
      <c r="EE312">
        <v>1364533919</v>
      </c>
      <c r="EF312">
        <v>1</v>
      </c>
      <c r="EG312" t="s">
        <v>22</v>
      </c>
      <c r="EH312">
        <v>0</v>
      </c>
      <c r="EI312" t="s">
        <v>3</v>
      </c>
      <c r="EJ312">
        <v>4</v>
      </c>
      <c r="EK312">
        <v>0</v>
      </c>
      <c r="EL312" t="s">
        <v>23</v>
      </c>
      <c r="EM312" t="s">
        <v>24</v>
      </c>
      <c r="EO312" t="s">
        <v>3</v>
      </c>
      <c r="EQ312">
        <v>1024</v>
      </c>
      <c r="ER312">
        <v>204.24</v>
      </c>
      <c r="ES312">
        <v>15.26</v>
      </c>
      <c r="ET312">
        <v>0</v>
      </c>
      <c r="EU312">
        <v>0</v>
      </c>
      <c r="EV312">
        <v>188.98</v>
      </c>
      <c r="EW312">
        <v>0.31</v>
      </c>
      <c r="EX312">
        <v>0</v>
      </c>
      <c r="EY312">
        <v>0</v>
      </c>
      <c r="FQ312">
        <v>0</v>
      </c>
      <c r="FR312">
        <f t="shared" si="267"/>
        <v>0</v>
      </c>
      <c r="FS312">
        <v>0</v>
      </c>
      <c r="FX312">
        <v>70</v>
      </c>
      <c r="FY312">
        <v>10</v>
      </c>
      <c r="GA312" t="s">
        <v>3</v>
      </c>
      <c r="GD312">
        <v>0</v>
      </c>
      <c r="GF312">
        <v>-1429469148</v>
      </c>
      <c r="GG312">
        <v>2</v>
      </c>
      <c r="GH312">
        <v>1</v>
      </c>
      <c r="GI312">
        <v>-2</v>
      </c>
      <c r="GJ312">
        <v>0</v>
      </c>
      <c r="GK312">
        <f>ROUND(R312*(R12)/100,2)</f>
        <v>0</v>
      </c>
      <c r="GL312">
        <f t="shared" si="268"/>
        <v>0</v>
      </c>
      <c r="GM312">
        <f t="shared" si="269"/>
        <v>1421.69</v>
      </c>
      <c r="GN312">
        <f t="shared" si="270"/>
        <v>0</v>
      </c>
      <c r="GO312">
        <f t="shared" si="271"/>
        <v>0</v>
      </c>
      <c r="GP312">
        <f t="shared" si="272"/>
        <v>1421.69</v>
      </c>
      <c r="GR312">
        <v>0</v>
      </c>
      <c r="GS312">
        <v>3</v>
      </c>
      <c r="GT312">
        <v>0</v>
      </c>
      <c r="GU312" t="s">
        <v>3</v>
      </c>
      <c r="GV312">
        <f t="shared" si="273"/>
        <v>0</v>
      </c>
      <c r="GW312">
        <v>1</v>
      </c>
      <c r="GX312">
        <f t="shared" si="274"/>
        <v>0</v>
      </c>
      <c r="HA312">
        <v>0</v>
      </c>
      <c r="HB312">
        <v>0</v>
      </c>
      <c r="HC312">
        <f t="shared" si="275"/>
        <v>0</v>
      </c>
      <c r="HE312" t="s">
        <v>3</v>
      </c>
      <c r="HF312" t="s">
        <v>3</v>
      </c>
      <c r="HM312" t="s">
        <v>3</v>
      </c>
      <c r="HN312" t="s">
        <v>3</v>
      </c>
      <c r="HO312" t="s">
        <v>3</v>
      </c>
      <c r="HP312" t="s">
        <v>3</v>
      </c>
      <c r="HQ312" t="s">
        <v>3</v>
      </c>
      <c r="IK312">
        <v>0</v>
      </c>
    </row>
    <row r="313" spans="1:245" x14ac:dyDescent="0.2">
      <c r="A313">
        <v>17</v>
      </c>
      <c r="B313">
        <v>1</v>
      </c>
      <c r="D313">
        <f>ROW(EtalonRes!A171)</f>
        <v>171</v>
      </c>
      <c r="E313" t="s">
        <v>3</v>
      </c>
      <c r="F313" t="s">
        <v>257</v>
      </c>
      <c r="G313" t="s">
        <v>258</v>
      </c>
      <c r="H313" t="s">
        <v>41</v>
      </c>
      <c r="I313">
        <v>1</v>
      </c>
      <c r="J313">
        <v>0</v>
      </c>
      <c r="K313">
        <v>1</v>
      </c>
      <c r="O313">
        <f t="shared" si="243"/>
        <v>10021.57</v>
      </c>
      <c r="P313">
        <f t="shared" si="244"/>
        <v>122.12</v>
      </c>
      <c r="Q313">
        <f t="shared" si="245"/>
        <v>0</v>
      </c>
      <c r="R313">
        <f t="shared" si="246"/>
        <v>0</v>
      </c>
      <c r="S313">
        <f t="shared" si="247"/>
        <v>9899.4500000000007</v>
      </c>
      <c r="T313">
        <f t="shared" si="248"/>
        <v>0</v>
      </c>
      <c r="U313">
        <f t="shared" si="249"/>
        <v>17.34</v>
      </c>
      <c r="V313">
        <f t="shared" si="250"/>
        <v>0</v>
      </c>
      <c r="W313">
        <f t="shared" si="251"/>
        <v>0</v>
      </c>
      <c r="X313">
        <f t="shared" si="252"/>
        <v>6929.62</v>
      </c>
      <c r="Y313">
        <f t="shared" si="253"/>
        <v>989.95</v>
      </c>
      <c r="AA313">
        <v>-1</v>
      </c>
      <c r="AB313">
        <f t="shared" si="254"/>
        <v>10021.57</v>
      </c>
      <c r="AC313">
        <f>ROUND((ES313),6)</f>
        <v>122.12</v>
      </c>
      <c r="AD313">
        <f>ROUND((((ET313)-(EU313))+AE313),6)</f>
        <v>0</v>
      </c>
      <c r="AE313">
        <f>ROUND((EU313),6)</f>
        <v>0</v>
      </c>
      <c r="AF313">
        <f>ROUND((EV313),6)</f>
        <v>9899.4500000000007</v>
      </c>
      <c r="AG313">
        <f t="shared" si="255"/>
        <v>0</v>
      </c>
      <c r="AH313">
        <f>(EW313)</f>
        <v>17.34</v>
      </c>
      <c r="AI313">
        <f>(EX313)</f>
        <v>0</v>
      </c>
      <c r="AJ313">
        <f t="shared" si="256"/>
        <v>0</v>
      </c>
      <c r="AK313">
        <v>10021.57</v>
      </c>
      <c r="AL313">
        <v>122.12</v>
      </c>
      <c r="AM313">
        <v>0</v>
      </c>
      <c r="AN313">
        <v>0</v>
      </c>
      <c r="AO313">
        <v>9899.4500000000007</v>
      </c>
      <c r="AP313">
        <v>0</v>
      </c>
      <c r="AQ313">
        <v>17.34</v>
      </c>
      <c r="AR313">
        <v>0</v>
      </c>
      <c r="AS313">
        <v>0</v>
      </c>
      <c r="AT313">
        <v>70</v>
      </c>
      <c r="AU313">
        <v>10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3</v>
      </c>
      <c r="BE313" t="s">
        <v>3</v>
      </c>
      <c r="BF313" t="s">
        <v>3</v>
      </c>
      <c r="BG313" t="s">
        <v>3</v>
      </c>
      <c r="BH313">
        <v>0</v>
      </c>
      <c r="BI313">
        <v>4</v>
      </c>
      <c r="BJ313" t="s">
        <v>259</v>
      </c>
      <c r="BM313">
        <v>0</v>
      </c>
      <c r="BN313">
        <v>0</v>
      </c>
      <c r="BO313" t="s">
        <v>3</v>
      </c>
      <c r="BP313">
        <v>0</v>
      </c>
      <c r="BQ313">
        <v>1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3</v>
      </c>
      <c r="BZ313">
        <v>70</v>
      </c>
      <c r="CA313">
        <v>10</v>
      </c>
      <c r="CB313" t="s">
        <v>3</v>
      </c>
      <c r="CE313">
        <v>0</v>
      </c>
      <c r="CF313">
        <v>0</v>
      </c>
      <c r="CG313">
        <v>0</v>
      </c>
      <c r="CM313">
        <v>0</v>
      </c>
      <c r="CN313" t="s">
        <v>3</v>
      </c>
      <c r="CO313">
        <v>0</v>
      </c>
      <c r="CP313">
        <f t="shared" si="257"/>
        <v>10021.570000000002</v>
      </c>
      <c r="CQ313">
        <f t="shared" si="258"/>
        <v>122.12</v>
      </c>
      <c r="CR313">
        <f>((((ET313)*BB313-(EU313)*BS313)+AE313*BS313)*AV313)</f>
        <v>0</v>
      </c>
      <c r="CS313">
        <f t="shared" si="259"/>
        <v>0</v>
      </c>
      <c r="CT313">
        <f t="shared" si="260"/>
        <v>9899.4500000000007</v>
      </c>
      <c r="CU313">
        <f t="shared" si="261"/>
        <v>0</v>
      </c>
      <c r="CV313">
        <f t="shared" si="262"/>
        <v>17.34</v>
      </c>
      <c r="CW313">
        <f t="shared" si="263"/>
        <v>0</v>
      </c>
      <c r="CX313">
        <f t="shared" si="264"/>
        <v>0</v>
      </c>
      <c r="CY313">
        <f t="shared" si="265"/>
        <v>6929.6149999999998</v>
      </c>
      <c r="CZ313">
        <f t="shared" si="266"/>
        <v>989.94500000000005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>
        <v>0</v>
      </c>
      <c r="DO313">
        <v>0</v>
      </c>
      <c r="DP313">
        <v>1</v>
      </c>
      <c r="DQ313">
        <v>1</v>
      </c>
      <c r="DU313">
        <v>16987630</v>
      </c>
      <c r="DV313" t="s">
        <v>41</v>
      </c>
      <c r="DW313" t="s">
        <v>41</v>
      </c>
      <c r="DX313">
        <v>1</v>
      </c>
      <c r="DZ313" t="s">
        <v>3</v>
      </c>
      <c r="EA313" t="s">
        <v>3</v>
      </c>
      <c r="EB313" t="s">
        <v>3</v>
      </c>
      <c r="EC313" t="s">
        <v>3</v>
      </c>
      <c r="EE313">
        <v>1364533919</v>
      </c>
      <c r="EF313">
        <v>1</v>
      </c>
      <c r="EG313" t="s">
        <v>22</v>
      </c>
      <c r="EH313">
        <v>0</v>
      </c>
      <c r="EI313" t="s">
        <v>3</v>
      </c>
      <c r="EJ313">
        <v>4</v>
      </c>
      <c r="EK313">
        <v>0</v>
      </c>
      <c r="EL313" t="s">
        <v>23</v>
      </c>
      <c r="EM313" t="s">
        <v>24</v>
      </c>
      <c r="EO313" t="s">
        <v>3</v>
      </c>
      <c r="EQ313">
        <v>1024</v>
      </c>
      <c r="ER313">
        <v>10021.57</v>
      </c>
      <c r="ES313">
        <v>122.12</v>
      </c>
      <c r="ET313">
        <v>0</v>
      </c>
      <c r="EU313">
        <v>0</v>
      </c>
      <c r="EV313">
        <v>9899.4500000000007</v>
      </c>
      <c r="EW313">
        <v>17.34</v>
      </c>
      <c r="EX313">
        <v>0</v>
      </c>
      <c r="EY313">
        <v>0</v>
      </c>
      <c r="FQ313">
        <v>0</v>
      </c>
      <c r="FR313">
        <f t="shared" si="267"/>
        <v>0</v>
      </c>
      <c r="FS313">
        <v>0</v>
      </c>
      <c r="FX313">
        <v>70</v>
      </c>
      <c r="FY313">
        <v>10</v>
      </c>
      <c r="GA313" t="s">
        <v>3</v>
      </c>
      <c r="GD313">
        <v>0</v>
      </c>
      <c r="GF313">
        <v>-376283931</v>
      </c>
      <c r="GG313">
        <v>2</v>
      </c>
      <c r="GH313">
        <v>1</v>
      </c>
      <c r="GI313">
        <v>-2</v>
      </c>
      <c r="GJ313">
        <v>0</v>
      </c>
      <c r="GK313">
        <f>ROUND(R313*(R12)/100,2)</f>
        <v>0</v>
      </c>
      <c r="GL313">
        <f t="shared" si="268"/>
        <v>0</v>
      </c>
      <c r="GM313">
        <f t="shared" si="269"/>
        <v>17941.14</v>
      </c>
      <c r="GN313">
        <f t="shared" si="270"/>
        <v>0</v>
      </c>
      <c r="GO313">
        <f t="shared" si="271"/>
        <v>0</v>
      </c>
      <c r="GP313">
        <f t="shared" si="272"/>
        <v>17941.14</v>
      </c>
      <c r="GR313">
        <v>0</v>
      </c>
      <c r="GS313">
        <v>3</v>
      </c>
      <c r="GT313">
        <v>0</v>
      </c>
      <c r="GU313" t="s">
        <v>3</v>
      </c>
      <c r="GV313">
        <f t="shared" si="273"/>
        <v>0</v>
      </c>
      <c r="GW313">
        <v>1</v>
      </c>
      <c r="GX313">
        <f t="shared" si="274"/>
        <v>0</v>
      </c>
      <c r="HA313">
        <v>0</v>
      </c>
      <c r="HB313">
        <v>0</v>
      </c>
      <c r="HC313">
        <f t="shared" si="275"/>
        <v>0</v>
      </c>
      <c r="HE313" t="s">
        <v>3</v>
      </c>
      <c r="HF313" t="s">
        <v>3</v>
      </c>
      <c r="HM313" t="s">
        <v>3</v>
      </c>
      <c r="HN313" t="s">
        <v>3</v>
      </c>
      <c r="HO313" t="s">
        <v>3</v>
      </c>
      <c r="HP313" t="s">
        <v>3</v>
      </c>
      <c r="HQ313" t="s">
        <v>3</v>
      </c>
      <c r="IK313">
        <v>0</v>
      </c>
    </row>
    <row r="314" spans="1:245" x14ac:dyDescent="0.2">
      <c r="A314">
        <v>17</v>
      </c>
      <c r="B314">
        <v>1</v>
      </c>
      <c r="D314">
        <f>ROW(EtalonRes!A172)</f>
        <v>172</v>
      </c>
      <c r="E314" t="s">
        <v>260</v>
      </c>
      <c r="F314" t="s">
        <v>261</v>
      </c>
      <c r="G314" t="s">
        <v>262</v>
      </c>
      <c r="H314" t="s">
        <v>47</v>
      </c>
      <c r="I314">
        <f>ROUND(1/10,9)</f>
        <v>0.1</v>
      </c>
      <c r="J314">
        <v>0</v>
      </c>
      <c r="K314">
        <f>ROUND(1/10,9)</f>
        <v>0.1</v>
      </c>
      <c r="O314">
        <f t="shared" si="243"/>
        <v>2912.14</v>
      </c>
      <c r="P314">
        <f t="shared" si="244"/>
        <v>0</v>
      </c>
      <c r="Q314">
        <f t="shared" si="245"/>
        <v>0</v>
      </c>
      <c r="R314">
        <f t="shared" si="246"/>
        <v>0</v>
      </c>
      <c r="S314">
        <f t="shared" si="247"/>
        <v>2912.14</v>
      </c>
      <c r="T314">
        <f t="shared" si="248"/>
        <v>0</v>
      </c>
      <c r="U314">
        <f t="shared" si="249"/>
        <v>5.49</v>
      </c>
      <c r="V314">
        <f t="shared" si="250"/>
        <v>0</v>
      </c>
      <c r="W314">
        <f t="shared" si="251"/>
        <v>0</v>
      </c>
      <c r="X314">
        <f t="shared" si="252"/>
        <v>2038.5</v>
      </c>
      <c r="Y314">
        <f t="shared" si="253"/>
        <v>291.20999999999998</v>
      </c>
      <c r="AA314">
        <v>1407480166</v>
      </c>
      <c r="AB314">
        <f t="shared" si="254"/>
        <v>29121.4</v>
      </c>
      <c r="AC314">
        <f>ROUND(((ES314*122)),6)</f>
        <v>0</v>
      </c>
      <c r="AD314">
        <f>ROUND(((((ET314*122))-((EU314*122)))+AE314),6)</f>
        <v>0</v>
      </c>
      <c r="AE314">
        <f>ROUND(((EU314*122)),6)</f>
        <v>0</v>
      </c>
      <c r="AF314">
        <f>ROUND(((EV314*122)),6)</f>
        <v>29121.4</v>
      </c>
      <c r="AG314">
        <f t="shared" si="255"/>
        <v>0</v>
      </c>
      <c r="AH314">
        <f>((EW314*122))</f>
        <v>54.9</v>
      </c>
      <c r="AI314">
        <f>((EX314*122))</f>
        <v>0</v>
      </c>
      <c r="AJ314">
        <f t="shared" si="256"/>
        <v>0</v>
      </c>
      <c r="AK314">
        <v>238.7</v>
      </c>
      <c r="AL314">
        <v>0</v>
      </c>
      <c r="AM314">
        <v>0</v>
      </c>
      <c r="AN314">
        <v>0</v>
      </c>
      <c r="AO314">
        <v>238.7</v>
      </c>
      <c r="AP314">
        <v>0</v>
      </c>
      <c r="AQ314">
        <v>0.45</v>
      </c>
      <c r="AR314">
        <v>0</v>
      </c>
      <c r="AS314">
        <v>0</v>
      </c>
      <c r="AT314">
        <v>70</v>
      </c>
      <c r="AU314">
        <v>10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3</v>
      </c>
      <c r="BE314" t="s">
        <v>3</v>
      </c>
      <c r="BF314" t="s">
        <v>3</v>
      </c>
      <c r="BG314" t="s">
        <v>3</v>
      </c>
      <c r="BH314">
        <v>0</v>
      </c>
      <c r="BI314">
        <v>4</v>
      </c>
      <c r="BJ314" t="s">
        <v>263</v>
      </c>
      <c r="BM314">
        <v>0</v>
      </c>
      <c r="BN314">
        <v>0</v>
      </c>
      <c r="BO314" t="s">
        <v>3</v>
      </c>
      <c r="BP314">
        <v>0</v>
      </c>
      <c r="BQ314">
        <v>1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3</v>
      </c>
      <c r="BZ314">
        <v>70</v>
      </c>
      <c r="CA314">
        <v>10</v>
      </c>
      <c r="CB314" t="s">
        <v>3</v>
      </c>
      <c r="CE314">
        <v>0</v>
      </c>
      <c r="CF314">
        <v>0</v>
      </c>
      <c r="CG314">
        <v>0</v>
      </c>
      <c r="CM314">
        <v>0</v>
      </c>
      <c r="CN314" t="s">
        <v>3</v>
      </c>
      <c r="CO314">
        <v>0</v>
      </c>
      <c r="CP314">
        <f t="shared" si="257"/>
        <v>2912.14</v>
      </c>
      <c r="CQ314">
        <f t="shared" si="258"/>
        <v>0</v>
      </c>
      <c r="CR314">
        <f>(((((ET314*122))*BB314-((EU314*122))*BS314)+AE314*BS314)*AV314)</f>
        <v>0</v>
      </c>
      <c r="CS314">
        <f t="shared" si="259"/>
        <v>0</v>
      </c>
      <c r="CT314">
        <f t="shared" si="260"/>
        <v>29121.4</v>
      </c>
      <c r="CU314">
        <f t="shared" si="261"/>
        <v>0</v>
      </c>
      <c r="CV314">
        <f t="shared" si="262"/>
        <v>54.9</v>
      </c>
      <c r="CW314">
        <f t="shared" si="263"/>
        <v>0</v>
      </c>
      <c r="CX314">
        <f t="shared" si="264"/>
        <v>0</v>
      </c>
      <c r="CY314">
        <f t="shared" si="265"/>
        <v>2038.4979999999998</v>
      </c>
      <c r="CZ314">
        <f t="shared" si="266"/>
        <v>291.214</v>
      </c>
      <c r="DC314" t="s">
        <v>3</v>
      </c>
      <c r="DD314" t="s">
        <v>264</v>
      </c>
      <c r="DE314" t="s">
        <v>264</v>
      </c>
      <c r="DF314" t="s">
        <v>264</v>
      </c>
      <c r="DG314" t="s">
        <v>264</v>
      </c>
      <c r="DH314" t="s">
        <v>3</v>
      </c>
      <c r="DI314" t="s">
        <v>264</v>
      </c>
      <c r="DJ314" t="s">
        <v>264</v>
      </c>
      <c r="DK314" t="s">
        <v>3</v>
      </c>
      <c r="DL314" t="s">
        <v>3</v>
      </c>
      <c r="DM314" t="s">
        <v>3</v>
      </c>
      <c r="DN314">
        <v>0</v>
      </c>
      <c r="DO314">
        <v>0</v>
      </c>
      <c r="DP314">
        <v>1</v>
      </c>
      <c r="DQ314">
        <v>1</v>
      </c>
      <c r="DU314">
        <v>16987630</v>
      </c>
      <c r="DV314" t="s">
        <v>47</v>
      </c>
      <c r="DW314" t="s">
        <v>47</v>
      </c>
      <c r="DX314">
        <v>10</v>
      </c>
      <c r="DZ314" t="s">
        <v>3</v>
      </c>
      <c r="EA314" t="s">
        <v>3</v>
      </c>
      <c r="EB314" t="s">
        <v>3</v>
      </c>
      <c r="EC314" t="s">
        <v>3</v>
      </c>
      <c r="EE314">
        <v>1364533919</v>
      </c>
      <c r="EF314">
        <v>1</v>
      </c>
      <c r="EG314" t="s">
        <v>22</v>
      </c>
      <c r="EH314">
        <v>0</v>
      </c>
      <c r="EI314" t="s">
        <v>3</v>
      </c>
      <c r="EJ314">
        <v>4</v>
      </c>
      <c r="EK314">
        <v>0</v>
      </c>
      <c r="EL314" t="s">
        <v>23</v>
      </c>
      <c r="EM314" t="s">
        <v>24</v>
      </c>
      <c r="EO314" t="s">
        <v>3</v>
      </c>
      <c r="EQ314">
        <v>0</v>
      </c>
      <c r="ER314">
        <v>238.7</v>
      </c>
      <c r="ES314">
        <v>0</v>
      </c>
      <c r="ET314">
        <v>0</v>
      </c>
      <c r="EU314">
        <v>0</v>
      </c>
      <c r="EV314">
        <v>238.7</v>
      </c>
      <c r="EW314">
        <v>0.45</v>
      </c>
      <c r="EX314">
        <v>0</v>
      </c>
      <c r="EY314">
        <v>0</v>
      </c>
      <c r="FQ314">
        <v>0</v>
      </c>
      <c r="FR314">
        <f t="shared" si="267"/>
        <v>0</v>
      </c>
      <c r="FS314">
        <v>0</v>
      </c>
      <c r="FX314">
        <v>70</v>
      </c>
      <c r="FY314">
        <v>10</v>
      </c>
      <c r="GA314" t="s">
        <v>3</v>
      </c>
      <c r="GD314">
        <v>0</v>
      </c>
      <c r="GF314">
        <v>1866788587</v>
      </c>
      <c r="GG314">
        <v>2</v>
      </c>
      <c r="GH314">
        <v>1</v>
      </c>
      <c r="GI314">
        <v>-2</v>
      </c>
      <c r="GJ314">
        <v>0</v>
      </c>
      <c r="GK314">
        <f>ROUND(R314*(R12)/100,2)</f>
        <v>0</v>
      </c>
      <c r="GL314">
        <f t="shared" si="268"/>
        <v>0</v>
      </c>
      <c r="GM314">
        <f t="shared" si="269"/>
        <v>5241.8500000000004</v>
      </c>
      <c r="GN314">
        <f t="shared" si="270"/>
        <v>0</v>
      </c>
      <c r="GO314">
        <f t="shared" si="271"/>
        <v>0</v>
      </c>
      <c r="GP314">
        <f t="shared" si="272"/>
        <v>5241.8500000000004</v>
      </c>
      <c r="GR314">
        <v>0</v>
      </c>
      <c r="GS314">
        <v>3</v>
      </c>
      <c r="GT314">
        <v>0</v>
      </c>
      <c r="GU314" t="s">
        <v>3</v>
      </c>
      <c r="GV314">
        <f t="shared" si="273"/>
        <v>0</v>
      </c>
      <c r="GW314">
        <v>1</v>
      </c>
      <c r="GX314">
        <f t="shared" si="274"/>
        <v>0</v>
      </c>
      <c r="HA314">
        <v>0</v>
      </c>
      <c r="HB314">
        <v>0</v>
      </c>
      <c r="HC314">
        <f t="shared" si="275"/>
        <v>0</v>
      </c>
      <c r="HE314" t="s">
        <v>3</v>
      </c>
      <c r="HF314" t="s">
        <v>3</v>
      </c>
      <c r="HM314" t="s">
        <v>3</v>
      </c>
      <c r="HN314" t="s">
        <v>3</v>
      </c>
      <c r="HO314" t="s">
        <v>3</v>
      </c>
      <c r="HP314" t="s">
        <v>3</v>
      </c>
      <c r="HQ314" t="s">
        <v>3</v>
      </c>
      <c r="IK314">
        <v>0</v>
      </c>
    </row>
    <row r="315" spans="1:245" x14ac:dyDescent="0.2">
      <c r="A315">
        <v>17</v>
      </c>
      <c r="B315">
        <v>1</v>
      </c>
      <c r="D315">
        <f>ROW(EtalonRes!A176)</f>
        <v>176</v>
      </c>
      <c r="E315" t="s">
        <v>3</v>
      </c>
      <c r="F315" t="s">
        <v>184</v>
      </c>
      <c r="G315" t="s">
        <v>185</v>
      </c>
      <c r="H315" t="s">
        <v>41</v>
      </c>
      <c r="I315">
        <v>13</v>
      </c>
      <c r="J315">
        <v>0</v>
      </c>
      <c r="K315">
        <v>13</v>
      </c>
      <c r="O315">
        <f t="shared" si="243"/>
        <v>12067.12</v>
      </c>
      <c r="P315">
        <f t="shared" si="244"/>
        <v>482.04</v>
      </c>
      <c r="Q315">
        <f t="shared" si="245"/>
        <v>0</v>
      </c>
      <c r="R315">
        <f t="shared" si="246"/>
        <v>0</v>
      </c>
      <c r="S315">
        <f t="shared" si="247"/>
        <v>11585.08</v>
      </c>
      <c r="T315">
        <f t="shared" si="248"/>
        <v>0</v>
      </c>
      <c r="U315">
        <f t="shared" si="249"/>
        <v>21.84</v>
      </c>
      <c r="V315">
        <f t="shared" si="250"/>
        <v>0</v>
      </c>
      <c r="W315">
        <f t="shared" si="251"/>
        <v>0</v>
      </c>
      <c r="X315">
        <f t="shared" si="252"/>
        <v>8109.56</v>
      </c>
      <c r="Y315">
        <f t="shared" si="253"/>
        <v>1158.51</v>
      </c>
      <c r="AA315">
        <v>-1</v>
      </c>
      <c r="AB315">
        <f t="shared" si="254"/>
        <v>928.24</v>
      </c>
      <c r="AC315">
        <f>ROUND(((ES315*2)),6)</f>
        <v>37.08</v>
      </c>
      <c r="AD315">
        <f>ROUND(((((ET315*2))-((EU315*2)))+AE315),6)</f>
        <v>0</v>
      </c>
      <c r="AE315">
        <f>ROUND(((EU315*2)),6)</f>
        <v>0</v>
      </c>
      <c r="AF315">
        <f>ROUND(((EV315*2)),6)</f>
        <v>891.16</v>
      </c>
      <c r="AG315">
        <f t="shared" si="255"/>
        <v>0</v>
      </c>
      <c r="AH315">
        <f>((EW315*2))</f>
        <v>1.68</v>
      </c>
      <c r="AI315">
        <f>((EX315*2))</f>
        <v>0</v>
      </c>
      <c r="AJ315">
        <f t="shared" si="256"/>
        <v>0</v>
      </c>
      <c r="AK315">
        <v>464.12</v>
      </c>
      <c r="AL315">
        <v>18.54</v>
      </c>
      <c r="AM315">
        <v>0</v>
      </c>
      <c r="AN315">
        <v>0</v>
      </c>
      <c r="AO315">
        <v>445.58</v>
      </c>
      <c r="AP315">
        <v>0</v>
      </c>
      <c r="AQ315">
        <v>0.84</v>
      </c>
      <c r="AR315">
        <v>0</v>
      </c>
      <c r="AS315">
        <v>0</v>
      </c>
      <c r="AT315">
        <v>70</v>
      </c>
      <c r="AU315">
        <v>10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3</v>
      </c>
      <c r="BE315" t="s">
        <v>3</v>
      </c>
      <c r="BF315" t="s">
        <v>3</v>
      </c>
      <c r="BG315" t="s">
        <v>3</v>
      </c>
      <c r="BH315">
        <v>0</v>
      </c>
      <c r="BI315">
        <v>4</v>
      </c>
      <c r="BJ315" t="s">
        <v>186</v>
      </c>
      <c r="BM315">
        <v>0</v>
      </c>
      <c r="BN315">
        <v>0</v>
      </c>
      <c r="BO315" t="s">
        <v>3</v>
      </c>
      <c r="BP315">
        <v>0</v>
      </c>
      <c r="BQ315">
        <v>1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3</v>
      </c>
      <c r="BZ315">
        <v>70</v>
      </c>
      <c r="CA315">
        <v>10</v>
      </c>
      <c r="CB315" t="s">
        <v>3</v>
      </c>
      <c r="CE315">
        <v>0</v>
      </c>
      <c r="CF315">
        <v>0</v>
      </c>
      <c r="CG315">
        <v>0</v>
      </c>
      <c r="CM315">
        <v>0</v>
      </c>
      <c r="CN315" t="s">
        <v>3</v>
      </c>
      <c r="CO315">
        <v>0</v>
      </c>
      <c r="CP315">
        <f t="shared" si="257"/>
        <v>12067.12</v>
      </c>
      <c r="CQ315">
        <f t="shared" si="258"/>
        <v>37.08</v>
      </c>
      <c r="CR315">
        <f>(((((ET315*2))*BB315-((EU315*2))*BS315)+AE315*BS315)*AV315)</f>
        <v>0</v>
      </c>
      <c r="CS315">
        <f t="shared" si="259"/>
        <v>0</v>
      </c>
      <c r="CT315">
        <f t="shared" si="260"/>
        <v>891.16</v>
      </c>
      <c r="CU315">
        <f t="shared" si="261"/>
        <v>0</v>
      </c>
      <c r="CV315">
        <f t="shared" si="262"/>
        <v>1.68</v>
      </c>
      <c r="CW315">
        <f t="shared" si="263"/>
        <v>0</v>
      </c>
      <c r="CX315">
        <f t="shared" si="264"/>
        <v>0</v>
      </c>
      <c r="CY315">
        <f t="shared" si="265"/>
        <v>8109.5559999999996</v>
      </c>
      <c r="CZ315">
        <f t="shared" si="266"/>
        <v>1158.508</v>
      </c>
      <c r="DC315" t="s">
        <v>3</v>
      </c>
      <c r="DD315" t="s">
        <v>43</v>
      </c>
      <c r="DE315" t="s">
        <v>43</v>
      </c>
      <c r="DF315" t="s">
        <v>43</v>
      </c>
      <c r="DG315" t="s">
        <v>43</v>
      </c>
      <c r="DH315" t="s">
        <v>3</v>
      </c>
      <c r="DI315" t="s">
        <v>43</v>
      </c>
      <c r="DJ315" t="s">
        <v>43</v>
      </c>
      <c r="DK315" t="s">
        <v>3</v>
      </c>
      <c r="DL315" t="s">
        <v>3</v>
      </c>
      <c r="DM315" t="s">
        <v>3</v>
      </c>
      <c r="DN315">
        <v>0</v>
      </c>
      <c r="DO315">
        <v>0</v>
      </c>
      <c r="DP315">
        <v>1</v>
      </c>
      <c r="DQ315">
        <v>1</v>
      </c>
      <c r="DU315">
        <v>16987630</v>
      </c>
      <c r="DV315" t="s">
        <v>41</v>
      </c>
      <c r="DW315" t="s">
        <v>41</v>
      </c>
      <c r="DX315">
        <v>1</v>
      </c>
      <c r="DZ315" t="s">
        <v>3</v>
      </c>
      <c r="EA315" t="s">
        <v>3</v>
      </c>
      <c r="EB315" t="s">
        <v>3</v>
      </c>
      <c r="EC315" t="s">
        <v>3</v>
      </c>
      <c r="EE315">
        <v>1364533919</v>
      </c>
      <c r="EF315">
        <v>1</v>
      </c>
      <c r="EG315" t="s">
        <v>22</v>
      </c>
      <c r="EH315">
        <v>0</v>
      </c>
      <c r="EI315" t="s">
        <v>3</v>
      </c>
      <c r="EJ315">
        <v>4</v>
      </c>
      <c r="EK315">
        <v>0</v>
      </c>
      <c r="EL315" t="s">
        <v>23</v>
      </c>
      <c r="EM315" t="s">
        <v>24</v>
      </c>
      <c r="EO315" t="s">
        <v>3</v>
      </c>
      <c r="EQ315">
        <v>1024</v>
      </c>
      <c r="ER315">
        <v>464.12</v>
      </c>
      <c r="ES315">
        <v>18.54</v>
      </c>
      <c r="ET315">
        <v>0</v>
      </c>
      <c r="EU315">
        <v>0</v>
      </c>
      <c r="EV315">
        <v>445.58</v>
      </c>
      <c r="EW315">
        <v>0.84</v>
      </c>
      <c r="EX315">
        <v>0</v>
      </c>
      <c r="EY315">
        <v>0</v>
      </c>
      <c r="FQ315">
        <v>0</v>
      </c>
      <c r="FR315">
        <f t="shared" si="267"/>
        <v>0</v>
      </c>
      <c r="FS315">
        <v>0</v>
      </c>
      <c r="FX315">
        <v>70</v>
      </c>
      <c r="FY315">
        <v>10</v>
      </c>
      <c r="GA315" t="s">
        <v>3</v>
      </c>
      <c r="GD315">
        <v>0</v>
      </c>
      <c r="GF315">
        <v>-421218563</v>
      </c>
      <c r="GG315">
        <v>2</v>
      </c>
      <c r="GH315">
        <v>1</v>
      </c>
      <c r="GI315">
        <v>-2</v>
      </c>
      <c r="GJ315">
        <v>0</v>
      </c>
      <c r="GK315">
        <f>ROUND(R315*(R12)/100,2)</f>
        <v>0</v>
      </c>
      <c r="GL315">
        <f t="shared" si="268"/>
        <v>0</v>
      </c>
      <c r="GM315">
        <f t="shared" si="269"/>
        <v>21335.19</v>
      </c>
      <c r="GN315">
        <f t="shared" si="270"/>
        <v>0</v>
      </c>
      <c r="GO315">
        <f t="shared" si="271"/>
        <v>0</v>
      </c>
      <c r="GP315">
        <f t="shared" si="272"/>
        <v>21335.19</v>
      </c>
      <c r="GR315">
        <v>0</v>
      </c>
      <c r="GS315">
        <v>3</v>
      </c>
      <c r="GT315">
        <v>0</v>
      </c>
      <c r="GU315" t="s">
        <v>3</v>
      </c>
      <c r="GV315">
        <f t="shared" si="273"/>
        <v>0</v>
      </c>
      <c r="GW315">
        <v>1</v>
      </c>
      <c r="GX315">
        <f t="shared" si="274"/>
        <v>0</v>
      </c>
      <c r="HA315">
        <v>0</v>
      </c>
      <c r="HB315">
        <v>0</v>
      </c>
      <c r="HC315">
        <f t="shared" si="275"/>
        <v>0</v>
      </c>
      <c r="HE315" t="s">
        <v>3</v>
      </c>
      <c r="HF315" t="s">
        <v>3</v>
      </c>
      <c r="HM315" t="s">
        <v>3</v>
      </c>
      <c r="HN315" t="s">
        <v>3</v>
      </c>
      <c r="HO315" t="s">
        <v>3</v>
      </c>
      <c r="HP315" t="s">
        <v>3</v>
      </c>
      <c r="HQ315" t="s">
        <v>3</v>
      </c>
      <c r="IK315">
        <v>0</v>
      </c>
    </row>
    <row r="316" spans="1:245" x14ac:dyDescent="0.2">
      <c r="A316">
        <v>18</v>
      </c>
      <c r="B316">
        <v>1</v>
      </c>
      <c r="E316" t="s">
        <v>3</v>
      </c>
      <c r="F316" t="s">
        <v>112</v>
      </c>
      <c r="G316" t="s">
        <v>113</v>
      </c>
      <c r="H316" t="s">
        <v>114</v>
      </c>
      <c r="I316">
        <f>I315*J316</f>
        <v>13</v>
      </c>
      <c r="J316">
        <v>1</v>
      </c>
      <c r="K316">
        <v>1</v>
      </c>
      <c r="O316">
        <f t="shared" si="243"/>
        <v>2340</v>
      </c>
      <c r="P316">
        <f t="shared" si="244"/>
        <v>2340</v>
      </c>
      <c r="Q316">
        <f t="shared" si="245"/>
        <v>0</v>
      </c>
      <c r="R316">
        <f t="shared" si="246"/>
        <v>0</v>
      </c>
      <c r="S316">
        <f t="shared" si="247"/>
        <v>0</v>
      </c>
      <c r="T316">
        <f t="shared" si="248"/>
        <v>0</v>
      </c>
      <c r="U316">
        <f t="shared" si="249"/>
        <v>0</v>
      </c>
      <c r="V316">
        <f t="shared" si="250"/>
        <v>0</v>
      </c>
      <c r="W316">
        <f t="shared" si="251"/>
        <v>0</v>
      </c>
      <c r="X316">
        <f t="shared" si="252"/>
        <v>0</v>
      </c>
      <c r="Y316">
        <f t="shared" si="253"/>
        <v>0</v>
      </c>
      <c r="AA316">
        <v>-1</v>
      </c>
      <c r="AB316">
        <f t="shared" si="254"/>
        <v>180</v>
      </c>
      <c r="AC316">
        <f>ROUND((ES316),6)</f>
        <v>180</v>
      </c>
      <c r="AD316">
        <f>ROUND((((ET316)-(EU316))+AE316),6)</f>
        <v>0</v>
      </c>
      <c r="AE316">
        <f t="shared" ref="AE316:AF319" si="276">ROUND((EU316),6)</f>
        <v>0</v>
      </c>
      <c r="AF316">
        <f t="shared" si="276"/>
        <v>0</v>
      </c>
      <c r="AG316">
        <f t="shared" si="255"/>
        <v>0</v>
      </c>
      <c r="AH316">
        <f t="shared" ref="AH316:AI319" si="277">(EW316)</f>
        <v>0</v>
      </c>
      <c r="AI316">
        <f t="shared" si="277"/>
        <v>0</v>
      </c>
      <c r="AJ316">
        <f t="shared" si="256"/>
        <v>0</v>
      </c>
      <c r="AK316">
        <v>180</v>
      </c>
      <c r="AL316">
        <v>180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70</v>
      </c>
      <c r="AU316">
        <v>10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3</v>
      </c>
      <c r="BE316" t="s">
        <v>3</v>
      </c>
      <c r="BF316" t="s">
        <v>3</v>
      </c>
      <c r="BG316" t="s">
        <v>3</v>
      </c>
      <c r="BH316">
        <v>3</v>
      </c>
      <c r="BI316">
        <v>4</v>
      </c>
      <c r="BJ316" t="s">
        <v>3</v>
      </c>
      <c r="BM316">
        <v>0</v>
      </c>
      <c r="BN316">
        <v>0</v>
      </c>
      <c r="BO316" t="s">
        <v>3</v>
      </c>
      <c r="BP316">
        <v>0</v>
      </c>
      <c r="BQ316">
        <v>1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3</v>
      </c>
      <c r="BZ316">
        <v>70</v>
      </c>
      <c r="CA316">
        <v>10</v>
      </c>
      <c r="CB316" t="s">
        <v>3</v>
      </c>
      <c r="CE316">
        <v>0</v>
      </c>
      <c r="CF316">
        <v>0</v>
      </c>
      <c r="CG316">
        <v>0</v>
      </c>
      <c r="CM316">
        <v>0</v>
      </c>
      <c r="CN316" t="s">
        <v>3</v>
      </c>
      <c r="CO316">
        <v>0</v>
      </c>
      <c r="CP316">
        <f t="shared" si="257"/>
        <v>2340</v>
      </c>
      <c r="CQ316">
        <f t="shared" si="258"/>
        <v>180</v>
      </c>
      <c r="CR316">
        <f>((((ET316)*BB316-(EU316)*BS316)+AE316*BS316)*AV316)</f>
        <v>0</v>
      </c>
      <c r="CS316">
        <f t="shared" si="259"/>
        <v>0</v>
      </c>
      <c r="CT316">
        <f t="shared" si="260"/>
        <v>0</v>
      </c>
      <c r="CU316">
        <f t="shared" si="261"/>
        <v>0</v>
      </c>
      <c r="CV316">
        <f t="shared" si="262"/>
        <v>0</v>
      </c>
      <c r="CW316">
        <f t="shared" si="263"/>
        <v>0</v>
      </c>
      <c r="CX316">
        <f t="shared" si="264"/>
        <v>0</v>
      </c>
      <c r="CY316">
        <f t="shared" si="265"/>
        <v>0</v>
      </c>
      <c r="CZ316">
        <f t="shared" si="266"/>
        <v>0</v>
      </c>
      <c r="DC316" t="s">
        <v>3</v>
      </c>
      <c r="DD316" t="s">
        <v>3</v>
      </c>
      <c r="DE316" t="s">
        <v>3</v>
      </c>
      <c r="DF316" t="s">
        <v>3</v>
      </c>
      <c r="DG316" t="s">
        <v>3</v>
      </c>
      <c r="DH316" t="s">
        <v>3</v>
      </c>
      <c r="DI316" t="s">
        <v>3</v>
      </c>
      <c r="DJ316" t="s">
        <v>3</v>
      </c>
      <c r="DK316" t="s">
        <v>3</v>
      </c>
      <c r="DL316" t="s">
        <v>3</v>
      </c>
      <c r="DM316" t="s">
        <v>3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114</v>
      </c>
      <c r="DW316" t="s">
        <v>114</v>
      </c>
      <c r="DX316">
        <v>7.0999999999999994E-2</v>
      </c>
      <c r="DZ316" t="s">
        <v>3</v>
      </c>
      <c r="EA316" t="s">
        <v>3</v>
      </c>
      <c r="EB316" t="s">
        <v>3</v>
      </c>
      <c r="EC316" t="s">
        <v>3</v>
      </c>
      <c r="EE316">
        <v>1364533919</v>
      </c>
      <c r="EF316">
        <v>1</v>
      </c>
      <c r="EG316" t="s">
        <v>22</v>
      </c>
      <c r="EH316">
        <v>0</v>
      </c>
      <c r="EI316" t="s">
        <v>3</v>
      </c>
      <c r="EJ316">
        <v>4</v>
      </c>
      <c r="EK316">
        <v>0</v>
      </c>
      <c r="EL316" t="s">
        <v>23</v>
      </c>
      <c r="EM316" t="s">
        <v>24</v>
      </c>
      <c r="EO316" t="s">
        <v>3</v>
      </c>
      <c r="EQ316">
        <v>1024</v>
      </c>
      <c r="ER316">
        <v>180</v>
      </c>
      <c r="ES316">
        <v>180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2340</v>
      </c>
      <c r="FR316">
        <f t="shared" si="267"/>
        <v>0</v>
      </c>
      <c r="FS316">
        <v>1</v>
      </c>
      <c r="FX316">
        <v>70</v>
      </c>
      <c r="FY316">
        <v>10</v>
      </c>
      <c r="GA316" t="s">
        <v>3</v>
      </c>
      <c r="GD316">
        <v>0</v>
      </c>
      <c r="GF316">
        <v>-54322067</v>
      </c>
      <c r="GG316">
        <v>2</v>
      </c>
      <c r="GH316">
        <v>0</v>
      </c>
      <c r="GI316">
        <v>-2</v>
      </c>
      <c r="GJ316">
        <v>0</v>
      </c>
      <c r="GK316">
        <f>ROUND(R316*(R12)/100,2)</f>
        <v>0</v>
      </c>
      <c r="GL316">
        <f t="shared" si="268"/>
        <v>0</v>
      </c>
      <c r="GM316">
        <f t="shared" si="269"/>
        <v>2340</v>
      </c>
      <c r="GN316">
        <f t="shared" si="270"/>
        <v>0</v>
      </c>
      <c r="GO316">
        <f t="shared" si="271"/>
        <v>0</v>
      </c>
      <c r="GP316">
        <f t="shared" si="272"/>
        <v>2340</v>
      </c>
      <c r="GR316">
        <v>0</v>
      </c>
      <c r="GS316">
        <v>0</v>
      </c>
      <c r="GT316">
        <v>0</v>
      </c>
      <c r="GU316" t="s">
        <v>3</v>
      </c>
      <c r="GV316">
        <f t="shared" si="273"/>
        <v>0</v>
      </c>
      <c r="GW316">
        <v>1</v>
      </c>
      <c r="GX316">
        <f t="shared" si="274"/>
        <v>0</v>
      </c>
      <c r="HA316">
        <v>0</v>
      </c>
      <c r="HB316">
        <v>0</v>
      </c>
      <c r="HC316">
        <f t="shared" si="275"/>
        <v>0</v>
      </c>
      <c r="HE316" t="s">
        <v>3</v>
      </c>
      <c r="HF316" t="s">
        <v>3</v>
      </c>
      <c r="HM316" t="s">
        <v>3</v>
      </c>
      <c r="HN316" t="s">
        <v>3</v>
      </c>
      <c r="HO316" t="s">
        <v>3</v>
      </c>
      <c r="HP316" t="s">
        <v>3</v>
      </c>
      <c r="HQ316" t="s">
        <v>3</v>
      </c>
      <c r="IK316">
        <v>0</v>
      </c>
    </row>
    <row r="317" spans="1:245" x14ac:dyDescent="0.2">
      <c r="A317">
        <v>17</v>
      </c>
      <c r="B317">
        <v>1</v>
      </c>
      <c r="D317">
        <f>ROW(EtalonRes!A179)</f>
        <v>179</v>
      </c>
      <c r="E317" t="s">
        <v>265</v>
      </c>
      <c r="F317" t="s">
        <v>254</v>
      </c>
      <c r="G317" t="s">
        <v>255</v>
      </c>
      <c r="H317" t="s">
        <v>41</v>
      </c>
      <c r="I317">
        <v>6</v>
      </c>
      <c r="J317">
        <v>0</v>
      </c>
      <c r="K317">
        <v>6</v>
      </c>
      <c r="O317">
        <f t="shared" si="243"/>
        <v>1225.44</v>
      </c>
      <c r="P317">
        <f t="shared" si="244"/>
        <v>91.56</v>
      </c>
      <c r="Q317">
        <f t="shared" si="245"/>
        <v>0</v>
      </c>
      <c r="R317">
        <f t="shared" si="246"/>
        <v>0</v>
      </c>
      <c r="S317">
        <f t="shared" si="247"/>
        <v>1133.8800000000001</v>
      </c>
      <c r="T317">
        <f t="shared" si="248"/>
        <v>0</v>
      </c>
      <c r="U317">
        <f t="shared" si="249"/>
        <v>1.8599999999999999</v>
      </c>
      <c r="V317">
        <f t="shared" si="250"/>
        <v>0</v>
      </c>
      <c r="W317">
        <f t="shared" si="251"/>
        <v>0</v>
      </c>
      <c r="X317">
        <f t="shared" si="252"/>
        <v>793.72</v>
      </c>
      <c r="Y317">
        <f t="shared" si="253"/>
        <v>113.39</v>
      </c>
      <c r="AA317">
        <v>1407480166</v>
      </c>
      <c r="AB317">
        <f t="shared" si="254"/>
        <v>204.24</v>
      </c>
      <c r="AC317">
        <f>ROUND((ES317),6)</f>
        <v>15.26</v>
      </c>
      <c r="AD317">
        <f>ROUND((((ET317)-(EU317))+AE317),6)</f>
        <v>0</v>
      </c>
      <c r="AE317">
        <f t="shared" si="276"/>
        <v>0</v>
      </c>
      <c r="AF317">
        <f t="shared" si="276"/>
        <v>188.98</v>
      </c>
      <c r="AG317">
        <f t="shared" si="255"/>
        <v>0</v>
      </c>
      <c r="AH317">
        <f t="shared" si="277"/>
        <v>0.31</v>
      </c>
      <c r="AI317">
        <f t="shared" si="277"/>
        <v>0</v>
      </c>
      <c r="AJ317">
        <f t="shared" si="256"/>
        <v>0</v>
      </c>
      <c r="AK317">
        <v>204.24</v>
      </c>
      <c r="AL317">
        <v>15.26</v>
      </c>
      <c r="AM317">
        <v>0</v>
      </c>
      <c r="AN317">
        <v>0</v>
      </c>
      <c r="AO317">
        <v>188.98</v>
      </c>
      <c r="AP317">
        <v>0</v>
      </c>
      <c r="AQ317">
        <v>0.31</v>
      </c>
      <c r="AR317">
        <v>0</v>
      </c>
      <c r="AS317">
        <v>0</v>
      </c>
      <c r="AT317">
        <v>70</v>
      </c>
      <c r="AU317">
        <v>10</v>
      </c>
      <c r="AV317">
        <v>1</v>
      </c>
      <c r="AW317">
        <v>1</v>
      </c>
      <c r="AZ317">
        <v>1</v>
      </c>
      <c r="BA317">
        <v>1</v>
      </c>
      <c r="BB317">
        <v>1</v>
      </c>
      <c r="BC317">
        <v>1</v>
      </c>
      <c r="BD317" t="s">
        <v>3</v>
      </c>
      <c r="BE317" t="s">
        <v>3</v>
      </c>
      <c r="BF317" t="s">
        <v>3</v>
      </c>
      <c r="BG317" t="s">
        <v>3</v>
      </c>
      <c r="BH317">
        <v>0</v>
      </c>
      <c r="BI317">
        <v>4</v>
      </c>
      <c r="BJ317" t="s">
        <v>256</v>
      </c>
      <c r="BM317">
        <v>0</v>
      </c>
      <c r="BN317">
        <v>0</v>
      </c>
      <c r="BO317" t="s">
        <v>3</v>
      </c>
      <c r="BP317">
        <v>0</v>
      </c>
      <c r="BQ317">
        <v>1</v>
      </c>
      <c r="BR317">
        <v>0</v>
      </c>
      <c r="BS317">
        <v>1</v>
      </c>
      <c r="BT317">
        <v>1</v>
      </c>
      <c r="BU317">
        <v>1</v>
      </c>
      <c r="BV317">
        <v>1</v>
      </c>
      <c r="BW317">
        <v>1</v>
      </c>
      <c r="BX317">
        <v>1</v>
      </c>
      <c r="BY317" t="s">
        <v>3</v>
      </c>
      <c r="BZ317">
        <v>70</v>
      </c>
      <c r="CA317">
        <v>10</v>
      </c>
      <c r="CB317" t="s">
        <v>3</v>
      </c>
      <c r="CE317">
        <v>0</v>
      </c>
      <c r="CF317">
        <v>0</v>
      </c>
      <c r="CG317">
        <v>0</v>
      </c>
      <c r="CM317">
        <v>0</v>
      </c>
      <c r="CN317" t="s">
        <v>3</v>
      </c>
      <c r="CO317">
        <v>0</v>
      </c>
      <c r="CP317">
        <f t="shared" si="257"/>
        <v>1225.44</v>
      </c>
      <c r="CQ317">
        <f t="shared" si="258"/>
        <v>15.26</v>
      </c>
      <c r="CR317">
        <f>((((ET317)*BB317-(EU317)*BS317)+AE317*BS317)*AV317)</f>
        <v>0</v>
      </c>
      <c r="CS317">
        <f t="shared" si="259"/>
        <v>0</v>
      </c>
      <c r="CT317">
        <f t="shared" si="260"/>
        <v>188.98</v>
      </c>
      <c r="CU317">
        <f t="shared" si="261"/>
        <v>0</v>
      </c>
      <c r="CV317">
        <f t="shared" si="262"/>
        <v>0.31</v>
      </c>
      <c r="CW317">
        <f t="shared" si="263"/>
        <v>0</v>
      </c>
      <c r="CX317">
        <f t="shared" si="264"/>
        <v>0</v>
      </c>
      <c r="CY317">
        <f t="shared" si="265"/>
        <v>793.71600000000001</v>
      </c>
      <c r="CZ317">
        <f t="shared" si="266"/>
        <v>113.38800000000001</v>
      </c>
      <c r="DC317" t="s">
        <v>3</v>
      </c>
      <c r="DD317" t="s">
        <v>3</v>
      </c>
      <c r="DE317" t="s">
        <v>3</v>
      </c>
      <c r="DF317" t="s">
        <v>3</v>
      </c>
      <c r="DG317" t="s">
        <v>3</v>
      </c>
      <c r="DH317" t="s">
        <v>3</v>
      </c>
      <c r="DI317" t="s">
        <v>3</v>
      </c>
      <c r="DJ317" t="s">
        <v>3</v>
      </c>
      <c r="DK317" t="s">
        <v>3</v>
      </c>
      <c r="DL317" t="s">
        <v>3</v>
      </c>
      <c r="DM317" t="s">
        <v>3</v>
      </c>
      <c r="DN317">
        <v>0</v>
      </c>
      <c r="DO317">
        <v>0</v>
      </c>
      <c r="DP317">
        <v>1</v>
      </c>
      <c r="DQ317">
        <v>1</v>
      </c>
      <c r="DU317">
        <v>16987630</v>
      </c>
      <c r="DV317" t="s">
        <v>41</v>
      </c>
      <c r="DW317" t="s">
        <v>41</v>
      </c>
      <c r="DX317">
        <v>1</v>
      </c>
      <c r="DZ317" t="s">
        <v>3</v>
      </c>
      <c r="EA317" t="s">
        <v>3</v>
      </c>
      <c r="EB317" t="s">
        <v>3</v>
      </c>
      <c r="EC317" t="s">
        <v>3</v>
      </c>
      <c r="EE317">
        <v>1364533919</v>
      </c>
      <c r="EF317">
        <v>1</v>
      </c>
      <c r="EG317" t="s">
        <v>22</v>
      </c>
      <c r="EH317">
        <v>0</v>
      </c>
      <c r="EI317" t="s">
        <v>3</v>
      </c>
      <c r="EJ317">
        <v>4</v>
      </c>
      <c r="EK317">
        <v>0</v>
      </c>
      <c r="EL317" t="s">
        <v>23</v>
      </c>
      <c r="EM317" t="s">
        <v>24</v>
      </c>
      <c r="EO317" t="s">
        <v>3</v>
      </c>
      <c r="EQ317">
        <v>0</v>
      </c>
      <c r="ER317">
        <v>204.24</v>
      </c>
      <c r="ES317">
        <v>15.26</v>
      </c>
      <c r="ET317">
        <v>0</v>
      </c>
      <c r="EU317">
        <v>0</v>
      </c>
      <c r="EV317">
        <v>188.98</v>
      </c>
      <c r="EW317">
        <v>0.31</v>
      </c>
      <c r="EX317">
        <v>0</v>
      </c>
      <c r="EY317">
        <v>0</v>
      </c>
      <c r="FQ317">
        <v>0</v>
      </c>
      <c r="FR317">
        <f t="shared" si="267"/>
        <v>0</v>
      </c>
      <c r="FS317">
        <v>0</v>
      </c>
      <c r="FX317">
        <v>70</v>
      </c>
      <c r="FY317">
        <v>10</v>
      </c>
      <c r="GA317" t="s">
        <v>3</v>
      </c>
      <c r="GD317">
        <v>0</v>
      </c>
      <c r="GF317">
        <v>-1429469148</v>
      </c>
      <c r="GG317">
        <v>2</v>
      </c>
      <c r="GH317">
        <v>1</v>
      </c>
      <c r="GI317">
        <v>-2</v>
      </c>
      <c r="GJ317">
        <v>0</v>
      </c>
      <c r="GK317">
        <f>ROUND(R317*(R12)/100,2)</f>
        <v>0</v>
      </c>
      <c r="GL317">
        <f t="shared" si="268"/>
        <v>0</v>
      </c>
      <c r="GM317">
        <f t="shared" si="269"/>
        <v>2132.5500000000002</v>
      </c>
      <c r="GN317">
        <f t="shared" si="270"/>
        <v>0</v>
      </c>
      <c r="GO317">
        <f t="shared" si="271"/>
        <v>0</v>
      </c>
      <c r="GP317">
        <f t="shared" si="272"/>
        <v>2132.5500000000002</v>
      </c>
      <c r="GR317">
        <v>0</v>
      </c>
      <c r="GS317">
        <v>3</v>
      </c>
      <c r="GT317">
        <v>0</v>
      </c>
      <c r="GU317" t="s">
        <v>3</v>
      </c>
      <c r="GV317">
        <f t="shared" si="273"/>
        <v>0</v>
      </c>
      <c r="GW317">
        <v>1</v>
      </c>
      <c r="GX317">
        <f t="shared" si="274"/>
        <v>0</v>
      </c>
      <c r="HA317">
        <v>0</v>
      </c>
      <c r="HB317">
        <v>0</v>
      </c>
      <c r="HC317">
        <f t="shared" si="275"/>
        <v>0</v>
      </c>
      <c r="HE317" t="s">
        <v>3</v>
      </c>
      <c r="HF317" t="s">
        <v>3</v>
      </c>
      <c r="HM317" t="s">
        <v>3</v>
      </c>
      <c r="HN317" t="s">
        <v>3</v>
      </c>
      <c r="HO317" t="s">
        <v>3</v>
      </c>
      <c r="HP317" t="s">
        <v>3</v>
      </c>
      <c r="HQ317" t="s">
        <v>3</v>
      </c>
      <c r="IK317">
        <v>0</v>
      </c>
    </row>
    <row r="318" spans="1:245" x14ac:dyDescent="0.2">
      <c r="A318">
        <v>17</v>
      </c>
      <c r="B318">
        <v>1</v>
      </c>
      <c r="D318">
        <f>ROW(EtalonRes!A182)</f>
        <v>182</v>
      </c>
      <c r="E318" t="s">
        <v>3</v>
      </c>
      <c r="F318" t="s">
        <v>97</v>
      </c>
      <c r="G318" t="s">
        <v>98</v>
      </c>
      <c r="H318" t="s">
        <v>41</v>
      </c>
      <c r="I318">
        <v>2</v>
      </c>
      <c r="J318">
        <v>0</v>
      </c>
      <c r="K318">
        <v>2</v>
      </c>
      <c r="O318">
        <f t="shared" si="243"/>
        <v>11569.24</v>
      </c>
      <c r="P318">
        <f t="shared" si="244"/>
        <v>12.52</v>
      </c>
      <c r="Q318">
        <f t="shared" si="245"/>
        <v>5484.9</v>
      </c>
      <c r="R318">
        <f t="shared" si="246"/>
        <v>2975.06</v>
      </c>
      <c r="S318">
        <f t="shared" si="247"/>
        <v>6071.82</v>
      </c>
      <c r="T318">
        <f t="shared" si="248"/>
        <v>0</v>
      </c>
      <c r="U318">
        <f t="shared" si="249"/>
        <v>9.9600000000000009</v>
      </c>
      <c r="V318">
        <f t="shared" si="250"/>
        <v>0</v>
      </c>
      <c r="W318">
        <f t="shared" si="251"/>
        <v>0</v>
      </c>
      <c r="X318">
        <f t="shared" si="252"/>
        <v>4250.2700000000004</v>
      </c>
      <c r="Y318">
        <f t="shared" si="253"/>
        <v>607.17999999999995</v>
      </c>
      <c r="AA318">
        <v>-1</v>
      </c>
      <c r="AB318">
        <f t="shared" si="254"/>
        <v>5784.62</v>
      </c>
      <c r="AC318">
        <f>ROUND((ES318),6)</f>
        <v>6.26</v>
      </c>
      <c r="AD318">
        <f>ROUND((((ET318)-(EU318))+AE318),6)</f>
        <v>2742.45</v>
      </c>
      <c r="AE318">
        <f t="shared" si="276"/>
        <v>1487.53</v>
      </c>
      <c r="AF318">
        <f t="shared" si="276"/>
        <v>3035.91</v>
      </c>
      <c r="AG318">
        <f t="shared" si="255"/>
        <v>0</v>
      </c>
      <c r="AH318">
        <f t="shared" si="277"/>
        <v>4.9800000000000004</v>
      </c>
      <c r="AI318">
        <f t="shared" si="277"/>
        <v>0</v>
      </c>
      <c r="AJ318">
        <f t="shared" si="256"/>
        <v>0</v>
      </c>
      <c r="AK318">
        <v>5784.62</v>
      </c>
      <c r="AL318">
        <v>6.26</v>
      </c>
      <c r="AM318">
        <v>2742.45</v>
      </c>
      <c r="AN318">
        <v>1487.53</v>
      </c>
      <c r="AO318">
        <v>3035.91</v>
      </c>
      <c r="AP318">
        <v>0</v>
      </c>
      <c r="AQ318">
        <v>4.9800000000000004</v>
      </c>
      <c r="AR318">
        <v>0</v>
      </c>
      <c r="AS318">
        <v>0</v>
      </c>
      <c r="AT318">
        <v>70</v>
      </c>
      <c r="AU318">
        <v>10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0</v>
      </c>
      <c r="BI318">
        <v>4</v>
      </c>
      <c r="BJ318" t="s">
        <v>99</v>
      </c>
      <c r="BM318">
        <v>0</v>
      </c>
      <c r="BN318">
        <v>0</v>
      </c>
      <c r="BO318" t="s">
        <v>3</v>
      </c>
      <c r="BP318">
        <v>0</v>
      </c>
      <c r="BQ318">
        <v>1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70</v>
      </c>
      <c r="CA318">
        <v>10</v>
      </c>
      <c r="CB318" t="s">
        <v>3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si="257"/>
        <v>11569.24</v>
      </c>
      <c r="CQ318">
        <f t="shared" si="258"/>
        <v>6.26</v>
      </c>
      <c r="CR318">
        <f>((((ET318)*BB318-(EU318)*BS318)+AE318*BS318)*AV318)</f>
        <v>2742.45</v>
      </c>
      <c r="CS318">
        <f t="shared" si="259"/>
        <v>1487.53</v>
      </c>
      <c r="CT318">
        <f t="shared" si="260"/>
        <v>3035.91</v>
      </c>
      <c r="CU318">
        <f t="shared" si="261"/>
        <v>0</v>
      </c>
      <c r="CV318">
        <f t="shared" si="262"/>
        <v>4.9800000000000004</v>
      </c>
      <c r="CW318">
        <f t="shared" si="263"/>
        <v>0</v>
      </c>
      <c r="CX318">
        <f t="shared" si="264"/>
        <v>0</v>
      </c>
      <c r="CY318">
        <f t="shared" si="265"/>
        <v>4250.2739999999994</v>
      </c>
      <c r="CZ318">
        <f t="shared" si="266"/>
        <v>607.18200000000002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16987630</v>
      </c>
      <c r="DV318" t="s">
        <v>41</v>
      </c>
      <c r="DW318" t="s">
        <v>41</v>
      </c>
      <c r="DX318">
        <v>1</v>
      </c>
      <c r="DZ318" t="s">
        <v>3</v>
      </c>
      <c r="EA318" t="s">
        <v>3</v>
      </c>
      <c r="EB318" t="s">
        <v>3</v>
      </c>
      <c r="EC318" t="s">
        <v>3</v>
      </c>
      <c r="EE318">
        <v>1364533919</v>
      </c>
      <c r="EF318">
        <v>1</v>
      </c>
      <c r="EG318" t="s">
        <v>22</v>
      </c>
      <c r="EH318">
        <v>0</v>
      </c>
      <c r="EI318" t="s">
        <v>3</v>
      </c>
      <c r="EJ318">
        <v>4</v>
      </c>
      <c r="EK318">
        <v>0</v>
      </c>
      <c r="EL318" t="s">
        <v>23</v>
      </c>
      <c r="EM318" t="s">
        <v>24</v>
      </c>
      <c r="EO318" t="s">
        <v>3</v>
      </c>
      <c r="EQ318">
        <v>1024</v>
      </c>
      <c r="ER318">
        <v>5784.62</v>
      </c>
      <c r="ES318">
        <v>6.26</v>
      </c>
      <c r="ET318">
        <v>2742.45</v>
      </c>
      <c r="EU318">
        <v>1487.53</v>
      </c>
      <c r="EV318">
        <v>3035.91</v>
      </c>
      <c r="EW318">
        <v>4.9800000000000004</v>
      </c>
      <c r="EX318">
        <v>0</v>
      </c>
      <c r="EY318">
        <v>0</v>
      </c>
      <c r="FQ318">
        <v>0</v>
      </c>
      <c r="FR318">
        <f t="shared" si="267"/>
        <v>0</v>
      </c>
      <c r="FS318">
        <v>0</v>
      </c>
      <c r="FX318">
        <v>70</v>
      </c>
      <c r="FY318">
        <v>10</v>
      </c>
      <c r="GA318" t="s">
        <v>3</v>
      </c>
      <c r="GD318">
        <v>0</v>
      </c>
      <c r="GF318">
        <v>-6181961</v>
      </c>
      <c r="GG318">
        <v>2</v>
      </c>
      <c r="GH318">
        <v>1</v>
      </c>
      <c r="GI318">
        <v>-2</v>
      </c>
      <c r="GJ318">
        <v>0</v>
      </c>
      <c r="GK318">
        <f>ROUND(R318*(R12)/100,2)</f>
        <v>3213.06</v>
      </c>
      <c r="GL318">
        <f t="shared" si="268"/>
        <v>0</v>
      </c>
      <c r="GM318">
        <f t="shared" si="269"/>
        <v>19639.75</v>
      </c>
      <c r="GN318">
        <f t="shared" si="270"/>
        <v>0</v>
      </c>
      <c r="GO318">
        <f t="shared" si="271"/>
        <v>0</v>
      </c>
      <c r="GP318">
        <f t="shared" si="272"/>
        <v>19639.75</v>
      </c>
      <c r="GR318">
        <v>0</v>
      </c>
      <c r="GS318">
        <v>3</v>
      </c>
      <c r="GT318">
        <v>0</v>
      </c>
      <c r="GU318" t="s">
        <v>3</v>
      </c>
      <c r="GV318">
        <f t="shared" si="273"/>
        <v>0</v>
      </c>
      <c r="GW318">
        <v>1</v>
      </c>
      <c r="GX318">
        <f t="shared" si="274"/>
        <v>0</v>
      </c>
      <c r="HA318">
        <v>0</v>
      </c>
      <c r="HB318">
        <v>0</v>
      </c>
      <c r="HC318">
        <f t="shared" si="275"/>
        <v>0</v>
      </c>
      <c r="HE318" t="s">
        <v>3</v>
      </c>
      <c r="HF318" t="s">
        <v>3</v>
      </c>
      <c r="HM318" t="s">
        <v>3</v>
      </c>
      <c r="HN318" t="s">
        <v>3</v>
      </c>
      <c r="HO318" t="s">
        <v>3</v>
      </c>
      <c r="HP318" t="s">
        <v>3</v>
      </c>
      <c r="HQ318" t="s">
        <v>3</v>
      </c>
      <c r="IK318">
        <v>0</v>
      </c>
    </row>
    <row r="319" spans="1:245" x14ac:dyDescent="0.2">
      <c r="A319">
        <v>17</v>
      </c>
      <c r="B319">
        <v>1</v>
      </c>
      <c r="D319">
        <f>ROW(EtalonRes!A186)</f>
        <v>186</v>
      </c>
      <c r="E319" t="s">
        <v>3</v>
      </c>
      <c r="F319" t="s">
        <v>257</v>
      </c>
      <c r="G319" t="s">
        <v>258</v>
      </c>
      <c r="H319" t="s">
        <v>41</v>
      </c>
      <c r="I319">
        <v>1</v>
      </c>
      <c r="J319">
        <v>0</v>
      </c>
      <c r="K319">
        <v>1</v>
      </c>
      <c r="O319">
        <f t="shared" si="243"/>
        <v>10021.57</v>
      </c>
      <c r="P319">
        <f t="shared" si="244"/>
        <v>122.12</v>
      </c>
      <c r="Q319">
        <f t="shared" si="245"/>
        <v>0</v>
      </c>
      <c r="R319">
        <f t="shared" si="246"/>
        <v>0</v>
      </c>
      <c r="S319">
        <f t="shared" si="247"/>
        <v>9899.4500000000007</v>
      </c>
      <c r="T319">
        <f t="shared" si="248"/>
        <v>0</v>
      </c>
      <c r="U319">
        <f t="shared" si="249"/>
        <v>17.34</v>
      </c>
      <c r="V319">
        <f t="shared" si="250"/>
        <v>0</v>
      </c>
      <c r="W319">
        <f t="shared" si="251"/>
        <v>0</v>
      </c>
      <c r="X319">
        <f t="shared" si="252"/>
        <v>6929.62</v>
      </c>
      <c r="Y319">
        <f t="shared" si="253"/>
        <v>989.95</v>
      </c>
      <c r="AA319">
        <v>-1</v>
      </c>
      <c r="AB319">
        <f t="shared" si="254"/>
        <v>10021.57</v>
      </c>
      <c r="AC319">
        <f>ROUND((ES319),6)</f>
        <v>122.12</v>
      </c>
      <c r="AD319">
        <f>ROUND((((ET319)-(EU319))+AE319),6)</f>
        <v>0</v>
      </c>
      <c r="AE319">
        <f t="shared" si="276"/>
        <v>0</v>
      </c>
      <c r="AF319">
        <f t="shared" si="276"/>
        <v>9899.4500000000007</v>
      </c>
      <c r="AG319">
        <f t="shared" si="255"/>
        <v>0</v>
      </c>
      <c r="AH319">
        <f t="shared" si="277"/>
        <v>17.34</v>
      </c>
      <c r="AI319">
        <f t="shared" si="277"/>
        <v>0</v>
      </c>
      <c r="AJ319">
        <f t="shared" si="256"/>
        <v>0</v>
      </c>
      <c r="AK319">
        <v>10021.57</v>
      </c>
      <c r="AL319">
        <v>122.12</v>
      </c>
      <c r="AM319">
        <v>0</v>
      </c>
      <c r="AN319">
        <v>0</v>
      </c>
      <c r="AO319">
        <v>9899.4500000000007</v>
      </c>
      <c r="AP319">
        <v>0</v>
      </c>
      <c r="AQ319">
        <v>17.34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0</v>
      </c>
      <c r="BI319">
        <v>4</v>
      </c>
      <c r="BJ319" t="s">
        <v>259</v>
      </c>
      <c r="BM319">
        <v>0</v>
      </c>
      <c r="BN319">
        <v>0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257"/>
        <v>10021.570000000002</v>
      </c>
      <c r="CQ319">
        <f t="shared" si="258"/>
        <v>122.12</v>
      </c>
      <c r="CR319">
        <f>((((ET319)*BB319-(EU319)*BS319)+AE319*BS319)*AV319)</f>
        <v>0</v>
      </c>
      <c r="CS319">
        <f t="shared" si="259"/>
        <v>0</v>
      </c>
      <c r="CT319">
        <f t="shared" si="260"/>
        <v>9899.4500000000007</v>
      </c>
      <c r="CU319">
        <f t="shared" si="261"/>
        <v>0</v>
      </c>
      <c r="CV319">
        <f t="shared" si="262"/>
        <v>17.34</v>
      </c>
      <c r="CW319">
        <f t="shared" si="263"/>
        <v>0</v>
      </c>
      <c r="CX319">
        <f t="shared" si="264"/>
        <v>0</v>
      </c>
      <c r="CY319">
        <f t="shared" si="265"/>
        <v>6929.6149999999998</v>
      </c>
      <c r="CZ319">
        <f t="shared" si="266"/>
        <v>989.94500000000005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16987630</v>
      </c>
      <c r="DV319" t="s">
        <v>41</v>
      </c>
      <c r="DW319" t="s">
        <v>41</v>
      </c>
      <c r="DX319">
        <v>1</v>
      </c>
      <c r="DZ319" t="s">
        <v>3</v>
      </c>
      <c r="EA319" t="s">
        <v>3</v>
      </c>
      <c r="EB319" t="s">
        <v>3</v>
      </c>
      <c r="EC319" t="s">
        <v>3</v>
      </c>
      <c r="EE319">
        <v>1364533919</v>
      </c>
      <c r="EF319">
        <v>1</v>
      </c>
      <c r="EG319" t="s">
        <v>22</v>
      </c>
      <c r="EH319">
        <v>0</v>
      </c>
      <c r="EI319" t="s">
        <v>3</v>
      </c>
      <c r="EJ319">
        <v>4</v>
      </c>
      <c r="EK319">
        <v>0</v>
      </c>
      <c r="EL319" t="s">
        <v>23</v>
      </c>
      <c r="EM319" t="s">
        <v>24</v>
      </c>
      <c r="EO319" t="s">
        <v>3</v>
      </c>
      <c r="EQ319">
        <v>1024</v>
      </c>
      <c r="ER319">
        <v>10021.57</v>
      </c>
      <c r="ES319">
        <v>122.12</v>
      </c>
      <c r="ET319">
        <v>0</v>
      </c>
      <c r="EU319">
        <v>0</v>
      </c>
      <c r="EV319">
        <v>9899.4500000000007</v>
      </c>
      <c r="EW319">
        <v>17.34</v>
      </c>
      <c r="EX319">
        <v>0</v>
      </c>
      <c r="EY319">
        <v>0</v>
      </c>
      <c r="FQ319">
        <v>0</v>
      </c>
      <c r="FR319">
        <f t="shared" si="267"/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-376283931</v>
      </c>
      <c r="GG319">
        <v>2</v>
      </c>
      <c r="GH319">
        <v>1</v>
      </c>
      <c r="GI319">
        <v>-2</v>
      </c>
      <c r="GJ319">
        <v>0</v>
      </c>
      <c r="GK319">
        <f>ROUND(R319*(R12)/100,2)</f>
        <v>0</v>
      </c>
      <c r="GL319">
        <f t="shared" si="268"/>
        <v>0</v>
      </c>
      <c r="GM319">
        <f t="shared" si="269"/>
        <v>17941.14</v>
      </c>
      <c r="GN319">
        <f t="shared" si="270"/>
        <v>0</v>
      </c>
      <c r="GO319">
        <f t="shared" si="271"/>
        <v>0</v>
      </c>
      <c r="GP319">
        <f t="shared" si="272"/>
        <v>17941.14</v>
      </c>
      <c r="GR319">
        <v>0</v>
      </c>
      <c r="GS319">
        <v>3</v>
      </c>
      <c r="GT319">
        <v>0</v>
      </c>
      <c r="GU319" t="s">
        <v>3</v>
      </c>
      <c r="GV319">
        <f t="shared" si="273"/>
        <v>0</v>
      </c>
      <c r="GW319">
        <v>1</v>
      </c>
      <c r="GX319">
        <f t="shared" si="274"/>
        <v>0</v>
      </c>
      <c r="HA319">
        <v>0</v>
      </c>
      <c r="HB319">
        <v>0</v>
      </c>
      <c r="HC319">
        <f t="shared" si="275"/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D320">
        <f>ROW(EtalonRes!A187)</f>
        <v>187</v>
      </c>
      <c r="E320" t="s">
        <v>266</v>
      </c>
      <c r="F320" t="s">
        <v>261</v>
      </c>
      <c r="G320" t="s">
        <v>262</v>
      </c>
      <c r="H320" t="s">
        <v>47</v>
      </c>
      <c r="I320">
        <f>ROUND(1/10,9)</f>
        <v>0.1</v>
      </c>
      <c r="J320">
        <v>0</v>
      </c>
      <c r="K320">
        <f>ROUND(1/10,9)</f>
        <v>0.1</v>
      </c>
      <c r="O320">
        <f t="shared" si="243"/>
        <v>2912.14</v>
      </c>
      <c r="P320">
        <f t="shared" si="244"/>
        <v>0</v>
      </c>
      <c r="Q320">
        <f t="shared" si="245"/>
        <v>0</v>
      </c>
      <c r="R320">
        <f t="shared" si="246"/>
        <v>0</v>
      </c>
      <c r="S320">
        <f t="shared" si="247"/>
        <v>2912.14</v>
      </c>
      <c r="T320">
        <f t="shared" si="248"/>
        <v>0</v>
      </c>
      <c r="U320">
        <f t="shared" si="249"/>
        <v>5.49</v>
      </c>
      <c r="V320">
        <f t="shared" si="250"/>
        <v>0</v>
      </c>
      <c r="W320">
        <f t="shared" si="251"/>
        <v>0</v>
      </c>
      <c r="X320">
        <f t="shared" si="252"/>
        <v>2038.5</v>
      </c>
      <c r="Y320">
        <f t="shared" si="253"/>
        <v>291.20999999999998</v>
      </c>
      <c r="AA320">
        <v>1407480166</v>
      </c>
      <c r="AB320">
        <f t="shared" si="254"/>
        <v>29121.4</v>
      </c>
      <c r="AC320">
        <f>ROUND(((ES320*122)),6)</f>
        <v>0</v>
      </c>
      <c r="AD320">
        <f>ROUND(((((ET320*122))-((EU320*122)))+AE320),6)</f>
        <v>0</v>
      </c>
      <c r="AE320">
        <f>ROUND(((EU320*122)),6)</f>
        <v>0</v>
      </c>
      <c r="AF320">
        <f>ROUND(((EV320*122)),6)</f>
        <v>29121.4</v>
      </c>
      <c r="AG320">
        <f t="shared" si="255"/>
        <v>0</v>
      </c>
      <c r="AH320">
        <f>((EW320*122))</f>
        <v>54.9</v>
      </c>
      <c r="AI320">
        <f>((EX320*122))</f>
        <v>0</v>
      </c>
      <c r="AJ320">
        <f t="shared" si="256"/>
        <v>0</v>
      </c>
      <c r="AK320">
        <v>238.7</v>
      </c>
      <c r="AL320">
        <v>0</v>
      </c>
      <c r="AM320">
        <v>0</v>
      </c>
      <c r="AN320">
        <v>0</v>
      </c>
      <c r="AO320">
        <v>238.7</v>
      </c>
      <c r="AP320">
        <v>0</v>
      </c>
      <c r="AQ320">
        <v>0.45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263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57"/>
        <v>2912.14</v>
      </c>
      <c r="CQ320">
        <f t="shared" si="258"/>
        <v>0</v>
      </c>
      <c r="CR320">
        <f>(((((ET320*122))*BB320-((EU320*122))*BS320)+AE320*BS320)*AV320)</f>
        <v>0</v>
      </c>
      <c r="CS320">
        <f t="shared" si="259"/>
        <v>0</v>
      </c>
      <c r="CT320">
        <f t="shared" si="260"/>
        <v>29121.4</v>
      </c>
      <c r="CU320">
        <f t="shared" si="261"/>
        <v>0</v>
      </c>
      <c r="CV320">
        <f t="shared" si="262"/>
        <v>54.9</v>
      </c>
      <c r="CW320">
        <f t="shared" si="263"/>
        <v>0</v>
      </c>
      <c r="CX320">
        <f t="shared" si="264"/>
        <v>0</v>
      </c>
      <c r="CY320">
        <f t="shared" si="265"/>
        <v>2038.4979999999998</v>
      </c>
      <c r="CZ320">
        <f t="shared" si="266"/>
        <v>291.214</v>
      </c>
      <c r="DC320" t="s">
        <v>3</v>
      </c>
      <c r="DD320" t="s">
        <v>264</v>
      </c>
      <c r="DE320" t="s">
        <v>264</v>
      </c>
      <c r="DF320" t="s">
        <v>264</v>
      </c>
      <c r="DG320" t="s">
        <v>264</v>
      </c>
      <c r="DH320" t="s">
        <v>3</v>
      </c>
      <c r="DI320" t="s">
        <v>264</v>
      </c>
      <c r="DJ320" t="s">
        <v>264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16987630</v>
      </c>
      <c r="DV320" t="s">
        <v>47</v>
      </c>
      <c r="DW320" t="s">
        <v>47</v>
      </c>
      <c r="DX320">
        <v>10</v>
      </c>
      <c r="DZ320" t="s">
        <v>3</v>
      </c>
      <c r="EA320" t="s">
        <v>3</v>
      </c>
      <c r="EB320" t="s">
        <v>3</v>
      </c>
      <c r="EC320" t="s">
        <v>3</v>
      </c>
      <c r="EE320">
        <v>1364533919</v>
      </c>
      <c r="EF320">
        <v>1</v>
      </c>
      <c r="EG320" t="s">
        <v>22</v>
      </c>
      <c r="EH320">
        <v>0</v>
      </c>
      <c r="EI320" t="s">
        <v>3</v>
      </c>
      <c r="EJ320">
        <v>4</v>
      </c>
      <c r="EK320">
        <v>0</v>
      </c>
      <c r="EL320" t="s">
        <v>23</v>
      </c>
      <c r="EM320" t="s">
        <v>24</v>
      </c>
      <c r="EO320" t="s">
        <v>3</v>
      </c>
      <c r="EQ320">
        <v>0</v>
      </c>
      <c r="ER320">
        <v>238.7</v>
      </c>
      <c r="ES320">
        <v>0</v>
      </c>
      <c r="ET320">
        <v>0</v>
      </c>
      <c r="EU320">
        <v>0</v>
      </c>
      <c r="EV320">
        <v>238.7</v>
      </c>
      <c r="EW320">
        <v>0.45</v>
      </c>
      <c r="EX320">
        <v>0</v>
      </c>
      <c r="EY320">
        <v>0</v>
      </c>
      <c r="FQ320">
        <v>0</v>
      </c>
      <c r="FR320">
        <f t="shared" si="267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1866788587</v>
      </c>
      <c r="GG320">
        <v>2</v>
      </c>
      <c r="GH320">
        <v>1</v>
      </c>
      <c r="GI320">
        <v>-2</v>
      </c>
      <c r="GJ320">
        <v>0</v>
      </c>
      <c r="GK320">
        <f>ROUND(R320*(R12)/100,2)</f>
        <v>0</v>
      </c>
      <c r="GL320">
        <f t="shared" si="268"/>
        <v>0</v>
      </c>
      <c r="GM320">
        <f t="shared" si="269"/>
        <v>5241.8500000000004</v>
      </c>
      <c r="GN320">
        <f t="shared" si="270"/>
        <v>0</v>
      </c>
      <c r="GO320">
        <f t="shared" si="271"/>
        <v>0</v>
      </c>
      <c r="GP320">
        <f t="shared" si="272"/>
        <v>5241.8500000000004</v>
      </c>
      <c r="GR320">
        <v>0</v>
      </c>
      <c r="GS320">
        <v>3</v>
      </c>
      <c r="GT320">
        <v>0</v>
      </c>
      <c r="GU320" t="s">
        <v>3</v>
      </c>
      <c r="GV320">
        <f t="shared" si="273"/>
        <v>0</v>
      </c>
      <c r="GW320">
        <v>1</v>
      </c>
      <c r="GX320">
        <f t="shared" si="274"/>
        <v>0</v>
      </c>
      <c r="HA320">
        <v>0</v>
      </c>
      <c r="HB320">
        <v>0</v>
      </c>
      <c r="HC320">
        <f t="shared" si="275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D321">
        <f>ROW(EtalonRes!A191)</f>
        <v>191</v>
      </c>
      <c r="E321" t="s">
        <v>3</v>
      </c>
      <c r="F321" t="s">
        <v>184</v>
      </c>
      <c r="G321" t="s">
        <v>185</v>
      </c>
      <c r="H321" t="s">
        <v>41</v>
      </c>
      <c r="I321">
        <v>13</v>
      </c>
      <c r="J321">
        <v>0</v>
      </c>
      <c r="K321">
        <v>13</v>
      </c>
      <c r="O321">
        <f t="shared" si="243"/>
        <v>12067.12</v>
      </c>
      <c r="P321">
        <f t="shared" si="244"/>
        <v>482.04</v>
      </c>
      <c r="Q321">
        <f t="shared" si="245"/>
        <v>0</v>
      </c>
      <c r="R321">
        <f t="shared" si="246"/>
        <v>0</v>
      </c>
      <c r="S321">
        <f t="shared" si="247"/>
        <v>11585.08</v>
      </c>
      <c r="T321">
        <f t="shared" si="248"/>
        <v>0</v>
      </c>
      <c r="U321">
        <f t="shared" si="249"/>
        <v>21.84</v>
      </c>
      <c r="V321">
        <f t="shared" si="250"/>
        <v>0</v>
      </c>
      <c r="W321">
        <f t="shared" si="251"/>
        <v>0</v>
      </c>
      <c r="X321">
        <f t="shared" si="252"/>
        <v>8109.56</v>
      </c>
      <c r="Y321">
        <f t="shared" si="253"/>
        <v>1158.51</v>
      </c>
      <c r="AA321">
        <v>-1</v>
      </c>
      <c r="AB321">
        <f t="shared" si="254"/>
        <v>928.24</v>
      </c>
      <c r="AC321">
        <f>ROUND(((ES321*2)),6)</f>
        <v>37.08</v>
      </c>
      <c r="AD321">
        <f>ROUND(((((ET321*2))-((EU321*2)))+AE321),6)</f>
        <v>0</v>
      </c>
      <c r="AE321">
        <f>ROUND(((EU321*2)),6)</f>
        <v>0</v>
      </c>
      <c r="AF321">
        <f>ROUND(((EV321*2)),6)</f>
        <v>891.16</v>
      </c>
      <c r="AG321">
        <f t="shared" si="255"/>
        <v>0</v>
      </c>
      <c r="AH321">
        <f>((EW321*2))</f>
        <v>1.68</v>
      </c>
      <c r="AI321">
        <f>((EX321*2))</f>
        <v>0</v>
      </c>
      <c r="AJ321">
        <f t="shared" si="256"/>
        <v>0</v>
      </c>
      <c r="AK321">
        <v>464.12</v>
      </c>
      <c r="AL321">
        <v>18.54</v>
      </c>
      <c r="AM321">
        <v>0</v>
      </c>
      <c r="AN321">
        <v>0</v>
      </c>
      <c r="AO321">
        <v>445.58</v>
      </c>
      <c r="AP321">
        <v>0</v>
      </c>
      <c r="AQ321">
        <v>0.84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4</v>
      </c>
      <c r="BJ321" t="s">
        <v>186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57"/>
        <v>12067.12</v>
      </c>
      <c r="CQ321">
        <f t="shared" si="258"/>
        <v>37.08</v>
      </c>
      <c r="CR321">
        <f>(((((ET321*2))*BB321-((EU321*2))*BS321)+AE321*BS321)*AV321)</f>
        <v>0</v>
      </c>
      <c r="CS321">
        <f t="shared" si="259"/>
        <v>0</v>
      </c>
      <c r="CT321">
        <f t="shared" si="260"/>
        <v>891.16</v>
      </c>
      <c r="CU321">
        <f t="shared" si="261"/>
        <v>0</v>
      </c>
      <c r="CV321">
        <f t="shared" si="262"/>
        <v>1.68</v>
      </c>
      <c r="CW321">
        <f t="shared" si="263"/>
        <v>0</v>
      </c>
      <c r="CX321">
        <f t="shared" si="264"/>
        <v>0</v>
      </c>
      <c r="CY321">
        <f t="shared" si="265"/>
        <v>8109.5559999999996</v>
      </c>
      <c r="CZ321">
        <f t="shared" si="266"/>
        <v>1158.508</v>
      </c>
      <c r="DC321" t="s">
        <v>3</v>
      </c>
      <c r="DD321" t="s">
        <v>43</v>
      </c>
      <c r="DE321" t="s">
        <v>43</v>
      </c>
      <c r="DF321" t="s">
        <v>43</v>
      </c>
      <c r="DG321" t="s">
        <v>43</v>
      </c>
      <c r="DH321" t="s">
        <v>3</v>
      </c>
      <c r="DI321" t="s">
        <v>43</v>
      </c>
      <c r="DJ321" t="s">
        <v>43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16987630</v>
      </c>
      <c r="DV321" t="s">
        <v>41</v>
      </c>
      <c r="DW321" t="s">
        <v>41</v>
      </c>
      <c r="DX321">
        <v>1</v>
      </c>
      <c r="DZ321" t="s">
        <v>3</v>
      </c>
      <c r="EA321" t="s">
        <v>3</v>
      </c>
      <c r="EB321" t="s">
        <v>3</v>
      </c>
      <c r="EC321" t="s">
        <v>3</v>
      </c>
      <c r="EE321">
        <v>1364533919</v>
      </c>
      <c r="EF321">
        <v>1</v>
      </c>
      <c r="EG321" t="s">
        <v>22</v>
      </c>
      <c r="EH321">
        <v>0</v>
      </c>
      <c r="EI321" t="s">
        <v>3</v>
      </c>
      <c r="EJ321">
        <v>4</v>
      </c>
      <c r="EK321">
        <v>0</v>
      </c>
      <c r="EL321" t="s">
        <v>23</v>
      </c>
      <c r="EM321" t="s">
        <v>24</v>
      </c>
      <c r="EO321" t="s">
        <v>3</v>
      </c>
      <c r="EQ321">
        <v>1024</v>
      </c>
      <c r="ER321">
        <v>464.12</v>
      </c>
      <c r="ES321">
        <v>18.54</v>
      </c>
      <c r="ET321">
        <v>0</v>
      </c>
      <c r="EU321">
        <v>0</v>
      </c>
      <c r="EV321">
        <v>445.58</v>
      </c>
      <c r="EW321">
        <v>0.84</v>
      </c>
      <c r="EX321">
        <v>0</v>
      </c>
      <c r="EY321">
        <v>0</v>
      </c>
      <c r="FQ321">
        <v>0</v>
      </c>
      <c r="FR321">
        <f t="shared" si="267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-421218563</v>
      </c>
      <c r="GG321">
        <v>2</v>
      </c>
      <c r="GH321">
        <v>1</v>
      </c>
      <c r="GI321">
        <v>-2</v>
      </c>
      <c r="GJ321">
        <v>0</v>
      </c>
      <c r="GK321">
        <f>ROUND(R321*(R12)/100,2)</f>
        <v>0</v>
      </c>
      <c r="GL321">
        <f t="shared" si="268"/>
        <v>0</v>
      </c>
      <c r="GM321">
        <f t="shared" si="269"/>
        <v>21335.19</v>
      </c>
      <c r="GN321">
        <f t="shared" si="270"/>
        <v>0</v>
      </c>
      <c r="GO321">
        <f t="shared" si="271"/>
        <v>0</v>
      </c>
      <c r="GP321">
        <f t="shared" si="272"/>
        <v>21335.19</v>
      </c>
      <c r="GR321">
        <v>0</v>
      </c>
      <c r="GS321">
        <v>3</v>
      </c>
      <c r="GT321">
        <v>0</v>
      </c>
      <c r="GU321" t="s">
        <v>3</v>
      </c>
      <c r="GV321">
        <f t="shared" si="273"/>
        <v>0</v>
      </c>
      <c r="GW321">
        <v>1</v>
      </c>
      <c r="GX321">
        <f t="shared" si="274"/>
        <v>0</v>
      </c>
      <c r="HA321">
        <v>0</v>
      </c>
      <c r="HB321">
        <v>0</v>
      </c>
      <c r="HC321">
        <f t="shared" si="275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18</v>
      </c>
      <c r="B322">
        <v>1</v>
      </c>
      <c r="E322" t="s">
        <v>3</v>
      </c>
      <c r="F322" t="s">
        <v>112</v>
      </c>
      <c r="G322" t="s">
        <v>113</v>
      </c>
      <c r="H322" t="s">
        <v>114</v>
      </c>
      <c r="I322">
        <f>I321*J322</f>
        <v>13</v>
      </c>
      <c r="J322">
        <v>1</v>
      </c>
      <c r="K322">
        <v>1</v>
      </c>
      <c r="O322">
        <f t="shared" si="243"/>
        <v>2340</v>
      </c>
      <c r="P322">
        <f t="shared" si="244"/>
        <v>2340</v>
      </c>
      <c r="Q322">
        <f t="shared" si="245"/>
        <v>0</v>
      </c>
      <c r="R322">
        <f t="shared" si="246"/>
        <v>0</v>
      </c>
      <c r="S322">
        <f t="shared" si="247"/>
        <v>0</v>
      </c>
      <c r="T322">
        <f t="shared" si="248"/>
        <v>0</v>
      </c>
      <c r="U322">
        <f t="shared" si="249"/>
        <v>0</v>
      </c>
      <c r="V322">
        <f t="shared" si="250"/>
        <v>0</v>
      </c>
      <c r="W322">
        <f t="shared" si="251"/>
        <v>0</v>
      </c>
      <c r="X322">
        <f t="shared" si="252"/>
        <v>0</v>
      </c>
      <c r="Y322">
        <f t="shared" si="253"/>
        <v>0</v>
      </c>
      <c r="AA322">
        <v>-1</v>
      </c>
      <c r="AB322">
        <f t="shared" si="254"/>
        <v>180</v>
      </c>
      <c r="AC322">
        <f>ROUND((ES322),6)</f>
        <v>180</v>
      </c>
      <c r="AD322">
        <f>ROUND((((ET322)-(EU322))+AE322),6)</f>
        <v>0</v>
      </c>
      <c r="AE322">
        <f>ROUND((EU322),6)</f>
        <v>0</v>
      </c>
      <c r="AF322">
        <f>ROUND((EV322),6)</f>
        <v>0</v>
      </c>
      <c r="AG322">
        <f t="shared" si="255"/>
        <v>0</v>
      </c>
      <c r="AH322">
        <f>(EW322)</f>
        <v>0</v>
      </c>
      <c r="AI322">
        <f>(EX322)</f>
        <v>0</v>
      </c>
      <c r="AJ322">
        <f t="shared" si="256"/>
        <v>0</v>
      </c>
      <c r="AK322">
        <v>180</v>
      </c>
      <c r="AL322">
        <v>180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3</v>
      </c>
      <c r="BI322">
        <v>4</v>
      </c>
      <c r="BJ322" t="s">
        <v>3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57"/>
        <v>2340</v>
      </c>
      <c r="CQ322">
        <f t="shared" si="258"/>
        <v>180</v>
      </c>
      <c r="CR322">
        <f>((((ET322)*BB322-(EU322)*BS322)+AE322*BS322)*AV322)</f>
        <v>0</v>
      </c>
      <c r="CS322">
        <f t="shared" si="259"/>
        <v>0</v>
      </c>
      <c r="CT322">
        <f t="shared" si="260"/>
        <v>0</v>
      </c>
      <c r="CU322">
        <f t="shared" si="261"/>
        <v>0</v>
      </c>
      <c r="CV322">
        <f t="shared" si="262"/>
        <v>0</v>
      </c>
      <c r="CW322">
        <f t="shared" si="263"/>
        <v>0</v>
      </c>
      <c r="CX322">
        <f t="shared" si="264"/>
        <v>0</v>
      </c>
      <c r="CY322">
        <f t="shared" si="265"/>
        <v>0</v>
      </c>
      <c r="CZ322">
        <f t="shared" si="266"/>
        <v>0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1013</v>
      </c>
      <c r="DV322" t="s">
        <v>114</v>
      </c>
      <c r="DW322" t="s">
        <v>114</v>
      </c>
      <c r="DX322">
        <v>7.0999999999999994E-2</v>
      </c>
      <c r="DZ322" t="s">
        <v>3</v>
      </c>
      <c r="EA322" t="s">
        <v>3</v>
      </c>
      <c r="EB322" t="s">
        <v>3</v>
      </c>
      <c r="EC322" t="s">
        <v>3</v>
      </c>
      <c r="EE322">
        <v>1364533919</v>
      </c>
      <c r="EF322">
        <v>1</v>
      </c>
      <c r="EG322" t="s">
        <v>22</v>
      </c>
      <c r="EH322">
        <v>0</v>
      </c>
      <c r="EI322" t="s">
        <v>3</v>
      </c>
      <c r="EJ322">
        <v>4</v>
      </c>
      <c r="EK322">
        <v>0</v>
      </c>
      <c r="EL322" t="s">
        <v>23</v>
      </c>
      <c r="EM322" t="s">
        <v>24</v>
      </c>
      <c r="EO322" t="s">
        <v>3</v>
      </c>
      <c r="EQ322">
        <v>1024</v>
      </c>
      <c r="ER322">
        <v>180</v>
      </c>
      <c r="ES322">
        <v>180</v>
      </c>
      <c r="ET322">
        <v>0</v>
      </c>
      <c r="EU322">
        <v>0</v>
      </c>
      <c r="EV322">
        <v>0</v>
      </c>
      <c r="EW322">
        <v>0</v>
      </c>
      <c r="EX322">
        <v>0</v>
      </c>
      <c r="FQ322">
        <v>2340</v>
      </c>
      <c r="FR322">
        <f t="shared" si="267"/>
        <v>0</v>
      </c>
      <c r="FS322">
        <v>1</v>
      </c>
      <c r="FX322">
        <v>70</v>
      </c>
      <c r="FY322">
        <v>10</v>
      </c>
      <c r="GA322" t="s">
        <v>3</v>
      </c>
      <c r="GD322">
        <v>0</v>
      </c>
      <c r="GF322">
        <v>-54322067</v>
      </c>
      <c r="GG322">
        <v>2</v>
      </c>
      <c r="GH322">
        <v>0</v>
      </c>
      <c r="GI322">
        <v>-2</v>
      </c>
      <c r="GJ322">
        <v>0</v>
      </c>
      <c r="GK322">
        <f>ROUND(R322*(R12)/100,2)</f>
        <v>0</v>
      </c>
      <c r="GL322">
        <f t="shared" si="268"/>
        <v>0</v>
      </c>
      <c r="GM322">
        <f t="shared" si="269"/>
        <v>2340</v>
      </c>
      <c r="GN322">
        <f t="shared" si="270"/>
        <v>0</v>
      </c>
      <c r="GO322">
        <f t="shared" si="271"/>
        <v>0</v>
      </c>
      <c r="GP322">
        <f t="shared" si="272"/>
        <v>2340</v>
      </c>
      <c r="GR322">
        <v>0</v>
      </c>
      <c r="GS322">
        <v>0</v>
      </c>
      <c r="GT322">
        <v>0</v>
      </c>
      <c r="GU322" t="s">
        <v>3</v>
      </c>
      <c r="GV322">
        <f t="shared" si="273"/>
        <v>0</v>
      </c>
      <c r="GW322">
        <v>1</v>
      </c>
      <c r="GX322">
        <f t="shared" si="274"/>
        <v>0</v>
      </c>
      <c r="HA322">
        <v>0</v>
      </c>
      <c r="HB322">
        <v>0</v>
      </c>
      <c r="HC322">
        <f t="shared" si="275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D323">
        <f>ROW(EtalonRes!A194)</f>
        <v>194</v>
      </c>
      <c r="E323" t="s">
        <v>3</v>
      </c>
      <c r="F323" t="s">
        <v>254</v>
      </c>
      <c r="G323" t="s">
        <v>255</v>
      </c>
      <c r="H323" t="s">
        <v>41</v>
      </c>
      <c r="I323">
        <v>6</v>
      </c>
      <c r="J323">
        <v>0</v>
      </c>
      <c r="K323">
        <v>6</v>
      </c>
      <c r="O323">
        <f t="shared" si="243"/>
        <v>2450.88</v>
      </c>
      <c r="P323">
        <f t="shared" si="244"/>
        <v>183.12</v>
      </c>
      <c r="Q323">
        <f t="shared" si="245"/>
        <v>0</v>
      </c>
      <c r="R323">
        <f t="shared" si="246"/>
        <v>0</v>
      </c>
      <c r="S323">
        <f t="shared" si="247"/>
        <v>2267.7600000000002</v>
      </c>
      <c r="T323">
        <f t="shared" si="248"/>
        <v>0</v>
      </c>
      <c r="U323">
        <f t="shared" si="249"/>
        <v>3.7199999999999998</v>
      </c>
      <c r="V323">
        <f t="shared" si="250"/>
        <v>0</v>
      </c>
      <c r="W323">
        <f t="shared" si="251"/>
        <v>0</v>
      </c>
      <c r="X323">
        <f t="shared" si="252"/>
        <v>1587.43</v>
      </c>
      <c r="Y323">
        <f t="shared" si="253"/>
        <v>226.78</v>
      </c>
      <c r="AA323">
        <v>-1</v>
      </c>
      <c r="AB323">
        <f t="shared" si="254"/>
        <v>408.48</v>
      </c>
      <c r="AC323">
        <f>ROUND(((ES323*2)),6)</f>
        <v>30.52</v>
      </c>
      <c r="AD323">
        <f>ROUND(((((ET323*2))-((EU323*2)))+AE323),6)</f>
        <v>0</v>
      </c>
      <c r="AE323">
        <f>ROUND(((EU323*2)),6)</f>
        <v>0</v>
      </c>
      <c r="AF323">
        <f>ROUND(((EV323*2)),6)</f>
        <v>377.96</v>
      </c>
      <c r="AG323">
        <f t="shared" si="255"/>
        <v>0</v>
      </c>
      <c r="AH323">
        <f>((EW323*2))</f>
        <v>0.62</v>
      </c>
      <c r="AI323">
        <f>((EX323*2))</f>
        <v>0</v>
      </c>
      <c r="AJ323">
        <f t="shared" si="256"/>
        <v>0</v>
      </c>
      <c r="AK323">
        <v>204.24</v>
      </c>
      <c r="AL323">
        <v>15.26</v>
      </c>
      <c r="AM323">
        <v>0</v>
      </c>
      <c r="AN323">
        <v>0</v>
      </c>
      <c r="AO323">
        <v>188.98</v>
      </c>
      <c r="AP323">
        <v>0</v>
      </c>
      <c r="AQ323">
        <v>0.31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4</v>
      </c>
      <c r="BJ323" t="s">
        <v>256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57"/>
        <v>2450.88</v>
      </c>
      <c r="CQ323">
        <f t="shared" si="258"/>
        <v>30.52</v>
      </c>
      <c r="CR323">
        <f>(((((ET323*2))*BB323-((EU323*2))*BS323)+AE323*BS323)*AV323)</f>
        <v>0</v>
      </c>
      <c r="CS323">
        <f t="shared" si="259"/>
        <v>0</v>
      </c>
      <c r="CT323">
        <f t="shared" si="260"/>
        <v>377.96</v>
      </c>
      <c r="CU323">
        <f t="shared" si="261"/>
        <v>0</v>
      </c>
      <c r="CV323">
        <f t="shared" si="262"/>
        <v>0.62</v>
      </c>
      <c r="CW323">
        <f t="shared" si="263"/>
        <v>0</v>
      </c>
      <c r="CX323">
        <f t="shared" si="264"/>
        <v>0</v>
      </c>
      <c r="CY323">
        <f t="shared" si="265"/>
        <v>1587.432</v>
      </c>
      <c r="CZ323">
        <f t="shared" si="266"/>
        <v>226.77600000000001</v>
      </c>
      <c r="DC323" t="s">
        <v>3</v>
      </c>
      <c r="DD323" t="s">
        <v>43</v>
      </c>
      <c r="DE323" t="s">
        <v>43</v>
      </c>
      <c r="DF323" t="s">
        <v>43</v>
      </c>
      <c r="DG323" t="s">
        <v>43</v>
      </c>
      <c r="DH323" t="s">
        <v>3</v>
      </c>
      <c r="DI323" t="s">
        <v>43</v>
      </c>
      <c r="DJ323" t="s">
        <v>43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16987630</v>
      </c>
      <c r="DV323" t="s">
        <v>41</v>
      </c>
      <c r="DW323" t="s">
        <v>41</v>
      </c>
      <c r="DX323">
        <v>1</v>
      </c>
      <c r="DZ323" t="s">
        <v>3</v>
      </c>
      <c r="EA323" t="s">
        <v>3</v>
      </c>
      <c r="EB323" t="s">
        <v>3</v>
      </c>
      <c r="EC323" t="s">
        <v>3</v>
      </c>
      <c r="EE323">
        <v>1364533919</v>
      </c>
      <c r="EF323">
        <v>1</v>
      </c>
      <c r="EG323" t="s">
        <v>22</v>
      </c>
      <c r="EH323">
        <v>0</v>
      </c>
      <c r="EI323" t="s">
        <v>3</v>
      </c>
      <c r="EJ323">
        <v>4</v>
      </c>
      <c r="EK323">
        <v>0</v>
      </c>
      <c r="EL323" t="s">
        <v>23</v>
      </c>
      <c r="EM323" t="s">
        <v>24</v>
      </c>
      <c r="EO323" t="s">
        <v>3</v>
      </c>
      <c r="EQ323">
        <v>1024</v>
      </c>
      <c r="ER323">
        <v>204.24</v>
      </c>
      <c r="ES323">
        <v>15.26</v>
      </c>
      <c r="ET323">
        <v>0</v>
      </c>
      <c r="EU323">
        <v>0</v>
      </c>
      <c r="EV323">
        <v>188.98</v>
      </c>
      <c r="EW323">
        <v>0.31</v>
      </c>
      <c r="EX323">
        <v>0</v>
      </c>
      <c r="EY323">
        <v>0</v>
      </c>
      <c r="FQ323">
        <v>0</v>
      </c>
      <c r="FR323">
        <f t="shared" si="267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-1429469148</v>
      </c>
      <c r="GG323">
        <v>2</v>
      </c>
      <c r="GH323">
        <v>1</v>
      </c>
      <c r="GI323">
        <v>-2</v>
      </c>
      <c r="GJ323">
        <v>0</v>
      </c>
      <c r="GK323">
        <f>ROUND(R323*(R12)/100,2)</f>
        <v>0</v>
      </c>
      <c r="GL323">
        <f t="shared" si="268"/>
        <v>0</v>
      </c>
      <c r="GM323">
        <f t="shared" si="269"/>
        <v>4265.09</v>
      </c>
      <c r="GN323">
        <f t="shared" si="270"/>
        <v>0</v>
      </c>
      <c r="GO323">
        <f t="shared" si="271"/>
        <v>0</v>
      </c>
      <c r="GP323">
        <f t="shared" si="272"/>
        <v>4265.09</v>
      </c>
      <c r="GR323">
        <v>0</v>
      </c>
      <c r="GS323">
        <v>3</v>
      </c>
      <c r="GT323">
        <v>0</v>
      </c>
      <c r="GU323" t="s">
        <v>3</v>
      </c>
      <c r="GV323">
        <f t="shared" si="273"/>
        <v>0</v>
      </c>
      <c r="GW323">
        <v>1</v>
      </c>
      <c r="GX323">
        <f t="shared" si="274"/>
        <v>0</v>
      </c>
      <c r="HA323">
        <v>0</v>
      </c>
      <c r="HB323">
        <v>0</v>
      </c>
      <c r="HC323">
        <f t="shared" si="275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17</v>
      </c>
      <c r="B324">
        <v>1</v>
      </c>
      <c r="D324">
        <f>ROW(EtalonRes!A197)</f>
        <v>197</v>
      </c>
      <c r="E324" t="s">
        <v>3</v>
      </c>
      <c r="F324" t="s">
        <v>97</v>
      </c>
      <c r="G324" t="s">
        <v>98</v>
      </c>
      <c r="H324" t="s">
        <v>41</v>
      </c>
      <c r="I324">
        <v>2</v>
      </c>
      <c r="J324">
        <v>0</v>
      </c>
      <c r="K324">
        <v>2</v>
      </c>
      <c r="O324">
        <f t="shared" si="243"/>
        <v>11569.24</v>
      </c>
      <c r="P324">
        <f t="shared" si="244"/>
        <v>12.52</v>
      </c>
      <c r="Q324">
        <f t="shared" si="245"/>
        <v>5484.9</v>
      </c>
      <c r="R324">
        <f t="shared" si="246"/>
        <v>2975.06</v>
      </c>
      <c r="S324">
        <f t="shared" si="247"/>
        <v>6071.82</v>
      </c>
      <c r="T324">
        <f t="shared" si="248"/>
        <v>0</v>
      </c>
      <c r="U324">
        <f t="shared" si="249"/>
        <v>9.9600000000000009</v>
      </c>
      <c r="V324">
        <f t="shared" si="250"/>
        <v>0</v>
      </c>
      <c r="W324">
        <f t="shared" si="251"/>
        <v>0</v>
      </c>
      <c r="X324">
        <f t="shared" si="252"/>
        <v>4250.2700000000004</v>
      </c>
      <c r="Y324">
        <f t="shared" si="253"/>
        <v>607.17999999999995</v>
      </c>
      <c r="AA324">
        <v>-1</v>
      </c>
      <c r="AB324">
        <f t="shared" si="254"/>
        <v>5784.62</v>
      </c>
      <c r="AC324">
        <f>ROUND((ES324),6)</f>
        <v>6.26</v>
      </c>
      <c r="AD324">
        <f>ROUND((((ET324)-(EU324))+AE324),6)</f>
        <v>2742.45</v>
      </c>
      <c r="AE324">
        <f>ROUND((EU324),6)</f>
        <v>1487.53</v>
      </c>
      <c r="AF324">
        <f>ROUND((EV324),6)</f>
        <v>3035.91</v>
      </c>
      <c r="AG324">
        <f t="shared" si="255"/>
        <v>0</v>
      </c>
      <c r="AH324">
        <f>(EW324)</f>
        <v>4.9800000000000004</v>
      </c>
      <c r="AI324">
        <f>(EX324)</f>
        <v>0</v>
      </c>
      <c r="AJ324">
        <f t="shared" si="256"/>
        <v>0</v>
      </c>
      <c r="AK324">
        <v>5784.62</v>
      </c>
      <c r="AL324">
        <v>6.26</v>
      </c>
      <c r="AM324">
        <v>2742.45</v>
      </c>
      <c r="AN324">
        <v>1487.53</v>
      </c>
      <c r="AO324">
        <v>3035.91</v>
      </c>
      <c r="AP324">
        <v>0</v>
      </c>
      <c r="AQ324">
        <v>4.9800000000000004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99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57"/>
        <v>11569.24</v>
      </c>
      <c r="CQ324">
        <f t="shared" si="258"/>
        <v>6.26</v>
      </c>
      <c r="CR324">
        <f>((((ET324)*BB324-(EU324)*BS324)+AE324*BS324)*AV324)</f>
        <v>2742.45</v>
      </c>
      <c r="CS324">
        <f t="shared" si="259"/>
        <v>1487.53</v>
      </c>
      <c r="CT324">
        <f t="shared" si="260"/>
        <v>3035.91</v>
      </c>
      <c r="CU324">
        <f t="shared" si="261"/>
        <v>0</v>
      </c>
      <c r="CV324">
        <f t="shared" si="262"/>
        <v>4.9800000000000004</v>
      </c>
      <c r="CW324">
        <f t="shared" si="263"/>
        <v>0</v>
      </c>
      <c r="CX324">
        <f t="shared" si="264"/>
        <v>0</v>
      </c>
      <c r="CY324">
        <f t="shared" si="265"/>
        <v>4250.2739999999994</v>
      </c>
      <c r="CZ324">
        <f t="shared" si="266"/>
        <v>607.18200000000002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16987630</v>
      </c>
      <c r="DV324" t="s">
        <v>41</v>
      </c>
      <c r="DW324" t="s">
        <v>41</v>
      </c>
      <c r="DX324">
        <v>1</v>
      </c>
      <c r="DZ324" t="s">
        <v>3</v>
      </c>
      <c r="EA324" t="s">
        <v>3</v>
      </c>
      <c r="EB324" t="s">
        <v>3</v>
      </c>
      <c r="EC324" t="s">
        <v>3</v>
      </c>
      <c r="EE324">
        <v>1364533919</v>
      </c>
      <c r="EF324">
        <v>1</v>
      </c>
      <c r="EG324" t="s">
        <v>22</v>
      </c>
      <c r="EH324">
        <v>0</v>
      </c>
      <c r="EI324" t="s">
        <v>3</v>
      </c>
      <c r="EJ324">
        <v>4</v>
      </c>
      <c r="EK324">
        <v>0</v>
      </c>
      <c r="EL324" t="s">
        <v>23</v>
      </c>
      <c r="EM324" t="s">
        <v>24</v>
      </c>
      <c r="EO324" t="s">
        <v>3</v>
      </c>
      <c r="EQ324">
        <v>1024</v>
      </c>
      <c r="ER324">
        <v>5784.62</v>
      </c>
      <c r="ES324">
        <v>6.26</v>
      </c>
      <c r="ET324">
        <v>2742.45</v>
      </c>
      <c r="EU324">
        <v>1487.53</v>
      </c>
      <c r="EV324">
        <v>3035.91</v>
      </c>
      <c r="EW324">
        <v>4.9800000000000004</v>
      </c>
      <c r="EX324">
        <v>0</v>
      </c>
      <c r="EY324">
        <v>0</v>
      </c>
      <c r="FQ324">
        <v>0</v>
      </c>
      <c r="FR324">
        <f t="shared" si="267"/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-6181961</v>
      </c>
      <c r="GG324">
        <v>2</v>
      </c>
      <c r="GH324">
        <v>1</v>
      </c>
      <c r="GI324">
        <v>-2</v>
      </c>
      <c r="GJ324">
        <v>0</v>
      </c>
      <c r="GK324">
        <f>ROUND(R324*(R12)/100,2)</f>
        <v>3213.06</v>
      </c>
      <c r="GL324">
        <f t="shared" si="268"/>
        <v>0</v>
      </c>
      <c r="GM324">
        <f t="shared" si="269"/>
        <v>19639.75</v>
      </c>
      <c r="GN324">
        <f t="shared" si="270"/>
        <v>0</v>
      </c>
      <c r="GO324">
        <f t="shared" si="271"/>
        <v>0</v>
      </c>
      <c r="GP324">
        <f t="shared" si="272"/>
        <v>19639.75</v>
      </c>
      <c r="GR324">
        <v>0</v>
      </c>
      <c r="GS324">
        <v>3</v>
      </c>
      <c r="GT324">
        <v>0</v>
      </c>
      <c r="GU324" t="s">
        <v>3</v>
      </c>
      <c r="GV324">
        <f t="shared" si="273"/>
        <v>0</v>
      </c>
      <c r="GW324">
        <v>1</v>
      </c>
      <c r="GX324">
        <f t="shared" si="274"/>
        <v>0</v>
      </c>
      <c r="HA324">
        <v>0</v>
      </c>
      <c r="HB324">
        <v>0</v>
      </c>
      <c r="HC324">
        <f t="shared" si="275"/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ROW(EtalonRes!A201)</f>
        <v>201</v>
      </c>
      <c r="E325" t="s">
        <v>3</v>
      </c>
      <c r="F325" t="s">
        <v>257</v>
      </c>
      <c r="G325" t="s">
        <v>258</v>
      </c>
      <c r="H325" t="s">
        <v>41</v>
      </c>
      <c r="I325">
        <v>1</v>
      </c>
      <c r="J325">
        <v>0</v>
      </c>
      <c r="K325">
        <v>1</v>
      </c>
      <c r="O325">
        <f t="shared" si="243"/>
        <v>10021.57</v>
      </c>
      <c r="P325">
        <f t="shared" si="244"/>
        <v>122.12</v>
      </c>
      <c r="Q325">
        <f t="shared" si="245"/>
        <v>0</v>
      </c>
      <c r="R325">
        <f t="shared" si="246"/>
        <v>0</v>
      </c>
      <c r="S325">
        <f t="shared" si="247"/>
        <v>9899.4500000000007</v>
      </c>
      <c r="T325">
        <f t="shared" si="248"/>
        <v>0</v>
      </c>
      <c r="U325">
        <f t="shared" si="249"/>
        <v>17.34</v>
      </c>
      <c r="V325">
        <f t="shared" si="250"/>
        <v>0</v>
      </c>
      <c r="W325">
        <f t="shared" si="251"/>
        <v>0</v>
      </c>
      <c r="X325">
        <f t="shared" si="252"/>
        <v>6929.62</v>
      </c>
      <c r="Y325">
        <f t="shared" si="253"/>
        <v>989.95</v>
      </c>
      <c r="AA325">
        <v>-1</v>
      </c>
      <c r="AB325">
        <f t="shared" si="254"/>
        <v>10021.57</v>
      </c>
      <c r="AC325">
        <f>ROUND((ES325),6)</f>
        <v>122.12</v>
      </c>
      <c r="AD325">
        <f>ROUND((((ET325)-(EU325))+AE325),6)</f>
        <v>0</v>
      </c>
      <c r="AE325">
        <f>ROUND((EU325),6)</f>
        <v>0</v>
      </c>
      <c r="AF325">
        <f>ROUND((EV325),6)</f>
        <v>9899.4500000000007</v>
      </c>
      <c r="AG325">
        <f t="shared" si="255"/>
        <v>0</v>
      </c>
      <c r="AH325">
        <f>(EW325)</f>
        <v>17.34</v>
      </c>
      <c r="AI325">
        <f>(EX325)</f>
        <v>0</v>
      </c>
      <c r="AJ325">
        <f t="shared" si="256"/>
        <v>0</v>
      </c>
      <c r="AK325">
        <v>10021.57</v>
      </c>
      <c r="AL325">
        <v>122.12</v>
      </c>
      <c r="AM325">
        <v>0</v>
      </c>
      <c r="AN325">
        <v>0</v>
      </c>
      <c r="AO325">
        <v>9899.4500000000007</v>
      </c>
      <c r="AP325">
        <v>0</v>
      </c>
      <c r="AQ325">
        <v>17.34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259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57"/>
        <v>10021.570000000002</v>
      </c>
      <c r="CQ325">
        <f t="shared" si="258"/>
        <v>122.12</v>
      </c>
      <c r="CR325">
        <f>((((ET325)*BB325-(EU325)*BS325)+AE325*BS325)*AV325)</f>
        <v>0</v>
      </c>
      <c r="CS325">
        <f t="shared" si="259"/>
        <v>0</v>
      </c>
      <c r="CT325">
        <f t="shared" si="260"/>
        <v>9899.4500000000007</v>
      </c>
      <c r="CU325">
        <f t="shared" si="261"/>
        <v>0</v>
      </c>
      <c r="CV325">
        <f t="shared" si="262"/>
        <v>17.34</v>
      </c>
      <c r="CW325">
        <f t="shared" si="263"/>
        <v>0</v>
      </c>
      <c r="CX325">
        <f t="shared" si="264"/>
        <v>0</v>
      </c>
      <c r="CY325">
        <f t="shared" si="265"/>
        <v>6929.6149999999998</v>
      </c>
      <c r="CZ325">
        <f t="shared" si="266"/>
        <v>989.94500000000005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16987630</v>
      </c>
      <c r="DV325" t="s">
        <v>41</v>
      </c>
      <c r="DW325" t="s">
        <v>41</v>
      </c>
      <c r="DX325">
        <v>1</v>
      </c>
      <c r="DZ325" t="s">
        <v>3</v>
      </c>
      <c r="EA325" t="s">
        <v>3</v>
      </c>
      <c r="EB325" t="s">
        <v>3</v>
      </c>
      <c r="EC325" t="s">
        <v>3</v>
      </c>
      <c r="EE325">
        <v>1364533919</v>
      </c>
      <c r="EF325">
        <v>1</v>
      </c>
      <c r="EG325" t="s">
        <v>22</v>
      </c>
      <c r="EH325">
        <v>0</v>
      </c>
      <c r="EI325" t="s">
        <v>3</v>
      </c>
      <c r="EJ325">
        <v>4</v>
      </c>
      <c r="EK325">
        <v>0</v>
      </c>
      <c r="EL325" t="s">
        <v>23</v>
      </c>
      <c r="EM325" t="s">
        <v>24</v>
      </c>
      <c r="EO325" t="s">
        <v>3</v>
      </c>
      <c r="EQ325">
        <v>1024</v>
      </c>
      <c r="ER325">
        <v>10021.57</v>
      </c>
      <c r="ES325">
        <v>122.12</v>
      </c>
      <c r="ET325">
        <v>0</v>
      </c>
      <c r="EU325">
        <v>0</v>
      </c>
      <c r="EV325">
        <v>9899.4500000000007</v>
      </c>
      <c r="EW325">
        <v>17.34</v>
      </c>
      <c r="EX325">
        <v>0</v>
      </c>
      <c r="EY325">
        <v>0</v>
      </c>
      <c r="FQ325">
        <v>0</v>
      </c>
      <c r="FR325">
        <f t="shared" si="267"/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-376283931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si="268"/>
        <v>0</v>
      </c>
      <c r="GM325">
        <f t="shared" si="269"/>
        <v>17941.14</v>
      </c>
      <c r="GN325">
        <f t="shared" si="270"/>
        <v>0</v>
      </c>
      <c r="GO325">
        <f t="shared" si="271"/>
        <v>0</v>
      </c>
      <c r="GP325">
        <f t="shared" si="272"/>
        <v>17941.14</v>
      </c>
      <c r="GR325">
        <v>0</v>
      </c>
      <c r="GS325">
        <v>3</v>
      </c>
      <c r="GT325">
        <v>0</v>
      </c>
      <c r="GU325" t="s">
        <v>3</v>
      </c>
      <c r="GV325">
        <f t="shared" si="273"/>
        <v>0</v>
      </c>
      <c r="GW325">
        <v>1</v>
      </c>
      <c r="GX325">
        <f t="shared" si="274"/>
        <v>0</v>
      </c>
      <c r="HA325">
        <v>0</v>
      </c>
      <c r="HB325">
        <v>0</v>
      </c>
      <c r="HC325">
        <f t="shared" si="275"/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D326">
        <f>ROW(EtalonRes!A202)</f>
        <v>202</v>
      </c>
      <c r="E326" t="s">
        <v>267</v>
      </c>
      <c r="F326" t="s">
        <v>261</v>
      </c>
      <c r="G326" t="s">
        <v>262</v>
      </c>
      <c r="H326" t="s">
        <v>47</v>
      </c>
      <c r="I326">
        <f>ROUND(1/10,9)</f>
        <v>0.1</v>
      </c>
      <c r="J326">
        <v>0</v>
      </c>
      <c r="K326">
        <f>ROUND(1/10,9)</f>
        <v>0.1</v>
      </c>
      <c r="O326">
        <f t="shared" si="243"/>
        <v>2912.14</v>
      </c>
      <c r="P326">
        <f t="shared" si="244"/>
        <v>0</v>
      </c>
      <c r="Q326">
        <f t="shared" si="245"/>
        <v>0</v>
      </c>
      <c r="R326">
        <f t="shared" si="246"/>
        <v>0</v>
      </c>
      <c r="S326">
        <f t="shared" si="247"/>
        <v>2912.14</v>
      </c>
      <c r="T326">
        <f t="shared" si="248"/>
        <v>0</v>
      </c>
      <c r="U326">
        <f t="shared" si="249"/>
        <v>5.49</v>
      </c>
      <c r="V326">
        <f t="shared" si="250"/>
        <v>0</v>
      </c>
      <c r="W326">
        <f t="shared" si="251"/>
        <v>0</v>
      </c>
      <c r="X326">
        <f t="shared" si="252"/>
        <v>2038.5</v>
      </c>
      <c r="Y326">
        <f t="shared" si="253"/>
        <v>291.20999999999998</v>
      </c>
      <c r="AA326">
        <v>1407480166</v>
      </c>
      <c r="AB326">
        <f t="shared" si="254"/>
        <v>29121.4</v>
      </c>
      <c r="AC326">
        <f>ROUND(((ES326*122)),6)</f>
        <v>0</v>
      </c>
      <c r="AD326">
        <f>ROUND(((((ET326*122))-((EU326*122)))+AE326),6)</f>
        <v>0</v>
      </c>
      <c r="AE326">
        <f>ROUND(((EU326*122)),6)</f>
        <v>0</v>
      </c>
      <c r="AF326">
        <f>ROUND(((EV326*122)),6)</f>
        <v>29121.4</v>
      </c>
      <c r="AG326">
        <f t="shared" si="255"/>
        <v>0</v>
      </c>
      <c r="AH326">
        <f>((EW326*122))</f>
        <v>54.9</v>
      </c>
      <c r="AI326">
        <f>((EX326*122))</f>
        <v>0</v>
      </c>
      <c r="AJ326">
        <f t="shared" si="256"/>
        <v>0</v>
      </c>
      <c r="AK326">
        <v>238.7</v>
      </c>
      <c r="AL326">
        <v>0</v>
      </c>
      <c r="AM326">
        <v>0</v>
      </c>
      <c r="AN326">
        <v>0</v>
      </c>
      <c r="AO326">
        <v>238.7</v>
      </c>
      <c r="AP326">
        <v>0</v>
      </c>
      <c r="AQ326">
        <v>0.45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0</v>
      </c>
      <c r="BI326">
        <v>4</v>
      </c>
      <c r="BJ326" t="s">
        <v>263</v>
      </c>
      <c r="BM326">
        <v>0</v>
      </c>
      <c r="BN326">
        <v>0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57"/>
        <v>2912.14</v>
      </c>
      <c r="CQ326">
        <f t="shared" si="258"/>
        <v>0</v>
      </c>
      <c r="CR326">
        <f>(((((ET326*122))*BB326-((EU326*122))*BS326)+AE326*BS326)*AV326)</f>
        <v>0</v>
      </c>
      <c r="CS326">
        <f t="shared" si="259"/>
        <v>0</v>
      </c>
      <c r="CT326">
        <f t="shared" si="260"/>
        <v>29121.4</v>
      </c>
      <c r="CU326">
        <f t="shared" si="261"/>
        <v>0</v>
      </c>
      <c r="CV326">
        <f t="shared" si="262"/>
        <v>54.9</v>
      </c>
      <c r="CW326">
        <f t="shared" si="263"/>
        <v>0</v>
      </c>
      <c r="CX326">
        <f t="shared" si="264"/>
        <v>0</v>
      </c>
      <c r="CY326">
        <f t="shared" si="265"/>
        <v>2038.4979999999998</v>
      </c>
      <c r="CZ326">
        <f t="shared" si="266"/>
        <v>291.214</v>
      </c>
      <c r="DC326" t="s">
        <v>3</v>
      </c>
      <c r="DD326" t="s">
        <v>264</v>
      </c>
      <c r="DE326" t="s">
        <v>264</v>
      </c>
      <c r="DF326" t="s">
        <v>264</v>
      </c>
      <c r="DG326" t="s">
        <v>264</v>
      </c>
      <c r="DH326" t="s">
        <v>3</v>
      </c>
      <c r="DI326" t="s">
        <v>264</v>
      </c>
      <c r="DJ326" t="s">
        <v>264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16987630</v>
      </c>
      <c r="DV326" t="s">
        <v>47</v>
      </c>
      <c r="DW326" t="s">
        <v>47</v>
      </c>
      <c r="DX326">
        <v>10</v>
      </c>
      <c r="DZ326" t="s">
        <v>3</v>
      </c>
      <c r="EA326" t="s">
        <v>3</v>
      </c>
      <c r="EB326" t="s">
        <v>3</v>
      </c>
      <c r="EC326" t="s">
        <v>3</v>
      </c>
      <c r="EE326">
        <v>1364533919</v>
      </c>
      <c r="EF326">
        <v>1</v>
      </c>
      <c r="EG326" t="s">
        <v>22</v>
      </c>
      <c r="EH326">
        <v>0</v>
      </c>
      <c r="EI326" t="s">
        <v>3</v>
      </c>
      <c r="EJ326">
        <v>4</v>
      </c>
      <c r="EK326">
        <v>0</v>
      </c>
      <c r="EL326" t="s">
        <v>23</v>
      </c>
      <c r="EM326" t="s">
        <v>24</v>
      </c>
      <c r="EO326" t="s">
        <v>3</v>
      </c>
      <c r="EQ326">
        <v>0</v>
      </c>
      <c r="ER326">
        <v>238.7</v>
      </c>
      <c r="ES326">
        <v>0</v>
      </c>
      <c r="ET326">
        <v>0</v>
      </c>
      <c r="EU326">
        <v>0</v>
      </c>
      <c r="EV326">
        <v>238.7</v>
      </c>
      <c r="EW326">
        <v>0.45</v>
      </c>
      <c r="EX326">
        <v>0</v>
      </c>
      <c r="EY326">
        <v>0</v>
      </c>
      <c r="FQ326">
        <v>0</v>
      </c>
      <c r="FR326">
        <f t="shared" si="267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1866788587</v>
      </c>
      <c r="GG326">
        <v>2</v>
      </c>
      <c r="GH326">
        <v>1</v>
      </c>
      <c r="GI326">
        <v>-2</v>
      </c>
      <c r="GJ326">
        <v>0</v>
      </c>
      <c r="GK326">
        <f>ROUND(R326*(R12)/100,2)</f>
        <v>0</v>
      </c>
      <c r="GL326">
        <f t="shared" si="268"/>
        <v>0</v>
      </c>
      <c r="GM326">
        <f t="shared" si="269"/>
        <v>5241.8500000000004</v>
      </c>
      <c r="GN326">
        <f t="shared" si="270"/>
        <v>0</v>
      </c>
      <c r="GO326">
        <f t="shared" si="271"/>
        <v>0</v>
      </c>
      <c r="GP326">
        <f t="shared" si="272"/>
        <v>5241.8500000000004</v>
      </c>
      <c r="GR326">
        <v>0</v>
      </c>
      <c r="GS326">
        <v>3</v>
      </c>
      <c r="GT326">
        <v>0</v>
      </c>
      <c r="GU326" t="s">
        <v>3</v>
      </c>
      <c r="GV326">
        <f t="shared" si="273"/>
        <v>0</v>
      </c>
      <c r="GW326">
        <v>1</v>
      </c>
      <c r="GX326">
        <f t="shared" si="274"/>
        <v>0</v>
      </c>
      <c r="HA326">
        <v>0</v>
      </c>
      <c r="HB326">
        <v>0</v>
      </c>
      <c r="HC326">
        <f t="shared" si="275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D327">
        <f>ROW(EtalonRes!A206)</f>
        <v>206</v>
      </c>
      <c r="E327" t="s">
        <v>3</v>
      </c>
      <c r="F327" t="s">
        <v>184</v>
      </c>
      <c r="G327" t="s">
        <v>185</v>
      </c>
      <c r="H327" t="s">
        <v>41</v>
      </c>
      <c r="I327">
        <v>14</v>
      </c>
      <c r="J327">
        <v>0</v>
      </c>
      <c r="K327">
        <v>14</v>
      </c>
      <c r="O327">
        <f t="shared" si="243"/>
        <v>12995.36</v>
      </c>
      <c r="P327">
        <f t="shared" si="244"/>
        <v>519.12</v>
      </c>
      <c r="Q327">
        <f t="shared" si="245"/>
        <v>0</v>
      </c>
      <c r="R327">
        <f t="shared" si="246"/>
        <v>0</v>
      </c>
      <c r="S327">
        <f t="shared" si="247"/>
        <v>12476.24</v>
      </c>
      <c r="T327">
        <f t="shared" si="248"/>
        <v>0</v>
      </c>
      <c r="U327">
        <f t="shared" si="249"/>
        <v>23.52</v>
      </c>
      <c r="V327">
        <f t="shared" si="250"/>
        <v>0</v>
      </c>
      <c r="W327">
        <f t="shared" si="251"/>
        <v>0</v>
      </c>
      <c r="X327">
        <f t="shared" si="252"/>
        <v>8733.3700000000008</v>
      </c>
      <c r="Y327">
        <f t="shared" si="253"/>
        <v>1247.6199999999999</v>
      </c>
      <c r="AA327">
        <v>-1</v>
      </c>
      <c r="AB327">
        <f t="shared" si="254"/>
        <v>928.24</v>
      </c>
      <c r="AC327">
        <f>ROUND(((ES327*2)),6)</f>
        <v>37.08</v>
      </c>
      <c r="AD327">
        <f>ROUND(((((ET327*2))-((EU327*2)))+AE327),6)</f>
        <v>0</v>
      </c>
      <c r="AE327">
        <f>ROUND(((EU327*2)),6)</f>
        <v>0</v>
      </c>
      <c r="AF327">
        <f>ROUND(((EV327*2)),6)</f>
        <v>891.16</v>
      </c>
      <c r="AG327">
        <f t="shared" si="255"/>
        <v>0</v>
      </c>
      <c r="AH327">
        <f>((EW327*2))</f>
        <v>1.68</v>
      </c>
      <c r="AI327">
        <f>((EX327*2))</f>
        <v>0</v>
      </c>
      <c r="AJ327">
        <f t="shared" si="256"/>
        <v>0</v>
      </c>
      <c r="AK327">
        <v>464.12</v>
      </c>
      <c r="AL327">
        <v>18.54</v>
      </c>
      <c r="AM327">
        <v>0</v>
      </c>
      <c r="AN327">
        <v>0</v>
      </c>
      <c r="AO327">
        <v>445.58</v>
      </c>
      <c r="AP327">
        <v>0</v>
      </c>
      <c r="AQ327">
        <v>0.84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0</v>
      </c>
      <c r="BI327">
        <v>4</v>
      </c>
      <c r="BJ327" t="s">
        <v>186</v>
      </c>
      <c r="BM327">
        <v>0</v>
      </c>
      <c r="BN327">
        <v>0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57"/>
        <v>12995.36</v>
      </c>
      <c r="CQ327">
        <f t="shared" si="258"/>
        <v>37.08</v>
      </c>
      <c r="CR327">
        <f>(((((ET327*2))*BB327-((EU327*2))*BS327)+AE327*BS327)*AV327)</f>
        <v>0</v>
      </c>
      <c r="CS327">
        <f t="shared" si="259"/>
        <v>0</v>
      </c>
      <c r="CT327">
        <f t="shared" si="260"/>
        <v>891.16</v>
      </c>
      <c r="CU327">
        <f t="shared" si="261"/>
        <v>0</v>
      </c>
      <c r="CV327">
        <f t="shared" si="262"/>
        <v>1.68</v>
      </c>
      <c r="CW327">
        <f t="shared" si="263"/>
        <v>0</v>
      </c>
      <c r="CX327">
        <f t="shared" si="264"/>
        <v>0</v>
      </c>
      <c r="CY327">
        <f t="shared" si="265"/>
        <v>8733.3679999999986</v>
      </c>
      <c r="CZ327">
        <f t="shared" si="266"/>
        <v>1247.624</v>
      </c>
      <c r="DC327" t="s">
        <v>3</v>
      </c>
      <c r="DD327" t="s">
        <v>43</v>
      </c>
      <c r="DE327" t="s">
        <v>43</v>
      </c>
      <c r="DF327" t="s">
        <v>43</v>
      </c>
      <c r="DG327" t="s">
        <v>43</v>
      </c>
      <c r="DH327" t="s">
        <v>3</v>
      </c>
      <c r="DI327" t="s">
        <v>43</v>
      </c>
      <c r="DJ327" t="s">
        <v>43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16987630</v>
      </c>
      <c r="DV327" t="s">
        <v>41</v>
      </c>
      <c r="DW327" t="s">
        <v>41</v>
      </c>
      <c r="DX327">
        <v>1</v>
      </c>
      <c r="DZ327" t="s">
        <v>3</v>
      </c>
      <c r="EA327" t="s">
        <v>3</v>
      </c>
      <c r="EB327" t="s">
        <v>3</v>
      </c>
      <c r="EC327" t="s">
        <v>3</v>
      </c>
      <c r="EE327">
        <v>1364533919</v>
      </c>
      <c r="EF327">
        <v>1</v>
      </c>
      <c r="EG327" t="s">
        <v>22</v>
      </c>
      <c r="EH327">
        <v>0</v>
      </c>
      <c r="EI327" t="s">
        <v>3</v>
      </c>
      <c r="EJ327">
        <v>4</v>
      </c>
      <c r="EK327">
        <v>0</v>
      </c>
      <c r="EL327" t="s">
        <v>23</v>
      </c>
      <c r="EM327" t="s">
        <v>24</v>
      </c>
      <c r="EO327" t="s">
        <v>3</v>
      </c>
      <c r="EQ327">
        <v>1024</v>
      </c>
      <c r="ER327">
        <v>464.12</v>
      </c>
      <c r="ES327">
        <v>18.54</v>
      </c>
      <c r="ET327">
        <v>0</v>
      </c>
      <c r="EU327">
        <v>0</v>
      </c>
      <c r="EV327">
        <v>445.58</v>
      </c>
      <c r="EW327">
        <v>0.84</v>
      </c>
      <c r="EX327">
        <v>0</v>
      </c>
      <c r="EY327">
        <v>0</v>
      </c>
      <c r="FQ327">
        <v>0</v>
      </c>
      <c r="FR327">
        <f t="shared" si="267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-421218563</v>
      </c>
      <c r="GG327">
        <v>2</v>
      </c>
      <c r="GH327">
        <v>1</v>
      </c>
      <c r="GI327">
        <v>-2</v>
      </c>
      <c r="GJ327">
        <v>0</v>
      </c>
      <c r="GK327">
        <f>ROUND(R327*(R12)/100,2)</f>
        <v>0</v>
      </c>
      <c r="GL327">
        <f t="shared" si="268"/>
        <v>0</v>
      </c>
      <c r="GM327">
        <f t="shared" si="269"/>
        <v>22976.35</v>
      </c>
      <c r="GN327">
        <f t="shared" si="270"/>
        <v>0</v>
      </c>
      <c r="GO327">
        <f t="shared" si="271"/>
        <v>0</v>
      </c>
      <c r="GP327">
        <f t="shared" si="272"/>
        <v>22976.35</v>
      </c>
      <c r="GR327">
        <v>0</v>
      </c>
      <c r="GS327">
        <v>3</v>
      </c>
      <c r="GT327">
        <v>0</v>
      </c>
      <c r="GU327" t="s">
        <v>3</v>
      </c>
      <c r="GV327">
        <f t="shared" si="273"/>
        <v>0</v>
      </c>
      <c r="GW327">
        <v>1</v>
      </c>
      <c r="GX327">
        <f t="shared" si="274"/>
        <v>0</v>
      </c>
      <c r="HA327">
        <v>0</v>
      </c>
      <c r="HB327">
        <v>0</v>
      </c>
      <c r="HC327">
        <f t="shared" si="275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18</v>
      </c>
      <c r="B328">
        <v>1</v>
      </c>
      <c r="E328" t="s">
        <v>3</v>
      </c>
      <c r="F328" t="s">
        <v>112</v>
      </c>
      <c r="G328" t="s">
        <v>113</v>
      </c>
      <c r="H328" t="s">
        <v>114</v>
      </c>
      <c r="I328">
        <f>I327*J328</f>
        <v>14</v>
      </c>
      <c r="J328">
        <v>1</v>
      </c>
      <c r="K328">
        <v>1</v>
      </c>
      <c r="O328">
        <f t="shared" si="243"/>
        <v>2520</v>
      </c>
      <c r="P328">
        <f t="shared" si="244"/>
        <v>2520</v>
      </c>
      <c r="Q328">
        <f t="shared" si="245"/>
        <v>0</v>
      </c>
      <c r="R328">
        <f t="shared" si="246"/>
        <v>0</v>
      </c>
      <c r="S328">
        <f t="shared" si="247"/>
        <v>0</v>
      </c>
      <c r="T328">
        <f t="shared" si="248"/>
        <v>0</v>
      </c>
      <c r="U328">
        <f t="shared" si="249"/>
        <v>0</v>
      </c>
      <c r="V328">
        <f t="shared" si="250"/>
        <v>0</v>
      </c>
      <c r="W328">
        <f t="shared" si="251"/>
        <v>0</v>
      </c>
      <c r="X328">
        <f t="shared" si="252"/>
        <v>0</v>
      </c>
      <c r="Y328">
        <f t="shared" si="253"/>
        <v>0</v>
      </c>
      <c r="AA328">
        <v>-1</v>
      </c>
      <c r="AB328">
        <f t="shared" si="254"/>
        <v>180</v>
      </c>
      <c r="AC328">
        <f>ROUND((ES328),6)</f>
        <v>180</v>
      </c>
      <c r="AD328">
        <f>ROUND((((ET328)-(EU328))+AE328),6)</f>
        <v>0</v>
      </c>
      <c r="AE328">
        <f>ROUND((EU328),6)</f>
        <v>0</v>
      </c>
      <c r="AF328">
        <f>ROUND((EV328),6)</f>
        <v>0</v>
      </c>
      <c r="AG328">
        <f t="shared" si="255"/>
        <v>0</v>
      </c>
      <c r="AH328">
        <f>(EW328)</f>
        <v>0</v>
      </c>
      <c r="AI328">
        <f>(EX328)</f>
        <v>0</v>
      </c>
      <c r="AJ328">
        <f t="shared" si="256"/>
        <v>0</v>
      </c>
      <c r="AK328">
        <v>180</v>
      </c>
      <c r="AL328">
        <v>180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3</v>
      </c>
      <c r="BI328">
        <v>4</v>
      </c>
      <c r="BJ328" t="s">
        <v>3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57"/>
        <v>2520</v>
      </c>
      <c r="CQ328">
        <f t="shared" si="258"/>
        <v>180</v>
      </c>
      <c r="CR328">
        <f>((((ET328)*BB328-(EU328)*BS328)+AE328*BS328)*AV328)</f>
        <v>0</v>
      </c>
      <c r="CS328">
        <f t="shared" si="259"/>
        <v>0</v>
      </c>
      <c r="CT328">
        <f t="shared" si="260"/>
        <v>0</v>
      </c>
      <c r="CU328">
        <f t="shared" si="261"/>
        <v>0</v>
      </c>
      <c r="CV328">
        <f t="shared" si="262"/>
        <v>0</v>
      </c>
      <c r="CW328">
        <f t="shared" si="263"/>
        <v>0</v>
      </c>
      <c r="CX328">
        <f t="shared" si="264"/>
        <v>0</v>
      </c>
      <c r="CY328">
        <f t="shared" si="265"/>
        <v>0</v>
      </c>
      <c r="CZ328">
        <f t="shared" si="266"/>
        <v>0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1013</v>
      </c>
      <c r="DV328" t="s">
        <v>114</v>
      </c>
      <c r="DW328" t="s">
        <v>114</v>
      </c>
      <c r="DX328">
        <v>7.0999999999999994E-2</v>
      </c>
      <c r="DZ328" t="s">
        <v>3</v>
      </c>
      <c r="EA328" t="s">
        <v>3</v>
      </c>
      <c r="EB328" t="s">
        <v>3</v>
      </c>
      <c r="EC328" t="s">
        <v>3</v>
      </c>
      <c r="EE328">
        <v>1364533919</v>
      </c>
      <c r="EF328">
        <v>1</v>
      </c>
      <c r="EG328" t="s">
        <v>22</v>
      </c>
      <c r="EH328">
        <v>0</v>
      </c>
      <c r="EI328" t="s">
        <v>3</v>
      </c>
      <c r="EJ328">
        <v>4</v>
      </c>
      <c r="EK328">
        <v>0</v>
      </c>
      <c r="EL328" t="s">
        <v>23</v>
      </c>
      <c r="EM328" t="s">
        <v>24</v>
      </c>
      <c r="EO328" t="s">
        <v>3</v>
      </c>
      <c r="EQ328">
        <v>1024</v>
      </c>
      <c r="ER328">
        <v>180</v>
      </c>
      <c r="ES328">
        <v>180</v>
      </c>
      <c r="ET328">
        <v>0</v>
      </c>
      <c r="EU328">
        <v>0</v>
      </c>
      <c r="EV328">
        <v>0</v>
      </c>
      <c r="EW328">
        <v>0</v>
      </c>
      <c r="EX328">
        <v>0</v>
      </c>
      <c r="FQ328">
        <v>2520</v>
      </c>
      <c r="FR328">
        <f t="shared" si="267"/>
        <v>0</v>
      </c>
      <c r="FS328">
        <v>1</v>
      </c>
      <c r="FX328">
        <v>70</v>
      </c>
      <c r="FY328">
        <v>10</v>
      </c>
      <c r="GA328" t="s">
        <v>3</v>
      </c>
      <c r="GD328">
        <v>0</v>
      </c>
      <c r="GF328">
        <v>-54322067</v>
      </c>
      <c r="GG328">
        <v>2</v>
      </c>
      <c r="GH328">
        <v>0</v>
      </c>
      <c r="GI328">
        <v>-2</v>
      </c>
      <c r="GJ328">
        <v>0</v>
      </c>
      <c r="GK328">
        <f>ROUND(R328*(R12)/100,2)</f>
        <v>0</v>
      </c>
      <c r="GL328">
        <f t="shared" si="268"/>
        <v>0</v>
      </c>
      <c r="GM328">
        <f t="shared" si="269"/>
        <v>2520</v>
      </c>
      <c r="GN328">
        <f t="shared" si="270"/>
        <v>0</v>
      </c>
      <c r="GO328">
        <f t="shared" si="271"/>
        <v>0</v>
      </c>
      <c r="GP328">
        <f t="shared" si="272"/>
        <v>2520</v>
      </c>
      <c r="GR328">
        <v>0</v>
      </c>
      <c r="GS328">
        <v>0</v>
      </c>
      <c r="GT328">
        <v>0</v>
      </c>
      <c r="GU328" t="s">
        <v>3</v>
      </c>
      <c r="GV328">
        <f t="shared" si="273"/>
        <v>0</v>
      </c>
      <c r="GW328">
        <v>1</v>
      </c>
      <c r="GX328">
        <f t="shared" si="274"/>
        <v>0</v>
      </c>
      <c r="HA328">
        <v>0</v>
      </c>
      <c r="HB328">
        <v>0</v>
      </c>
      <c r="HC328">
        <f t="shared" si="275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ROW(EtalonRes!A209)</f>
        <v>209</v>
      </c>
      <c r="E329" t="s">
        <v>3</v>
      </c>
      <c r="F329" t="s">
        <v>254</v>
      </c>
      <c r="G329" t="s">
        <v>255</v>
      </c>
      <c r="H329" t="s">
        <v>41</v>
      </c>
      <c r="I329">
        <v>7</v>
      </c>
      <c r="J329">
        <v>0</v>
      </c>
      <c r="K329">
        <v>7</v>
      </c>
      <c r="O329">
        <f t="shared" si="243"/>
        <v>2859.36</v>
      </c>
      <c r="P329">
        <f t="shared" si="244"/>
        <v>213.64</v>
      </c>
      <c r="Q329">
        <f t="shared" si="245"/>
        <v>0</v>
      </c>
      <c r="R329">
        <f t="shared" si="246"/>
        <v>0</v>
      </c>
      <c r="S329">
        <f t="shared" si="247"/>
        <v>2645.72</v>
      </c>
      <c r="T329">
        <f t="shared" si="248"/>
        <v>0</v>
      </c>
      <c r="U329">
        <f t="shared" si="249"/>
        <v>4.34</v>
      </c>
      <c r="V329">
        <f t="shared" si="250"/>
        <v>0</v>
      </c>
      <c r="W329">
        <f t="shared" si="251"/>
        <v>0</v>
      </c>
      <c r="X329">
        <f t="shared" si="252"/>
        <v>1852</v>
      </c>
      <c r="Y329">
        <f t="shared" si="253"/>
        <v>264.57</v>
      </c>
      <c r="AA329">
        <v>-1</v>
      </c>
      <c r="AB329">
        <f t="shared" si="254"/>
        <v>408.48</v>
      </c>
      <c r="AC329">
        <f>ROUND(((ES329*2)),6)</f>
        <v>30.52</v>
      </c>
      <c r="AD329">
        <f>ROUND(((((ET329*2))-((EU329*2)))+AE329),6)</f>
        <v>0</v>
      </c>
      <c r="AE329">
        <f>ROUND(((EU329*2)),6)</f>
        <v>0</v>
      </c>
      <c r="AF329">
        <f>ROUND(((EV329*2)),6)</f>
        <v>377.96</v>
      </c>
      <c r="AG329">
        <f t="shared" si="255"/>
        <v>0</v>
      </c>
      <c r="AH329">
        <f>((EW329*2))</f>
        <v>0.62</v>
      </c>
      <c r="AI329">
        <f>((EX329*2))</f>
        <v>0</v>
      </c>
      <c r="AJ329">
        <f t="shared" si="256"/>
        <v>0</v>
      </c>
      <c r="AK329">
        <v>204.24</v>
      </c>
      <c r="AL329">
        <v>15.26</v>
      </c>
      <c r="AM329">
        <v>0</v>
      </c>
      <c r="AN329">
        <v>0</v>
      </c>
      <c r="AO329">
        <v>188.98</v>
      </c>
      <c r="AP329">
        <v>0</v>
      </c>
      <c r="AQ329">
        <v>0.31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256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57"/>
        <v>2859.3599999999997</v>
      </c>
      <c r="CQ329">
        <f t="shared" si="258"/>
        <v>30.52</v>
      </c>
      <c r="CR329">
        <f>(((((ET329*2))*BB329-((EU329*2))*BS329)+AE329*BS329)*AV329)</f>
        <v>0</v>
      </c>
      <c r="CS329">
        <f t="shared" si="259"/>
        <v>0</v>
      </c>
      <c r="CT329">
        <f t="shared" si="260"/>
        <v>377.96</v>
      </c>
      <c r="CU329">
        <f t="shared" si="261"/>
        <v>0</v>
      </c>
      <c r="CV329">
        <f t="shared" si="262"/>
        <v>0.62</v>
      </c>
      <c r="CW329">
        <f t="shared" si="263"/>
        <v>0</v>
      </c>
      <c r="CX329">
        <f t="shared" si="264"/>
        <v>0</v>
      </c>
      <c r="CY329">
        <f t="shared" si="265"/>
        <v>1852.0039999999999</v>
      </c>
      <c r="CZ329">
        <f t="shared" si="266"/>
        <v>264.57199999999995</v>
      </c>
      <c r="DC329" t="s">
        <v>3</v>
      </c>
      <c r="DD329" t="s">
        <v>43</v>
      </c>
      <c r="DE329" t="s">
        <v>43</v>
      </c>
      <c r="DF329" t="s">
        <v>43</v>
      </c>
      <c r="DG329" t="s">
        <v>43</v>
      </c>
      <c r="DH329" t="s">
        <v>3</v>
      </c>
      <c r="DI329" t="s">
        <v>43</v>
      </c>
      <c r="DJ329" t="s">
        <v>43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16987630</v>
      </c>
      <c r="DV329" t="s">
        <v>41</v>
      </c>
      <c r="DW329" t="s">
        <v>41</v>
      </c>
      <c r="DX329">
        <v>1</v>
      </c>
      <c r="DZ329" t="s">
        <v>3</v>
      </c>
      <c r="EA329" t="s">
        <v>3</v>
      </c>
      <c r="EB329" t="s">
        <v>3</v>
      </c>
      <c r="EC329" t="s">
        <v>3</v>
      </c>
      <c r="EE329">
        <v>1364533919</v>
      </c>
      <c r="EF329">
        <v>1</v>
      </c>
      <c r="EG329" t="s">
        <v>22</v>
      </c>
      <c r="EH329">
        <v>0</v>
      </c>
      <c r="EI329" t="s">
        <v>3</v>
      </c>
      <c r="EJ329">
        <v>4</v>
      </c>
      <c r="EK329">
        <v>0</v>
      </c>
      <c r="EL329" t="s">
        <v>23</v>
      </c>
      <c r="EM329" t="s">
        <v>24</v>
      </c>
      <c r="EO329" t="s">
        <v>3</v>
      </c>
      <c r="EQ329">
        <v>1024</v>
      </c>
      <c r="ER329">
        <v>204.24</v>
      </c>
      <c r="ES329">
        <v>15.26</v>
      </c>
      <c r="ET329">
        <v>0</v>
      </c>
      <c r="EU329">
        <v>0</v>
      </c>
      <c r="EV329">
        <v>188.98</v>
      </c>
      <c r="EW329">
        <v>0.31</v>
      </c>
      <c r="EX329">
        <v>0</v>
      </c>
      <c r="EY329">
        <v>0</v>
      </c>
      <c r="FQ329">
        <v>0</v>
      </c>
      <c r="FR329">
        <f t="shared" si="267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-1429469148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268"/>
        <v>0</v>
      </c>
      <c r="GM329">
        <f t="shared" si="269"/>
        <v>4975.93</v>
      </c>
      <c r="GN329">
        <f t="shared" si="270"/>
        <v>0</v>
      </c>
      <c r="GO329">
        <f t="shared" si="271"/>
        <v>0</v>
      </c>
      <c r="GP329">
        <f t="shared" si="272"/>
        <v>4975.93</v>
      </c>
      <c r="GR329">
        <v>0</v>
      </c>
      <c r="GS329">
        <v>3</v>
      </c>
      <c r="GT329">
        <v>0</v>
      </c>
      <c r="GU329" t="s">
        <v>3</v>
      </c>
      <c r="GV329">
        <f t="shared" si="273"/>
        <v>0</v>
      </c>
      <c r="GW329">
        <v>1</v>
      </c>
      <c r="GX329">
        <f t="shared" si="274"/>
        <v>0</v>
      </c>
      <c r="HA329">
        <v>0</v>
      </c>
      <c r="HB329">
        <v>0</v>
      </c>
      <c r="HC329">
        <f t="shared" si="275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ROW(EtalonRes!A212)</f>
        <v>212</v>
      </c>
      <c r="E330" t="s">
        <v>3</v>
      </c>
      <c r="F330" t="s">
        <v>97</v>
      </c>
      <c r="G330" t="s">
        <v>98</v>
      </c>
      <c r="H330" t="s">
        <v>41</v>
      </c>
      <c r="I330">
        <v>2</v>
      </c>
      <c r="J330">
        <v>0</v>
      </c>
      <c r="K330">
        <v>2</v>
      </c>
      <c r="O330">
        <f t="shared" si="243"/>
        <v>11569.24</v>
      </c>
      <c r="P330">
        <f t="shared" si="244"/>
        <v>12.52</v>
      </c>
      <c r="Q330">
        <f t="shared" si="245"/>
        <v>5484.9</v>
      </c>
      <c r="R330">
        <f t="shared" si="246"/>
        <v>2975.06</v>
      </c>
      <c r="S330">
        <f t="shared" si="247"/>
        <v>6071.82</v>
      </c>
      <c r="T330">
        <f t="shared" si="248"/>
        <v>0</v>
      </c>
      <c r="U330">
        <f t="shared" si="249"/>
        <v>9.9600000000000009</v>
      </c>
      <c r="V330">
        <f t="shared" si="250"/>
        <v>0</v>
      </c>
      <c r="W330">
        <f t="shared" si="251"/>
        <v>0</v>
      </c>
      <c r="X330">
        <f t="shared" si="252"/>
        <v>4250.2700000000004</v>
      </c>
      <c r="Y330">
        <f t="shared" si="253"/>
        <v>607.17999999999995</v>
      </c>
      <c r="AA330">
        <v>-1</v>
      </c>
      <c r="AB330">
        <f t="shared" si="254"/>
        <v>5784.62</v>
      </c>
      <c r="AC330">
        <f>ROUND((ES330),6)</f>
        <v>6.26</v>
      </c>
      <c r="AD330">
        <f>ROUND((((ET330)-(EU330))+AE330),6)</f>
        <v>2742.45</v>
      </c>
      <c r="AE330">
        <f>ROUND((EU330),6)</f>
        <v>1487.53</v>
      </c>
      <c r="AF330">
        <f>ROUND((EV330),6)</f>
        <v>3035.91</v>
      </c>
      <c r="AG330">
        <f t="shared" si="255"/>
        <v>0</v>
      </c>
      <c r="AH330">
        <f>(EW330)</f>
        <v>4.9800000000000004</v>
      </c>
      <c r="AI330">
        <f>(EX330)</f>
        <v>0</v>
      </c>
      <c r="AJ330">
        <f t="shared" si="256"/>
        <v>0</v>
      </c>
      <c r="AK330">
        <v>5784.62</v>
      </c>
      <c r="AL330">
        <v>6.26</v>
      </c>
      <c r="AM330">
        <v>2742.45</v>
      </c>
      <c r="AN330">
        <v>1487.53</v>
      </c>
      <c r="AO330">
        <v>3035.91</v>
      </c>
      <c r="AP330">
        <v>0</v>
      </c>
      <c r="AQ330">
        <v>4.9800000000000004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99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57"/>
        <v>11569.24</v>
      </c>
      <c r="CQ330">
        <f t="shared" si="258"/>
        <v>6.26</v>
      </c>
      <c r="CR330">
        <f>((((ET330)*BB330-(EU330)*BS330)+AE330*BS330)*AV330)</f>
        <v>2742.45</v>
      </c>
      <c r="CS330">
        <f t="shared" si="259"/>
        <v>1487.53</v>
      </c>
      <c r="CT330">
        <f t="shared" si="260"/>
        <v>3035.91</v>
      </c>
      <c r="CU330">
        <f t="shared" si="261"/>
        <v>0</v>
      </c>
      <c r="CV330">
        <f t="shared" si="262"/>
        <v>4.9800000000000004</v>
      </c>
      <c r="CW330">
        <f t="shared" si="263"/>
        <v>0</v>
      </c>
      <c r="CX330">
        <f t="shared" si="264"/>
        <v>0</v>
      </c>
      <c r="CY330">
        <f t="shared" si="265"/>
        <v>4250.2739999999994</v>
      </c>
      <c r="CZ330">
        <f t="shared" si="266"/>
        <v>607.18200000000002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16987630</v>
      </c>
      <c r="DV330" t="s">
        <v>41</v>
      </c>
      <c r="DW330" t="s">
        <v>41</v>
      </c>
      <c r="DX330">
        <v>1</v>
      </c>
      <c r="DZ330" t="s">
        <v>3</v>
      </c>
      <c r="EA330" t="s">
        <v>3</v>
      </c>
      <c r="EB330" t="s">
        <v>3</v>
      </c>
      <c r="EC330" t="s">
        <v>3</v>
      </c>
      <c r="EE330">
        <v>1364533919</v>
      </c>
      <c r="EF330">
        <v>1</v>
      </c>
      <c r="EG330" t="s">
        <v>22</v>
      </c>
      <c r="EH330">
        <v>0</v>
      </c>
      <c r="EI330" t="s">
        <v>3</v>
      </c>
      <c r="EJ330">
        <v>4</v>
      </c>
      <c r="EK330">
        <v>0</v>
      </c>
      <c r="EL330" t="s">
        <v>23</v>
      </c>
      <c r="EM330" t="s">
        <v>24</v>
      </c>
      <c r="EO330" t="s">
        <v>3</v>
      </c>
      <c r="EQ330">
        <v>1024</v>
      </c>
      <c r="ER330">
        <v>5784.62</v>
      </c>
      <c r="ES330">
        <v>6.26</v>
      </c>
      <c r="ET330">
        <v>2742.45</v>
      </c>
      <c r="EU330">
        <v>1487.53</v>
      </c>
      <c r="EV330">
        <v>3035.91</v>
      </c>
      <c r="EW330">
        <v>4.9800000000000004</v>
      </c>
      <c r="EX330">
        <v>0</v>
      </c>
      <c r="EY330">
        <v>0</v>
      </c>
      <c r="FQ330">
        <v>0</v>
      </c>
      <c r="FR330">
        <f t="shared" si="267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-6181961</v>
      </c>
      <c r="GG330">
        <v>2</v>
      </c>
      <c r="GH330">
        <v>1</v>
      </c>
      <c r="GI330">
        <v>-2</v>
      </c>
      <c r="GJ330">
        <v>0</v>
      </c>
      <c r="GK330">
        <f>ROUND(R330*(R12)/100,2)</f>
        <v>3213.06</v>
      </c>
      <c r="GL330">
        <f t="shared" si="268"/>
        <v>0</v>
      </c>
      <c r="GM330">
        <f t="shared" si="269"/>
        <v>19639.75</v>
      </c>
      <c r="GN330">
        <f t="shared" si="270"/>
        <v>0</v>
      </c>
      <c r="GO330">
        <f t="shared" si="271"/>
        <v>0</v>
      </c>
      <c r="GP330">
        <f t="shared" si="272"/>
        <v>19639.75</v>
      </c>
      <c r="GR330">
        <v>0</v>
      </c>
      <c r="GS330">
        <v>3</v>
      </c>
      <c r="GT330">
        <v>0</v>
      </c>
      <c r="GU330" t="s">
        <v>3</v>
      </c>
      <c r="GV330">
        <f t="shared" si="273"/>
        <v>0</v>
      </c>
      <c r="GW330">
        <v>1</v>
      </c>
      <c r="GX330">
        <f t="shared" si="274"/>
        <v>0</v>
      </c>
      <c r="HA330">
        <v>0</v>
      </c>
      <c r="HB330">
        <v>0</v>
      </c>
      <c r="HC330">
        <f t="shared" si="275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2" spans="1:245" x14ac:dyDescent="0.2">
      <c r="A332" s="2">
        <v>51</v>
      </c>
      <c r="B332" s="2">
        <f>B304</f>
        <v>1</v>
      </c>
      <c r="C332" s="2">
        <f>A304</f>
        <v>5</v>
      </c>
      <c r="D332" s="2">
        <f>ROW(A304)</f>
        <v>304</v>
      </c>
      <c r="E332" s="2"/>
      <c r="F332" s="2" t="str">
        <f>IF(F304&lt;&gt;"",F304,"")</f>
        <v>Новый подраздел</v>
      </c>
      <c r="G332" s="2" t="str">
        <f>IF(G304&lt;&gt;"",G304,"")</f>
        <v>Техническое обслуживание годовое</v>
      </c>
      <c r="H332" s="2">
        <v>0</v>
      </c>
      <c r="I332" s="2"/>
      <c r="J332" s="2"/>
      <c r="K332" s="2"/>
      <c r="L332" s="2"/>
      <c r="M332" s="2"/>
      <c r="N332" s="2"/>
      <c r="O332" s="2">
        <f t="shared" ref="O332:T332" si="278">ROUND(AB332,2)</f>
        <v>9961.86</v>
      </c>
      <c r="P332" s="2">
        <f t="shared" si="278"/>
        <v>91.56</v>
      </c>
      <c r="Q332" s="2">
        <f t="shared" si="278"/>
        <v>0</v>
      </c>
      <c r="R332" s="2">
        <f t="shared" si="278"/>
        <v>0</v>
      </c>
      <c r="S332" s="2">
        <f t="shared" si="278"/>
        <v>9870.2999999999993</v>
      </c>
      <c r="T332" s="2">
        <f t="shared" si="278"/>
        <v>0</v>
      </c>
      <c r="U332" s="2">
        <f>AH332</f>
        <v>18.329999999999998</v>
      </c>
      <c r="V332" s="2">
        <f>AI332</f>
        <v>0</v>
      </c>
      <c r="W332" s="2">
        <f>ROUND(AJ332,2)</f>
        <v>0</v>
      </c>
      <c r="X332" s="2">
        <f>ROUND(AK332,2)</f>
        <v>6909.22</v>
      </c>
      <c r="Y332" s="2">
        <f>ROUND(AL332,2)</f>
        <v>987.02</v>
      </c>
      <c r="Z332" s="2"/>
      <c r="AA332" s="2"/>
      <c r="AB332" s="2">
        <f>ROUND(SUMIF(AA308:AA330,"=1407480166",O308:O330),2)</f>
        <v>9961.86</v>
      </c>
      <c r="AC332" s="2">
        <f>ROUND(SUMIF(AA308:AA330,"=1407480166",P308:P330),2)</f>
        <v>91.56</v>
      </c>
      <c r="AD332" s="2">
        <f>ROUND(SUMIF(AA308:AA330,"=1407480166",Q308:Q330),2)</f>
        <v>0</v>
      </c>
      <c r="AE332" s="2">
        <f>ROUND(SUMIF(AA308:AA330,"=1407480166",R308:R330),2)</f>
        <v>0</v>
      </c>
      <c r="AF332" s="2">
        <f>ROUND(SUMIF(AA308:AA330,"=1407480166",S308:S330),2)</f>
        <v>9870.2999999999993</v>
      </c>
      <c r="AG332" s="2">
        <f>ROUND(SUMIF(AA308:AA330,"=1407480166",T308:T330),2)</f>
        <v>0</v>
      </c>
      <c r="AH332" s="2">
        <f>SUMIF(AA308:AA330,"=1407480166",U308:U330)</f>
        <v>18.329999999999998</v>
      </c>
      <c r="AI332" s="2">
        <f>SUMIF(AA308:AA330,"=1407480166",V308:V330)</f>
        <v>0</v>
      </c>
      <c r="AJ332" s="2">
        <f>ROUND(SUMIF(AA308:AA330,"=1407480166",W308:W330),2)</f>
        <v>0</v>
      </c>
      <c r="AK332" s="2">
        <f>ROUND(SUMIF(AA308:AA330,"=1407480166",X308:X330),2)</f>
        <v>6909.22</v>
      </c>
      <c r="AL332" s="2">
        <f>ROUND(SUMIF(AA308:AA330,"=1407480166",Y308:Y330),2)</f>
        <v>987.02</v>
      </c>
      <c r="AM332" s="2"/>
      <c r="AN332" s="2"/>
      <c r="AO332" s="2">
        <f t="shared" ref="AO332:BD332" si="279">ROUND(BX332,2)</f>
        <v>0</v>
      </c>
      <c r="AP332" s="2">
        <f t="shared" si="279"/>
        <v>0</v>
      </c>
      <c r="AQ332" s="2">
        <f t="shared" si="279"/>
        <v>0</v>
      </c>
      <c r="AR332" s="2">
        <f t="shared" si="279"/>
        <v>17858.099999999999</v>
      </c>
      <c r="AS332" s="2">
        <f t="shared" si="279"/>
        <v>0</v>
      </c>
      <c r="AT332" s="2">
        <f t="shared" si="279"/>
        <v>0</v>
      </c>
      <c r="AU332" s="2">
        <f t="shared" si="279"/>
        <v>17858.099999999999</v>
      </c>
      <c r="AV332" s="2">
        <f t="shared" si="279"/>
        <v>91.56</v>
      </c>
      <c r="AW332" s="2">
        <f t="shared" si="279"/>
        <v>91.56</v>
      </c>
      <c r="AX332" s="2">
        <f t="shared" si="279"/>
        <v>0</v>
      </c>
      <c r="AY332" s="2">
        <f t="shared" si="279"/>
        <v>91.56</v>
      </c>
      <c r="AZ332" s="2">
        <f t="shared" si="279"/>
        <v>0</v>
      </c>
      <c r="BA332" s="2">
        <f t="shared" si="279"/>
        <v>0</v>
      </c>
      <c r="BB332" s="2">
        <f t="shared" si="279"/>
        <v>0</v>
      </c>
      <c r="BC332" s="2">
        <f t="shared" si="279"/>
        <v>0</v>
      </c>
      <c r="BD332" s="2">
        <f t="shared" si="279"/>
        <v>0</v>
      </c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>
        <f>ROUND(SUMIF(AA308:AA330,"=1407480166",FQ308:FQ330),2)</f>
        <v>0</v>
      </c>
      <c r="BY332" s="2">
        <f>ROUND(SUMIF(AA308:AA330,"=1407480166",FR308:FR330),2)</f>
        <v>0</v>
      </c>
      <c r="BZ332" s="2">
        <f>ROUND(SUMIF(AA308:AA330,"=1407480166",GL308:GL330),2)</f>
        <v>0</v>
      </c>
      <c r="CA332" s="2">
        <f>ROUND(SUMIF(AA308:AA330,"=1407480166",GM308:GM330),2)</f>
        <v>17858.099999999999</v>
      </c>
      <c r="CB332" s="2">
        <f>ROUND(SUMIF(AA308:AA330,"=1407480166",GN308:GN330),2)</f>
        <v>0</v>
      </c>
      <c r="CC332" s="2">
        <f>ROUND(SUMIF(AA308:AA330,"=1407480166",GO308:GO330),2)</f>
        <v>0</v>
      </c>
      <c r="CD332" s="2">
        <f>ROUND(SUMIF(AA308:AA330,"=1407480166",GP308:GP330),2)</f>
        <v>17858.099999999999</v>
      </c>
      <c r="CE332" s="2">
        <f>AC332-BX332</f>
        <v>91.56</v>
      </c>
      <c r="CF332" s="2">
        <f>AC332-BY332</f>
        <v>91.56</v>
      </c>
      <c r="CG332" s="2">
        <f>BX332-BZ332</f>
        <v>0</v>
      </c>
      <c r="CH332" s="2">
        <f>AC332-BX332-BY332+BZ332</f>
        <v>91.56</v>
      </c>
      <c r="CI332" s="2">
        <f>BY332-BZ332</f>
        <v>0</v>
      </c>
      <c r="CJ332" s="2">
        <f>ROUND(SUMIF(AA308:AA330,"=1407480166",GX308:GX330),2)</f>
        <v>0</v>
      </c>
      <c r="CK332" s="2">
        <f>ROUND(SUMIF(AA308:AA330,"=1407480166",GY308:GY330),2)</f>
        <v>0</v>
      </c>
      <c r="CL332" s="2">
        <f>ROUND(SUMIF(AA308:AA330,"=1407480166",GZ308:GZ330),2)</f>
        <v>0</v>
      </c>
      <c r="CM332" s="2">
        <f>ROUND(SUMIF(AA308:AA330,"=1407480166",HD308:HD330),2)</f>
        <v>0</v>
      </c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>
        <v>0</v>
      </c>
    </row>
    <row r="334" spans="1:245" x14ac:dyDescent="0.2">
      <c r="A334" s="4">
        <v>50</v>
      </c>
      <c r="B334" s="4">
        <v>0</v>
      </c>
      <c r="C334" s="4">
        <v>0</v>
      </c>
      <c r="D334" s="4">
        <v>1</v>
      </c>
      <c r="E334" s="4">
        <v>201</v>
      </c>
      <c r="F334" s="4">
        <f>ROUND(Source!O332,O334)</f>
        <v>9961.86</v>
      </c>
      <c r="G334" s="4" t="s">
        <v>124</v>
      </c>
      <c r="H334" s="4" t="s">
        <v>125</v>
      </c>
      <c r="I334" s="4"/>
      <c r="J334" s="4"/>
      <c r="K334" s="4">
        <v>201</v>
      </c>
      <c r="L334" s="4">
        <v>1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9961.86</v>
      </c>
      <c r="X334" s="4">
        <v>1</v>
      </c>
      <c r="Y334" s="4">
        <v>9961.86</v>
      </c>
      <c r="Z334" s="4"/>
      <c r="AA334" s="4"/>
      <c r="AB334" s="4"/>
    </row>
    <row r="335" spans="1:245" x14ac:dyDescent="0.2">
      <c r="A335" s="4">
        <v>50</v>
      </c>
      <c r="B335" s="4">
        <v>0</v>
      </c>
      <c r="C335" s="4">
        <v>0</v>
      </c>
      <c r="D335" s="4">
        <v>1</v>
      </c>
      <c r="E335" s="4">
        <v>202</v>
      </c>
      <c r="F335" s="4">
        <f>ROUND(Source!P332,O335)</f>
        <v>91.56</v>
      </c>
      <c r="G335" s="4" t="s">
        <v>126</v>
      </c>
      <c r="H335" s="4" t="s">
        <v>127</v>
      </c>
      <c r="I335" s="4"/>
      <c r="J335" s="4"/>
      <c r="K335" s="4">
        <v>202</v>
      </c>
      <c r="L335" s="4">
        <v>2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91.56</v>
      </c>
      <c r="X335" s="4">
        <v>1</v>
      </c>
      <c r="Y335" s="4">
        <v>91.56</v>
      </c>
      <c r="Z335" s="4"/>
      <c r="AA335" s="4"/>
      <c r="AB335" s="4"/>
    </row>
    <row r="336" spans="1:245" x14ac:dyDescent="0.2">
      <c r="A336" s="4">
        <v>50</v>
      </c>
      <c r="B336" s="4">
        <v>0</v>
      </c>
      <c r="C336" s="4">
        <v>0</v>
      </c>
      <c r="D336" s="4">
        <v>1</v>
      </c>
      <c r="E336" s="4">
        <v>222</v>
      </c>
      <c r="F336" s="4">
        <f>ROUND(Source!AO332,O336)</f>
        <v>0</v>
      </c>
      <c r="G336" s="4" t="s">
        <v>128</v>
      </c>
      <c r="H336" s="4" t="s">
        <v>129</v>
      </c>
      <c r="I336" s="4"/>
      <c r="J336" s="4"/>
      <c r="K336" s="4">
        <v>222</v>
      </c>
      <c r="L336" s="4">
        <v>3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0</v>
      </c>
      <c r="X336" s="4">
        <v>1</v>
      </c>
      <c r="Y336" s="4">
        <v>0</v>
      </c>
      <c r="Z336" s="4"/>
      <c r="AA336" s="4"/>
      <c r="AB336" s="4"/>
    </row>
    <row r="337" spans="1:28" x14ac:dyDescent="0.2">
      <c r="A337" s="4">
        <v>50</v>
      </c>
      <c r="B337" s="4">
        <v>0</v>
      </c>
      <c r="C337" s="4">
        <v>0</v>
      </c>
      <c r="D337" s="4">
        <v>1</v>
      </c>
      <c r="E337" s="4">
        <v>225</v>
      </c>
      <c r="F337" s="4">
        <f>ROUND(Source!AV332,O337)</f>
        <v>91.56</v>
      </c>
      <c r="G337" s="4" t="s">
        <v>130</v>
      </c>
      <c r="H337" s="4" t="s">
        <v>131</v>
      </c>
      <c r="I337" s="4"/>
      <c r="J337" s="4"/>
      <c r="K337" s="4">
        <v>225</v>
      </c>
      <c r="L337" s="4">
        <v>4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91.56</v>
      </c>
      <c r="X337" s="4">
        <v>1</v>
      </c>
      <c r="Y337" s="4">
        <v>91.56</v>
      </c>
      <c r="Z337" s="4"/>
      <c r="AA337" s="4"/>
      <c r="AB337" s="4"/>
    </row>
    <row r="338" spans="1:28" x14ac:dyDescent="0.2">
      <c r="A338" s="4">
        <v>50</v>
      </c>
      <c r="B338" s="4">
        <v>0</v>
      </c>
      <c r="C338" s="4">
        <v>0</v>
      </c>
      <c r="D338" s="4">
        <v>1</v>
      </c>
      <c r="E338" s="4">
        <v>226</v>
      </c>
      <c r="F338" s="4">
        <f>ROUND(Source!AW332,O338)</f>
        <v>91.56</v>
      </c>
      <c r="G338" s="4" t="s">
        <v>132</v>
      </c>
      <c r="H338" s="4" t="s">
        <v>133</v>
      </c>
      <c r="I338" s="4"/>
      <c r="J338" s="4"/>
      <c r="K338" s="4">
        <v>226</v>
      </c>
      <c r="L338" s="4">
        <v>5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91.56</v>
      </c>
      <c r="X338" s="4">
        <v>1</v>
      </c>
      <c r="Y338" s="4">
        <v>91.56</v>
      </c>
      <c r="Z338" s="4"/>
      <c r="AA338" s="4"/>
      <c r="AB338" s="4"/>
    </row>
    <row r="339" spans="1:28" x14ac:dyDescent="0.2">
      <c r="A339" s="4">
        <v>50</v>
      </c>
      <c r="B339" s="4">
        <v>0</v>
      </c>
      <c r="C339" s="4">
        <v>0</v>
      </c>
      <c r="D339" s="4">
        <v>1</v>
      </c>
      <c r="E339" s="4">
        <v>227</v>
      </c>
      <c r="F339" s="4">
        <f>ROUND(Source!AX332,O339)</f>
        <v>0</v>
      </c>
      <c r="G339" s="4" t="s">
        <v>134</v>
      </c>
      <c r="H339" s="4" t="s">
        <v>135</v>
      </c>
      <c r="I339" s="4"/>
      <c r="J339" s="4"/>
      <c r="K339" s="4">
        <v>227</v>
      </c>
      <c r="L339" s="4">
        <v>6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 x14ac:dyDescent="0.2">
      <c r="A340" s="4">
        <v>50</v>
      </c>
      <c r="B340" s="4">
        <v>0</v>
      </c>
      <c r="C340" s="4">
        <v>0</v>
      </c>
      <c r="D340" s="4">
        <v>1</v>
      </c>
      <c r="E340" s="4">
        <v>228</v>
      </c>
      <c r="F340" s="4">
        <f>ROUND(Source!AY332,O340)</f>
        <v>91.56</v>
      </c>
      <c r="G340" s="4" t="s">
        <v>136</v>
      </c>
      <c r="H340" s="4" t="s">
        <v>137</v>
      </c>
      <c r="I340" s="4"/>
      <c r="J340" s="4"/>
      <c r="K340" s="4">
        <v>228</v>
      </c>
      <c r="L340" s="4">
        <v>7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91.56</v>
      </c>
      <c r="X340" s="4">
        <v>1</v>
      </c>
      <c r="Y340" s="4">
        <v>91.56</v>
      </c>
      <c r="Z340" s="4"/>
      <c r="AA340" s="4"/>
      <c r="AB340" s="4"/>
    </row>
    <row r="341" spans="1:28" x14ac:dyDescent="0.2">
      <c r="A341" s="4">
        <v>50</v>
      </c>
      <c r="B341" s="4">
        <v>0</v>
      </c>
      <c r="C341" s="4">
        <v>0</v>
      </c>
      <c r="D341" s="4">
        <v>1</v>
      </c>
      <c r="E341" s="4">
        <v>216</v>
      </c>
      <c r="F341" s="4">
        <f>ROUND(Source!AP332,O341)</f>
        <v>0</v>
      </c>
      <c r="G341" s="4" t="s">
        <v>138</v>
      </c>
      <c r="H341" s="4" t="s">
        <v>139</v>
      </c>
      <c r="I341" s="4"/>
      <c r="J341" s="4"/>
      <c r="K341" s="4">
        <v>216</v>
      </c>
      <c r="L341" s="4">
        <v>8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>
        <v>0</v>
      </c>
      <c r="X341" s="4">
        <v>1</v>
      </c>
      <c r="Y341" s="4">
        <v>0</v>
      </c>
      <c r="Z341" s="4"/>
      <c r="AA341" s="4"/>
      <c r="AB341" s="4"/>
    </row>
    <row r="342" spans="1:28" x14ac:dyDescent="0.2">
      <c r="A342" s="4">
        <v>50</v>
      </c>
      <c r="B342" s="4">
        <v>0</v>
      </c>
      <c r="C342" s="4">
        <v>0</v>
      </c>
      <c r="D342" s="4">
        <v>1</v>
      </c>
      <c r="E342" s="4">
        <v>223</v>
      </c>
      <c r="F342" s="4">
        <f>ROUND(Source!AQ332,O342)</f>
        <v>0</v>
      </c>
      <c r="G342" s="4" t="s">
        <v>140</v>
      </c>
      <c r="H342" s="4" t="s">
        <v>141</v>
      </c>
      <c r="I342" s="4"/>
      <c r="J342" s="4"/>
      <c r="K342" s="4">
        <v>223</v>
      </c>
      <c r="L342" s="4">
        <v>9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 x14ac:dyDescent="0.2">
      <c r="A343" s="4">
        <v>50</v>
      </c>
      <c r="B343" s="4">
        <v>0</v>
      </c>
      <c r="C343" s="4">
        <v>0</v>
      </c>
      <c r="D343" s="4">
        <v>1</v>
      </c>
      <c r="E343" s="4">
        <v>229</v>
      </c>
      <c r="F343" s="4">
        <f>ROUND(Source!AZ332,O343)</f>
        <v>0</v>
      </c>
      <c r="G343" s="4" t="s">
        <v>142</v>
      </c>
      <c r="H343" s="4" t="s">
        <v>143</v>
      </c>
      <c r="I343" s="4"/>
      <c r="J343" s="4"/>
      <c r="K343" s="4">
        <v>229</v>
      </c>
      <c r="L343" s="4">
        <v>10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 x14ac:dyDescent="0.2">
      <c r="A344" s="4">
        <v>50</v>
      </c>
      <c r="B344" s="4">
        <v>0</v>
      </c>
      <c r="C344" s="4">
        <v>0</v>
      </c>
      <c r="D344" s="4">
        <v>1</v>
      </c>
      <c r="E344" s="4">
        <v>203</v>
      </c>
      <c r="F344" s="4">
        <f>ROUND(Source!Q332,O344)</f>
        <v>0</v>
      </c>
      <c r="G344" s="4" t="s">
        <v>144</v>
      </c>
      <c r="H344" s="4" t="s">
        <v>145</v>
      </c>
      <c r="I344" s="4"/>
      <c r="J344" s="4"/>
      <c r="K344" s="4">
        <v>203</v>
      </c>
      <c r="L344" s="4">
        <v>11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8" x14ac:dyDescent="0.2">
      <c r="A345" s="4">
        <v>50</v>
      </c>
      <c r="B345" s="4">
        <v>0</v>
      </c>
      <c r="C345" s="4">
        <v>0</v>
      </c>
      <c r="D345" s="4">
        <v>1</v>
      </c>
      <c r="E345" s="4">
        <v>231</v>
      </c>
      <c r="F345" s="4">
        <f>ROUND(Source!BB332,O345)</f>
        <v>0</v>
      </c>
      <c r="G345" s="4" t="s">
        <v>146</v>
      </c>
      <c r="H345" s="4" t="s">
        <v>147</v>
      </c>
      <c r="I345" s="4"/>
      <c r="J345" s="4"/>
      <c r="K345" s="4">
        <v>231</v>
      </c>
      <c r="L345" s="4">
        <v>12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0</v>
      </c>
      <c r="X345" s="4">
        <v>1</v>
      </c>
      <c r="Y345" s="4">
        <v>0</v>
      </c>
      <c r="Z345" s="4"/>
      <c r="AA345" s="4"/>
      <c r="AB345" s="4"/>
    </row>
    <row r="346" spans="1:28" x14ac:dyDescent="0.2">
      <c r="A346" s="4">
        <v>50</v>
      </c>
      <c r="B346" s="4">
        <v>0</v>
      </c>
      <c r="C346" s="4">
        <v>0</v>
      </c>
      <c r="D346" s="4">
        <v>1</v>
      </c>
      <c r="E346" s="4">
        <v>204</v>
      </c>
      <c r="F346" s="4">
        <f>ROUND(Source!R332,O346)</f>
        <v>0</v>
      </c>
      <c r="G346" s="4" t="s">
        <v>148</v>
      </c>
      <c r="H346" s="4" t="s">
        <v>149</v>
      </c>
      <c r="I346" s="4"/>
      <c r="J346" s="4"/>
      <c r="K346" s="4">
        <v>204</v>
      </c>
      <c r="L346" s="4">
        <v>13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0</v>
      </c>
      <c r="X346" s="4">
        <v>1</v>
      </c>
      <c r="Y346" s="4">
        <v>0</v>
      </c>
      <c r="Z346" s="4"/>
      <c r="AA346" s="4"/>
      <c r="AB346" s="4"/>
    </row>
    <row r="347" spans="1:28" x14ac:dyDescent="0.2">
      <c r="A347" s="4">
        <v>50</v>
      </c>
      <c r="B347" s="4">
        <v>0</v>
      </c>
      <c r="C347" s="4">
        <v>0</v>
      </c>
      <c r="D347" s="4">
        <v>1</v>
      </c>
      <c r="E347" s="4">
        <v>205</v>
      </c>
      <c r="F347" s="4">
        <f>ROUND(Source!S332,O347)</f>
        <v>9870.2999999999993</v>
      </c>
      <c r="G347" s="4" t="s">
        <v>150</v>
      </c>
      <c r="H347" s="4" t="s">
        <v>151</v>
      </c>
      <c r="I347" s="4"/>
      <c r="J347" s="4"/>
      <c r="K347" s="4">
        <v>205</v>
      </c>
      <c r="L347" s="4">
        <v>14</v>
      </c>
      <c r="M347" s="4">
        <v>3</v>
      </c>
      <c r="N347" s="4" t="s">
        <v>3</v>
      </c>
      <c r="O347" s="4">
        <v>2</v>
      </c>
      <c r="P347" s="4"/>
      <c r="Q347" s="4"/>
      <c r="R347" s="4"/>
      <c r="S347" s="4"/>
      <c r="T347" s="4"/>
      <c r="U347" s="4"/>
      <c r="V347" s="4"/>
      <c r="W347" s="4">
        <v>9870.2999999999993</v>
      </c>
      <c r="X347" s="4">
        <v>1</v>
      </c>
      <c r="Y347" s="4">
        <v>9870.2999999999993</v>
      </c>
      <c r="Z347" s="4"/>
      <c r="AA347" s="4"/>
      <c r="AB347" s="4"/>
    </row>
    <row r="348" spans="1:28" x14ac:dyDescent="0.2">
      <c r="A348" s="4">
        <v>50</v>
      </c>
      <c r="B348" s="4">
        <v>0</v>
      </c>
      <c r="C348" s="4">
        <v>0</v>
      </c>
      <c r="D348" s="4">
        <v>1</v>
      </c>
      <c r="E348" s="4">
        <v>232</v>
      </c>
      <c r="F348" s="4">
        <f>ROUND(Source!BC332,O348)</f>
        <v>0</v>
      </c>
      <c r="G348" s="4" t="s">
        <v>152</v>
      </c>
      <c r="H348" s="4" t="s">
        <v>153</v>
      </c>
      <c r="I348" s="4"/>
      <c r="J348" s="4"/>
      <c r="K348" s="4">
        <v>232</v>
      </c>
      <c r="L348" s="4">
        <v>15</v>
      </c>
      <c r="M348" s="4">
        <v>3</v>
      </c>
      <c r="N348" s="4" t="s">
        <v>3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 x14ac:dyDescent="0.2">
      <c r="A349" s="4">
        <v>50</v>
      </c>
      <c r="B349" s="4">
        <v>0</v>
      </c>
      <c r="C349" s="4">
        <v>0</v>
      </c>
      <c r="D349" s="4">
        <v>1</v>
      </c>
      <c r="E349" s="4">
        <v>214</v>
      </c>
      <c r="F349" s="4">
        <f>ROUND(Source!AS332,O349)</f>
        <v>0</v>
      </c>
      <c r="G349" s="4" t="s">
        <v>154</v>
      </c>
      <c r="H349" s="4" t="s">
        <v>155</v>
      </c>
      <c r="I349" s="4"/>
      <c r="J349" s="4"/>
      <c r="K349" s="4">
        <v>214</v>
      </c>
      <c r="L349" s="4">
        <v>16</v>
      </c>
      <c r="M349" s="4">
        <v>3</v>
      </c>
      <c r="N349" s="4" t="s">
        <v>3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 x14ac:dyDescent="0.2">
      <c r="A350" s="4">
        <v>50</v>
      </c>
      <c r="B350" s="4">
        <v>0</v>
      </c>
      <c r="C350" s="4">
        <v>0</v>
      </c>
      <c r="D350" s="4">
        <v>1</v>
      </c>
      <c r="E350" s="4">
        <v>215</v>
      </c>
      <c r="F350" s="4">
        <f>ROUND(Source!AT332,O350)</f>
        <v>0</v>
      </c>
      <c r="G350" s="4" t="s">
        <v>156</v>
      </c>
      <c r="H350" s="4" t="s">
        <v>157</v>
      </c>
      <c r="I350" s="4"/>
      <c r="J350" s="4"/>
      <c r="K350" s="4">
        <v>215</v>
      </c>
      <c r="L350" s="4">
        <v>17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 x14ac:dyDescent="0.2">
      <c r="A351" s="4">
        <v>50</v>
      </c>
      <c r="B351" s="4">
        <v>0</v>
      </c>
      <c r="C351" s="4">
        <v>0</v>
      </c>
      <c r="D351" s="4">
        <v>1</v>
      </c>
      <c r="E351" s="4">
        <v>217</v>
      </c>
      <c r="F351" s="4">
        <f>ROUND(Source!AU332,O351)</f>
        <v>17858.099999999999</v>
      </c>
      <c r="G351" s="4" t="s">
        <v>158</v>
      </c>
      <c r="H351" s="4" t="s">
        <v>159</v>
      </c>
      <c r="I351" s="4"/>
      <c r="J351" s="4"/>
      <c r="K351" s="4">
        <v>217</v>
      </c>
      <c r="L351" s="4">
        <v>18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17858.099999999999</v>
      </c>
      <c r="X351" s="4">
        <v>1</v>
      </c>
      <c r="Y351" s="4">
        <v>17858.099999999999</v>
      </c>
      <c r="Z351" s="4"/>
      <c r="AA351" s="4"/>
      <c r="AB351" s="4"/>
    </row>
    <row r="352" spans="1:28" x14ac:dyDescent="0.2">
      <c r="A352" s="4">
        <v>50</v>
      </c>
      <c r="B352" s="4">
        <v>0</v>
      </c>
      <c r="C352" s="4">
        <v>0</v>
      </c>
      <c r="D352" s="4">
        <v>1</v>
      </c>
      <c r="E352" s="4">
        <v>230</v>
      </c>
      <c r="F352" s="4">
        <f>ROUND(Source!BA332,O352)</f>
        <v>0</v>
      </c>
      <c r="G352" s="4" t="s">
        <v>160</v>
      </c>
      <c r="H352" s="4" t="s">
        <v>161</v>
      </c>
      <c r="I352" s="4"/>
      <c r="J352" s="4"/>
      <c r="K352" s="4">
        <v>230</v>
      </c>
      <c r="L352" s="4">
        <v>19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 x14ac:dyDescent="0.2">
      <c r="A353" s="4">
        <v>50</v>
      </c>
      <c r="B353" s="4">
        <v>0</v>
      </c>
      <c r="C353" s="4">
        <v>0</v>
      </c>
      <c r="D353" s="4">
        <v>1</v>
      </c>
      <c r="E353" s="4">
        <v>206</v>
      </c>
      <c r="F353" s="4">
        <f>ROUND(Source!T332,O353)</f>
        <v>0</v>
      </c>
      <c r="G353" s="4" t="s">
        <v>162</v>
      </c>
      <c r="H353" s="4" t="s">
        <v>163</v>
      </c>
      <c r="I353" s="4"/>
      <c r="J353" s="4"/>
      <c r="K353" s="4">
        <v>206</v>
      </c>
      <c r="L353" s="4">
        <v>20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 x14ac:dyDescent="0.2">
      <c r="A354" s="4">
        <v>50</v>
      </c>
      <c r="B354" s="4">
        <v>0</v>
      </c>
      <c r="C354" s="4">
        <v>0</v>
      </c>
      <c r="D354" s="4">
        <v>1</v>
      </c>
      <c r="E354" s="4">
        <v>207</v>
      </c>
      <c r="F354" s="4">
        <f>Source!U332</f>
        <v>18.329999999999998</v>
      </c>
      <c r="G354" s="4" t="s">
        <v>164</v>
      </c>
      <c r="H354" s="4" t="s">
        <v>165</v>
      </c>
      <c r="I354" s="4"/>
      <c r="J354" s="4"/>
      <c r="K354" s="4">
        <v>207</v>
      </c>
      <c r="L354" s="4">
        <v>21</v>
      </c>
      <c r="M354" s="4">
        <v>3</v>
      </c>
      <c r="N354" s="4" t="s">
        <v>3</v>
      </c>
      <c r="O354" s="4">
        <v>-1</v>
      </c>
      <c r="P354" s="4"/>
      <c r="Q354" s="4"/>
      <c r="R354" s="4"/>
      <c r="S354" s="4"/>
      <c r="T354" s="4"/>
      <c r="U354" s="4"/>
      <c r="V354" s="4"/>
      <c r="W354" s="4">
        <v>18.329999999999998</v>
      </c>
      <c r="X354" s="4">
        <v>1</v>
      </c>
      <c r="Y354" s="4">
        <v>18.329999999999998</v>
      </c>
      <c r="Z354" s="4"/>
      <c r="AA354" s="4"/>
      <c r="AB354" s="4"/>
    </row>
    <row r="355" spans="1:245" x14ac:dyDescent="0.2">
      <c r="A355" s="4">
        <v>50</v>
      </c>
      <c r="B355" s="4">
        <v>0</v>
      </c>
      <c r="C355" s="4">
        <v>0</v>
      </c>
      <c r="D355" s="4">
        <v>1</v>
      </c>
      <c r="E355" s="4">
        <v>208</v>
      </c>
      <c r="F355" s="4">
        <f>Source!V332</f>
        <v>0</v>
      </c>
      <c r="G355" s="4" t="s">
        <v>166</v>
      </c>
      <c r="H355" s="4" t="s">
        <v>167</v>
      </c>
      <c r="I355" s="4"/>
      <c r="J355" s="4"/>
      <c r="K355" s="4">
        <v>208</v>
      </c>
      <c r="L355" s="4">
        <v>22</v>
      </c>
      <c r="M355" s="4">
        <v>3</v>
      </c>
      <c r="N355" s="4" t="s">
        <v>3</v>
      </c>
      <c r="O355" s="4">
        <v>-1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 x14ac:dyDescent="0.2">
      <c r="A356" s="4">
        <v>50</v>
      </c>
      <c r="B356" s="4">
        <v>0</v>
      </c>
      <c r="C356" s="4">
        <v>0</v>
      </c>
      <c r="D356" s="4">
        <v>1</v>
      </c>
      <c r="E356" s="4">
        <v>209</v>
      </c>
      <c r="F356" s="4">
        <f>ROUND(Source!W332,O356)</f>
        <v>0</v>
      </c>
      <c r="G356" s="4" t="s">
        <v>168</v>
      </c>
      <c r="H356" s="4" t="s">
        <v>169</v>
      </c>
      <c r="I356" s="4"/>
      <c r="J356" s="4"/>
      <c r="K356" s="4">
        <v>209</v>
      </c>
      <c r="L356" s="4">
        <v>23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0</v>
      </c>
      <c r="X356" s="4">
        <v>1</v>
      </c>
      <c r="Y356" s="4">
        <v>0</v>
      </c>
      <c r="Z356" s="4"/>
      <c r="AA356" s="4"/>
      <c r="AB356" s="4"/>
    </row>
    <row r="357" spans="1:245" x14ac:dyDescent="0.2">
      <c r="A357" s="4">
        <v>50</v>
      </c>
      <c r="B357" s="4">
        <v>0</v>
      </c>
      <c r="C357" s="4">
        <v>0</v>
      </c>
      <c r="D357" s="4">
        <v>1</v>
      </c>
      <c r="E357" s="4">
        <v>233</v>
      </c>
      <c r="F357" s="4">
        <f>ROUND(Source!BD332,O357)</f>
        <v>0</v>
      </c>
      <c r="G357" s="4" t="s">
        <v>170</v>
      </c>
      <c r="H357" s="4" t="s">
        <v>171</v>
      </c>
      <c r="I357" s="4"/>
      <c r="J357" s="4"/>
      <c r="K357" s="4">
        <v>233</v>
      </c>
      <c r="L357" s="4">
        <v>24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45" x14ac:dyDescent="0.2">
      <c r="A358" s="4">
        <v>50</v>
      </c>
      <c r="B358" s="4">
        <v>0</v>
      </c>
      <c r="C358" s="4">
        <v>0</v>
      </c>
      <c r="D358" s="4">
        <v>1</v>
      </c>
      <c r="E358" s="4">
        <v>210</v>
      </c>
      <c r="F358" s="4">
        <f>ROUND(Source!X332,O358)</f>
        <v>6909.22</v>
      </c>
      <c r="G358" s="4" t="s">
        <v>172</v>
      </c>
      <c r="H358" s="4" t="s">
        <v>173</v>
      </c>
      <c r="I358" s="4"/>
      <c r="J358" s="4"/>
      <c r="K358" s="4">
        <v>210</v>
      </c>
      <c r="L358" s="4">
        <v>25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6909.22</v>
      </c>
      <c r="X358" s="4">
        <v>1</v>
      </c>
      <c r="Y358" s="4">
        <v>6909.22</v>
      </c>
      <c r="Z358" s="4"/>
      <c r="AA358" s="4"/>
      <c r="AB358" s="4"/>
    </row>
    <row r="359" spans="1:245" x14ac:dyDescent="0.2">
      <c r="A359" s="4">
        <v>50</v>
      </c>
      <c r="B359" s="4">
        <v>0</v>
      </c>
      <c r="C359" s="4">
        <v>0</v>
      </c>
      <c r="D359" s="4">
        <v>1</v>
      </c>
      <c r="E359" s="4">
        <v>211</v>
      </c>
      <c r="F359" s="4">
        <f>ROUND(Source!Y332,O359)</f>
        <v>987.02</v>
      </c>
      <c r="G359" s="4" t="s">
        <v>174</v>
      </c>
      <c r="H359" s="4" t="s">
        <v>175</v>
      </c>
      <c r="I359" s="4"/>
      <c r="J359" s="4"/>
      <c r="K359" s="4">
        <v>211</v>
      </c>
      <c r="L359" s="4">
        <v>26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987.02</v>
      </c>
      <c r="X359" s="4">
        <v>1</v>
      </c>
      <c r="Y359" s="4">
        <v>987.02</v>
      </c>
      <c r="Z359" s="4"/>
      <c r="AA359" s="4"/>
      <c r="AB359" s="4"/>
    </row>
    <row r="360" spans="1:245" x14ac:dyDescent="0.2">
      <c r="A360" s="4">
        <v>50</v>
      </c>
      <c r="B360" s="4">
        <v>0</v>
      </c>
      <c r="C360" s="4">
        <v>0</v>
      </c>
      <c r="D360" s="4">
        <v>1</v>
      </c>
      <c r="E360" s="4">
        <v>224</v>
      </c>
      <c r="F360" s="4">
        <f>ROUND(Source!AR332,O360)</f>
        <v>17858.099999999999</v>
      </c>
      <c r="G360" s="4" t="s">
        <v>176</v>
      </c>
      <c r="H360" s="4" t="s">
        <v>177</v>
      </c>
      <c r="I360" s="4"/>
      <c r="J360" s="4"/>
      <c r="K360" s="4">
        <v>224</v>
      </c>
      <c r="L360" s="4">
        <v>27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17858.099999999999</v>
      </c>
      <c r="X360" s="4">
        <v>1</v>
      </c>
      <c r="Y360" s="4">
        <v>17858.099999999999</v>
      </c>
      <c r="Z360" s="4"/>
      <c r="AA360" s="4"/>
      <c r="AB360" s="4"/>
    </row>
    <row r="362" spans="1:245" x14ac:dyDescent="0.2">
      <c r="A362" s="1">
        <v>5</v>
      </c>
      <c r="B362" s="1">
        <v>1</v>
      </c>
      <c r="C362" s="1"/>
      <c r="D362" s="1">
        <f>ROW(A380)</f>
        <v>380</v>
      </c>
      <c r="E362" s="1"/>
      <c r="F362" s="1" t="s">
        <v>66</v>
      </c>
      <c r="G362" s="1" t="s">
        <v>268</v>
      </c>
      <c r="H362" s="1" t="s">
        <v>3</v>
      </c>
      <c r="I362" s="1">
        <v>0</v>
      </c>
      <c r="J362" s="1"/>
      <c r="K362" s="1">
        <v>0</v>
      </c>
      <c r="L362" s="1"/>
      <c r="M362" s="1" t="s">
        <v>3</v>
      </c>
      <c r="N362" s="1"/>
      <c r="O362" s="1"/>
      <c r="P362" s="1"/>
      <c r="Q362" s="1"/>
      <c r="R362" s="1"/>
      <c r="S362" s="1">
        <v>0</v>
      </c>
      <c r="T362" s="1"/>
      <c r="U362" s="1" t="s">
        <v>3</v>
      </c>
      <c r="V362" s="1">
        <v>0</v>
      </c>
      <c r="W362" s="1"/>
      <c r="X362" s="1"/>
      <c r="Y362" s="1"/>
      <c r="Z362" s="1"/>
      <c r="AA362" s="1"/>
      <c r="AB362" s="1" t="s">
        <v>3</v>
      </c>
      <c r="AC362" s="1" t="s">
        <v>3</v>
      </c>
      <c r="AD362" s="1" t="s">
        <v>3</v>
      </c>
      <c r="AE362" s="1" t="s">
        <v>3</v>
      </c>
      <c r="AF362" s="1" t="s">
        <v>3</v>
      </c>
      <c r="AG362" s="1" t="s">
        <v>3</v>
      </c>
      <c r="AH362" s="1"/>
      <c r="AI362" s="1"/>
      <c r="AJ362" s="1"/>
      <c r="AK362" s="1"/>
      <c r="AL362" s="1"/>
      <c r="AM362" s="1"/>
      <c r="AN362" s="1"/>
      <c r="AO362" s="1"/>
      <c r="AP362" s="1" t="s">
        <v>3</v>
      </c>
      <c r="AQ362" s="1" t="s">
        <v>3</v>
      </c>
      <c r="AR362" s="1" t="s">
        <v>3</v>
      </c>
      <c r="AS362" s="1"/>
      <c r="AT362" s="1"/>
      <c r="AU362" s="1"/>
      <c r="AV362" s="1"/>
      <c r="AW362" s="1"/>
      <c r="AX362" s="1"/>
      <c r="AY362" s="1"/>
      <c r="AZ362" s="1" t="s">
        <v>3</v>
      </c>
      <c r="BA362" s="1"/>
      <c r="BB362" s="1" t="s">
        <v>3</v>
      </c>
      <c r="BC362" s="1" t="s">
        <v>3</v>
      </c>
      <c r="BD362" s="1" t="s">
        <v>3</v>
      </c>
      <c r="BE362" s="1" t="s">
        <v>3</v>
      </c>
      <c r="BF362" s="1" t="s">
        <v>3</v>
      </c>
      <c r="BG362" s="1" t="s">
        <v>3</v>
      </c>
      <c r="BH362" s="1" t="s">
        <v>3</v>
      </c>
      <c r="BI362" s="1" t="s">
        <v>3</v>
      </c>
      <c r="BJ362" s="1" t="s">
        <v>3</v>
      </c>
      <c r="BK362" s="1" t="s">
        <v>3</v>
      </c>
      <c r="BL362" s="1" t="s">
        <v>3</v>
      </c>
      <c r="BM362" s="1" t="s">
        <v>3</v>
      </c>
      <c r="BN362" s="1" t="s">
        <v>3</v>
      </c>
      <c r="BO362" s="1" t="s">
        <v>3</v>
      </c>
      <c r="BP362" s="1" t="s">
        <v>3</v>
      </c>
      <c r="BQ362" s="1"/>
      <c r="BR362" s="1"/>
      <c r="BS362" s="1"/>
      <c r="BT362" s="1"/>
      <c r="BU362" s="1"/>
      <c r="BV362" s="1"/>
      <c r="BW362" s="1"/>
      <c r="BX362" s="1">
        <v>0</v>
      </c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>
        <v>0</v>
      </c>
    </row>
    <row r="364" spans="1:245" x14ac:dyDescent="0.2">
      <c r="A364" s="2">
        <v>52</v>
      </c>
      <c r="B364" s="2">
        <f t="shared" ref="B364:G364" si="280">B380</f>
        <v>1</v>
      </c>
      <c r="C364" s="2">
        <f t="shared" si="280"/>
        <v>5</v>
      </c>
      <c r="D364" s="2">
        <f t="shared" si="280"/>
        <v>362</v>
      </c>
      <c r="E364" s="2">
        <f t="shared" si="280"/>
        <v>0</v>
      </c>
      <c r="F364" s="2" t="str">
        <f t="shared" si="280"/>
        <v>Новый подраздел</v>
      </c>
      <c r="G364" s="2" t="str">
        <f t="shared" si="280"/>
        <v>Электроснабжение и электроосвещение ИТП</v>
      </c>
      <c r="H364" s="2"/>
      <c r="I364" s="2"/>
      <c r="J364" s="2"/>
      <c r="K364" s="2"/>
      <c r="L364" s="2"/>
      <c r="M364" s="2"/>
      <c r="N364" s="2"/>
      <c r="O364" s="2">
        <f t="shared" ref="O364:AT364" si="281">O380</f>
        <v>29143.57</v>
      </c>
      <c r="P364" s="2">
        <f t="shared" si="281"/>
        <v>395.12</v>
      </c>
      <c r="Q364" s="2">
        <f t="shared" si="281"/>
        <v>268.27999999999997</v>
      </c>
      <c r="R364" s="2">
        <f t="shared" si="281"/>
        <v>145.52000000000001</v>
      </c>
      <c r="S364" s="2">
        <f t="shared" si="281"/>
        <v>28480.17</v>
      </c>
      <c r="T364" s="2">
        <f t="shared" si="281"/>
        <v>0</v>
      </c>
      <c r="U364" s="2">
        <f t="shared" si="281"/>
        <v>52.400000000000006</v>
      </c>
      <c r="V364" s="2">
        <f t="shared" si="281"/>
        <v>0</v>
      </c>
      <c r="W364" s="2">
        <f t="shared" si="281"/>
        <v>0</v>
      </c>
      <c r="X364" s="2">
        <f t="shared" si="281"/>
        <v>19936.11</v>
      </c>
      <c r="Y364" s="2">
        <f t="shared" si="281"/>
        <v>2848.01</v>
      </c>
      <c r="Z364" s="2">
        <f t="shared" si="281"/>
        <v>0</v>
      </c>
      <c r="AA364" s="2">
        <f t="shared" si="281"/>
        <v>0</v>
      </c>
      <c r="AB364" s="2">
        <f t="shared" si="281"/>
        <v>29143.57</v>
      </c>
      <c r="AC364" s="2">
        <f t="shared" si="281"/>
        <v>395.12</v>
      </c>
      <c r="AD364" s="2">
        <f t="shared" si="281"/>
        <v>268.27999999999997</v>
      </c>
      <c r="AE364" s="2">
        <f t="shared" si="281"/>
        <v>145.52000000000001</v>
      </c>
      <c r="AF364" s="2">
        <f t="shared" si="281"/>
        <v>28480.17</v>
      </c>
      <c r="AG364" s="2">
        <f t="shared" si="281"/>
        <v>0</v>
      </c>
      <c r="AH364" s="2">
        <f t="shared" si="281"/>
        <v>52.400000000000006</v>
      </c>
      <c r="AI364" s="2">
        <f t="shared" si="281"/>
        <v>0</v>
      </c>
      <c r="AJ364" s="2">
        <f t="shared" si="281"/>
        <v>0</v>
      </c>
      <c r="AK364" s="2">
        <f t="shared" si="281"/>
        <v>19936.11</v>
      </c>
      <c r="AL364" s="2">
        <f t="shared" si="281"/>
        <v>2848.01</v>
      </c>
      <c r="AM364" s="2">
        <f t="shared" si="281"/>
        <v>0</v>
      </c>
      <c r="AN364" s="2">
        <f t="shared" si="281"/>
        <v>0</v>
      </c>
      <c r="AO364" s="2">
        <f t="shared" si="281"/>
        <v>0</v>
      </c>
      <c r="AP364" s="2">
        <f t="shared" si="281"/>
        <v>0</v>
      </c>
      <c r="AQ364" s="2">
        <f t="shared" si="281"/>
        <v>0</v>
      </c>
      <c r="AR364" s="2">
        <f t="shared" si="281"/>
        <v>52084.85</v>
      </c>
      <c r="AS364" s="2">
        <f t="shared" si="281"/>
        <v>0</v>
      </c>
      <c r="AT364" s="2">
        <f t="shared" si="281"/>
        <v>0</v>
      </c>
      <c r="AU364" s="2">
        <f t="shared" ref="AU364:BZ364" si="282">AU380</f>
        <v>52084.85</v>
      </c>
      <c r="AV364" s="2">
        <f t="shared" si="282"/>
        <v>395.12</v>
      </c>
      <c r="AW364" s="2">
        <f t="shared" si="282"/>
        <v>395.12</v>
      </c>
      <c r="AX364" s="2">
        <f t="shared" si="282"/>
        <v>0</v>
      </c>
      <c r="AY364" s="2">
        <f t="shared" si="282"/>
        <v>395.12</v>
      </c>
      <c r="AZ364" s="2">
        <f t="shared" si="282"/>
        <v>0</v>
      </c>
      <c r="BA364" s="2">
        <f t="shared" si="282"/>
        <v>0</v>
      </c>
      <c r="BB364" s="2">
        <f t="shared" si="282"/>
        <v>0</v>
      </c>
      <c r="BC364" s="2">
        <f t="shared" si="282"/>
        <v>0</v>
      </c>
      <c r="BD364" s="2">
        <f t="shared" si="282"/>
        <v>0</v>
      </c>
      <c r="BE364" s="2">
        <f t="shared" si="282"/>
        <v>0</v>
      </c>
      <c r="BF364" s="2">
        <f t="shared" si="282"/>
        <v>0</v>
      </c>
      <c r="BG364" s="2">
        <f t="shared" si="282"/>
        <v>0</v>
      </c>
      <c r="BH364" s="2">
        <f t="shared" si="282"/>
        <v>0</v>
      </c>
      <c r="BI364" s="2">
        <f t="shared" si="282"/>
        <v>0</v>
      </c>
      <c r="BJ364" s="2">
        <f t="shared" si="282"/>
        <v>0</v>
      </c>
      <c r="BK364" s="2">
        <f t="shared" si="282"/>
        <v>0</v>
      </c>
      <c r="BL364" s="2">
        <f t="shared" si="282"/>
        <v>0</v>
      </c>
      <c r="BM364" s="2">
        <f t="shared" si="282"/>
        <v>0</v>
      </c>
      <c r="BN364" s="2">
        <f t="shared" si="282"/>
        <v>0</v>
      </c>
      <c r="BO364" s="2">
        <f t="shared" si="282"/>
        <v>0</v>
      </c>
      <c r="BP364" s="2">
        <f t="shared" si="282"/>
        <v>0</v>
      </c>
      <c r="BQ364" s="2">
        <f t="shared" si="282"/>
        <v>0</v>
      </c>
      <c r="BR364" s="2">
        <f t="shared" si="282"/>
        <v>0</v>
      </c>
      <c r="BS364" s="2">
        <f t="shared" si="282"/>
        <v>0</v>
      </c>
      <c r="BT364" s="2">
        <f t="shared" si="282"/>
        <v>0</v>
      </c>
      <c r="BU364" s="2">
        <f t="shared" si="282"/>
        <v>0</v>
      </c>
      <c r="BV364" s="2">
        <f t="shared" si="282"/>
        <v>0</v>
      </c>
      <c r="BW364" s="2">
        <f t="shared" si="282"/>
        <v>0</v>
      </c>
      <c r="BX364" s="2">
        <f t="shared" si="282"/>
        <v>0</v>
      </c>
      <c r="BY364" s="2">
        <f t="shared" si="282"/>
        <v>0</v>
      </c>
      <c r="BZ364" s="2">
        <f t="shared" si="282"/>
        <v>0</v>
      </c>
      <c r="CA364" s="2">
        <f t="shared" ref="CA364:DF364" si="283">CA380</f>
        <v>52084.85</v>
      </c>
      <c r="CB364" s="2">
        <f t="shared" si="283"/>
        <v>0</v>
      </c>
      <c r="CC364" s="2">
        <f t="shared" si="283"/>
        <v>0</v>
      </c>
      <c r="CD364" s="2">
        <f t="shared" si="283"/>
        <v>52084.85</v>
      </c>
      <c r="CE364" s="2">
        <f t="shared" si="283"/>
        <v>395.12</v>
      </c>
      <c r="CF364" s="2">
        <f t="shared" si="283"/>
        <v>395.12</v>
      </c>
      <c r="CG364" s="2">
        <f t="shared" si="283"/>
        <v>0</v>
      </c>
      <c r="CH364" s="2">
        <f t="shared" si="283"/>
        <v>395.12</v>
      </c>
      <c r="CI364" s="2">
        <f t="shared" si="283"/>
        <v>0</v>
      </c>
      <c r="CJ364" s="2">
        <f t="shared" si="283"/>
        <v>0</v>
      </c>
      <c r="CK364" s="2">
        <f t="shared" si="283"/>
        <v>0</v>
      </c>
      <c r="CL364" s="2">
        <f t="shared" si="283"/>
        <v>0</v>
      </c>
      <c r="CM364" s="2">
        <f t="shared" si="283"/>
        <v>0</v>
      </c>
      <c r="CN364" s="2">
        <f t="shared" si="283"/>
        <v>0</v>
      </c>
      <c r="CO364" s="2">
        <f t="shared" si="283"/>
        <v>0</v>
      </c>
      <c r="CP364" s="2">
        <f t="shared" si="283"/>
        <v>0</v>
      </c>
      <c r="CQ364" s="2">
        <f t="shared" si="283"/>
        <v>0</v>
      </c>
      <c r="CR364" s="2">
        <f t="shared" si="283"/>
        <v>0</v>
      </c>
      <c r="CS364" s="2">
        <f t="shared" si="283"/>
        <v>0</v>
      </c>
      <c r="CT364" s="2">
        <f t="shared" si="283"/>
        <v>0</v>
      </c>
      <c r="CU364" s="2">
        <f t="shared" si="283"/>
        <v>0</v>
      </c>
      <c r="CV364" s="2">
        <f t="shared" si="283"/>
        <v>0</v>
      </c>
      <c r="CW364" s="2">
        <f t="shared" si="283"/>
        <v>0</v>
      </c>
      <c r="CX364" s="2">
        <f t="shared" si="283"/>
        <v>0</v>
      </c>
      <c r="CY364" s="2">
        <f t="shared" si="283"/>
        <v>0</v>
      </c>
      <c r="CZ364" s="2">
        <f t="shared" si="283"/>
        <v>0</v>
      </c>
      <c r="DA364" s="2">
        <f t="shared" si="283"/>
        <v>0</v>
      </c>
      <c r="DB364" s="2">
        <f t="shared" si="283"/>
        <v>0</v>
      </c>
      <c r="DC364" s="2">
        <f t="shared" si="283"/>
        <v>0</v>
      </c>
      <c r="DD364" s="2">
        <f t="shared" si="283"/>
        <v>0</v>
      </c>
      <c r="DE364" s="2">
        <f t="shared" si="283"/>
        <v>0</v>
      </c>
      <c r="DF364" s="2">
        <f t="shared" si="283"/>
        <v>0</v>
      </c>
      <c r="DG364" s="3">
        <f t="shared" ref="DG364:EL364" si="284">DG380</f>
        <v>0</v>
      </c>
      <c r="DH364" s="3">
        <f t="shared" si="284"/>
        <v>0</v>
      </c>
      <c r="DI364" s="3">
        <f t="shared" si="284"/>
        <v>0</v>
      </c>
      <c r="DJ364" s="3">
        <f t="shared" si="284"/>
        <v>0</v>
      </c>
      <c r="DK364" s="3">
        <f t="shared" si="284"/>
        <v>0</v>
      </c>
      <c r="DL364" s="3">
        <f t="shared" si="284"/>
        <v>0</v>
      </c>
      <c r="DM364" s="3">
        <f t="shared" si="284"/>
        <v>0</v>
      </c>
      <c r="DN364" s="3">
        <f t="shared" si="284"/>
        <v>0</v>
      </c>
      <c r="DO364" s="3">
        <f t="shared" si="284"/>
        <v>0</v>
      </c>
      <c r="DP364" s="3">
        <f t="shared" si="284"/>
        <v>0</v>
      </c>
      <c r="DQ364" s="3">
        <f t="shared" si="284"/>
        <v>0</v>
      </c>
      <c r="DR364" s="3">
        <f t="shared" si="284"/>
        <v>0</v>
      </c>
      <c r="DS364" s="3">
        <f t="shared" si="284"/>
        <v>0</v>
      </c>
      <c r="DT364" s="3">
        <f t="shared" si="284"/>
        <v>0</v>
      </c>
      <c r="DU364" s="3">
        <f t="shared" si="284"/>
        <v>0</v>
      </c>
      <c r="DV364" s="3">
        <f t="shared" si="284"/>
        <v>0</v>
      </c>
      <c r="DW364" s="3">
        <f t="shared" si="284"/>
        <v>0</v>
      </c>
      <c r="DX364" s="3">
        <f t="shared" si="284"/>
        <v>0</v>
      </c>
      <c r="DY364" s="3">
        <f t="shared" si="284"/>
        <v>0</v>
      </c>
      <c r="DZ364" s="3">
        <f t="shared" si="284"/>
        <v>0</v>
      </c>
      <c r="EA364" s="3">
        <f t="shared" si="284"/>
        <v>0</v>
      </c>
      <c r="EB364" s="3">
        <f t="shared" si="284"/>
        <v>0</v>
      </c>
      <c r="EC364" s="3">
        <f t="shared" si="284"/>
        <v>0</v>
      </c>
      <c r="ED364" s="3">
        <f t="shared" si="284"/>
        <v>0</v>
      </c>
      <c r="EE364" s="3">
        <f t="shared" si="284"/>
        <v>0</v>
      </c>
      <c r="EF364" s="3">
        <f t="shared" si="284"/>
        <v>0</v>
      </c>
      <c r="EG364" s="3">
        <f t="shared" si="284"/>
        <v>0</v>
      </c>
      <c r="EH364" s="3">
        <f t="shared" si="284"/>
        <v>0</v>
      </c>
      <c r="EI364" s="3">
        <f t="shared" si="284"/>
        <v>0</v>
      </c>
      <c r="EJ364" s="3">
        <f t="shared" si="284"/>
        <v>0</v>
      </c>
      <c r="EK364" s="3">
        <f t="shared" si="284"/>
        <v>0</v>
      </c>
      <c r="EL364" s="3">
        <f t="shared" si="284"/>
        <v>0</v>
      </c>
      <c r="EM364" s="3">
        <f t="shared" ref="EM364:FR364" si="285">EM380</f>
        <v>0</v>
      </c>
      <c r="EN364" s="3">
        <f t="shared" si="285"/>
        <v>0</v>
      </c>
      <c r="EO364" s="3">
        <f t="shared" si="285"/>
        <v>0</v>
      </c>
      <c r="EP364" s="3">
        <f t="shared" si="285"/>
        <v>0</v>
      </c>
      <c r="EQ364" s="3">
        <f t="shared" si="285"/>
        <v>0</v>
      </c>
      <c r="ER364" s="3">
        <f t="shared" si="285"/>
        <v>0</v>
      </c>
      <c r="ES364" s="3">
        <f t="shared" si="285"/>
        <v>0</v>
      </c>
      <c r="ET364" s="3">
        <f t="shared" si="285"/>
        <v>0</v>
      </c>
      <c r="EU364" s="3">
        <f t="shared" si="285"/>
        <v>0</v>
      </c>
      <c r="EV364" s="3">
        <f t="shared" si="285"/>
        <v>0</v>
      </c>
      <c r="EW364" s="3">
        <f t="shared" si="285"/>
        <v>0</v>
      </c>
      <c r="EX364" s="3">
        <f t="shared" si="285"/>
        <v>0</v>
      </c>
      <c r="EY364" s="3">
        <f t="shared" si="285"/>
        <v>0</v>
      </c>
      <c r="EZ364" s="3">
        <f t="shared" si="285"/>
        <v>0</v>
      </c>
      <c r="FA364" s="3">
        <f t="shared" si="285"/>
        <v>0</v>
      </c>
      <c r="FB364" s="3">
        <f t="shared" si="285"/>
        <v>0</v>
      </c>
      <c r="FC364" s="3">
        <f t="shared" si="285"/>
        <v>0</v>
      </c>
      <c r="FD364" s="3">
        <f t="shared" si="285"/>
        <v>0</v>
      </c>
      <c r="FE364" s="3">
        <f t="shared" si="285"/>
        <v>0</v>
      </c>
      <c r="FF364" s="3">
        <f t="shared" si="285"/>
        <v>0</v>
      </c>
      <c r="FG364" s="3">
        <f t="shared" si="285"/>
        <v>0</v>
      </c>
      <c r="FH364" s="3">
        <f t="shared" si="285"/>
        <v>0</v>
      </c>
      <c r="FI364" s="3">
        <f t="shared" si="285"/>
        <v>0</v>
      </c>
      <c r="FJ364" s="3">
        <f t="shared" si="285"/>
        <v>0</v>
      </c>
      <c r="FK364" s="3">
        <f t="shared" si="285"/>
        <v>0</v>
      </c>
      <c r="FL364" s="3">
        <f t="shared" si="285"/>
        <v>0</v>
      </c>
      <c r="FM364" s="3">
        <f t="shared" si="285"/>
        <v>0</v>
      </c>
      <c r="FN364" s="3">
        <f t="shared" si="285"/>
        <v>0</v>
      </c>
      <c r="FO364" s="3">
        <f t="shared" si="285"/>
        <v>0</v>
      </c>
      <c r="FP364" s="3">
        <f t="shared" si="285"/>
        <v>0</v>
      </c>
      <c r="FQ364" s="3">
        <f t="shared" si="285"/>
        <v>0</v>
      </c>
      <c r="FR364" s="3">
        <f t="shared" si="285"/>
        <v>0</v>
      </c>
      <c r="FS364" s="3">
        <f t="shared" ref="FS364:GX364" si="286">FS380</f>
        <v>0</v>
      </c>
      <c r="FT364" s="3">
        <f t="shared" si="286"/>
        <v>0</v>
      </c>
      <c r="FU364" s="3">
        <f t="shared" si="286"/>
        <v>0</v>
      </c>
      <c r="FV364" s="3">
        <f t="shared" si="286"/>
        <v>0</v>
      </c>
      <c r="FW364" s="3">
        <f t="shared" si="286"/>
        <v>0</v>
      </c>
      <c r="FX364" s="3">
        <f t="shared" si="286"/>
        <v>0</v>
      </c>
      <c r="FY364" s="3">
        <f t="shared" si="286"/>
        <v>0</v>
      </c>
      <c r="FZ364" s="3">
        <f t="shared" si="286"/>
        <v>0</v>
      </c>
      <c r="GA364" s="3">
        <f t="shared" si="286"/>
        <v>0</v>
      </c>
      <c r="GB364" s="3">
        <f t="shared" si="286"/>
        <v>0</v>
      </c>
      <c r="GC364" s="3">
        <f t="shared" si="286"/>
        <v>0</v>
      </c>
      <c r="GD364" s="3">
        <f t="shared" si="286"/>
        <v>0</v>
      </c>
      <c r="GE364" s="3">
        <f t="shared" si="286"/>
        <v>0</v>
      </c>
      <c r="GF364" s="3">
        <f t="shared" si="286"/>
        <v>0</v>
      </c>
      <c r="GG364" s="3">
        <f t="shared" si="286"/>
        <v>0</v>
      </c>
      <c r="GH364" s="3">
        <f t="shared" si="286"/>
        <v>0</v>
      </c>
      <c r="GI364" s="3">
        <f t="shared" si="286"/>
        <v>0</v>
      </c>
      <c r="GJ364" s="3">
        <f t="shared" si="286"/>
        <v>0</v>
      </c>
      <c r="GK364" s="3">
        <f t="shared" si="286"/>
        <v>0</v>
      </c>
      <c r="GL364" s="3">
        <f t="shared" si="286"/>
        <v>0</v>
      </c>
      <c r="GM364" s="3">
        <f t="shared" si="286"/>
        <v>0</v>
      </c>
      <c r="GN364" s="3">
        <f t="shared" si="286"/>
        <v>0</v>
      </c>
      <c r="GO364" s="3">
        <f t="shared" si="286"/>
        <v>0</v>
      </c>
      <c r="GP364" s="3">
        <f t="shared" si="286"/>
        <v>0</v>
      </c>
      <c r="GQ364" s="3">
        <f t="shared" si="286"/>
        <v>0</v>
      </c>
      <c r="GR364" s="3">
        <f t="shared" si="286"/>
        <v>0</v>
      </c>
      <c r="GS364" s="3">
        <f t="shared" si="286"/>
        <v>0</v>
      </c>
      <c r="GT364" s="3">
        <f t="shared" si="286"/>
        <v>0</v>
      </c>
      <c r="GU364" s="3">
        <f t="shared" si="286"/>
        <v>0</v>
      </c>
      <c r="GV364" s="3">
        <f t="shared" si="286"/>
        <v>0</v>
      </c>
      <c r="GW364" s="3">
        <f t="shared" si="286"/>
        <v>0</v>
      </c>
      <c r="GX364" s="3">
        <f t="shared" si="286"/>
        <v>0</v>
      </c>
    </row>
    <row r="366" spans="1:245" x14ac:dyDescent="0.2">
      <c r="A366">
        <v>17</v>
      </c>
      <c r="B366">
        <v>1</v>
      </c>
      <c r="D366">
        <f>ROW(EtalonRes!A214)</f>
        <v>214</v>
      </c>
      <c r="E366" t="s">
        <v>269</v>
      </c>
      <c r="F366" t="s">
        <v>270</v>
      </c>
      <c r="G366" t="s">
        <v>271</v>
      </c>
      <c r="H366" t="s">
        <v>41</v>
      </c>
      <c r="I366">
        <v>3</v>
      </c>
      <c r="J366">
        <v>0</v>
      </c>
      <c r="K366">
        <v>3</v>
      </c>
      <c r="O366">
        <f t="shared" ref="O366:O378" si="287">ROUND(CP366,2)</f>
        <v>1567.56</v>
      </c>
      <c r="P366">
        <f t="shared" ref="P366:P378" si="288">ROUND(CQ366*I366,2)</f>
        <v>0.12</v>
      </c>
      <c r="Q366">
        <f t="shared" ref="Q366:Q378" si="289">ROUND(CR366*I366,2)</f>
        <v>0</v>
      </c>
      <c r="R366">
        <f t="shared" ref="R366:R378" si="290">ROUND(CS366*I366,2)</f>
        <v>0</v>
      </c>
      <c r="S366">
        <f t="shared" ref="S366:S378" si="291">ROUND(CT366*I366,2)</f>
        <v>1567.44</v>
      </c>
      <c r="T366">
        <f t="shared" ref="T366:T378" si="292">ROUND(CU366*I366,2)</f>
        <v>0</v>
      </c>
      <c r="U366">
        <f t="shared" ref="U366:U378" si="293">CV366*I366</f>
        <v>3.5999999999999996</v>
      </c>
      <c r="V366">
        <f t="shared" ref="V366:V378" si="294">CW366*I366</f>
        <v>0</v>
      </c>
      <c r="W366">
        <f t="shared" ref="W366:W378" si="295">ROUND(CX366*I366,2)</f>
        <v>0</v>
      </c>
      <c r="X366">
        <f t="shared" ref="X366:X378" si="296">ROUND(CY366,2)</f>
        <v>1097.21</v>
      </c>
      <c r="Y366">
        <f t="shared" ref="Y366:Y378" si="297">ROUND(CZ366,2)</f>
        <v>156.74</v>
      </c>
      <c r="AA366">
        <v>1407480166</v>
      </c>
      <c r="AB366">
        <f t="shared" ref="AB366:AB378" si="298">ROUND((AC366+AD366+AF366),6)</f>
        <v>522.52</v>
      </c>
      <c r="AC366">
        <f>ROUND(((ES366*4)),6)</f>
        <v>0.04</v>
      </c>
      <c r="AD366">
        <f>ROUND(((((ET366*4))-((EU366*4)))+AE366),6)</f>
        <v>0</v>
      </c>
      <c r="AE366">
        <f>ROUND(((EU366*4)),6)</f>
        <v>0</v>
      </c>
      <c r="AF366">
        <f>ROUND(((EV366*4)),6)</f>
        <v>522.48</v>
      </c>
      <c r="AG366">
        <f t="shared" ref="AG366:AG378" si="299">ROUND((AP366),6)</f>
        <v>0</v>
      </c>
      <c r="AH366">
        <f>((EW366*4))</f>
        <v>1.2</v>
      </c>
      <c r="AI366">
        <f>((EX366*4))</f>
        <v>0</v>
      </c>
      <c r="AJ366">
        <f t="shared" ref="AJ366:AJ378" si="300">(AS366)</f>
        <v>0</v>
      </c>
      <c r="AK366">
        <v>130.63</v>
      </c>
      <c r="AL366">
        <v>0.01</v>
      </c>
      <c r="AM366">
        <v>0</v>
      </c>
      <c r="AN366">
        <v>0</v>
      </c>
      <c r="AO366">
        <v>130.62</v>
      </c>
      <c r="AP366">
        <v>0</v>
      </c>
      <c r="AQ366">
        <v>0.3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272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ref="CP366:CP378" si="301">(P366+Q366+S366)</f>
        <v>1567.56</v>
      </c>
      <c r="CQ366">
        <f t="shared" ref="CQ366:CQ378" si="302">(AC366*BC366*AW366)</f>
        <v>0.04</v>
      </c>
      <c r="CR366">
        <f>(((((ET366*4))*BB366-((EU366*4))*BS366)+AE366*BS366)*AV366)</f>
        <v>0</v>
      </c>
      <c r="CS366">
        <f t="shared" ref="CS366:CS378" si="303">(AE366*BS366*AV366)</f>
        <v>0</v>
      </c>
      <c r="CT366">
        <f t="shared" ref="CT366:CT378" si="304">(AF366*BA366*AV366)</f>
        <v>522.48</v>
      </c>
      <c r="CU366">
        <f t="shared" ref="CU366:CU378" si="305">AG366</f>
        <v>0</v>
      </c>
      <c r="CV366">
        <f t="shared" ref="CV366:CV378" si="306">(AH366*AV366)</f>
        <v>1.2</v>
      </c>
      <c r="CW366">
        <f t="shared" ref="CW366:CW378" si="307">AI366</f>
        <v>0</v>
      </c>
      <c r="CX366">
        <f t="shared" ref="CX366:CX378" si="308">AJ366</f>
        <v>0</v>
      </c>
      <c r="CY366">
        <f t="shared" ref="CY366:CY378" si="309">((S366*BZ366)/100)</f>
        <v>1097.2080000000001</v>
      </c>
      <c r="CZ366">
        <f t="shared" ref="CZ366:CZ378" si="310">((S366*CA366)/100)</f>
        <v>156.74400000000003</v>
      </c>
      <c r="DC366" t="s">
        <v>3</v>
      </c>
      <c r="DD366" t="s">
        <v>21</v>
      </c>
      <c r="DE366" t="s">
        <v>21</v>
      </c>
      <c r="DF366" t="s">
        <v>21</v>
      </c>
      <c r="DG366" t="s">
        <v>21</v>
      </c>
      <c r="DH366" t="s">
        <v>3</v>
      </c>
      <c r="DI366" t="s">
        <v>21</v>
      </c>
      <c r="DJ366" t="s">
        <v>21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16987630</v>
      </c>
      <c r="DV366" t="s">
        <v>41</v>
      </c>
      <c r="DW366" t="s">
        <v>41</v>
      </c>
      <c r="DX366">
        <v>1</v>
      </c>
      <c r="DZ366" t="s">
        <v>3</v>
      </c>
      <c r="EA366" t="s">
        <v>3</v>
      </c>
      <c r="EB366" t="s">
        <v>3</v>
      </c>
      <c r="EC366" t="s">
        <v>3</v>
      </c>
      <c r="EE366">
        <v>1364533919</v>
      </c>
      <c r="EF366">
        <v>1</v>
      </c>
      <c r="EG366" t="s">
        <v>22</v>
      </c>
      <c r="EH366">
        <v>0</v>
      </c>
      <c r="EI366" t="s">
        <v>3</v>
      </c>
      <c r="EJ366">
        <v>4</v>
      </c>
      <c r="EK366">
        <v>0</v>
      </c>
      <c r="EL366" t="s">
        <v>23</v>
      </c>
      <c r="EM366" t="s">
        <v>24</v>
      </c>
      <c r="EO366" t="s">
        <v>3</v>
      </c>
      <c r="EQ366">
        <v>0</v>
      </c>
      <c r="ER366">
        <v>130.63</v>
      </c>
      <c r="ES366">
        <v>0.01</v>
      </c>
      <c r="ET366">
        <v>0</v>
      </c>
      <c r="EU366">
        <v>0</v>
      </c>
      <c r="EV366">
        <v>130.62</v>
      </c>
      <c r="EW366">
        <v>0.3</v>
      </c>
      <c r="EX366">
        <v>0</v>
      </c>
      <c r="EY366">
        <v>0</v>
      </c>
      <c r="FQ366">
        <v>0</v>
      </c>
      <c r="FR366">
        <f t="shared" ref="FR366:FR378" si="311">ROUND(IF(BI366=3,GM366,0),2)</f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551811342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ref="GL366:GL378" si="312">ROUND(IF(AND(BH366=3,BI366=3,FS366&lt;&gt;0),P366,0),2)</f>
        <v>0</v>
      </c>
      <c r="GM366">
        <f t="shared" ref="GM366:GM378" si="313">ROUND(O366+X366+Y366+GK366,2)+GX366</f>
        <v>2821.51</v>
      </c>
      <c r="GN366">
        <f t="shared" ref="GN366:GN378" si="314">IF(OR(BI366=0,BI366=1),ROUND(O366+X366+Y366+GK366,2),0)</f>
        <v>0</v>
      </c>
      <c r="GO366">
        <f t="shared" ref="GO366:GO378" si="315">IF(BI366=2,ROUND(O366+X366+Y366+GK366,2),0)</f>
        <v>0</v>
      </c>
      <c r="GP366">
        <f t="shared" ref="GP366:GP378" si="316">IF(BI366=4,ROUND(O366+X366+Y366+GK366,2)+GX366,0)</f>
        <v>2821.51</v>
      </c>
      <c r="GR366">
        <v>0</v>
      </c>
      <c r="GS366">
        <v>3</v>
      </c>
      <c r="GT366">
        <v>0</v>
      </c>
      <c r="GU366" t="s">
        <v>3</v>
      </c>
      <c r="GV366">
        <f t="shared" ref="GV366:GV378" si="317">ROUND((GT366),6)</f>
        <v>0</v>
      </c>
      <c r="GW366">
        <v>1</v>
      </c>
      <c r="GX366">
        <f t="shared" ref="GX366:GX378" si="318">ROUND(HC366*I366,2)</f>
        <v>0</v>
      </c>
      <c r="HA366">
        <v>0</v>
      </c>
      <c r="HB366">
        <v>0</v>
      </c>
      <c r="HC366">
        <f t="shared" ref="HC366:HC378" si="319">GV366*GW366</f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17</v>
      </c>
      <c r="B367">
        <v>1</v>
      </c>
      <c r="D367">
        <f>ROW(EtalonRes!A215)</f>
        <v>215</v>
      </c>
      <c r="E367" t="s">
        <v>273</v>
      </c>
      <c r="F367" t="s">
        <v>274</v>
      </c>
      <c r="G367" t="s">
        <v>275</v>
      </c>
      <c r="H367" t="s">
        <v>41</v>
      </c>
      <c r="I367">
        <v>1</v>
      </c>
      <c r="J367">
        <v>0</v>
      </c>
      <c r="K367">
        <v>1</v>
      </c>
      <c r="O367">
        <f t="shared" si="287"/>
        <v>4381.34</v>
      </c>
      <c r="P367">
        <f t="shared" si="288"/>
        <v>0</v>
      </c>
      <c r="Q367">
        <f t="shared" si="289"/>
        <v>0</v>
      </c>
      <c r="R367">
        <f t="shared" si="290"/>
        <v>0</v>
      </c>
      <c r="S367">
        <f t="shared" si="291"/>
        <v>4381.34</v>
      </c>
      <c r="T367">
        <f t="shared" si="292"/>
        <v>0</v>
      </c>
      <c r="U367">
        <f t="shared" si="293"/>
        <v>8.2600000000000016</v>
      </c>
      <c r="V367">
        <f t="shared" si="294"/>
        <v>0</v>
      </c>
      <c r="W367">
        <f t="shared" si="295"/>
        <v>0</v>
      </c>
      <c r="X367">
        <f t="shared" si="296"/>
        <v>3066.94</v>
      </c>
      <c r="Y367">
        <f t="shared" si="297"/>
        <v>438.13</v>
      </c>
      <c r="AA367">
        <v>1407480166</v>
      </c>
      <c r="AB367">
        <f t="shared" si="298"/>
        <v>4381.34</v>
      </c>
      <c r="AC367">
        <f>ROUND(((ES367*118)),6)</f>
        <v>0</v>
      </c>
      <c r="AD367">
        <f>ROUND(((((ET367*118))-((EU367*118)))+AE367),6)</f>
        <v>0</v>
      </c>
      <c r="AE367">
        <f>ROUND(((EU367*118)),6)</f>
        <v>0</v>
      </c>
      <c r="AF367">
        <f>ROUND(((EV367*118)),6)</f>
        <v>4381.34</v>
      </c>
      <c r="AG367">
        <f t="shared" si="299"/>
        <v>0</v>
      </c>
      <c r="AH367">
        <f>((EW367*118))</f>
        <v>8.2600000000000016</v>
      </c>
      <c r="AI367">
        <f>((EX367*118))</f>
        <v>0</v>
      </c>
      <c r="AJ367">
        <f t="shared" si="300"/>
        <v>0</v>
      </c>
      <c r="AK367">
        <v>37.130000000000003</v>
      </c>
      <c r="AL367">
        <v>0</v>
      </c>
      <c r="AM367">
        <v>0</v>
      </c>
      <c r="AN367">
        <v>0</v>
      </c>
      <c r="AO367">
        <v>37.130000000000003</v>
      </c>
      <c r="AP367">
        <v>0</v>
      </c>
      <c r="AQ367">
        <v>7.0000000000000007E-2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276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01"/>
        <v>4381.34</v>
      </c>
      <c r="CQ367">
        <f t="shared" si="302"/>
        <v>0</v>
      </c>
      <c r="CR367">
        <f>(((((ET367*118))*BB367-((EU367*118))*BS367)+AE367*BS367)*AV367)</f>
        <v>0</v>
      </c>
      <c r="CS367">
        <f t="shared" si="303"/>
        <v>0</v>
      </c>
      <c r="CT367">
        <f t="shared" si="304"/>
        <v>4381.34</v>
      </c>
      <c r="CU367">
        <f t="shared" si="305"/>
        <v>0</v>
      </c>
      <c r="CV367">
        <f t="shared" si="306"/>
        <v>8.2600000000000016</v>
      </c>
      <c r="CW367">
        <f t="shared" si="307"/>
        <v>0</v>
      </c>
      <c r="CX367">
        <f t="shared" si="308"/>
        <v>0</v>
      </c>
      <c r="CY367">
        <f t="shared" si="309"/>
        <v>3066.9380000000001</v>
      </c>
      <c r="CZ367">
        <f t="shared" si="310"/>
        <v>438.13400000000001</v>
      </c>
      <c r="DC367" t="s">
        <v>3</v>
      </c>
      <c r="DD367" t="s">
        <v>277</v>
      </c>
      <c r="DE367" t="s">
        <v>277</v>
      </c>
      <c r="DF367" t="s">
        <v>277</v>
      </c>
      <c r="DG367" t="s">
        <v>277</v>
      </c>
      <c r="DH367" t="s">
        <v>3</v>
      </c>
      <c r="DI367" t="s">
        <v>277</v>
      </c>
      <c r="DJ367" t="s">
        <v>277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16987630</v>
      </c>
      <c r="DV367" t="s">
        <v>41</v>
      </c>
      <c r="DW367" t="s">
        <v>41</v>
      </c>
      <c r="DX367">
        <v>1</v>
      </c>
      <c r="DZ367" t="s">
        <v>3</v>
      </c>
      <c r="EA367" t="s">
        <v>3</v>
      </c>
      <c r="EB367" t="s">
        <v>3</v>
      </c>
      <c r="EC367" t="s">
        <v>3</v>
      </c>
      <c r="EE367">
        <v>1364533919</v>
      </c>
      <c r="EF367">
        <v>1</v>
      </c>
      <c r="EG367" t="s">
        <v>22</v>
      </c>
      <c r="EH367">
        <v>0</v>
      </c>
      <c r="EI367" t="s">
        <v>3</v>
      </c>
      <c r="EJ367">
        <v>4</v>
      </c>
      <c r="EK367">
        <v>0</v>
      </c>
      <c r="EL367" t="s">
        <v>23</v>
      </c>
      <c r="EM367" t="s">
        <v>24</v>
      </c>
      <c r="EO367" t="s">
        <v>3</v>
      </c>
      <c r="EQ367">
        <v>0</v>
      </c>
      <c r="ER367">
        <v>37.130000000000003</v>
      </c>
      <c r="ES367">
        <v>0</v>
      </c>
      <c r="ET367">
        <v>0</v>
      </c>
      <c r="EU367">
        <v>0</v>
      </c>
      <c r="EV367">
        <v>37.130000000000003</v>
      </c>
      <c r="EW367">
        <v>7.0000000000000007E-2</v>
      </c>
      <c r="EX367">
        <v>0</v>
      </c>
      <c r="EY367">
        <v>0</v>
      </c>
      <c r="FQ367">
        <v>0</v>
      </c>
      <c r="FR367">
        <f t="shared" si="311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-1280409670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312"/>
        <v>0</v>
      </c>
      <c r="GM367">
        <f t="shared" si="313"/>
        <v>7886.41</v>
      </c>
      <c r="GN367">
        <f t="shared" si="314"/>
        <v>0</v>
      </c>
      <c r="GO367">
        <f t="shared" si="315"/>
        <v>0</v>
      </c>
      <c r="GP367">
        <f t="shared" si="316"/>
        <v>7886.41</v>
      </c>
      <c r="GR367">
        <v>0</v>
      </c>
      <c r="GS367">
        <v>3</v>
      </c>
      <c r="GT367">
        <v>0</v>
      </c>
      <c r="GU367" t="s">
        <v>3</v>
      </c>
      <c r="GV367">
        <f t="shared" si="317"/>
        <v>0</v>
      </c>
      <c r="GW367">
        <v>1</v>
      </c>
      <c r="GX367">
        <f t="shared" si="318"/>
        <v>0</v>
      </c>
      <c r="HA367">
        <v>0</v>
      </c>
      <c r="HB367">
        <v>0</v>
      </c>
      <c r="HC367">
        <f t="shared" si="319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17</v>
      </c>
      <c r="B368">
        <v>1</v>
      </c>
      <c r="D368">
        <f>ROW(EtalonRes!A217)</f>
        <v>217</v>
      </c>
      <c r="E368" t="s">
        <v>278</v>
      </c>
      <c r="F368" t="s">
        <v>279</v>
      </c>
      <c r="G368" t="s">
        <v>280</v>
      </c>
      <c r="H368" t="s">
        <v>41</v>
      </c>
      <c r="I368">
        <v>1</v>
      </c>
      <c r="J368">
        <v>0</v>
      </c>
      <c r="K368">
        <v>1</v>
      </c>
      <c r="O368">
        <f t="shared" si="287"/>
        <v>365.92</v>
      </c>
      <c r="P368">
        <f t="shared" si="288"/>
        <v>5.2</v>
      </c>
      <c r="Q368">
        <f t="shared" si="289"/>
        <v>0</v>
      </c>
      <c r="R368">
        <f t="shared" si="290"/>
        <v>0</v>
      </c>
      <c r="S368">
        <f t="shared" si="291"/>
        <v>360.72</v>
      </c>
      <c r="T368">
        <f t="shared" si="292"/>
        <v>0</v>
      </c>
      <c r="U368">
        <f t="shared" si="293"/>
        <v>0.68</v>
      </c>
      <c r="V368">
        <f t="shared" si="294"/>
        <v>0</v>
      </c>
      <c r="W368">
        <f t="shared" si="295"/>
        <v>0</v>
      </c>
      <c r="X368">
        <f t="shared" si="296"/>
        <v>252.5</v>
      </c>
      <c r="Y368">
        <f t="shared" si="297"/>
        <v>36.07</v>
      </c>
      <c r="AA368">
        <v>1407480166</v>
      </c>
      <c r="AB368">
        <f t="shared" si="298"/>
        <v>365.92</v>
      </c>
      <c r="AC368">
        <f>ROUND(((ES368*4)),6)</f>
        <v>5.2</v>
      </c>
      <c r="AD368">
        <f>ROUND(((((ET368*4))-((EU368*4)))+AE368),6)</f>
        <v>0</v>
      </c>
      <c r="AE368">
        <f>ROUND(((EU368*4)),6)</f>
        <v>0</v>
      </c>
      <c r="AF368">
        <f>ROUND(((EV368*4)),6)</f>
        <v>360.72</v>
      </c>
      <c r="AG368">
        <f t="shared" si="299"/>
        <v>0</v>
      </c>
      <c r="AH368">
        <f>((EW368*4))</f>
        <v>0.68</v>
      </c>
      <c r="AI368">
        <f>((EX368*4))</f>
        <v>0</v>
      </c>
      <c r="AJ368">
        <f t="shared" si="300"/>
        <v>0</v>
      </c>
      <c r="AK368">
        <v>91.48</v>
      </c>
      <c r="AL368">
        <v>1.3</v>
      </c>
      <c r="AM368">
        <v>0</v>
      </c>
      <c r="AN368">
        <v>0</v>
      </c>
      <c r="AO368">
        <v>90.18</v>
      </c>
      <c r="AP368">
        <v>0</v>
      </c>
      <c r="AQ368">
        <v>0.17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281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01"/>
        <v>365.92</v>
      </c>
      <c r="CQ368">
        <f t="shared" si="302"/>
        <v>5.2</v>
      </c>
      <c r="CR368">
        <f>(((((ET368*4))*BB368-((EU368*4))*BS368)+AE368*BS368)*AV368)</f>
        <v>0</v>
      </c>
      <c r="CS368">
        <f t="shared" si="303"/>
        <v>0</v>
      </c>
      <c r="CT368">
        <f t="shared" si="304"/>
        <v>360.72</v>
      </c>
      <c r="CU368">
        <f t="shared" si="305"/>
        <v>0</v>
      </c>
      <c r="CV368">
        <f t="shared" si="306"/>
        <v>0.68</v>
      </c>
      <c r="CW368">
        <f t="shared" si="307"/>
        <v>0</v>
      </c>
      <c r="CX368">
        <f t="shared" si="308"/>
        <v>0</v>
      </c>
      <c r="CY368">
        <f t="shared" si="309"/>
        <v>252.50400000000002</v>
      </c>
      <c r="CZ368">
        <f t="shared" si="310"/>
        <v>36.072000000000003</v>
      </c>
      <c r="DC368" t="s">
        <v>3</v>
      </c>
      <c r="DD368" t="s">
        <v>21</v>
      </c>
      <c r="DE368" t="s">
        <v>21</v>
      </c>
      <c r="DF368" t="s">
        <v>21</v>
      </c>
      <c r="DG368" t="s">
        <v>21</v>
      </c>
      <c r="DH368" t="s">
        <v>3</v>
      </c>
      <c r="DI368" t="s">
        <v>21</v>
      </c>
      <c r="DJ368" t="s">
        <v>21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16987630</v>
      </c>
      <c r="DV368" t="s">
        <v>41</v>
      </c>
      <c r="DW368" t="s">
        <v>41</v>
      </c>
      <c r="DX368">
        <v>1</v>
      </c>
      <c r="DZ368" t="s">
        <v>3</v>
      </c>
      <c r="EA368" t="s">
        <v>3</v>
      </c>
      <c r="EB368" t="s">
        <v>3</v>
      </c>
      <c r="EC368" t="s">
        <v>3</v>
      </c>
      <c r="EE368">
        <v>1364533919</v>
      </c>
      <c r="EF368">
        <v>1</v>
      </c>
      <c r="EG368" t="s">
        <v>22</v>
      </c>
      <c r="EH368">
        <v>0</v>
      </c>
      <c r="EI368" t="s">
        <v>3</v>
      </c>
      <c r="EJ368">
        <v>4</v>
      </c>
      <c r="EK368">
        <v>0</v>
      </c>
      <c r="EL368" t="s">
        <v>23</v>
      </c>
      <c r="EM368" t="s">
        <v>24</v>
      </c>
      <c r="EO368" t="s">
        <v>3</v>
      </c>
      <c r="EQ368">
        <v>0</v>
      </c>
      <c r="ER368">
        <v>91.48</v>
      </c>
      <c r="ES368">
        <v>1.3</v>
      </c>
      <c r="ET368">
        <v>0</v>
      </c>
      <c r="EU368">
        <v>0</v>
      </c>
      <c r="EV368">
        <v>90.18</v>
      </c>
      <c r="EW368">
        <v>0.17</v>
      </c>
      <c r="EX368">
        <v>0</v>
      </c>
      <c r="EY368">
        <v>0</v>
      </c>
      <c r="FQ368">
        <v>0</v>
      </c>
      <c r="FR368">
        <f t="shared" si="311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1787467132</v>
      </c>
      <c r="GG368">
        <v>2</v>
      </c>
      <c r="GH368">
        <v>1</v>
      </c>
      <c r="GI368">
        <v>-2</v>
      </c>
      <c r="GJ368">
        <v>0</v>
      </c>
      <c r="GK368">
        <f>ROUND(R368*(R12)/100,2)</f>
        <v>0</v>
      </c>
      <c r="GL368">
        <f t="shared" si="312"/>
        <v>0</v>
      </c>
      <c r="GM368">
        <f t="shared" si="313"/>
        <v>654.49</v>
      </c>
      <c r="GN368">
        <f t="shared" si="314"/>
        <v>0</v>
      </c>
      <c r="GO368">
        <f t="shared" si="315"/>
        <v>0</v>
      </c>
      <c r="GP368">
        <f t="shared" si="316"/>
        <v>654.49</v>
      </c>
      <c r="GR368">
        <v>0</v>
      </c>
      <c r="GS368">
        <v>3</v>
      </c>
      <c r="GT368">
        <v>0</v>
      </c>
      <c r="GU368" t="s">
        <v>3</v>
      </c>
      <c r="GV368">
        <f t="shared" si="317"/>
        <v>0</v>
      </c>
      <c r="GW368">
        <v>1</v>
      </c>
      <c r="GX368">
        <f t="shared" si="318"/>
        <v>0</v>
      </c>
      <c r="HA368">
        <v>0</v>
      </c>
      <c r="HB368">
        <v>0</v>
      </c>
      <c r="HC368">
        <f t="shared" si="319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D369">
        <f>ROW(EtalonRes!A220)</f>
        <v>220</v>
      </c>
      <c r="E369" t="s">
        <v>282</v>
      </c>
      <c r="F369" t="s">
        <v>283</v>
      </c>
      <c r="G369" t="s">
        <v>284</v>
      </c>
      <c r="H369" t="s">
        <v>41</v>
      </c>
      <c r="I369">
        <v>1</v>
      </c>
      <c r="J369">
        <v>0</v>
      </c>
      <c r="K369">
        <v>1</v>
      </c>
      <c r="O369">
        <f t="shared" si="287"/>
        <v>549.44000000000005</v>
      </c>
      <c r="P369">
        <f t="shared" si="288"/>
        <v>0.16</v>
      </c>
      <c r="Q369">
        <f t="shared" si="289"/>
        <v>89.42</v>
      </c>
      <c r="R369">
        <f t="shared" si="290"/>
        <v>48.5</v>
      </c>
      <c r="S369">
        <f t="shared" si="291"/>
        <v>459.86</v>
      </c>
      <c r="T369">
        <f t="shared" si="292"/>
        <v>0</v>
      </c>
      <c r="U369">
        <f t="shared" si="293"/>
        <v>1</v>
      </c>
      <c r="V369">
        <f t="shared" si="294"/>
        <v>0</v>
      </c>
      <c r="W369">
        <f t="shared" si="295"/>
        <v>0</v>
      </c>
      <c r="X369">
        <f t="shared" si="296"/>
        <v>321.89999999999998</v>
      </c>
      <c r="Y369">
        <f t="shared" si="297"/>
        <v>45.99</v>
      </c>
      <c r="AA369">
        <v>1407480166</v>
      </c>
      <c r="AB369">
        <f t="shared" si="298"/>
        <v>549.44000000000005</v>
      </c>
      <c r="AC369">
        <f>ROUND(((ES369*2)),6)</f>
        <v>0.16</v>
      </c>
      <c r="AD369">
        <f>ROUND(((((ET369*2))-((EU369*2)))+AE369),6)</f>
        <v>89.42</v>
      </c>
      <c r="AE369">
        <f>ROUND(((EU369*2)),6)</f>
        <v>48.5</v>
      </c>
      <c r="AF369">
        <f>ROUND(((EV369*2)),6)</f>
        <v>459.86</v>
      </c>
      <c r="AG369">
        <f t="shared" si="299"/>
        <v>0</v>
      </c>
      <c r="AH369">
        <f>((EW369*2))</f>
        <v>1</v>
      </c>
      <c r="AI369">
        <f>((EX369*2))</f>
        <v>0</v>
      </c>
      <c r="AJ369">
        <f t="shared" si="300"/>
        <v>0</v>
      </c>
      <c r="AK369">
        <v>274.72000000000003</v>
      </c>
      <c r="AL369">
        <v>0.08</v>
      </c>
      <c r="AM369">
        <v>44.71</v>
      </c>
      <c r="AN369">
        <v>24.25</v>
      </c>
      <c r="AO369">
        <v>229.93</v>
      </c>
      <c r="AP369">
        <v>0</v>
      </c>
      <c r="AQ369">
        <v>0.5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285</v>
      </c>
      <c r="BM369">
        <v>0</v>
      </c>
      <c r="BN369">
        <v>0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01"/>
        <v>549.44000000000005</v>
      </c>
      <c r="CQ369">
        <f t="shared" si="302"/>
        <v>0.16</v>
      </c>
      <c r="CR369">
        <f>(((((ET369*2))*BB369-((EU369*2))*BS369)+AE369*BS369)*AV369)</f>
        <v>89.42</v>
      </c>
      <c r="CS369">
        <f t="shared" si="303"/>
        <v>48.5</v>
      </c>
      <c r="CT369">
        <f t="shared" si="304"/>
        <v>459.86</v>
      </c>
      <c r="CU369">
        <f t="shared" si="305"/>
        <v>0</v>
      </c>
      <c r="CV369">
        <f t="shared" si="306"/>
        <v>1</v>
      </c>
      <c r="CW369">
        <f t="shared" si="307"/>
        <v>0</v>
      </c>
      <c r="CX369">
        <f t="shared" si="308"/>
        <v>0</v>
      </c>
      <c r="CY369">
        <f t="shared" si="309"/>
        <v>321.90199999999999</v>
      </c>
      <c r="CZ369">
        <f t="shared" si="310"/>
        <v>45.986000000000004</v>
      </c>
      <c r="DC369" t="s">
        <v>3</v>
      </c>
      <c r="DD369" t="s">
        <v>286</v>
      </c>
      <c r="DE369" t="s">
        <v>286</v>
      </c>
      <c r="DF369" t="s">
        <v>286</v>
      </c>
      <c r="DG369" t="s">
        <v>286</v>
      </c>
      <c r="DH369" t="s">
        <v>3</v>
      </c>
      <c r="DI369" t="s">
        <v>286</v>
      </c>
      <c r="DJ369" t="s">
        <v>286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16987630</v>
      </c>
      <c r="DV369" t="s">
        <v>41</v>
      </c>
      <c r="DW369" t="s">
        <v>41</v>
      </c>
      <c r="DX369">
        <v>1</v>
      </c>
      <c r="DZ369" t="s">
        <v>3</v>
      </c>
      <c r="EA369" t="s">
        <v>3</v>
      </c>
      <c r="EB369" t="s">
        <v>3</v>
      </c>
      <c r="EC369" t="s">
        <v>3</v>
      </c>
      <c r="EE369">
        <v>1364533919</v>
      </c>
      <c r="EF369">
        <v>1</v>
      </c>
      <c r="EG369" t="s">
        <v>22</v>
      </c>
      <c r="EH369">
        <v>0</v>
      </c>
      <c r="EI369" t="s">
        <v>3</v>
      </c>
      <c r="EJ369">
        <v>4</v>
      </c>
      <c r="EK369">
        <v>0</v>
      </c>
      <c r="EL369" t="s">
        <v>23</v>
      </c>
      <c r="EM369" t="s">
        <v>24</v>
      </c>
      <c r="EO369" t="s">
        <v>3</v>
      </c>
      <c r="EQ369">
        <v>0</v>
      </c>
      <c r="ER369">
        <v>274.72000000000003</v>
      </c>
      <c r="ES369">
        <v>0.08</v>
      </c>
      <c r="ET369">
        <v>44.71</v>
      </c>
      <c r="EU369">
        <v>24.25</v>
      </c>
      <c r="EV369">
        <v>229.93</v>
      </c>
      <c r="EW369">
        <v>0.5</v>
      </c>
      <c r="EX369">
        <v>0</v>
      </c>
      <c r="EY369">
        <v>0</v>
      </c>
      <c r="FQ369">
        <v>0</v>
      </c>
      <c r="FR369">
        <f t="shared" si="311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-1353087225</v>
      </c>
      <c r="GG369">
        <v>2</v>
      </c>
      <c r="GH369">
        <v>1</v>
      </c>
      <c r="GI369">
        <v>-2</v>
      </c>
      <c r="GJ369">
        <v>0</v>
      </c>
      <c r="GK369">
        <f>ROUND(R369*(R12)/100,2)</f>
        <v>52.38</v>
      </c>
      <c r="GL369">
        <f t="shared" si="312"/>
        <v>0</v>
      </c>
      <c r="GM369">
        <f t="shared" si="313"/>
        <v>969.71</v>
      </c>
      <c r="GN369">
        <f t="shared" si="314"/>
        <v>0</v>
      </c>
      <c r="GO369">
        <f t="shared" si="315"/>
        <v>0</v>
      </c>
      <c r="GP369">
        <f t="shared" si="316"/>
        <v>969.71</v>
      </c>
      <c r="GR369">
        <v>0</v>
      </c>
      <c r="GS369">
        <v>3</v>
      </c>
      <c r="GT369">
        <v>0</v>
      </c>
      <c r="GU369" t="s">
        <v>3</v>
      </c>
      <c r="GV369">
        <f t="shared" si="317"/>
        <v>0</v>
      </c>
      <c r="GW369">
        <v>1</v>
      </c>
      <c r="GX369">
        <f t="shared" si="318"/>
        <v>0</v>
      </c>
      <c r="HA369">
        <v>0</v>
      </c>
      <c r="HB369">
        <v>0</v>
      </c>
      <c r="HC369">
        <f t="shared" si="319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17</v>
      </c>
      <c r="B370">
        <v>1</v>
      </c>
      <c r="D370">
        <f>ROW(EtalonRes!A221)</f>
        <v>221</v>
      </c>
      <c r="E370" t="s">
        <v>287</v>
      </c>
      <c r="F370" t="s">
        <v>288</v>
      </c>
      <c r="G370" t="s">
        <v>289</v>
      </c>
      <c r="H370" t="s">
        <v>41</v>
      </c>
      <c r="I370">
        <v>3</v>
      </c>
      <c r="J370">
        <v>0</v>
      </c>
      <c r="K370">
        <v>3</v>
      </c>
      <c r="O370">
        <f t="shared" si="287"/>
        <v>1098</v>
      </c>
      <c r="P370">
        <f t="shared" si="288"/>
        <v>0</v>
      </c>
      <c r="Q370">
        <f t="shared" si="289"/>
        <v>0</v>
      </c>
      <c r="R370">
        <f t="shared" si="290"/>
        <v>0</v>
      </c>
      <c r="S370">
        <f t="shared" si="291"/>
        <v>1098</v>
      </c>
      <c r="T370">
        <f t="shared" si="292"/>
        <v>0</v>
      </c>
      <c r="U370">
        <f t="shared" si="293"/>
        <v>2.0700000000000003</v>
      </c>
      <c r="V370">
        <f t="shared" si="294"/>
        <v>0</v>
      </c>
      <c r="W370">
        <f t="shared" si="295"/>
        <v>0</v>
      </c>
      <c r="X370">
        <f t="shared" si="296"/>
        <v>768.6</v>
      </c>
      <c r="Y370">
        <f t="shared" si="297"/>
        <v>109.8</v>
      </c>
      <c r="AA370">
        <v>1407480166</v>
      </c>
      <c r="AB370">
        <f t="shared" si="298"/>
        <v>366</v>
      </c>
      <c r="AC370">
        <f>ROUND(((ES370*3)),6)</f>
        <v>0</v>
      </c>
      <c r="AD370">
        <f>ROUND(((((ET370*3))-((EU370*3)))+AE370),6)</f>
        <v>0</v>
      </c>
      <c r="AE370">
        <f>ROUND(((EU370*3)),6)</f>
        <v>0</v>
      </c>
      <c r="AF370">
        <f>ROUND(((EV370*3)),6)</f>
        <v>366</v>
      </c>
      <c r="AG370">
        <f t="shared" si="299"/>
        <v>0</v>
      </c>
      <c r="AH370">
        <f>((EW370*3))</f>
        <v>0.69000000000000006</v>
      </c>
      <c r="AI370">
        <f>((EX370*3))</f>
        <v>0</v>
      </c>
      <c r="AJ370">
        <f t="shared" si="300"/>
        <v>0</v>
      </c>
      <c r="AK370">
        <v>122</v>
      </c>
      <c r="AL370">
        <v>0</v>
      </c>
      <c r="AM370">
        <v>0</v>
      </c>
      <c r="AN370">
        <v>0</v>
      </c>
      <c r="AO370">
        <v>122</v>
      </c>
      <c r="AP370">
        <v>0</v>
      </c>
      <c r="AQ370">
        <v>0.23</v>
      </c>
      <c r="AR370">
        <v>0</v>
      </c>
      <c r="AS370">
        <v>0</v>
      </c>
      <c r="AT370">
        <v>70</v>
      </c>
      <c r="AU370">
        <v>10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3</v>
      </c>
      <c r="BE370" t="s">
        <v>3</v>
      </c>
      <c r="BF370" t="s">
        <v>3</v>
      </c>
      <c r="BG370" t="s">
        <v>3</v>
      </c>
      <c r="BH370">
        <v>0</v>
      </c>
      <c r="BI370">
        <v>4</v>
      </c>
      <c r="BJ370" t="s">
        <v>290</v>
      </c>
      <c r="BM370">
        <v>0</v>
      </c>
      <c r="BN370">
        <v>0</v>
      </c>
      <c r="BO370" t="s">
        <v>3</v>
      </c>
      <c r="BP370">
        <v>0</v>
      </c>
      <c r="BQ370">
        <v>1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3</v>
      </c>
      <c r="BZ370">
        <v>70</v>
      </c>
      <c r="CA370">
        <v>10</v>
      </c>
      <c r="CB370" t="s">
        <v>3</v>
      </c>
      <c r="CE370">
        <v>0</v>
      </c>
      <c r="CF370">
        <v>0</v>
      </c>
      <c r="CG370">
        <v>0</v>
      </c>
      <c r="CM370">
        <v>0</v>
      </c>
      <c r="CN370" t="s">
        <v>3</v>
      </c>
      <c r="CO370">
        <v>0</v>
      </c>
      <c r="CP370">
        <f t="shared" si="301"/>
        <v>1098</v>
      </c>
      <c r="CQ370">
        <f t="shared" si="302"/>
        <v>0</v>
      </c>
      <c r="CR370">
        <f>(((((ET370*3))*BB370-((EU370*3))*BS370)+AE370*BS370)*AV370)</f>
        <v>0</v>
      </c>
      <c r="CS370">
        <f t="shared" si="303"/>
        <v>0</v>
      </c>
      <c r="CT370">
        <f t="shared" si="304"/>
        <v>366</v>
      </c>
      <c r="CU370">
        <f t="shared" si="305"/>
        <v>0</v>
      </c>
      <c r="CV370">
        <f t="shared" si="306"/>
        <v>0.69000000000000006</v>
      </c>
      <c r="CW370">
        <f t="shared" si="307"/>
        <v>0</v>
      </c>
      <c r="CX370">
        <f t="shared" si="308"/>
        <v>0</v>
      </c>
      <c r="CY370">
        <f t="shared" si="309"/>
        <v>768.6</v>
      </c>
      <c r="CZ370">
        <f t="shared" si="310"/>
        <v>109.8</v>
      </c>
      <c r="DC370" t="s">
        <v>3</v>
      </c>
      <c r="DD370" t="s">
        <v>291</v>
      </c>
      <c r="DE370" t="s">
        <v>291</v>
      </c>
      <c r="DF370" t="s">
        <v>291</v>
      </c>
      <c r="DG370" t="s">
        <v>291</v>
      </c>
      <c r="DH370" t="s">
        <v>3</v>
      </c>
      <c r="DI370" t="s">
        <v>291</v>
      </c>
      <c r="DJ370" t="s">
        <v>291</v>
      </c>
      <c r="DK370" t="s">
        <v>3</v>
      </c>
      <c r="DL370" t="s">
        <v>3</v>
      </c>
      <c r="DM370" t="s">
        <v>3</v>
      </c>
      <c r="DN370">
        <v>0</v>
      </c>
      <c r="DO370">
        <v>0</v>
      </c>
      <c r="DP370">
        <v>1</v>
      </c>
      <c r="DQ370">
        <v>1</v>
      </c>
      <c r="DU370">
        <v>16987630</v>
      </c>
      <c r="DV370" t="s">
        <v>41</v>
      </c>
      <c r="DW370" t="s">
        <v>41</v>
      </c>
      <c r="DX370">
        <v>1</v>
      </c>
      <c r="DZ370" t="s">
        <v>3</v>
      </c>
      <c r="EA370" t="s">
        <v>3</v>
      </c>
      <c r="EB370" t="s">
        <v>3</v>
      </c>
      <c r="EC370" t="s">
        <v>3</v>
      </c>
      <c r="EE370">
        <v>1364533919</v>
      </c>
      <c r="EF370">
        <v>1</v>
      </c>
      <c r="EG370" t="s">
        <v>22</v>
      </c>
      <c r="EH370">
        <v>0</v>
      </c>
      <c r="EI370" t="s">
        <v>3</v>
      </c>
      <c r="EJ370">
        <v>4</v>
      </c>
      <c r="EK370">
        <v>0</v>
      </c>
      <c r="EL370" t="s">
        <v>23</v>
      </c>
      <c r="EM370" t="s">
        <v>24</v>
      </c>
      <c r="EO370" t="s">
        <v>3</v>
      </c>
      <c r="EQ370">
        <v>0</v>
      </c>
      <c r="ER370">
        <v>122</v>
      </c>
      <c r="ES370">
        <v>0</v>
      </c>
      <c r="ET370">
        <v>0</v>
      </c>
      <c r="EU370">
        <v>0</v>
      </c>
      <c r="EV370">
        <v>122</v>
      </c>
      <c r="EW370">
        <v>0.23</v>
      </c>
      <c r="EX370">
        <v>0</v>
      </c>
      <c r="EY370">
        <v>0</v>
      </c>
      <c r="FQ370">
        <v>0</v>
      </c>
      <c r="FR370">
        <f t="shared" si="311"/>
        <v>0</v>
      </c>
      <c r="FS370">
        <v>0</v>
      </c>
      <c r="FX370">
        <v>70</v>
      </c>
      <c r="FY370">
        <v>10</v>
      </c>
      <c r="GA370" t="s">
        <v>3</v>
      </c>
      <c r="GD370">
        <v>0</v>
      </c>
      <c r="GF370">
        <v>-1471908633</v>
      </c>
      <c r="GG370">
        <v>2</v>
      </c>
      <c r="GH370">
        <v>1</v>
      </c>
      <c r="GI370">
        <v>-2</v>
      </c>
      <c r="GJ370">
        <v>0</v>
      </c>
      <c r="GK370">
        <f>ROUND(R370*(R12)/100,2)</f>
        <v>0</v>
      </c>
      <c r="GL370">
        <f t="shared" si="312"/>
        <v>0</v>
      </c>
      <c r="GM370">
        <f t="shared" si="313"/>
        <v>1976.4</v>
      </c>
      <c r="GN370">
        <f t="shared" si="314"/>
        <v>0</v>
      </c>
      <c r="GO370">
        <f t="shared" si="315"/>
        <v>0</v>
      </c>
      <c r="GP370">
        <f t="shared" si="316"/>
        <v>1976.4</v>
      </c>
      <c r="GR370">
        <v>0</v>
      </c>
      <c r="GS370">
        <v>3</v>
      </c>
      <c r="GT370">
        <v>0</v>
      </c>
      <c r="GU370" t="s">
        <v>3</v>
      </c>
      <c r="GV370">
        <f t="shared" si="317"/>
        <v>0</v>
      </c>
      <c r="GW370">
        <v>1</v>
      </c>
      <c r="GX370">
        <f t="shared" si="318"/>
        <v>0</v>
      </c>
      <c r="HA370">
        <v>0</v>
      </c>
      <c r="HB370">
        <v>0</v>
      </c>
      <c r="HC370">
        <f t="shared" si="319"/>
        <v>0</v>
      </c>
      <c r="HE370" t="s">
        <v>3</v>
      </c>
      <c r="HF370" t="s">
        <v>3</v>
      </c>
      <c r="HM370" t="s">
        <v>3</v>
      </c>
      <c r="HN370" t="s">
        <v>3</v>
      </c>
      <c r="HO370" t="s">
        <v>3</v>
      </c>
      <c r="HP370" t="s">
        <v>3</v>
      </c>
      <c r="HQ370" t="s">
        <v>3</v>
      </c>
      <c r="IK370">
        <v>0</v>
      </c>
    </row>
    <row r="371" spans="1:245" x14ac:dyDescent="0.2">
      <c r="A371">
        <v>17</v>
      </c>
      <c r="B371">
        <v>1</v>
      </c>
      <c r="D371">
        <f>ROW(EtalonRes!A224)</f>
        <v>224</v>
      </c>
      <c r="E371" t="s">
        <v>292</v>
      </c>
      <c r="F371" t="s">
        <v>293</v>
      </c>
      <c r="G371" t="s">
        <v>294</v>
      </c>
      <c r="H371" t="s">
        <v>41</v>
      </c>
      <c r="I371">
        <v>3</v>
      </c>
      <c r="J371">
        <v>0</v>
      </c>
      <c r="K371">
        <v>3</v>
      </c>
      <c r="O371">
        <f t="shared" si="287"/>
        <v>935.79</v>
      </c>
      <c r="P371">
        <f t="shared" si="288"/>
        <v>0.3</v>
      </c>
      <c r="Q371">
        <f t="shared" si="289"/>
        <v>178.86</v>
      </c>
      <c r="R371">
        <f t="shared" si="290"/>
        <v>97.02</v>
      </c>
      <c r="S371">
        <f t="shared" si="291"/>
        <v>756.63</v>
      </c>
      <c r="T371">
        <f t="shared" si="292"/>
        <v>0</v>
      </c>
      <c r="U371">
        <f t="shared" si="293"/>
        <v>1.6500000000000001</v>
      </c>
      <c r="V371">
        <f t="shared" si="294"/>
        <v>0</v>
      </c>
      <c r="W371">
        <f t="shared" si="295"/>
        <v>0</v>
      </c>
      <c r="X371">
        <f t="shared" si="296"/>
        <v>529.64</v>
      </c>
      <c r="Y371">
        <f t="shared" si="297"/>
        <v>75.66</v>
      </c>
      <c r="AA371">
        <v>1407480166</v>
      </c>
      <c r="AB371">
        <f t="shared" si="298"/>
        <v>311.93</v>
      </c>
      <c r="AC371">
        <f>ROUND((ES371),6)</f>
        <v>0.1</v>
      </c>
      <c r="AD371">
        <f>ROUND((((ET371)-(EU371))+AE371),6)</f>
        <v>59.62</v>
      </c>
      <c r="AE371">
        <f>ROUND((EU371),6)</f>
        <v>32.340000000000003</v>
      </c>
      <c r="AF371">
        <f>ROUND((EV371),6)</f>
        <v>252.21</v>
      </c>
      <c r="AG371">
        <f t="shared" si="299"/>
        <v>0</v>
      </c>
      <c r="AH371">
        <f>(EW371)</f>
        <v>0.55000000000000004</v>
      </c>
      <c r="AI371">
        <f>(EX371)</f>
        <v>0</v>
      </c>
      <c r="AJ371">
        <f t="shared" si="300"/>
        <v>0</v>
      </c>
      <c r="AK371">
        <v>311.93</v>
      </c>
      <c r="AL371">
        <v>0.1</v>
      </c>
      <c r="AM371">
        <v>59.62</v>
      </c>
      <c r="AN371">
        <v>32.340000000000003</v>
      </c>
      <c r="AO371">
        <v>252.21</v>
      </c>
      <c r="AP371">
        <v>0</v>
      </c>
      <c r="AQ371">
        <v>0.55000000000000004</v>
      </c>
      <c r="AR371">
        <v>0</v>
      </c>
      <c r="AS371">
        <v>0</v>
      </c>
      <c r="AT371">
        <v>70</v>
      </c>
      <c r="AU371">
        <v>10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3</v>
      </c>
      <c r="BE371" t="s">
        <v>3</v>
      </c>
      <c r="BF371" t="s">
        <v>3</v>
      </c>
      <c r="BG371" t="s">
        <v>3</v>
      </c>
      <c r="BH371">
        <v>0</v>
      </c>
      <c r="BI371">
        <v>4</v>
      </c>
      <c r="BJ371" t="s">
        <v>295</v>
      </c>
      <c r="BM371">
        <v>0</v>
      </c>
      <c r="BN371">
        <v>0</v>
      </c>
      <c r="BO371" t="s">
        <v>3</v>
      </c>
      <c r="BP371">
        <v>0</v>
      </c>
      <c r="BQ371">
        <v>1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3</v>
      </c>
      <c r="BZ371">
        <v>70</v>
      </c>
      <c r="CA371">
        <v>10</v>
      </c>
      <c r="CB371" t="s">
        <v>3</v>
      </c>
      <c r="CE371">
        <v>0</v>
      </c>
      <c r="CF371">
        <v>0</v>
      </c>
      <c r="CG371">
        <v>0</v>
      </c>
      <c r="CM371">
        <v>0</v>
      </c>
      <c r="CN371" t="s">
        <v>3</v>
      </c>
      <c r="CO371">
        <v>0</v>
      </c>
      <c r="CP371">
        <f t="shared" si="301"/>
        <v>935.79</v>
      </c>
      <c r="CQ371">
        <f t="shared" si="302"/>
        <v>0.1</v>
      </c>
      <c r="CR371">
        <f>((((ET371)*BB371-(EU371)*BS371)+AE371*BS371)*AV371)</f>
        <v>59.62</v>
      </c>
      <c r="CS371">
        <f t="shared" si="303"/>
        <v>32.340000000000003</v>
      </c>
      <c r="CT371">
        <f t="shared" si="304"/>
        <v>252.21</v>
      </c>
      <c r="CU371">
        <f t="shared" si="305"/>
        <v>0</v>
      </c>
      <c r="CV371">
        <f t="shared" si="306"/>
        <v>0.55000000000000004</v>
      </c>
      <c r="CW371">
        <f t="shared" si="307"/>
        <v>0</v>
      </c>
      <c r="CX371">
        <f t="shared" si="308"/>
        <v>0</v>
      </c>
      <c r="CY371">
        <f t="shared" si="309"/>
        <v>529.64099999999996</v>
      </c>
      <c r="CZ371">
        <f t="shared" si="310"/>
        <v>75.662999999999997</v>
      </c>
      <c r="DC371" t="s">
        <v>3</v>
      </c>
      <c r="DD371" t="s">
        <v>3</v>
      </c>
      <c r="DE371" t="s">
        <v>3</v>
      </c>
      <c r="DF371" t="s">
        <v>3</v>
      </c>
      <c r="DG371" t="s">
        <v>3</v>
      </c>
      <c r="DH371" t="s">
        <v>3</v>
      </c>
      <c r="DI371" t="s">
        <v>3</v>
      </c>
      <c r="DJ371" t="s">
        <v>3</v>
      </c>
      <c r="DK371" t="s">
        <v>3</v>
      </c>
      <c r="DL371" t="s">
        <v>3</v>
      </c>
      <c r="DM371" t="s">
        <v>3</v>
      </c>
      <c r="DN371">
        <v>0</v>
      </c>
      <c r="DO371">
        <v>0</v>
      </c>
      <c r="DP371">
        <v>1</v>
      </c>
      <c r="DQ371">
        <v>1</v>
      </c>
      <c r="DU371">
        <v>16987630</v>
      </c>
      <c r="DV371" t="s">
        <v>41</v>
      </c>
      <c r="DW371" t="s">
        <v>41</v>
      </c>
      <c r="DX371">
        <v>1</v>
      </c>
      <c r="DZ371" t="s">
        <v>3</v>
      </c>
      <c r="EA371" t="s">
        <v>3</v>
      </c>
      <c r="EB371" t="s">
        <v>3</v>
      </c>
      <c r="EC371" t="s">
        <v>3</v>
      </c>
      <c r="EE371">
        <v>1364533919</v>
      </c>
      <c r="EF371">
        <v>1</v>
      </c>
      <c r="EG371" t="s">
        <v>22</v>
      </c>
      <c r="EH371">
        <v>0</v>
      </c>
      <c r="EI371" t="s">
        <v>3</v>
      </c>
      <c r="EJ371">
        <v>4</v>
      </c>
      <c r="EK371">
        <v>0</v>
      </c>
      <c r="EL371" t="s">
        <v>23</v>
      </c>
      <c r="EM371" t="s">
        <v>24</v>
      </c>
      <c r="EO371" t="s">
        <v>3</v>
      </c>
      <c r="EQ371">
        <v>0</v>
      </c>
      <c r="ER371">
        <v>311.93</v>
      </c>
      <c r="ES371">
        <v>0.1</v>
      </c>
      <c r="ET371">
        <v>59.62</v>
      </c>
      <c r="EU371">
        <v>32.340000000000003</v>
      </c>
      <c r="EV371">
        <v>252.21</v>
      </c>
      <c r="EW371">
        <v>0.55000000000000004</v>
      </c>
      <c r="EX371">
        <v>0</v>
      </c>
      <c r="EY371">
        <v>0</v>
      </c>
      <c r="FQ371">
        <v>0</v>
      </c>
      <c r="FR371">
        <f t="shared" si="311"/>
        <v>0</v>
      </c>
      <c r="FS371">
        <v>0</v>
      </c>
      <c r="FX371">
        <v>70</v>
      </c>
      <c r="FY371">
        <v>10</v>
      </c>
      <c r="GA371" t="s">
        <v>3</v>
      </c>
      <c r="GD371">
        <v>0</v>
      </c>
      <c r="GF371">
        <v>1502189885</v>
      </c>
      <c r="GG371">
        <v>2</v>
      </c>
      <c r="GH371">
        <v>1</v>
      </c>
      <c r="GI371">
        <v>-2</v>
      </c>
      <c r="GJ371">
        <v>0</v>
      </c>
      <c r="GK371">
        <f>ROUND(R371*(R12)/100,2)</f>
        <v>104.78</v>
      </c>
      <c r="GL371">
        <f t="shared" si="312"/>
        <v>0</v>
      </c>
      <c r="GM371">
        <f t="shared" si="313"/>
        <v>1645.87</v>
      </c>
      <c r="GN371">
        <f t="shared" si="314"/>
        <v>0</v>
      </c>
      <c r="GO371">
        <f t="shared" si="315"/>
        <v>0</v>
      </c>
      <c r="GP371">
        <f t="shared" si="316"/>
        <v>1645.87</v>
      </c>
      <c r="GR371">
        <v>0</v>
      </c>
      <c r="GS371">
        <v>3</v>
      </c>
      <c r="GT371">
        <v>0</v>
      </c>
      <c r="GU371" t="s">
        <v>3</v>
      </c>
      <c r="GV371">
        <f t="shared" si="317"/>
        <v>0</v>
      </c>
      <c r="GW371">
        <v>1</v>
      </c>
      <c r="GX371">
        <f t="shared" si="318"/>
        <v>0</v>
      </c>
      <c r="HA371">
        <v>0</v>
      </c>
      <c r="HB371">
        <v>0</v>
      </c>
      <c r="HC371">
        <f t="shared" si="319"/>
        <v>0</v>
      </c>
      <c r="HE371" t="s">
        <v>3</v>
      </c>
      <c r="HF371" t="s">
        <v>3</v>
      </c>
      <c r="HM371" t="s">
        <v>3</v>
      </c>
      <c r="HN371" t="s">
        <v>3</v>
      </c>
      <c r="HO371" t="s">
        <v>3</v>
      </c>
      <c r="HP371" t="s">
        <v>3</v>
      </c>
      <c r="HQ371" t="s">
        <v>3</v>
      </c>
      <c r="IK371">
        <v>0</v>
      </c>
    </row>
    <row r="372" spans="1:245" x14ac:dyDescent="0.2">
      <c r="A372">
        <v>17</v>
      </c>
      <c r="B372">
        <v>1</v>
      </c>
      <c r="D372">
        <f>ROW(EtalonRes!A225)</f>
        <v>225</v>
      </c>
      <c r="E372" t="s">
        <v>3</v>
      </c>
      <c r="F372" t="s">
        <v>296</v>
      </c>
      <c r="G372" t="s">
        <v>297</v>
      </c>
      <c r="H372" t="s">
        <v>41</v>
      </c>
      <c r="I372">
        <v>1</v>
      </c>
      <c r="J372">
        <v>0</v>
      </c>
      <c r="K372">
        <v>1</v>
      </c>
      <c r="O372">
        <f t="shared" si="287"/>
        <v>4109.9399999999996</v>
      </c>
      <c r="P372">
        <f t="shared" si="288"/>
        <v>0</v>
      </c>
      <c r="Q372">
        <f t="shared" si="289"/>
        <v>0</v>
      </c>
      <c r="R372">
        <f t="shared" si="290"/>
        <v>0</v>
      </c>
      <c r="S372">
        <f t="shared" si="291"/>
        <v>4109.9399999999996</v>
      </c>
      <c r="T372">
        <f t="shared" si="292"/>
        <v>0</v>
      </c>
      <c r="U372">
        <f t="shared" si="293"/>
        <v>9.44</v>
      </c>
      <c r="V372">
        <f t="shared" si="294"/>
        <v>0</v>
      </c>
      <c r="W372">
        <f t="shared" si="295"/>
        <v>0</v>
      </c>
      <c r="X372">
        <f t="shared" si="296"/>
        <v>2876.96</v>
      </c>
      <c r="Y372">
        <f t="shared" si="297"/>
        <v>410.99</v>
      </c>
      <c r="AA372">
        <v>-1</v>
      </c>
      <c r="AB372">
        <f t="shared" si="298"/>
        <v>4109.9399999999996</v>
      </c>
      <c r="AC372">
        <f>ROUND(((ES372*118)),6)</f>
        <v>0</v>
      </c>
      <c r="AD372">
        <f>ROUND(((((ET372*118))-((EU372*118)))+AE372),6)</f>
        <v>0</v>
      </c>
      <c r="AE372">
        <f>ROUND(((EU372*118)),6)</f>
        <v>0</v>
      </c>
      <c r="AF372">
        <f>ROUND(((EV372*118)),6)</f>
        <v>4109.9399999999996</v>
      </c>
      <c r="AG372">
        <f t="shared" si="299"/>
        <v>0</v>
      </c>
      <c r="AH372">
        <f>((EW372*118))</f>
        <v>9.44</v>
      </c>
      <c r="AI372">
        <f>((EX372*118))</f>
        <v>0</v>
      </c>
      <c r="AJ372">
        <f t="shared" si="300"/>
        <v>0</v>
      </c>
      <c r="AK372">
        <v>34.83</v>
      </c>
      <c r="AL372">
        <v>0</v>
      </c>
      <c r="AM372">
        <v>0</v>
      </c>
      <c r="AN372">
        <v>0</v>
      </c>
      <c r="AO372">
        <v>34.83</v>
      </c>
      <c r="AP372">
        <v>0</v>
      </c>
      <c r="AQ372">
        <v>0.08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0</v>
      </c>
      <c r="BI372">
        <v>4</v>
      </c>
      <c r="BJ372" t="s">
        <v>298</v>
      </c>
      <c r="BM372">
        <v>0</v>
      </c>
      <c r="BN372">
        <v>0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si="301"/>
        <v>4109.9399999999996</v>
      </c>
      <c r="CQ372">
        <f t="shared" si="302"/>
        <v>0</v>
      </c>
      <c r="CR372">
        <f>(((((ET372*118))*BB372-((EU372*118))*BS372)+AE372*BS372)*AV372)</f>
        <v>0</v>
      </c>
      <c r="CS372">
        <f t="shared" si="303"/>
        <v>0</v>
      </c>
      <c r="CT372">
        <f t="shared" si="304"/>
        <v>4109.9399999999996</v>
      </c>
      <c r="CU372">
        <f t="shared" si="305"/>
        <v>0</v>
      </c>
      <c r="CV372">
        <f t="shared" si="306"/>
        <v>9.44</v>
      </c>
      <c r="CW372">
        <f t="shared" si="307"/>
        <v>0</v>
      </c>
      <c r="CX372">
        <f t="shared" si="308"/>
        <v>0</v>
      </c>
      <c r="CY372">
        <f t="shared" si="309"/>
        <v>2876.9580000000001</v>
      </c>
      <c r="CZ372">
        <f t="shared" si="310"/>
        <v>410.99399999999991</v>
      </c>
      <c r="DC372" t="s">
        <v>3</v>
      </c>
      <c r="DD372" t="s">
        <v>277</v>
      </c>
      <c r="DE372" t="s">
        <v>277</v>
      </c>
      <c r="DF372" t="s">
        <v>277</v>
      </c>
      <c r="DG372" t="s">
        <v>277</v>
      </c>
      <c r="DH372" t="s">
        <v>3</v>
      </c>
      <c r="DI372" t="s">
        <v>277</v>
      </c>
      <c r="DJ372" t="s">
        <v>277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16987630</v>
      </c>
      <c r="DV372" t="s">
        <v>41</v>
      </c>
      <c r="DW372" t="s">
        <v>41</v>
      </c>
      <c r="DX372">
        <v>1</v>
      </c>
      <c r="DZ372" t="s">
        <v>3</v>
      </c>
      <c r="EA372" t="s">
        <v>3</v>
      </c>
      <c r="EB372" t="s">
        <v>3</v>
      </c>
      <c r="EC372" t="s">
        <v>3</v>
      </c>
      <c r="EE372">
        <v>1364533919</v>
      </c>
      <c r="EF372">
        <v>1</v>
      </c>
      <c r="EG372" t="s">
        <v>22</v>
      </c>
      <c r="EH372">
        <v>0</v>
      </c>
      <c r="EI372" t="s">
        <v>3</v>
      </c>
      <c r="EJ372">
        <v>4</v>
      </c>
      <c r="EK372">
        <v>0</v>
      </c>
      <c r="EL372" t="s">
        <v>23</v>
      </c>
      <c r="EM372" t="s">
        <v>24</v>
      </c>
      <c r="EO372" t="s">
        <v>3</v>
      </c>
      <c r="EQ372">
        <v>1311744</v>
      </c>
      <c r="ER372">
        <v>34.83</v>
      </c>
      <c r="ES372">
        <v>0</v>
      </c>
      <c r="ET372">
        <v>0</v>
      </c>
      <c r="EU372">
        <v>0</v>
      </c>
      <c r="EV372">
        <v>34.83</v>
      </c>
      <c r="EW372">
        <v>0.08</v>
      </c>
      <c r="EX372">
        <v>0</v>
      </c>
      <c r="EY372">
        <v>0</v>
      </c>
      <c r="FQ372">
        <v>0</v>
      </c>
      <c r="FR372">
        <f t="shared" si="311"/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-683742522</v>
      </c>
      <c r="GG372">
        <v>2</v>
      </c>
      <c r="GH372">
        <v>1</v>
      </c>
      <c r="GI372">
        <v>-2</v>
      </c>
      <c r="GJ372">
        <v>0</v>
      </c>
      <c r="GK372">
        <f>ROUND(R372*(R12)/100,2)</f>
        <v>0</v>
      </c>
      <c r="GL372">
        <f t="shared" si="312"/>
        <v>0</v>
      </c>
      <c r="GM372">
        <f t="shared" si="313"/>
        <v>7397.89</v>
      </c>
      <c r="GN372">
        <f t="shared" si="314"/>
        <v>0</v>
      </c>
      <c r="GO372">
        <f t="shared" si="315"/>
        <v>0</v>
      </c>
      <c r="GP372">
        <f t="shared" si="316"/>
        <v>7397.89</v>
      </c>
      <c r="GR372">
        <v>0</v>
      </c>
      <c r="GS372">
        <v>3</v>
      </c>
      <c r="GT372">
        <v>0</v>
      </c>
      <c r="GU372" t="s">
        <v>3</v>
      </c>
      <c r="GV372">
        <f t="shared" si="317"/>
        <v>0</v>
      </c>
      <c r="GW372">
        <v>1</v>
      </c>
      <c r="GX372">
        <f t="shared" si="318"/>
        <v>0</v>
      </c>
      <c r="HA372">
        <v>0</v>
      </c>
      <c r="HB372">
        <v>0</v>
      </c>
      <c r="HC372">
        <f t="shared" si="319"/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D373">
        <f>ROW(EtalonRes!A226)</f>
        <v>226</v>
      </c>
      <c r="E373" t="s">
        <v>299</v>
      </c>
      <c r="F373" t="s">
        <v>300</v>
      </c>
      <c r="G373" t="s">
        <v>301</v>
      </c>
      <c r="H373" t="s">
        <v>41</v>
      </c>
      <c r="I373">
        <v>1</v>
      </c>
      <c r="J373">
        <v>0</v>
      </c>
      <c r="K373">
        <v>1</v>
      </c>
      <c r="O373">
        <f t="shared" si="287"/>
        <v>243.8</v>
      </c>
      <c r="P373">
        <f t="shared" si="288"/>
        <v>0</v>
      </c>
      <c r="Q373">
        <f t="shared" si="289"/>
        <v>0</v>
      </c>
      <c r="R373">
        <f t="shared" si="290"/>
        <v>0</v>
      </c>
      <c r="S373">
        <f t="shared" si="291"/>
        <v>243.8</v>
      </c>
      <c r="T373">
        <f t="shared" si="292"/>
        <v>0</v>
      </c>
      <c r="U373">
        <f t="shared" si="293"/>
        <v>0.56000000000000005</v>
      </c>
      <c r="V373">
        <f t="shared" si="294"/>
        <v>0</v>
      </c>
      <c r="W373">
        <f t="shared" si="295"/>
        <v>0</v>
      </c>
      <c r="X373">
        <f t="shared" si="296"/>
        <v>170.66</v>
      </c>
      <c r="Y373">
        <f t="shared" si="297"/>
        <v>24.38</v>
      </c>
      <c r="AA373">
        <v>1407480166</v>
      </c>
      <c r="AB373">
        <f t="shared" si="298"/>
        <v>243.8</v>
      </c>
      <c r="AC373">
        <f>ROUND(((ES373*4)),6)</f>
        <v>0</v>
      </c>
      <c r="AD373">
        <f>ROUND(((((ET373*4))-((EU373*4)))+AE373),6)</f>
        <v>0</v>
      </c>
      <c r="AE373">
        <f>ROUND(((EU373*4)),6)</f>
        <v>0</v>
      </c>
      <c r="AF373">
        <f>ROUND(((EV373*4)),6)</f>
        <v>243.8</v>
      </c>
      <c r="AG373">
        <f t="shared" si="299"/>
        <v>0</v>
      </c>
      <c r="AH373">
        <f>((EW373*4))</f>
        <v>0.56000000000000005</v>
      </c>
      <c r="AI373">
        <f>((EX373*4))</f>
        <v>0</v>
      </c>
      <c r="AJ373">
        <f t="shared" si="300"/>
        <v>0</v>
      </c>
      <c r="AK373">
        <v>60.95</v>
      </c>
      <c r="AL373">
        <v>0</v>
      </c>
      <c r="AM373">
        <v>0</v>
      </c>
      <c r="AN373">
        <v>0</v>
      </c>
      <c r="AO373">
        <v>60.95</v>
      </c>
      <c r="AP373">
        <v>0</v>
      </c>
      <c r="AQ373">
        <v>0.14000000000000001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0</v>
      </c>
      <c r="BI373">
        <v>4</v>
      </c>
      <c r="BJ373" t="s">
        <v>302</v>
      </c>
      <c r="BM373">
        <v>0</v>
      </c>
      <c r="BN373">
        <v>0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301"/>
        <v>243.8</v>
      </c>
      <c r="CQ373">
        <f t="shared" si="302"/>
        <v>0</v>
      </c>
      <c r="CR373">
        <f>(((((ET373*4))*BB373-((EU373*4))*BS373)+AE373*BS373)*AV373)</f>
        <v>0</v>
      </c>
      <c r="CS373">
        <f t="shared" si="303"/>
        <v>0</v>
      </c>
      <c r="CT373">
        <f t="shared" si="304"/>
        <v>243.8</v>
      </c>
      <c r="CU373">
        <f t="shared" si="305"/>
        <v>0</v>
      </c>
      <c r="CV373">
        <f t="shared" si="306"/>
        <v>0.56000000000000005</v>
      </c>
      <c r="CW373">
        <f t="shared" si="307"/>
        <v>0</v>
      </c>
      <c r="CX373">
        <f t="shared" si="308"/>
        <v>0</v>
      </c>
      <c r="CY373">
        <f t="shared" si="309"/>
        <v>170.66</v>
      </c>
      <c r="CZ373">
        <f t="shared" si="310"/>
        <v>24.38</v>
      </c>
      <c r="DC373" t="s">
        <v>3</v>
      </c>
      <c r="DD373" t="s">
        <v>21</v>
      </c>
      <c r="DE373" t="s">
        <v>21</v>
      </c>
      <c r="DF373" t="s">
        <v>21</v>
      </c>
      <c r="DG373" t="s">
        <v>21</v>
      </c>
      <c r="DH373" t="s">
        <v>3</v>
      </c>
      <c r="DI373" t="s">
        <v>21</v>
      </c>
      <c r="DJ373" t="s">
        <v>21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16987630</v>
      </c>
      <c r="DV373" t="s">
        <v>41</v>
      </c>
      <c r="DW373" t="s">
        <v>41</v>
      </c>
      <c r="DX373">
        <v>1</v>
      </c>
      <c r="DZ373" t="s">
        <v>3</v>
      </c>
      <c r="EA373" t="s">
        <v>3</v>
      </c>
      <c r="EB373" t="s">
        <v>3</v>
      </c>
      <c r="EC373" t="s">
        <v>3</v>
      </c>
      <c r="EE373">
        <v>1364533919</v>
      </c>
      <c r="EF373">
        <v>1</v>
      </c>
      <c r="EG373" t="s">
        <v>22</v>
      </c>
      <c r="EH373">
        <v>0</v>
      </c>
      <c r="EI373" t="s">
        <v>3</v>
      </c>
      <c r="EJ373">
        <v>4</v>
      </c>
      <c r="EK373">
        <v>0</v>
      </c>
      <c r="EL373" t="s">
        <v>23</v>
      </c>
      <c r="EM373" t="s">
        <v>24</v>
      </c>
      <c r="EO373" t="s">
        <v>3</v>
      </c>
      <c r="EQ373">
        <v>0</v>
      </c>
      <c r="ER373">
        <v>60.95</v>
      </c>
      <c r="ES373">
        <v>0</v>
      </c>
      <c r="ET373">
        <v>0</v>
      </c>
      <c r="EU373">
        <v>0</v>
      </c>
      <c r="EV373">
        <v>60.95</v>
      </c>
      <c r="EW373">
        <v>0.14000000000000001</v>
      </c>
      <c r="EX373">
        <v>0</v>
      </c>
      <c r="EY373">
        <v>0</v>
      </c>
      <c r="FQ373">
        <v>0</v>
      </c>
      <c r="FR373">
        <f t="shared" si="311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-1010011400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312"/>
        <v>0</v>
      </c>
      <c r="GM373">
        <f t="shared" si="313"/>
        <v>438.84</v>
      </c>
      <c r="GN373">
        <f t="shared" si="314"/>
        <v>0</v>
      </c>
      <c r="GO373">
        <f t="shared" si="315"/>
        <v>0</v>
      </c>
      <c r="GP373">
        <f t="shared" si="316"/>
        <v>438.84</v>
      </c>
      <c r="GR373">
        <v>0</v>
      </c>
      <c r="GS373">
        <v>3</v>
      </c>
      <c r="GT373">
        <v>0</v>
      </c>
      <c r="GU373" t="s">
        <v>3</v>
      </c>
      <c r="GV373">
        <f t="shared" si="317"/>
        <v>0</v>
      </c>
      <c r="GW373">
        <v>1</v>
      </c>
      <c r="GX373">
        <f t="shared" si="318"/>
        <v>0</v>
      </c>
      <c r="HA373">
        <v>0</v>
      </c>
      <c r="HB373">
        <v>0</v>
      </c>
      <c r="HC373">
        <f t="shared" si="319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D374">
        <f>ROW(EtalonRes!A228)</f>
        <v>228</v>
      </c>
      <c r="E374" t="s">
        <v>3</v>
      </c>
      <c r="F374" t="s">
        <v>303</v>
      </c>
      <c r="G374" t="s">
        <v>304</v>
      </c>
      <c r="H374" t="s">
        <v>41</v>
      </c>
      <c r="I374">
        <v>1</v>
      </c>
      <c r="J374">
        <v>0</v>
      </c>
      <c r="K374">
        <v>1</v>
      </c>
      <c r="O374">
        <f t="shared" si="287"/>
        <v>291.06</v>
      </c>
      <c r="P374">
        <f t="shared" si="288"/>
        <v>1.3</v>
      </c>
      <c r="Q374">
        <f t="shared" si="289"/>
        <v>0</v>
      </c>
      <c r="R374">
        <f t="shared" si="290"/>
        <v>0</v>
      </c>
      <c r="S374">
        <f t="shared" si="291"/>
        <v>289.76</v>
      </c>
      <c r="T374">
        <f t="shared" si="292"/>
        <v>0</v>
      </c>
      <c r="U374">
        <f t="shared" si="293"/>
        <v>0.6</v>
      </c>
      <c r="V374">
        <f t="shared" si="294"/>
        <v>0</v>
      </c>
      <c r="W374">
        <f t="shared" si="295"/>
        <v>0</v>
      </c>
      <c r="X374">
        <f t="shared" si="296"/>
        <v>202.83</v>
      </c>
      <c r="Y374">
        <f t="shared" si="297"/>
        <v>28.98</v>
      </c>
      <c r="AA374">
        <v>-1</v>
      </c>
      <c r="AB374">
        <f t="shared" si="298"/>
        <v>291.06</v>
      </c>
      <c r="AC374">
        <f>ROUND((ES374),6)</f>
        <v>1.3</v>
      </c>
      <c r="AD374">
        <f>ROUND((((ET374)-(EU374))+AE374),6)</f>
        <v>0</v>
      </c>
      <c r="AE374">
        <f>ROUND((EU374),6)</f>
        <v>0</v>
      </c>
      <c r="AF374">
        <f>ROUND((EV374),6)</f>
        <v>289.76</v>
      </c>
      <c r="AG374">
        <f t="shared" si="299"/>
        <v>0</v>
      </c>
      <c r="AH374">
        <f>(EW374)</f>
        <v>0.6</v>
      </c>
      <c r="AI374">
        <f>(EX374)</f>
        <v>0</v>
      </c>
      <c r="AJ374">
        <f t="shared" si="300"/>
        <v>0</v>
      </c>
      <c r="AK374">
        <v>291.06</v>
      </c>
      <c r="AL374">
        <v>1.3</v>
      </c>
      <c r="AM374">
        <v>0</v>
      </c>
      <c r="AN374">
        <v>0</v>
      </c>
      <c r="AO374">
        <v>289.76</v>
      </c>
      <c r="AP374">
        <v>0</v>
      </c>
      <c r="AQ374">
        <v>0.6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0</v>
      </c>
      <c r="BI374">
        <v>4</v>
      </c>
      <c r="BJ374" t="s">
        <v>305</v>
      </c>
      <c r="BM374">
        <v>0</v>
      </c>
      <c r="BN374">
        <v>0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301"/>
        <v>291.06</v>
      </c>
      <c r="CQ374">
        <f t="shared" si="302"/>
        <v>1.3</v>
      </c>
      <c r="CR374">
        <f>((((ET374)*BB374-(EU374)*BS374)+AE374*BS374)*AV374)</f>
        <v>0</v>
      </c>
      <c r="CS374">
        <f t="shared" si="303"/>
        <v>0</v>
      </c>
      <c r="CT374">
        <f t="shared" si="304"/>
        <v>289.76</v>
      </c>
      <c r="CU374">
        <f t="shared" si="305"/>
        <v>0</v>
      </c>
      <c r="CV374">
        <f t="shared" si="306"/>
        <v>0.6</v>
      </c>
      <c r="CW374">
        <f t="shared" si="307"/>
        <v>0</v>
      </c>
      <c r="CX374">
        <f t="shared" si="308"/>
        <v>0</v>
      </c>
      <c r="CY374">
        <f t="shared" si="309"/>
        <v>202.83199999999999</v>
      </c>
      <c r="CZ374">
        <f t="shared" si="310"/>
        <v>28.975999999999999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16987630</v>
      </c>
      <c r="DV374" t="s">
        <v>41</v>
      </c>
      <c r="DW374" t="s">
        <v>41</v>
      </c>
      <c r="DX374">
        <v>1</v>
      </c>
      <c r="DZ374" t="s">
        <v>3</v>
      </c>
      <c r="EA374" t="s">
        <v>3</v>
      </c>
      <c r="EB374" t="s">
        <v>3</v>
      </c>
      <c r="EC374" t="s">
        <v>3</v>
      </c>
      <c r="EE374">
        <v>1364533919</v>
      </c>
      <c r="EF374">
        <v>1</v>
      </c>
      <c r="EG374" t="s">
        <v>22</v>
      </c>
      <c r="EH374">
        <v>0</v>
      </c>
      <c r="EI374" t="s">
        <v>3</v>
      </c>
      <c r="EJ374">
        <v>4</v>
      </c>
      <c r="EK374">
        <v>0</v>
      </c>
      <c r="EL374" t="s">
        <v>23</v>
      </c>
      <c r="EM374" t="s">
        <v>24</v>
      </c>
      <c r="EO374" t="s">
        <v>3</v>
      </c>
      <c r="EQ374">
        <v>1311744</v>
      </c>
      <c r="ER374">
        <v>291.06</v>
      </c>
      <c r="ES374">
        <v>1.3</v>
      </c>
      <c r="ET374">
        <v>0</v>
      </c>
      <c r="EU374">
        <v>0</v>
      </c>
      <c r="EV374">
        <v>289.76</v>
      </c>
      <c r="EW374">
        <v>0.6</v>
      </c>
      <c r="EX374">
        <v>0</v>
      </c>
      <c r="EY374">
        <v>0</v>
      </c>
      <c r="FQ374">
        <v>0</v>
      </c>
      <c r="FR374">
        <f t="shared" si="311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-544239210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312"/>
        <v>0</v>
      </c>
      <c r="GM374">
        <f t="shared" si="313"/>
        <v>522.87</v>
      </c>
      <c r="GN374">
        <f t="shared" si="314"/>
        <v>0</v>
      </c>
      <c r="GO374">
        <f t="shared" si="315"/>
        <v>0</v>
      </c>
      <c r="GP374">
        <f t="shared" si="316"/>
        <v>522.87</v>
      </c>
      <c r="GR374">
        <v>0</v>
      </c>
      <c r="GS374">
        <v>3</v>
      </c>
      <c r="GT374">
        <v>0</v>
      </c>
      <c r="GU374" t="s">
        <v>3</v>
      </c>
      <c r="GV374">
        <f t="shared" si="317"/>
        <v>0</v>
      </c>
      <c r="GW374">
        <v>1</v>
      </c>
      <c r="GX374">
        <f t="shared" si="318"/>
        <v>0</v>
      </c>
      <c r="HA374">
        <v>0</v>
      </c>
      <c r="HB374">
        <v>0</v>
      </c>
      <c r="HC374">
        <f t="shared" si="319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17</v>
      </c>
      <c r="B375">
        <v>1</v>
      </c>
      <c r="D375">
        <f>ROW(EtalonRes!A231)</f>
        <v>231</v>
      </c>
      <c r="E375" t="s">
        <v>306</v>
      </c>
      <c r="F375" t="s">
        <v>307</v>
      </c>
      <c r="G375" t="s">
        <v>308</v>
      </c>
      <c r="H375" t="s">
        <v>41</v>
      </c>
      <c r="I375">
        <v>14</v>
      </c>
      <c r="J375">
        <v>0</v>
      </c>
      <c r="K375">
        <v>14</v>
      </c>
      <c r="O375">
        <f t="shared" si="287"/>
        <v>10469.200000000001</v>
      </c>
      <c r="P375">
        <f t="shared" si="288"/>
        <v>227.36</v>
      </c>
      <c r="Q375">
        <f t="shared" si="289"/>
        <v>0</v>
      </c>
      <c r="R375">
        <f t="shared" si="290"/>
        <v>0</v>
      </c>
      <c r="S375">
        <f t="shared" si="291"/>
        <v>10241.84</v>
      </c>
      <c r="T375">
        <f t="shared" si="292"/>
        <v>0</v>
      </c>
      <c r="U375">
        <f t="shared" si="293"/>
        <v>16.8</v>
      </c>
      <c r="V375">
        <f t="shared" si="294"/>
        <v>0</v>
      </c>
      <c r="W375">
        <f t="shared" si="295"/>
        <v>0</v>
      </c>
      <c r="X375">
        <f t="shared" si="296"/>
        <v>7169.29</v>
      </c>
      <c r="Y375">
        <f t="shared" si="297"/>
        <v>1024.18</v>
      </c>
      <c r="AA375">
        <v>1407480166</v>
      </c>
      <c r="AB375">
        <f t="shared" si="298"/>
        <v>747.8</v>
      </c>
      <c r="AC375">
        <f>ROUND(((ES375*4)),6)</f>
        <v>16.239999999999998</v>
      </c>
      <c r="AD375">
        <f>ROUND(((((ET375*4))-((EU375*4)))+AE375),6)</f>
        <v>0</v>
      </c>
      <c r="AE375">
        <f>ROUND(((EU375*4)),6)</f>
        <v>0</v>
      </c>
      <c r="AF375">
        <f>ROUND(((EV375*4)),6)</f>
        <v>731.56</v>
      </c>
      <c r="AG375">
        <f t="shared" si="299"/>
        <v>0</v>
      </c>
      <c r="AH375">
        <f>((EW375*4))</f>
        <v>1.2</v>
      </c>
      <c r="AI375">
        <f>((EX375*4))</f>
        <v>0</v>
      </c>
      <c r="AJ375">
        <f t="shared" si="300"/>
        <v>0</v>
      </c>
      <c r="AK375">
        <v>186.95</v>
      </c>
      <c r="AL375">
        <v>4.0599999999999996</v>
      </c>
      <c r="AM375">
        <v>0</v>
      </c>
      <c r="AN375">
        <v>0</v>
      </c>
      <c r="AO375">
        <v>182.89</v>
      </c>
      <c r="AP375">
        <v>0</v>
      </c>
      <c r="AQ375">
        <v>0.3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0</v>
      </c>
      <c r="BI375">
        <v>4</v>
      </c>
      <c r="BJ375" t="s">
        <v>309</v>
      </c>
      <c r="BM375">
        <v>0</v>
      </c>
      <c r="BN375">
        <v>0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301"/>
        <v>10469.200000000001</v>
      </c>
      <c r="CQ375">
        <f t="shared" si="302"/>
        <v>16.239999999999998</v>
      </c>
      <c r="CR375">
        <f>(((((ET375*4))*BB375-((EU375*4))*BS375)+AE375*BS375)*AV375)</f>
        <v>0</v>
      </c>
      <c r="CS375">
        <f t="shared" si="303"/>
        <v>0</v>
      </c>
      <c r="CT375">
        <f t="shared" si="304"/>
        <v>731.56</v>
      </c>
      <c r="CU375">
        <f t="shared" si="305"/>
        <v>0</v>
      </c>
      <c r="CV375">
        <f t="shared" si="306"/>
        <v>1.2</v>
      </c>
      <c r="CW375">
        <f t="shared" si="307"/>
        <v>0</v>
      </c>
      <c r="CX375">
        <f t="shared" si="308"/>
        <v>0</v>
      </c>
      <c r="CY375">
        <f t="shared" si="309"/>
        <v>7169.2880000000005</v>
      </c>
      <c r="CZ375">
        <f t="shared" si="310"/>
        <v>1024.184</v>
      </c>
      <c r="DC375" t="s">
        <v>3</v>
      </c>
      <c r="DD375" t="s">
        <v>21</v>
      </c>
      <c r="DE375" t="s">
        <v>21</v>
      </c>
      <c r="DF375" t="s">
        <v>21</v>
      </c>
      <c r="DG375" t="s">
        <v>21</v>
      </c>
      <c r="DH375" t="s">
        <v>3</v>
      </c>
      <c r="DI375" t="s">
        <v>21</v>
      </c>
      <c r="DJ375" t="s">
        <v>21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16987630</v>
      </c>
      <c r="DV375" t="s">
        <v>41</v>
      </c>
      <c r="DW375" t="s">
        <v>41</v>
      </c>
      <c r="DX375">
        <v>1</v>
      </c>
      <c r="DZ375" t="s">
        <v>3</v>
      </c>
      <c r="EA375" t="s">
        <v>3</v>
      </c>
      <c r="EB375" t="s">
        <v>3</v>
      </c>
      <c r="EC375" t="s">
        <v>3</v>
      </c>
      <c r="EE375">
        <v>1364533919</v>
      </c>
      <c r="EF375">
        <v>1</v>
      </c>
      <c r="EG375" t="s">
        <v>22</v>
      </c>
      <c r="EH375">
        <v>0</v>
      </c>
      <c r="EI375" t="s">
        <v>3</v>
      </c>
      <c r="EJ375">
        <v>4</v>
      </c>
      <c r="EK375">
        <v>0</v>
      </c>
      <c r="EL375" t="s">
        <v>23</v>
      </c>
      <c r="EM375" t="s">
        <v>24</v>
      </c>
      <c r="EO375" t="s">
        <v>3</v>
      </c>
      <c r="EQ375">
        <v>0</v>
      </c>
      <c r="ER375">
        <v>186.95</v>
      </c>
      <c r="ES375">
        <v>4.0599999999999996</v>
      </c>
      <c r="ET375">
        <v>0</v>
      </c>
      <c r="EU375">
        <v>0</v>
      </c>
      <c r="EV375">
        <v>182.89</v>
      </c>
      <c r="EW375">
        <v>0.3</v>
      </c>
      <c r="EX375">
        <v>0</v>
      </c>
      <c r="EY375">
        <v>0</v>
      </c>
      <c r="FQ375">
        <v>0</v>
      </c>
      <c r="FR375">
        <f t="shared" si="311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429936877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312"/>
        <v>0</v>
      </c>
      <c r="GM375">
        <f t="shared" si="313"/>
        <v>18662.669999999998</v>
      </c>
      <c r="GN375">
        <f t="shared" si="314"/>
        <v>0</v>
      </c>
      <c r="GO375">
        <f t="shared" si="315"/>
        <v>0</v>
      </c>
      <c r="GP375">
        <f t="shared" si="316"/>
        <v>18662.669999999998</v>
      </c>
      <c r="GR375">
        <v>0</v>
      </c>
      <c r="GS375">
        <v>3</v>
      </c>
      <c r="GT375">
        <v>0</v>
      </c>
      <c r="GU375" t="s">
        <v>3</v>
      </c>
      <c r="GV375">
        <f t="shared" si="317"/>
        <v>0</v>
      </c>
      <c r="GW375">
        <v>1</v>
      </c>
      <c r="GX375">
        <f t="shared" si="318"/>
        <v>0</v>
      </c>
      <c r="HA375">
        <v>0</v>
      </c>
      <c r="HB375">
        <v>0</v>
      </c>
      <c r="HC375">
        <f t="shared" si="319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17</v>
      </c>
      <c r="B376">
        <v>1</v>
      </c>
      <c r="D376">
        <f>ROW(EtalonRes!A234)</f>
        <v>234</v>
      </c>
      <c r="E376" t="s">
        <v>310</v>
      </c>
      <c r="F376" t="s">
        <v>311</v>
      </c>
      <c r="G376" t="s">
        <v>312</v>
      </c>
      <c r="H376" t="s">
        <v>41</v>
      </c>
      <c r="I376">
        <v>2</v>
      </c>
      <c r="J376">
        <v>0</v>
      </c>
      <c r="K376">
        <v>2</v>
      </c>
      <c r="O376">
        <f t="shared" si="287"/>
        <v>797.64</v>
      </c>
      <c r="P376">
        <f t="shared" si="288"/>
        <v>1.98</v>
      </c>
      <c r="Q376">
        <f t="shared" si="289"/>
        <v>0</v>
      </c>
      <c r="R376">
        <f t="shared" si="290"/>
        <v>0</v>
      </c>
      <c r="S376">
        <f t="shared" si="291"/>
        <v>795.66</v>
      </c>
      <c r="T376">
        <f t="shared" si="292"/>
        <v>0</v>
      </c>
      <c r="U376">
        <f t="shared" si="293"/>
        <v>1.5</v>
      </c>
      <c r="V376">
        <f t="shared" si="294"/>
        <v>0</v>
      </c>
      <c r="W376">
        <f t="shared" si="295"/>
        <v>0</v>
      </c>
      <c r="X376">
        <f t="shared" si="296"/>
        <v>556.96</v>
      </c>
      <c r="Y376">
        <f t="shared" si="297"/>
        <v>79.569999999999993</v>
      </c>
      <c r="AA376">
        <v>1407480166</v>
      </c>
      <c r="AB376">
        <f t="shared" si="298"/>
        <v>398.82</v>
      </c>
      <c r="AC376">
        <f>ROUND(((ES376*3)),6)</f>
        <v>0.99</v>
      </c>
      <c r="AD376">
        <f>ROUND(((((ET376*3))-((EU376*3)))+AE376),6)</f>
        <v>0</v>
      </c>
      <c r="AE376">
        <f>ROUND(((EU376*3)),6)</f>
        <v>0</v>
      </c>
      <c r="AF376">
        <f>ROUND(((EV376*3)),6)</f>
        <v>397.83</v>
      </c>
      <c r="AG376">
        <f t="shared" si="299"/>
        <v>0</v>
      </c>
      <c r="AH376">
        <f>((EW376*3))</f>
        <v>0.75</v>
      </c>
      <c r="AI376">
        <f>((EX376*3))</f>
        <v>0</v>
      </c>
      <c r="AJ376">
        <f t="shared" si="300"/>
        <v>0</v>
      </c>
      <c r="AK376">
        <v>132.94</v>
      </c>
      <c r="AL376">
        <v>0.33</v>
      </c>
      <c r="AM376">
        <v>0</v>
      </c>
      <c r="AN376">
        <v>0</v>
      </c>
      <c r="AO376">
        <v>132.61000000000001</v>
      </c>
      <c r="AP376">
        <v>0</v>
      </c>
      <c r="AQ376">
        <v>0.25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0</v>
      </c>
      <c r="BI376">
        <v>4</v>
      </c>
      <c r="BJ376" t="s">
        <v>313</v>
      </c>
      <c r="BM376">
        <v>0</v>
      </c>
      <c r="BN376">
        <v>0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301"/>
        <v>797.64</v>
      </c>
      <c r="CQ376">
        <f t="shared" si="302"/>
        <v>0.99</v>
      </c>
      <c r="CR376">
        <f>(((((ET376*3))*BB376-((EU376*3))*BS376)+AE376*BS376)*AV376)</f>
        <v>0</v>
      </c>
      <c r="CS376">
        <f t="shared" si="303"/>
        <v>0</v>
      </c>
      <c r="CT376">
        <f t="shared" si="304"/>
        <v>397.83</v>
      </c>
      <c r="CU376">
        <f t="shared" si="305"/>
        <v>0</v>
      </c>
      <c r="CV376">
        <f t="shared" si="306"/>
        <v>0.75</v>
      </c>
      <c r="CW376">
        <f t="shared" si="307"/>
        <v>0</v>
      </c>
      <c r="CX376">
        <f t="shared" si="308"/>
        <v>0</v>
      </c>
      <c r="CY376">
        <f t="shared" si="309"/>
        <v>556.96199999999999</v>
      </c>
      <c r="CZ376">
        <f t="shared" si="310"/>
        <v>79.565999999999988</v>
      </c>
      <c r="DC376" t="s">
        <v>3</v>
      </c>
      <c r="DD376" t="s">
        <v>291</v>
      </c>
      <c r="DE376" t="s">
        <v>291</v>
      </c>
      <c r="DF376" t="s">
        <v>291</v>
      </c>
      <c r="DG376" t="s">
        <v>291</v>
      </c>
      <c r="DH376" t="s">
        <v>3</v>
      </c>
      <c r="DI376" t="s">
        <v>291</v>
      </c>
      <c r="DJ376" t="s">
        <v>291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16987630</v>
      </c>
      <c r="DV376" t="s">
        <v>41</v>
      </c>
      <c r="DW376" t="s">
        <v>41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1364533919</v>
      </c>
      <c r="EF376">
        <v>1</v>
      </c>
      <c r="EG376" t="s">
        <v>22</v>
      </c>
      <c r="EH376">
        <v>0</v>
      </c>
      <c r="EI376" t="s">
        <v>3</v>
      </c>
      <c r="EJ376">
        <v>4</v>
      </c>
      <c r="EK376">
        <v>0</v>
      </c>
      <c r="EL376" t="s">
        <v>23</v>
      </c>
      <c r="EM376" t="s">
        <v>24</v>
      </c>
      <c r="EO376" t="s">
        <v>3</v>
      </c>
      <c r="EQ376">
        <v>0</v>
      </c>
      <c r="ER376">
        <v>132.94</v>
      </c>
      <c r="ES376">
        <v>0.33</v>
      </c>
      <c r="ET376">
        <v>0</v>
      </c>
      <c r="EU376">
        <v>0</v>
      </c>
      <c r="EV376">
        <v>132.61000000000001</v>
      </c>
      <c r="EW376">
        <v>0.25</v>
      </c>
      <c r="EX376">
        <v>0</v>
      </c>
      <c r="EY376">
        <v>0</v>
      </c>
      <c r="FQ376">
        <v>0</v>
      </c>
      <c r="FR376">
        <f t="shared" si="311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1929996814</v>
      </c>
      <c r="GG376">
        <v>2</v>
      </c>
      <c r="GH376">
        <v>1</v>
      </c>
      <c r="GI376">
        <v>-2</v>
      </c>
      <c r="GJ376">
        <v>0</v>
      </c>
      <c r="GK376">
        <f>ROUND(R376*(R12)/100,2)</f>
        <v>0</v>
      </c>
      <c r="GL376">
        <f t="shared" si="312"/>
        <v>0</v>
      </c>
      <c r="GM376">
        <f t="shared" si="313"/>
        <v>1434.17</v>
      </c>
      <c r="GN376">
        <f t="shared" si="314"/>
        <v>0</v>
      </c>
      <c r="GO376">
        <f t="shared" si="315"/>
        <v>0</v>
      </c>
      <c r="GP376">
        <f t="shared" si="316"/>
        <v>1434.17</v>
      </c>
      <c r="GR376">
        <v>0</v>
      </c>
      <c r="GS376">
        <v>3</v>
      </c>
      <c r="GT376">
        <v>0</v>
      </c>
      <c r="GU376" t="s">
        <v>3</v>
      </c>
      <c r="GV376">
        <f t="shared" si="317"/>
        <v>0</v>
      </c>
      <c r="GW376">
        <v>1</v>
      </c>
      <c r="GX376">
        <f t="shared" si="318"/>
        <v>0</v>
      </c>
      <c r="HA376">
        <v>0</v>
      </c>
      <c r="HB376">
        <v>0</v>
      </c>
      <c r="HC376">
        <f t="shared" si="319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D377">
        <f>ROW(EtalonRes!A239)</f>
        <v>239</v>
      </c>
      <c r="E377" t="s">
        <v>314</v>
      </c>
      <c r="F377" t="s">
        <v>315</v>
      </c>
      <c r="G377" t="s">
        <v>316</v>
      </c>
      <c r="H377" t="s">
        <v>41</v>
      </c>
      <c r="I377">
        <v>2</v>
      </c>
      <c r="J377">
        <v>0</v>
      </c>
      <c r="K377">
        <v>2</v>
      </c>
      <c r="O377">
        <f t="shared" si="287"/>
        <v>8078.84</v>
      </c>
      <c r="P377">
        <f t="shared" si="288"/>
        <v>122.08</v>
      </c>
      <c r="Q377">
        <f t="shared" si="289"/>
        <v>0</v>
      </c>
      <c r="R377">
        <f t="shared" si="290"/>
        <v>0</v>
      </c>
      <c r="S377">
        <f t="shared" si="291"/>
        <v>7956.76</v>
      </c>
      <c r="T377">
        <f t="shared" si="292"/>
        <v>0</v>
      </c>
      <c r="U377">
        <f t="shared" si="293"/>
        <v>15</v>
      </c>
      <c r="V377">
        <f t="shared" si="294"/>
        <v>0</v>
      </c>
      <c r="W377">
        <f t="shared" si="295"/>
        <v>0</v>
      </c>
      <c r="X377">
        <f t="shared" si="296"/>
        <v>5569.73</v>
      </c>
      <c r="Y377">
        <f t="shared" si="297"/>
        <v>795.68</v>
      </c>
      <c r="AA377">
        <v>1407480166</v>
      </c>
      <c r="AB377">
        <f t="shared" si="298"/>
        <v>4039.42</v>
      </c>
      <c r="AC377">
        <f>ROUND((ES377),6)</f>
        <v>61.04</v>
      </c>
      <c r="AD377">
        <f>ROUND((((ET377)-(EU377))+AE377),6)</f>
        <v>0</v>
      </c>
      <c r="AE377">
        <f>ROUND((EU377),6)</f>
        <v>0</v>
      </c>
      <c r="AF377">
        <f>ROUND((EV377),6)</f>
        <v>3978.38</v>
      </c>
      <c r="AG377">
        <f t="shared" si="299"/>
        <v>0</v>
      </c>
      <c r="AH377">
        <f>(EW377)</f>
        <v>7.5</v>
      </c>
      <c r="AI377">
        <f>(EX377)</f>
        <v>0</v>
      </c>
      <c r="AJ377">
        <f t="shared" si="300"/>
        <v>0</v>
      </c>
      <c r="AK377">
        <v>4039.42</v>
      </c>
      <c r="AL377">
        <v>61.04</v>
      </c>
      <c r="AM377">
        <v>0</v>
      </c>
      <c r="AN377">
        <v>0</v>
      </c>
      <c r="AO377">
        <v>3978.38</v>
      </c>
      <c r="AP377">
        <v>0</v>
      </c>
      <c r="AQ377">
        <v>7.5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317</v>
      </c>
      <c r="BM377">
        <v>0</v>
      </c>
      <c r="BN377">
        <v>0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301"/>
        <v>8078.84</v>
      </c>
      <c r="CQ377">
        <f t="shared" si="302"/>
        <v>61.04</v>
      </c>
      <c r="CR377">
        <f>((((ET377)*BB377-(EU377)*BS377)+AE377*BS377)*AV377)</f>
        <v>0</v>
      </c>
      <c r="CS377">
        <f t="shared" si="303"/>
        <v>0</v>
      </c>
      <c r="CT377">
        <f t="shared" si="304"/>
        <v>3978.38</v>
      </c>
      <c r="CU377">
        <f t="shared" si="305"/>
        <v>0</v>
      </c>
      <c r="CV377">
        <f t="shared" si="306"/>
        <v>7.5</v>
      </c>
      <c r="CW377">
        <f t="shared" si="307"/>
        <v>0</v>
      </c>
      <c r="CX377">
        <f t="shared" si="308"/>
        <v>0</v>
      </c>
      <c r="CY377">
        <f t="shared" si="309"/>
        <v>5569.7320000000009</v>
      </c>
      <c r="CZ377">
        <f t="shared" si="310"/>
        <v>795.67600000000004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16987630</v>
      </c>
      <c r="DV377" t="s">
        <v>41</v>
      </c>
      <c r="DW377" t="s">
        <v>41</v>
      </c>
      <c r="DX377">
        <v>1</v>
      </c>
      <c r="DZ377" t="s">
        <v>3</v>
      </c>
      <c r="EA377" t="s">
        <v>3</v>
      </c>
      <c r="EB377" t="s">
        <v>3</v>
      </c>
      <c r="EC377" t="s">
        <v>3</v>
      </c>
      <c r="EE377">
        <v>1364533919</v>
      </c>
      <c r="EF377">
        <v>1</v>
      </c>
      <c r="EG377" t="s">
        <v>22</v>
      </c>
      <c r="EH377">
        <v>0</v>
      </c>
      <c r="EI377" t="s">
        <v>3</v>
      </c>
      <c r="EJ377">
        <v>4</v>
      </c>
      <c r="EK377">
        <v>0</v>
      </c>
      <c r="EL377" t="s">
        <v>23</v>
      </c>
      <c r="EM377" t="s">
        <v>24</v>
      </c>
      <c r="EO377" t="s">
        <v>3</v>
      </c>
      <c r="EQ377">
        <v>0</v>
      </c>
      <c r="ER377">
        <v>4039.42</v>
      </c>
      <c r="ES377">
        <v>61.04</v>
      </c>
      <c r="ET377">
        <v>0</v>
      </c>
      <c r="EU377">
        <v>0</v>
      </c>
      <c r="EV377">
        <v>3978.38</v>
      </c>
      <c r="EW377">
        <v>7.5</v>
      </c>
      <c r="EX377">
        <v>0</v>
      </c>
      <c r="EY377">
        <v>0</v>
      </c>
      <c r="FQ377">
        <v>0</v>
      </c>
      <c r="FR377">
        <f t="shared" si="311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152003895</v>
      </c>
      <c r="GG377">
        <v>2</v>
      </c>
      <c r="GH377">
        <v>1</v>
      </c>
      <c r="GI377">
        <v>-2</v>
      </c>
      <c r="GJ377">
        <v>0</v>
      </c>
      <c r="GK377">
        <f>ROUND(R377*(R12)/100,2)</f>
        <v>0</v>
      </c>
      <c r="GL377">
        <f t="shared" si="312"/>
        <v>0</v>
      </c>
      <c r="GM377">
        <f t="shared" si="313"/>
        <v>14444.25</v>
      </c>
      <c r="GN377">
        <f t="shared" si="314"/>
        <v>0</v>
      </c>
      <c r="GO377">
        <f t="shared" si="315"/>
        <v>0</v>
      </c>
      <c r="GP377">
        <f t="shared" si="316"/>
        <v>14444.25</v>
      </c>
      <c r="GR377">
        <v>0</v>
      </c>
      <c r="GS377">
        <v>3</v>
      </c>
      <c r="GT377">
        <v>0</v>
      </c>
      <c r="GU377" t="s">
        <v>3</v>
      </c>
      <c r="GV377">
        <f t="shared" si="317"/>
        <v>0</v>
      </c>
      <c r="GW377">
        <v>1</v>
      </c>
      <c r="GX377">
        <f t="shared" si="318"/>
        <v>0</v>
      </c>
      <c r="HA377">
        <v>0</v>
      </c>
      <c r="HB377">
        <v>0</v>
      </c>
      <c r="HC377">
        <f t="shared" si="319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17</v>
      </c>
      <c r="B378">
        <v>1</v>
      </c>
      <c r="D378">
        <f>ROW(EtalonRes!A243)</f>
        <v>243</v>
      </c>
      <c r="E378" t="s">
        <v>318</v>
      </c>
      <c r="F378" t="s">
        <v>319</v>
      </c>
      <c r="G378" t="s">
        <v>320</v>
      </c>
      <c r="H378" t="s">
        <v>41</v>
      </c>
      <c r="I378">
        <v>4</v>
      </c>
      <c r="J378">
        <v>0</v>
      </c>
      <c r="K378">
        <v>4</v>
      </c>
      <c r="O378">
        <f t="shared" si="287"/>
        <v>656.04</v>
      </c>
      <c r="P378">
        <f t="shared" si="288"/>
        <v>37.92</v>
      </c>
      <c r="Q378">
        <f t="shared" si="289"/>
        <v>0</v>
      </c>
      <c r="R378">
        <f t="shared" si="290"/>
        <v>0</v>
      </c>
      <c r="S378">
        <f t="shared" si="291"/>
        <v>618.12</v>
      </c>
      <c r="T378">
        <f t="shared" si="292"/>
        <v>0</v>
      </c>
      <c r="U378">
        <f t="shared" si="293"/>
        <v>1.28</v>
      </c>
      <c r="V378">
        <f t="shared" si="294"/>
        <v>0</v>
      </c>
      <c r="W378">
        <f t="shared" si="295"/>
        <v>0</v>
      </c>
      <c r="X378">
        <f t="shared" si="296"/>
        <v>432.68</v>
      </c>
      <c r="Y378">
        <f t="shared" si="297"/>
        <v>61.81</v>
      </c>
      <c r="AA378">
        <v>1407480166</v>
      </c>
      <c r="AB378">
        <f t="shared" si="298"/>
        <v>164.01</v>
      </c>
      <c r="AC378">
        <f>ROUND((ES378),6)</f>
        <v>9.48</v>
      </c>
      <c r="AD378">
        <f>ROUND((((ET378)-(EU378))+AE378),6)</f>
        <v>0</v>
      </c>
      <c r="AE378">
        <f>ROUND((EU378),6)</f>
        <v>0</v>
      </c>
      <c r="AF378">
        <f>ROUND((EV378),6)</f>
        <v>154.53</v>
      </c>
      <c r="AG378">
        <f t="shared" si="299"/>
        <v>0</v>
      </c>
      <c r="AH378">
        <f>(EW378)</f>
        <v>0.32</v>
      </c>
      <c r="AI378">
        <f>(EX378)</f>
        <v>0</v>
      </c>
      <c r="AJ378">
        <f t="shared" si="300"/>
        <v>0</v>
      </c>
      <c r="AK378">
        <v>164.01</v>
      </c>
      <c r="AL378">
        <v>9.48</v>
      </c>
      <c r="AM378">
        <v>0</v>
      </c>
      <c r="AN378">
        <v>0</v>
      </c>
      <c r="AO378">
        <v>154.53</v>
      </c>
      <c r="AP378">
        <v>0</v>
      </c>
      <c r="AQ378">
        <v>0.32</v>
      </c>
      <c r="AR378">
        <v>0</v>
      </c>
      <c r="AS378">
        <v>0</v>
      </c>
      <c r="AT378">
        <v>70</v>
      </c>
      <c r="AU378">
        <v>10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3</v>
      </c>
      <c r="BE378" t="s">
        <v>3</v>
      </c>
      <c r="BF378" t="s">
        <v>3</v>
      </c>
      <c r="BG378" t="s">
        <v>3</v>
      </c>
      <c r="BH378">
        <v>0</v>
      </c>
      <c r="BI378">
        <v>4</v>
      </c>
      <c r="BJ378" t="s">
        <v>321</v>
      </c>
      <c r="BM378">
        <v>0</v>
      </c>
      <c r="BN378">
        <v>0</v>
      </c>
      <c r="BO378" t="s">
        <v>3</v>
      </c>
      <c r="BP378">
        <v>0</v>
      </c>
      <c r="BQ378">
        <v>1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3</v>
      </c>
      <c r="BZ378">
        <v>70</v>
      </c>
      <c r="CA378">
        <v>10</v>
      </c>
      <c r="CB378" t="s">
        <v>3</v>
      </c>
      <c r="CE378">
        <v>0</v>
      </c>
      <c r="CF378">
        <v>0</v>
      </c>
      <c r="CG378">
        <v>0</v>
      </c>
      <c r="CM378">
        <v>0</v>
      </c>
      <c r="CN378" t="s">
        <v>3</v>
      </c>
      <c r="CO378">
        <v>0</v>
      </c>
      <c r="CP378">
        <f t="shared" si="301"/>
        <v>656.04</v>
      </c>
      <c r="CQ378">
        <f t="shared" si="302"/>
        <v>9.48</v>
      </c>
      <c r="CR378">
        <f>((((ET378)*BB378-(EU378)*BS378)+AE378*BS378)*AV378)</f>
        <v>0</v>
      </c>
      <c r="CS378">
        <f t="shared" si="303"/>
        <v>0</v>
      </c>
      <c r="CT378">
        <f t="shared" si="304"/>
        <v>154.53</v>
      </c>
      <c r="CU378">
        <f t="shared" si="305"/>
        <v>0</v>
      </c>
      <c r="CV378">
        <f t="shared" si="306"/>
        <v>0.32</v>
      </c>
      <c r="CW378">
        <f t="shared" si="307"/>
        <v>0</v>
      </c>
      <c r="CX378">
        <f t="shared" si="308"/>
        <v>0</v>
      </c>
      <c r="CY378">
        <f t="shared" si="309"/>
        <v>432.68400000000003</v>
      </c>
      <c r="CZ378">
        <f t="shared" si="310"/>
        <v>61.811999999999998</v>
      </c>
      <c r="DC378" t="s">
        <v>3</v>
      </c>
      <c r="DD378" t="s">
        <v>3</v>
      </c>
      <c r="DE378" t="s">
        <v>3</v>
      </c>
      <c r="DF378" t="s">
        <v>3</v>
      </c>
      <c r="DG378" t="s">
        <v>3</v>
      </c>
      <c r="DH378" t="s">
        <v>3</v>
      </c>
      <c r="DI378" t="s">
        <v>3</v>
      </c>
      <c r="DJ378" t="s">
        <v>3</v>
      </c>
      <c r="DK378" t="s">
        <v>3</v>
      </c>
      <c r="DL378" t="s">
        <v>3</v>
      </c>
      <c r="DM378" t="s">
        <v>3</v>
      </c>
      <c r="DN378">
        <v>0</v>
      </c>
      <c r="DO378">
        <v>0</v>
      </c>
      <c r="DP378">
        <v>1</v>
      </c>
      <c r="DQ378">
        <v>1</v>
      </c>
      <c r="DU378">
        <v>16987630</v>
      </c>
      <c r="DV378" t="s">
        <v>41</v>
      </c>
      <c r="DW378" t="s">
        <v>41</v>
      </c>
      <c r="DX378">
        <v>1</v>
      </c>
      <c r="DZ378" t="s">
        <v>3</v>
      </c>
      <c r="EA378" t="s">
        <v>3</v>
      </c>
      <c r="EB378" t="s">
        <v>3</v>
      </c>
      <c r="EC378" t="s">
        <v>3</v>
      </c>
      <c r="EE378">
        <v>1364533919</v>
      </c>
      <c r="EF378">
        <v>1</v>
      </c>
      <c r="EG378" t="s">
        <v>22</v>
      </c>
      <c r="EH378">
        <v>0</v>
      </c>
      <c r="EI378" t="s">
        <v>3</v>
      </c>
      <c r="EJ378">
        <v>4</v>
      </c>
      <c r="EK378">
        <v>0</v>
      </c>
      <c r="EL378" t="s">
        <v>23</v>
      </c>
      <c r="EM378" t="s">
        <v>24</v>
      </c>
      <c r="EO378" t="s">
        <v>3</v>
      </c>
      <c r="EQ378">
        <v>0</v>
      </c>
      <c r="ER378">
        <v>164.01</v>
      </c>
      <c r="ES378">
        <v>9.48</v>
      </c>
      <c r="ET378">
        <v>0</v>
      </c>
      <c r="EU378">
        <v>0</v>
      </c>
      <c r="EV378">
        <v>154.53</v>
      </c>
      <c r="EW378">
        <v>0.32</v>
      </c>
      <c r="EX378">
        <v>0</v>
      </c>
      <c r="EY378">
        <v>0</v>
      </c>
      <c r="FQ378">
        <v>0</v>
      </c>
      <c r="FR378">
        <f t="shared" si="311"/>
        <v>0</v>
      </c>
      <c r="FS378">
        <v>0</v>
      </c>
      <c r="FX378">
        <v>70</v>
      </c>
      <c r="FY378">
        <v>10</v>
      </c>
      <c r="GA378" t="s">
        <v>3</v>
      </c>
      <c r="GD378">
        <v>0</v>
      </c>
      <c r="GF378">
        <v>-1057300086</v>
      </c>
      <c r="GG378">
        <v>2</v>
      </c>
      <c r="GH378">
        <v>1</v>
      </c>
      <c r="GI378">
        <v>-2</v>
      </c>
      <c r="GJ378">
        <v>0</v>
      </c>
      <c r="GK378">
        <f>ROUND(R378*(R12)/100,2)</f>
        <v>0</v>
      </c>
      <c r="GL378">
        <f t="shared" si="312"/>
        <v>0</v>
      </c>
      <c r="GM378">
        <f t="shared" si="313"/>
        <v>1150.53</v>
      </c>
      <c r="GN378">
        <f t="shared" si="314"/>
        <v>0</v>
      </c>
      <c r="GO378">
        <f t="shared" si="315"/>
        <v>0</v>
      </c>
      <c r="GP378">
        <f t="shared" si="316"/>
        <v>1150.53</v>
      </c>
      <c r="GR378">
        <v>0</v>
      </c>
      <c r="GS378">
        <v>3</v>
      </c>
      <c r="GT378">
        <v>0</v>
      </c>
      <c r="GU378" t="s">
        <v>3</v>
      </c>
      <c r="GV378">
        <f t="shared" si="317"/>
        <v>0</v>
      </c>
      <c r="GW378">
        <v>1</v>
      </c>
      <c r="GX378">
        <f t="shared" si="318"/>
        <v>0</v>
      </c>
      <c r="HA378">
        <v>0</v>
      </c>
      <c r="HB378">
        <v>0</v>
      </c>
      <c r="HC378">
        <f t="shared" si="319"/>
        <v>0</v>
      </c>
      <c r="HE378" t="s">
        <v>3</v>
      </c>
      <c r="HF378" t="s">
        <v>3</v>
      </c>
      <c r="HM378" t="s">
        <v>3</v>
      </c>
      <c r="HN378" t="s">
        <v>3</v>
      </c>
      <c r="HO378" t="s">
        <v>3</v>
      </c>
      <c r="HP378" t="s">
        <v>3</v>
      </c>
      <c r="HQ378" t="s">
        <v>3</v>
      </c>
      <c r="IK378">
        <v>0</v>
      </c>
    </row>
    <row r="380" spans="1:245" x14ac:dyDescent="0.2">
      <c r="A380" s="2">
        <v>51</v>
      </c>
      <c r="B380" s="2">
        <f>B362</f>
        <v>1</v>
      </c>
      <c r="C380" s="2">
        <f>A362</f>
        <v>5</v>
      </c>
      <c r="D380" s="2">
        <f>ROW(A362)</f>
        <v>362</v>
      </c>
      <c r="E380" s="2"/>
      <c r="F380" s="2" t="str">
        <f>IF(F362&lt;&gt;"",F362,"")</f>
        <v>Новый подраздел</v>
      </c>
      <c r="G380" s="2" t="str">
        <f>IF(G362&lt;&gt;"",G362,"")</f>
        <v>Электроснабжение и электроосвещение ИТП</v>
      </c>
      <c r="H380" s="2">
        <v>0</v>
      </c>
      <c r="I380" s="2"/>
      <c r="J380" s="2"/>
      <c r="K380" s="2"/>
      <c r="L380" s="2"/>
      <c r="M380" s="2"/>
      <c r="N380" s="2"/>
      <c r="O380" s="2">
        <f t="shared" ref="O380:T380" si="320">ROUND(AB380,2)</f>
        <v>29143.57</v>
      </c>
      <c r="P380" s="2">
        <f t="shared" si="320"/>
        <v>395.12</v>
      </c>
      <c r="Q380" s="2">
        <f t="shared" si="320"/>
        <v>268.27999999999997</v>
      </c>
      <c r="R380" s="2">
        <f t="shared" si="320"/>
        <v>145.52000000000001</v>
      </c>
      <c r="S380" s="2">
        <f t="shared" si="320"/>
        <v>28480.17</v>
      </c>
      <c r="T380" s="2">
        <f t="shared" si="320"/>
        <v>0</v>
      </c>
      <c r="U380" s="2">
        <f>AH380</f>
        <v>52.400000000000006</v>
      </c>
      <c r="V380" s="2">
        <f>AI380</f>
        <v>0</v>
      </c>
      <c r="W380" s="2">
        <f>ROUND(AJ380,2)</f>
        <v>0</v>
      </c>
      <c r="X380" s="2">
        <f>ROUND(AK380,2)</f>
        <v>19936.11</v>
      </c>
      <c r="Y380" s="2">
        <f>ROUND(AL380,2)</f>
        <v>2848.01</v>
      </c>
      <c r="Z380" s="2"/>
      <c r="AA380" s="2"/>
      <c r="AB380" s="2">
        <f>ROUND(SUMIF(AA366:AA378,"=1407480166",O366:O378),2)</f>
        <v>29143.57</v>
      </c>
      <c r="AC380" s="2">
        <f>ROUND(SUMIF(AA366:AA378,"=1407480166",P366:P378),2)</f>
        <v>395.12</v>
      </c>
      <c r="AD380" s="2">
        <f>ROUND(SUMIF(AA366:AA378,"=1407480166",Q366:Q378),2)</f>
        <v>268.27999999999997</v>
      </c>
      <c r="AE380" s="2">
        <f>ROUND(SUMIF(AA366:AA378,"=1407480166",R366:R378),2)</f>
        <v>145.52000000000001</v>
      </c>
      <c r="AF380" s="2">
        <f>ROUND(SUMIF(AA366:AA378,"=1407480166",S366:S378),2)</f>
        <v>28480.17</v>
      </c>
      <c r="AG380" s="2">
        <f>ROUND(SUMIF(AA366:AA378,"=1407480166",T366:T378),2)</f>
        <v>0</v>
      </c>
      <c r="AH380" s="2">
        <f>SUMIF(AA366:AA378,"=1407480166",U366:U378)</f>
        <v>52.400000000000006</v>
      </c>
      <c r="AI380" s="2">
        <f>SUMIF(AA366:AA378,"=1407480166",V366:V378)</f>
        <v>0</v>
      </c>
      <c r="AJ380" s="2">
        <f>ROUND(SUMIF(AA366:AA378,"=1407480166",W366:W378),2)</f>
        <v>0</v>
      </c>
      <c r="AK380" s="2">
        <f>ROUND(SUMIF(AA366:AA378,"=1407480166",X366:X378),2)</f>
        <v>19936.11</v>
      </c>
      <c r="AL380" s="2">
        <f>ROUND(SUMIF(AA366:AA378,"=1407480166",Y366:Y378),2)</f>
        <v>2848.01</v>
      </c>
      <c r="AM380" s="2"/>
      <c r="AN380" s="2"/>
      <c r="AO380" s="2">
        <f t="shared" ref="AO380:BD380" si="321">ROUND(BX380,2)</f>
        <v>0</v>
      </c>
      <c r="AP380" s="2">
        <f t="shared" si="321"/>
        <v>0</v>
      </c>
      <c r="AQ380" s="2">
        <f t="shared" si="321"/>
        <v>0</v>
      </c>
      <c r="AR380" s="2">
        <f t="shared" si="321"/>
        <v>52084.85</v>
      </c>
      <c r="AS380" s="2">
        <f t="shared" si="321"/>
        <v>0</v>
      </c>
      <c r="AT380" s="2">
        <f t="shared" si="321"/>
        <v>0</v>
      </c>
      <c r="AU380" s="2">
        <f t="shared" si="321"/>
        <v>52084.85</v>
      </c>
      <c r="AV380" s="2">
        <f t="shared" si="321"/>
        <v>395.12</v>
      </c>
      <c r="AW380" s="2">
        <f t="shared" si="321"/>
        <v>395.12</v>
      </c>
      <c r="AX380" s="2">
        <f t="shared" si="321"/>
        <v>0</v>
      </c>
      <c r="AY380" s="2">
        <f t="shared" si="321"/>
        <v>395.12</v>
      </c>
      <c r="AZ380" s="2">
        <f t="shared" si="321"/>
        <v>0</v>
      </c>
      <c r="BA380" s="2">
        <f t="shared" si="321"/>
        <v>0</v>
      </c>
      <c r="BB380" s="2">
        <f t="shared" si="321"/>
        <v>0</v>
      </c>
      <c r="BC380" s="2">
        <f t="shared" si="321"/>
        <v>0</v>
      </c>
      <c r="BD380" s="2">
        <f t="shared" si="321"/>
        <v>0</v>
      </c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>
        <f>ROUND(SUMIF(AA366:AA378,"=1407480166",FQ366:FQ378),2)</f>
        <v>0</v>
      </c>
      <c r="BY380" s="2">
        <f>ROUND(SUMIF(AA366:AA378,"=1407480166",FR366:FR378),2)</f>
        <v>0</v>
      </c>
      <c r="BZ380" s="2">
        <f>ROUND(SUMIF(AA366:AA378,"=1407480166",GL366:GL378),2)</f>
        <v>0</v>
      </c>
      <c r="CA380" s="2">
        <f>ROUND(SUMIF(AA366:AA378,"=1407480166",GM366:GM378),2)</f>
        <v>52084.85</v>
      </c>
      <c r="CB380" s="2">
        <f>ROUND(SUMIF(AA366:AA378,"=1407480166",GN366:GN378),2)</f>
        <v>0</v>
      </c>
      <c r="CC380" s="2">
        <f>ROUND(SUMIF(AA366:AA378,"=1407480166",GO366:GO378),2)</f>
        <v>0</v>
      </c>
      <c r="CD380" s="2">
        <f>ROUND(SUMIF(AA366:AA378,"=1407480166",GP366:GP378),2)</f>
        <v>52084.85</v>
      </c>
      <c r="CE380" s="2">
        <f>AC380-BX380</f>
        <v>395.12</v>
      </c>
      <c r="CF380" s="2">
        <f>AC380-BY380</f>
        <v>395.12</v>
      </c>
      <c r="CG380" s="2">
        <f>BX380-BZ380</f>
        <v>0</v>
      </c>
      <c r="CH380" s="2">
        <f>AC380-BX380-BY380+BZ380</f>
        <v>395.12</v>
      </c>
      <c r="CI380" s="2">
        <f>BY380-BZ380</f>
        <v>0</v>
      </c>
      <c r="CJ380" s="2">
        <f>ROUND(SUMIF(AA366:AA378,"=1407480166",GX366:GX378),2)</f>
        <v>0</v>
      </c>
      <c r="CK380" s="2">
        <f>ROUND(SUMIF(AA366:AA378,"=1407480166",GY366:GY378),2)</f>
        <v>0</v>
      </c>
      <c r="CL380" s="2">
        <f>ROUND(SUMIF(AA366:AA378,"=1407480166",GZ366:GZ378),2)</f>
        <v>0</v>
      </c>
      <c r="CM380" s="2">
        <f>ROUND(SUMIF(AA366:AA378,"=1407480166",HD366:HD378),2)</f>
        <v>0</v>
      </c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>
        <v>0</v>
      </c>
    </row>
    <row r="382" spans="1:245" x14ac:dyDescent="0.2">
      <c r="A382" s="4">
        <v>50</v>
      </c>
      <c r="B382" s="4">
        <v>0</v>
      </c>
      <c r="C382" s="4">
        <v>0</v>
      </c>
      <c r="D382" s="4">
        <v>1</v>
      </c>
      <c r="E382" s="4">
        <v>201</v>
      </c>
      <c r="F382" s="4">
        <f>ROUND(Source!O380,O382)</f>
        <v>29143.57</v>
      </c>
      <c r="G382" s="4" t="s">
        <v>124</v>
      </c>
      <c r="H382" s="4" t="s">
        <v>125</v>
      </c>
      <c r="I382" s="4"/>
      <c r="J382" s="4"/>
      <c r="K382" s="4">
        <v>201</v>
      </c>
      <c r="L382" s="4">
        <v>1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29143.57</v>
      </c>
      <c r="X382" s="4">
        <v>1</v>
      </c>
      <c r="Y382" s="4">
        <v>29143.57</v>
      </c>
      <c r="Z382" s="4"/>
      <c r="AA382" s="4"/>
      <c r="AB382" s="4"/>
    </row>
    <row r="383" spans="1:245" x14ac:dyDescent="0.2">
      <c r="A383" s="4">
        <v>50</v>
      </c>
      <c r="B383" s="4">
        <v>0</v>
      </c>
      <c r="C383" s="4">
        <v>0</v>
      </c>
      <c r="D383" s="4">
        <v>1</v>
      </c>
      <c r="E383" s="4">
        <v>202</v>
      </c>
      <c r="F383" s="4">
        <f>ROUND(Source!P380,O383)</f>
        <v>395.12</v>
      </c>
      <c r="G383" s="4" t="s">
        <v>126</v>
      </c>
      <c r="H383" s="4" t="s">
        <v>127</v>
      </c>
      <c r="I383" s="4"/>
      <c r="J383" s="4"/>
      <c r="K383" s="4">
        <v>202</v>
      </c>
      <c r="L383" s="4">
        <v>2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395.12</v>
      </c>
      <c r="X383" s="4">
        <v>1</v>
      </c>
      <c r="Y383" s="4">
        <v>395.12</v>
      </c>
      <c r="Z383" s="4"/>
      <c r="AA383" s="4"/>
      <c r="AB383" s="4"/>
    </row>
    <row r="384" spans="1:245" x14ac:dyDescent="0.2">
      <c r="A384" s="4">
        <v>50</v>
      </c>
      <c r="B384" s="4">
        <v>0</v>
      </c>
      <c r="C384" s="4">
        <v>0</v>
      </c>
      <c r="D384" s="4">
        <v>1</v>
      </c>
      <c r="E384" s="4">
        <v>222</v>
      </c>
      <c r="F384" s="4">
        <f>ROUND(Source!AO380,O384)</f>
        <v>0</v>
      </c>
      <c r="G384" s="4" t="s">
        <v>128</v>
      </c>
      <c r="H384" s="4" t="s">
        <v>129</v>
      </c>
      <c r="I384" s="4"/>
      <c r="J384" s="4"/>
      <c r="K384" s="4">
        <v>222</v>
      </c>
      <c r="L384" s="4">
        <v>3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0</v>
      </c>
      <c r="X384" s="4">
        <v>1</v>
      </c>
      <c r="Y384" s="4">
        <v>0</v>
      </c>
      <c r="Z384" s="4"/>
      <c r="AA384" s="4"/>
      <c r="AB384" s="4"/>
    </row>
    <row r="385" spans="1:28" x14ac:dyDescent="0.2">
      <c r="A385" s="4">
        <v>50</v>
      </c>
      <c r="B385" s="4">
        <v>0</v>
      </c>
      <c r="C385" s="4">
        <v>0</v>
      </c>
      <c r="D385" s="4">
        <v>1</v>
      </c>
      <c r="E385" s="4">
        <v>225</v>
      </c>
      <c r="F385" s="4">
        <f>ROUND(Source!AV380,O385)</f>
        <v>395.12</v>
      </c>
      <c r="G385" s="4" t="s">
        <v>130</v>
      </c>
      <c r="H385" s="4" t="s">
        <v>131</v>
      </c>
      <c r="I385" s="4"/>
      <c r="J385" s="4"/>
      <c r="K385" s="4">
        <v>225</v>
      </c>
      <c r="L385" s="4">
        <v>4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395.12</v>
      </c>
      <c r="X385" s="4">
        <v>1</v>
      </c>
      <c r="Y385" s="4">
        <v>395.12</v>
      </c>
      <c r="Z385" s="4"/>
      <c r="AA385" s="4"/>
      <c r="AB385" s="4"/>
    </row>
    <row r="386" spans="1:28" x14ac:dyDescent="0.2">
      <c r="A386" s="4">
        <v>50</v>
      </c>
      <c r="B386" s="4">
        <v>0</v>
      </c>
      <c r="C386" s="4">
        <v>0</v>
      </c>
      <c r="D386" s="4">
        <v>1</v>
      </c>
      <c r="E386" s="4">
        <v>226</v>
      </c>
      <c r="F386" s="4">
        <f>ROUND(Source!AW380,O386)</f>
        <v>395.12</v>
      </c>
      <c r="G386" s="4" t="s">
        <v>132</v>
      </c>
      <c r="H386" s="4" t="s">
        <v>133</v>
      </c>
      <c r="I386" s="4"/>
      <c r="J386" s="4"/>
      <c r="K386" s="4">
        <v>226</v>
      </c>
      <c r="L386" s="4">
        <v>5</v>
      </c>
      <c r="M386" s="4">
        <v>3</v>
      </c>
      <c r="N386" s="4" t="s">
        <v>3</v>
      </c>
      <c r="O386" s="4">
        <v>2</v>
      </c>
      <c r="P386" s="4"/>
      <c r="Q386" s="4"/>
      <c r="R386" s="4"/>
      <c r="S386" s="4"/>
      <c r="T386" s="4"/>
      <c r="U386" s="4"/>
      <c r="V386" s="4"/>
      <c r="W386" s="4">
        <v>395.12</v>
      </c>
      <c r="X386" s="4">
        <v>1</v>
      </c>
      <c r="Y386" s="4">
        <v>395.12</v>
      </c>
      <c r="Z386" s="4"/>
      <c r="AA386" s="4"/>
      <c r="AB386" s="4"/>
    </row>
    <row r="387" spans="1:28" x14ac:dyDescent="0.2">
      <c r="A387" s="4">
        <v>50</v>
      </c>
      <c r="B387" s="4">
        <v>0</v>
      </c>
      <c r="C387" s="4">
        <v>0</v>
      </c>
      <c r="D387" s="4">
        <v>1</v>
      </c>
      <c r="E387" s="4">
        <v>227</v>
      </c>
      <c r="F387" s="4">
        <f>ROUND(Source!AX380,O387)</f>
        <v>0</v>
      </c>
      <c r="G387" s="4" t="s">
        <v>134</v>
      </c>
      <c r="H387" s="4" t="s">
        <v>135</v>
      </c>
      <c r="I387" s="4"/>
      <c r="J387" s="4"/>
      <c r="K387" s="4">
        <v>227</v>
      </c>
      <c r="L387" s="4">
        <v>6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>
        <v>0</v>
      </c>
      <c r="X387" s="4">
        <v>1</v>
      </c>
      <c r="Y387" s="4">
        <v>0</v>
      </c>
      <c r="Z387" s="4"/>
      <c r="AA387" s="4"/>
      <c r="AB387" s="4"/>
    </row>
    <row r="388" spans="1:28" x14ac:dyDescent="0.2">
      <c r="A388" s="4">
        <v>50</v>
      </c>
      <c r="B388" s="4">
        <v>0</v>
      </c>
      <c r="C388" s="4">
        <v>0</v>
      </c>
      <c r="D388" s="4">
        <v>1</v>
      </c>
      <c r="E388" s="4">
        <v>228</v>
      </c>
      <c r="F388" s="4">
        <f>ROUND(Source!AY380,O388)</f>
        <v>395.12</v>
      </c>
      <c r="G388" s="4" t="s">
        <v>136</v>
      </c>
      <c r="H388" s="4" t="s">
        <v>137</v>
      </c>
      <c r="I388" s="4"/>
      <c r="J388" s="4"/>
      <c r="K388" s="4">
        <v>228</v>
      </c>
      <c r="L388" s="4">
        <v>7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395.12</v>
      </c>
      <c r="X388" s="4">
        <v>1</v>
      </c>
      <c r="Y388" s="4">
        <v>395.12</v>
      </c>
      <c r="Z388" s="4"/>
      <c r="AA388" s="4"/>
      <c r="AB388" s="4"/>
    </row>
    <row r="389" spans="1:28" x14ac:dyDescent="0.2">
      <c r="A389" s="4">
        <v>50</v>
      </c>
      <c r="B389" s="4">
        <v>0</v>
      </c>
      <c r="C389" s="4">
        <v>0</v>
      </c>
      <c r="D389" s="4">
        <v>1</v>
      </c>
      <c r="E389" s="4">
        <v>216</v>
      </c>
      <c r="F389" s="4">
        <f>ROUND(Source!AP380,O389)</f>
        <v>0</v>
      </c>
      <c r="G389" s="4" t="s">
        <v>138</v>
      </c>
      <c r="H389" s="4" t="s">
        <v>139</v>
      </c>
      <c r="I389" s="4"/>
      <c r="J389" s="4"/>
      <c r="K389" s="4">
        <v>216</v>
      </c>
      <c r="L389" s="4">
        <v>8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0</v>
      </c>
      <c r="X389" s="4">
        <v>1</v>
      </c>
      <c r="Y389" s="4">
        <v>0</v>
      </c>
      <c r="Z389" s="4"/>
      <c r="AA389" s="4"/>
      <c r="AB389" s="4"/>
    </row>
    <row r="390" spans="1:28" x14ac:dyDescent="0.2">
      <c r="A390" s="4">
        <v>50</v>
      </c>
      <c r="B390" s="4">
        <v>0</v>
      </c>
      <c r="C390" s="4">
        <v>0</v>
      </c>
      <c r="D390" s="4">
        <v>1</v>
      </c>
      <c r="E390" s="4">
        <v>223</v>
      </c>
      <c r="F390" s="4">
        <f>ROUND(Source!AQ380,O390)</f>
        <v>0</v>
      </c>
      <c r="G390" s="4" t="s">
        <v>140</v>
      </c>
      <c r="H390" s="4" t="s">
        <v>141</v>
      </c>
      <c r="I390" s="4"/>
      <c r="J390" s="4"/>
      <c r="K390" s="4">
        <v>223</v>
      </c>
      <c r="L390" s="4">
        <v>9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0</v>
      </c>
      <c r="X390" s="4">
        <v>1</v>
      </c>
      <c r="Y390" s="4">
        <v>0</v>
      </c>
      <c r="Z390" s="4"/>
      <c r="AA390" s="4"/>
      <c r="AB390" s="4"/>
    </row>
    <row r="391" spans="1:28" x14ac:dyDescent="0.2">
      <c r="A391" s="4">
        <v>50</v>
      </c>
      <c r="B391" s="4">
        <v>0</v>
      </c>
      <c r="C391" s="4">
        <v>0</v>
      </c>
      <c r="D391" s="4">
        <v>1</v>
      </c>
      <c r="E391" s="4">
        <v>229</v>
      </c>
      <c r="F391" s="4">
        <f>ROUND(Source!AZ380,O391)</f>
        <v>0</v>
      </c>
      <c r="G391" s="4" t="s">
        <v>142</v>
      </c>
      <c r="H391" s="4" t="s">
        <v>143</v>
      </c>
      <c r="I391" s="4"/>
      <c r="J391" s="4"/>
      <c r="K391" s="4">
        <v>229</v>
      </c>
      <c r="L391" s="4">
        <v>10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0</v>
      </c>
      <c r="X391" s="4">
        <v>1</v>
      </c>
      <c r="Y391" s="4">
        <v>0</v>
      </c>
      <c r="Z391" s="4"/>
      <c r="AA391" s="4"/>
      <c r="AB391" s="4"/>
    </row>
    <row r="392" spans="1:28" x14ac:dyDescent="0.2">
      <c r="A392" s="4">
        <v>50</v>
      </c>
      <c r="B392" s="4">
        <v>0</v>
      </c>
      <c r="C392" s="4">
        <v>0</v>
      </c>
      <c r="D392" s="4">
        <v>1</v>
      </c>
      <c r="E392" s="4">
        <v>203</v>
      </c>
      <c r="F392" s="4">
        <f>ROUND(Source!Q380,O392)</f>
        <v>268.27999999999997</v>
      </c>
      <c r="G392" s="4" t="s">
        <v>144</v>
      </c>
      <c r="H392" s="4" t="s">
        <v>145</v>
      </c>
      <c r="I392" s="4"/>
      <c r="J392" s="4"/>
      <c r="K392" s="4">
        <v>203</v>
      </c>
      <c r="L392" s="4">
        <v>11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268.27999999999997</v>
      </c>
      <c r="X392" s="4">
        <v>1</v>
      </c>
      <c r="Y392" s="4">
        <v>268.27999999999997</v>
      </c>
      <c r="Z392" s="4"/>
      <c r="AA392" s="4"/>
      <c r="AB392" s="4"/>
    </row>
    <row r="393" spans="1:28" x14ac:dyDescent="0.2">
      <c r="A393" s="4">
        <v>50</v>
      </c>
      <c r="B393" s="4">
        <v>0</v>
      </c>
      <c r="C393" s="4">
        <v>0</v>
      </c>
      <c r="D393" s="4">
        <v>1</v>
      </c>
      <c r="E393" s="4">
        <v>231</v>
      </c>
      <c r="F393" s="4">
        <f>ROUND(Source!BB380,O393)</f>
        <v>0</v>
      </c>
      <c r="G393" s="4" t="s">
        <v>146</v>
      </c>
      <c r="H393" s="4" t="s">
        <v>147</v>
      </c>
      <c r="I393" s="4"/>
      <c r="J393" s="4"/>
      <c r="K393" s="4">
        <v>231</v>
      </c>
      <c r="L393" s="4">
        <v>12</v>
      </c>
      <c r="M393" s="4">
        <v>3</v>
      </c>
      <c r="N393" s="4" t="s">
        <v>3</v>
      </c>
      <c r="O393" s="4">
        <v>2</v>
      </c>
      <c r="P393" s="4"/>
      <c r="Q393" s="4"/>
      <c r="R393" s="4"/>
      <c r="S393" s="4"/>
      <c r="T393" s="4"/>
      <c r="U393" s="4"/>
      <c r="V393" s="4"/>
      <c r="W393" s="4">
        <v>0</v>
      </c>
      <c r="X393" s="4">
        <v>1</v>
      </c>
      <c r="Y393" s="4">
        <v>0</v>
      </c>
      <c r="Z393" s="4"/>
      <c r="AA393" s="4"/>
      <c r="AB393" s="4"/>
    </row>
    <row r="394" spans="1:28" x14ac:dyDescent="0.2">
      <c r="A394" s="4">
        <v>50</v>
      </c>
      <c r="B394" s="4">
        <v>0</v>
      </c>
      <c r="C394" s="4">
        <v>0</v>
      </c>
      <c r="D394" s="4">
        <v>1</v>
      </c>
      <c r="E394" s="4">
        <v>204</v>
      </c>
      <c r="F394" s="4">
        <f>ROUND(Source!R380,O394)</f>
        <v>145.52000000000001</v>
      </c>
      <c r="G394" s="4" t="s">
        <v>148</v>
      </c>
      <c r="H394" s="4" t="s">
        <v>149</v>
      </c>
      <c r="I394" s="4"/>
      <c r="J394" s="4"/>
      <c r="K394" s="4">
        <v>204</v>
      </c>
      <c r="L394" s="4">
        <v>13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>
        <v>145.52000000000001</v>
      </c>
      <c r="X394" s="4">
        <v>1</v>
      </c>
      <c r="Y394" s="4">
        <v>145.52000000000001</v>
      </c>
      <c r="Z394" s="4"/>
      <c r="AA394" s="4"/>
      <c r="AB394" s="4"/>
    </row>
    <row r="395" spans="1:28" x14ac:dyDescent="0.2">
      <c r="A395" s="4">
        <v>50</v>
      </c>
      <c r="B395" s="4">
        <v>0</v>
      </c>
      <c r="C395" s="4">
        <v>0</v>
      </c>
      <c r="D395" s="4">
        <v>1</v>
      </c>
      <c r="E395" s="4">
        <v>205</v>
      </c>
      <c r="F395" s="4">
        <f>ROUND(Source!S380,O395)</f>
        <v>28480.17</v>
      </c>
      <c r="G395" s="4" t="s">
        <v>150</v>
      </c>
      <c r="H395" s="4" t="s">
        <v>151</v>
      </c>
      <c r="I395" s="4"/>
      <c r="J395" s="4"/>
      <c r="K395" s="4">
        <v>205</v>
      </c>
      <c r="L395" s="4">
        <v>14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28480.17</v>
      </c>
      <c r="X395" s="4">
        <v>1</v>
      </c>
      <c r="Y395" s="4">
        <v>28480.17</v>
      </c>
      <c r="Z395" s="4"/>
      <c r="AA395" s="4"/>
      <c r="AB395" s="4"/>
    </row>
    <row r="396" spans="1:28" x14ac:dyDescent="0.2">
      <c r="A396" s="4">
        <v>50</v>
      </c>
      <c r="B396" s="4">
        <v>0</v>
      </c>
      <c r="C396" s="4">
        <v>0</v>
      </c>
      <c r="D396" s="4">
        <v>1</v>
      </c>
      <c r="E396" s="4">
        <v>232</v>
      </c>
      <c r="F396" s="4">
        <f>ROUND(Source!BC380,O396)</f>
        <v>0</v>
      </c>
      <c r="G396" s="4" t="s">
        <v>152</v>
      </c>
      <c r="H396" s="4" t="s">
        <v>153</v>
      </c>
      <c r="I396" s="4"/>
      <c r="J396" s="4"/>
      <c r="K396" s="4">
        <v>232</v>
      </c>
      <c r="L396" s="4">
        <v>15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0</v>
      </c>
      <c r="X396" s="4">
        <v>1</v>
      </c>
      <c r="Y396" s="4">
        <v>0</v>
      </c>
      <c r="Z396" s="4"/>
      <c r="AA396" s="4"/>
      <c r="AB396" s="4"/>
    </row>
    <row r="397" spans="1:28" x14ac:dyDescent="0.2">
      <c r="A397" s="4">
        <v>50</v>
      </c>
      <c r="B397" s="4">
        <v>0</v>
      </c>
      <c r="C397" s="4">
        <v>0</v>
      </c>
      <c r="D397" s="4">
        <v>1</v>
      </c>
      <c r="E397" s="4">
        <v>214</v>
      </c>
      <c r="F397" s="4">
        <f>ROUND(Source!AS380,O397)</f>
        <v>0</v>
      </c>
      <c r="G397" s="4" t="s">
        <v>154</v>
      </c>
      <c r="H397" s="4" t="s">
        <v>155</v>
      </c>
      <c r="I397" s="4"/>
      <c r="J397" s="4"/>
      <c r="K397" s="4">
        <v>214</v>
      </c>
      <c r="L397" s="4">
        <v>16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8" x14ac:dyDescent="0.2">
      <c r="A398" s="4">
        <v>50</v>
      </c>
      <c r="B398" s="4">
        <v>0</v>
      </c>
      <c r="C398" s="4">
        <v>0</v>
      </c>
      <c r="D398" s="4">
        <v>1</v>
      </c>
      <c r="E398" s="4">
        <v>215</v>
      </c>
      <c r="F398" s="4">
        <f>ROUND(Source!AT380,O398)</f>
        <v>0</v>
      </c>
      <c r="G398" s="4" t="s">
        <v>156</v>
      </c>
      <c r="H398" s="4" t="s">
        <v>157</v>
      </c>
      <c r="I398" s="4"/>
      <c r="J398" s="4"/>
      <c r="K398" s="4">
        <v>215</v>
      </c>
      <c r="L398" s="4">
        <v>17</v>
      </c>
      <c r="M398" s="4">
        <v>3</v>
      </c>
      <c r="N398" s="4" t="s">
        <v>3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0</v>
      </c>
      <c r="X398" s="4">
        <v>1</v>
      </c>
      <c r="Y398" s="4">
        <v>0</v>
      </c>
      <c r="Z398" s="4"/>
      <c r="AA398" s="4"/>
      <c r="AB398" s="4"/>
    </row>
    <row r="399" spans="1:28" x14ac:dyDescent="0.2">
      <c r="A399" s="4">
        <v>50</v>
      </c>
      <c r="B399" s="4">
        <v>0</v>
      </c>
      <c r="C399" s="4">
        <v>0</v>
      </c>
      <c r="D399" s="4">
        <v>1</v>
      </c>
      <c r="E399" s="4">
        <v>217</v>
      </c>
      <c r="F399" s="4">
        <f>ROUND(Source!AU380,O399)</f>
        <v>52084.85</v>
      </c>
      <c r="G399" s="4" t="s">
        <v>158</v>
      </c>
      <c r="H399" s="4" t="s">
        <v>159</v>
      </c>
      <c r="I399" s="4"/>
      <c r="J399" s="4"/>
      <c r="K399" s="4">
        <v>217</v>
      </c>
      <c r="L399" s="4">
        <v>18</v>
      </c>
      <c r="M399" s="4">
        <v>3</v>
      </c>
      <c r="N399" s="4" t="s">
        <v>3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52084.85</v>
      </c>
      <c r="X399" s="4">
        <v>1</v>
      </c>
      <c r="Y399" s="4">
        <v>52084.85</v>
      </c>
      <c r="Z399" s="4"/>
      <c r="AA399" s="4"/>
      <c r="AB399" s="4"/>
    </row>
    <row r="400" spans="1:28" x14ac:dyDescent="0.2">
      <c r="A400" s="4">
        <v>50</v>
      </c>
      <c r="B400" s="4">
        <v>0</v>
      </c>
      <c r="C400" s="4">
        <v>0</v>
      </c>
      <c r="D400" s="4">
        <v>1</v>
      </c>
      <c r="E400" s="4">
        <v>230</v>
      </c>
      <c r="F400" s="4">
        <f>ROUND(Source!BA380,O400)</f>
        <v>0</v>
      </c>
      <c r="G400" s="4" t="s">
        <v>160</v>
      </c>
      <c r="H400" s="4" t="s">
        <v>161</v>
      </c>
      <c r="I400" s="4"/>
      <c r="J400" s="4"/>
      <c r="K400" s="4">
        <v>230</v>
      </c>
      <c r="L400" s="4">
        <v>19</v>
      </c>
      <c r="M400" s="4">
        <v>3</v>
      </c>
      <c r="N400" s="4" t="s">
        <v>3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06" x14ac:dyDescent="0.2">
      <c r="A401" s="4">
        <v>50</v>
      </c>
      <c r="B401" s="4">
        <v>0</v>
      </c>
      <c r="C401" s="4">
        <v>0</v>
      </c>
      <c r="D401" s="4">
        <v>1</v>
      </c>
      <c r="E401" s="4">
        <v>206</v>
      </c>
      <c r="F401" s="4">
        <f>ROUND(Source!T380,O401)</f>
        <v>0</v>
      </c>
      <c r="G401" s="4" t="s">
        <v>162</v>
      </c>
      <c r="H401" s="4" t="s">
        <v>163</v>
      </c>
      <c r="I401" s="4"/>
      <c r="J401" s="4"/>
      <c r="K401" s="4">
        <v>206</v>
      </c>
      <c r="L401" s="4">
        <v>20</v>
      </c>
      <c r="M401" s="4">
        <v>3</v>
      </c>
      <c r="N401" s="4" t="s">
        <v>3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0</v>
      </c>
      <c r="X401" s="4">
        <v>1</v>
      </c>
      <c r="Y401" s="4">
        <v>0</v>
      </c>
      <c r="Z401" s="4"/>
      <c r="AA401" s="4"/>
      <c r="AB401" s="4"/>
    </row>
    <row r="402" spans="1:206" x14ac:dyDescent="0.2">
      <c r="A402" s="4">
        <v>50</v>
      </c>
      <c r="B402" s="4">
        <v>0</v>
      </c>
      <c r="C402" s="4">
        <v>0</v>
      </c>
      <c r="D402" s="4">
        <v>1</v>
      </c>
      <c r="E402" s="4">
        <v>207</v>
      </c>
      <c r="F402" s="4">
        <f>Source!U380</f>
        <v>52.400000000000006</v>
      </c>
      <c r="G402" s="4" t="s">
        <v>164</v>
      </c>
      <c r="H402" s="4" t="s">
        <v>165</v>
      </c>
      <c r="I402" s="4"/>
      <c r="J402" s="4"/>
      <c r="K402" s="4">
        <v>207</v>
      </c>
      <c r="L402" s="4">
        <v>21</v>
      </c>
      <c r="M402" s="4">
        <v>3</v>
      </c>
      <c r="N402" s="4" t="s">
        <v>3</v>
      </c>
      <c r="O402" s="4">
        <v>-1</v>
      </c>
      <c r="P402" s="4"/>
      <c r="Q402" s="4"/>
      <c r="R402" s="4"/>
      <c r="S402" s="4"/>
      <c r="T402" s="4"/>
      <c r="U402" s="4"/>
      <c r="V402" s="4"/>
      <c r="W402" s="4">
        <v>52.4</v>
      </c>
      <c r="X402" s="4">
        <v>1</v>
      </c>
      <c r="Y402" s="4">
        <v>52.4</v>
      </c>
      <c r="Z402" s="4"/>
      <c r="AA402" s="4"/>
      <c r="AB402" s="4"/>
    </row>
    <row r="403" spans="1:206" x14ac:dyDescent="0.2">
      <c r="A403" s="4">
        <v>50</v>
      </c>
      <c r="B403" s="4">
        <v>0</v>
      </c>
      <c r="C403" s="4">
        <v>0</v>
      </c>
      <c r="D403" s="4">
        <v>1</v>
      </c>
      <c r="E403" s="4">
        <v>208</v>
      </c>
      <c r="F403" s="4">
        <f>Source!V380</f>
        <v>0</v>
      </c>
      <c r="G403" s="4" t="s">
        <v>166</v>
      </c>
      <c r="H403" s="4" t="s">
        <v>167</v>
      </c>
      <c r="I403" s="4"/>
      <c r="J403" s="4"/>
      <c r="K403" s="4">
        <v>208</v>
      </c>
      <c r="L403" s="4">
        <v>22</v>
      </c>
      <c r="M403" s="4">
        <v>3</v>
      </c>
      <c r="N403" s="4" t="s">
        <v>3</v>
      </c>
      <c r="O403" s="4">
        <v>-1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06" x14ac:dyDescent="0.2">
      <c r="A404" s="4">
        <v>50</v>
      </c>
      <c r="B404" s="4">
        <v>0</v>
      </c>
      <c r="C404" s="4">
        <v>0</v>
      </c>
      <c r="D404" s="4">
        <v>1</v>
      </c>
      <c r="E404" s="4">
        <v>209</v>
      </c>
      <c r="F404" s="4">
        <f>ROUND(Source!W380,O404)</f>
        <v>0</v>
      </c>
      <c r="G404" s="4" t="s">
        <v>168</v>
      </c>
      <c r="H404" s="4" t="s">
        <v>169</v>
      </c>
      <c r="I404" s="4"/>
      <c r="J404" s="4"/>
      <c r="K404" s="4">
        <v>209</v>
      </c>
      <c r="L404" s="4">
        <v>23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06" x14ac:dyDescent="0.2">
      <c r="A405" s="4">
        <v>50</v>
      </c>
      <c r="B405" s="4">
        <v>0</v>
      </c>
      <c r="C405" s="4">
        <v>0</v>
      </c>
      <c r="D405" s="4">
        <v>1</v>
      </c>
      <c r="E405" s="4">
        <v>233</v>
      </c>
      <c r="F405" s="4">
        <f>ROUND(Source!BD380,O405)</f>
        <v>0</v>
      </c>
      <c r="G405" s="4" t="s">
        <v>170</v>
      </c>
      <c r="H405" s="4" t="s">
        <v>171</v>
      </c>
      <c r="I405" s="4"/>
      <c r="J405" s="4"/>
      <c r="K405" s="4">
        <v>233</v>
      </c>
      <c r="L405" s="4">
        <v>24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0</v>
      </c>
      <c r="X405" s="4">
        <v>1</v>
      </c>
      <c r="Y405" s="4">
        <v>0</v>
      </c>
      <c r="Z405" s="4"/>
      <c r="AA405" s="4"/>
      <c r="AB405" s="4"/>
    </row>
    <row r="406" spans="1:206" x14ac:dyDescent="0.2">
      <c r="A406" s="4">
        <v>50</v>
      </c>
      <c r="B406" s="4">
        <v>0</v>
      </c>
      <c r="C406" s="4">
        <v>0</v>
      </c>
      <c r="D406" s="4">
        <v>1</v>
      </c>
      <c r="E406" s="4">
        <v>210</v>
      </c>
      <c r="F406" s="4">
        <f>ROUND(Source!X380,O406)</f>
        <v>19936.11</v>
      </c>
      <c r="G406" s="4" t="s">
        <v>172</v>
      </c>
      <c r="H406" s="4" t="s">
        <v>173</v>
      </c>
      <c r="I406" s="4"/>
      <c r="J406" s="4"/>
      <c r="K406" s="4">
        <v>210</v>
      </c>
      <c r="L406" s="4">
        <v>25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19936.11</v>
      </c>
      <c r="X406" s="4">
        <v>1</v>
      </c>
      <c r="Y406" s="4">
        <v>19936.11</v>
      </c>
      <c r="Z406" s="4"/>
      <c r="AA406" s="4"/>
      <c r="AB406" s="4"/>
    </row>
    <row r="407" spans="1:206" x14ac:dyDescent="0.2">
      <c r="A407" s="4">
        <v>50</v>
      </c>
      <c r="B407" s="4">
        <v>0</v>
      </c>
      <c r="C407" s="4">
        <v>0</v>
      </c>
      <c r="D407" s="4">
        <v>1</v>
      </c>
      <c r="E407" s="4">
        <v>211</v>
      </c>
      <c r="F407" s="4">
        <f>ROUND(Source!Y380,O407)</f>
        <v>2848.01</v>
      </c>
      <c r="G407" s="4" t="s">
        <v>174</v>
      </c>
      <c r="H407" s="4" t="s">
        <v>175</v>
      </c>
      <c r="I407" s="4"/>
      <c r="J407" s="4"/>
      <c r="K407" s="4">
        <v>211</v>
      </c>
      <c r="L407" s="4">
        <v>26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2848.01</v>
      </c>
      <c r="X407" s="4">
        <v>1</v>
      </c>
      <c r="Y407" s="4">
        <v>2848.01</v>
      </c>
      <c r="Z407" s="4"/>
      <c r="AA407" s="4"/>
      <c r="AB407" s="4"/>
    </row>
    <row r="408" spans="1:206" x14ac:dyDescent="0.2">
      <c r="A408" s="4">
        <v>50</v>
      </c>
      <c r="B408" s="4">
        <v>0</v>
      </c>
      <c r="C408" s="4">
        <v>0</v>
      </c>
      <c r="D408" s="4">
        <v>1</v>
      </c>
      <c r="E408" s="4">
        <v>224</v>
      </c>
      <c r="F408" s="4">
        <f>ROUND(Source!AR380,O408)</f>
        <v>52084.85</v>
      </c>
      <c r="G408" s="4" t="s">
        <v>176</v>
      </c>
      <c r="H408" s="4" t="s">
        <v>177</v>
      </c>
      <c r="I408" s="4"/>
      <c r="J408" s="4"/>
      <c r="K408" s="4">
        <v>224</v>
      </c>
      <c r="L408" s="4">
        <v>27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52084.85</v>
      </c>
      <c r="X408" s="4">
        <v>1</v>
      </c>
      <c r="Y408" s="4">
        <v>52084.85</v>
      </c>
      <c r="Z408" s="4"/>
      <c r="AA408" s="4"/>
      <c r="AB408" s="4"/>
    </row>
    <row r="410" spans="1:206" x14ac:dyDescent="0.2">
      <c r="A410" s="2">
        <v>51</v>
      </c>
      <c r="B410" s="2">
        <f>B300</f>
        <v>1</v>
      </c>
      <c r="C410" s="2">
        <f>A300</f>
        <v>4</v>
      </c>
      <c r="D410" s="2">
        <f>ROW(A300)</f>
        <v>300</v>
      </c>
      <c r="E410" s="2"/>
      <c r="F410" s="2" t="str">
        <f>IF(F300&lt;&gt;"",F300,"")</f>
        <v>Новый раздел</v>
      </c>
      <c r="G410" s="2" t="str">
        <f>IF(G300&lt;&gt;"",G300,"")</f>
        <v>ИТП</v>
      </c>
      <c r="H410" s="2">
        <v>0</v>
      </c>
      <c r="I410" s="2"/>
      <c r="J410" s="2"/>
      <c r="K410" s="2"/>
      <c r="L410" s="2"/>
      <c r="M410" s="2"/>
      <c r="N410" s="2"/>
      <c r="O410" s="2">
        <f t="shared" ref="O410:T410" si="322">ROUND(O332+O380+AB410,2)</f>
        <v>39105.43</v>
      </c>
      <c r="P410" s="2">
        <f t="shared" si="322"/>
        <v>486.68</v>
      </c>
      <c r="Q410" s="2">
        <f t="shared" si="322"/>
        <v>268.27999999999997</v>
      </c>
      <c r="R410" s="2">
        <f t="shared" si="322"/>
        <v>145.52000000000001</v>
      </c>
      <c r="S410" s="2">
        <f t="shared" si="322"/>
        <v>38350.47</v>
      </c>
      <c r="T410" s="2">
        <f t="shared" si="322"/>
        <v>0</v>
      </c>
      <c r="U410" s="2">
        <f>U332+U380+AH410</f>
        <v>70.73</v>
      </c>
      <c r="V410" s="2">
        <f>V332+V380+AI410</f>
        <v>0</v>
      </c>
      <c r="W410" s="2">
        <f>ROUND(W332+W380+AJ410,2)</f>
        <v>0</v>
      </c>
      <c r="X410" s="2">
        <f>ROUND(X332+X380+AK410,2)</f>
        <v>26845.33</v>
      </c>
      <c r="Y410" s="2">
        <f>ROUND(Y332+Y380+AL410,2)</f>
        <v>3835.03</v>
      </c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>
        <f t="shared" ref="AO410:BD410" si="323">ROUND(AO332+AO380+BX410,2)</f>
        <v>0</v>
      </c>
      <c r="AP410" s="2">
        <f t="shared" si="323"/>
        <v>0</v>
      </c>
      <c r="AQ410" s="2">
        <f t="shared" si="323"/>
        <v>0</v>
      </c>
      <c r="AR410" s="2">
        <f t="shared" si="323"/>
        <v>69942.95</v>
      </c>
      <c r="AS410" s="2">
        <f t="shared" si="323"/>
        <v>0</v>
      </c>
      <c r="AT410" s="2">
        <f t="shared" si="323"/>
        <v>0</v>
      </c>
      <c r="AU410" s="2">
        <f t="shared" si="323"/>
        <v>69942.95</v>
      </c>
      <c r="AV410" s="2">
        <f t="shared" si="323"/>
        <v>486.68</v>
      </c>
      <c r="AW410" s="2">
        <f t="shared" si="323"/>
        <v>486.68</v>
      </c>
      <c r="AX410" s="2">
        <f t="shared" si="323"/>
        <v>0</v>
      </c>
      <c r="AY410" s="2">
        <f t="shared" si="323"/>
        <v>486.68</v>
      </c>
      <c r="AZ410" s="2">
        <f t="shared" si="323"/>
        <v>0</v>
      </c>
      <c r="BA410" s="2">
        <f t="shared" si="323"/>
        <v>0</v>
      </c>
      <c r="BB410" s="2">
        <f t="shared" si="323"/>
        <v>0</v>
      </c>
      <c r="BC410" s="2">
        <f t="shared" si="323"/>
        <v>0</v>
      </c>
      <c r="BD410" s="2">
        <f t="shared" si="323"/>
        <v>0</v>
      </c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>
        <v>0</v>
      </c>
    </row>
    <row r="412" spans="1:206" x14ac:dyDescent="0.2">
      <c r="A412" s="4">
        <v>50</v>
      </c>
      <c r="B412" s="4">
        <v>0</v>
      </c>
      <c r="C412" s="4">
        <v>0</v>
      </c>
      <c r="D412" s="4">
        <v>1</v>
      </c>
      <c r="E412" s="4">
        <v>201</v>
      </c>
      <c r="F412" s="4">
        <f>ROUND(Source!O410,O412)</f>
        <v>39105.43</v>
      </c>
      <c r="G412" s="4" t="s">
        <v>124</v>
      </c>
      <c r="H412" s="4" t="s">
        <v>125</v>
      </c>
      <c r="I412" s="4"/>
      <c r="J412" s="4"/>
      <c r="K412" s="4">
        <v>201</v>
      </c>
      <c r="L412" s="4">
        <v>1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39105.43</v>
      </c>
      <c r="X412" s="4">
        <v>1</v>
      </c>
      <c r="Y412" s="4">
        <v>39105.43</v>
      </c>
      <c r="Z412" s="4"/>
      <c r="AA412" s="4"/>
      <c r="AB412" s="4"/>
    </row>
    <row r="413" spans="1:206" x14ac:dyDescent="0.2">
      <c r="A413" s="4">
        <v>50</v>
      </c>
      <c r="B413" s="4">
        <v>0</v>
      </c>
      <c r="C413" s="4">
        <v>0</v>
      </c>
      <c r="D413" s="4">
        <v>1</v>
      </c>
      <c r="E413" s="4">
        <v>202</v>
      </c>
      <c r="F413" s="4">
        <f>ROUND(Source!P410,O413)</f>
        <v>486.68</v>
      </c>
      <c r="G413" s="4" t="s">
        <v>126</v>
      </c>
      <c r="H413" s="4" t="s">
        <v>127</v>
      </c>
      <c r="I413" s="4"/>
      <c r="J413" s="4"/>
      <c r="K413" s="4">
        <v>202</v>
      </c>
      <c r="L413" s="4">
        <v>2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486.68</v>
      </c>
      <c r="X413" s="4">
        <v>1</v>
      </c>
      <c r="Y413" s="4">
        <v>486.68</v>
      </c>
      <c r="Z413" s="4"/>
      <c r="AA413" s="4"/>
      <c r="AB413" s="4"/>
    </row>
    <row r="414" spans="1:206" x14ac:dyDescent="0.2">
      <c r="A414" s="4">
        <v>50</v>
      </c>
      <c r="B414" s="4">
        <v>0</v>
      </c>
      <c r="C414" s="4">
        <v>0</v>
      </c>
      <c r="D414" s="4">
        <v>1</v>
      </c>
      <c r="E414" s="4">
        <v>222</v>
      </c>
      <c r="F414" s="4">
        <f>ROUND(Source!AO410,O414)</f>
        <v>0</v>
      </c>
      <c r="G414" s="4" t="s">
        <v>128</v>
      </c>
      <c r="H414" s="4" t="s">
        <v>129</v>
      </c>
      <c r="I414" s="4"/>
      <c r="J414" s="4"/>
      <c r="K414" s="4">
        <v>222</v>
      </c>
      <c r="L414" s="4">
        <v>3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06" x14ac:dyDescent="0.2">
      <c r="A415" s="4">
        <v>50</v>
      </c>
      <c r="B415" s="4">
        <v>0</v>
      </c>
      <c r="C415" s="4">
        <v>0</v>
      </c>
      <c r="D415" s="4">
        <v>1</v>
      </c>
      <c r="E415" s="4">
        <v>225</v>
      </c>
      <c r="F415" s="4">
        <f>ROUND(Source!AV410,O415)</f>
        <v>486.68</v>
      </c>
      <c r="G415" s="4" t="s">
        <v>130</v>
      </c>
      <c r="H415" s="4" t="s">
        <v>131</v>
      </c>
      <c r="I415" s="4"/>
      <c r="J415" s="4"/>
      <c r="K415" s="4">
        <v>225</v>
      </c>
      <c r="L415" s="4">
        <v>4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486.68</v>
      </c>
      <c r="X415" s="4">
        <v>1</v>
      </c>
      <c r="Y415" s="4">
        <v>486.68</v>
      </c>
      <c r="Z415" s="4"/>
      <c r="AA415" s="4"/>
      <c r="AB415" s="4"/>
    </row>
    <row r="416" spans="1:206" x14ac:dyDescent="0.2">
      <c r="A416" s="4">
        <v>50</v>
      </c>
      <c r="B416" s="4">
        <v>0</v>
      </c>
      <c r="C416" s="4">
        <v>0</v>
      </c>
      <c r="D416" s="4">
        <v>1</v>
      </c>
      <c r="E416" s="4">
        <v>226</v>
      </c>
      <c r="F416" s="4">
        <f>ROUND(Source!AW410,O416)</f>
        <v>486.68</v>
      </c>
      <c r="G416" s="4" t="s">
        <v>132</v>
      </c>
      <c r="H416" s="4" t="s">
        <v>133</v>
      </c>
      <c r="I416" s="4"/>
      <c r="J416" s="4"/>
      <c r="K416" s="4">
        <v>226</v>
      </c>
      <c r="L416" s="4">
        <v>5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486.68</v>
      </c>
      <c r="X416" s="4">
        <v>1</v>
      </c>
      <c r="Y416" s="4">
        <v>486.68</v>
      </c>
      <c r="Z416" s="4"/>
      <c r="AA416" s="4"/>
      <c r="AB416" s="4"/>
    </row>
    <row r="417" spans="1:28" x14ac:dyDescent="0.2">
      <c r="A417" s="4">
        <v>50</v>
      </c>
      <c r="B417" s="4">
        <v>0</v>
      </c>
      <c r="C417" s="4">
        <v>0</v>
      </c>
      <c r="D417" s="4">
        <v>1</v>
      </c>
      <c r="E417" s="4">
        <v>227</v>
      </c>
      <c r="F417" s="4">
        <f>ROUND(Source!AX410,O417)</f>
        <v>0</v>
      </c>
      <c r="G417" s="4" t="s">
        <v>134</v>
      </c>
      <c r="H417" s="4" t="s">
        <v>135</v>
      </c>
      <c r="I417" s="4"/>
      <c r="J417" s="4"/>
      <c r="K417" s="4">
        <v>227</v>
      </c>
      <c r="L417" s="4">
        <v>6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">
      <c r="A418" s="4">
        <v>50</v>
      </c>
      <c r="B418" s="4">
        <v>0</v>
      </c>
      <c r="C418" s="4">
        <v>0</v>
      </c>
      <c r="D418" s="4">
        <v>1</v>
      </c>
      <c r="E418" s="4">
        <v>228</v>
      </c>
      <c r="F418" s="4">
        <f>ROUND(Source!AY410,O418)</f>
        <v>486.68</v>
      </c>
      <c r="G418" s="4" t="s">
        <v>136</v>
      </c>
      <c r="H418" s="4" t="s">
        <v>137</v>
      </c>
      <c r="I418" s="4"/>
      <c r="J418" s="4"/>
      <c r="K418" s="4">
        <v>228</v>
      </c>
      <c r="L418" s="4">
        <v>7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486.68</v>
      </c>
      <c r="X418" s="4">
        <v>1</v>
      </c>
      <c r="Y418" s="4">
        <v>486.68</v>
      </c>
      <c r="Z418" s="4"/>
      <c r="AA418" s="4"/>
      <c r="AB418" s="4"/>
    </row>
    <row r="419" spans="1:28" x14ac:dyDescent="0.2">
      <c r="A419" s="4">
        <v>50</v>
      </c>
      <c r="B419" s="4">
        <v>0</v>
      </c>
      <c r="C419" s="4">
        <v>0</v>
      </c>
      <c r="D419" s="4">
        <v>1</v>
      </c>
      <c r="E419" s="4">
        <v>216</v>
      </c>
      <c r="F419" s="4">
        <f>ROUND(Source!AP410,O419)</f>
        <v>0</v>
      </c>
      <c r="G419" s="4" t="s">
        <v>138</v>
      </c>
      <c r="H419" s="4" t="s">
        <v>139</v>
      </c>
      <c r="I419" s="4"/>
      <c r="J419" s="4"/>
      <c r="K419" s="4">
        <v>216</v>
      </c>
      <c r="L419" s="4">
        <v>8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8" x14ac:dyDescent="0.2">
      <c r="A420" s="4">
        <v>50</v>
      </c>
      <c r="B420" s="4">
        <v>0</v>
      </c>
      <c r="C420" s="4">
        <v>0</v>
      </c>
      <c r="D420" s="4">
        <v>1</v>
      </c>
      <c r="E420" s="4">
        <v>223</v>
      </c>
      <c r="F420" s="4">
        <f>ROUND(Source!AQ410,O420)</f>
        <v>0</v>
      </c>
      <c r="G420" s="4" t="s">
        <v>140</v>
      </c>
      <c r="H420" s="4" t="s">
        <v>141</v>
      </c>
      <c r="I420" s="4"/>
      <c r="J420" s="4"/>
      <c r="K420" s="4">
        <v>223</v>
      </c>
      <c r="L420" s="4">
        <v>9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8" x14ac:dyDescent="0.2">
      <c r="A421" s="4">
        <v>50</v>
      </c>
      <c r="B421" s="4">
        <v>0</v>
      </c>
      <c r="C421" s="4">
        <v>0</v>
      </c>
      <c r="D421" s="4">
        <v>1</v>
      </c>
      <c r="E421" s="4">
        <v>229</v>
      </c>
      <c r="F421" s="4">
        <f>ROUND(Source!AZ410,O421)</f>
        <v>0</v>
      </c>
      <c r="G421" s="4" t="s">
        <v>142</v>
      </c>
      <c r="H421" s="4" t="s">
        <v>143</v>
      </c>
      <c r="I421" s="4"/>
      <c r="J421" s="4"/>
      <c r="K421" s="4">
        <v>229</v>
      </c>
      <c r="L421" s="4">
        <v>10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 x14ac:dyDescent="0.2">
      <c r="A422" s="4">
        <v>50</v>
      </c>
      <c r="B422" s="4">
        <v>0</v>
      </c>
      <c r="C422" s="4">
        <v>0</v>
      </c>
      <c r="D422" s="4">
        <v>1</v>
      </c>
      <c r="E422" s="4">
        <v>203</v>
      </c>
      <c r="F422" s="4">
        <f>ROUND(Source!Q410,O422)</f>
        <v>268.27999999999997</v>
      </c>
      <c r="G422" s="4" t="s">
        <v>144</v>
      </c>
      <c r="H422" s="4" t="s">
        <v>145</v>
      </c>
      <c r="I422" s="4"/>
      <c r="J422" s="4"/>
      <c r="K422" s="4">
        <v>203</v>
      </c>
      <c r="L422" s="4">
        <v>11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268.27999999999997</v>
      </c>
      <c r="X422" s="4">
        <v>1</v>
      </c>
      <c r="Y422" s="4">
        <v>268.27999999999997</v>
      </c>
      <c r="Z422" s="4"/>
      <c r="AA422" s="4"/>
      <c r="AB422" s="4"/>
    </row>
    <row r="423" spans="1:28" x14ac:dyDescent="0.2">
      <c r="A423" s="4">
        <v>50</v>
      </c>
      <c r="B423" s="4">
        <v>0</v>
      </c>
      <c r="C423" s="4">
        <v>0</v>
      </c>
      <c r="D423" s="4">
        <v>1</v>
      </c>
      <c r="E423" s="4">
        <v>231</v>
      </c>
      <c r="F423" s="4">
        <f>ROUND(Source!BB410,O423)</f>
        <v>0</v>
      </c>
      <c r="G423" s="4" t="s">
        <v>146</v>
      </c>
      <c r="H423" s="4" t="s">
        <v>147</v>
      </c>
      <c r="I423" s="4"/>
      <c r="J423" s="4"/>
      <c r="K423" s="4">
        <v>231</v>
      </c>
      <c r="L423" s="4">
        <v>12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 x14ac:dyDescent="0.2">
      <c r="A424" s="4">
        <v>50</v>
      </c>
      <c r="B424" s="4">
        <v>0</v>
      </c>
      <c r="C424" s="4">
        <v>0</v>
      </c>
      <c r="D424" s="4">
        <v>1</v>
      </c>
      <c r="E424" s="4">
        <v>204</v>
      </c>
      <c r="F424" s="4">
        <f>ROUND(Source!R410,O424)</f>
        <v>145.52000000000001</v>
      </c>
      <c r="G424" s="4" t="s">
        <v>148</v>
      </c>
      <c r="H424" s="4" t="s">
        <v>149</v>
      </c>
      <c r="I424" s="4"/>
      <c r="J424" s="4"/>
      <c r="K424" s="4">
        <v>204</v>
      </c>
      <c r="L424" s="4">
        <v>13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145.52000000000001</v>
      </c>
      <c r="X424" s="4">
        <v>1</v>
      </c>
      <c r="Y424" s="4">
        <v>145.52000000000001</v>
      </c>
      <c r="Z424" s="4"/>
      <c r="AA424" s="4"/>
      <c r="AB424" s="4"/>
    </row>
    <row r="425" spans="1:28" x14ac:dyDescent="0.2">
      <c r="A425" s="4">
        <v>50</v>
      </c>
      <c r="B425" s="4">
        <v>0</v>
      </c>
      <c r="C425" s="4">
        <v>0</v>
      </c>
      <c r="D425" s="4">
        <v>1</v>
      </c>
      <c r="E425" s="4">
        <v>205</v>
      </c>
      <c r="F425" s="4">
        <f>ROUND(Source!S410,O425)</f>
        <v>38350.47</v>
      </c>
      <c r="G425" s="4" t="s">
        <v>150</v>
      </c>
      <c r="H425" s="4" t="s">
        <v>151</v>
      </c>
      <c r="I425" s="4"/>
      <c r="J425" s="4"/>
      <c r="K425" s="4">
        <v>205</v>
      </c>
      <c r="L425" s="4">
        <v>14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38350.47</v>
      </c>
      <c r="X425" s="4">
        <v>1</v>
      </c>
      <c r="Y425" s="4">
        <v>38350.47</v>
      </c>
      <c r="Z425" s="4"/>
      <c r="AA425" s="4"/>
      <c r="AB425" s="4"/>
    </row>
    <row r="426" spans="1:28" x14ac:dyDescent="0.2">
      <c r="A426" s="4">
        <v>50</v>
      </c>
      <c r="B426" s="4">
        <v>0</v>
      </c>
      <c r="C426" s="4">
        <v>0</v>
      </c>
      <c r="D426" s="4">
        <v>1</v>
      </c>
      <c r="E426" s="4">
        <v>232</v>
      </c>
      <c r="F426" s="4">
        <f>ROUND(Source!BC410,O426)</f>
        <v>0</v>
      </c>
      <c r="G426" s="4" t="s">
        <v>152</v>
      </c>
      <c r="H426" s="4" t="s">
        <v>153</v>
      </c>
      <c r="I426" s="4"/>
      <c r="J426" s="4"/>
      <c r="K426" s="4">
        <v>232</v>
      </c>
      <c r="L426" s="4">
        <v>15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 x14ac:dyDescent="0.2">
      <c r="A427" s="4">
        <v>50</v>
      </c>
      <c r="B427" s="4">
        <v>0</v>
      </c>
      <c r="C427" s="4">
        <v>0</v>
      </c>
      <c r="D427" s="4">
        <v>1</v>
      </c>
      <c r="E427" s="4">
        <v>214</v>
      </c>
      <c r="F427" s="4">
        <f>ROUND(Source!AS410,O427)</f>
        <v>0</v>
      </c>
      <c r="G427" s="4" t="s">
        <v>154</v>
      </c>
      <c r="H427" s="4" t="s">
        <v>155</v>
      </c>
      <c r="I427" s="4"/>
      <c r="J427" s="4"/>
      <c r="K427" s="4">
        <v>214</v>
      </c>
      <c r="L427" s="4">
        <v>16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 x14ac:dyDescent="0.2">
      <c r="A428" s="4">
        <v>50</v>
      </c>
      <c r="B428" s="4">
        <v>0</v>
      </c>
      <c r="C428" s="4">
        <v>0</v>
      </c>
      <c r="D428" s="4">
        <v>1</v>
      </c>
      <c r="E428" s="4">
        <v>215</v>
      </c>
      <c r="F428" s="4">
        <f>ROUND(Source!AT410,O428)</f>
        <v>0</v>
      </c>
      <c r="G428" s="4" t="s">
        <v>156</v>
      </c>
      <c r="H428" s="4" t="s">
        <v>157</v>
      </c>
      <c r="I428" s="4"/>
      <c r="J428" s="4"/>
      <c r="K428" s="4">
        <v>215</v>
      </c>
      <c r="L428" s="4">
        <v>17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 x14ac:dyDescent="0.2">
      <c r="A429" s="4">
        <v>50</v>
      </c>
      <c r="B429" s="4">
        <v>0</v>
      </c>
      <c r="C429" s="4">
        <v>0</v>
      </c>
      <c r="D429" s="4">
        <v>1</v>
      </c>
      <c r="E429" s="4">
        <v>217</v>
      </c>
      <c r="F429" s="4">
        <f>ROUND(Source!AU410,O429)</f>
        <v>69942.95</v>
      </c>
      <c r="G429" s="4" t="s">
        <v>158</v>
      </c>
      <c r="H429" s="4" t="s">
        <v>159</v>
      </c>
      <c r="I429" s="4"/>
      <c r="J429" s="4"/>
      <c r="K429" s="4">
        <v>217</v>
      </c>
      <c r="L429" s="4">
        <v>18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69942.95</v>
      </c>
      <c r="X429" s="4">
        <v>1</v>
      </c>
      <c r="Y429" s="4">
        <v>69942.95</v>
      </c>
      <c r="Z429" s="4"/>
      <c r="AA429" s="4"/>
      <c r="AB429" s="4"/>
    </row>
    <row r="430" spans="1:28" x14ac:dyDescent="0.2">
      <c r="A430" s="4">
        <v>50</v>
      </c>
      <c r="B430" s="4">
        <v>0</v>
      </c>
      <c r="C430" s="4">
        <v>0</v>
      </c>
      <c r="D430" s="4">
        <v>1</v>
      </c>
      <c r="E430" s="4">
        <v>230</v>
      </c>
      <c r="F430" s="4">
        <f>ROUND(Source!BA410,O430)</f>
        <v>0</v>
      </c>
      <c r="G430" s="4" t="s">
        <v>160</v>
      </c>
      <c r="H430" s="4" t="s">
        <v>161</v>
      </c>
      <c r="I430" s="4"/>
      <c r="J430" s="4"/>
      <c r="K430" s="4">
        <v>230</v>
      </c>
      <c r="L430" s="4">
        <v>19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 x14ac:dyDescent="0.2">
      <c r="A431" s="4">
        <v>50</v>
      </c>
      <c r="B431" s="4">
        <v>0</v>
      </c>
      <c r="C431" s="4">
        <v>0</v>
      </c>
      <c r="D431" s="4">
        <v>1</v>
      </c>
      <c r="E431" s="4">
        <v>206</v>
      </c>
      <c r="F431" s="4">
        <f>ROUND(Source!T410,O431)</f>
        <v>0</v>
      </c>
      <c r="G431" s="4" t="s">
        <v>162</v>
      </c>
      <c r="H431" s="4" t="s">
        <v>163</v>
      </c>
      <c r="I431" s="4"/>
      <c r="J431" s="4"/>
      <c r="K431" s="4">
        <v>206</v>
      </c>
      <c r="L431" s="4">
        <v>20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8" x14ac:dyDescent="0.2">
      <c r="A432" s="4">
        <v>50</v>
      </c>
      <c r="B432" s="4">
        <v>0</v>
      </c>
      <c r="C432" s="4">
        <v>0</v>
      </c>
      <c r="D432" s="4">
        <v>1</v>
      </c>
      <c r="E432" s="4">
        <v>207</v>
      </c>
      <c r="F432" s="4">
        <f>Source!U410</f>
        <v>70.73</v>
      </c>
      <c r="G432" s="4" t="s">
        <v>164</v>
      </c>
      <c r="H432" s="4" t="s">
        <v>165</v>
      </c>
      <c r="I432" s="4"/>
      <c r="J432" s="4"/>
      <c r="K432" s="4">
        <v>207</v>
      </c>
      <c r="L432" s="4">
        <v>21</v>
      </c>
      <c r="M432" s="4">
        <v>3</v>
      </c>
      <c r="N432" s="4" t="s">
        <v>3</v>
      </c>
      <c r="O432" s="4">
        <v>-1</v>
      </c>
      <c r="P432" s="4"/>
      <c r="Q432" s="4"/>
      <c r="R432" s="4"/>
      <c r="S432" s="4"/>
      <c r="T432" s="4"/>
      <c r="U432" s="4"/>
      <c r="V432" s="4"/>
      <c r="W432" s="4">
        <v>70.73</v>
      </c>
      <c r="X432" s="4">
        <v>1</v>
      </c>
      <c r="Y432" s="4">
        <v>70.73</v>
      </c>
      <c r="Z432" s="4"/>
      <c r="AA432" s="4"/>
      <c r="AB432" s="4"/>
    </row>
    <row r="433" spans="1:206" x14ac:dyDescent="0.2">
      <c r="A433" s="4">
        <v>50</v>
      </c>
      <c r="B433" s="4">
        <v>0</v>
      </c>
      <c r="C433" s="4">
        <v>0</v>
      </c>
      <c r="D433" s="4">
        <v>1</v>
      </c>
      <c r="E433" s="4">
        <v>208</v>
      </c>
      <c r="F433" s="4">
        <f>Source!V410</f>
        <v>0</v>
      </c>
      <c r="G433" s="4" t="s">
        <v>166</v>
      </c>
      <c r="H433" s="4" t="s">
        <v>167</v>
      </c>
      <c r="I433" s="4"/>
      <c r="J433" s="4"/>
      <c r="K433" s="4">
        <v>208</v>
      </c>
      <c r="L433" s="4">
        <v>22</v>
      </c>
      <c r="M433" s="4">
        <v>3</v>
      </c>
      <c r="N433" s="4" t="s">
        <v>3</v>
      </c>
      <c r="O433" s="4">
        <v>-1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06" x14ac:dyDescent="0.2">
      <c r="A434" s="4">
        <v>50</v>
      </c>
      <c r="B434" s="4">
        <v>0</v>
      </c>
      <c r="C434" s="4">
        <v>0</v>
      </c>
      <c r="D434" s="4">
        <v>1</v>
      </c>
      <c r="E434" s="4">
        <v>209</v>
      </c>
      <c r="F434" s="4">
        <f>ROUND(Source!W410,O434)</f>
        <v>0</v>
      </c>
      <c r="G434" s="4" t="s">
        <v>168</v>
      </c>
      <c r="H434" s="4" t="s">
        <v>169</v>
      </c>
      <c r="I434" s="4"/>
      <c r="J434" s="4"/>
      <c r="K434" s="4">
        <v>209</v>
      </c>
      <c r="L434" s="4">
        <v>23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206" x14ac:dyDescent="0.2">
      <c r="A435" s="4">
        <v>50</v>
      </c>
      <c r="B435" s="4">
        <v>0</v>
      </c>
      <c r="C435" s="4">
        <v>0</v>
      </c>
      <c r="D435" s="4">
        <v>1</v>
      </c>
      <c r="E435" s="4">
        <v>233</v>
      </c>
      <c r="F435" s="4">
        <f>ROUND(Source!BD410,O435)</f>
        <v>0</v>
      </c>
      <c r="G435" s="4" t="s">
        <v>170</v>
      </c>
      <c r="H435" s="4" t="s">
        <v>171</v>
      </c>
      <c r="I435" s="4"/>
      <c r="J435" s="4"/>
      <c r="K435" s="4">
        <v>233</v>
      </c>
      <c r="L435" s="4">
        <v>24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0</v>
      </c>
      <c r="X435" s="4">
        <v>1</v>
      </c>
      <c r="Y435" s="4">
        <v>0</v>
      </c>
      <c r="Z435" s="4"/>
      <c r="AA435" s="4"/>
      <c r="AB435" s="4"/>
    </row>
    <row r="436" spans="1:206" x14ac:dyDescent="0.2">
      <c r="A436" s="4">
        <v>50</v>
      </c>
      <c r="B436" s="4">
        <v>0</v>
      </c>
      <c r="C436" s="4">
        <v>0</v>
      </c>
      <c r="D436" s="4">
        <v>1</v>
      </c>
      <c r="E436" s="4">
        <v>210</v>
      </c>
      <c r="F436" s="4">
        <f>ROUND(Source!X410,O436)</f>
        <v>26845.33</v>
      </c>
      <c r="G436" s="4" t="s">
        <v>172</v>
      </c>
      <c r="H436" s="4" t="s">
        <v>173</v>
      </c>
      <c r="I436" s="4"/>
      <c r="J436" s="4"/>
      <c r="K436" s="4">
        <v>210</v>
      </c>
      <c r="L436" s="4">
        <v>25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26845.33</v>
      </c>
      <c r="X436" s="4">
        <v>1</v>
      </c>
      <c r="Y436" s="4">
        <v>26845.33</v>
      </c>
      <c r="Z436" s="4"/>
      <c r="AA436" s="4"/>
      <c r="AB436" s="4"/>
    </row>
    <row r="437" spans="1:206" x14ac:dyDescent="0.2">
      <c r="A437" s="4">
        <v>50</v>
      </c>
      <c r="B437" s="4">
        <v>0</v>
      </c>
      <c r="C437" s="4">
        <v>0</v>
      </c>
      <c r="D437" s="4">
        <v>1</v>
      </c>
      <c r="E437" s="4">
        <v>211</v>
      </c>
      <c r="F437" s="4">
        <f>ROUND(Source!Y410,O437)</f>
        <v>3835.03</v>
      </c>
      <c r="G437" s="4" t="s">
        <v>174</v>
      </c>
      <c r="H437" s="4" t="s">
        <v>175</v>
      </c>
      <c r="I437" s="4"/>
      <c r="J437" s="4"/>
      <c r="K437" s="4">
        <v>211</v>
      </c>
      <c r="L437" s="4">
        <v>26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3835.03</v>
      </c>
      <c r="X437" s="4">
        <v>1</v>
      </c>
      <c r="Y437" s="4">
        <v>3835.03</v>
      </c>
      <c r="Z437" s="4"/>
      <c r="AA437" s="4"/>
      <c r="AB437" s="4"/>
    </row>
    <row r="438" spans="1:206" x14ac:dyDescent="0.2">
      <c r="A438" s="4">
        <v>50</v>
      </c>
      <c r="B438" s="4">
        <v>0</v>
      </c>
      <c r="C438" s="4">
        <v>0</v>
      </c>
      <c r="D438" s="4">
        <v>1</v>
      </c>
      <c r="E438" s="4">
        <v>224</v>
      </c>
      <c r="F438" s="4">
        <f>ROUND(Source!AR410,O438)</f>
        <v>69942.95</v>
      </c>
      <c r="G438" s="4" t="s">
        <v>176</v>
      </c>
      <c r="H438" s="4" t="s">
        <v>177</v>
      </c>
      <c r="I438" s="4"/>
      <c r="J438" s="4"/>
      <c r="K438" s="4">
        <v>224</v>
      </c>
      <c r="L438" s="4">
        <v>27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69942.95</v>
      </c>
      <c r="X438" s="4">
        <v>1</v>
      </c>
      <c r="Y438" s="4">
        <v>69942.95</v>
      </c>
      <c r="Z438" s="4"/>
      <c r="AA438" s="4"/>
      <c r="AB438" s="4"/>
    </row>
    <row r="440" spans="1:206" x14ac:dyDescent="0.2">
      <c r="A440" s="2">
        <v>51</v>
      </c>
      <c r="B440" s="2">
        <f>B296</f>
        <v>1</v>
      </c>
      <c r="C440" s="2">
        <f>A296</f>
        <v>3</v>
      </c>
      <c r="D440" s="2">
        <f>ROW(A296)</f>
        <v>296</v>
      </c>
      <c r="E440" s="2"/>
      <c r="F440" s="2" t="str">
        <f>IF(F296&lt;&gt;"",F296,"")</f>
        <v>Новая локальная смета</v>
      </c>
      <c r="G440" s="2" t="str">
        <f>IF(G296&lt;&gt;"",G296,"")</f>
        <v>Техническое обслуживание инженерных систем ИТП</v>
      </c>
      <c r="H440" s="2">
        <v>0</v>
      </c>
      <c r="I440" s="2"/>
      <c r="J440" s="2"/>
      <c r="K440" s="2"/>
      <c r="L440" s="2"/>
      <c r="M440" s="2"/>
      <c r="N440" s="2"/>
      <c r="O440" s="2">
        <f t="shared" ref="O440:T440" si="324">ROUND(O410+AB440,2)</f>
        <v>39105.43</v>
      </c>
      <c r="P440" s="2">
        <f t="shared" si="324"/>
        <v>486.68</v>
      </c>
      <c r="Q440" s="2">
        <f t="shared" si="324"/>
        <v>268.27999999999997</v>
      </c>
      <c r="R440" s="2">
        <f t="shared" si="324"/>
        <v>145.52000000000001</v>
      </c>
      <c r="S440" s="2">
        <f t="shared" si="324"/>
        <v>38350.47</v>
      </c>
      <c r="T440" s="2">
        <f t="shared" si="324"/>
        <v>0</v>
      </c>
      <c r="U440" s="2">
        <f>U410+AH440</f>
        <v>70.73</v>
      </c>
      <c r="V440" s="2">
        <f>V410+AI440</f>
        <v>0</v>
      </c>
      <c r="W440" s="2">
        <f>ROUND(W410+AJ440,2)</f>
        <v>0</v>
      </c>
      <c r="X440" s="2">
        <f>ROUND(X410+AK440,2)</f>
        <v>26845.33</v>
      </c>
      <c r="Y440" s="2">
        <f>ROUND(Y410+AL440,2)</f>
        <v>3835.03</v>
      </c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>
        <f t="shared" ref="AO440:BD440" si="325">ROUND(AO410+BX440,2)</f>
        <v>0</v>
      </c>
      <c r="AP440" s="2">
        <f t="shared" si="325"/>
        <v>0</v>
      </c>
      <c r="AQ440" s="2">
        <f t="shared" si="325"/>
        <v>0</v>
      </c>
      <c r="AR440" s="2">
        <f t="shared" si="325"/>
        <v>69942.95</v>
      </c>
      <c r="AS440" s="2">
        <f t="shared" si="325"/>
        <v>0</v>
      </c>
      <c r="AT440" s="2">
        <f t="shared" si="325"/>
        <v>0</v>
      </c>
      <c r="AU440" s="2">
        <f t="shared" si="325"/>
        <v>69942.95</v>
      </c>
      <c r="AV440" s="2">
        <f t="shared" si="325"/>
        <v>486.68</v>
      </c>
      <c r="AW440" s="2">
        <f t="shared" si="325"/>
        <v>486.68</v>
      </c>
      <c r="AX440" s="2">
        <f t="shared" si="325"/>
        <v>0</v>
      </c>
      <c r="AY440" s="2">
        <f t="shared" si="325"/>
        <v>486.68</v>
      </c>
      <c r="AZ440" s="2">
        <f t="shared" si="325"/>
        <v>0</v>
      </c>
      <c r="BA440" s="2">
        <f t="shared" si="325"/>
        <v>0</v>
      </c>
      <c r="BB440" s="2">
        <f t="shared" si="325"/>
        <v>0</v>
      </c>
      <c r="BC440" s="2">
        <f t="shared" si="325"/>
        <v>0</v>
      </c>
      <c r="BD440" s="2">
        <f t="shared" si="325"/>
        <v>0</v>
      </c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>
        <v>0</v>
      </c>
    </row>
    <row r="442" spans="1:206" x14ac:dyDescent="0.2">
      <c r="A442" s="4">
        <v>50</v>
      </c>
      <c r="B442" s="4">
        <v>0</v>
      </c>
      <c r="C442" s="4">
        <v>0</v>
      </c>
      <c r="D442" s="4">
        <v>1</v>
      </c>
      <c r="E442" s="4">
        <v>201</v>
      </c>
      <c r="F442" s="4">
        <f>ROUND(Source!O440,O442)</f>
        <v>39105.43</v>
      </c>
      <c r="G442" s="4" t="s">
        <v>124</v>
      </c>
      <c r="H442" s="4" t="s">
        <v>125</v>
      </c>
      <c r="I442" s="4"/>
      <c r="J442" s="4"/>
      <c r="K442" s="4">
        <v>201</v>
      </c>
      <c r="L442" s="4">
        <v>1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39105.43</v>
      </c>
      <c r="X442" s="4">
        <v>1</v>
      </c>
      <c r="Y442" s="4">
        <v>39105.43</v>
      </c>
      <c r="Z442" s="4"/>
      <c r="AA442" s="4"/>
      <c r="AB442" s="4"/>
    </row>
    <row r="443" spans="1:206" x14ac:dyDescent="0.2">
      <c r="A443" s="4">
        <v>50</v>
      </c>
      <c r="B443" s="4">
        <v>0</v>
      </c>
      <c r="C443" s="4">
        <v>0</v>
      </c>
      <c r="D443" s="4">
        <v>1</v>
      </c>
      <c r="E443" s="4">
        <v>202</v>
      </c>
      <c r="F443" s="4">
        <f>ROUND(Source!P440,O443)</f>
        <v>486.68</v>
      </c>
      <c r="G443" s="4" t="s">
        <v>126</v>
      </c>
      <c r="H443" s="4" t="s">
        <v>127</v>
      </c>
      <c r="I443" s="4"/>
      <c r="J443" s="4"/>
      <c r="K443" s="4">
        <v>202</v>
      </c>
      <c r="L443" s="4">
        <v>2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486.68</v>
      </c>
      <c r="X443" s="4">
        <v>1</v>
      </c>
      <c r="Y443" s="4">
        <v>486.68</v>
      </c>
      <c r="Z443" s="4"/>
      <c r="AA443" s="4"/>
      <c r="AB443" s="4"/>
    </row>
    <row r="444" spans="1:206" x14ac:dyDescent="0.2">
      <c r="A444" s="4">
        <v>50</v>
      </c>
      <c r="B444" s="4">
        <v>0</v>
      </c>
      <c r="C444" s="4">
        <v>0</v>
      </c>
      <c r="D444" s="4">
        <v>1</v>
      </c>
      <c r="E444" s="4">
        <v>222</v>
      </c>
      <c r="F444" s="4">
        <f>ROUND(Source!AO440,O444)</f>
        <v>0</v>
      </c>
      <c r="G444" s="4" t="s">
        <v>128</v>
      </c>
      <c r="H444" s="4" t="s">
        <v>129</v>
      </c>
      <c r="I444" s="4"/>
      <c r="J444" s="4"/>
      <c r="K444" s="4">
        <v>222</v>
      </c>
      <c r="L444" s="4">
        <v>3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0</v>
      </c>
      <c r="X444" s="4">
        <v>1</v>
      </c>
      <c r="Y444" s="4">
        <v>0</v>
      </c>
      <c r="Z444" s="4"/>
      <c r="AA444" s="4"/>
      <c r="AB444" s="4"/>
    </row>
    <row r="445" spans="1:206" x14ac:dyDescent="0.2">
      <c r="A445" s="4">
        <v>50</v>
      </c>
      <c r="B445" s="4">
        <v>0</v>
      </c>
      <c r="C445" s="4">
        <v>0</v>
      </c>
      <c r="D445" s="4">
        <v>1</v>
      </c>
      <c r="E445" s="4">
        <v>225</v>
      </c>
      <c r="F445" s="4">
        <f>ROUND(Source!AV440,O445)</f>
        <v>486.68</v>
      </c>
      <c r="G445" s="4" t="s">
        <v>130</v>
      </c>
      <c r="H445" s="4" t="s">
        <v>131</v>
      </c>
      <c r="I445" s="4"/>
      <c r="J445" s="4"/>
      <c r="K445" s="4">
        <v>225</v>
      </c>
      <c r="L445" s="4">
        <v>4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486.68</v>
      </c>
      <c r="X445" s="4">
        <v>1</v>
      </c>
      <c r="Y445" s="4">
        <v>486.68</v>
      </c>
      <c r="Z445" s="4"/>
      <c r="AA445" s="4"/>
      <c r="AB445" s="4"/>
    </row>
    <row r="446" spans="1:206" x14ac:dyDescent="0.2">
      <c r="A446" s="4">
        <v>50</v>
      </c>
      <c r="B446" s="4">
        <v>0</v>
      </c>
      <c r="C446" s="4">
        <v>0</v>
      </c>
      <c r="D446" s="4">
        <v>1</v>
      </c>
      <c r="E446" s="4">
        <v>226</v>
      </c>
      <c r="F446" s="4">
        <f>ROUND(Source!AW440,O446)</f>
        <v>486.68</v>
      </c>
      <c r="G446" s="4" t="s">
        <v>132</v>
      </c>
      <c r="H446" s="4" t="s">
        <v>133</v>
      </c>
      <c r="I446" s="4"/>
      <c r="J446" s="4"/>
      <c r="K446" s="4">
        <v>226</v>
      </c>
      <c r="L446" s="4">
        <v>5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486.68</v>
      </c>
      <c r="X446" s="4">
        <v>1</v>
      </c>
      <c r="Y446" s="4">
        <v>486.68</v>
      </c>
      <c r="Z446" s="4"/>
      <c r="AA446" s="4"/>
      <c r="AB446" s="4"/>
    </row>
    <row r="447" spans="1:206" x14ac:dyDescent="0.2">
      <c r="A447" s="4">
        <v>50</v>
      </c>
      <c r="B447" s="4">
        <v>0</v>
      </c>
      <c r="C447" s="4">
        <v>0</v>
      </c>
      <c r="D447" s="4">
        <v>1</v>
      </c>
      <c r="E447" s="4">
        <v>227</v>
      </c>
      <c r="F447" s="4">
        <f>ROUND(Source!AX440,O447)</f>
        <v>0</v>
      </c>
      <c r="G447" s="4" t="s">
        <v>134</v>
      </c>
      <c r="H447" s="4" t="s">
        <v>135</v>
      </c>
      <c r="I447" s="4"/>
      <c r="J447" s="4"/>
      <c r="K447" s="4">
        <v>227</v>
      </c>
      <c r="L447" s="4">
        <v>6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06" x14ac:dyDescent="0.2">
      <c r="A448" s="4">
        <v>50</v>
      </c>
      <c r="B448" s="4">
        <v>0</v>
      </c>
      <c r="C448" s="4">
        <v>0</v>
      </c>
      <c r="D448" s="4">
        <v>1</v>
      </c>
      <c r="E448" s="4">
        <v>228</v>
      </c>
      <c r="F448" s="4">
        <f>ROUND(Source!AY440,O448)</f>
        <v>486.68</v>
      </c>
      <c r="G448" s="4" t="s">
        <v>136</v>
      </c>
      <c r="H448" s="4" t="s">
        <v>137</v>
      </c>
      <c r="I448" s="4"/>
      <c r="J448" s="4"/>
      <c r="K448" s="4">
        <v>228</v>
      </c>
      <c r="L448" s="4">
        <v>7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486.68</v>
      </c>
      <c r="X448" s="4">
        <v>1</v>
      </c>
      <c r="Y448" s="4">
        <v>486.68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216</v>
      </c>
      <c r="F449" s="4">
        <f>ROUND(Source!AP440,O449)</f>
        <v>0</v>
      </c>
      <c r="G449" s="4" t="s">
        <v>138</v>
      </c>
      <c r="H449" s="4" t="s">
        <v>139</v>
      </c>
      <c r="I449" s="4"/>
      <c r="J449" s="4"/>
      <c r="K449" s="4">
        <v>216</v>
      </c>
      <c r="L449" s="4">
        <v>8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0</v>
      </c>
      <c r="X449" s="4">
        <v>1</v>
      </c>
      <c r="Y449" s="4">
        <v>0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223</v>
      </c>
      <c r="F450" s="4">
        <f>ROUND(Source!AQ440,O450)</f>
        <v>0</v>
      </c>
      <c r="G450" s="4" t="s">
        <v>140</v>
      </c>
      <c r="H450" s="4" t="s">
        <v>141</v>
      </c>
      <c r="I450" s="4"/>
      <c r="J450" s="4"/>
      <c r="K450" s="4">
        <v>223</v>
      </c>
      <c r="L450" s="4">
        <v>9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229</v>
      </c>
      <c r="F451" s="4">
        <f>ROUND(Source!AZ440,O451)</f>
        <v>0</v>
      </c>
      <c r="G451" s="4" t="s">
        <v>142</v>
      </c>
      <c r="H451" s="4" t="s">
        <v>143</v>
      </c>
      <c r="I451" s="4"/>
      <c r="J451" s="4"/>
      <c r="K451" s="4">
        <v>229</v>
      </c>
      <c r="L451" s="4">
        <v>10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0</v>
      </c>
      <c r="X451" s="4">
        <v>1</v>
      </c>
      <c r="Y451" s="4">
        <v>0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203</v>
      </c>
      <c r="F452" s="4">
        <f>ROUND(Source!Q440,O452)</f>
        <v>268.27999999999997</v>
      </c>
      <c r="G452" s="4" t="s">
        <v>144</v>
      </c>
      <c r="H452" s="4" t="s">
        <v>145</v>
      </c>
      <c r="I452" s="4"/>
      <c r="J452" s="4"/>
      <c r="K452" s="4">
        <v>203</v>
      </c>
      <c r="L452" s="4">
        <v>11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268.27999999999997</v>
      </c>
      <c r="X452" s="4">
        <v>1</v>
      </c>
      <c r="Y452" s="4">
        <v>268.27999999999997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231</v>
      </c>
      <c r="F453" s="4">
        <f>ROUND(Source!BB440,O453)</f>
        <v>0</v>
      </c>
      <c r="G453" s="4" t="s">
        <v>146</v>
      </c>
      <c r="H453" s="4" t="s">
        <v>147</v>
      </c>
      <c r="I453" s="4"/>
      <c r="J453" s="4"/>
      <c r="K453" s="4">
        <v>231</v>
      </c>
      <c r="L453" s="4">
        <v>12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204</v>
      </c>
      <c r="F454" s="4">
        <f>ROUND(Source!R440,O454)</f>
        <v>145.52000000000001</v>
      </c>
      <c r="G454" s="4" t="s">
        <v>148</v>
      </c>
      <c r="H454" s="4" t="s">
        <v>149</v>
      </c>
      <c r="I454" s="4"/>
      <c r="J454" s="4"/>
      <c r="K454" s="4">
        <v>204</v>
      </c>
      <c r="L454" s="4">
        <v>13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145.52000000000001</v>
      </c>
      <c r="X454" s="4">
        <v>1</v>
      </c>
      <c r="Y454" s="4">
        <v>145.52000000000001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205</v>
      </c>
      <c r="F455" s="4">
        <f>ROUND(Source!S440,O455)</f>
        <v>38350.47</v>
      </c>
      <c r="G455" s="4" t="s">
        <v>150</v>
      </c>
      <c r="H455" s="4" t="s">
        <v>151</v>
      </c>
      <c r="I455" s="4"/>
      <c r="J455" s="4"/>
      <c r="K455" s="4">
        <v>205</v>
      </c>
      <c r="L455" s="4">
        <v>14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38350.47</v>
      </c>
      <c r="X455" s="4">
        <v>1</v>
      </c>
      <c r="Y455" s="4">
        <v>38350.47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232</v>
      </c>
      <c r="F456" s="4">
        <f>ROUND(Source!BC440,O456)</f>
        <v>0</v>
      </c>
      <c r="G456" s="4" t="s">
        <v>152</v>
      </c>
      <c r="H456" s="4" t="s">
        <v>153</v>
      </c>
      <c r="I456" s="4"/>
      <c r="J456" s="4"/>
      <c r="K456" s="4">
        <v>232</v>
      </c>
      <c r="L456" s="4">
        <v>15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214</v>
      </c>
      <c r="F457" s="4">
        <f>ROUND(Source!AS440,O457)</f>
        <v>0</v>
      </c>
      <c r="G457" s="4" t="s">
        <v>154</v>
      </c>
      <c r="H457" s="4" t="s">
        <v>155</v>
      </c>
      <c r="I457" s="4"/>
      <c r="J457" s="4"/>
      <c r="K457" s="4">
        <v>214</v>
      </c>
      <c r="L457" s="4">
        <v>16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215</v>
      </c>
      <c r="F458" s="4">
        <f>ROUND(Source!AT440,O458)</f>
        <v>0</v>
      </c>
      <c r="G458" s="4" t="s">
        <v>156</v>
      </c>
      <c r="H458" s="4" t="s">
        <v>157</v>
      </c>
      <c r="I458" s="4"/>
      <c r="J458" s="4"/>
      <c r="K458" s="4">
        <v>215</v>
      </c>
      <c r="L458" s="4">
        <v>17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0</v>
      </c>
      <c r="X458" s="4">
        <v>1</v>
      </c>
      <c r="Y458" s="4">
        <v>0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217</v>
      </c>
      <c r="F459" s="4">
        <f>ROUND(Source!AU440,O459)</f>
        <v>69942.95</v>
      </c>
      <c r="G459" s="4" t="s">
        <v>158</v>
      </c>
      <c r="H459" s="4" t="s">
        <v>159</v>
      </c>
      <c r="I459" s="4"/>
      <c r="J459" s="4"/>
      <c r="K459" s="4">
        <v>217</v>
      </c>
      <c r="L459" s="4">
        <v>18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69942.95</v>
      </c>
      <c r="X459" s="4">
        <v>1</v>
      </c>
      <c r="Y459" s="4">
        <v>69942.95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230</v>
      </c>
      <c r="F460" s="4">
        <f>ROUND(Source!BA440,O460)</f>
        <v>0</v>
      </c>
      <c r="G460" s="4" t="s">
        <v>160</v>
      </c>
      <c r="H460" s="4" t="s">
        <v>161</v>
      </c>
      <c r="I460" s="4"/>
      <c r="J460" s="4"/>
      <c r="K460" s="4">
        <v>230</v>
      </c>
      <c r="L460" s="4">
        <v>19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206</v>
      </c>
      <c r="F461" s="4">
        <f>ROUND(Source!T440,O461)</f>
        <v>0</v>
      </c>
      <c r="G461" s="4" t="s">
        <v>162</v>
      </c>
      <c r="H461" s="4" t="s">
        <v>163</v>
      </c>
      <c r="I461" s="4"/>
      <c r="J461" s="4"/>
      <c r="K461" s="4">
        <v>206</v>
      </c>
      <c r="L461" s="4">
        <v>20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207</v>
      </c>
      <c r="F462" s="4">
        <f>Source!U440</f>
        <v>70.73</v>
      </c>
      <c r="G462" s="4" t="s">
        <v>164</v>
      </c>
      <c r="H462" s="4" t="s">
        <v>165</v>
      </c>
      <c r="I462" s="4"/>
      <c r="J462" s="4"/>
      <c r="K462" s="4">
        <v>207</v>
      </c>
      <c r="L462" s="4">
        <v>21</v>
      </c>
      <c r="M462" s="4">
        <v>3</v>
      </c>
      <c r="N462" s="4" t="s">
        <v>3</v>
      </c>
      <c r="O462" s="4">
        <v>-1</v>
      </c>
      <c r="P462" s="4"/>
      <c r="Q462" s="4"/>
      <c r="R462" s="4"/>
      <c r="S462" s="4"/>
      <c r="T462" s="4"/>
      <c r="U462" s="4"/>
      <c r="V462" s="4"/>
      <c r="W462" s="4">
        <v>70.73</v>
      </c>
      <c r="X462" s="4">
        <v>1</v>
      </c>
      <c r="Y462" s="4">
        <v>70.73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208</v>
      </c>
      <c r="F463" s="4">
        <f>Source!V440</f>
        <v>0</v>
      </c>
      <c r="G463" s="4" t="s">
        <v>166</v>
      </c>
      <c r="H463" s="4" t="s">
        <v>167</v>
      </c>
      <c r="I463" s="4"/>
      <c r="J463" s="4"/>
      <c r="K463" s="4">
        <v>208</v>
      </c>
      <c r="L463" s="4">
        <v>22</v>
      </c>
      <c r="M463" s="4">
        <v>3</v>
      </c>
      <c r="N463" s="4" t="s">
        <v>3</v>
      </c>
      <c r="O463" s="4">
        <v>-1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209</v>
      </c>
      <c r="F464" s="4">
        <f>ROUND(Source!W440,O464)</f>
        <v>0</v>
      </c>
      <c r="G464" s="4" t="s">
        <v>168</v>
      </c>
      <c r="H464" s="4" t="s">
        <v>169</v>
      </c>
      <c r="I464" s="4"/>
      <c r="J464" s="4"/>
      <c r="K464" s="4">
        <v>209</v>
      </c>
      <c r="L464" s="4">
        <v>23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06" x14ac:dyDescent="0.2">
      <c r="A465" s="4">
        <v>50</v>
      </c>
      <c r="B465" s="4">
        <v>0</v>
      </c>
      <c r="C465" s="4">
        <v>0</v>
      </c>
      <c r="D465" s="4">
        <v>1</v>
      </c>
      <c r="E465" s="4">
        <v>233</v>
      </c>
      <c r="F465" s="4">
        <f>ROUND(Source!BD440,O465)</f>
        <v>0</v>
      </c>
      <c r="G465" s="4" t="s">
        <v>170</v>
      </c>
      <c r="H465" s="4" t="s">
        <v>171</v>
      </c>
      <c r="I465" s="4"/>
      <c r="J465" s="4"/>
      <c r="K465" s="4">
        <v>233</v>
      </c>
      <c r="L465" s="4">
        <v>24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06" x14ac:dyDescent="0.2">
      <c r="A466" s="4">
        <v>50</v>
      </c>
      <c r="B466" s="4">
        <v>0</v>
      </c>
      <c r="C466" s="4">
        <v>0</v>
      </c>
      <c r="D466" s="4">
        <v>1</v>
      </c>
      <c r="E466" s="4">
        <v>210</v>
      </c>
      <c r="F466" s="4">
        <f>ROUND(Source!X440,O466)</f>
        <v>26845.33</v>
      </c>
      <c r="G466" s="4" t="s">
        <v>172</v>
      </c>
      <c r="H466" s="4" t="s">
        <v>173</v>
      </c>
      <c r="I466" s="4"/>
      <c r="J466" s="4"/>
      <c r="K466" s="4">
        <v>210</v>
      </c>
      <c r="L466" s="4">
        <v>25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26845.33</v>
      </c>
      <c r="X466" s="4">
        <v>1</v>
      </c>
      <c r="Y466" s="4">
        <v>26845.33</v>
      </c>
      <c r="Z466" s="4"/>
      <c r="AA466" s="4"/>
      <c r="AB466" s="4"/>
    </row>
    <row r="467" spans="1:206" x14ac:dyDescent="0.2">
      <c r="A467" s="4">
        <v>50</v>
      </c>
      <c r="B467" s="4">
        <v>0</v>
      </c>
      <c r="C467" s="4">
        <v>0</v>
      </c>
      <c r="D467" s="4">
        <v>1</v>
      </c>
      <c r="E467" s="4">
        <v>211</v>
      </c>
      <c r="F467" s="4">
        <f>ROUND(Source!Y440,O467)</f>
        <v>3835.03</v>
      </c>
      <c r="G467" s="4" t="s">
        <v>174</v>
      </c>
      <c r="H467" s="4" t="s">
        <v>175</v>
      </c>
      <c r="I467" s="4"/>
      <c r="J467" s="4"/>
      <c r="K467" s="4">
        <v>211</v>
      </c>
      <c r="L467" s="4">
        <v>26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3835.03</v>
      </c>
      <c r="X467" s="4">
        <v>1</v>
      </c>
      <c r="Y467" s="4">
        <v>3835.03</v>
      </c>
      <c r="Z467" s="4"/>
      <c r="AA467" s="4"/>
      <c r="AB467" s="4"/>
    </row>
    <row r="468" spans="1:206" x14ac:dyDescent="0.2">
      <c r="A468" s="4">
        <v>50</v>
      </c>
      <c r="B468" s="4">
        <v>0</v>
      </c>
      <c r="C468" s="4">
        <v>0</v>
      </c>
      <c r="D468" s="4">
        <v>1</v>
      </c>
      <c r="E468" s="4">
        <v>224</v>
      </c>
      <c r="F468" s="4">
        <f>ROUND(Source!AR440,O468)</f>
        <v>69942.95</v>
      </c>
      <c r="G468" s="4" t="s">
        <v>176</v>
      </c>
      <c r="H468" s="4" t="s">
        <v>177</v>
      </c>
      <c r="I468" s="4"/>
      <c r="J468" s="4"/>
      <c r="K468" s="4">
        <v>224</v>
      </c>
      <c r="L468" s="4">
        <v>27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69942.95</v>
      </c>
      <c r="X468" s="4">
        <v>1</v>
      </c>
      <c r="Y468" s="4">
        <v>69942.95</v>
      </c>
      <c r="Z468" s="4"/>
      <c r="AA468" s="4"/>
      <c r="AB468" s="4"/>
    </row>
    <row r="470" spans="1:206" x14ac:dyDescent="0.2">
      <c r="A470" s="1">
        <v>3</v>
      </c>
      <c r="B470" s="1">
        <v>1</v>
      </c>
      <c r="C470" s="1"/>
      <c r="D470" s="1">
        <f>ROW(A647)</f>
        <v>647</v>
      </c>
      <c r="E470" s="1"/>
      <c r="F470" s="1" t="s">
        <v>12</v>
      </c>
      <c r="G470" s="1" t="s">
        <v>322</v>
      </c>
      <c r="H470" s="1" t="s">
        <v>3</v>
      </c>
      <c r="I470" s="1">
        <v>0</v>
      </c>
      <c r="J470" s="1" t="s">
        <v>3</v>
      </c>
      <c r="K470" s="1">
        <v>0</v>
      </c>
      <c r="L470" s="1" t="s">
        <v>3</v>
      </c>
      <c r="M470" s="1" t="s">
        <v>3</v>
      </c>
      <c r="N470" s="1"/>
      <c r="O470" s="1"/>
      <c r="P470" s="1"/>
      <c r="Q470" s="1"/>
      <c r="R470" s="1"/>
      <c r="S470" s="1">
        <v>0</v>
      </c>
      <c r="T470" s="1"/>
      <c r="U470" s="1" t="s">
        <v>3</v>
      </c>
      <c r="V470" s="1">
        <v>0</v>
      </c>
      <c r="W470" s="1"/>
      <c r="X470" s="1"/>
      <c r="Y470" s="1"/>
      <c r="Z470" s="1"/>
      <c r="AA470" s="1"/>
      <c r="AB470" s="1" t="s">
        <v>3</v>
      </c>
      <c r="AC470" s="1" t="s">
        <v>3</v>
      </c>
      <c r="AD470" s="1" t="s">
        <v>3</v>
      </c>
      <c r="AE470" s="1" t="s">
        <v>3</v>
      </c>
      <c r="AF470" s="1" t="s">
        <v>3</v>
      </c>
      <c r="AG470" s="1" t="s">
        <v>3</v>
      </c>
      <c r="AH470" s="1"/>
      <c r="AI470" s="1"/>
      <c r="AJ470" s="1"/>
      <c r="AK470" s="1"/>
      <c r="AL470" s="1"/>
      <c r="AM470" s="1"/>
      <c r="AN470" s="1"/>
      <c r="AO470" s="1"/>
      <c r="AP470" s="1" t="s">
        <v>3</v>
      </c>
      <c r="AQ470" s="1" t="s">
        <v>3</v>
      </c>
      <c r="AR470" s="1" t="s">
        <v>3</v>
      </c>
      <c r="AS470" s="1"/>
      <c r="AT470" s="1"/>
      <c r="AU470" s="1"/>
      <c r="AV470" s="1"/>
      <c r="AW470" s="1"/>
      <c r="AX470" s="1"/>
      <c r="AY470" s="1"/>
      <c r="AZ470" s="1" t="s">
        <v>3</v>
      </c>
      <c r="BA470" s="1"/>
      <c r="BB470" s="1" t="s">
        <v>3</v>
      </c>
      <c r="BC470" s="1" t="s">
        <v>3</v>
      </c>
      <c r="BD470" s="1" t="s">
        <v>3</v>
      </c>
      <c r="BE470" s="1" t="s">
        <v>3</v>
      </c>
      <c r="BF470" s="1" t="s">
        <v>3</v>
      </c>
      <c r="BG470" s="1" t="s">
        <v>3</v>
      </c>
      <c r="BH470" s="1" t="s">
        <v>3</v>
      </c>
      <c r="BI470" s="1" t="s">
        <v>3</v>
      </c>
      <c r="BJ470" s="1" t="s">
        <v>3</v>
      </c>
      <c r="BK470" s="1" t="s">
        <v>3</v>
      </c>
      <c r="BL470" s="1" t="s">
        <v>3</v>
      </c>
      <c r="BM470" s="1" t="s">
        <v>3</v>
      </c>
      <c r="BN470" s="1" t="s">
        <v>3</v>
      </c>
      <c r="BO470" s="1" t="s">
        <v>3</v>
      </c>
      <c r="BP470" s="1" t="s">
        <v>3</v>
      </c>
      <c r="BQ470" s="1"/>
      <c r="BR470" s="1"/>
      <c r="BS470" s="1"/>
      <c r="BT470" s="1"/>
      <c r="BU470" s="1"/>
      <c r="BV470" s="1"/>
      <c r="BW470" s="1"/>
      <c r="BX470" s="1">
        <v>0</v>
      </c>
      <c r="BY470" s="1"/>
      <c r="BZ470" s="1"/>
      <c r="CA470" s="1"/>
      <c r="CB470" s="1"/>
      <c r="CC470" s="1"/>
      <c r="CD470" s="1"/>
      <c r="CE470" s="1"/>
      <c r="CF470" s="1">
        <v>0</v>
      </c>
      <c r="CG470" s="1">
        <v>0</v>
      </c>
      <c r="CH470" s="1"/>
      <c r="CI470" s="1" t="s">
        <v>3</v>
      </c>
      <c r="CJ470" s="1" t="s">
        <v>3</v>
      </c>
      <c r="CK470" t="s">
        <v>3</v>
      </c>
      <c r="CL470" t="s">
        <v>3</v>
      </c>
      <c r="CM470" t="s">
        <v>3</v>
      </c>
      <c r="CN470" t="s">
        <v>3</v>
      </c>
      <c r="CO470" t="s">
        <v>3</v>
      </c>
      <c r="CP470" t="s">
        <v>3</v>
      </c>
      <c r="CQ470" t="s">
        <v>3</v>
      </c>
    </row>
    <row r="472" spans="1:206" x14ac:dyDescent="0.2">
      <c r="A472" s="2">
        <v>52</v>
      </c>
      <c r="B472" s="2">
        <f t="shared" ref="B472:G472" si="326">B647</f>
        <v>1</v>
      </c>
      <c r="C472" s="2">
        <f t="shared" si="326"/>
        <v>3</v>
      </c>
      <c r="D472" s="2">
        <f t="shared" si="326"/>
        <v>470</v>
      </c>
      <c r="E472" s="2">
        <f t="shared" si="326"/>
        <v>0</v>
      </c>
      <c r="F472" s="2" t="str">
        <f t="shared" si="326"/>
        <v>Новая локальная смета</v>
      </c>
      <c r="G472" s="2" t="str">
        <f t="shared" si="326"/>
        <v>Техническое обслуживание вентиляции</v>
      </c>
      <c r="H472" s="2"/>
      <c r="I472" s="2"/>
      <c r="J472" s="2"/>
      <c r="K472" s="2"/>
      <c r="L472" s="2"/>
      <c r="M472" s="2"/>
      <c r="N472" s="2"/>
      <c r="O472" s="2">
        <f t="shared" ref="O472:AT472" si="327">O647</f>
        <v>127901.67</v>
      </c>
      <c r="P472" s="2">
        <f t="shared" si="327"/>
        <v>400.84</v>
      </c>
      <c r="Q472" s="2">
        <f t="shared" si="327"/>
        <v>131.72999999999999</v>
      </c>
      <c r="R472" s="2">
        <f t="shared" si="327"/>
        <v>0.71</v>
      </c>
      <c r="S472" s="2">
        <f t="shared" si="327"/>
        <v>127369.1</v>
      </c>
      <c r="T472" s="2">
        <f t="shared" si="327"/>
        <v>0</v>
      </c>
      <c r="U472" s="2">
        <f t="shared" si="327"/>
        <v>223.44</v>
      </c>
      <c r="V472" s="2">
        <f t="shared" si="327"/>
        <v>0</v>
      </c>
      <c r="W472" s="2">
        <f t="shared" si="327"/>
        <v>0</v>
      </c>
      <c r="X472" s="2">
        <f t="shared" si="327"/>
        <v>89158.37</v>
      </c>
      <c r="Y472" s="2">
        <f t="shared" si="327"/>
        <v>12736.92</v>
      </c>
      <c r="Z472" s="2">
        <f t="shared" si="327"/>
        <v>0</v>
      </c>
      <c r="AA472" s="2">
        <f t="shared" si="327"/>
        <v>0</v>
      </c>
      <c r="AB472" s="2">
        <f t="shared" si="327"/>
        <v>0</v>
      </c>
      <c r="AC472" s="2">
        <f t="shared" si="327"/>
        <v>0</v>
      </c>
      <c r="AD472" s="2">
        <f t="shared" si="327"/>
        <v>0</v>
      </c>
      <c r="AE472" s="2">
        <f t="shared" si="327"/>
        <v>0</v>
      </c>
      <c r="AF472" s="2">
        <f t="shared" si="327"/>
        <v>0</v>
      </c>
      <c r="AG472" s="2">
        <f t="shared" si="327"/>
        <v>0</v>
      </c>
      <c r="AH472" s="2">
        <f t="shared" si="327"/>
        <v>0</v>
      </c>
      <c r="AI472" s="2">
        <f t="shared" si="327"/>
        <v>0</v>
      </c>
      <c r="AJ472" s="2">
        <f t="shared" si="327"/>
        <v>0</v>
      </c>
      <c r="AK472" s="2">
        <f t="shared" si="327"/>
        <v>0</v>
      </c>
      <c r="AL472" s="2">
        <f t="shared" si="327"/>
        <v>0</v>
      </c>
      <c r="AM472" s="2">
        <f t="shared" si="327"/>
        <v>0</v>
      </c>
      <c r="AN472" s="2">
        <f t="shared" si="327"/>
        <v>0</v>
      </c>
      <c r="AO472" s="2">
        <f t="shared" si="327"/>
        <v>0</v>
      </c>
      <c r="AP472" s="2">
        <f t="shared" si="327"/>
        <v>0</v>
      </c>
      <c r="AQ472" s="2">
        <f t="shared" si="327"/>
        <v>0</v>
      </c>
      <c r="AR472" s="2">
        <f t="shared" si="327"/>
        <v>229797.71</v>
      </c>
      <c r="AS472" s="2">
        <f t="shared" si="327"/>
        <v>0</v>
      </c>
      <c r="AT472" s="2">
        <f t="shared" si="327"/>
        <v>0</v>
      </c>
      <c r="AU472" s="2">
        <f t="shared" ref="AU472:BZ472" si="328">AU647</f>
        <v>229797.71</v>
      </c>
      <c r="AV472" s="2">
        <f t="shared" si="328"/>
        <v>400.84</v>
      </c>
      <c r="AW472" s="2">
        <f t="shared" si="328"/>
        <v>400.84</v>
      </c>
      <c r="AX472" s="2">
        <f t="shared" si="328"/>
        <v>0</v>
      </c>
      <c r="AY472" s="2">
        <f t="shared" si="328"/>
        <v>400.84</v>
      </c>
      <c r="AZ472" s="2">
        <f t="shared" si="328"/>
        <v>0</v>
      </c>
      <c r="BA472" s="2">
        <f t="shared" si="328"/>
        <v>0</v>
      </c>
      <c r="BB472" s="2">
        <f t="shared" si="328"/>
        <v>0</v>
      </c>
      <c r="BC472" s="2">
        <f t="shared" si="328"/>
        <v>0</v>
      </c>
      <c r="BD472" s="2">
        <f t="shared" si="328"/>
        <v>0</v>
      </c>
      <c r="BE472" s="2">
        <f t="shared" si="328"/>
        <v>0</v>
      </c>
      <c r="BF472" s="2">
        <f t="shared" si="328"/>
        <v>0</v>
      </c>
      <c r="BG472" s="2">
        <f t="shared" si="328"/>
        <v>0</v>
      </c>
      <c r="BH472" s="2">
        <f t="shared" si="328"/>
        <v>0</v>
      </c>
      <c r="BI472" s="2">
        <f t="shared" si="328"/>
        <v>0</v>
      </c>
      <c r="BJ472" s="2">
        <f t="shared" si="328"/>
        <v>0</v>
      </c>
      <c r="BK472" s="2">
        <f t="shared" si="328"/>
        <v>0</v>
      </c>
      <c r="BL472" s="2">
        <f t="shared" si="328"/>
        <v>0</v>
      </c>
      <c r="BM472" s="2">
        <f t="shared" si="328"/>
        <v>0</v>
      </c>
      <c r="BN472" s="2">
        <f t="shared" si="328"/>
        <v>0</v>
      </c>
      <c r="BO472" s="2">
        <f t="shared" si="328"/>
        <v>0</v>
      </c>
      <c r="BP472" s="2">
        <f t="shared" si="328"/>
        <v>0</v>
      </c>
      <c r="BQ472" s="2">
        <f t="shared" si="328"/>
        <v>0</v>
      </c>
      <c r="BR472" s="2">
        <f t="shared" si="328"/>
        <v>0</v>
      </c>
      <c r="BS472" s="2">
        <f t="shared" si="328"/>
        <v>0</v>
      </c>
      <c r="BT472" s="2">
        <f t="shared" si="328"/>
        <v>0</v>
      </c>
      <c r="BU472" s="2">
        <f t="shared" si="328"/>
        <v>0</v>
      </c>
      <c r="BV472" s="2">
        <f t="shared" si="328"/>
        <v>0</v>
      </c>
      <c r="BW472" s="2">
        <f t="shared" si="328"/>
        <v>0</v>
      </c>
      <c r="BX472" s="2">
        <f t="shared" si="328"/>
        <v>0</v>
      </c>
      <c r="BY472" s="2">
        <f t="shared" si="328"/>
        <v>0</v>
      </c>
      <c r="BZ472" s="2">
        <f t="shared" si="328"/>
        <v>0</v>
      </c>
      <c r="CA472" s="2">
        <f t="shared" ref="CA472:DF472" si="329">CA647</f>
        <v>0</v>
      </c>
      <c r="CB472" s="2">
        <f t="shared" si="329"/>
        <v>0</v>
      </c>
      <c r="CC472" s="2">
        <f t="shared" si="329"/>
        <v>0</v>
      </c>
      <c r="CD472" s="2">
        <f t="shared" si="329"/>
        <v>0</v>
      </c>
      <c r="CE472" s="2">
        <f t="shared" si="329"/>
        <v>0</v>
      </c>
      <c r="CF472" s="2">
        <f t="shared" si="329"/>
        <v>0</v>
      </c>
      <c r="CG472" s="2">
        <f t="shared" si="329"/>
        <v>0</v>
      </c>
      <c r="CH472" s="2">
        <f t="shared" si="329"/>
        <v>0</v>
      </c>
      <c r="CI472" s="2">
        <f t="shared" si="329"/>
        <v>0</v>
      </c>
      <c r="CJ472" s="2">
        <f t="shared" si="329"/>
        <v>0</v>
      </c>
      <c r="CK472" s="2">
        <f t="shared" si="329"/>
        <v>0</v>
      </c>
      <c r="CL472" s="2">
        <f t="shared" si="329"/>
        <v>0</v>
      </c>
      <c r="CM472" s="2">
        <f t="shared" si="329"/>
        <v>0</v>
      </c>
      <c r="CN472" s="2">
        <f t="shared" si="329"/>
        <v>0</v>
      </c>
      <c r="CO472" s="2">
        <f t="shared" si="329"/>
        <v>0</v>
      </c>
      <c r="CP472" s="2">
        <f t="shared" si="329"/>
        <v>0</v>
      </c>
      <c r="CQ472" s="2">
        <f t="shared" si="329"/>
        <v>0</v>
      </c>
      <c r="CR472" s="2">
        <f t="shared" si="329"/>
        <v>0</v>
      </c>
      <c r="CS472" s="2">
        <f t="shared" si="329"/>
        <v>0</v>
      </c>
      <c r="CT472" s="2">
        <f t="shared" si="329"/>
        <v>0</v>
      </c>
      <c r="CU472" s="2">
        <f t="shared" si="329"/>
        <v>0</v>
      </c>
      <c r="CV472" s="2">
        <f t="shared" si="329"/>
        <v>0</v>
      </c>
      <c r="CW472" s="2">
        <f t="shared" si="329"/>
        <v>0</v>
      </c>
      <c r="CX472" s="2">
        <f t="shared" si="329"/>
        <v>0</v>
      </c>
      <c r="CY472" s="2">
        <f t="shared" si="329"/>
        <v>0</v>
      </c>
      <c r="CZ472" s="2">
        <f t="shared" si="329"/>
        <v>0</v>
      </c>
      <c r="DA472" s="2">
        <f t="shared" si="329"/>
        <v>0</v>
      </c>
      <c r="DB472" s="2">
        <f t="shared" si="329"/>
        <v>0</v>
      </c>
      <c r="DC472" s="2">
        <f t="shared" si="329"/>
        <v>0</v>
      </c>
      <c r="DD472" s="2">
        <f t="shared" si="329"/>
        <v>0</v>
      </c>
      <c r="DE472" s="2">
        <f t="shared" si="329"/>
        <v>0</v>
      </c>
      <c r="DF472" s="2">
        <f t="shared" si="329"/>
        <v>0</v>
      </c>
      <c r="DG472" s="3">
        <f t="shared" ref="DG472:EL472" si="330">DG647</f>
        <v>0</v>
      </c>
      <c r="DH472" s="3">
        <f t="shared" si="330"/>
        <v>0</v>
      </c>
      <c r="DI472" s="3">
        <f t="shared" si="330"/>
        <v>0</v>
      </c>
      <c r="DJ472" s="3">
        <f t="shared" si="330"/>
        <v>0</v>
      </c>
      <c r="DK472" s="3">
        <f t="shared" si="330"/>
        <v>0</v>
      </c>
      <c r="DL472" s="3">
        <f t="shared" si="330"/>
        <v>0</v>
      </c>
      <c r="DM472" s="3">
        <f t="shared" si="330"/>
        <v>0</v>
      </c>
      <c r="DN472" s="3">
        <f t="shared" si="330"/>
        <v>0</v>
      </c>
      <c r="DO472" s="3">
        <f t="shared" si="330"/>
        <v>0</v>
      </c>
      <c r="DP472" s="3">
        <f t="shared" si="330"/>
        <v>0</v>
      </c>
      <c r="DQ472" s="3">
        <f t="shared" si="330"/>
        <v>0</v>
      </c>
      <c r="DR472" s="3">
        <f t="shared" si="330"/>
        <v>0</v>
      </c>
      <c r="DS472" s="3">
        <f t="shared" si="330"/>
        <v>0</v>
      </c>
      <c r="DT472" s="3">
        <f t="shared" si="330"/>
        <v>0</v>
      </c>
      <c r="DU472" s="3">
        <f t="shared" si="330"/>
        <v>0</v>
      </c>
      <c r="DV472" s="3">
        <f t="shared" si="330"/>
        <v>0</v>
      </c>
      <c r="DW472" s="3">
        <f t="shared" si="330"/>
        <v>0</v>
      </c>
      <c r="DX472" s="3">
        <f t="shared" si="330"/>
        <v>0</v>
      </c>
      <c r="DY472" s="3">
        <f t="shared" si="330"/>
        <v>0</v>
      </c>
      <c r="DZ472" s="3">
        <f t="shared" si="330"/>
        <v>0</v>
      </c>
      <c r="EA472" s="3">
        <f t="shared" si="330"/>
        <v>0</v>
      </c>
      <c r="EB472" s="3">
        <f t="shared" si="330"/>
        <v>0</v>
      </c>
      <c r="EC472" s="3">
        <f t="shared" si="330"/>
        <v>0</v>
      </c>
      <c r="ED472" s="3">
        <f t="shared" si="330"/>
        <v>0</v>
      </c>
      <c r="EE472" s="3">
        <f t="shared" si="330"/>
        <v>0</v>
      </c>
      <c r="EF472" s="3">
        <f t="shared" si="330"/>
        <v>0</v>
      </c>
      <c r="EG472" s="3">
        <f t="shared" si="330"/>
        <v>0</v>
      </c>
      <c r="EH472" s="3">
        <f t="shared" si="330"/>
        <v>0</v>
      </c>
      <c r="EI472" s="3">
        <f t="shared" si="330"/>
        <v>0</v>
      </c>
      <c r="EJ472" s="3">
        <f t="shared" si="330"/>
        <v>0</v>
      </c>
      <c r="EK472" s="3">
        <f t="shared" si="330"/>
        <v>0</v>
      </c>
      <c r="EL472" s="3">
        <f t="shared" si="330"/>
        <v>0</v>
      </c>
      <c r="EM472" s="3">
        <f t="shared" ref="EM472:FR472" si="331">EM647</f>
        <v>0</v>
      </c>
      <c r="EN472" s="3">
        <f t="shared" si="331"/>
        <v>0</v>
      </c>
      <c r="EO472" s="3">
        <f t="shared" si="331"/>
        <v>0</v>
      </c>
      <c r="EP472" s="3">
        <f t="shared" si="331"/>
        <v>0</v>
      </c>
      <c r="EQ472" s="3">
        <f t="shared" si="331"/>
        <v>0</v>
      </c>
      <c r="ER472" s="3">
        <f t="shared" si="331"/>
        <v>0</v>
      </c>
      <c r="ES472" s="3">
        <f t="shared" si="331"/>
        <v>0</v>
      </c>
      <c r="ET472" s="3">
        <f t="shared" si="331"/>
        <v>0</v>
      </c>
      <c r="EU472" s="3">
        <f t="shared" si="331"/>
        <v>0</v>
      </c>
      <c r="EV472" s="3">
        <f t="shared" si="331"/>
        <v>0</v>
      </c>
      <c r="EW472" s="3">
        <f t="shared" si="331"/>
        <v>0</v>
      </c>
      <c r="EX472" s="3">
        <f t="shared" si="331"/>
        <v>0</v>
      </c>
      <c r="EY472" s="3">
        <f t="shared" si="331"/>
        <v>0</v>
      </c>
      <c r="EZ472" s="3">
        <f t="shared" si="331"/>
        <v>0</v>
      </c>
      <c r="FA472" s="3">
        <f t="shared" si="331"/>
        <v>0</v>
      </c>
      <c r="FB472" s="3">
        <f t="shared" si="331"/>
        <v>0</v>
      </c>
      <c r="FC472" s="3">
        <f t="shared" si="331"/>
        <v>0</v>
      </c>
      <c r="FD472" s="3">
        <f t="shared" si="331"/>
        <v>0</v>
      </c>
      <c r="FE472" s="3">
        <f t="shared" si="331"/>
        <v>0</v>
      </c>
      <c r="FF472" s="3">
        <f t="shared" si="331"/>
        <v>0</v>
      </c>
      <c r="FG472" s="3">
        <f t="shared" si="331"/>
        <v>0</v>
      </c>
      <c r="FH472" s="3">
        <f t="shared" si="331"/>
        <v>0</v>
      </c>
      <c r="FI472" s="3">
        <f t="shared" si="331"/>
        <v>0</v>
      </c>
      <c r="FJ472" s="3">
        <f t="shared" si="331"/>
        <v>0</v>
      </c>
      <c r="FK472" s="3">
        <f t="shared" si="331"/>
        <v>0</v>
      </c>
      <c r="FL472" s="3">
        <f t="shared" si="331"/>
        <v>0</v>
      </c>
      <c r="FM472" s="3">
        <f t="shared" si="331"/>
        <v>0</v>
      </c>
      <c r="FN472" s="3">
        <f t="shared" si="331"/>
        <v>0</v>
      </c>
      <c r="FO472" s="3">
        <f t="shared" si="331"/>
        <v>0</v>
      </c>
      <c r="FP472" s="3">
        <f t="shared" si="331"/>
        <v>0</v>
      </c>
      <c r="FQ472" s="3">
        <f t="shared" si="331"/>
        <v>0</v>
      </c>
      <c r="FR472" s="3">
        <f t="shared" si="331"/>
        <v>0</v>
      </c>
      <c r="FS472" s="3">
        <f t="shared" ref="FS472:GX472" si="332">FS647</f>
        <v>0</v>
      </c>
      <c r="FT472" s="3">
        <f t="shared" si="332"/>
        <v>0</v>
      </c>
      <c r="FU472" s="3">
        <f t="shared" si="332"/>
        <v>0</v>
      </c>
      <c r="FV472" s="3">
        <f t="shared" si="332"/>
        <v>0</v>
      </c>
      <c r="FW472" s="3">
        <f t="shared" si="332"/>
        <v>0</v>
      </c>
      <c r="FX472" s="3">
        <f t="shared" si="332"/>
        <v>0</v>
      </c>
      <c r="FY472" s="3">
        <f t="shared" si="332"/>
        <v>0</v>
      </c>
      <c r="FZ472" s="3">
        <f t="shared" si="332"/>
        <v>0</v>
      </c>
      <c r="GA472" s="3">
        <f t="shared" si="332"/>
        <v>0</v>
      </c>
      <c r="GB472" s="3">
        <f t="shared" si="332"/>
        <v>0</v>
      </c>
      <c r="GC472" s="3">
        <f t="shared" si="332"/>
        <v>0</v>
      </c>
      <c r="GD472" s="3">
        <f t="shared" si="332"/>
        <v>0</v>
      </c>
      <c r="GE472" s="3">
        <f t="shared" si="332"/>
        <v>0</v>
      </c>
      <c r="GF472" s="3">
        <f t="shared" si="332"/>
        <v>0</v>
      </c>
      <c r="GG472" s="3">
        <f t="shared" si="332"/>
        <v>0</v>
      </c>
      <c r="GH472" s="3">
        <f t="shared" si="332"/>
        <v>0</v>
      </c>
      <c r="GI472" s="3">
        <f t="shared" si="332"/>
        <v>0</v>
      </c>
      <c r="GJ472" s="3">
        <f t="shared" si="332"/>
        <v>0</v>
      </c>
      <c r="GK472" s="3">
        <f t="shared" si="332"/>
        <v>0</v>
      </c>
      <c r="GL472" s="3">
        <f t="shared" si="332"/>
        <v>0</v>
      </c>
      <c r="GM472" s="3">
        <f t="shared" si="332"/>
        <v>0</v>
      </c>
      <c r="GN472" s="3">
        <f t="shared" si="332"/>
        <v>0</v>
      </c>
      <c r="GO472" s="3">
        <f t="shared" si="332"/>
        <v>0</v>
      </c>
      <c r="GP472" s="3">
        <f t="shared" si="332"/>
        <v>0</v>
      </c>
      <c r="GQ472" s="3">
        <f t="shared" si="332"/>
        <v>0</v>
      </c>
      <c r="GR472" s="3">
        <f t="shared" si="332"/>
        <v>0</v>
      </c>
      <c r="GS472" s="3">
        <f t="shared" si="332"/>
        <v>0</v>
      </c>
      <c r="GT472" s="3">
        <f t="shared" si="332"/>
        <v>0</v>
      </c>
      <c r="GU472" s="3">
        <f t="shared" si="332"/>
        <v>0</v>
      </c>
      <c r="GV472" s="3">
        <f t="shared" si="332"/>
        <v>0</v>
      </c>
      <c r="GW472" s="3">
        <f t="shared" si="332"/>
        <v>0</v>
      </c>
      <c r="GX472" s="3">
        <f t="shared" si="332"/>
        <v>0</v>
      </c>
    </row>
    <row r="474" spans="1:206" x14ac:dyDescent="0.2">
      <c r="A474" s="1">
        <v>4</v>
      </c>
      <c r="B474" s="1">
        <v>1</v>
      </c>
      <c r="C474" s="1"/>
      <c r="D474" s="1">
        <f>ROW(A617)</f>
        <v>617</v>
      </c>
      <c r="E474" s="1"/>
      <c r="F474" s="1" t="s">
        <v>14</v>
      </c>
      <c r="G474" s="1" t="s">
        <v>323</v>
      </c>
      <c r="H474" s="1" t="s">
        <v>3</v>
      </c>
      <c r="I474" s="1">
        <v>0</v>
      </c>
      <c r="J474" s="1"/>
      <c r="K474" s="1">
        <v>0</v>
      </c>
      <c r="L474" s="1"/>
      <c r="M474" s="1" t="s">
        <v>3</v>
      </c>
      <c r="N474" s="1"/>
      <c r="O474" s="1"/>
      <c r="P474" s="1"/>
      <c r="Q474" s="1"/>
      <c r="R474" s="1"/>
      <c r="S474" s="1">
        <v>0</v>
      </c>
      <c r="T474" s="1"/>
      <c r="U474" s="1" t="s">
        <v>3</v>
      </c>
      <c r="V474" s="1">
        <v>0</v>
      </c>
      <c r="W474" s="1"/>
      <c r="X474" s="1"/>
      <c r="Y474" s="1"/>
      <c r="Z474" s="1"/>
      <c r="AA474" s="1"/>
      <c r="AB474" s="1" t="s">
        <v>3</v>
      </c>
      <c r="AC474" s="1" t="s">
        <v>3</v>
      </c>
      <c r="AD474" s="1" t="s">
        <v>3</v>
      </c>
      <c r="AE474" s="1" t="s">
        <v>3</v>
      </c>
      <c r="AF474" s="1" t="s">
        <v>3</v>
      </c>
      <c r="AG474" s="1" t="s">
        <v>3</v>
      </c>
      <c r="AH474" s="1"/>
      <c r="AI474" s="1"/>
      <c r="AJ474" s="1"/>
      <c r="AK474" s="1"/>
      <c r="AL474" s="1"/>
      <c r="AM474" s="1"/>
      <c r="AN474" s="1"/>
      <c r="AO474" s="1"/>
      <c r="AP474" s="1" t="s">
        <v>3</v>
      </c>
      <c r="AQ474" s="1" t="s">
        <v>3</v>
      </c>
      <c r="AR474" s="1" t="s">
        <v>3</v>
      </c>
      <c r="AS474" s="1"/>
      <c r="AT474" s="1"/>
      <c r="AU474" s="1"/>
      <c r="AV474" s="1"/>
      <c r="AW474" s="1"/>
      <c r="AX474" s="1"/>
      <c r="AY474" s="1"/>
      <c r="AZ474" s="1" t="s">
        <v>3</v>
      </c>
      <c r="BA474" s="1"/>
      <c r="BB474" s="1" t="s">
        <v>3</v>
      </c>
      <c r="BC474" s="1" t="s">
        <v>3</v>
      </c>
      <c r="BD474" s="1" t="s">
        <v>3</v>
      </c>
      <c r="BE474" s="1" t="s">
        <v>3</v>
      </c>
      <c r="BF474" s="1" t="s">
        <v>3</v>
      </c>
      <c r="BG474" s="1" t="s">
        <v>3</v>
      </c>
      <c r="BH474" s="1" t="s">
        <v>3</v>
      </c>
      <c r="BI474" s="1" t="s">
        <v>3</v>
      </c>
      <c r="BJ474" s="1" t="s">
        <v>3</v>
      </c>
      <c r="BK474" s="1" t="s">
        <v>3</v>
      </c>
      <c r="BL474" s="1" t="s">
        <v>3</v>
      </c>
      <c r="BM474" s="1" t="s">
        <v>3</v>
      </c>
      <c r="BN474" s="1" t="s">
        <v>3</v>
      </c>
      <c r="BO474" s="1" t="s">
        <v>3</v>
      </c>
      <c r="BP474" s="1" t="s">
        <v>3</v>
      </c>
      <c r="BQ474" s="1"/>
      <c r="BR474" s="1"/>
      <c r="BS474" s="1"/>
      <c r="BT474" s="1"/>
      <c r="BU474" s="1"/>
      <c r="BV474" s="1"/>
      <c r="BW474" s="1"/>
      <c r="BX474" s="1">
        <v>0</v>
      </c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>
        <v>0</v>
      </c>
    </row>
    <row r="476" spans="1:206" x14ac:dyDescent="0.2">
      <c r="A476" s="2">
        <v>52</v>
      </c>
      <c r="B476" s="2">
        <f t="shared" ref="B476:G476" si="333">B617</f>
        <v>1</v>
      </c>
      <c r="C476" s="2">
        <f t="shared" si="333"/>
        <v>4</v>
      </c>
      <c r="D476" s="2">
        <f t="shared" si="333"/>
        <v>474</v>
      </c>
      <c r="E476" s="2">
        <f t="shared" si="333"/>
        <v>0</v>
      </c>
      <c r="F476" s="2" t="str">
        <f t="shared" si="333"/>
        <v>Новый раздел</v>
      </c>
      <c r="G476" s="2" t="str">
        <f t="shared" si="333"/>
        <v>Вентиляция</v>
      </c>
      <c r="H476" s="2"/>
      <c r="I476" s="2"/>
      <c r="J476" s="2"/>
      <c r="K476" s="2"/>
      <c r="L476" s="2"/>
      <c r="M476" s="2"/>
      <c r="N476" s="2"/>
      <c r="O476" s="2">
        <f t="shared" ref="O476:AT476" si="334">O617</f>
        <v>127901.67</v>
      </c>
      <c r="P476" s="2">
        <f t="shared" si="334"/>
        <v>400.84</v>
      </c>
      <c r="Q476" s="2">
        <f t="shared" si="334"/>
        <v>131.72999999999999</v>
      </c>
      <c r="R476" s="2">
        <f t="shared" si="334"/>
        <v>0.71</v>
      </c>
      <c r="S476" s="2">
        <f t="shared" si="334"/>
        <v>127369.1</v>
      </c>
      <c r="T476" s="2">
        <f t="shared" si="334"/>
        <v>0</v>
      </c>
      <c r="U476" s="2">
        <f t="shared" si="334"/>
        <v>223.44</v>
      </c>
      <c r="V476" s="2">
        <f t="shared" si="334"/>
        <v>0</v>
      </c>
      <c r="W476" s="2">
        <f t="shared" si="334"/>
        <v>0</v>
      </c>
      <c r="X476" s="2">
        <f t="shared" si="334"/>
        <v>89158.37</v>
      </c>
      <c r="Y476" s="2">
        <f t="shared" si="334"/>
        <v>12736.92</v>
      </c>
      <c r="Z476" s="2">
        <f t="shared" si="334"/>
        <v>0</v>
      </c>
      <c r="AA476" s="2">
        <f t="shared" si="334"/>
        <v>0</v>
      </c>
      <c r="AB476" s="2">
        <f t="shared" si="334"/>
        <v>0</v>
      </c>
      <c r="AC476" s="2">
        <f t="shared" si="334"/>
        <v>0</v>
      </c>
      <c r="AD476" s="2">
        <f t="shared" si="334"/>
        <v>0</v>
      </c>
      <c r="AE476" s="2">
        <f t="shared" si="334"/>
        <v>0</v>
      </c>
      <c r="AF476" s="2">
        <f t="shared" si="334"/>
        <v>0</v>
      </c>
      <c r="AG476" s="2">
        <f t="shared" si="334"/>
        <v>0</v>
      </c>
      <c r="AH476" s="2">
        <f t="shared" si="334"/>
        <v>0</v>
      </c>
      <c r="AI476" s="2">
        <f t="shared" si="334"/>
        <v>0</v>
      </c>
      <c r="AJ476" s="2">
        <f t="shared" si="334"/>
        <v>0</v>
      </c>
      <c r="AK476" s="2">
        <f t="shared" si="334"/>
        <v>0</v>
      </c>
      <c r="AL476" s="2">
        <f t="shared" si="334"/>
        <v>0</v>
      </c>
      <c r="AM476" s="2">
        <f t="shared" si="334"/>
        <v>0</v>
      </c>
      <c r="AN476" s="2">
        <f t="shared" si="334"/>
        <v>0</v>
      </c>
      <c r="AO476" s="2">
        <f t="shared" si="334"/>
        <v>0</v>
      </c>
      <c r="AP476" s="2">
        <f t="shared" si="334"/>
        <v>0</v>
      </c>
      <c r="AQ476" s="2">
        <f t="shared" si="334"/>
        <v>0</v>
      </c>
      <c r="AR476" s="2">
        <f t="shared" si="334"/>
        <v>229797.71</v>
      </c>
      <c r="AS476" s="2">
        <f t="shared" si="334"/>
        <v>0</v>
      </c>
      <c r="AT476" s="2">
        <f t="shared" si="334"/>
        <v>0</v>
      </c>
      <c r="AU476" s="2">
        <f t="shared" ref="AU476:BZ476" si="335">AU617</f>
        <v>229797.71</v>
      </c>
      <c r="AV476" s="2">
        <f t="shared" si="335"/>
        <v>400.84</v>
      </c>
      <c r="AW476" s="2">
        <f t="shared" si="335"/>
        <v>400.84</v>
      </c>
      <c r="AX476" s="2">
        <f t="shared" si="335"/>
        <v>0</v>
      </c>
      <c r="AY476" s="2">
        <f t="shared" si="335"/>
        <v>400.84</v>
      </c>
      <c r="AZ476" s="2">
        <f t="shared" si="335"/>
        <v>0</v>
      </c>
      <c r="BA476" s="2">
        <f t="shared" si="335"/>
        <v>0</v>
      </c>
      <c r="BB476" s="2">
        <f t="shared" si="335"/>
        <v>0</v>
      </c>
      <c r="BC476" s="2">
        <f t="shared" si="335"/>
        <v>0</v>
      </c>
      <c r="BD476" s="2">
        <f t="shared" si="335"/>
        <v>0</v>
      </c>
      <c r="BE476" s="2">
        <f t="shared" si="335"/>
        <v>0</v>
      </c>
      <c r="BF476" s="2">
        <f t="shared" si="335"/>
        <v>0</v>
      </c>
      <c r="BG476" s="2">
        <f t="shared" si="335"/>
        <v>0</v>
      </c>
      <c r="BH476" s="2">
        <f t="shared" si="335"/>
        <v>0</v>
      </c>
      <c r="BI476" s="2">
        <f t="shared" si="335"/>
        <v>0</v>
      </c>
      <c r="BJ476" s="2">
        <f t="shared" si="335"/>
        <v>0</v>
      </c>
      <c r="BK476" s="2">
        <f t="shared" si="335"/>
        <v>0</v>
      </c>
      <c r="BL476" s="2">
        <f t="shared" si="335"/>
        <v>0</v>
      </c>
      <c r="BM476" s="2">
        <f t="shared" si="335"/>
        <v>0</v>
      </c>
      <c r="BN476" s="2">
        <f t="shared" si="335"/>
        <v>0</v>
      </c>
      <c r="BO476" s="2">
        <f t="shared" si="335"/>
        <v>0</v>
      </c>
      <c r="BP476" s="2">
        <f t="shared" si="335"/>
        <v>0</v>
      </c>
      <c r="BQ476" s="2">
        <f t="shared" si="335"/>
        <v>0</v>
      </c>
      <c r="BR476" s="2">
        <f t="shared" si="335"/>
        <v>0</v>
      </c>
      <c r="BS476" s="2">
        <f t="shared" si="335"/>
        <v>0</v>
      </c>
      <c r="BT476" s="2">
        <f t="shared" si="335"/>
        <v>0</v>
      </c>
      <c r="BU476" s="2">
        <f t="shared" si="335"/>
        <v>0</v>
      </c>
      <c r="BV476" s="2">
        <f t="shared" si="335"/>
        <v>0</v>
      </c>
      <c r="BW476" s="2">
        <f t="shared" si="335"/>
        <v>0</v>
      </c>
      <c r="BX476" s="2">
        <f t="shared" si="335"/>
        <v>0</v>
      </c>
      <c r="BY476" s="2">
        <f t="shared" si="335"/>
        <v>0</v>
      </c>
      <c r="BZ476" s="2">
        <f t="shared" si="335"/>
        <v>0</v>
      </c>
      <c r="CA476" s="2">
        <f t="shared" ref="CA476:DF476" si="336">CA617</f>
        <v>0</v>
      </c>
      <c r="CB476" s="2">
        <f t="shared" si="336"/>
        <v>0</v>
      </c>
      <c r="CC476" s="2">
        <f t="shared" si="336"/>
        <v>0</v>
      </c>
      <c r="CD476" s="2">
        <f t="shared" si="336"/>
        <v>0</v>
      </c>
      <c r="CE476" s="2">
        <f t="shared" si="336"/>
        <v>0</v>
      </c>
      <c r="CF476" s="2">
        <f t="shared" si="336"/>
        <v>0</v>
      </c>
      <c r="CG476" s="2">
        <f t="shared" si="336"/>
        <v>0</v>
      </c>
      <c r="CH476" s="2">
        <f t="shared" si="336"/>
        <v>0</v>
      </c>
      <c r="CI476" s="2">
        <f t="shared" si="336"/>
        <v>0</v>
      </c>
      <c r="CJ476" s="2">
        <f t="shared" si="336"/>
        <v>0</v>
      </c>
      <c r="CK476" s="2">
        <f t="shared" si="336"/>
        <v>0</v>
      </c>
      <c r="CL476" s="2">
        <f t="shared" si="336"/>
        <v>0</v>
      </c>
      <c r="CM476" s="2">
        <f t="shared" si="336"/>
        <v>0</v>
      </c>
      <c r="CN476" s="2">
        <f t="shared" si="336"/>
        <v>0</v>
      </c>
      <c r="CO476" s="2">
        <f t="shared" si="336"/>
        <v>0</v>
      </c>
      <c r="CP476" s="2">
        <f t="shared" si="336"/>
        <v>0</v>
      </c>
      <c r="CQ476" s="2">
        <f t="shared" si="336"/>
        <v>0</v>
      </c>
      <c r="CR476" s="2">
        <f t="shared" si="336"/>
        <v>0</v>
      </c>
      <c r="CS476" s="2">
        <f t="shared" si="336"/>
        <v>0</v>
      </c>
      <c r="CT476" s="2">
        <f t="shared" si="336"/>
        <v>0</v>
      </c>
      <c r="CU476" s="2">
        <f t="shared" si="336"/>
        <v>0</v>
      </c>
      <c r="CV476" s="2">
        <f t="shared" si="336"/>
        <v>0</v>
      </c>
      <c r="CW476" s="2">
        <f t="shared" si="336"/>
        <v>0</v>
      </c>
      <c r="CX476" s="2">
        <f t="shared" si="336"/>
        <v>0</v>
      </c>
      <c r="CY476" s="2">
        <f t="shared" si="336"/>
        <v>0</v>
      </c>
      <c r="CZ476" s="2">
        <f t="shared" si="336"/>
        <v>0</v>
      </c>
      <c r="DA476" s="2">
        <f t="shared" si="336"/>
        <v>0</v>
      </c>
      <c r="DB476" s="2">
        <f t="shared" si="336"/>
        <v>0</v>
      </c>
      <c r="DC476" s="2">
        <f t="shared" si="336"/>
        <v>0</v>
      </c>
      <c r="DD476" s="2">
        <f t="shared" si="336"/>
        <v>0</v>
      </c>
      <c r="DE476" s="2">
        <f t="shared" si="336"/>
        <v>0</v>
      </c>
      <c r="DF476" s="2">
        <f t="shared" si="336"/>
        <v>0</v>
      </c>
      <c r="DG476" s="3">
        <f t="shared" ref="DG476:EL476" si="337">DG617</f>
        <v>0</v>
      </c>
      <c r="DH476" s="3">
        <f t="shared" si="337"/>
        <v>0</v>
      </c>
      <c r="DI476" s="3">
        <f t="shared" si="337"/>
        <v>0</v>
      </c>
      <c r="DJ476" s="3">
        <f t="shared" si="337"/>
        <v>0</v>
      </c>
      <c r="DK476" s="3">
        <f t="shared" si="337"/>
        <v>0</v>
      </c>
      <c r="DL476" s="3">
        <f t="shared" si="337"/>
        <v>0</v>
      </c>
      <c r="DM476" s="3">
        <f t="shared" si="337"/>
        <v>0</v>
      </c>
      <c r="DN476" s="3">
        <f t="shared" si="337"/>
        <v>0</v>
      </c>
      <c r="DO476" s="3">
        <f t="shared" si="337"/>
        <v>0</v>
      </c>
      <c r="DP476" s="3">
        <f t="shared" si="337"/>
        <v>0</v>
      </c>
      <c r="DQ476" s="3">
        <f t="shared" si="337"/>
        <v>0</v>
      </c>
      <c r="DR476" s="3">
        <f t="shared" si="337"/>
        <v>0</v>
      </c>
      <c r="DS476" s="3">
        <f t="shared" si="337"/>
        <v>0</v>
      </c>
      <c r="DT476" s="3">
        <f t="shared" si="337"/>
        <v>0</v>
      </c>
      <c r="DU476" s="3">
        <f t="shared" si="337"/>
        <v>0</v>
      </c>
      <c r="DV476" s="3">
        <f t="shared" si="337"/>
        <v>0</v>
      </c>
      <c r="DW476" s="3">
        <f t="shared" si="337"/>
        <v>0</v>
      </c>
      <c r="DX476" s="3">
        <f t="shared" si="337"/>
        <v>0</v>
      </c>
      <c r="DY476" s="3">
        <f t="shared" si="337"/>
        <v>0</v>
      </c>
      <c r="DZ476" s="3">
        <f t="shared" si="337"/>
        <v>0</v>
      </c>
      <c r="EA476" s="3">
        <f t="shared" si="337"/>
        <v>0</v>
      </c>
      <c r="EB476" s="3">
        <f t="shared" si="337"/>
        <v>0</v>
      </c>
      <c r="EC476" s="3">
        <f t="shared" si="337"/>
        <v>0</v>
      </c>
      <c r="ED476" s="3">
        <f t="shared" si="337"/>
        <v>0</v>
      </c>
      <c r="EE476" s="3">
        <f t="shared" si="337"/>
        <v>0</v>
      </c>
      <c r="EF476" s="3">
        <f t="shared" si="337"/>
        <v>0</v>
      </c>
      <c r="EG476" s="3">
        <f t="shared" si="337"/>
        <v>0</v>
      </c>
      <c r="EH476" s="3">
        <f t="shared" si="337"/>
        <v>0</v>
      </c>
      <c r="EI476" s="3">
        <f t="shared" si="337"/>
        <v>0</v>
      </c>
      <c r="EJ476" s="3">
        <f t="shared" si="337"/>
        <v>0</v>
      </c>
      <c r="EK476" s="3">
        <f t="shared" si="337"/>
        <v>0</v>
      </c>
      <c r="EL476" s="3">
        <f t="shared" si="337"/>
        <v>0</v>
      </c>
      <c r="EM476" s="3">
        <f t="shared" ref="EM476:FR476" si="338">EM617</f>
        <v>0</v>
      </c>
      <c r="EN476" s="3">
        <f t="shared" si="338"/>
        <v>0</v>
      </c>
      <c r="EO476" s="3">
        <f t="shared" si="338"/>
        <v>0</v>
      </c>
      <c r="EP476" s="3">
        <f t="shared" si="338"/>
        <v>0</v>
      </c>
      <c r="EQ476" s="3">
        <f t="shared" si="338"/>
        <v>0</v>
      </c>
      <c r="ER476" s="3">
        <f t="shared" si="338"/>
        <v>0</v>
      </c>
      <c r="ES476" s="3">
        <f t="shared" si="338"/>
        <v>0</v>
      </c>
      <c r="ET476" s="3">
        <f t="shared" si="338"/>
        <v>0</v>
      </c>
      <c r="EU476" s="3">
        <f t="shared" si="338"/>
        <v>0</v>
      </c>
      <c r="EV476" s="3">
        <f t="shared" si="338"/>
        <v>0</v>
      </c>
      <c r="EW476" s="3">
        <f t="shared" si="338"/>
        <v>0</v>
      </c>
      <c r="EX476" s="3">
        <f t="shared" si="338"/>
        <v>0</v>
      </c>
      <c r="EY476" s="3">
        <f t="shared" si="338"/>
        <v>0</v>
      </c>
      <c r="EZ476" s="3">
        <f t="shared" si="338"/>
        <v>0</v>
      </c>
      <c r="FA476" s="3">
        <f t="shared" si="338"/>
        <v>0</v>
      </c>
      <c r="FB476" s="3">
        <f t="shared" si="338"/>
        <v>0</v>
      </c>
      <c r="FC476" s="3">
        <f t="shared" si="338"/>
        <v>0</v>
      </c>
      <c r="FD476" s="3">
        <f t="shared" si="338"/>
        <v>0</v>
      </c>
      <c r="FE476" s="3">
        <f t="shared" si="338"/>
        <v>0</v>
      </c>
      <c r="FF476" s="3">
        <f t="shared" si="338"/>
        <v>0</v>
      </c>
      <c r="FG476" s="3">
        <f t="shared" si="338"/>
        <v>0</v>
      </c>
      <c r="FH476" s="3">
        <f t="shared" si="338"/>
        <v>0</v>
      </c>
      <c r="FI476" s="3">
        <f t="shared" si="338"/>
        <v>0</v>
      </c>
      <c r="FJ476" s="3">
        <f t="shared" si="338"/>
        <v>0</v>
      </c>
      <c r="FK476" s="3">
        <f t="shared" si="338"/>
        <v>0</v>
      </c>
      <c r="FL476" s="3">
        <f t="shared" si="338"/>
        <v>0</v>
      </c>
      <c r="FM476" s="3">
        <f t="shared" si="338"/>
        <v>0</v>
      </c>
      <c r="FN476" s="3">
        <f t="shared" si="338"/>
        <v>0</v>
      </c>
      <c r="FO476" s="3">
        <f t="shared" si="338"/>
        <v>0</v>
      </c>
      <c r="FP476" s="3">
        <f t="shared" si="338"/>
        <v>0</v>
      </c>
      <c r="FQ476" s="3">
        <f t="shared" si="338"/>
        <v>0</v>
      </c>
      <c r="FR476" s="3">
        <f t="shared" si="338"/>
        <v>0</v>
      </c>
      <c r="FS476" s="3">
        <f t="shared" ref="FS476:GX476" si="339">FS617</f>
        <v>0</v>
      </c>
      <c r="FT476" s="3">
        <f t="shared" si="339"/>
        <v>0</v>
      </c>
      <c r="FU476" s="3">
        <f t="shared" si="339"/>
        <v>0</v>
      </c>
      <c r="FV476" s="3">
        <f t="shared" si="339"/>
        <v>0</v>
      </c>
      <c r="FW476" s="3">
        <f t="shared" si="339"/>
        <v>0</v>
      </c>
      <c r="FX476" s="3">
        <f t="shared" si="339"/>
        <v>0</v>
      </c>
      <c r="FY476" s="3">
        <f t="shared" si="339"/>
        <v>0</v>
      </c>
      <c r="FZ476" s="3">
        <f t="shared" si="339"/>
        <v>0</v>
      </c>
      <c r="GA476" s="3">
        <f t="shared" si="339"/>
        <v>0</v>
      </c>
      <c r="GB476" s="3">
        <f t="shared" si="339"/>
        <v>0</v>
      </c>
      <c r="GC476" s="3">
        <f t="shared" si="339"/>
        <v>0</v>
      </c>
      <c r="GD476" s="3">
        <f t="shared" si="339"/>
        <v>0</v>
      </c>
      <c r="GE476" s="3">
        <f t="shared" si="339"/>
        <v>0</v>
      </c>
      <c r="GF476" s="3">
        <f t="shared" si="339"/>
        <v>0</v>
      </c>
      <c r="GG476" s="3">
        <f t="shared" si="339"/>
        <v>0</v>
      </c>
      <c r="GH476" s="3">
        <f t="shared" si="339"/>
        <v>0</v>
      </c>
      <c r="GI476" s="3">
        <f t="shared" si="339"/>
        <v>0</v>
      </c>
      <c r="GJ476" s="3">
        <f t="shared" si="339"/>
        <v>0</v>
      </c>
      <c r="GK476" s="3">
        <f t="shared" si="339"/>
        <v>0</v>
      </c>
      <c r="GL476" s="3">
        <f t="shared" si="339"/>
        <v>0</v>
      </c>
      <c r="GM476" s="3">
        <f t="shared" si="339"/>
        <v>0</v>
      </c>
      <c r="GN476" s="3">
        <f t="shared" si="339"/>
        <v>0</v>
      </c>
      <c r="GO476" s="3">
        <f t="shared" si="339"/>
        <v>0</v>
      </c>
      <c r="GP476" s="3">
        <f t="shared" si="339"/>
        <v>0</v>
      </c>
      <c r="GQ476" s="3">
        <f t="shared" si="339"/>
        <v>0</v>
      </c>
      <c r="GR476" s="3">
        <f t="shared" si="339"/>
        <v>0</v>
      </c>
      <c r="GS476" s="3">
        <f t="shared" si="339"/>
        <v>0</v>
      </c>
      <c r="GT476" s="3">
        <f t="shared" si="339"/>
        <v>0</v>
      </c>
      <c r="GU476" s="3">
        <f t="shared" si="339"/>
        <v>0</v>
      </c>
      <c r="GV476" s="3">
        <f t="shared" si="339"/>
        <v>0</v>
      </c>
      <c r="GW476" s="3">
        <f t="shared" si="339"/>
        <v>0</v>
      </c>
      <c r="GX476" s="3">
        <f t="shared" si="339"/>
        <v>0</v>
      </c>
    </row>
    <row r="478" spans="1:206" x14ac:dyDescent="0.2">
      <c r="A478" s="1">
        <v>5</v>
      </c>
      <c r="B478" s="1">
        <v>1</v>
      </c>
      <c r="C478" s="1"/>
      <c r="D478" s="1">
        <f>ROW(A502)</f>
        <v>502</v>
      </c>
      <c r="E478" s="1"/>
      <c r="F478" s="1" t="s">
        <v>66</v>
      </c>
      <c r="G478" s="1" t="s">
        <v>324</v>
      </c>
      <c r="H478" s="1" t="s">
        <v>3</v>
      </c>
      <c r="I478" s="1">
        <v>0</v>
      </c>
      <c r="J478" s="1"/>
      <c r="K478" s="1">
        <v>0</v>
      </c>
      <c r="L478" s="1"/>
      <c r="M478" s="1" t="s">
        <v>3</v>
      </c>
      <c r="N478" s="1"/>
      <c r="O478" s="1"/>
      <c r="P478" s="1"/>
      <c r="Q478" s="1"/>
      <c r="R478" s="1"/>
      <c r="S478" s="1">
        <v>0</v>
      </c>
      <c r="T478" s="1"/>
      <c r="U478" s="1" t="s">
        <v>3</v>
      </c>
      <c r="V478" s="1">
        <v>0</v>
      </c>
      <c r="W478" s="1"/>
      <c r="X478" s="1"/>
      <c r="Y478" s="1"/>
      <c r="Z478" s="1"/>
      <c r="AA478" s="1"/>
      <c r="AB478" s="1" t="s">
        <v>3</v>
      </c>
      <c r="AC478" s="1" t="s">
        <v>3</v>
      </c>
      <c r="AD478" s="1" t="s">
        <v>3</v>
      </c>
      <c r="AE478" s="1" t="s">
        <v>3</v>
      </c>
      <c r="AF478" s="1" t="s">
        <v>3</v>
      </c>
      <c r="AG478" s="1" t="s">
        <v>3</v>
      </c>
      <c r="AH478" s="1"/>
      <c r="AI478" s="1"/>
      <c r="AJ478" s="1"/>
      <c r="AK478" s="1"/>
      <c r="AL478" s="1"/>
      <c r="AM478" s="1"/>
      <c r="AN478" s="1"/>
      <c r="AO478" s="1"/>
      <c r="AP478" s="1" t="s">
        <v>3</v>
      </c>
      <c r="AQ478" s="1" t="s">
        <v>3</v>
      </c>
      <c r="AR478" s="1" t="s">
        <v>3</v>
      </c>
      <c r="AS478" s="1"/>
      <c r="AT478" s="1"/>
      <c r="AU478" s="1"/>
      <c r="AV478" s="1"/>
      <c r="AW478" s="1"/>
      <c r="AX478" s="1"/>
      <c r="AY478" s="1"/>
      <c r="AZ478" s="1" t="s">
        <v>3</v>
      </c>
      <c r="BA478" s="1"/>
      <c r="BB478" s="1" t="s">
        <v>3</v>
      </c>
      <c r="BC478" s="1" t="s">
        <v>3</v>
      </c>
      <c r="BD478" s="1" t="s">
        <v>3</v>
      </c>
      <c r="BE478" s="1" t="s">
        <v>3</v>
      </c>
      <c r="BF478" s="1" t="s">
        <v>3</v>
      </c>
      <c r="BG478" s="1" t="s">
        <v>3</v>
      </c>
      <c r="BH478" s="1" t="s">
        <v>3</v>
      </c>
      <c r="BI478" s="1" t="s">
        <v>3</v>
      </c>
      <c r="BJ478" s="1" t="s">
        <v>3</v>
      </c>
      <c r="BK478" s="1" t="s">
        <v>3</v>
      </c>
      <c r="BL478" s="1" t="s">
        <v>3</v>
      </c>
      <c r="BM478" s="1" t="s">
        <v>3</v>
      </c>
      <c r="BN478" s="1" t="s">
        <v>3</v>
      </c>
      <c r="BO478" s="1" t="s">
        <v>3</v>
      </c>
      <c r="BP478" s="1" t="s">
        <v>3</v>
      </c>
      <c r="BQ478" s="1"/>
      <c r="BR478" s="1"/>
      <c r="BS478" s="1"/>
      <c r="BT478" s="1"/>
      <c r="BU478" s="1"/>
      <c r="BV478" s="1"/>
      <c r="BW478" s="1"/>
      <c r="BX478" s="1">
        <v>0</v>
      </c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>
        <v>0</v>
      </c>
    </row>
    <row r="480" spans="1:206" x14ac:dyDescent="0.2">
      <c r="A480" s="2">
        <v>52</v>
      </c>
      <c r="B480" s="2">
        <f t="shared" ref="B480:G480" si="340">B502</f>
        <v>1</v>
      </c>
      <c r="C480" s="2">
        <f t="shared" si="340"/>
        <v>5</v>
      </c>
      <c r="D480" s="2">
        <f t="shared" si="340"/>
        <v>478</v>
      </c>
      <c r="E480" s="2">
        <f t="shared" si="340"/>
        <v>0</v>
      </c>
      <c r="F480" s="2" t="str">
        <f t="shared" si="340"/>
        <v>Новый подраздел</v>
      </c>
      <c r="G480" s="2" t="str">
        <f t="shared" si="340"/>
        <v>Общеобменная вентиляция</v>
      </c>
      <c r="H480" s="2"/>
      <c r="I480" s="2"/>
      <c r="J480" s="2"/>
      <c r="K480" s="2"/>
      <c r="L480" s="2"/>
      <c r="M480" s="2"/>
      <c r="N480" s="2"/>
      <c r="O480" s="2">
        <f t="shared" ref="O480:AT480" si="341">O502</f>
        <v>55610.81</v>
      </c>
      <c r="P480" s="2">
        <f t="shared" si="341"/>
        <v>112.85</v>
      </c>
      <c r="Q480" s="2">
        <f t="shared" si="341"/>
        <v>44.96</v>
      </c>
      <c r="R480" s="2">
        <f t="shared" si="341"/>
        <v>0.32</v>
      </c>
      <c r="S480" s="2">
        <f t="shared" si="341"/>
        <v>55453</v>
      </c>
      <c r="T480" s="2">
        <f t="shared" si="341"/>
        <v>0</v>
      </c>
      <c r="U480" s="2">
        <f t="shared" si="341"/>
        <v>97.28</v>
      </c>
      <c r="V480" s="2">
        <f t="shared" si="341"/>
        <v>0</v>
      </c>
      <c r="W480" s="2">
        <f t="shared" si="341"/>
        <v>0</v>
      </c>
      <c r="X480" s="2">
        <f t="shared" si="341"/>
        <v>38817.1</v>
      </c>
      <c r="Y480" s="2">
        <f t="shared" si="341"/>
        <v>5545.3</v>
      </c>
      <c r="Z480" s="2">
        <f t="shared" si="341"/>
        <v>0</v>
      </c>
      <c r="AA480" s="2">
        <f t="shared" si="341"/>
        <v>0</v>
      </c>
      <c r="AB480" s="2">
        <f t="shared" si="341"/>
        <v>55610.81</v>
      </c>
      <c r="AC480" s="2">
        <f t="shared" si="341"/>
        <v>112.85</v>
      </c>
      <c r="AD480" s="2">
        <f t="shared" si="341"/>
        <v>44.96</v>
      </c>
      <c r="AE480" s="2">
        <f t="shared" si="341"/>
        <v>0.32</v>
      </c>
      <c r="AF480" s="2">
        <f t="shared" si="341"/>
        <v>55453</v>
      </c>
      <c r="AG480" s="2">
        <f t="shared" si="341"/>
        <v>0</v>
      </c>
      <c r="AH480" s="2">
        <f t="shared" si="341"/>
        <v>97.28</v>
      </c>
      <c r="AI480" s="2">
        <f t="shared" si="341"/>
        <v>0</v>
      </c>
      <c r="AJ480" s="2">
        <f t="shared" si="341"/>
        <v>0</v>
      </c>
      <c r="AK480" s="2">
        <f t="shared" si="341"/>
        <v>38817.1</v>
      </c>
      <c r="AL480" s="2">
        <f t="shared" si="341"/>
        <v>5545.3</v>
      </c>
      <c r="AM480" s="2">
        <f t="shared" si="341"/>
        <v>0</v>
      </c>
      <c r="AN480" s="2">
        <f t="shared" si="341"/>
        <v>0</v>
      </c>
      <c r="AO480" s="2">
        <f t="shared" si="341"/>
        <v>0</v>
      </c>
      <c r="AP480" s="2">
        <f t="shared" si="341"/>
        <v>0</v>
      </c>
      <c r="AQ480" s="2">
        <f t="shared" si="341"/>
        <v>0</v>
      </c>
      <c r="AR480" s="2">
        <f t="shared" si="341"/>
        <v>99973.55</v>
      </c>
      <c r="AS480" s="2">
        <f t="shared" si="341"/>
        <v>0</v>
      </c>
      <c r="AT480" s="2">
        <f t="shared" si="341"/>
        <v>0</v>
      </c>
      <c r="AU480" s="2">
        <f t="shared" ref="AU480:BZ480" si="342">AU502</f>
        <v>99973.55</v>
      </c>
      <c r="AV480" s="2">
        <f t="shared" si="342"/>
        <v>112.85</v>
      </c>
      <c r="AW480" s="2">
        <f t="shared" si="342"/>
        <v>112.85</v>
      </c>
      <c r="AX480" s="2">
        <f t="shared" si="342"/>
        <v>0</v>
      </c>
      <c r="AY480" s="2">
        <f t="shared" si="342"/>
        <v>112.85</v>
      </c>
      <c r="AZ480" s="2">
        <f t="shared" si="342"/>
        <v>0</v>
      </c>
      <c r="BA480" s="2">
        <f t="shared" si="342"/>
        <v>0</v>
      </c>
      <c r="BB480" s="2">
        <f t="shared" si="342"/>
        <v>0</v>
      </c>
      <c r="BC480" s="2">
        <f t="shared" si="342"/>
        <v>0</v>
      </c>
      <c r="BD480" s="2">
        <f t="shared" si="342"/>
        <v>0</v>
      </c>
      <c r="BE480" s="2">
        <f t="shared" si="342"/>
        <v>0</v>
      </c>
      <c r="BF480" s="2">
        <f t="shared" si="342"/>
        <v>0</v>
      </c>
      <c r="BG480" s="2">
        <f t="shared" si="342"/>
        <v>0</v>
      </c>
      <c r="BH480" s="2">
        <f t="shared" si="342"/>
        <v>0</v>
      </c>
      <c r="BI480" s="2">
        <f t="shared" si="342"/>
        <v>0</v>
      </c>
      <c r="BJ480" s="2">
        <f t="shared" si="342"/>
        <v>0</v>
      </c>
      <c r="BK480" s="2">
        <f t="shared" si="342"/>
        <v>0</v>
      </c>
      <c r="BL480" s="2">
        <f t="shared" si="342"/>
        <v>0</v>
      </c>
      <c r="BM480" s="2">
        <f t="shared" si="342"/>
        <v>0</v>
      </c>
      <c r="BN480" s="2">
        <f t="shared" si="342"/>
        <v>0</v>
      </c>
      <c r="BO480" s="2">
        <f t="shared" si="342"/>
        <v>0</v>
      </c>
      <c r="BP480" s="2">
        <f t="shared" si="342"/>
        <v>0</v>
      </c>
      <c r="BQ480" s="2">
        <f t="shared" si="342"/>
        <v>0</v>
      </c>
      <c r="BR480" s="2">
        <f t="shared" si="342"/>
        <v>0</v>
      </c>
      <c r="BS480" s="2">
        <f t="shared" si="342"/>
        <v>0</v>
      </c>
      <c r="BT480" s="2">
        <f t="shared" si="342"/>
        <v>0</v>
      </c>
      <c r="BU480" s="2">
        <f t="shared" si="342"/>
        <v>0</v>
      </c>
      <c r="BV480" s="2">
        <f t="shared" si="342"/>
        <v>0</v>
      </c>
      <c r="BW480" s="2">
        <f t="shared" si="342"/>
        <v>0</v>
      </c>
      <c r="BX480" s="2">
        <f t="shared" si="342"/>
        <v>0</v>
      </c>
      <c r="BY480" s="2">
        <f t="shared" si="342"/>
        <v>0</v>
      </c>
      <c r="BZ480" s="2">
        <f t="shared" si="342"/>
        <v>0</v>
      </c>
      <c r="CA480" s="2">
        <f t="shared" ref="CA480:DF480" si="343">CA502</f>
        <v>99973.55</v>
      </c>
      <c r="CB480" s="2">
        <f t="shared" si="343"/>
        <v>0</v>
      </c>
      <c r="CC480" s="2">
        <f t="shared" si="343"/>
        <v>0</v>
      </c>
      <c r="CD480" s="2">
        <f t="shared" si="343"/>
        <v>99973.55</v>
      </c>
      <c r="CE480" s="2">
        <f t="shared" si="343"/>
        <v>112.85</v>
      </c>
      <c r="CF480" s="2">
        <f t="shared" si="343"/>
        <v>112.85</v>
      </c>
      <c r="CG480" s="2">
        <f t="shared" si="343"/>
        <v>0</v>
      </c>
      <c r="CH480" s="2">
        <f t="shared" si="343"/>
        <v>112.85</v>
      </c>
      <c r="CI480" s="2">
        <f t="shared" si="343"/>
        <v>0</v>
      </c>
      <c r="CJ480" s="2">
        <f t="shared" si="343"/>
        <v>0</v>
      </c>
      <c r="CK480" s="2">
        <f t="shared" si="343"/>
        <v>0</v>
      </c>
      <c r="CL480" s="2">
        <f t="shared" si="343"/>
        <v>0</v>
      </c>
      <c r="CM480" s="2">
        <f t="shared" si="343"/>
        <v>0</v>
      </c>
      <c r="CN480" s="2">
        <f t="shared" si="343"/>
        <v>0</v>
      </c>
      <c r="CO480" s="2">
        <f t="shared" si="343"/>
        <v>0</v>
      </c>
      <c r="CP480" s="2">
        <f t="shared" si="343"/>
        <v>0</v>
      </c>
      <c r="CQ480" s="2">
        <f t="shared" si="343"/>
        <v>0</v>
      </c>
      <c r="CR480" s="2">
        <f t="shared" si="343"/>
        <v>0</v>
      </c>
      <c r="CS480" s="2">
        <f t="shared" si="343"/>
        <v>0</v>
      </c>
      <c r="CT480" s="2">
        <f t="shared" si="343"/>
        <v>0</v>
      </c>
      <c r="CU480" s="2">
        <f t="shared" si="343"/>
        <v>0</v>
      </c>
      <c r="CV480" s="2">
        <f t="shared" si="343"/>
        <v>0</v>
      </c>
      <c r="CW480" s="2">
        <f t="shared" si="343"/>
        <v>0</v>
      </c>
      <c r="CX480" s="2">
        <f t="shared" si="343"/>
        <v>0</v>
      </c>
      <c r="CY480" s="2">
        <f t="shared" si="343"/>
        <v>0</v>
      </c>
      <c r="CZ480" s="2">
        <f t="shared" si="343"/>
        <v>0</v>
      </c>
      <c r="DA480" s="2">
        <f t="shared" si="343"/>
        <v>0</v>
      </c>
      <c r="DB480" s="2">
        <f t="shared" si="343"/>
        <v>0</v>
      </c>
      <c r="DC480" s="2">
        <f t="shared" si="343"/>
        <v>0</v>
      </c>
      <c r="DD480" s="2">
        <f t="shared" si="343"/>
        <v>0</v>
      </c>
      <c r="DE480" s="2">
        <f t="shared" si="343"/>
        <v>0</v>
      </c>
      <c r="DF480" s="2">
        <f t="shared" si="343"/>
        <v>0</v>
      </c>
      <c r="DG480" s="3">
        <f t="shared" ref="DG480:EL480" si="344">DG502</f>
        <v>0</v>
      </c>
      <c r="DH480" s="3">
        <f t="shared" si="344"/>
        <v>0</v>
      </c>
      <c r="DI480" s="3">
        <f t="shared" si="344"/>
        <v>0</v>
      </c>
      <c r="DJ480" s="3">
        <f t="shared" si="344"/>
        <v>0</v>
      </c>
      <c r="DK480" s="3">
        <f t="shared" si="344"/>
        <v>0</v>
      </c>
      <c r="DL480" s="3">
        <f t="shared" si="344"/>
        <v>0</v>
      </c>
      <c r="DM480" s="3">
        <f t="shared" si="344"/>
        <v>0</v>
      </c>
      <c r="DN480" s="3">
        <f t="shared" si="344"/>
        <v>0</v>
      </c>
      <c r="DO480" s="3">
        <f t="shared" si="344"/>
        <v>0</v>
      </c>
      <c r="DP480" s="3">
        <f t="shared" si="344"/>
        <v>0</v>
      </c>
      <c r="DQ480" s="3">
        <f t="shared" si="344"/>
        <v>0</v>
      </c>
      <c r="DR480" s="3">
        <f t="shared" si="344"/>
        <v>0</v>
      </c>
      <c r="DS480" s="3">
        <f t="shared" si="344"/>
        <v>0</v>
      </c>
      <c r="DT480" s="3">
        <f t="shared" si="344"/>
        <v>0</v>
      </c>
      <c r="DU480" s="3">
        <f t="shared" si="344"/>
        <v>0</v>
      </c>
      <c r="DV480" s="3">
        <f t="shared" si="344"/>
        <v>0</v>
      </c>
      <c r="DW480" s="3">
        <f t="shared" si="344"/>
        <v>0</v>
      </c>
      <c r="DX480" s="3">
        <f t="shared" si="344"/>
        <v>0</v>
      </c>
      <c r="DY480" s="3">
        <f t="shared" si="344"/>
        <v>0</v>
      </c>
      <c r="DZ480" s="3">
        <f t="shared" si="344"/>
        <v>0</v>
      </c>
      <c r="EA480" s="3">
        <f t="shared" si="344"/>
        <v>0</v>
      </c>
      <c r="EB480" s="3">
        <f t="shared" si="344"/>
        <v>0</v>
      </c>
      <c r="EC480" s="3">
        <f t="shared" si="344"/>
        <v>0</v>
      </c>
      <c r="ED480" s="3">
        <f t="shared" si="344"/>
        <v>0</v>
      </c>
      <c r="EE480" s="3">
        <f t="shared" si="344"/>
        <v>0</v>
      </c>
      <c r="EF480" s="3">
        <f t="shared" si="344"/>
        <v>0</v>
      </c>
      <c r="EG480" s="3">
        <f t="shared" si="344"/>
        <v>0</v>
      </c>
      <c r="EH480" s="3">
        <f t="shared" si="344"/>
        <v>0</v>
      </c>
      <c r="EI480" s="3">
        <f t="shared" si="344"/>
        <v>0</v>
      </c>
      <c r="EJ480" s="3">
        <f t="shared" si="344"/>
        <v>0</v>
      </c>
      <c r="EK480" s="3">
        <f t="shared" si="344"/>
        <v>0</v>
      </c>
      <c r="EL480" s="3">
        <f t="shared" si="344"/>
        <v>0</v>
      </c>
      <c r="EM480" s="3">
        <f t="shared" ref="EM480:FR480" si="345">EM502</f>
        <v>0</v>
      </c>
      <c r="EN480" s="3">
        <f t="shared" si="345"/>
        <v>0</v>
      </c>
      <c r="EO480" s="3">
        <f t="shared" si="345"/>
        <v>0</v>
      </c>
      <c r="EP480" s="3">
        <f t="shared" si="345"/>
        <v>0</v>
      </c>
      <c r="EQ480" s="3">
        <f t="shared" si="345"/>
        <v>0</v>
      </c>
      <c r="ER480" s="3">
        <f t="shared" si="345"/>
        <v>0</v>
      </c>
      <c r="ES480" s="3">
        <f t="shared" si="345"/>
        <v>0</v>
      </c>
      <c r="ET480" s="3">
        <f t="shared" si="345"/>
        <v>0</v>
      </c>
      <c r="EU480" s="3">
        <f t="shared" si="345"/>
        <v>0</v>
      </c>
      <c r="EV480" s="3">
        <f t="shared" si="345"/>
        <v>0</v>
      </c>
      <c r="EW480" s="3">
        <f t="shared" si="345"/>
        <v>0</v>
      </c>
      <c r="EX480" s="3">
        <f t="shared" si="345"/>
        <v>0</v>
      </c>
      <c r="EY480" s="3">
        <f t="shared" si="345"/>
        <v>0</v>
      </c>
      <c r="EZ480" s="3">
        <f t="shared" si="345"/>
        <v>0</v>
      </c>
      <c r="FA480" s="3">
        <f t="shared" si="345"/>
        <v>0</v>
      </c>
      <c r="FB480" s="3">
        <f t="shared" si="345"/>
        <v>0</v>
      </c>
      <c r="FC480" s="3">
        <f t="shared" si="345"/>
        <v>0</v>
      </c>
      <c r="FD480" s="3">
        <f t="shared" si="345"/>
        <v>0</v>
      </c>
      <c r="FE480" s="3">
        <f t="shared" si="345"/>
        <v>0</v>
      </c>
      <c r="FF480" s="3">
        <f t="shared" si="345"/>
        <v>0</v>
      </c>
      <c r="FG480" s="3">
        <f t="shared" si="345"/>
        <v>0</v>
      </c>
      <c r="FH480" s="3">
        <f t="shared" si="345"/>
        <v>0</v>
      </c>
      <c r="FI480" s="3">
        <f t="shared" si="345"/>
        <v>0</v>
      </c>
      <c r="FJ480" s="3">
        <f t="shared" si="345"/>
        <v>0</v>
      </c>
      <c r="FK480" s="3">
        <f t="shared" si="345"/>
        <v>0</v>
      </c>
      <c r="FL480" s="3">
        <f t="shared" si="345"/>
        <v>0</v>
      </c>
      <c r="FM480" s="3">
        <f t="shared" si="345"/>
        <v>0</v>
      </c>
      <c r="FN480" s="3">
        <f t="shared" si="345"/>
        <v>0</v>
      </c>
      <c r="FO480" s="3">
        <f t="shared" si="345"/>
        <v>0</v>
      </c>
      <c r="FP480" s="3">
        <f t="shared" si="345"/>
        <v>0</v>
      </c>
      <c r="FQ480" s="3">
        <f t="shared" si="345"/>
        <v>0</v>
      </c>
      <c r="FR480" s="3">
        <f t="shared" si="345"/>
        <v>0</v>
      </c>
      <c r="FS480" s="3">
        <f t="shared" ref="FS480:GX480" si="346">FS502</f>
        <v>0</v>
      </c>
      <c r="FT480" s="3">
        <f t="shared" si="346"/>
        <v>0</v>
      </c>
      <c r="FU480" s="3">
        <f t="shared" si="346"/>
        <v>0</v>
      </c>
      <c r="FV480" s="3">
        <f t="shared" si="346"/>
        <v>0</v>
      </c>
      <c r="FW480" s="3">
        <f t="shared" si="346"/>
        <v>0</v>
      </c>
      <c r="FX480" s="3">
        <f t="shared" si="346"/>
        <v>0</v>
      </c>
      <c r="FY480" s="3">
        <f t="shared" si="346"/>
        <v>0</v>
      </c>
      <c r="FZ480" s="3">
        <f t="shared" si="346"/>
        <v>0</v>
      </c>
      <c r="GA480" s="3">
        <f t="shared" si="346"/>
        <v>0</v>
      </c>
      <c r="GB480" s="3">
        <f t="shared" si="346"/>
        <v>0</v>
      </c>
      <c r="GC480" s="3">
        <f t="shared" si="346"/>
        <v>0</v>
      </c>
      <c r="GD480" s="3">
        <f t="shared" si="346"/>
        <v>0</v>
      </c>
      <c r="GE480" s="3">
        <f t="shared" si="346"/>
        <v>0</v>
      </c>
      <c r="GF480" s="3">
        <f t="shared" si="346"/>
        <v>0</v>
      </c>
      <c r="GG480" s="3">
        <f t="shared" si="346"/>
        <v>0</v>
      </c>
      <c r="GH480" s="3">
        <f t="shared" si="346"/>
        <v>0</v>
      </c>
      <c r="GI480" s="3">
        <f t="shared" si="346"/>
        <v>0</v>
      </c>
      <c r="GJ480" s="3">
        <f t="shared" si="346"/>
        <v>0</v>
      </c>
      <c r="GK480" s="3">
        <f t="shared" si="346"/>
        <v>0</v>
      </c>
      <c r="GL480" s="3">
        <f t="shared" si="346"/>
        <v>0</v>
      </c>
      <c r="GM480" s="3">
        <f t="shared" si="346"/>
        <v>0</v>
      </c>
      <c r="GN480" s="3">
        <f t="shared" si="346"/>
        <v>0</v>
      </c>
      <c r="GO480" s="3">
        <f t="shared" si="346"/>
        <v>0</v>
      </c>
      <c r="GP480" s="3">
        <f t="shared" si="346"/>
        <v>0</v>
      </c>
      <c r="GQ480" s="3">
        <f t="shared" si="346"/>
        <v>0</v>
      </c>
      <c r="GR480" s="3">
        <f t="shared" si="346"/>
        <v>0</v>
      </c>
      <c r="GS480" s="3">
        <f t="shared" si="346"/>
        <v>0</v>
      </c>
      <c r="GT480" s="3">
        <f t="shared" si="346"/>
        <v>0</v>
      </c>
      <c r="GU480" s="3">
        <f t="shared" si="346"/>
        <v>0</v>
      </c>
      <c r="GV480" s="3">
        <f t="shared" si="346"/>
        <v>0</v>
      </c>
      <c r="GW480" s="3">
        <f t="shared" si="346"/>
        <v>0</v>
      </c>
      <c r="GX480" s="3">
        <f t="shared" si="346"/>
        <v>0</v>
      </c>
    </row>
    <row r="482" spans="1:245" x14ac:dyDescent="0.2">
      <c r="A482">
        <v>17</v>
      </c>
      <c r="B482">
        <v>1</v>
      </c>
      <c r="D482">
        <f>ROW(EtalonRes!A246)</f>
        <v>246</v>
      </c>
      <c r="E482" t="s">
        <v>325</v>
      </c>
      <c r="F482" t="s">
        <v>326</v>
      </c>
      <c r="G482" t="s">
        <v>327</v>
      </c>
      <c r="H482" t="s">
        <v>328</v>
      </c>
      <c r="I482">
        <v>1</v>
      </c>
      <c r="J482">
        <v>0</v>
      </c>
      <c r="K482">
        <v>1</v>
      </c>
      <c r="O482">
        <f t="shared" ref="O482:O500" si="347">ROUND(CP482,2)</f>
        <v>2241.7199999999998</v>
      </c>
      <c r="P482">
        <f t="shared" ref="P482:P500" si="348">ROUND(CQ482*I482,2)</f>
        <v>1.56</v>
      </c>
      <c r="Q482">
        <f t="shared" ref="Q482:Q500" si="349">ROUND(CR482*I482,2)</f>
        <v>5.62</v>
      </c>
      <c r="R482">
        <f t="shared" ref="R482:R500" si="350">ROUND(CS482*I482,2)</f>
        <v>0.04</v>
      </c>
      <c r="S482">
        <f t="shared" ref="S482:S500" si="351">ROUND(CT482*I482,2)</f>
        <v>2234.54</v>
      </c>
      <c r="T482">
        <f t="shared" ref="T482:T500" si="352">ROUND(CU482*I482,2)</f>
        <v>0</v>
      </c>
      <c r="U482">
        <f t="shared" ref="U482:U500" si="353">CV482*I482</f>
        <v>3.92</v>
      </c>
      <c r="V482">
        <f t="shared" ref="V482:V500" si="354">CW482*I482</f>
        <v>0</v>
      </c>
      <c r="W482">
        <f t="shared" ref="W482:W500" si="355">ROUND(CX482*I482,2)</f>
        <v>0</v>
      </c>
      <c r="X482">
        <f t="shared" ref="X482:X500" si="356">ROUND(CY482,2)</f>
        <v>1564.18</v>
      </c>
      <c r="Y482">
        <f t="shared" ref="Y482:Y500" si="357">ROUND(CZ482,2)</f>
        <v>223.45</v>
      </c>
      <c r="AA482">
        <v>1407480166</v>
      </c>
      <c r="AB482">
        <f t="shared" ref="AB482:AB500" si="358">ROUND((AC482+AD482+AF482),6)</f>
        <v>2241.7199999999998</v>
      </c>
      <c r="AC482">
        <f>ROUND(((ES482*2)),6)</f>
        <v>1.56</v>
      </c>
      <c r="AD482">
        <f>ROUND(((((ET482*2))-((EU482*2)))+AE482),6)</f>
        <v>5.62</v>
      </c>
      <c r="AE482">
        <f>ROUND(((EU482*2)),6)</f>
        <v>0.04</v>
      </c>
      <c r="AF482">
        <f>ROUND(((EV482*2)),6)</f>
        <v>2234.54</v>
      </c>
      <c r="AG482">
        <f t="shared" ref="AG482:AG500" si="359">ROUND((AP482),6)</f>
        <v>0</v>
      </c>
      <c r="AH482">
        <f>((EW482*2))</f>
        <v>3.92</v>
      </c>
      <c r="AI482">
        <f>((EX482*2))</f>
        <v>0</v>
      </c>
      <c r="AJ482">
        <f t="shared" ref="AJ482:AJ500" si="360">(AS482)</f>
        <v>0</v>
      </c>
      <c r="AK482">
        <v>1120.8599999999999</v>
      </c>
      <c r="AL482">
        <v>0.78</v>
      </c>
      <c r="AM482">
        <v>2.81</v>
      </c>
      <c r="AN482">
        <v>0.02</v>
      </c>
      <c r="AO482">
        <v>1117.27</v>
      </c>
      <c r="AP482">
        <v>0</v>
      </c>
      <c r="AQ482">
        <v>1.96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329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ref="CP482:CP500" si="361">(P482+Q482+S482)</f>
        <v>2241.7199999999998</v>
      </c>
      <c r="CQ482">
        <f t="shared" ref="CQ482:CQ500" si="362">(AC482*BC482*AW482)</f>
        <v>1.56</v>
      </c>
      <c r="CR482">
        <f>(((((ET482*2))*BB482-((EU482*2))*BS482)+AE482*BS482)*AV482)</f>
        <v>5.62</v>
      </c>
      <c r="CS482">
        <f t="shared" ref="CS482:CS500" si="363">(AE482*BS482*AV482)</f>
        <v>0.04</v>
      </c>
      <c r="CT482">
        <f t="shared" ref="CT482:CT500" si="364">(AF482*BA482*AV482)</f>
        <v>2234.54</v>
      </c>
      <c r="CU482">
        <f t="shared" ref="CU482:CU500" si="365">AG482</f>
        <v>0</v>
      </c>
      <c r="CV482">
        <f t="shared" ref="CV482:CV500" si="366">(AH482*AV482)</f>
        <v>3.92</v>
      </c>
      <c r="CW482">
        <f t="shared" ref="CW482:CW500" si="367">AI482</f>
        <v>0</v>
      </c>
      <c r="CX482">
        <f t="shared" ref="CX482:CX500" si="368">AJ482</f>
        <v>0</v>
      </c>
      <c r="CY482">
        <f t="shared" ref="CY482:CY500" si="369">((S482*BZ482)/100)</f>
        <v>1564.1779999999999</v>
      </c>
      <c r="CZ482">
        <f t="shared" ref="CZ482:CZ500" si="370">((S482*CA482)/100)</f>
        <v>223.45400000000001</v>
      </c>
      <c r="DC482" t="s">
        <v>3</v>
      </c>
      <c r="DD482" t="s">
        <v>286</v>
      </c>
      <c r="DE482" t="s">
        <v>286</v>
      </c>
      <c r="DF482" t="s">
        <v>286</v>
      </c>
      <c r="DG482" t="s">
        <v>286</v>
      </c>
      <c r="DH482" t="s">
        <v>3</v>
      </c>
      <c r="DI482" t="s">
        <v>286</v>
      </c>
      <c r="DJ482" t="s">
        <v>286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1013</v>
      </c>
      <c r="DV482" t="s">
        <v>328</v>
      </c>
      <c r="DW482" t="s">
        <v>328</v>
      </c>
      <c r="DX482">
        <v>1</v>
      </c>
      <c r="DZ482" t="s">
        <v>3</v>
      </c>
      <c r="EA482" t="s">
        <v>3</v>
      </c>
      <c r="EB482" t="s">
        <v>3</v>
      </c>
      <c r="EC482" t="s">
        <v>3</v>
      </c>
      <c r="EE482">
        <v>1364533919</v>
      </c>
      <c r="EF482">
        <v>1</v>
      </c>
      <c r="EG482" t="s">
        <v>22</v>
      </c>
      <c r="EH482">
        <v>0</v>
      </c>
      <c r="EI482" t="s">
        <v>3</v>
      </c>
      <c r="EJ482">
        <v>4</v>
      </c>
      <c r="EK482">
        <v>0</v>
      </c>
      <c r="EL482" t="s">
        <v>23</v>
      </c>
      <c r="EM482" t="s">
        <v>24</v>
      </c>
      <c r="EO482" t="s">
        <v>3</v>
      </c>
      <c r="EQ482">
        <v>0</v>
      </c>
      <c r="ER482">
        <v>1120.8599999999999</v>
      </c>
      <c r="ES482">
        <v>0.78</v>
      </c>
      <c r="ET482">
        <v>2.81</v>
      </c>
      <c r="EU482">
        <v>0.02</v>
      </c>
      <c r="EV482">
        <v>1117.27</v>
      </c>
      <c r="EW482">
        <v>1.96</v>
      </c>
      <c r="EX482">
        <v>0</v>
      </c>
      <c r="EY482">
        <v>0</v>
      </c>
      <c r="FQ482">
        <v>0</v>
      </c>
      <c r="FR482">
        <f t="shared" ref="FR482:FR500" si="371">ROUND(IF(BI482=3,GM482,0),2)</f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-55201843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0.04</v>
      </c>
      <c r="GL482">
        <f t="shared" ref="GL482:GL500" si="372">ROUND(IF(AND(BH482=3,BI482=3,FS482&lt;&gt;0),P482,0),2)</f>
        <v>0</v>
      </c>
      <c r="GM482">
        <f t="shared" ref="GM482:GM500" si="373">ROUND(O482+X482+Y482+GK482,2)+GX482</f>
        <v>4029.39</v>
      </c>
      <c r="GN482">
        <f t="shared" ref="GN482:GN500" si="374">IF(OR(BI482=0,BI482=1),ROUND(O482+X482+Y482+GK482,2),0)</f>
        <v>0</v>
      </c>
      <c r="GO482">
        <f t="shared" ref="GO482:GO500" si="375">IF(BI482=2,ROUND(O482+X482+Y482+GK482,2),0)</f>
        <v>0</v>
      </c>
      <c r="GP482">
        <f t="shared" ref="GP482:GP500" si="376">IF(BI482=4,ROUND(O482+X482+Y482+GK482,2)+GX482,0)</f>
        <v>4029.39</v>
      </c>
      <c r="GR482">
        <v>0</v>
      </c>
      <c r="GS482">
        <v>3</v>
      </c>
      <c r="GT482">
        <v>0</v>
      </c>
      <c r="GU482" t="s">
        <v>3</v>
      </c>
      <c r="GV482">
        <f t="shared" ref="GV482:GV500" si="377">ROUND((GT482),6)</f>
        <v>0</v>
      </c>
      <c r="GW482">
        <v>1</v>
      </c>
      <c r="GX482">
        <f t="shared" ref="GX482:GX500" si="378">ROUND(HC482*I482,2)</f>
        <v>0</v>
      </c>
      <c r="HA482">
        <v>0</v>
      </c>
      <c r="HB482">
        <v>0</v>
      </c>
      <c r="HC482">
        <f t="shared" ref="HC482:HC500" si="379">GV482*GW482</f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ROW(EtalonRes!A249)</f>
        <v>249</v>
      </c>
      <c r="E483" t="s">
        <v>330</v>
      </c>
      <c r="F483" t="s">
        <v>331</v>
      </c>
      <c r="G483" t="s">
        <v>332</v>
      </c>
      <c r="H483" t="s">
        <v>328</v>
      </c>
      <c r="I483">
        <v>1</v>
      </c>
      <c r="J483">
        <v>0</v>
      </c>
      <c r="K483">
        <v>1</v>
      </c>
      <c r="O483">
        <f t="shared" si="347"/>
        <v>4329.95</v>
      </c>
      <c r="P483">
        <f t="shared" si="348"/>
        <v>14.87</v>
      </c>
      <c r="Q483">
        <f t="shared" si="349"/>
        <v>5.62</v>
      </c>
      <c r="R483">
        <f t="shared" si="350"/>
        <v>0.04</v>
      </c>
      <c r="S483">
        <f t="shared" si="351"/>
        <v>4309.46</v>
      </c>
      <c r="T483">
        <f t="shared" si="352"/>
        <v>0</v>
      </c>
      <c r="U483">
        <f t="shared" si="353"/>
        <v>7.56</v>
      </c>
      <c r="V483">
        <f t="shared" si="354"/>
        <v>0</v>
      </c>
      <c r="W483">
        <f t="shared" si="355"/>
        <v>0</v>
      </c>
      <c r="X483">
        <f t="shared" si="356"/>
        <v>3016.62</v>
      </c>
      <c r="Y483">
        <f t="shared" si="357"/>
        <v>430.95</v>
      </c>
      <c r="AA483">
        <v>1407480166</v>
      </c>
      <c r="AB483">
        <f t="shared" si="358"/>
        <v>4329.95</v>
      </c>
      <c r="AC483">
        <f>ROUND((ES483),6)</f>
        <v>14.87</v>
      </c>
      <c r="AD483">
        <f>ROUND(((((ET483*2))-((EU483*2)))+AE483),6)</f>
        <v>5.62</v>
      </c>
      <c r="AE483">
        <f>ROUND(((EU483*2)),6)</f>
        <v>0.04</v>
      </c>
      <c r="AF483">
        <f>ROUND(((EV483*2)),6)</f>
        <v>4309.46</v>
      </c>
      <c r="AG483">
        <f t="shared" si="359"/>
        <v>0</v>
      </c>
      <c r="AH483">
        <f>((EW483*2))</f>
        <v>7.56</v>
      </c>
      <c r="AI483">
        <f>((EX483*2))</f>
        <v>0</v>
      </c>
      <c r="AJ483">
        <f t="shared" si="360"/>
        <v>0</v>
      </c>
      <c r="AK483">
        <v>2172.41</v>
      </c>
      <c r="AL483">
        <v>14.87</v>
      </c>
      <c r="AM483">
        <v>2.81</v>
      </c>
      <c r="AN483">
        <v>0.02</v>
      </c>
      <c r="AO483">
        <v>2154.73</v>
      </c>
      <c r="AP483">
        <v>0</v>
      </c>
      <c r="AQ483">
        <v>3.78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333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361"/>
        <v>4329.95</v>
      </c>
      <c r="CQ483">
        <f t="shared" si="362"/>
        <v>14.87</v>
      </c>
      <c r="CR483">
        <f>(((((ET483*2))*BB483-((EU483*2))*BS483)+AE483*BS483)*AV483)</f>
        <v>5.62</v>
      </c>
      <c r="CS483">
        <f t="shared" si="363"/>
        <v>0.04</v>
      </c>
      <c r="CT483">
        <f t="shared" si="364"/>
        <v>4309.46</v>
      </c>
      <c r="CU483">
        <f t="shared" si="365"/>
        <v>0</v>
      </c>
      <c r="CV483">
        <f t="shared" si="366"/>
        <v>7.56</v>
      </c>
      <c r="CW483">
        <f t="shared" si="367"/>
        <v>0</v>
      </c>
      <c r="CX483">
        <f t="shared" si="368"/>
        <v>0</v>
      </c>
      <c r="CY483">
        <f t="shared" si="369"/>
        <v>3016.6220000000003</v>
      </c>
      <c r="CZ483">
        <f t="shared" si="370"/>
        <v>430.94599999999997</v>
      </c>
      <c r="DC483" t="s">
        <v>3</v>
      </c>
      <c r="DD483" t="s">
        <v>3</v>
      </c>
      <c r="DE483" t="s">
        <v>286</v>
      </c>
      <c r="DF483" t="s">
        <v>286</v>
      </c>
      <c r="DG483" t="s">
        <v>286</v>
      </c>
      <c r="DH483" t="s">
        <v>3</v>
      </c>
      <c r="DI483" t="s">
        <v>286</v>
      </c>
      <c r="DJ483" t="s">
        <v>286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1013</v>
      </c>
      <c r="DV483" t="s">
        <v>328</v>
      </c>
      <c r="DW483" t="s">
        <v>328</v>
      </c>
      <c r="DX483">
        <v>1</v>
      </c>
      <c r="DZ483" t="s">
        <v>3</v>
      </c>
      <c r="EA483" t="s">
        <v>3</v>
      </c>
      <c r="EB483" t="s">
        <v>3</v>
      </c>
      <c r="EC483" t="s">
        <v>3</v>
      </c>
      <c r="EE483">
        <v>1364533919</v>
      </c>
      <c r="EF483">
        <v>1</v>
      </c>
      <c r="EG483" t="s">
        <v>22</v>
      </c>
      <c r="EH483">
        <v>0</v>
      </c>
      <c r="EI483" t="s">
        <v>3</v>
      </c>
      <c r="EJ483">
        <v>4</v>
      </c>
      <c r="EK483">
        <v>0</v>
      </c>
      <c r="EL483" t="s">
        <v>23</v>
      </c>
      <c r="EM483" t="s">
        <v>24</v>
      </c>
      <c r="EO483" t="s">
        <v>3</v>
      </c>
      <c r="EQ483">
        <v>0</v>
      </c>
      <c r="ER483">
        <v>2172.41</v>
      </c>
      <c r="ES483">
        <v>14.87</v>
      </c>
      <c r="ET483">
        <v>2.81</v>
      </c>
      <c r="EU483">
        <v>0.02</v>
      </c>
      <c r="EV483">
        <v>2154.73</v>
      </c>
      <c r="EW483">
        <v>3.78</v>
      </c>
      <c r="EX483">
        <v>0</v>
      </c>
      <c r="EY483">
        <v>0</v>
      </c>
      <c r="FQ483">
        <v>0</v>
      </c>
      <c r="FR483">
        <f t="shared" si="371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2000797128</v>
      </c>
      <c r="GG483">
        <v>2</v>
      </c>
      <c r="GH483">
        <v>1</v>
      </c>
      <c r="GI483">
        <v>-2</v>
      </c>
      <c r="GJ483">
        <v>0</v>
      </c>
      <c r="GK483">
        <f>ROUND(R483*(R12)/100,2)</f>
        <v>0.04</v>
      </c>
      <c r="GL483">
        <f t="shared" si="372"/>
        <v>0</v>
      </c>
      <c r="GM483">
        <f t="shared" si="373"/>
        <v>7777.56</v>
      </c>
      <c r="GN483">
        <f t="shared" si="374"/>
        <v>0</v>
      </c>
      <c r="GO483">
        <f t="shared" si="375"/>
        <v>0</v>
      </c>
      <c r="GP483">
        <f t="shared" si="376"/>
        <v>7777.56</v>
      </c>
      <c r="GR483">
        <v>0</v>
      </c>
      <c r="GS483">
        <v>3</v>
      </c>
      <c r="GT483">
        <v>0</v>
      </c>
      <c r="GU483" t="s">
        <v>3</v>
      </c>
      <c r="GV483">
        <f t="shared" si="377"/>
        <v>0</v>
      </c>
      <c r="GW483">
        <v>1</v>
      </c>
      <c r="GX483">
        <f t="shared" si="378"/>
        <v>0</v>
      </c>
      <c r="HA483">
        <v>0</v>
      </c>
      <c r="HB483">
        <v>0</v>
      </c>
      <c r="HC483">
        <f t="shared" si="379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D484">
        <f>ROW(EtalonRes!A253)</f>
        <v>253</v>
      </c>
      <c r="E484" t="s">
        <v>3</v>
      </c>
      <c r="F484" t="s">
        <v>334</v>
      </c>
      <c r="G484" t="s">
        <v>335</v>
      </c>
      <c r="H484" t="s">
        <v>328</v>
      </c>
      <c r="I484">
        <v>1</v>
      </c>
      <c r="J484">
        <v>0</v>
      </c>
      <c r="K484">
        <v>1</v>
      </c>
      <c r="O484">
        <f t="shared" si="347"/>
        <v>5449.83</v>
      </c>
      <c r="P484">
        <f t="shared" si="348"/>
        <v>19.329999999999998</v>
      </c>
      <c r="Q484">
        <f t="shared" si="349"/>
        <v>15.17</v>
      </c>
      <c r="R484">
        <f t="shared" si="350"/>
        <v>0.08</v>
      </c>
      <c r="S484">
        <f t="shared" si="351"/>
        <v>5415.33</v>
      </c>
      <c r="T484">
        <f t="shared" si="352"/>
        <v>0</v>
      </c>
      <c r="U484">
        <f t="shared" si="353"/>
        <v>9.5</v>
      </c>
      <c r="V484">
        <f t="shared" si="354"/>
        <v>0</v>
      </c>
      <c r="W484">
        <f t="shared" si="355"/>
        <v>0</v>
      </c>
      <c r="X484">
        <f t="shared" si="356"/>
        <v>3790.73</v>
      </c>
      <c r="Y484">
        <f t="shared" si="357"/>
        <v>541.53</v>
      </c>
      <c r="AA484">
        <v>-1</v>
      </c>
      <c r="AB484">
        <f t="shared" si="358"/>
        <v>5449.83</v>
      </c>
      <c r="AC484">
        <f>ROUND((ES484),6)</f>
        <v>19.329999999999998</v>
      </c>
      <c r="AD484">
        <f>ROUND((((ET484)-(EU484))+AE484),6)</f>
        <v>15.17</v>
      </c>
      <c r="AE484">
        <f>ROUND((EU484),6)</f>
        <v>0.08</v>
      </c>
      <c r="AF484">
        <f>ROUND((EV484),6)</f>
        <v>5415.33</v>
      </c>
      <c r="AG484">
        <f t="shared" si="359"/>
        <v>0</v>
      </c>
      <c r="AH484">
        <f>(EW484)</f>
        <v>9.5</v>
      </c>
      <c r="AI484">
        <f>(EX484)</f>
        <v>0</v>
      </c>
      <c r="AJ484">
        <f t="shared" si="360"/>
        <v>0</v>
      </c>
      <c r="AK484">
        <v>5449.83</v>
      </c>
      <c r="AL484">
        <v>19.329999999999998</v>
      </c>
      <c r="AM484">
        <v>15.17</v>
      </c>
      <c r="AN484">
        <v>0.08</v>
      </c>
      <c r="AO484">
        <v>5415.33</v>
      </c>
      <c r="AP484">
        <v>0</v>
      </c>
      <c r="AQ484">
        <v>9.5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336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361"/>
        <v>5449.83</v>
      </c>
      <c r="CQ484">
        <f t="shared" si="362"/>
        <v>19.329999999999998</v>
      </c>
      <c r="CR484">
        <f>((((ET484)*BB484-(EU484)*BS484)+AE484*BS484)*AV484)</f>
        <v>15.17</v>
      </c>
      <c r="CS484">
        <f t="shared" si="363"/>
        <v>0.08</v>
      </c>
      <c r="CT484">
        <f t="shared" si="364"/>
        <v>5415.33</v>
      </c>
      <c r="CU484">
        <f t="shared" si="365"/>
        <v>0</v>
      </c>
      <c r="CV484">
        <f t="shared" si="366"/>
        <v>9.5</v>
      </c>
      <c r="CW484">
        <f t="shared" si="367"/>
        <v>0</v>
      </c>
      <c r="CX484">
        <f t="shared" si="368"/>
        <v>0</v>
      </c>
      <c r="CY484">
        <f t="shared" si="369"/>
        <v>3790.7309999999998</v>
      </c>
      <c r="CZ484">
        <f t="shared" si="370"/>
        <v>541.53300000000002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1013</v>
      </c>
      <c r="DV484" t="s">
        <v>328</v>
      </c>
      <c r="DW484" t="s">
        <v>328</v>
      </c>
      <c r="DX484">
        <v>1</v>
      </c>
      <c r="DZ484" t="s">
        <v>3</v>
      </c>
      <c r="EA484" t="s">
        <v>3</v>
      </c>
      <c r="EB484" t="s">
        <v>3</v>
      </c>
      <c r="EC484" t="s">
        <v>3</v>
      </c>
      <c r="EE484">
        <v>1364533919</v>
      </c>
      <c r="EF484">
        <v>1</v>
      </c>
      <c r="EG484" t="s">
        <v>22</v>
      </c>
      <c r="EH484">
        <v>0</v>
      </c>
      <c r="EI484" t="s">
        <v>3</v>
      </c>
      <c r="EJ484">
        <v>4</v>
      </c>
      <c r="EK484">
        <v>0</v>
      </c>
      <c r="EL484" t="s">
        <v>23</v>
      </c>
      <c r="EM484" t="s">
        <v>24</v>
      </c>
      <c r="EO484" t="s">
        <v>3</v>
      </c>
      <c r="EQ484">
        <v>1311744</v>
      </c>
      <c r="ER484">
        <v>5449.83</v>
      </c>
      <c r="ES484">
        <v>19.329999999999998</v>
      </c>
      <c r="ET484">
        <v>15.17</v>
      </c>
      <c r="EU484">
        <v>0.08</v>
      </c>
      <c r="EV484">
        <v>5415.33</v>
      </c>
      <c r="EW484">
        <v>9.5</v>
      </c>
      <c r="EX484">
        <v>0</v>
      </c>
      <c r="EY484">
        <v>0</v>
      </c>
      <c r="FQ484">
        <v>0</v>
      </c>
      <c r="FR484">
        <f t="shared" si="371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-1327583487</v>
      </c>
      <c r="GG484">
        <v>2</v>
      </c>
      <c r="GH484">
        <v>1</v>
      </c>
      <c r="GI484">
        <v>-2</v>
      </c>
      <c r="GJ484">
        <v>0</v>
      </c>
      <c r="GK484">
        <f>ROUND(R484*(R12)/100,2)</f>
        <v>0.09</v>
      </c>
      <c r="GL484">
        <f t="shared" si="372"/>
        <v>0</v>
      </c>
      <c r="GM484">
        <f t="shared" si="373"/>
        <v>9782.18</v>
      </c>
      <c r="GN484">
        <f t="shared" si="374"/>
        <v>0</v>
      </c>
      <c r="GO484">
        <f t="shared" si="375"/>
        <v>0</v>
      </c>
      <c r="GP484">
        <f t="shared" si="376"/>
        <v>9782.18</v>
      </c>
      <c r="GR484">
        <v>0</v>
      </c>
      <c r="GS484">
        <v>3</v>
      </c>
      <c r="GT484">
        <v>0</v>
      </c>
      <c r="GU484" t="s">
        <v>3</v>
      </c>
      <c r="GV484">
        <f t="shared" si="377"/>
        <v>0</v>
      </c>
      <c r="GW484">
        <v>1</v>
      </c>
      <c r="GX484">
        <f t="shared" si="378"/>
        <v>0</v>
      </c>
      <c r="HA484">
        <v>0</v>
      </c>
      <c r="HB484">
        <v>0</v>
      </c>
      <c r="HC484">
        <f t="shared" si="379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ROW(EtalonRes!A262)</f>
        <v>262</v>
      </c>
      <c r="E485" t="s">
        <v>3</v>
      </c>
      <c r="F485" t="s">
        <v>337</v>
      </c>
      <c r="G485" t="s">
        <v>338</v>
      </c>
      <c r="H485" t="s">
        <v>328</v>
      </c>
      <c r="I485">
        <v>1</v>
      </c>
      <c r="J485">
        <v>0</v>
      </c>
      <c r="K485">
        <v>1</v>
      </c>
      <c r="O485">
        <f t="shared" si="347"/>
        <v>9198.24</v>
      </c>
      <c r="P485">
        <f t="shared" si="348"/>
        <v>14.2</v>
      </c>
      <c r="Q485">
        <f t="shared" si="349"/>
        <v>4141.96</v>
      </c>
      <c r="R485">
        <f t="shared" si="350"/>
        <v>2204.85</v>
      </c>
      <c r="S485">
        <f t="shared" si="351"/>
        <v>5042.08</v>
      </c>
      <c r="T485">
        <f t="shared" si="352"/>
        <v>0</v>
      </c>
      <c r="U485">
        <f t="shared" si="353"/>
        <v>10.55</v>
      </c>
      <c r="V485">
        <f t="shared" si="354"/>
        <v>0</v>
      </c>
      <c r="W485">
        <f t="shared" si="355"/>
        <v>0</v>
      </c>
      <c r="X485">
        <f t="shared" si="356"/>
        <v>3529.46</v>
      </c>
      <c r="Y485">
        <f t="shared" si="357"/>
        <v>504.21</v>
      </c>
      <c r="AA485">
        <v>-1</v>
      </c>
      <c r="AB485">
        <f t="shared" si="358"/>
        <v>9198.24</v>
      </c>
      <c r="AC485">
        <f>ROUND((ES485),6)</f>
        <v>14.2</v>
      </c>
      <c r="AD485">
        <f>ROUND((((ET485)-(EU485))+AE485),6)</f>
        <v>4141.96</v>
      </c>
      <c r="AE485">
        <f>ROUND((EU485),6)</f>
        <v>2204.85</v>
      </c>
      <c r="AF485">
        <f>ROUND((EV485),6)</f>
        <v>5042.08</v>
      </c>
      <c r="AG485">
        <f t="shared" si="359"/>
        <v>0</v>
      </c>
      <c r="AH485">
        <f>(EW485)</f>
        <v>10.55</v>
      </c>
      <c r="AI485">
        <f>(EX485)</f>
        <v>0</v>
      </c>
      <c r="AJ485">
        <f t="shared" si="360"/>
        <v>0</v>
      </c>
      <c r="AK485">
        <v>9198.24</v>
      </c>
      <c r="AL485">
        <v>14.2</v>
      </c>
      <c r="AM485">
        <v>4141.96</v>
      </c>
      <c r="AN485">
        <v>2204.85</v>
      </c>
      <c r="AO485">
        <v>5042.08</v>
      </c>
      <c r="AP485">
        <v>0</v>
      </c>
      <c r="AQ485">
        <v>10.55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339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361"/>
        <v>9198.24</v>
      </c>
      <c r="CQ485">
        <f t="shared" si="362"/>
        <v>14.2</v>
      </c>
      <c r="CR485">
        <f>((((ET485)*BB485-(EU485)*BS485)+AE485*BS485)*AV485)</f>
        <v>4141.96</v>
      </c>
      <c r="CS485">
        <f t="shared" si="363"/>
        <v>2204.85</v>
      </c>
      <c r="CT485">
        <f t="shared" si="364"/>
        <v>5042.08</v>
      </c>
      <c r="CU485">
        <f t="shared" si="365"/>
        <v>0</v>
      </c>
      <c r="CV485">
        <f t="shared" si="366"/>
        <v>10.55</v>
      </c>
      <c r="CW485">
        <f t="shared" si="367"/>
        <v>0</v>
      </c>
      <c r="CX485">
        <f t="shared" si="368"/>
        <v>0</v>
      </c>
      <c r="CY485">
        <f t="shared" si="369"/>
        <v>3529.4559999999997</v>
      </c>
      <c r="CZ485">
        <f t="shared" si="370"/>
        <v>504.20800000000003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1013</v>
      </c>
      <c r="DV485" t="s">
        <v>328</v>
      </c>
      <c r="DW485" t="s">
        <v>328</v>
      </c>
      <c r="DX485">
        <v>1</v>
      </c>
      <c r="DZ485" t="s">
        <v>3</v>
      </c>
      <c r="EA485" t="s">
        <v>3</v>
      </c>
      <c r="EB485" t="s">
        <v>3</v>
      </c>
      <c r="EC485" t="s">
        <v>3</v>
      </c>
      <c r="EE485">
        <v>1364533919</v>
      </c>
      <c r="EF485">
        <v>1</v>
      </c>
      <c r="EG485" t="s">
        <v>22</v>
      </c>
      <c r="EH485">
        <v>0</v>
      </c>
      <c r="EI485" t="s">
        <v>3</v>
      </c>
      <c r="EJ485">
        <v>4</v>
      </c>
      <c r="EK485">
        <v>0</v>
      </c>
      <c r="EL485" t="s">
        <v>23</v>
      </c>
      <c r="EM485" t="s">
        <v>24</v>
      </c>
      <c r="EO485" t="s">
        <v>3</v>
      </c>
      <c r="EQ485">
        <v>1311744</v>
      </c>
      <c r="ER485">
        <v>9198.24</v>
      </c>
      <c r="ES485">
        <v>14.2</v>
      </c>
      <c r="ET485">
        <v>4141.96</v>
      </c>
      <c r="EU485">
        <v>2204.85</v>
      </c>
      <c r="EV485">
        <v>5042.08</v>
      </c>
      <c r="EW485">
        <v>10.55</v>
      </c>
      <c r="EX485">
        <v>0</v>
      </c>
      <c r="EY485">
        <v>0</v>
      </c>
      <c r="FQ485">
        <v>0</v>
      </c>
      <c r="FR485">
        <f t="shared" si="371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-2017919716</v>
      </c>
      <c r="GG485">
        <v>2</v>
      </c>
      <c r="GH485">
        <v>1</v>
      </c>
      <c r="GI485">
        <v>-2</v>
      </c>
      <c r="GJ485">
        <v>0</v>
      </c>
      <c r="GK485">
        <f>ROUND(R485*(R12)/100,2)</f>
        <v>2381.2399999999998</v>
      </c>
      <c r="GL485">
        <f t="shared" si="372"/>
        <v>0</v>
      </c>
      <c r="GM485">
        <f t="shared" si="373"/>
        <v>15613.15</v>
      </c>
      <c r="GN485">
        <f t="shared" si="374"/>
        <v>0</v>
      </c>
      <c r="GO485">
        <f t="shared" si="375"/>
        <v>0</v>
      </c>
      <c r="GP485">
        <f t="shared" si="376"/>
        <v>15613.15</v>
      </c>
      <c r="GR485">
        <v>0</v>
      </c>
      <c r="GS485">
        <v>3</v>
      </c>
      <c r="GT485">
        <v>0</v>
      </c>
      <c r="GU485" t="s">
        <v>3</v>
      </c>
      <c r="GV485">
        <f t="shared" si="377"/>
        <v>0</v>
      </c>
      <c r="GW485">
        <v>1</v>
      </c>
      <c r="GX485">
        <f t="shared" si="378"/>
        <v>0</v>
      </c>
      <c r="HA485">
        <v>0</v>
      </c>
      <c r="HB485">
        <v>0</v>
      </c>
      <c r="HC485">
        <f t="shared" si="379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ROW(EtalonRes!A265)</f>
        <v>265</v>
      </c>
      <c r="E486" t="s">
        <v>340</v>
      </c>
      <c r="F486" t="s">
        <v>326</v>
      </c>
      <c r="G486" t="s">
        <v>327</v>
      </c>
      <c r="H486" t="s">
        <v>328</v>
      </c>
      <c r="I486">
        <v>3</v>
      </c>
      <c r="J486">
        <v>0</v>
      </c>
      <c r="K486">
        <v>3</v>
      </c>
      <c r="O486">
        <f t="shared" si="347"/>
        <v>6725.16</v>
      </c>
      <c r="P486">
        <f t="shared" si="348"/>
        <v>4.68</v>
      </c>
      <c r="Q486">
        <f t="shared" si="349"/>
        <v>16.86</v>
      </c>
      <c r="R486">
        <f t="shared" si="350"/>
        <v>0.12</v>
      </c>
      <c r="S486">
        <f t="shared" si="351"/>
        <v>6703.62</v>
      </c>
      <c r="T486">
        <f t="shared" si="352"/>
        <v>0</v>
      </c>
      <c r="U486">
        <f t="shared" si="353"/>
        <v>11.76</v>
      </c>
      <c r="V486">
        <f t="shared" si="354"/>
        <v>0</v>
      </c>
      <c r="W486">
        <f t="shared" si="355"/>
        <v>0</v>
      </c>
      <c r="X486">
        <f t="shared" si="356"/>
        <v>4692.53</v>
      </c>
      <c r="Y486">
        <f t="shared" si="357"/>
        <v>670.36</v>
      </c>
      <c r="AA486">
        <v>1407480166</v>
      </c>
      <c r="AB486">
        <f t="shared" si="358"/>
        <v>2241.7199999999998</v>
      </c>
      <c r="AC486">
        <f>ROUND(((ES486*2)),6)</f>
        <v>1.56</v>
      </c>
      <c r="AD486">
        <f>ROUND(((((ET486*2))-((EU486*2)))+AE486),6)</f>
        <v>5.62</v>
      </c>
      <c r="AE486">
        <f>ROUND(((EU486*2)),6)</f>
        <v>0.04</v>
      </c>
      <c r="AF486">
        <f>ROUND(((EV486*2)),6)</f>
        <v>2234.54</v>
      </c>
      <c r="AG486">
        <f t="shared" si="359"/>
        <v>0</v>
      </c>
      <c r="AH486">
        <f>((EW486*2))</f>
        <v>3.92</v>
      </c>
      <c r="AI486">
        <f>((EX486*2))</f>
        <v>0</v>
      </c>
      <c r="AJ486">
        <f t="shared" si="360"/>
        <v>0</v>
      </c>
      <c r="AK486">
        <v>1120.8599999999999</v>
      </c>
      <c r="AL486">
        <v>0.78</v>
      </c>
      <c r="AM486">
        <v>2.81</v>
      </c>
      <c r="AN486">
        <v>0.02</v>
      </c>
      <c r="AO486">
        <v>1117.27</v>
      </c>
      <c r="AP486">
        <v>0</v>
      </c>
      <c r="AQ486">
        <v>1.96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329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361"/>
        <v>6725.16</v>
      </c>
      <c r="CQ486">
        <f t="shared" si="362"/>
        <v>1.56</v>
      </c>
      <c r="CR486">
        <f>(((((ET486*2))*BB486-((EU486*2))*BS486)+AE486*BS486)*AV486)</f>
        <v>5.62</v>
      </c>
      <c r="CS486">
        <f t="shared" si="363"/>
        <v>0.04</v>
      </c>
      <c r="CT486">
        <f t="shared" si="364"/>
        <v>2234.54</v>
      </c>
      <c r="CU486">
        <f t="shared" si="365"/>
        <v>0</v>
      </c>
      <c r="CV486">
        <f t="shared" si="366"/>
        <v>3.92</v>
      </c>
      <c r="CW486">
        <f t="shared" si="367"/>
        <v>0</v>
      </c>
      <c r="CX486">
        <f t="shared" si="368"/>
        <v>0</v>
      </c>
      <c r="CY486">
        <f t="shared" si="369"/>
        <v>4692.5339999999997</v>
      </c>
      <c r="CZ486">
        <f t="shared" si="370"/>
        <v>670.36199999999997</v>
      </c>
      <c r="DC486" t="s">
        <v>3</v>
      </c>
      <c r="DD486" t="s">
        <v>286</v>
      </c>
      <c r="DE486" t="s">
        <v>286</v>
      </c>
      <c r="DF486" t="s">
        <v>286</v>
      </c>
      <c r="DG486" t="s">
        <v>286</v>
      </c>
      <c r="DH486" t="s">
        <v>3</v>
      </c>
      <c r="DI486" t="s">
        <v>286</v>
      </c>
      <c r="DJ486" t="s">
        <v>286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1013</v>
      </c>
      <c r="DV486" t="s">
        <v>328</v>
      </c>
      <c r="DW486" t="s">
        <v>328</v>
      </c>
      <c r="DX486">
        <v>1</v>
      </c>
      <c r="DZ486" t="s">
        <v>3</v>
      </c>
      <c r="EA486" t="s">
        <v>3</v>
      </c>
      <c r="EB486" t="s">
        <v>3</v>
      </c>
      <c r="EC486" t="s">
        <v>3</v>
      </c>
      <c r="EE486">
        <v>1364533919</v>
      </c>
      <c r="EF486">
        <v>1</v>
      </c>
      <c r="EG486" t="s">
        <v>22</v>
      </c>
      <c r="EH486">
        <v>0</v>
      </c>
      <c r="EI486" t="s">
        <v>3</v>
      </c>
      <c r="EJ486">
        <v>4</v>
      </c>
      <c r="EK486">
        <v>0</v>
      </c>
      <c r="EL486" t="s">
        <v>23</v>
      </c>
      <c r="EM486" t="s">
        <v>24</v>
      </c>
      <c r="EO486" t="s">
        <v>3</v>
      </c>
      <c r="EQ486">
        <v>0</v>
      </c>
      <c r="ER486">
        <v>1120.8599999999999</v>
      </c>
      <c r="ES486">
        <v>0.78</v>
      </c>
      <c r="ET486">
        <v>2.81</v>
      </c>
      <c r="EU486">
        <v>0.02</v>
      </c>
      <c r="EV486">
        <v>1117.27</v>
      </c>
      <c r="EW486">
        <v>1.96</v>
      </c>
      <c r="EX486">
        <v>0</v>
      </c>
      <c r="EY486">
        <v>0</v>
      </c>
      <c r="FQ486">
        <v>0</v>
      </c>
      <c r="FR486">
        <f t="shared" si="371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-55201843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0.13</v>
      </c>
      <c r="GL486">
        <f t="shared" si="372"/>
        <v>0</v>
      </c>
      <c r="GM486">
        <f t="shared" si="373"/>
        <v>12088.18</v>
      </c>
      <c r="GN486">
        <f t="shared" si="374"/>
        <v>0</v>
      </c>
      <c r="GO486">
        <f t="shared" si="375"/>
        <v>0</v>
      </c>
      <c r="GP486">
        <f t="shared" si="376"/>
        <v>12088.18</v>
      </c>
      <c r="GR486">
        <v>0</v>
      </c>
      <c r="GS486">
        <v>3</v>
      </c>
      <c r="GT486">
        <v>0</v>
      </c>
      <c r="GU486" t="s">
        <v>3</v>
      </c>
      <c r="GV486">
        <f t="shared" si="377"/>
        <v>0</v>
      </c>
      <c r="GW486">
        <v>1</v>
      </c>
      <c r="GX486">
        <f t="shared" si="378"/>
        <v>0</v>
      </c>
      <c r="HA486">
        <v>0</v>
      </c>
      <c r="HB486">
        <v>0</v>
      </c>
      <c r="HC486">
        <f t="shared" si="379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7" spans="1:245" x14ac:dyDescent="0.2">
      <c r="A487">
        <v>17</v>
      </c>
      <c r="B487">
        <v>1</v>
      </c>
      <c r="D487">
        <f>ROW(EtalonRes!A268)</f>
        <v>268</v>
      </c>
      <c r="E487" t="s">
        <v>341</v>
      </c>
      <c r="F487" t="s">
        <v>331</v>
      </c>
      <c r="G487" t="s">
        <v>332</v>
      </c>
      <c r="H487" t="s">
        <v>328</v>
      </c>
      <c r="I487">
        <v>3</v>
      </c>
      <c r="J487">
        <v>0</v>
      </c>
      <c r="K487">
        <v>3</v>
      </c>
      <c r="O487">
        <f t="shared" si="347"/>
        <v>13034.46</v>
      </c>
      <c r="P487">
        <f t="shared" si="348"/>
        <v>89.22</v>
      </c>
      <c r="Q487">
        <f t="shared" si="349"/>
        <v>16.86</v>
      </c>
      <c r="R487">
        <f t="shared" si="350"/>
        <v>0.12</v>
      </c>
      <c r="S487">
        <f t="shared" si="351"/>
        <v>12928.38</v>
      </c>
      <c r="T487">
        <f t="shared" si="352"/>
        <v>0</v>
      </c>
      <c r="U487">
        <f t="shared" si="353"/>
        <v>22.68</v>
      </c>
      <c r="V487">
        <f t="shared" si="354"/>
        <v>0</v>
      </c>
      <c r="W487">
        <f t="shared" si="355"/>
        <v>0</v>
      </c>
      <c r="X487">
        <f t="shared" si="356"/>
        <v>9049.8700000000008</v>
      </c>
      <c r="Y487">
        <f t="shared" si="357"/>
        <v>1292.8399999999999</v>
      </c>
      <c r="AA487">
        <v>1407480166</v>
      </c>
      <c r="AB487">
        <f t="shared" si="358"/>
        <v>4344.82</v>
      </c>
      <c r="AC487">
        <f>ROUND(((ES487*2)),6)</f>
        <v>29.74</v>
      </c>
      <c r="AD487">
        <f>ROUND(((((ET487*2))-((EU487*2)))+AE487),6)</f>
        <v>5.62</v>
      </c>
      <c r="AE487">
        <f>ROUND(((EU487*2)),6)</f>
        <v>0.04</v>
      </c>
      <c r="AF487">
        <f>ROUND(((EV487*2)),6)</f>
        <v>4309.46</v>
      </c>
      <c r="AG487">
        <f t="shared" si="359"/>
        <v>0</v>
      </c>
      <c r="AH487">
        <f>((EW487*2))</f>
        <v>7.56</v>
      </c>
      <c r="AI487">
        <f>((EX487*2))</f>
        <v>0</v>
      </c>
      <c r="AJ487">
        <f t="shared" si="360"/>
        <v>0</v>
      </c>
      <c r="AK487">
        <v>2172.41</v>
      </c>
      <c r="AL487">
        <v>14.87</v>
      </c>
      <c r="AM487">
        <v>2.81</v>
      </c>
      <c r="AN487">
        <v>0.02</v>
      </c>
      <c r="AO487">
        <v>2154.73</v>
      </c>
      <c r="AP487">
        <v>0</v>
      </c>
      <c r="AQ487">
        <v>3.78</v>
      </c>
      <c r="AR487">
        <v>0</v>
      </c>
      <c r="AS487">
        <v>0</v>
      </c>
      <c r="AT487">
        <v>70</v>
      </c>
      <c r="AU487">
        <v>10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0</v>
      </c>
      <c r="BI487">
        <v>4</v>
      </c>
      <c r="BJ487" t="s">
        <v>333</v>
      </c>
      <c r="BM487">
        <v>0</v>
      </c>
      <c r="BN487">
        <v>0</v>
      </c>
      <c r="BO487" t="s">
        <v>3</v>
      </c>
      <c r="BP487">
        <v>0</v>
      </c>
      <c r="BQ487">
        <v>1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70</v>
      </c>
      <c r="CA487">
        <v>10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 t="shared" si="361"/>
        <v>13034.46</v>
      </c>
      <c r="CQ487">
        <f t="shared" si="362"/>
        <v>29.74</v>
      </c>
      <c r="CR487">
        <f>(((((ET487*2))*BB487-((EU487*2))*BS487)+AE487*BS487)*AV487)</f>
        <v>5.62</v>
      </c>
      <c r="CS487">
        <f t="shared" si="363"/>
        <v>0.04</v>
      </c>
      <c r="CT487">
        <f t="shared" si="364"/>
        <v>4309.46</v>
      </c>
      <c r="CU487">
        <f t="shared" si="365"/>
        <v>0</v>
      </c>
      <c r="CV487">
        <f t="shared" si="366"/>
        <v>7.56</v>
      </c>
      <c r="CW487">
        <f t="shared" si="367"/>
        <v>0</v>
      </c>
      <c r="CX487">
        <f t="shared" si="368"/>
        <v>0</v>
      </c>
      <c r="CY487">
        <f t="shared" si="369"/>
        <v>9049.866</v>
      </c>
      <c r="CZ487">
        <f t="shared" si="370"/>
        <v>1292.838</v>
      </c>
      <c r="DC487" t="s">
        <v>3</v>
      </c>
      <c r="DD487" t="s">
        <v>286</v>
      </c>
      <c r="DE487" t="s">
        <v>286</v>
      </c>
      <c r="DF487" t="s">
        <v>286</v>
      </c>
      <c r="DG487" t="s">
        <v>286</v>
      </c>
      <c r="DH487" t="s">
        <v>3</v>
      </c>
      <c r="DI487" t="s">
        <v>286</v>
      </c>
      <c r="DJ487" t="s">
        <v>286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1013</v>
      </c>
      <c r="DV487" t="s">
        <v>328</v>
      </c>
      <c r="DW487" t="s">
        <v>328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1364533919</v>
      </c>
      <c r="EF487">
        <v>1</v>
      </c>
      <c r="EG487" t="s">
        <v>22</v>
      </c>
      <c r="EH487">
        <v>0</v>
      </c>
      <c r="EI487" t="s">
        <v>3</v>
      </c>
      <c r="EJ487">
        <v>4</v>
      </c>
      <c r="EK487">
        <v>0</v>
      </c>
      <c r="EL487" t="s">
        <v>23</v>
      </c>
      <c r="EM487" t="s">
        <v>24</v>
      </c>
      <c r="EO487" t="s">
        <v>3</v>
      </c>
      <c r="EQ487">
        <v>0</v>
      </c>
      <c r="ER487">
        <v>2172.41</v>
      </c>
      <c r="ES487">
        <v>14.87</v>
      </c>
      <c r="ET487">
        <v>2.81</v>
      </c>
      <c r="EU487">
        <v>0.02</v>
      </c>
      <c r="EV487">
        <v>2154.73</v>
      </c>
      <c r="EW487">
        <v>3.78</v>
      </c>
      <c r="EX487">
        <v>0</v>
      </c>
      <c r="EY487">
        <v>0</v>
      </c>
      <c r="FQ487">
        <v>0</v>
      </c>
      <c r="FR487">
        <f t="shared" si="371"/>
        <v>0</v>
      </c>
      <c r="FS487">
        <v>0</v>
      </c>
      <c r="FX487">
        <v>70</v>
      </c>
      <c r="FY487">
        <v>10</v>
      </c>
      <c r="GA487" t="s">
        <v>3</v>
      </c>
      <c r="GD487">
        <v>0</v>
      </c>
      <c r="GF487">
        <v>2000797128</v>
      </c>
      <c r="GG487">
        <v>2</v>
      </c>
      <c r="GH487">
        <v>1</v>
      </c>
      <c r="GI487">
        <v>-2</v>
      </c>
      <c r="GJ487">
        <v>0</v>
      </c>
      <c r="GK487">
        <f>ROUND(R487*(R12)/100,2)</f>
        <v>0.13</v>
      </c>
      <c r="GL487">
        <f t="shared" si="372"/>
        <v>0</v>
      </c>
      <c r="GM487">
        <f t="shared" si="373"/>
        <v>23377.3</v>
      </c>
      <c r="GN487">
        <f t="shared" si="374"/>
        <v>0</v>
      </c>
      <c r="GO487">
        <f t="shared" si="375"/>
        <v>0</v>
      </c>
      <c r="GP487">
        <f t="shared" si="376"/>
        <v>23377.3</v>
      </c>
      <c r="GR487">
        <v>0</v>
      </c>
      <c r="GS487">
        <v>3</v>
      </c>
      <c r="GT487">
        <v>0</v>
      </c>
      <c r="GU487" t="s">
        <v>3</v>
      </c>
      <c r="GV487">
        <f t="shared" si="377"/>
        <v>0</v>
      </c>
      <c r="GW487">
        <v>1</v>
      </c>
      <c r="GX487">
        <f t="shared" si="378"/>
        <v>0</v>
      </c>
      <c r="HA487">
        <v>0</v>
      </c>
      <c r="HB487">
        <v>0</v>
      </c>
      <c r="HC487">
        <f t="shared" si="379"/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1</v>
      </c>
      <c r="D488">
        <f>ROW(EtalonRes!A272)</f>
        <v>272</v>
      </c>
      <c r="E488" t="s">
        <v>3</v>
      </c>
      <c r="F488" t="s">
        <v>334</v>
      </c>
      <c r="G488" t="s">
        <v>335</v>
      </c>
      <c r="H488" t="s">
        <v>328</v>
      </c>
      <c r="I488">
        <v>3</v>
      </c>
      <c r="J488">
        <v>0</v>
      </c>
      <c r="K488">
        <v>3</v>
      </c>
      <c r="O488">
        <f t="shared" si="347"/>
        <v>16349.49</v>
      </c>
      <c r="P488">
        <f t="shared" si="348"/>
        <v>57.99</v>
      </c>
      <c r="Q488">
        <f t="shared" si="349"/>
        <v>45.51</v>
      </c>
      <c r="R488">
        <f t="shared" si="350"/>
        <v>0.24</v>
      </c>
      <c r="S488">
        <f t="shared" si="351"/>
        <v>16245.99</v>
      </c>
      <c r="T488">
        <f t="shared" si="352"/>
        <v>0</v>
      </c>
      <c r="U488">
        <f t="shared" si="353"/>
        <v>28.5</v>
      </c>
      <c r="V488">
        <f t="shared" si="354"/>
        <v>0</v>
      </c>
      <c r="W488">
        <f t="shared" si="355"/>
        <v>0</v>
      </c>
      <c r="X488">
        <f t="shared" si="356"/>
        <v>11372.19</v>
      </c>
      <c r="Y488">
        <f t="shared" si="357"/>
        <v>1624.6</v>
      </c>
      <c r="AA488">
        <v>-1</v>
      </c>
      <c r="AB488">
        <f t="shared" si="358"/>
        <v>5449.83</v>
      </c>
      <c r="AC488">
        <f>ROUND((ES488),6)</f>
        <v>19.329999999999998</v>
      </c>
      <c r="AD488">
        <f>ROUND((((ET488)-(EU488))+AE488),6)</f>
        <v>15.17</v>
      </c>
      <c r="AE488">
        <f t="shared" ref="AE488:AF490" si="380">ROUND((EU488),6)</f>
        <v>0.08</v>
      </c>
      <c r="AF488">
        <f t="shared" si="380"/>
        <v>5415.33</v>
      </c>
      <c r="AG488">
        <f t="shared" si="359"/>
        <v>0</v>
      </c>
      <c r="AH488">
        <f t="shared" ref="AH488:AI490" si="381">(EW488)</f>
        <v>9.5</v>
      </c>
      <c r="AI488">
        <f t="shared" si="381"/>
        <v>0</v>
      </c>
      <c r="AJ488">
        <f t="shared" si="360"/>
        <v>0</v>
      </c>
      <c r="AK488">
        <v>5449.83</v>
      </c>
      <c r="AL488">
        <v>19.329999999999998</v>
      </c>
      <c r="AM488">
        <v>15.17</v>
      </c>
      <c r="AN488">
        <v>0.08</v>
      </c>
      <c r="AO488">
        <v>5415.33</v>
      </c>
      <c r="AP488">
        <v>0</v>
      </c>
      <c r="AQ488">
        <v>9.5</v>
      </c>
      <c r="AR488">
        <v>0</v>
      </c>
      <c r="AS488">
        <v>0</v>
      </c>
      <c r="AT488">
        <v>70</v>
      </c>
      <c r="AU488">
        <v>10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0</v>
      </c>
      <c r="BI488">
        <v>4</v>
      </c>
      <c r="BJ488" t="s">
        <v>336</v>
      </c>
      <c r="BM488">
        <v>0</v>
      </c>
      <c r="BN488">
        <v>0</v>
      </c>
      <c r="BO488" t="s">
        <v>3</v>
      </c>
      <c r="BP488">
        <v>0</v>
      </c>
      <c r="BQ488">
        <v>1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70</v>
      </c>
      <c r="CA488">
        <v>10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 t="shared" si="361"/>
        <v>16349.49</v>
      </c>
      <c r="CQ488">
        <f t="shared" si="362"/>
        <v>19.329999999999998</v>
      </c>
      <c r="CR488">
        <f>((((ET488)*BB488-(EU488)*BS488)+AE488*BS488)*AV488)</f>
        <v>15.17</v>
      </c>
      <c r="CS488">
        <f t="shared" si="363"/>
        <v>0.08</v>
      </c>
      <c r="CT488">
        <f t="shared" si="364"/>
        <v>5415.33</v>
      </c>
      <c r="CU488">
        <f t="shared" si="365"/>
        <v>0</v>
      </c>
      <c r="CV488">
        <f t="shared" si="366"/>
        <v>9.5</v>
      </c>
      <c r="CW488">
        <f t="shared" si="367"/>
        <v>0</v>
      </c>
      <c r="CX488">
        <f t="shared" si="368"/>
        <v>0</v>
      </c>
      <c r="CY488">
        <f t="shared" si="369"/>
        <v>11372.193000000001</v>
      </c>
      <c r="CZ488">
        <f t="shared" si="370"/>
        <v>1624.5989999999999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1013</v>
      </c>
      <c r="DV488" t="s">
        <v>328</v>
      </c>
      <c r="DW488" t="s">
        <v>328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1364533919</v>
      </c>
      <c r="EF488">
        <v>1</v>
      </c>
      <c r="EG488" t="s">
        <v>22</v>
      </c>
      <c r="EH488">
        <v>0</v>
      </c>
      <c r="EI488" t="s">
        <v>3</v>
      </c>
      <c r="EJ488">
        <v>4</v>
      </c>
      <c r="EK488">
        <v>0</v>
      </c>
      <c r="EL488" t="s">
        <v>23</v>
      </c>
      <c r="EM488" t="s">
        <v>24</v>
      </c>
      <c r="EO488" t="s">
        <v>3</v>
      </c>
      <c r="EQ488">
        <v>1311744</v>
      </c>
      <c r="ER488">
        <v>5449.83</v>
      </c>
      <c r="ES488">
        <v>19.329999999999998</v>
      </c>
      <c r="ET488">
        <v>15.17</v>
      </c>
      <c r="EU488">
        <v>0.08</v>
      </c>
      <c r="EV488">
        <v>5415.33</v>
      </c>
      <c r="EW488">
        <v>9.5</v>
      </c>
      <c r="EX488">
        <v>0</v>
      </c>
      <c r="EY488">
        <v>0</v>
      </c>
      <c r="FQ488">
        <v>0</v>
      </c>
      <c r="FR488">
        <f t="shared" si="371"/>
        <v>0</v>
      </c>
      <c r="FS488">
        <v>0</v>
      </c>
      <c r="FX488">
        <v>70</v>
      </c>
      <c r="FY488">
        <v>10</v>
      </c>
      <c r="GA488" t="s">
        <v>3</v>
      </c>
      <c r="GD488">
        <v>0</v>
      </c>
      <c r="GF488">
        <v>-1327583487</v>
      </c>
      <c r="GG488">
        <v>2</v>
      </c>
      <c r="GH488">
        <v>1</v>
      </c>
      <c r="GI488">
        <v>-2</v>
      </c>
      <c r="GJ488">
        <v>0</v>
      </c>
      <c r="GK488">
        <f>ROUND(R488*(R12)/100,2)</f>
        <v>0.26</v>
      </c>
      <c r="GL488">
        <f t="shared" si="372"/>
        <v>0</v>
      </c>
      <c r="GM488">
        <f t="shared" si="373"/>
        <v>29346.54</v>
      </c>
      <c r="GN488">
        <f t="shared" si="374"/>
        <v>0</v>
      </c>
      <c r="GO488">
        <f t="shared" si="375"/>
        <v>0</v>
      </c>
      <c r="GP488">
        <f t="shared" si="376"/>
        <v>29346.54</v>
      </c>
      <c r="GR488">
        <v>0</v>
      </c>
      <c r="GS488">
        <v>3</v>
      </c>
      <c r="GT488">
        <v>0</v>
      </c>
      <c r="GU488" t="s">
        <v>3</v>
      </c>
      <c r="GV488">
        <f t="shared" si="377"/>
        <v>0</v>
      </c>
      <c r="GW488">
        <v>1</v>
      </c>
      <c r="GX488">
        <f t="shared" si="378"/>
        <v>0</v>
      </c>
      <c r="HA488">
        <v>0</v>
      </c>
      <c r="HB488">
        <v>0</v>
      </c>
      <c r="HC488">
        <f t="shared" si="379"/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89" spans="1:245" x14ac:dyDescent="0.2">
      <c r="A489">
        <v>17</v>
      </c>
      <c r="B489">
        <v>1</v>
      </c>
      <c r="D489">
        <f>ROW(EtalonRes!A281)</f>
        <v>281</v>
      </c>
      <c r="E489" t="s">
        <v>3</v>
      </c>
      <c r="F489" t="s">
        <v>337</v>
      </c>
      <c r="G489" t="s">
        <v>338</v>
      </c>
      <c r="H489" t="s">
        <v>328</v>
      </c>
      <c r="I489">
        <v>3</v>
      </c>
      <c r="J489">
        <v>0</v>
      </c>
      <c r="K489">
        <v>3</v>
      </c>
      <c r="O489">
        <f t="shared" si="347"/>
        <v>27594.720000000001</v>
      </c>
      <c r="P489">
        <f t="shared" si="348"/>
        <v>42.6</v>
      </c>
      <c r="Q489">
        <f t="shared" si="349"/>
        <v>12425.88</v>
      </c>
      <c r="R489">
        <f t="shared" si="350"/>
        <v>6614.55</v>
      </c>
      <c r="S489">
        <f t="shared" si="351"/>
        <v>15126.24</v>
      </c>
      <c r="T489">
        <f t="shared" si="352"/>
        <v>0</v>
      </c>
      <c r="U489">
        <f t="shared" si="353"/>
        <v>31.650000000000002</v>
      </c>
      <c r="V489">
        <f t="shared" si="354"/>
        <v>0</v>
      </c>
      <c r="W489">
        <f t="shared" si="355"/>
        <v>0</v>
      </c>
      <c r="X489">
        <f t="shared" si="356"/>
        <v>10588.37</v>
      </c>
      <c r="Y489">
        <f t="shared" si="357"/>
        <v>1512.62</v>
      </c>
      <c r="AA489">
        <v>-1</v>
      </c>
      <c r="AB489">
        <f t="shared" si="358"/>
        <v>9198.24</v>
      </c>
      <c r="AC489">
        <f>ROUND((ES489),6)</f>
        <v>14.2</v>
      </c>
      <c r="AD489">
        <f>ROUND((((ET489)-(EU489))+AE489),6)</f>
        <v>4141.96</v>
      </c>
      <c r="AE489">
        <f t="shared" si="380"/>
        <v>2204.85</v>
      </c>
      <c r="AF489">
        <f t="shared" si="380"/>
        <v>5042.08</v>
      </c>
      <c r="AG489">
        <f t="shared" si="359"/>
        <v>0</v>
      </c>
      <c r="AH489">
        <f t="shared" si="381"/>
        <v>10.55</v>
      </c>
      <c r="AI489">
        <f t="shared" si="381"/>
        <v>0</v>
      </c>
      <c r="AJ489">
        <f t="shared" si="360"/>
        <v>0</v>
      </c>
      <c r="AK489">
        <v>9198.24</v>
      </c>
      <c r="AL489">
        <v>14.2</v>
      </c>
      <c r="AM489">
        <v>4141.96</v>
      </c>
      <c r="AN489">
        <v>2204.85</v>
      </c>
      <c r="AO489">
        <v>5042.08</v>
      </c>
      <c r="AP489">
        <v>0</v>
      </c>
      <c r="AQ489">
        <v>10.55</v>
      </c>
      <c r="AR489">
        <v>0</v>
      </c>
      <c r="AS489">
        <v>0</v>
      </c>
      <c r="AT489">
        <v>70</v>
      </c>
      <c r="AU489">
        <v>10</v>
      </c>
      <c r="AV489">
        <v>1</v>
      </c>
      <c r="AW489">
        <v>1</v>
      </c>
      <c r="AZ489">
        <v>1</v>
      </c>
      <c r="BA489">
        <v>1</v>
      </c>
      <c r="BB489">
        <v>1</v>
      </c>
      <c r="BC489">
        <v>1</v>
      </c>
      <c r="BD489" t="s">
        <v>3</v>
      </c>
      <c r="BE489" t="s">
        <v>3</v>
      </c>
      <c r="BF489" t="s">
        <v>3</v>
      </c>
      <c r="BG489" t="s">
        <v>3</v>
      </c>
      <c r="BH489">
        <v>0</v>
      </c>
      <c r="BI489">
        <v>4</v>
      </c>
      <c r="BJ489" t="s">
        <v>339</v>
      </c>
      <c r="BM489">
        <v>0</v>
      </c>
      <c r="BN489">
        <v>0</v>
      </c>
      <c r="BO489" t="s">
        <v>3</v>
      </c>
      <c r="BP489">
        <v>0</v>
      </c>
      <c r="BQ489">
        <v>1</v>
      </c>
      <c r="BR489">
        <v>0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 t="s">
        <v>3</v>
      </c>
      <c r="BZ489">
        <v>70</v>
      </c>
      <c r="CA489">
        <v>10</v>
      </c>
      <c r="CB489" t="s">
        <v>3</v>
      </c>
      <c r="CE489">
        <v>0</v>
      </c>
      <c r="CF489">
        <v>0</v>
      </c>
      <c r="CG489">
        <v>0</v>
      </c>
      <c r="CM489">
        <v>0</v>
      </c>
      <c r="CN489" t="s">
        <v>3</v>
      </c>
      <c r="CO489">
        <v>0</v>
      </c>
      <c r="CP489">
        <f t="shared" si="361"/>
        <v>27594.720000000001</v>
      </c>
      <c r="CQ489">
        <f t="shared" si="362"/>
        <v>14.2</v>
      </c>
      <c r="CR489">
        <f>((((ET489)*BB489-(EU489)*BS489)+AE489*BS489)*AV489)</f>
        <v>4141.96</v>
      </c>
      <c r="CS489">
        <f t="shared" si="363"/>
        <v>2204.85</v>
      </c>
      <c r="CT489">
        <f t="shared" si="364"/>
        <v>5042.08</v>
      </c>
      <c r="CU489">
        <f t="shared" si="365"/>
        <v>0</v>
      </c>
      <c r="CV489">
        <f t="shared" si="366"/>
        <v>10.55</v>
      </c>
      <c r="CW489">
        <f t="shared" si="367"/>
        <v>0</v>
      </c>
      <c r="CX489">
        <f t="shared" si="368"/>
        <v>0</v>
      </c>
      <c r="CY489">
        <f t="shared" si="369"/>
        <v>10588.368</v>
      </c>
      <c r="CZ489">
        <f t="shared" si="370"/>
        <v>1512.624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>
        <v>0</v>
      </c>
      <c r="DO489">
        <v>0</v>
      </c>
      <c r="DP489">
        <v>1</v>
      </c>
      <c r="DQ489">
        <v>1</v>
      </c>
      <c r="DU489">
        <v>1013</v>
      </c>
      <c r="DV489" t="s">
        <v>328</v>
      </c>
      <c r="DW489" t="s">
        <v>328</v>
      </c>
      <c r="DX489">
        <v>1</v>
      </c>
      <c r="DZ489" t="s">
        <v>3</v>
      </c>
      <c r="EA489" t="s">
        <v>3</v>
      </c>
      <c r="EB489" t="s">
        <v>3</v>
      </c>
      <c r="EC489" t="s">
        <v>3</v>
      </c>
      <c r="EE489">
        <v>1364533919</v>
      </c>
      <c r="EF489">
        <v>1</v>
      </c>
      <c r="EG489" t="s">
        <v>22</v>
      </c>
      <c r="EH489">
        <v>0</v>
      </c>
      <c r="EI489" t="s">
        <v>3</v>
      </c>
      <c r="EJ489">
        <v>4</v>
      </c>
      <c r="EK489">
        <v>0</v>
      </c>
      <c r="EL489" t="s">
        <v>23</v>
      </c>
      <c r="EM489" t="s">
        <v>24</v>
      </c>
      <c r="EO489" t="s">
        <v>3</v>
      </c>
      <c r="EQ489">
        <v>1311744</v>
      </c>
      <c r="ER489">
        <v>9198.24</v>
      </c>
      <c r="ES489">
        <v>14.2</v>
      </c>
      <c r="ET489">
        <v>4141.96</v>
      </c>
      <c r="EU489">
        <v>2204.85</v>
      </c>
      <c r="EV489">
        <v>5042.08</v>
      </c>
      <c r="EW489">
        <v>10.55</v>
      </c>
      <c r="EX489">
        <v>0</v>
      </c>
      <c r="EY489">
        <v>0</v>
      </c>
      <c r="FQ489">
        <v>0</v>
      </c>
      <c r="FR489">
        <f t="shared" si="371"/>
        <v>0</v>
      </c>
      <c r="FS489">
        <v>0</v>
      </c>
      <c r="FX489">
        <v>70</v>
      </c>
      <c r="FY489">
        <v>10</v>
      </c>
      <c r="GA489" t="s">
        <v>3</v>
      </c>
      <c r="GD489">
        <v>0</v>
      </c>
      <c r="GF489">
        <v>-2017919716</v>
      </c>
      <c r="GG489">
        <v>2</v>
      </c>
      <c r="GH489">
        <v>1</v>
      </c>
      <c r="GI489">
        <v>-2</v>
      </c>
      <c r="GJ489">
        <v>0</v>
      </c>
      <c r="GK489">
        <f>ROUND(R489*(R12)/100,2)</f>
        <v>7143.71</v>
      </c>
      <c r="GL489">
        <f t="shared" si="372"/>
        <v>0</v>
      </c>
      <c r="GM489">
        <f t="shared" si="373"/>
        <v>46839.42</v>
      </c>
      <c r="GN489">
        <f t="shared" si="374"/>
        <v>0</v>
      </c>
      <c r="GO489">
        <f t="shared" si="375"/>
        <v>0</v>
      </c>
      <c r="GP489">
        <f t="shared" si="376"/>
        <v>46839.42</v>
      </c>
      <c r="GR489">
        <v>0</v>
      </c>
      <c r="GS489">
        <v>3</v>
      </c>
      <c r="GT489">
        <v>0</v>
      </c>
      <c r="GU489" t="s">
        <v>3</v>
      </c>
      <c r="GV489">
        <f t="shared" si="377"/>
        <v>0</v>
      </c>
      <c r="GW489">
        <v>1</v>
      </c>
      <c r="GX489">
        <f t="shared" si="378"/>
        <v>0</v>
      </c>
      <c r="HA489">
        <v>0</v>
      </c>
      <c r="HB489">
        <v>0</v>
      </c>
      <c r="HC489">
        <f t="shared" si="379"/>
        <v>0</v>
      </c>
      <c r="HE489" t="s">
        <v>3</v>
      </c>
      <c r="HF489" t="s">
        <v>3</v>
      </c>
      <c r="HM489" t="s">
        <v>3</v>
      </c>
      <c r="HN489" t="s">
        <v>3</v>
      </c>
      <c r="HO489" t="s">
        <v>3</v>
      </c>
      <c r="HP489" t="s">
        <v>3</v>
      </c>
      <c r="HQ489" t="s">
        <v>3</v>
      </c>
      <c r="IK489">
        <v>0</v>
      </c>
    </row>
    <row r="490" spans="1:245" x14ac:dyDescent="0.2">
      <c r="A490">
        <v>17</v>
      </c>
      <c r="B490">
        <v>1</v>
      </c>
      <c r="D490">
        <f>ROW(EtalonRes!A290)</f>
        <v>290</v>
      </c>
      <c r="E490" t="s">
        <v>3</v>
      </c>
      <c r="F490" t="s">
        <v>342</v>
      </c>
      <c r="G490" t="s">
        <v>343</v>
      </c>
      <c r="H490" t="s">
        <v>328</v>
      </c>
      <c r="I490">
        <v>1</v>
      </c>
      <c r="J490">
        <v>0</v>
      </c>
      <c r="K490">
        <v>1</v>
      </c>
      <c r="O490">
        <f t="shared" si="347"/>
        <v>12036.28</v>
      </c>
      <c r="P490">
        <f t="shared" si="348"/>
        <v>14.99</v>
      </c>
      <c r="Q490">
        <f t="shared" si="349"/>
        <v>5437.99</v>
      </c>
      <c r="R490">
        <f t="shared" si="350"/>
        <v>2889.94</v>
      </c>
      <c r="S490">
        <f t="shared" si="351"/>
        <v>6583.3</v>
      </c>
      <c r="T490">
        <f t="shared" si="352"/>
        <v>0</v>
      </c>
      <c r="U490">
        <f t="shared" si="353"/>
        <v>13.77</v>
      </c>
      <c r="V490">
        <f t="shared" si="354"/>
        <v>0</v>
      </c>
      <c r="W490">
        <f t="shared" si="355"/>
        <v>0</v>
      </c>
      <c r="X490">
        <f t="shared" si="356"/>
        <v>4608.3100000000004</v>
      </c>
      <c r="Y490">
        <f t="shared" si="357"/>
        <v>658.33</v>
      </c>
      <c r="AA490">
        <v>-1</v>
      </c>
      <c r="AB490">
        <f t="shared" si="358"/>
        <v>12036.28</v>
      </c>
      <c r="AC490">
        <f>ROUND((ES490),6)</f>
        <v>14.99</v>
      </c>
      <c r="AD490">
        <f>ROUND((((ET490)-(EU490))+AE490),6)</f>
        <v>5437.99</v>
      </c>
      <c r="AE490">
        <f t="shared" si="380"/>
        <v>2889.94</v>
      </c>
      <c r="AF490">
        <f t="shared" si="380"/>
        <v>6583.3</v>
      </c>
      <c r="AG490">
        <f t="shared" si="359"/>
        <v>0</v>
      </c>
      <c r="AH490">
        <f t="shared" si="381"/>
        <v>13.77</v>
      </c>
      <c r="AI490">
        <f t="shared" si="381"/>
        <v>0</v>
      </c>
      <c r="AJ490">
        <f t="shared" si="360"/>
        <v>0</v>
      </c>
      <c r="AK490">
        <v>12036.28</v>
      </c>
      <c r="AL490">
        <v>14.99</v>
      </c>
      <c r="AM490">
        <v>5437.99</v>
      </c>
      <c r="AN490">
        <v>2889.94</v>
      </c>
      <c r="AO490">
        <v>6583.3</v>
      </c>
      <c r="AP490">
        <v>0</v>
      </c>
      <c r="AQ490">
        <v>13.77</v>
      </c>
      <c r="AR490">
        <v>0</v>
      </c>
      <c r="AS490">
        <v>0</v>
      </c>
      <c r="AT490">
        <v>70</v>
      </c>
      <c r="AU490">
        <v>10</v>
      </c>
      <c r="AV490">
        <v>1</v>
      </c>
      <c r="AW490">
        <v>1</v>
      </c>
      <c r="AZ490">
        <v>1</v>
      </c>
      <c r="BA490">
        <v>1</v>
      </c>
      <c r="BB490">
        <v>1</v>
      </c>
      <c r="BC490">
        <v>1</v>
      </c>
      <c r="BD490" t="s">
        <v>3</v>
      </c>
      <c r="BE490" t="s">
        <v>3</v>
      </c>
      <c r="BF490" t="s">
        <v>3</v>
      </c>
      <c r="BG490" t="s">
        <v>3</v>
      </c>
      <c r="BH490">
        <v>0</v>
      </c>
      <c r="BI490">
        <v>4</v>
      </c>
      <c r="BJ490" t="s">
        <v>344</v>
      </c>
      <c r="BM490">
        <v>0</v>
      </c>
      <c r="BN490">
        <v>0</v>
      </c>
      <c r="BO490" t="s">
        <v>3</v>
      </c>
      <c r="BP490">
        <v>0</v>
      </c>
      <c r="BQ490">
        <v>1</v>
      </c>
      <c r="BR490">
        <v>0</v>
      </c>
      <c r="BS490">
        <v>1</v>
      </c>
      <c r="BT490">
        <v>1</v>
      </c>
      <c r="BU490">
        <v>1</v>
      </c>
      <c r="BV490">
        <v>1</v>
      </c>
      <c r="BW490">
        <v>1</v>
      </c>
      <c r="BX490">
        <v>1</v>
      </c>
      <c r="BY490" t="s">
        <v>3</v>
      </c>
      <c r="BZ490">
        <v>70</v>
      </c>
      <c r="CA490">
        <v>10</v>
      </c>
      <c r="CB490" t="s">
        <v>3</v>
      </c>
      <c r="CE490">
        <v>0</v>
      </c>
      <c r="CF490">
        <v>0</v>
      </c>
      <c r="CG490">
        <v>0</v>
      </c>
      <c r="CM490">
        <v>0</v>
      </c>
      <c r="CN490" t="s">
        <v>3</v>
      </c>
      <c r="CO490">
        <v>0</v>
      </c>
      <c r="CP490">
        <f t="shared" si="361"/>
        <v>12036.279999999999</v>
      </c>
      <c r="CQ490">
        <f t="shared" si="362"/>
        <v>14.99</v>
      </c>
      <c r="CR490">
        <f>((((ET490)*BB490-(EU490)*BS490)+AE490*BS490)*AV490)</f>
        <v>5437.99</v>
      </c>
      <c r="CS490">
        <f t="shared" si="363"/>
        <v>2889.94</v>
      </c>
      <c r="CT490">
        <f t="shared" si="364"/>
        <v>6583.3</v>
      </c>
      <c r="CU490">
        <f t="shared" si="365"/>
        <v>0</v>
      </c>
      <c r="CV490">
        <f t="shared" si="366"/>
        <v>13.77</v>
      </c>
      <c r="CW490">
        <f t="shared" si="367"/>
        <v>0</v>
      </c>
      <c r="CX490">
        <f t="shared" si="368"/>
        <v>0</v>
      </c>
      <c r="CY490">
        <f t="shared" si="369"/>
        <v>4608.3100000000004</v>
      </c>
      <c r="CZ490">
        <f t="shared" si="370"/>
        <v>658.33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>
        <v>0</v>
      </c>
      <c r="DO490">
        <v>0</v>
      </c>
      <c r="DP490">
        <v>1</v>
      </c>
      <c r="DQ490">
        <v>1</v>
      </c>
      <c r="DU490">
        <v>1013</v>
      </c>
      <c r="DV490" t="s">
        <v>328</v>
      </c>
      <c r="DW490" t="s">
        <v>328</v>
      </c>
      <c r="DX490">
        <v>1</v>
      </c>
      <c r="DZ490" t="s">
        <v>3</v>
      </c>
      <c r="EA490" t="s">
        <v>3</v>
      </c>
      <c r="EB490" t="s">
        <v>3</v>
      </c>
      <c r="EC490" t="s">
        <v>3</v>
      </c>
      <c r="EE490">
        <v>1364533919</v>
      </c>
      <c r="EF490">
        <v>1</v>
      </c>
      <c r="EG490" t="s">
        <v>22</v>
      </c>
      <c r="EH490">
        <v>0</v>
      </c>
      <c r="EI490" t="s">
        <v>3</v>
      </c>
      <c r="EJ490">
        <v>4</v>
      </c>
      <c r="EK490">
        <v>0</v>
      </c>
      <c r="EL490" t="s">
        <v>23</v>
      </c>
      <c r="EM490" t="s">
        <v>24</v>
      </c>
      <c r="EO490" t="s">
        <v>3</v>
      </c>
      <c r="EQ490">
        <v>1311744</v>
      </c>
      <c r="ER490">
        <v>12036.28</v>
      </c>
      <c r="ES490">
        <v>14.99</v>
      </c>
      <c r="ET490">
        <v>5437.99</v>
      </c>
      <c r="EU490">
        <v>2889.94</v>
      </c>
      <c r="EV490">
        <v>6583.3</v>
      </c>
      <c r="EW490">
        <v>13.77</v>
      </c>
      <c r="EX490">
        <v>0</v>
      </c>
      <c r="EY490">
        <v>0</v>
      </c>
      <c r="FQ490">
        <v>0</v>
      </c>
      <c r="FR490">
        <f t="shared" si="371"/>
        <v>0</v>
      </c>
      <c r="FS490">
        <v>0</v>
      </c>
      <c r="FX490">
        <v>70</v>
      </c>
      <c r="FY490">
        <v>10</v>
      </c>
      <c r="GA490" t="s">
        <v>3</v>
      </c>
      <c r="GD490">
        <v>0</v>
      </c>
      <c r="GF490">
        <v>1553653831</v>
      </c>
      <c r="GG490">
        <v>2</v>
      </c>
      <c r="GH490">
        <v>1</v>
      </c>
      <c r="GI490">
        <v>-2</v>
      </c>
      <c r="GJ490">
        <v>0</v>
      </c>
      <c r="GK490">
        <f>ROUND(R490*(R12)/100,2)</f>
        <v>3121.14</v>
      </c>
      <c r="GL490">
        <f t="shared" si="372"/>
        <v>0</v>
      </c>
      <c r="GM490">
        <f t="shared" si="373"/>
        <v>20424.060000000001</v>
      </c>
      <c r="GN490">
        <f t="shared" si="374"/>
        <v>0</v>
      </c>
      <c r="GO490">
        <f t="shared" si="375"/>
        <v>0</v>
      </c>
      <c r="GP490">
        <f t="shared" si="376"/>
        <v>20424.060000000001</v>
      </c>
      <c r="GR490">
        <v>0</v>
      </c>
      <c r="GS490">
        <v>3</v>
      </c>
      <c r="GT490">
        <v>0</v>
      </c>
      <c r="GU490" t="s">
        <v>3</v>
      </c>
      <c r="GV490">
        <f t="shared" si="377"/>
        <v>0</v>
      </c>
      <c r="GW490">
        <v>1</v>
      </c>
      <c r="GX490">
        <f t="shared" si="378"/>
        <v>0</v>
      </c>
      <c r="HA490">
        <v>0</v>
      </c>
      <c r="HB490">
        <v>0</v>
      </c>
      <c r="HC490">
        <f t="shared" si="379"/>
        <v>0</v>
      </c>
      <c r="HE490" t="s">
        <v>3</v>
      </c>
      <c r="HF490" t="s">
        <v>3</v>
      </c>
      <c r="HM490" t="s">
        <v>3</v>
      </c>
      <c r="HN490" t="s">
        <v>3</v>
      </c>
      <c r="HO490" t="s">
        <v>3</v>
      </c>
      <c r="HP490" t="s">
        <v>3</v>
      </c>
      <c r="HQ490" t="s">
        <v>3</v>
      </c>
      <c r="IK490">
        <v>0</v>
      </c>
    </row>
    <row r="491" spans="1:245" x14ac:dyDescent="0.2">
      <c r="A491">
        <v>17</v>
      </c>
      <c r="B491">
        <v>1</v>
      </c>
      <c r="D491">
        <f>ROW(EtalonRes!A292)</f>
        <v>292</v>
      </c>
      <c r="E491" t="s">
        <v>345</v>
      </c>
      <c r="F491" t="s">
        <v>346</v>
      </c>
      <c r="G491" t="s">
        <v>347</v>
      </c>
      <c r="H491" t="s">
        <v>328</v>
      </c>
      <c r="I491">
        <v>3</v>
      </c>
      <c r="J491">
        <v>0</v>
      </c>
      <c r="K491">
        <v>3</v>
      </c>
      <c r="O491">
        <f t="shared" si="347"/>
        <v>5130.96</v>
      </c>
      <c r="P491">
        <f t="shared" si="348"/>
        <v>0.66</v>
      </c>
      <c r="Q491">
        <f t="shared" si="349"/>
        <v>0</v>
      </c>
      <c r="R491">
        <f t="shared" si="350"/>
        <v>0</v>
      </c>
      <c r="S491">
        <f t="shared" si="351"/>
        <v>5130.3</v>
      </c>
      <c r="T491">
        <f t="shared" si="352"/>
        <v>0</v>
      </c>
      <c r="U491">
        <f t="shared" si="353"/>
        <v>9</v>
      </c>
      <c r="V491">
        <f t="shared" si="354"/>
        <v>0</v>
      </c>
      <c r="W491">
        <f t="shared" si="355"/>
        <v>0</v>
      </c>
      <c r="X491">
        <f t="shared" si="356"/>
        <v>3591.21</v>
      </c>
      <c r="Y491">
        <f t="shared" si="357"/>
        <v>513.03</v>
      </c>
      <c r="AA491">
        <v>1407480166</v>
      </c>
      <c r="AB491">
        <f t="shared" si="358"/>
        <v>1710.32</v>
      </c>
      <c r="AC491">
        <f>ROUND(((ES491*2)),6)</f>
        <v>0.22</v>
      </c>
      <c r="AD491">
        <f>ROUND(((((ET491*2))-((EU491*2)))+AE491),6)</f>
        <v>0</v>
      </c>
      <c r="AE491">
        <f>ROUND(((EU491*2)),6)</f>
        <v>0</v>
      </c>
      <c r="AF491">
        <f>ROUND(((EV491*2)),6)</f>
        <v>1710.1</v>
      </c>
      <c r="AG491">
        <f t="shared" si="359"/>
        <v>0</v>
      </c>
      <c r="AH491">
        <f>((EW491*2))</f>
        <v>3</v>
      </c>
      <c r="AI491">
        <f>((EX491*2))</f>
        <v>0</v>
      </c>
      <c r="AJ491">
        <f t="shared" si="360"/>
        <v>0</v>
      </c>
      <c r="AK491">
        <v>855.16</v>
      </c>
      <c r="AL491">
        <v>0.11</v>
      </c>
      <c r="AM491">
        <v>0</v>
      </c>
      <c r="AN491">
        <v>0</v>
      </c>
      <c r="AO491">
        <v>855.05</v>
      </c>
      <c r="AP491">
        <v>0</v>
      </c>
      <c r="AQ491">
        <v>1.5</v>
      </c>
      <c r="AR491">
        <v>0</v>
      </c>
      <c r="AS491">
        <v>0</v>
      </c>
      <c r="AT491">
        <v>70</v>
      </c>
      <c r="AU491">
        <v>10</v>
      </c>
      <c r="AV491">
        <v>1</v>
      </c>
      <c r="AW491">
        <v>1</v>
      </c>
      <c r="AZ491">
        <v>1</v>
      </c>
      <c r="BA491">
        <v>1</v>
      </c>
      <c r="BB491">
        <v>1</v>
      </c>
      <c r="BC491">
        <v>1</v>
      </c>
      <c r="BD491" t="s">
        <v>3</v>
      </c>
      <c r="BE491" t="s">
        <v>3</v>
      </c>
      <c r="BF491" t="s">
        <v>3</v>
      </c>
      <c r="BG491" t="s">
        <v>3</v>
      </c>
      <c r="BH491">
        <v>0</v>
      </c>
      <c r="BI491">
        <v>4</v>
      </c>
      <c r="BJ491" t="s">
        <v>348</v>
      </c>
      <c r="BM491">
        <v>0</v>
      </c>
      <c r="BN491">
        <v>0</v>
      </c>
      <c r="BO491" t="s">
        <v>3</v>
      </c>
      <c r="BP491">
        <v>0</v>
      </c>
      <c r="BQ491">
        <v>1</v>
      </c>
      <c r="BR491">
        <v>0</v>
      </c>
      <c r="BS491">
        <v>1</v>
      </c>
      <c r="BT491">
        <v>1</v>
      </c>
      <c r="BU491">
        <v>1</v>
      </c>
      <c r="BV491">
        <v>1</v>
      </c>
      <c r="BW491">
        <v>1</v>
      </c>
      <c r="BX491">
        <v>1</v>
      </c>
      <c r="BY491" t="s">
        <v>3</v>
      </c>
      <c r="BZ491">
        <v>70</v>
      </c>
      <c r="CA491">
        <v>10</v>
      </c>
      <c r="CB491" t="s">
        <v>3</v>
      </c>
      <c r="CE491">
        <v>0</v>
      </c>
      <c r="CF491">
        <v>0</v>
      </c>
      <c r="CG491">
        <v>0</v>
      </c>
      <c r="CM491">
        <v>0</v>
      </c>
      <c r="CN491" t="s">
        <v>3</v>
      </c>
      <c r="CO491">
        <v>0</v>
      </c>
      <c r="CP491">
        <f t="shared" si="361"/>
        <v>5130.96</v>
      </c>
      <c r="CQ491">
        <f t="shared" si="362"/>
        <v>0.22</v>
      </c>
      <c r="CR491">
        <f>(((((ET491*2))*BB491-((EU491*2))*BS491)+AE491*BS491)*AV491)</f>
        <v>0</v>
      </c>
      <c r="CS491">
        <f t="shared" si="363"/>
        <v>0</v>
      </c>
      <c r="CT491">
        <f t="shared" si="364"/>
        <v>1710.1</v>
      </c>
      <c r="CU491">
        <f t="shared" si="365"/>
        <v>0</v>
      </c>
      <c r="CV491">
        <f t="shared" si="366"/>
        <v>3</v>
      </c>
      <c r="CW491">
        <f t="shared" si="367"/>
        <v>0</v>
      </c>
      <c r="CX491">
        <f t="shared" si="368"/>
        <v>0</v>
      </c>
      <c r="CY491">
        <f t="shared" si="369"/>
        <v>3591.21</v>
      </c>
      <c r="CZ491">
        <f t="shared" si="370"/>
        <v>513.03</v>
      </c>
      <c r="DC491" t="s">
        <v>3</v>
      </c>
      <c r="DD491" t="s">
        <v>286</v>
      </c>
      <c r="DE491" t="s">
        <v>286</v>
      </c>
      <c r="DF491" t="s">
        <v>286</v>
      </c>
      <c r="DG491" t="s">
        <v>286</v>
      </c>
      <c r="DH491" t="s">
        <v>3</v>
      </c>
      <c r="DI491" t="s">
        <v>286</v>
      </c>
      <c r="DJ491" t="s">
        <v>286</v>
      </c>
      <c r="DK491" t="s">
        <v>3</v>
      </c>
      <c r="DL491" t="s">
        <v>3</v>
      </c>
      <c r="DM491" t="s">
        <v>3</v>
      </c>
      <c r="DN491">
        <v>0</v>
      </c>
      <c r="DO491">
        <v>0</v>
      </c>
      <c r="DP491">
        <v>1</v>
      </c>
      <c r="DQ491">
        <v>1</v>
      </c>
      <c r="DU491">
        <v>1013</v>
      </c>
      <c r="DV491" t="s">
        <v>328</v>
      </c>
      <c r="DW491" t="s">
        <v>328</v>
      </c>
      <c r="DX491">
        <v>1</v>
      </c>
      <c r="DZ491" t="s">
        <v>3</v>
      </c>
      <c r="EA491" t="s">
        <v>3</v>
      </c>
      <c r="EB491" t="s">
        <v>3</v>
      </c>
      <c r="EC491" t="s">
        <v>3</v>
      </c>
      <c r="EE491">
        <v>1364533919</v>
      </c>
      <c r="EF491">
        <v>1</v>
      </c>
      <c r="EG491" t="s">
        <v>22</v>
      </c>
      <c r="EH491">
        <v>0</v>
      </c>
      <c r="EI491" t="s">
        <v>3</v>
      </c>
      <c r="EJ491">
        <v>4</v>
      </c>
      <c r="EK491">
        <v>0</v>
      </c>
      <c r="EL491" t="s">
        <v>23</v>
      </c>
      <c r="EM491" t="s">
        <v>24</v>
      </c>
      <c r="EO491" t="s">
        <v>3</v>
      </c>
      <c r="EQ491">
        <v>0</v>
      </c>
      <c r="ER491">
        <v>855.16</v>
      </c>
      <c r="ES491">
        <v>0.11</v>
      </c>
      <c r="ET491">
        <v>0</v>
      </c>
      <c r="EU491">
        <v>0</v>
      </c>
      <c r="EV491">
        <v>855.05</v>
      </c>
      <c r="EW491">
        <v>1.5</v>
      </c>
      <c r="EX491">
        <v>0</v>
      </c>
      <c r="EY491">
        <v>0</v>
      </c>
      <c r="FQ491">
        <v>0</v>
      </c>
      <c r="FR491">
        <f t="shared" si="371"/>
        <v>0</v>
      </c>
      <c r="FS491">
        <v>0</v>
      </c>
      <c r="FX491">
        <v>70</v>
      </c>
      <c r="FY491">
        <v>10</v>
      </c>
      <c r="GA491" t="s">
        <v>3</v>
      </c>
      <c r="GD491">
        <v>0</v>
      </c>
      <c r="GF491">
        <v>-246794831</v>
      </c>
      <c r="GG491">
        <v>2</v>
      </c>
      <c r="GH491">
        <v>1</v>
      </c>
      <c r="GI491">
        <v>-2</v>
      </c>
      <c r="GJ491">
        <v>0</v>
      </c>
      <c r="GK491">
        <f>ROUND(R491*(R12)/100,2)</f>
        <v>0</v>
      </c>
      <c r="GL491">
        <f t="shared" si="372"/>
        <v>0</v>
      </c>
      <c r="GM491">
        <f t="shared" si="373"/>
        <v>9235.2000000000007</v>
      </c>
      <c r="GN491">
        <f t="shared" si="374"/>
        <v>0</v>
      </c>
      <c r="GO491">
        <f t="shared" si="375"/>
        <v>0</v>
      </c>
      <c r="GP491">
        <f t="shared" si="376"/>
        <v>9235.2000000000007</v>
      </c>
      <c r="GR491">
        <v>0</v>
      </c>
      <c r="GS491">
        <v>3</v>
      </c>
      <c r="GT491">
        <v>0</v>
      </c>
      <c r="GU491" t="s">
        <v>3</v>
      </c>
      <c r="GV491">
        <f t="shared" si="377"/>
        <v>0</v>
      </c>
      <c r="GW491">
        <v>1</v>
      </c>
      <c r="GX491">
        <f t="shared" si="378"/>
        <v>0</v>
      </c>
      <c r="HA491">
        <v>0</v>
      </c>
      <c r="HB491">
        <v>0</v>
      </c>
      <c r="HC491">
        <f t="shared" si="379"/>
        <v>0</v>
      </c>
      <c r="HE491" t="s">
        <v>3</v>
      </c>
      <c r="HF491" t="s">
        <v>3</v>
      </c>
      <c r="HM491" t="s">
        <v>3</v>
      </c>
      <c r="HN491" t="s">
        <v>3</v>
      </c>
      <c r="HO491" t="s">
        <v>3</v>
      </c>
      <c r="HP491" t="s">
        <v>3</v>
      </c>
      <c r="HQ491" t="s">
        <v>3</v>
      </c>
      <c r="IK491">
        <v>0</v>
      </c>
    </row>
    <row r="492" spans="1:245" x14ac:dyDescent="0.2">
      <c r="A492">
        <v>17</v>
      </c>
      <c r="B492">
        <v>1</v>
      </c>
      <c r="D492">
        <f>ROW(EtalonRes!A294)</f>
        <v>294</v>
      </c>
      <c r="E492" t="s">
        <v>349</v>
      </c>
      <c r="F492" t="s">
        <v>350</v>
      </c>
      <c r="G492" t="s">
        <v>351</v>
      </c>
      <c r="H492" t="s">
        <v>328</v>
      </c>
      <c r="I492">
        <v>3</v>
      </c>
      <c r="J492">
        <v>0</v>
      </c>
      <c r="K492">
        <v>3</v>
      </c>
      <c r="O492">
        <f t="shared" si="347"/>
        <v>9508.7999999999993</v>
      </c>
      <c r="P492">
        <f t="shared" si="348"/>
        <v>0.6</v>
      </c>
      <c r="Q492">
        <f t="shared" si="349"/>
        <v>0</v>
      </c>
      <c r="R492">
        <f t="shared" si="350"/>
        <v>0</v>
      </c>
      <c r="S492">
        <f t="shared" si="351"/>
        <v>9508.2000000000007</v>
      </c>
      <c r="T492">
        <f t="shared" si="352"/>
        <v>0</v>
      </c>
      <c r="U492">
        <f t="shared" si="353"/>
        <v>16.68</v>
      </c>
      <c r="V492">
        <f t="shared" si="354"/>
        <v>0</v>
      </c>
      <c r="W492">
        <f t="shared" si="355"/>
        <v>0</v>
      </c>
      <c r="X492">
        <f t="shared" si="356"/>
        <v>6655.74</v>
      </c>
      <c r="Y492">
        <f t="shared" si="357"/>
        <v>950.82</v>
      </c>
      <c r="AA492">
        <v>1407480166</v>
      </c>
      <c r="AB492">
        <f t="shared" si="358"/>
        <v>3169.6</v>
      </c>
      <c r="AC492">
        <f>ROUND(((ES492*2)),6)</f>
        <v>0.2</v>
      </c>
      <c r="AD492">
        <f>ROUND(((((ET492*2))-((EU492*2)))+AE492),6)</f>
        <v>0</v>
      </c>
      <c r="AE492">
        <f>ROUND(((EU492*2)),6)</f>
        <v>0</v>
      </c>
      <c r="AF492">
        <f>ROUND(((EV492*2)),6)</f>
        <v>3169.4</v>
      </c>
      <c r="AG492">
        <f t="shared" si="359"/>
        <v>0</v>
      </c>
      <c r="AH492">
        <f>((EW492*2))</f>
        <v>5.56</v>
      </c>
      <c r="AI492">
        <f>((EX492*2))</f>
        <v>0</v>
      </c>
      <c r="AJ492">
        <f t="shared" si="360"/>
        <v>0</v>
      </c>
      <c r="AK492">
        <v>1584.8</v>
      </c>
      <c r="AL492">
        <v>0.1</v>
      </c>
      <c r="AM492">
        <v>0</v>
      </c>
      <c r="AN492">
        <v>0</v>
      </c>
      <c r="AO492">
        <v>1584.7</v>
      </c>
      <c r="AP492">
        <v>0</v>
      </c>
      <c r="AQ492">
        <v>2.78</v>
      </c>
      <c r="AR492">
        <v>0</v>
      </c>
      <c r="AS492">
        <v>0</v>
      </c>
      <c r="AT492">
        <v>70</v>
      </c>
      <c r="AU492">
        <v>10</v>
      </c>
      <c r="AV492">
        <v>1</v>
      </c>
      <c r="AW492">
        <v>1</v>
      </c>
      <c r="AZ492">
        <v>1</v>
      </c>
      <c r="BA492">
        <v>1</v>
      </c>
      <c r="BB492">
        <v>1</v>
      </c>
      <c r="BC492">
        <v>1</v>
      </c>
      <c r="BD492" t="s">
        <v>3</v>
      </c>
      <c r="BE492" t="s">
        <v>3</v>
      </c>
      <c r="BF492" t="s">
        <v>3</v>
      </c>
      <c r="BG492" t="s">
        <v>3</v>
      </c>
      <c r="BH492">
        <v>0</v>
      </c>
      <c r="BI492">
        <v>4</v>
      </c>
      <c r="BJ492" t="s">
        <v>352</v>
      </c>
      <c r="BM492">
        <v>0</v>
      </c>
      <c r="BN492">
        <v>0</v>
      </c>
      <c r="BO492" t="s">
        <v>3</v>
      </c>
      <c r="BP492">
        <v>0</v>
      </c>
      <c r="BQ492">
        <v>1</v>
      </c>
      <c r="BR492">
        <v>0</v>
      </c>
      <c r="BS492">
        <v>1</v>
      </c>
      <c r="BT492">
        <v>1</v>
      </c>
      <c r="BU492">
        <v>1</v>
      </c>
      <c r="BV492">
        <v>1</v>
      </c>
      <c r="BW492">
        <v>1</v>
      </c>
      <c r="BX492">
        <v>1</v>
      </c>
      <c r="BY492" t="s">
        <v>3</v>
      </c>
      <c r="BZ492">
        <v>70</v>
      </c>
      <c r="CA492">
        <v>10</v>
      </c>
      <c r="CB492" t="s">
        <v>3</v>
      </c>
      <c r="CE492">
        <v>0</v>
      </c>
      <c r="CF492">
        <v>0</v>
      </c>
      <c r="CG492">
        <v>0</v>
      </c>
      <c r="CM492">
        <v>0</v>
      </c>
      <c r="CN492" t="s">
        <v>3</v>
      </c>
      <c r="CO492">
        <v>0</v>
      </c>
      <c r="CP492">
        <f t="shared" si="361"/>
        <v>9508.8000000000011</v>
      </c>
      <c r="CQ492">
        <f t="shared" si="362"/>
        <v>0.2</v>
      </c>
      <c r="CR492">
        <f>(((((ET492*2))*BB492-((EU492*2))*BS492)+AE492*BS492)*AV492)</f>
        <v>0</v>
      </c>
      <c r="CS492">
        <f t="shared" si="363"/>
        <v>0</v>
      </c>
      <c r="CT492">
        <f t="shared" si="364"/>
        <v>3169.4</v>
      </c>
      <c r="CU492">
        <f t="shared" si="365"/>
        <v>0</v>
      </c>
      <c r="CV492">
        <f t="shared" si="366"/>
        <v>5.56</v>
      </c>
      <c r="CW492">
        <f t="shared" si="367"/>
        <v>0</v>
      </c>
      <c r="CX492">
        <f t="shared" si="368"/>
        <v>0</v>
      </c>
      <c r="CY492">
        <f t="shared" si="369"/>
        <v>6655.74</v>
      </c>
      <c r="CZ492">
        <f t="shared" si="370"/>
        <v>950.82</v>
      </c>
      <c r="DC492" t="s">
        <v>3</v>
      </c>
      <c r="DD492" t="s">
        <v>286</v>
      </c>
      <c r="DE492" t="s">
        <v>286</v>
      </c>
      <c r="DF492" t="s">
        <v>286</v>
      </c>
      <c r="DG492" t="s">
        <v>286</v>
      </c>
      <c r="DH492" t="s">
        <v>3</v>
      </c>
      <c r="DI492" t="s">
        <v>286</v>
      </c>
      <c r="DJ492" t="s">
        <v>286</v>
      </c>
      <c r="DK492" t="s">
        <v>3</v>
      </c>
      <c r="DL492" t="s">
        <v>3</v>
      </c>
      <c r="DM492" t="s">
        <v>3</v>
      </c>
      <c r="DN492">
        <v>0</v>
      </c>
      <c r="DO492">
        <v>0</v>
      </c>
      <c r="DP492">
        <v>1</v>
      </c>
      <c r="DQ492">
        <v>1</v>
      </c>
      <c r="DU492">
        <v>1013</v>
      </c>
      <c r="DV492" t="s">
        <v>328</v>
      </c>
      <c r="DW492" t="s">
        <v>328</v>
      </c>
      <c r="DX492">
        <v>1</v>
      </c>
      <c r="DZ492" t="s">
        <v>3</v>
      </c>
      <c r="EA492" t="s">
        <v>3</v>
      </c>
      <c r="EB492" t="s">
        <v>3</v>
      </c>
      <c r="EC492" t="s">
        <v>3</v>
      </c>
      <c r="EE492">
        <v>1364533919</v>
      </c>
      <c r="EF492">
        <v>1</v>
      </c>
      <c r="EG492" t="s">
        <v>22</v>
      </c>
      <c r="EH492">
        <v>0</v>
      </c>
      <c r="EI492" t="s">
        <v>3</v>
      </c>
      <c r="EJ492">
        <v>4</v>
      </c>
      <c r="EK492">
        <v>0</v>
      </c>
      <c r="EL492" t="s">
        <v>23</v>
      </c>
      <c r="EM492" t="s">
        <v>24</v>
      </c>
      <c r="EO492" t="s">
        <v>3</v>
      </c>
      <c r="EQ492">
        <v>0</v>
      </c>
      <c r="ER492">
        <v>1584.8</v>
      </c>
      <c r="ES492">
        <v>0.1</v>
      </c>
      <c r="ET492">
        <v>0</v>
      </c>
      <c r="EU492">
        <v>0</v>
      </c>
      <c r="EV492">
        <v>1584.7</v>
      </c>
      <c r="EW492">
        <v>2.78</v>
      </c>
      <c r="EX492">
        <v>0</v>
      </c>
      <c r="EY492">
        <v>0</v>
      </c>
      <c r="FQ492">
        <v>0</v>
      </c>
      <c r="FR492">
        <f t="shared" si="371"/>
        <v>0</v>
      </c>
      <c r="FS492">
        <v>0</v>
      </c>
      <c r="FX492">
        <v>70</v>
      </c>
      <c r="FY492">
        <v>10</v>
      </c>
      <c r="GA492" t="s">
        <v>3</v>
      </c>
      <c r="GD492">
        <v>0</v>
      </c>
      <c r="GF492">
        <v>-183507307</v>
      </c>
      <c r="GG492">
        <v>2</v>
      </c>
      <c r="GH492">
        <v>1</v>
      </c>
      <c r="GI492">
        <v>-2</v>
      </c>
      <c r="GJ492">
        <v>0</v>
      </c>
      <c r="GK492">
        <f>ROUND(R492*(R12)/100,2)</f>
        <v>0</v>
      </c>
      <c r="GL492">
        <f t="shared" si="372"/>
        <v>0</v>
      </c>
      <c r="GM492">
        <f t="shared" si="373"/>
        <v>17115.36</v>
      </c>
      <c r="GN492">
        <f t="shared" si="374"/>
        <v>0</v>
      </c>
      <c r="GO492">
        <f t="shared" si="375"/>
        <v>0</v>
      </c>
      <c r="GP492">
        <f t="shared" si="376"/>
        <v>17115.36</v>
      </c>
      <c r="GR492">
        <v>0</v>
      </c>
      <c r="GS492">
        <v>3</v>
      </c>
      <c r="GT492">
        <v>0</v>
      </c>
      <c r="GU492" t="s">
        <v>3</v>
      </c>
      <c r="GV492">
        <f t="shared" si="377"/>
        <v>0</v>
      </c>
      <c r="GW492">
        <v>1</v>
      </c>
      <c r="GX492">
        <f t="shared" si="378"/>
        <v>0</v>
      </c>
      <c r="HA492">
        <v>0</v>
      </c>
      <c r="HB492">
        <v>0</v>
      </c>
      <c r="HC492">
        <f t="shared" si="379"/>
        <v>0</v>
      </c>
      <c r="HE492" t="s">
        <v>3</v>
      </c>
      <c r="HF492" t="s">
        <v>3</v>
      </c>
      <c r="HM492" t="s">
        <v>3</v>
      </c>
      <c r="HN492" t="s">
        <v>3</v>
      </c>
      <c r="HO492" t="s">
        <v>3</v>
      </c>
      <c r="HP492" t="s">
        <v>3</v>
      </c>
      <c r="HQ492" t="s">
        <v>3</v>
      </c>
      <c r="IK492">
        <v>0</v>
      </c>
    </row>
    <row r="493" spans="1:245" x14ac:dyDescent="0.2">
      <c r="A493">
        <v>17</v>
      </c>
      <c r="B493">
        <v>1</v>
      </c>
      <c r="D493">
        <f>ROW(EtalonRes!A297)</f>
        <v>297</v>
      </c>
      <c r="E493" t="s">
        <v>3</v>
      </c>
      <c r="F493" t="s">
        <v>353</v>
      </c>
      <c r="G493" t="s">
        <v>354</v>
      </c>
      <c r="H493" t="s">
        <v>328</v>
      </c>
      <c r="I493">
        <v>3</v>
      </c>
      <c r="J493">
        <v>0</v>
      </c>
      <c r="K493">
        <v>3</v>
      </c>
      <c r="O493">
        <f t="shared" si="347"/>
        <v>13665.06</v>
      </c>
      <c r="P493">
        <f t="shared" si="348"/>
        <v>18.420000000000002</v>
      </c>
      <c r="Q493">
        <f t="shared" si="349"/>
        <v>0</v>
      </c>
      <c r="R493">
        <f t="shared" si="350"/>
        <v>0</v>
      </c>
      <c r="S493">
        <f t="shared" si="351"/>
        <v>13646.64</v>
      </c>
      <c r="T493">
        <f t="shared" si="352"/>
        <v>0</v>
      </c>
      <c r="U493">
        <f t="shared" si="353"/>
        <v>23.94</v>
      </c>
      <c r="V493">
        <f t="shared" si="354"/>
        <v>0</v>
      </c>
      <c r="W493">
        <f t="shared" si="355"/>
        <v>0</v>
      </c>
      <c r="X493">
        <f t="shared" si="356"/>
        <v>9552.65</v>
      </c>
      <c r="Y493">
        <f t="shared" si="357"/>
        <v>1364.66</v>
      </c>
      <c r="AA493">
        <v>-1</v>
      </c>
      <c r="AB493">
        <f t="shared" si="358"/>
        <v>4555.0200000000004</v>
      </c>
      <c r="AC493">
        <f>ROUND((ES493),6)</f>
        <v>6.14</v>
      </c>
      <c r="AD493">
        <f>ROUND((((ET493)-(EU493))+AE493),6)</f>
        <v>0</v>
      </c>
      <c r="AE493">
        <f>ROUND((EU493),6)</f>
        <v>0</v>
      </c>
      <c r="AF493">
        <f>ROUND((EV493),6)</f>
        <v>4548.88</v>
      </c>
      <c r="AG493">
        <f t="shared" si="359"/>
        <v>0</v>
      </c>
      <c r="AH493">
        <f>(EW493)</f>
        <v>7.98</v>
      </c>
      <c r="AI493">
        <f>(EX493)</f>
        <v>0</v>
      </c>
      <c r="AJ493">
        <f t="shared" si="360"/>
        <v>0</v>
      </c>
      <c r="AK493">
        <v>4555.0200000000004</v>
      </c>
      <c r="AL493">
        <v>6.14</v>
      </c>
      <c r="AM493">
        <v>0</v>
      </c>
      <c r="AN493">
        <v>0</v>
      </c>
      <c r="AO493">
        <v>4548.88</v>
      </c>
      <c r="AP493">
        <v>0</v>
      </c>
      <c r="AQ493">
        <v>7.98</v>
      </c>
      <c r="AR493">
        <v>0</v>
      </c>
      <c r="AS493">
        <v>0</v>
      </c>
      <c r="AT493">
        <v>70</v>
      </c>
      <c r="AU493">
        <v>10</v>
      </c>
      <c r="AV493">
        <v>1</v>
      </c>
      <c r="AW493">
        <v>1</v>
      </c>
      <c r="AZ493">
        <v>1</v>
      </c>
      <c r="BA493">
        <v>1</v>
      </c>
      <c r="BB493">
        <v>1</v>
      </c>
      <c r="BC493">
        <v>1</v>
      </c>
      <c r="BD493" t="s">
        <v>3</v>
      </c>
      <c r="BE493" t="s">
        <v>3</v>
      </c>
      <c r="BF493" t="s">
        <v>3</v>
      </c>
      <c r="BG493" t="s">
        <v>3</v>
      </c>
      <c r="BH493">
        <v>0</v>
      </c>
      <c r="BI493">
        <v>4</v>
      </c>
      <c r="BJ493" t="s">
        <v>355</v>
      </c>
      <c r="BM493">
        <v>0</v>
      </c>
      <c r="BN493">
        <v>0</v>
      </c>
      <c r="BO493" t="s">
        <v>3</v>
      </c>
      <c r="BP493">
        <v>0</v>
      </c>
      <c r="BQ493">
        <v>1</v>
      </c>
      <c r="BR493">
        <v>0</v>
      </c>
      <c r="BS493">
        <v>1</v>
      </c>
      <c r="BT493">
        <v>1</v>
      </c>
      <c r="BU493">
        <v>1</v>
      </c>
      <c r="BV493">
        <v>1</v>
      </c>
      <c r="BW493">
        <v>1</v>
      </c>
      <c r="BX493">
        <v>1</v>
      </c>
      <c r="BY493" t="s">
        <v>3</v>
      </c>
      <c r="BZ493">
        <v>70</v>
      </c>
      <c r="CA493">
        <v>10</v>
      </c>
      <c r="CB493" t="s">
        <v>3</v>
      </c>
      <c r="CE493">
        <v>0</v>
      </c>
      <c r="CF493">
        <v>0</v>
      </c>
      <c r="CG493">
        <v>0</v>
      </c>
      <c r="CM493">
        <v>0</v>
      </c>
      <c r="CN493" t="s">
        <v>3</v>
      </c>
      <c r="CO493">
        <v>0</v>
      </c>
      <c r="CP493">
        <f t="shared" si="361"/>
        <v>13665.06</v>
      </c>
      <c r="CQ493">
        <f t="shared" si="362"/>
        <v>6.14</v>
      </c>
      <c r="CR493">
        <f>((((ET493)*BB493-(EU493)*BS493)+AE493*BS493)*AV493)</f>
        <v>0</v>
      </c>
      <c r="CS493">
        <f t="shared" si="363"/>
        <v>0</v>
      </c>
      <c r="CT493">
        <f t="shared" si="364"/>
        <v>4548.88</v>
      </c>
      <c r="CU493">
        <f t="shared" si="365"/>
        <v>0</v>
      </c>
      <c r="CV493">
        <f t="shared" si="366"/>
        <v>7.98</v>
      </c>
      <c r="CW493">
        <f t="shared" si="367"/>
        <v>0</v>
      </c>
      <c r="CX493">
        <f t="shared" si="368"/>
        <v>0</v>
      </c>
      <c r="CY493">
        <f t="shared" si="369"/>
        <v>9552.6479999999992</v>
      </c>
      <c r="CZ493">
        <f t="shared" si="370"/>
        <v>1364.664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>
        <v>0</v>
      </c>
      <c r="DO493">
        <v>0</v>
      </c>
      <c r="DP493">
        <v>1</v>
      </c>
      <c r="DQ493">
        <v>1</v>
      </c>
      <c r="DU493">
        <v>1013</v>
      </c>
      <c r="DV493" t="s">
        <v>328</v>
      </c>
      <c r="DW493" t="s">
        <v>328</v>
      </c>
      <c r="DX493">
        <v>1</v>
      </c>
      <c r="DZ493" t="s">
        <v>3</v>
      </c>
      <c r="EA493" t="s">
        <v>3</v>
      </c>
      <c r="EB493" t="s">
        <v>3</v>
      </c>
      <c r="EC493" t="s">
        <v>3</v>
      </c>
      <c r="EE493">
        <v>1364533919</v>
      </c>
      <c r="EF493">
        <v>1</v>
      </c>
      <c r="EG493" t="s">
        <v>22</v>
      </c>
      <c r="EH493">
        <v>0</v>
      </c>
      <c r="EI493" t="s">
        <v>3</v>
      </c>
      <c r="EJ493">
        <v>4</v>
      </c>
      <c r="EK493">
        <v>0</v>
      </c>
      <c r="EL493" t="s">
        <v>23</v>
      </c>
      <c r="EM493" t="s">
        <v>24</v>
      </c>
      <c r="EO493" t="s">
        <v>3</v>
      </c>
      <c r="EQ493">
        <v>1311744</v>
      </c>
      <c r="ER493">
        <v>4555.0200000000004</v>
      </c>
      <c r="ES493">
        <v>6.14</v>
      </c>
      <c r="ET493">
        <v>0</v>
      </c>
      <c r="EU493">
        <v>0</v>
      </c>
      <c r="EV493">
        <v>4548.88</v>
      </c>
      <c r="EW493">
        <v>7.98</v>
      </c>
      <c r="EX493">
        <v>0</v>
      </c>
      <c r="EY493">
        <v>0</v>
      </c>
      <c r="FQ493">
        <v>0</v>
      </c>
      <c r="FR493">
        <f t="shared" si="371"/>
        <v>0</v>
      </c>
      <c r="FS493">
        <v>0</v>
      </c>
      <c r="FX493">
        <v>70</v>
      </c>
      <c r="FY493">
        <v>10</v>
      </c>
      <c r="GA493" t="s">
        <v>3</v>
      </c>
      <c r="GD493">
        <v>0</v>
      </c>
      <c r="GF493">
        <v>-624442370</v>
      </c>
      <c r="GG493">
        <v>2</v>
      </c>
      <c r="GH493">
        <v>1</v>
      </c>
      <c r="GI493">
        <v>-2</v>
      </c>
      <c r="GJ493">
        <v>0</v>
      </c>
      <c r="GK493">
        <f>ROUND(R493*(R12)/100,2)</f>
        <v>0</v>
      </c>
      <c r="GL493">
        <f t="shared" si="372"/>
        <v>0</v>
      </c>
      <c r="GM493">
        <f t="shared" si="373"/>
        <v>24582.37</v>
      </c>
      <c r="GN493">
        <f t="shared" si="374"/>
        <v>0</v>
      </c>
      <c r="GO493">
        <f t="shared" si="375"/>
        <v>0</v>
      </c>
      <c r="GP493">
        <f t="shared" si="376"/>
        <v>24582.37</v>
      </c>
      <c r="GR493">
        <v>0</v>
      </c>
      <c r="GS493">
        <v>3</v>
      </c>
      <c r="GT493">
        <v>0</v>
      </c>
      <c r="GU493" t="s">
        <v>3</v>
      </c>
      <c r="GV493">
        <f t="shared" si="377"/>
        <v>0</v>
      </c>
      <c r="GW493">
        <v>1</v>
      </c>
      <c r="GX493">
        <f t="shared" si="378"/>
        <v>0</v>
      </c>
      <c r="HA493">
        <v>0</v>
      </c>
      <c r="HB493">
        <v>0</v>
      </c>
      <c r="HC493">
        <f t="shared" si="379"/>
        <v>0</v>
      </c>
      <c r="HE493" t="s">
        <v>3</v>
      </c>
      <c r="HF493" t="s">
        <v>3</v>
      </c>
      <c r="HM493" t="s">
        <v>3</v>
      </c>
      <c r="HN493" t="s">
        <v>3</v>
      </c>
      <c r="HO493" t="s">
        <v>3</v>
      </c>
      <c r="HP493" t="s">
        <v>3</v>
      </c>
      <c r="HQ493" t="s">
        <v>3</v>
      </c>
      <c r="IK493">
        <v>0</v>
      </c>
    </row>
    <row r="494" spans="1:245" x14ac:dyDescent="0.2">
      <c r="A494">
        <v>17</v>
      </c>
      <c r="B494">
        <v>1</v>
      </c>
      <c r="D494">
        <f>ROW(EtalonRes!A301)</f>
        <v>301</v>
      </c>
      <c r="E494" t="s">
        <v>3</v>
      </c>
      <c r="F494" t="s">
        <v>356</v>
      </c>
      <c r="G494" t="s">
        <v>357</v>
      </c>
      <c r="H494" t="s">
        <v>328</v>
      </c>
      <c r="I494">
        <v>3</v>
      </c>
      <c r="J494">
        <v>0</v>
      </c>
      <c r="K494">
        <v>3</v>
      </c>
      <c r="O494">
        <f t="shared" si="347"/>
        <v>24596.04</v>
      </c>
      <c r="P494">
        <f t="shared" si="348"/>
        <v>14.1</v>
      </c>
      <c r="Q494">
        <f t="shared" si="349"/>
        <v>12731.55</v>
      </c>
      <c r="R494">
        <f t="shared" si="350"/>
        <v>6864.09</v>
      </c>
      <c r="S494">
        <f t="shared" si="351"/>
        <v>11850.39</v>
      </c>
      <c r="T494">
        <f t="shared" si="352"/>
        <v>0</v>
      </c>
      <c r="U494">
        <f t="shared" si="353"/>
        <v>22.68</v>
      </c>
      <c r="V494">
        <f t="shared" si="354"/>
        <v>0</v>
      </c>
      <c r="W494">
        <f t="shared" si="355"/>
        <v>0</v>
      </c>
      <c r="X494">
        <f t="shared" si="356"/>
        <v>8295.27</v>
      </c>
      <c r="Y494">
        <f t="shared" si="357"/>
        <v>1185.04</v>
      </c>
      <c r="AA494">
        <v>-1</v>
      </c>
      <c r="AB494">
        <f t="shared" si="358"/>
        <v>8198.68</v>
      </c>
      <c r="AC494">
        <f>ROUND((ES494),6)</f>
        <v>4.7</v>
      </c>
      <c r="AD494">
        <f>ROUND((((ET494)-(EU494))+AE494),6)</f>
        <v>4243.8500000000004</v>
      </c>
      <c r="AE494">
        <f>ROUND((EU494),6)</f>
        <v>2288.0300000000002</v>
      </c>
      <c r="AF494">
        <f>ROUND((EV494),6)</f>
        <v>3950.13</v>
      </c>
      <c r="AG494">
        <f t="shared" si="359"/>
        <v>0</v>
      </c>
      <c r="AH494">
        <f>(EW494)</f>
        <v>7.56</v>
      </c>
      <c r="AI494">
        <f>(EX494)</f>
        <v>0</v>
      </c>
      <c r="AJ494">
        <f t="shared" si="360"/>
        <v>0</v>
      </c>
      <c r="AK494">
        <v>8198.68</v>
      </c>
      <c r="AL494">
        <v>4.7</v>
      </c>
      <c r="AM494">
        <v>4243.8500000000004</v>
      </c>
      <c r="AN494">
        <v>2288.0300000000002</v>
      </c>
      <c r="AO494">
        <v>3950.13</v>
      </c>
      <c r="AP494">
        <v>0</v>
      </c>
      <c r="AQ494">
        <v>7.56</v>
      </c>
      <c r="AR494">
        <v>0</v>
      </c>
      <c r="AS494">
        <v>0</v>
      </c>
      <c r="AT494">
        <v>70</v>
      </c>
      <c r="AU494">
        <v>10</v>
      </c>
      <c r="AV494">
        <v>1</v>
      </c>
      <c r="AW494">
        <v>1</v>
      </c>
      <c r="AZ494">
        <v>1</v>
      </c>
      <c r="BA494">
        <v>1</v>
      </c>
      <c r="BB494">
        <v>1</v>
      </c>
      <c r="BC494">
        <v>1</v>
      </c>
      <c r="BD494" t="s">
        <v>3</v>
      </c>
      <c r="BE494" t="s">
        <v>3</v>
      </c>
      <c r="BF494" t="s">
        <v>3</v>
      </c>
      <c r="BG494" t="s">
        <v>3</v>
      </c>
      <c r="BH494">
        <v>0</v>
      </c>
      <c r="BI494">
        <v>4</v>
      </c>
      <c r="BJ494" t="s">
        <v>358</v>
      </c>
      <c r="BM494">
        <v>0</v>
      </c>
      <c r="BN494">
        <v>0</v>
      </c>
      <c r="BO494" t="s">
        <v>3</v>
      </c>
      <c r="BP494">
        <v>0</v>
      </c>
      <c r="BQ494">
        <v>1</v>
      </c>
      <c r="BR494">
        <v>0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 t="s">
        <v>3</v>
      </c>
      <c r="BZ494">
        <v>70</v>
      </c>
      <c r="CA494">
        <v>10</v>
      </c>
      <c r="CB494" t="s">
        <v>3</v>
      </c>
      <c r="CE494">
        <v>0</v>
      </c>
      <c r="CF494">
        <v>0</v>
      </c>
      <c r="CG494">
        <v>0</v>
      </c>
      <c r="CM494">
        <v>0</v>
      </c>
      <c r="CN494" t="s">
        <v>3</v>
      </c>
      <c r="CO494">
        <v>0</v>
      </c>
      <c r="CP494">
        <f t="shared" si="361"/>
        <v>24596.04</v>
      </c>
      <c r="CQ494">
        <f t="shared" si="362"/>
        <v>4.7</v>
      </c>
      <c r="CR494">
        <f>((((ET494)*BB494-(EU494)*BS494)+AE494*BS494)*AV494)</f>
        <v>4243.8500000000004</v>
      </c>
      <c r="CS494">
        <f t="shared" si="363"/>
        <v>2288.0300000000002</v>
      </c>
      <c r="CT494">
        <f t="shared" si="364"/>
        <v>3950.13</v>
      </c>
      <c r="CU494">
        <f t="shared" si="365"/>
        <v>0</v>
      </c>
      <c r="CV494">
        <f t="shared" si="366"/>
        <v>7.56</v>
      </c>
      <c r="CW494">
        <f t="shared" si="367"/>
        <v>0</v>
      </c>
      <c r="CX494">
        <f t="shared" si="368"/>
        <v>0</v>
      </c>
      <c r="CY494">
        <f t="shared" si="369"/>
        <v>8295.2729999999992</v>
      </c>
      <c r="CZ494">
        <f t="shared" si="370"/>
        <v>1185.039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>
        <v>0</v>
      </c>
      <c r="DO494">
        <v>0</v>
      </c>
      <c r="DP494">
        <v>1</v>
      </c>
      <c r="DQ494">
        <v>1</v>
      </c>
      <c r="DU494">
        <v>1013</v>
      </c>
      <c r="DV494" t="s">
        <v>328</v>
      </c>
      <c r="DW494" t="s">
        <v>328</v>
      </c>
      <c r="DX494">
        <v>1</v>
      </c>
      <c r="DZ494" t="s">
        <v>3</v>
      </c>
      <c r="EA494" t="s">
        <v>3</v>
      </c>
      <c r="EB494" t="s">
        <v>3</v>
      </c>
      <c r="EC494" t="s">
        <v>3</v>
      </c>
      <c r="EE494">
        <v>1364533919</v>
      </c>
      <c r="EF494">
        <v>1</v>
      </c>
      <c r="EG494" t="s">
        <v>22</v>
      </c>
      <c r="EH494">
        <v>0</v>
      </c>
      <c r="EI494" t="s">
        <v>3</v>
      </c>
      <c r="EJ494">
        <v>4</v>
      </c>
      <c r="EK494">
        <v>0</v>
      </c>
      <c r="EL494" t="s">
        <v>23</v>
      </c>
      <c r="EM494" t="s">
        <v>24</v>
      </c>
      <c r="EO494" t="s">
        <v>3</v>
      </c>
      <c r="EQ494">
        <v>1311744</v>
      </c>
      <c r="ER494">
        <v>8198.68</v>
      </c>
      <c r="ES494">
        <v>4.7</v>
      </c>
      <c r="ET494">
        <v>4243.8500000000004</v>
      </c>
      <c r="EU494">
        <v>2288.0300000000002</v>
      </c>
      <c r="EV494">
        <v>3950.13</v>
      </c>
      <c r="EW494">
        <v>7.56</v>
      </c>
      <c r="EX494">
        <v>0</v>
      </c>
      <c r="EY494">
        <v>0</v>
      </c>
      <c r="FQ494">
        <v>0</v>
      </c>
      <c r="FR494">
        <f t="shared" si="371"/>
        <v>0</v>
      </c>
      <c r="FS494">
        <v>0</v>
      </c>
      <c r="FX494">
        <v>70</v>
      </c>
      <c r="FY494">
        <v>10</v>
      </c>
      <c r="GA494" t="s">
        <v>3</v>
      </c>
      <c r="GD494">
        <v>0</v>
      </c>
      <c r="GF494">
        <v>1578089436</v>
      </c>
      <c r="GG494">
        <v>2</v>
      </c>
      <c r="GH494">
        <v>1</v>
      </c>
      <c r="GI494">
        <v>-2</v>
      </c>
      <c r="GJ494">
        <v>0</v>
      </c>
      <c r="GK494">
        <f>ROUND(R494*(R12)/100,2)</f>
        <v>7413.22</v>
      </c>
      <c r="GL494">
        <f t="shared" si="372"/>
        <v>0</v>
      </c>
      <c r="GM494">
        <f t="shared" si="373"/>
        <v>41489.57</v>
      </c>
      <c r="GN494">
        <f t="shared" si="374"/>
        <v>0</v>
      </c>
      <c r="GO494">
        <f t="shared" si="375"/>
        <v>0</v>
      </c>
      <c r="GP494">
        <f t="shared" si="376"/>
        <v>41489.57</v>
      </c>
      <c r="GR494">
        <v>0</v>
      </c>
      <c r="GS494">
        <v>3</v>
      </c>
      <c r="GT494">
        <v>0</v>
      </c>
      <c r="GU494" t="s">
        <v>3</v>
      </c>
      <c r="GV494">
        <f t="shared" si="377"/>
        <v>0</v>
      </c>
      <c r="GW494">
        <v>1</v>
      </c>
      <c r="GX494">
        <f t="shared" si="378"/>
        <v>0</v>
      </c>
      <c r="HA494">
        <v>0</v>
      </c>
      <c r="HB494">
        <v>0</v>
      </c>
      <c r="HC494">
        <f t="shared" si="379"/>
        <v>0</v>
      </c>
      <c r="HE494" t="s">
        <v>3</v>
      </c>
      <c r="HF494" t="s">
        <v>3</v>
      </c>
      <c r="HM494" t="s">
        <v>3</v>
      </c>
      <c r="HN494" t="s">
        <v>3</v>
      </c>
      <c r="HO494" t="s">
        <v>3</v>
      </c>
      <c r="HP494" t="s">
        <v>3</v>
      </c>
      <c r="HQ494" t="s">
        <v>3</v>
      </c>
      <c r="IK494">
        <v>0</v>
      </c>
    </row>
    <row r="495" spans="1:245" x14ac:dyDescent="0.2">
      <c r="A495">
        <v>17</v>
      </c>
      <c r="B495">
        <v>1</v>
      </c>
      <c r="D495">
        <f>ROW(EtalonRes!A303)</f>
        <v>303</v>
      </c>
      <c r="E495" t="s">
        <v>359</v>
      </c>
      <c r="F495" t="s">
        <v>346</v>
      </c>
      <c r="G495" t="s">
        <v>347</v>
      </c>
      <c r="H495" t="s">
        <v>328</v>
      </c>
      <c r="I495">
        <v>3</v>
      </c>
      <c r="J495">
        <v>0</v>
      </c>
      <c r="K495">
        <v>3</v>
      </c>
      <c r="O495">
        <f t="shared" si="347"/>
        <v>5130.96</v>
      </c>
      <c r="P495">
        <f t="shared" si="348"/>
        <v>0.66</v>
      </c>
      <c r="Q495">
        <f t="shared" si="349"/>
        <v>0</v>
      </c>
      <c r="R495">
        <f t="shared" si="350"/>
        <v>0</v>
      </c>
      <c r="S495">
        <f t="shared" si="351"/>
        <v>5130.3</v>
      </c>
      <c r="T495">
        <f t="shared" si="352"/>
        <v>0</v>
      </c>
      <c r="U495">
        <f t="shared" si="353"/>
        <v>9</v>
      </c>
      <c r="V495">
        <f t="shared" si="354"/>
        <v>0</v>
      </c>
      <c r="W495">
        <f t="shared" si="355"/>
        <v>0</v>
      </c>
      <c r="X495">
        <f t="shared" si="356"/>
        <v>3591.21</v>
      </c>
      <c r="Y495">
        <f t="shared" si="357"/>
        <v>513.03</v>
      </c>
      <c r="AA495">
        <v>1407480166</v>
      </c>
      <c r="AB495">
        <f t="shared" si="358"/>
        <v>1710.32</v>
      </c>
      <c r="AC495">
        <f>ROUND(((ES495*2)),6)</f>
        <v>0.22</v>
      </c>
      <c r="AD495">
        <f>ROUND(((((ET495*2))-((EU495*2)))+AE495),6)</f>
        <v>0</v>
      </c>
      <c r="AE495">
        <f>ROUND(((EU495*2)),6)</f>
        <v>0</v>
      </c>
      <c r="AF495">
        <f>ROUND(((EV495*2)),6)</f>
        <v>1710.1</v>
      </c>
      <c r="AG495">
        <f t="shared" si="359"/>
        <v>0</v>
      </c>
      <c r="AH495">
        <f>((EW495*2))</f>
        <v>3</v>
      </c>
      <c r="AI495">
        <f>((EX495*2))</f>
        <v>0</v>
      </c>
      <c r="AJ495">
        <f t="shared" si="360"/>
        <v>0</v>
      </c>
      <c r="AK495">
        <v>855.16</v>
      </c>
      <c r="AL495">
        <v>0.11</v>
      </c>
      <c r="AM495">
        <v>0</v>
      </c>
      <c r="AN495">
        <v>0</v>
      </c>
      <c r="AO495">
        <v>855.05</v>
      </c>
      <c r="AP495">
        <v>0</v>
      </c>
      <c r="AQ495">
        <v>1.5</v>
      </c>
      <c r="AR495">
        <v>0</v>
      </c>
      <c r="AS495">
        <v>0</v>
      </c>
      <c r="AT495">
        <v>70</v>
      </c>
      <c r="AU495">
        <v>10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0</v>
      </c>
      <c r="BI495">
        <v>4</v>
      </c>
      <c r="BJ495" t="s">
        <v>348</v>
      </c>
      <c r="BM495">
        <v>0</v>
      </c>
      <c r="BN495">
        <v>0</v>
      </c>
      <c r="BO495" t="s">
        <v>3</v>
      </c>
      <c r="BP495">
        <v>0</v>
      </c>
      <c r="BQ495">
        <v>1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70</v>
      </c>
      <c r="CA495">
        <v>10</v>
      </c>
      <c r="CB495" t="s">
        <v>3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si="361"/>
        <v>5130.96</v>
      </c>
      <c r="CQ495">
        <f t="shared" si="362"/>
        <v>0.22</v>
      </c>
      <c r="CR495">
        <f>(((((ET495*2))*BB495-((EU495*2))*BS495)+AE495*BS495)*AV495)</f>
        <v>0</v>
      </c>
      <c r="CS495">
        <f t="shared" si="363"/>
        <v>0</v>
      </c>
      <c r="CT495">
        <f t="shared" si="364"/>
        <v>1710.1</v>
      </c>
      <c r="CU495">
        <f t="shared" si="365"/>
        <v>0</v>
      </c>
      <c r="CV495">
        <f t="shared" si="366"/>
        <v>3</v>
      </c>
      <c r="CW495">
        <f t="shared" si="367"/>
        <v>0</v>
      </c>
      <c r="CX495">
        <f t="shared" si="368"/>
        <v>0</v>
      </c>
      <c r="CY495">
        <f t="shared" si="369"/>
        <v>3591.21</v>
      </c>
      <c r="CZ495">
        <f t="shared" si="370"/>
        <v>513.03</v>
      </c>
      <c r="DC495" t="s">
        <v>3</v>
      </c>
      <c r="DD495" t="s">
        <v>286</v>
      </c>
      <c r="DE495" t="s">
        <v>286</v>
      </c>
      <c r="DF495" t="s">
        <v>286</v>
      </c>
      <c r="DG495" t="s">
        <v>286</v>
      </c>
      <c r="DH495" t="s">
        <v>3</v>
      </c>
      <c r="DI495" t="s">
        <v>286</v>
      </c>
      <c r="DJ495" t="s">
        <v>286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1013</v>
      </c>
      <c r="DV495" t="s">
        <v>328</v>
      </c>
      <c r="DW495" t="s">
        <v>328</v>
      </c>
      <c r="DX495">
        <v>1</v>
      </c>
      <c r="DZ495" t="s">
        <v>3</v>
      </c>
      <c r="EA495" t="s">
        <v>3</v>
      </c>
      <c r="EB495" t="s">
        <v>3</v>
      </c>
      <c r="EC495" t="s">
        <v>3</v>
      </c>
      <c r="EE495">
        <v>1364533919</v>
      </c>
      <c r="EF495">
        <v>1</v>
      </c>
      <c r="EG495" t="s">
        <v>22</v>
      </c>
      <c r="EH495">
        <v>0</v>
      </c>
      <c r="EI495" t="s">
        <v>3</v>
      </c>
      <c r="EJ495">
        <v>4</v>
      </c>
      <c r="EK495">
        <v>0</v>
      </c>
      <c r="EL495" t="s">
        <v>23</v>
      </c>
      <c r="EM495" t="s">
        <v>24</v>
      </c>
      <c r="EO495" t="s">
        <v>3</v>
      </c>
      <c r="EQ495">
        <v>0</v>
      </c>
      <c r="ER495">
        <v>855.16</v>
      </c>
      <c r="ES495">
        <v>0.11</v>
      </c>
      <c r="ET495">
        <v>0</v>
      </c>
      <c r="EU495">
        <v>0</v>
      </c>
      <c r="EV495">
        <v>855.05</v>
      </c>
      <c r="EW495">
        <v>1.5</v>
      </c>
      <c r="EX495">
        <v>0</v>
      </c>
      <c r="EY495">
        <v>0</v>
      </c>
      <c r="FQ495">
        <v>0</v>
      </c>
      <c r="FR495">
        <f t="shared" si="371"/>
        <v>0</v>
      </c>
      <c r="FS495">
        <v>0</v>
      </c>
      <c r="FX495">
        <v>70</v>
      </c>
      <c r="FY495">
        <v>10</v>
      </c>
      <c r="GA495" t="s">
        <v>3</v>
      </c>
      <c r="GD495">
        <v>0</v>
      </c>
      <c r="GF495">
        <v>-246794831</v>
      </c>
      <c r="GG495">
        <v>2</v>
      </c>
      <c r="GH495">
        <v>1</v>
      </c>
      <c r="GI495">
        <v>-2</v>
      </c>
      <c r="GJ495">
        <v>0</v>
      </c>
      <c r="GK495">
        <f>ROUND(R495*(R12)/100,2)</f>
        <v>0</v>
      </c>
      <c r="GL495">
        <f t="shared" si="372"/>
        <v>0</v>
      </c>
      <c r="GM495">
        <f t="shared" si="373"/>
        <v>9235.2000000000007</v>
      </c>
      <c r="GN495">
        <f t="shared" si="374"/>
        <v>0</v>
      </c>
      <c r="GO495">
        <f t="shared" si="375"/>
        <v>0</v>
      </c>
      <c r="GP495">
        <f t="shared" si="376"/>
        <v>9235.2000000000007</v>
      </c>
      <c r="GR495">
        <v>0</v>
      </c>
      <c r="GS495">
        <v>3</v>
      </c>
      <c r="GT495">
        <v>0</v>
      </c>
      <c r="GU495" t="s">
        <v>3</v>
      </c>
      <c r="GV495">
        <f t="shared" si="377"/>
        <v>0</v>
      </c>
      <c r="GW495">
        <v>1</v>
      </c>
      <c r="GX495">
        <f t="shared" si="378"/>
        <v>0</v>
      </c>
      <c r="HA495">
        <v>0</v>
      </c>
      <c r="HB495">
        <v>0</v>
      </c>
      <c r="HC495">
        <f t="shared" si="379"/>
        <v>0</v>
      </c>
      <c r="HE495" t="s">
        <v>3</v>
      </c>
      <c r="HF495" t="s">
        <v>3</v>
      </c>
      <c r="HM495" t="s">
        <v>3</v>
      </c>
      <c r="HN495" t="s">
        <v>3</v>
      </c>
      <c r="HO495" t="s">
        <v>3</v>
      </c>
      <c r="HP495" t="s">
        <v>3</v>
      </c>
      <c r="HQ495" t="s">
        <v>3</v>
      </c>
      <c r="IK495">
        <v>0</v>
      </c>
    </row>
    <row r="496" spans="1:245" x14ac:dyDescent="0.2">
      <c r="A496">
        <v>17</v>
      </c>
      <c r="B496">
        <v>1</v>
      </c>
      <c r="D496">
        <f>ROW(EtalonRes!A305)</f>
        <v>305</v>
      </c>
      <c r="E496" t="s">
        <v>360</v>
      </c>
      <c r="F496" t="s">
        <v>350</v>
      </c>
      <c r="G496" t="s">
        <v>351</v>
      </c>
      <c r="H496" t="s">
        <v>328</v>
      </c>
      <c r="I496">
        <v>3</v>
      </c>
      <c r="J496">
        <v>0</v>
      </c>
      <c r="K496">
        <v>3</v>
      </c>
      <c r="O496">
        <f t="shared" si="347"/>
        <v>9508.7999999999993</v>
      </c>
      <c r="P496">
        <f t="shared" si="348"/>
        <v>0.6</v>
      </c>
      <c r="Q496">
        <f t="shared" si="349"/>
        <v>0</v>
      </c>
      <c r="R496">
        <f t="shared" si="350"/>
        <v>0</v>
      </c>
      <c r="S496">
        <f t="shared" si="351"/>
        <v>9508.2000000000007</v>
      </c>
      <c r="T496">
        <f t="shared" si="352"/>
        <v>0</v>
      </c>
      <c r="U496">
        <f t="shared" si="353"/>
        <v>16.68</v>
      </c>
      <c r="V496">
        <f t="shared" si="354"/>
        <v>0</v>
      </c>
      <c r="W496">
        <f t="shared" si="355"/>
        <v>0</v>
      </c>
      <c r="X496">
        <f t="shared" si="356"/>
        <v>6655.74</v>
      </c>
      <c r="Y496">
        <f t="shared" si="357"/>
        <v>950.82</v>
      </c>
      <c r="AA496">
        <v>1407480166</v>
      </c>
      <c r="AB496">
        <f t="shared" si="358"/>
        <v>3169.6</v>
      </c>
      <c r="AC496">
        <f>ROUND(((ES496*2)),6)</f>
        <v>0.2</v>
      </c>
      <c r="AD496">
        <f>ROUND(((((ET496*2))-((EU496*2)))+AE496),6)</f>
        <v>0</v>
      </c>
      <c r="AE496">
        <f>ROUND(((EU496*2)),6)</f>
        <v>0</v>
      </c>
      <c r="AF496">
        <f>ROUND(((EV496*2)),6)</f>
        <v>3169.4</v>
      </c>
      <c r="AG496">
        <f t="shared" si="359"/>
        <v>0</v>
      </c>
      <c r="AH496">
        <f>((EW496*2))</f>
        <v>5.56</v>
      </c>
      <c r="AI496">
        <f>((EX496*2))</f>
        <v>0</v>
      </c>
      <c r="AJ496">
        <f t="shared" si="360"/>
        <v>0</v>
      </c>
      <c r="AK496">
        <v>1584.8</v>
      </c>
      <c r="AL496">
        <v>0.1</v>
      </c>
      <c r="AM496">
        <v>0</v>
      </c>
      <c r="AN496">
        <v>0</v>
      </c>
      <c r="AO496">
        <v>1584.7</v>
      </c>
      <c r="AP496">
        <v>0</v>
      </c>
      <c r="AQ496">
        <v>2.78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0</v>
      </c>
      <c r="BI496">
        <v>4</v>
      </c>
      <c r="BJ496" t="s">
        <v>352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361"/>
        <v>9508.8000000000011</v>
      </c>
      <c r="CQ496">
        <f t="shared" si="362"/>
        <v>0.2</v>
      </c>
      <c r="CR496">
        <f>(((((ET496*2))*BB496-((EU496*2))*BS496)+AE496*BS496)*AV496)</f>
        <v>0</v>
      </c>
      <c r="CS496">
        <f t="shared" si="363"/>
        <v>0</v>
      </c>
      <c r="CT496">
        <f t="shared" si="364"/>
        <v>3169.4</v>
      </c>
      <c r="CU496">
        <f t="shared" si="365"/>
        <v>0</v>
      </c>
      <c r="CV496">
        <f t="shared" si="366"/>
        <v>5.56</v>
      </c>
      <c r="CW496">
        <f t="shared" si="367"/>
        <v>0</v>
      </c>
      <c r="CX496">
        <f t="shared" si="368"/>
        <v>0</v>
      </c>
      <c r="CY496">
        <f t="shared" si="369"/>
        <v>6655.74</v>
      </c>
      <c r="CZ496">
        <f t="shared" si="370"/>
        <v>950.82</v>
      </c>
      <c r="DC496" t="s">
        <v>3</v>
      </c>
      <c r="DD496" t="s">
        <v>286</v>
      </c>
      <c r="DE496" t="s">
        <v>286</v>
      </c>
      <c r="DF496" t="s">
        <v>286</v>
      </c>
      <c r="DG496" t="s">
        <v>286</v>
      </c>
      <c r="DH496" t="s">
        <v>3</v>
      </c>
      <c r="DI496" t="s">
        <v>286</v>
      </c>
      <c r="DJ496" t="s">
        <v>286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1013</v>
      </c>
      <c r="DV496" t="s">
        <v>328</v>
      </c>
      <c r="DW496" t="s">
        <v>328</v>
      </c>
      <c r="DX496">
        <v>1</v>
      </c>
      <c r="DZ496" t="s">
        <v>3</v>
      </c>
      <c r="EA496" t="s">
        <v>3</v>
      </c>
      <c r="EB496" t="s">
        <v>3</v>
      </c>
      <c r="EC496" t="s">
        <v>3</v>
      </c>
      <c r="EE496">
        <v>1364533919</v>
      </c>
      <c r="EF496">
        <v>1</v>
      </c>
      <c r="EG496" t="s">
        <v>22</v>
      </c>
      <c r="EH496">
        <v>0</v>
      </c>
      <c r="EI496" t="s">
        <v>3</v>
      </c>
      <c r="EJ496">
        <v>4</v>
      </c>
      <c r="EK496">
        <v>0</v>
      </c>
      <c r="EL496" t="s">
        <v>23</v>
      </c>
      <c r="EM496" t="s">
        <v>24</v>
      </c>
      <c r="EO496" t="s">
        <v>3</v>
      </c>
      <c r="EQ496">
        <v>0</v>
      </c>
      <c r="ER496">
        <v>1584.8</v>
      </c>
      <c r="ES496">
        <v>0.1</v>
      </c>
      <c r="ET496">
        <v>0</v>
      </c>
      <c r="EU496">
        <v>0</v>
      </c>
      <c r="EV496">
        <v>1584.7</v>
      </c>
      <c r="EW496">
        <v>2.78</v>
      </c>
      <c r="EX496">
        <v>0</v>
      </c>
      <c r="EY496">
        <v>0</v>
      </c>
      <c r="FQ496">
        <v>0</v>
      </c>
      <c r="FR496">
        <f t="shared" si="371"/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-183507307</v>
      </c>
      <c r="GG496">
        <v>2</v>
      </c>
      <c r="GH496">
        <v>1</v>
      </c>
      <c r="GI496">
        <v>-2</v>
      </c>
      <c r="GJ496">
        <v>0</v>
      </c>
      <c r="GK496">
        <f>ROUND(R496*(R12)/100,2)</f>
        <v>0</v>
      </c>
      <c r="GL496">
        <f t="shared" si="372"/>
        <v>0</v>
      </c>
      <c r="GM496">
        <f t="shared" si="373"/>
        <v>17115.36</v>
      </c>
      <c r="GN496">
        <f t="shared" si="374"/>
        <v>0</v>
      </c>
      <c r="GO496">
        <f t="shared" si="375"/>
        <v>0</v>
      </c>
      <c r="GP496">
        <f t="shared" si="376"/>
        <v>17115.36</v>
      </c>
      <c r="GR496">
        <v>0</v>
      </c>
      <c r="GS496">
        <v>3</v>
      </c>
      <c r="GT496">
        <v>0</v>
      </c>
      <c r="GU496" t="s">
        <v>3</v>
      </c>
      <c r="GV496">
        <f t="shared" si="377"/>
        <v>0</v>
      </c>
      <c r="GW496">
        <v>1</v>
      </c>
      <c r="GX496">
        <f t="shared" si="378"/>
        <v>0</v>
      </c>
      <c r="HA496">
        <v>0</v>
      </c>
      <c r="HB496">
        <v>0</v>
      </c>
      <c r="HC496">
        <f t="shared" si="379"/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1</v>
      </c>
      <c r="D497">
        <f>ROW(EtalonRes!A308)</f>
        <v>308</v>
      </c>
      <c r="E497" t="s">
        <v>3</v>
      </c>
      <c r="F497" t="s">
        <v>353</v>
      </c>
      <c r="G497" t="s">
        <v>354</v>
      </c>
      <c r="H497" t="s">
        <v>328</v>
      </c>
      <c r="I497">
        <v>3</v>
      </c>
      <c r="J497">
        <v>0</v>
      </c>
      <c r="K497">
        <v>3</v>
      </c>
      <c r="O497">
        <f t="shared" si="347"/>
        <v>13665.06</v>
      </c>
      <c r="P497">
        <f t="shared" si="348"/>
        <v>18.420000000000002</v>
      </c>
      <c r="Q497">
        <f t="shared" si="349"/>
        <v>0</v>
      </c>
      <c r="R497">
        <f t="shared" si="350"/>
        <v>0</v>
      </c>
      <c r="S497">
        <f t="shared" si="351"/>
        <v>13646.64</v>
      </c>
      <c r="T497">
        <f t="shared" si="352"/>
        <v>0</v>
      </c>
      <c r="U497">
        <f t="shared" si="353"/>
        <v>23.94</v>
      </c>
      <c r="V497">
        <f t="shared" si="354"/>
        <v>0</v>
      </c>
      <c r="W497">
        <f t="shared" si="355"/>
        <v>0</v>
      </c>
      <c r="X497">
        <f t="shared" si="356"/>
        <v>9552.65</v>
      </c>
      <c r="Y497">
        <f t="shared" si="357"/>
        <v>1364.66</v>
      </c>
      <c r="AA497">
        <v>-1</v>
      </c>
      <c r="AB497">
        <f t="shared" si="358"/>
        <v>4555.0200000000004</v>
      </c>
      <c r="AC497">
        <f>ROUND((ES497),6)</f>
        <v>6.14</v>
      </c>
      <c r="AD497">
        <f>ROUND((((ET497)-(EU497))+AE497),6)</f>
        <v>0</v>
      </c>
      <c r="AE497">
        <f>ROUND((EU497),6)</f>
        <v>0</v>
      </c>
      <c r="AF497">
        <f>ROUND((EV497),6)</f>
        <v>4548.88</v>
      </c>
      <c r="AG497">
        <f t="shared" si="359"/>
        <v>0</v>
      </c>
      <c r="AH497">
        <f>(EW497)</f>
        <v>7.98</v>
      </c>
      <c r="AI497">
        <f>(EX497)</f>
        <v>0</v>
      </c>
      <c r="AJ497">
        <f t="shared" si="360"/>
        <v>0</v>
      </c>
      <c r="AK497">
        <v>4555.0200000000004</v>
      </c>
      <c r="AL497">
        <v>6.14</v>
      </c>
      <c r="AM497">
        <v>0</v>
      </c>
      <c r="AN497">
        <v>0</v>
      </c>
      <c r="AO497">
        <v>4548.88</v>
      </c>
      <c r="AP497">
        <v>0</v>
      </c>
      <c r="AQ497">
        <v>7.98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355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361"/>
        <v>13665.06</v>
      </c>
      <c r="CQ497">
        <f t="shared" si="362"/>
        <v>6.14</v>
      </c>
      <c r="CR497">
        <f>((((ET497)*BB497-(EU497)*BS497)+AE497*BS497)*AV497)</f>
        <v>0</v>
      </c>
      <c r="CS497">
        <f t="shared" si="363"/>
        <v>0</v>
      </c>
      <c r="CT497">
        <f t="shared" si="364"/>
        <v>4548.88</v>
      </c>
      <c r="CU497">
        <f t="shared" si="365"/>
        <v>0</v>
      </c>
      <c r="CV497">
        <f t="shared" si="366"/>
        <v>7.98</v>
      </c>
      <c r="CW497">
        <f t="shared" si="367"/>
        <v>0</v>
      </c>
      <c r="CX497">
        <f t="shared" si="368"/>
        <v>0</v>
      </c>
      <c r="CY497">
        <f t="shared" si="369"/>
        <v>9552.6479999999992</v>
      </c>
      <c r="CZ497">
        <f t="shared" si="370"/>
        <v>1364.664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1013</v>
      </c>
      <c r="DV497" t="s">
        <v>328</v>
      </c>
      <c r="DW497" t="s">
        <v>328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1364533919</v>
      </c>
      <c r="EF497">
        <v>1</v>
      </c>
      <c r="EG497" t="s">
        <v>22</v>
      </c>
      <c r="EH497">
        <v>0</v>
      </c>
      <c r="EI497" t="s">
        <v>3</v>
      </c>
      <c r="EJ497">
        <v>4</v>
      </c>
      <c r="EK497">
        <v>0</v>
      </c>
      <c r="EL497" t="s">
        <v>23</v>
      </c>
      <c r="EM497" t="s">
        <v>24</v>
      </c>
      <c r="EO497" t="s">
        <v>3</v>
      </c>
      <c r="EQ497">
        <v>1311744</v>
      </c>
      <c r="ER497">
        <v>4555.0200000000004</v>
      </c>
      <c r="ES497">
        <v>6.14</v>
      </c>
      <c r="ET497">
        <v>0</v>
      </c>
      <c r="EU497">
        <v>0</v>
      </c>
      <c r="EV497">
        <v>4548.88</v>
      </c>
      <c r="EW497">
        <v>7.98</v>
      </c>
      <c r="EX497">
        <v>0</v>
      </c>
      <c r="EY497">
        <v>0</v>
      </c>
      <c r="FQ497">
        <v>0</v>
      </c>
      <c r="FR497">
        <f t="shared" si="371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-624442370</v>
      </c>
      <c r="GG497">
        <v>2</v>
      </c>
      <c r="GH497">
        <v>1</v>
      </c>
      <c r="GI497">
        <v>-2</v>
      </c>
      <c r="GJ497">
        <v>0</v>
      </c>
      <c r="GK497">
        <f>ROUND(R497*(R12)/100,2)</f>
        <v>0</v>
      </c>
      <c r="GL497">
        <f t="shared" si="372"/>
        <v>0</v>
      </c>
      <c r="GM497">
        <f t="shared" si="373"/>
        <v>24582.37</v>
      </c>
      <c r="GN497">
        <f t="shared" si="374"/>
        <v>0</v>
      </c>
      <c r="GO497">
        <f t="shared" si="375"/>
        <v>0</v>
      </c>
      <c r="GP497">
        <f t="shared" si="376"/>
        <v>24582.37</v>
      </c>
      <c r="GR497">
        <v>0</v>
      </c>
      <c r="GS497">
        <v>3</v>
      </c>
      <c r="GT497">
        <v>0</v>
      </c>
      <c r="GU497" t="s">
        <v>3</v>
      </c>
      <c r="GV497">
        <f t="shared" si="377"/>
        <v>0</v>
      </c>
      <c r="GW497">
        <v>1</v>
      </c>
      <c r="GX497">
        <f t="shared" si="378"/>
        <v>0</v>
      </c>
      <c r="HA497">
        <v>0</v>
      </c>
      <c r="HB497">
        <v>0</v>
      </c>
      <c r="HC497">
        <f t="shared" si="379"/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8" spans="1:245" x14ac:dyDescent="0.2">
      <c r="A498">
        <v>17</v>
      </c>
      <c r="B498">
        <v>1</v>
      </c>
      <c r="D498">
        <f>ROW(EtalonRes!A312)</f>
        <v>312</v>
      </c>
      <c r="E498" t="s">
        <v>3</v>
      </c>
      <c r="F498" t="s">
        <v>356</v>
      </c>
      <c r="G498" t="s">
        <v>357</v>
      </c>
      <c r="H498" t="s">
        <v>328</v>
      </c>
      <c r="I498">
        <v>3</v>
      </c>
      <c r="J498">
        <v>0</v>
      </c>
      <c r="K498">
        <v>3</v>
      </c>
      <c r="O498">
        <f t="shared" si="347"/>
        <v>24596.04</v>
      </c>
      <c r="P498">
        <f t="shared" si="348"/>
        <v>14.1</v>
      </c>
      <c r="Q498">
        <f t="shared" si="349"/>
        <v>12731.55</v>
      </c>
      <c r="R498">
        <f t="shared" si="350"/>
        <v>6864.09</v>
      </c>
      <c r="S498">
        <f t="shared" si="351"/>
        <v>11850.39</v>
      </c>
      <c r="T498">
        <f t="shared" si="352"/>
        <v>0</v>
      </c>
      <c r="U498">
        <f t="shared" si="353"/>
        <v>22.68</v>
      </c>
      <c r="V498">
        <f t="shared" si="354"/>
        <v>0</v>
      </c>
      <c r="W498">
        <f t="shared" si="355"/>
        <v>0</v>
      </c>
      <c r="X498">
        <f t="shared" si="356"/>
        <v>8295.27</v>
      </c>
      <c r="Y498">
        <f t="shared" si="357"/>
        <v>1185.04</v>
      </c>
      <c r="AA498">
        <v>-1</v>
      </c>
      <c r="AB498">
        <f t="shared" si="358"/>
        <v>8198.68</v>
      </c>
      <c r="AC498">
        <f>ROUND((ES498),6)</f>
        <v>4.7</v>
      </c>
      <c r="AD498">
        <f>ROUND((((ET498)-(EU498))+AE498),6)</f>
        <v>4243.8500000000004</v>
      </c>
      <c r="AE498">
        <f>ROUND((EU498),6)</f>
        <v>2288.0300000000002</v>
      </c>
      <c r="AF498">
        <f>ROUND((EV498),6)</f>
        <v>3950.13</v>
      </c>
      <c r="AG498">
        <f t="shared" si="359"/>
        <v>0</v>
      </c>
      <c r="AH498">
        <f>(EW498)</f>
        <v>7.56</v>
      </c>
      <c r="AI498">
        <f>(EX498)</f>
        <v>0</v>
      </c>
      <c r="AJ498">
        <f t="shared" si="360"/>
        <v>0</v>
      </c>
      <c r="AK498">
        <v>8198.68</v>
      </c>
      <c r="AL498">
        <v>4.7</v>
      </c>
      <c r="AM498">
        <v>4243.8500000000004</v>
      </c>
      <c r="AN498">
        <v>2288.0300000000002</v>
      </c>
      <c r="AO498">
        <v>3950.13</v>
      </c>
      <c r="AP498">
        <v>0</v>
      </c>
      <c r="AQ498">
        <v>7.56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358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B498" t="s">
        <v>3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361"/>
        <v>24596.04</v>
      </c>
      <c r="CQ498">
        <f t="shared" si="362"/>
        <v>4.7</v>
      </c>
      <c r="CR498">
        <f>((((ET498)*BB498-(EU498)*BS498)+AE498*BS498)*AV498)</f>
        <v>4243.8500000000004</v>
      </c>
      <c r="CS498">
        <f t="shared" si="363"/>
        <v>2288.0300000000002</v>
      </c>
      <c r="CT498">
        <f t="shared" si="364"/>
        <v>3950.13</v>
      </c>
      <c r="CU498">
        <f t="shared" si="365"/>
        <v>0</v>
      </c>
      <c r="CV498">
        <f t="shared" si="366"/>
        <v>7.56</v>
      </c>
      <c r="CW498">
        <f t="shared" si="367"/>
        <v>0</v>
      </c>
      <c r="CX498">
        <f t="shared" si="368"/>
        <v>0</v>
      </c>
      <c r="CY498">
        <f t="shared" si="369"/>
        <v>8295.2729999999992</v>
      </c>
      <c r="CZ498">
        <f t="shared" si="370"/>
        <v>1185.039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328</v>
      </c>
      <c r="DW498" t="s">
        <v>328</v>
      </c>
      <c r="DX498">
        <v>1</v>
      </c>
      <c r="DZ498" t="s">
        <v>3</v>
      </c>
      <c r="EA498" t="s">
        <v>3</v>
      </c>
      <c r="EB498" t="s">
        <v>3</v>
      </c>
      <c r="EC498" t="s">
        <v>3</v>
      </c>
      <c r="EE498">
        <v>1364533919</v>
      </c>
      <c r="EF498">
        <v>1</v>
      </c>
      <c r="EG498" t="s">
        <v>22</v>
      </c>
      <c r="EH498">
        <v>0</v>
      </c>
      <c r="EI498" t="s">
        <v>3</v>
      </c>
      <c r="EJ498">
        <v>4</v>
      </c>
      <c r="EK498">
        <v>0</v>
      </c>
      <c r="EL498" t="s">
        <v>23</v>
      </c>
      <c r="EM498" t="s">
        <v>24</v>
      </c>
      <c r="EO498" t="s">
        <v>3</v>
      </c>
      <c r="EQ498">
        <v>1311744</v>
      </c>
      <c r="ER498">
        <v>8198.68</v>
      </c>
      <c r="ES498">
        <v>4.7</v>
      </c>
      <c r="ET498">
        <v>4243.8500000000004</v>
      </c>
      <c r="EU498">
        <v>2288.0300000000002</v>
      </c>
      <c r="EV498">
        <v>3950.13</v>
      </c>
      <c r="EW498">
        <v>7.56</v>
      </c>
      <c r="EX498">
        <v>0</v>
      </c>
      <c r="EY498">
        <v>0</v>
      </c>
      <c r="FQ498">
        <v>0</v>
      </c>
      <c r="FR498">
        <f t="shared" si="371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1578089436</v>
      </c>
      <c r="GG498">
        <v>2</v>
      </c>
      <c r="GH498">
        <v>1</v>
      </c>
      <c r="GI498">
        <v>-2</v>
      </c>
      <c r="GJ498">
        <v>0</v>
      </c>
      <c r="GK498">
        <f>ROUND(R498*(R12)/100,2)</f>
        <v>7413.22</v>
      </c>
      <c r="GL498">
        <f t="shared" si="372"/>
        <v>0</v>
      </c>
      <c r="GM498">
        <f t="shared" si="373"/>
        <v>41489.57</v>
      </c>
      <c r="GN498">
        <f t="shared" si="374"/>
        <v>0</v>
      </c>
      <c r="GO498">
        <f t="shared" si="375"/>
        <v>0</v>
      </c>
      <c r="GP498">
        <f t="shared" si="376"/>
        <v>41489.57</v>
      </c>
      <c r="GR498">
        <v>0</v>
      </c>
      <c r="GS498">
        <v>3</v>
      </c>
      <c r="GT498">
        <v>0</v>
      </c>
      <c r="GU498" t="s">
        <v>3</v>
      </c>
      <c r="GV498">
        <f t="shared" si="377"/>
        <v>0</v>
      </c>
      <c r="GW498">
        <v>1</v>
      </c>
      <c r="GX498">
        <f t="shared" si="378"/>
        <v>0</v>
      </c>
      <c r="HA498">
        <v>0</v>
      </c>
      <c r="HB498">
        <v>0</v>
      </c>
      <c r="HC498">
        <f t="shared" si="379"/>
        <v>0</v>
      </c>
      <c r="HE498" t="s">
        <v>3</v>
      </c>
      <c r="HF498" t="s">
        <v>3</v>
      </c>
      <c r="HM498" t="s">
        <v>3</v>
      </c>
      <c r="HN498" t="s">
        <v>3</v>
      </c>
      <c r="HO498" t="s">
        <v>3</v>
      </c>
      <c r="HP498" t="s">
        <v>3</v>
      </c>
      <c r="HQ498" t="s">
        <v>3</v>
      </c>
      <c r="IK498">
        <v>0</v>
      </c>
    </row>
    <row r="499" spans="1:245" x14ac:dyDescent="0.2">
      <c r="A499">
        <v>17</v>
      </c>
      <c r="B499">
        <v>1</v>
      </c>
      <c r="D499">
        <f>ROW(EtalonRes!A313)</f>
        <v>313</v>
      </c>
      <c r="E499" t="s">
        <v>3</v>
      </c>
      <c r="F499" t="s">
        <v>361</v>
      </c>
      <c r="G499" t="s">
        <v>362</v>
      </c>
      <c r="H499" t="s">
        <v>41</v>
      </c>
      <c r="I499">
        <v>209</v>
      </c>
      <c r="J499">
        <v>0</v>
      </c>
      <c r="K499">
        <v>209</v>
      </c>
      <c r="O499">
        <f t="shared" si="347"/>
        <v>74387.28</v>
      </c>
      <c r="P499">
        <f t="shared" si="348"/>
        <v>0</v>
      </c>
      <c r="Q499">
        <f t="shared" si="349"/>
        <v>0</v>
      </c>
      <c r="R499">
        <f t="shared" si="350"/>
        <v>0</v>
      </c>
      <c r="S499">
        <f t="shared" si="351"/>
        <v>74387.28</v>
      </c>
      <c r="T499">
        <f t="shared" si="352"/>
        <v>0</v>
      </c>
      <c r="U499">
        <f t="shared" si="353"/>
        <v>167.20000000000002</v>
      </c>
      <c r="V499">
        <f t="shared" si="354"/>
        <v>0</v>
      </c>
      <c r="W499">
        <f t="shared" si="355"/>
        <v>0</v>
      </c>
      <c r="X499">
        <f t="shared" si="356"/>
        <v>52071.1</v>
      </c>
      <c r="Y499">
        <f t="shared" si="357"/>
        <v>7438.73</v>
      </c>
      <c r="AA499">
        <v>-1</v>
      </c>
      <c r="AB499">
        <f t="shared" si="358"/>
        <v>355.92</v>
      </c>
      <c r="AC499">
        <f>ROUND(((ES499*2)),6)</f>
        <v>0</v>
      </c>
      <c r="AD499">
        <f>ROUND(((((ET499*2))-((EU499*2)))+AE499),6)</f>
        <v>0</v>
      </c>
      <c r="AE499">
        <f>ROUND(((EU499*2)),6)</f>
        <v>0</v>
      </c>
      <c r="AF499">
        <f>ROUND(((EV499*2)),6)</f>
        <v>355.92</v>
      </c>
      <c r="AG499">
        <f t="shared" si="359"/>
        <v>0</v>
      </c>
      <c r="AH499">
        <f>((EW499*2))</f>
        <v>0.8</v>
      </c>
      <c r="AI499">
        <f>((EX499*2))</f>
        <v>0</v>
      </c>
      <c r="AJ499">
        <f t="shared" si="360"/>
        <v>0</v>
      </c>
      <c r="AK499">
        <v>177.96</v>
      </c>
      <c r="AL499">
        <v>0</v>
      </c>
      <c r="AM499">
        <v>0</v>
      </c>
      <c r="AN499">
        <v>0</v>
      </c>
      <c r="AO499">
        <v>177.96</v>
      </c>
      <c r="AP499">
        <v>0</v>
      </c>
      <c r="AQ499">
        <v>0.4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363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B499" t="s">
        <v>3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361"/>
        <v>74387.28</v>
      </c>
      <c r="CQ499">
        <f t="shared" si="362"/>
        <v>0</v>
      </c>
      <c r="CR499">
        <f>(((((ET499*2))*BB499-((EU499*2))*BS499)+AE499*BS499)*AV499)</f>
        <v>0</v>
      </c>
      <c r="CS499">
        <f t="shared" si="363"/>
        <v>0</v>
      </c>
      <c r="CT499">
        <f t="shared" si="364"/>
        <v>355.92</v>
      </c>
      <c r="CU499">
        <f t="shared" si="365"/>
        <v>0</v>
      </c>
      <c r="CV499">
        <f t="shared" si="366"/>
        <v>0.8</v>
      </c>
      <c r="CW499">
        <f t="shared" si="367"/>
        <v>0</v>
      </c>
      <c r="CX499">
        <f t="shared" si="368"/>
        <v>0</v>
      </c>
      <c r="CY499">
        <f t="shared" si="369"/>
        <v>52071.095999999998</v>
      </c>
      <c r="CZ499">
        <f t="shared" si="370"/>
        <v>7438.7280000000001</v>
      </c>
      <c r="DC499" t="s">
        <v>3</v>
      </c>
      <c r="DD499" t="s">
        <v>286</v>
      </c>
      <c r="DE499" t="s">
        <v>286</v>
      </c>
      <c r="DF499" t="s">
        <v>286</v>
      </c>
      <c r="DG499" t="s">
        <v>286</v>
      </c>
      <c r="DH499" t="s">
        <v>3</v>
      </c>
      <c r="DI499" t="s">
        <v>286</v>
      </c>
      <c r="DJ499" t="s">
        <v>286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16987630</v>
      </c>
      <c r="DV499" t="s">
        <v>41</v>
      </c>
      <c r="DW499" t="s">
        <v>41</v>
      </c>
      <c r="DX499">
        <v>1</v>
      </c>
      <c r="DZ499" t="s">
        <v>3</v>
      </c>
      <c r="EA499" t="s">
        <v>3</v>
      </c>
      <c r="EB499" t="s">
        <v>3</v>
      </c>
      <c r="EC499" t="s">
        <v>3</v>
      </c>
      <c r="EE499">
        <v>1364533919</v>
      </c>
      <c r="EF499">
        <v>1</v>
      </c>
      <c r="EG499" t="s">
        <v>22</v>
      </c>
      <c r="EH499">
        <v>0</v>
      </c>
      <c r="EI499" t="s">
        <v>3</v>
      </c>
      <c r="EJ499">
        <v>4</v>
      </c>
      <c r="EK499">
        <v>0</v>
      </c>
      <c r="EL499" t="s">
        <v>23</v>
      </c>
      <c r="EM499" t="s">
        <v>24</v>
      </c>
      <c r="EO499" t="s">
        <v>3</v>
      </c>
      <c r="EQ499">
        <v>1311744</v>
      </c>
      <c r="ER499">
        <v>177.96</v>
      </c>
      <c r="ES499">
        <v>0</v>
      </c>
      <c r="ET499">
        <v>0</v>
      </c>
      <c r="EU499">
        <v>0</v>
      </c>
      <c r="EV499">
        <v>177.96</v>
      </c>
      <c r="EW499">
        <v>0.4</v>
      </c>
      <c r="EX499">
        <v>0</v>
      </c>
      <c r="EY499">
        <v>0</v>
      </c>
      <c r="FQ499">
        <v>0</v>
      </c>
      <c r="FR499">
        <f t="shared" si="371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1996919650</v>
      </c>
      <c r="GG499">
        <v>2</v>
      </c>
      <c r="GH499">
        <v>1</v>
      </c>
      <c r="GI499">
        <v>-2</v>
      </c>
      <c r="GJ499">
        <v>0</v>
      </c>
      <c r="GK499">
        <f>ROUND(R499*(R12)/100,2)</f>
        <v>0</v>
      </c>
      <c r="GL499">
        <f t="shared" si="372"/>
        <v>0</v>
      </c>
      <c r="GM499">
        <f t="shared" si="373"/>
        <v>133897.10999999999</v>
      </c>
      <c r="GN499">
        <f t="shared" si="374"/>
        <v>0</v>
      </c>
      <c r="GO499">
        <f t="shared" si="375"/>
        <v>0</v>
      </c>
      <c r="GP499">
        <f t="shared" si="376"/>
        <v>133897.10999999999</v>
      </c>
      <c r="GR499">
        <v>0</v>
      </c>
      <c r="GS499">
        <v>3</v>
      </c>
      <c r="GT499">
        <v>0</v>
      </c>
      <c r="GU499" t="s">
        <v>3</v>
      </c>
      <c r="GV499">
        <f t="shared" si="377"/>
        <v>0</v>
      </c>
      <c r="GW499">
        <v>1</v>
      </c>
      <c r="GX499">
        <f t="shared" si="378"/>
        <v>0</v>
      </c>
      <c r="HA499">
        <v>0</v>
      </c>
      <c r="HB499">
        <v>0</v>
      </c>
      <c r="HC499">
        <f t="shared" si="379"/>
        <v>0</v>
      </c>
      <c r="HE499" t="s">
        <v>3</v>
      </c>
      <c r="HF499" t="s">
        <v>3</v>
      </c>
      <c r="HM499" t="s">
        <v>3</v>
      </c>
      <c r="HN499" t="s">
        <v>3</v>
      </c>
      <c r="HO499" t="s">
        <v>3</v>
      </c>
      <c r="HP499" t="s">
        <v>3</v>
      </c>
      <c r="HQ499" t="s">
        <v>3</v>
      </c>
      <c r="IK499">
        <v>0</v>
      </c>
    </row>
    <row r="500" spans="1:245" x14ac:dyDescent="0.2">
      <c r="A500">
        <v>17</v>
      </c>
      <c r="B500">
        <v>1</v>
      </c>
      <c r="D500">
        <f>ROW(EtalonRes!A316)</f>
        <v>316</v>
      </c>
      <c r="E500" t="s">
        <v>3</v>
      </c>
      <c r="F500" t="s">
        <v>364</v>
      </c>
      <c r="G500" t="s">
        <v>365</v>
      </c>
      <c r="H500" t="s">
        <v>41</v>
      </c>
      <c r="I500">
        <v>33</v>
      </c>
      <c r="J500">
        <v>0</v>
      </c>
      <c r="K500">
        <v>33</v>
      </c>
      <c r="O500">
        <f t="shared" si="347"/>
        <v>34075.800000000003</v>
      </c>
      <c r="P500">
        <f t="shared" si="348"/>
        <v>42.9</v>
      </c>
      <c r="Q500">
        <f t="shared" si="349"/>
        <v>3934.92</v>
      </c>
      <c r="R500">
        <f t="shared" si="350"/>
        <v>2134.44</v>
      </c>
      <c r="S500">
        <f t="shared" si="351"/>
        <v>30097.98</v>
      </c>
      <c r="T500">
        <f t="shared" si="352"/>
        <v>0</v>
      </c>
      <c r="U500">
        <f t="shared" si="353"/>
        <v>52.800000000000004</v>
      </c>
      <c r="V500">
        <f t="shared" si="354"/>
        <v>0</v>
      </c>
      <c r="W500">
        <f t="shared" si="355"/>
        <v>0</v>
      </c>
      <c r="X500">
        <f t="shared" si="356"/>
        <v>21068.59</v>
      </c>
      <c r="Y500">
        <f t="shared" si="357"/>
        <v>3009.8</v>
      </c>
      <c r="AA500">
        <v>-1</v>
      </c>
      <c r="AB500">
        <f t="shared" si="358"/>
        <v>1032.5999999999999</v>
      </c>
      <c r="AC500">
        <f>ROUND(((ES500*2)),6)</f>
        <v>1.3</v>
      </c>
      <c r="AD500">
        <f>ROUND(((((ET500*2))-((EU500*2)))+AE500),6)</f>
        <v>119.24</v>
      </c>
      <c r="AE500">
        <f>ROUND(((EU500*2)),6)</f>
        <v>64.680000000000007</v>
      </c>
      <c r="AF500">
        <f>ROUND(((EV500*2)),6)</f>
        <v>912.06</v>
      </c>
      <c r="AG500">
        <f t="shared" si="359"/>
        <v>0</v>
      </c>
      <c r="AH500">
        <f>((EW500*2))</f>
        <v>1.6</v>
      </c>
      <c r="AI500">
        <f>((EX500*2))</f>
        <v>0</v>
      </c>
      <c r="AJ500">
        <f t="shared" si="360"/>
        <v>0</v>
      </c>
      <c r="AK500">
        <v>516.29999999999995</v>
      </c>
      <c r="AL500">
        <v>0.65</v>
      </c>
      <c r="AM500">
        <v>59.62</v>
      </c>
      <c r="AN500">
        <v>32.340000000000003</v>
      </c>
      <c r="AO500">
        <v>456.03</v>
      </c>
      <c r="AP500">
        <v>0</v>
      </c>
      <c r="AQ500">
        <v>0.8</v>
      </c>
      <c r="AR500">
        <v>0</v>
      </c>
      <c r="AS500">
        <v>0</v>
      </c>
      <c r="AT500">
        <v>70</v>
      </c>
      <c r="AU500">
        <v>10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4</v>
      </c>
      <c r="BJ500" t="s">
        <v>366</v>
      </c>
      <c r="BM500">
        <v>0</v>
      </c>
      <c r="BN500">
        <v>0</v>
      </c>
      <c r="BO500" t="s">
        <v>3</v>
      </c>
      <c r="BP500">
        <v>0</v>
      </c>
      <c r="BQ500">
        <v>1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70</v>
      </c>
      <c r="CA500">
        <v>10</v>
      </c>
      <c r="CB500" t="s">
        <v>3</v>
      </c>
      <c r="CE500">
        <v>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361"/>
        <v>34075.800000000003</v>
      </c>
      <c r="CQ500">
        <f t="shared" si="362"/>
        <v>1.3</v>
      </c>
      <c r="CR500">
        <f>(((((ET500*2))*BB500-((EU500*2))*BS500)+AE500*BS500)*AV500)</f>
        <v>119.24</v>
      </c>
      <c r="CS500">
        <f t="shared" si="363"/>
        <v>64.680000000000007</v>
      </c>
      <c r="CT500">
        <f t="shared" si="364"/>
        <v>912.06</v>
      </c>
      <c r="CU500">
        <f t="shared" si="365"/>
        <v>0</v>
      </c>
      <c r="CV500">
        <f t="shared" si="366"/>
        <v>1.6</v>
      </c>
      <c r="CW500">
        <f t="shared" si="367"/>
        <v>0</v>
      </c>
      <c r="CX500">
        <f t="shared" si="368"/>
        <v>0</v>
      </c>
      <c r="CY500">
        <f t="shared" si="369"/>
        <v>21068.585999999999</v>
      </c>
      <c r="CZ500">
        <f t="shared" si="370"/>
        <v>3009.7979999999998</v>
      </c>
      <c r="DC500" t="s">
        <v>3</v>
      </c>
      <c r="DD500" t="s">
        <v>286</v>
      </c>
      <c r="DE500" t="s">
        <v>286</v>
      </c>
      <c r="DF500" t="s">
        <v>286</v>
      </c>
      <c r="DG500" t="s">
        <v>286</v>
      </c>
      <c r="DH500" t="s">
        <v>3</v>
      </c>
      <c r="DI500" t="s">
        <v>286</v>
      </c>
      <c r="DJ500" t="s">
        <v>286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16987630</v>
      </c>
      <c r="DV500" t="s">
        <v>41</v>
      </c>
      <c r="DW500" t="s">
        <v>41</v>
      </c>
      <c r="DX500">
        <v>1</v>
      </c>
      <c r="DZ500" t="s">
        <v>3</v>
      </c>
      <c r="EA500" t="s">
        <v>3</v>
      </c>
      <c r="EB500" t="s">
        <v>3</v>
      </c>
      <c r="EC500" t="s">
        <v>3</v>
      </c>
      <c r="EE500">
        <v>1364533919</v>
      </c>
      <c r="EF500">
        <v>1</v>
      </c>
      <c r="EG500" t="s">
        <v>22</v>
      </c>
      <c r="EH500">
        <v>0</v>
      </c>
      <c r="EI500" t="s">
        <v>3</v>
      </c>
      <c r="EJ500">
        <v>4</v>
      </c>
      <c r="EK500">
        <v>0</v>
      </c>
      <c r="EL500" t="s">
        <v>23</v>
      </c>
      <c r="EM500" t="s">
        <v>24</v>
      </c>
      <c r="EO500" t="s">
        <v>3</v>
      </c>
      <c r="EQ500">
        <v>1024</v>
      </c>
      <c r="ER500">
        <v>516.29999999999995</v>
      </c>
      <c r="ES500">
        <v>0.65</v>
      </c>
      <c r="ET500">
        <v>59.62</v>
      </c>
      <c r="EU500">
        <v>32.340000000000003</v>
      </c>
      <c r="EV500">
        <v>456.03</v>
      </c>
      <c r="EW500">
        <v>0.8</v>
      </c>
      <c r="EX500">
        <v>0</v>
      </c>
      <c r="EY500">
        <v>0</v>
      </c>
      <c r="FQ500">
        <v>0</v>
      </c>
      <c r="FR500">
        <f t="shared" si="371"/>
        <v>0</v>
      </c>
      <c r="FS500">
        <v>0</v>
      </c>
      <c r="FX500">
        <v>70</v>
      </c>
      <c r="FY500">
        <v>10</v>
      </c>
      <c r="GA500" t="s">
        <v>3</v>
      </c>
      <c r="GD500">
        <v>0</v>
      </c>
      <c r="GF500">
        <v>-835671152</v>
      </c>
      <c r="GG500">
        <v>2</v>
      </c>
      <c r="GH500">
        <v>1</v>
      </c>
      <c r="GI500">
        <v>-2</v>
      </c>
      <c r="GJ500">
        <v>0</v>
      </c>
      <c r="GK500">
        <f>ROUND(R500*(R12)/100,2)</f>
        <v>2305.1999999999998</v>
      </c>
      <c r="GL500">
        <f t="shared" si="372"/>
        <v>0</v>
      </c>
      <c r="GM500">
        <f t="shared" si="373"/>
        <v>60459.39</v>
      </c>
      <c r="GN500">
        <f t="shared" si="374"/>
        <v>0</v>
      </c>
      <c r="GO500">
        <f t="shared" si="375"/>
        <v>0</v>
      </c>
      <c r="GP500">
        <f t="shared" si="376"/>
        <v>60459.39</v>
      </c>
      <c r="GR500">
        <v>0</v>
      </c>
      <c r="GS500">
        <v>3</v>
      </c>
      <c r="GT500">
        <v>0</v>
      </c>
      <c r="GU500" t="s">
        <v>3</v>
      </c>
      <c r="GV500">
        <f t="shared" si="377"/>
        <v>0</v>
      </c>
      <c r="GW500">
        <v>1</v>
      </c>
      <c r="GX500">
        <f t="shared" si="378"/>
        <v>0</v>
      </c>
      <c r="HA500">
        <v>0</v>
      </c>
      <c r="HB500">
        <v>0</v>
      </c>
      <c r="HC500">
        <f t="shared" si="379"/>
        <v>0</v>
      </c>
      <c r="HE500" t="s">
        <v>3</v>
      </c>
      <c r="HF500" t="s">
        <v>3</v>
      </c>
      <c r="HM500" t="s">
        <v>3</v>
      </c>
      <c r="HN500" t="s">
        <v>3</v>
      </c>
      <c r="HO500" t="s">
        <v>3</v>
      </c>
      <c r="HP500" t="s">
        <v>3</v>
      </c>
      <c r="HQ500" t="s">
        <v>3</v>
      </c>
      <c r="IK500">
        <v>0</v>
      </c>
    </row>
    <row r="502" spans="1:245" x14ac:dyDescent="0.2">
      <c r="A502" s="2">
        <v>51</v>
      </c>
      <c r="B502" s="2">
        <f>B478</f>
        <v>1</v>
      </c>
      <c r="C502" s="2">
        <f>A478</f>
        <v>5</v>
      </c>
      <c r="D502" s="2">
        <f>ROW(A478)</f>
        <v>478</v>
      </c>
      <c r="E502" s="2"/>
      <c r="F502" s="2" t="str">
        <f>IF(F478&lt;&gt;"",F478,"")</f>
        <v>Новый подраздел</v>
      </c>
      <c r="G502" s="2" t="str">
        <f>IF(G478&lt;&gt;"",G478,"")</f>
        <v>Общеобменная вентиляция</v>
      </c>
      <c r="H502" s="2">
        <v>0</v>
      </c>
      <c r="I502" s="2"/>
      <c r="J502" s="2"/>
      <c r="K502" s="2"/>
      <c r="L502" s="2"/>
      <c r="M502" s="2"/>
      <c r="N502" s="2"/>
      <c r="O502" s="2">
        <f t="shared" ref="O502:T502" si="382">ROUND(AB502,2)</f>
        <v>55610.81</v>
      </c>
      <c r="P502" s="2">
        <f t="shared" si="382"/>
        <v>112.85</v>
      </c>
      <c r="Q502" s="2">
        <f t="shared" si="382"/>
        <v>44.96</v>
      </c>
      <c r="R502" s="2">
        <f t="shared" si="382"/>
        <v>0.32</v>
      </c>
      <c r="S502" s="2">
        <f t="shared" si="382"/>
        <v>55453</v>
      </c>
      <c r="T502" s="2">
        <f t="shared" si="382"/>
        <v>0</v>
      </c>
      <c r="U502" s="2">
        <f>AH502</f>
        <v>97.28</v>
      </c>
      <c r="V502" s="2">
        <f>AI502</f>
        <v>0</v>
      </c>
      <c r="W502" s="2">
        <f>ROUND(AJ502,2)</f>
        <v>0</v>
      </c>
      <c r="X502" s="2">
        <f>ROUND(AK502,2)</f>
        <v>38817.1</v>
      </c>
      <c r="Y502" s="2">
        <f>ROUND(AL502,2)</f>
        <v>5545.3</v>
      </c>
      <c r="Z502" s="2"/>
      <c r="AA502" s="2"/>
      <c r="AB502" s="2">
        <f>ROUND(SUMIF(AA482:AA500,"=1407480166",O482:O500),2)</f>
        <v>55610.81</v>
      </c>
      <c r="AC502" s="2">
        <f>ROUND(SUMIF(AA482:AA500,"=1407480166",P482:P500),2)</f>
        <v>112.85</v>
      </c>
      <c r="AD502" s="2">
        <f>ROUND(SUMIF(AA482:AA500,"=1407480166",Q482:Q500),2)</f>
        <v>44.96</v>
      </c>
      <c r="AE502" s="2">
        <f>ROUND(SUMIF(AA482:AA500,"=1407480166",R482:R500),2)</f>
        <v>0.32</v>
      </c>
      <c r="AF502" s="2">
        <f>ROUND(SUMIF(AA482:AA500,"=1407480166",S482:S500),2)</f>
        <v>55453</v>
      </c>
      <c r="AG502" s="2">
        <f>ROUND(SUMIF(AA482:AA500,"=1407480166",T482:T500),2)</f>
        <v>0</v>
      </c>
      <c r="AH502" s="2">
        <f>SUMIF(AA482:AA500,"=1407480166",U482:U500)</f>
        <v>97.28</v>
      </c>
      <c r="AI502" s="2">
        <f>SUMIF(AA482:AA500,"=1407480166",V482:V500)</f>
        <v>0</v>
      </c>
      <c r="AJ502" s="2">
        <f>ROUND(SUMIF(AA482:AA500,"=1407480166",W482:W500),2)</f>
        <v>0</v>
      </c>
      <c r="AK502" s="2">
        <f>ROUND(SUMIF(AA482:AA500,"=1407480166",X482:X500),2)</f>
        <v>38817.1</v>
      </c>
      <c r="AL502" s="2">
        <f>ROUND(SUMIF(AA482:AA500,"=1407480166",Y482:Y500),2)</f>
        <v>5545.3</v>
      </c>
      <c r="AM502" s="2"/>
      <c r="AN502" s="2"/>
      <c r="AO502" s="2">
        <f t="shared" ref="AO502:BD502" si="383">ROUND(BX502,2)</f>
        <v>0</v>
      </c>
      <c r="AP502" s="2">
        <f t="shared" si="383"/>
        <v>0</v>
      </c>
      <c r="AQ502" s="2">
        <f t="shared" si="383"/>
        <v>0</v>
      </c>
      <c r="AR502" s="2">
        <f t="shared" si="383"/>
        <v>99973.55</v>
      </c>
      <c r="AS502" s="2">
        <f t="shared" si="383"/>
        <v>0</v>
      </c>
      <c r="AT502" s="2">
        <f t="shared" si="383"/>
        <v>0</v>
      </c>
      <c r="AU502" s="2">
        <f t="shared" si="383"/>
        <v>99973.55</v>
      </c>
      <c r="AV502" s="2">
        <f t="shared" si="383"/>
        <v>112.85</v>
      </c>
      <c r="AW502" s="2">
        <f t="shared" si="383"/>
        <v>112.85</v>
      </c>
      <c r="AX502" s="2">
        <f t="shared" si="383"/>
        <v>0</v>
      </c>
      <c r="AY502" s="2">
        <f t="shared" si="383"/>
        <v>112.85</v>
      </c>
      <c r="AZ502" s="2">
        <f t="shared" si="383"/>
        <v>0</v>
      </c>
      <c r="BA502" s="2">
        <f t="shared" si="383"/>
        <v>0</v>
      </c>
      <c r="BB502" s="2">
        <f t="shared" si="383"/>
        <v>0</v>
      </c>
      <c r="BC502" s="2">
        <f t="shared" si="383"/>
        <v>0</v>
      </c>
      <c r="BD502" s="2">
        <f t="shared" si="383"/>
        <v>0</v>
      </c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>
        <f>ROUND(SUMIF(AA482:AA500,"=1407480166",FQ482:FQ500),2)</f>
        <v>0</v>
      </c>
      <c r="BY502" s="2">
        <f>ROUND(SUMIF(AA482:AA500,"=1407480166",FR482:FR500),2)</f>
        <v>0</v>
      </c>
      <c r="BZ502" s="2">
        <f>ROUND(SUMIF(AA482:AA500,"=1407480166",GL482:GL500),2)</f>
        <v>0</v>
      </c>
      <c r="CA502" s="2">
        <f>ROUND(SUMIF(AA482:AA500,"=1407480166",GM482:GM500),2)</f>
        <v>99973.55</v>
      </c>
      <c r="CB502" s="2">
        <f>ROUND(SUMIF(AA482:AA500,"=1407480166",GN482:GN500),2)</f>
        <v>0</v>
      </c>
      <c r="CC502" s="2">
        <f>ROUND(SUMIF(AA482:AA500,"=1407480166",GO482:GO500),2)</f>
        <v>0</v>
      </c>
      <c r="CD502" s="2">
        <f>ROUND(SUMIF(AA482:AA500,"=1407480166",GP482:GP500),2)</f>
        <v>99973.55</v>
      </c>
      <c r="CE502" s="2">
        <f>AC502-BX502</f>
        <v>112.85</v>
      </c>
      <c r="CF502" s="2">
        <f>AC502-BY502</f>
        <v>112.85</v>
      </c>
      <c r="CG502" s="2">
        <f>BX502-BZ502</f>
        <v>0</v>
      </c>
      <c r="CH502" s="2">
        <f>AC502-BX502-BY502+BZ502</f>
        <v>112.85</v>
      </c>
      <c r="CI502" s="2">
        <f>BY502-BZ502</f>
        <v>0</v>
      </c>
      <c r="CJ502" s="2">
        <f>ROUND(SUMIF(AA482:AA500,"=1407480166",GX482:GX500),2)</f>
        <v>0</v>
      </c>
      <c r="CK502" s="2">
        <f>ROUND(SUMIF(AA482:AA500,"=1407480166",GY482:GY500),2)</f>
        <v>0</v>
      </c>
      <c r="CL502" s="2">
        <f>ROUND(SUMIF(AA482:AA500,"=1407480166",GZ482:GZ500),2)</f>
        <v>0</v>
      </c>
      <c r="CM502" s="2">
        <f>ROUND(SUMIF(AA482:AA500,"=1407480166",HD482:HD500),2)</f>
        <v>0</v>
      </c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>
        <v>0</v>
      </c>
    </row>
    <row r="504" spans="1:245" x14ac:dyDescent="0.2">
      <c r="A504" s="4">
        <v>50</v>
      </c>
      <c r="B504" s="4">
        <v>0</v>
      </c>
      <c r="C504" s="4">
        <v>0</v>
      </c>
      <c r="D504" s="4">
        <v>1</v>
      </c>
      <c r="E504" s="4">
        <v>201</v>
      </c>
      <c r="F504" s="4">
        <f>ROUND(Source!O502,O504)</f>
        <v>55610.81</v>
      </c>
      <c r="G504" s="4" t="s">
        <v>124</v>
      </c>
      <c r="H504" s="4" t="s">
        <v>125</v>
      </c>
      <c r="I504" s="4"/>
      <c r="J504" s="4"/>
      <c r="K504" s="4">
        <v>201</v>
      </c>
      <c r="L504" s="4">
        <v>1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55610.81</v>
      </c>
      <c r="X504" s="4">
        <v>1</v>
      </c>
      <c r="Y504" s="4">
        <v>55610.81</v>
      </c>
      <c r="Z504" s="4"/>
      <c r="AA504" s="4"/>
      <c r="AB504" s="4"/>
    </row>
    <row r="505" spans="1:245" x14ac:dyDescent="0.2">
      <c r="A505" s="4">
        <v>50</v>
      </c>
      <c r="B505" s="4">
        <v>0</v>
      </c>
      <c r="C505" s="4">
        <v>0</v>
      </c>
      <c r="D505" s="4">
        <v>1</v>
      </c>
      <c r="E505" s="4">
        <v>202</v>
      </c>
      <c r="F505" s="4">
        <f>ROUND(Source!P502,O505)</f>
        <v>112.85</v>
      </c>
      <c r="G505" s="4" t="s">
        <v>126</v>
      </c>
      <c r="H505" s="4" t="s">
        <v>127</v>
      </c>
      <c r="I505" s="4"/>
      <c r="J505" s="4"/>
      <c r="K505" s="4">
        <v>202</v>
      </c>
      <c r="L505" s="4">
        <v>2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112.85</v>
      </c>
      <c r="X505" s="4">
        <v>1</v>
      </c>
      <c r="Y505" s="4">
        <v>112.85</v>
      </c>
      <c r="Z505" s="4"/>
      <c r="AA505" s="4"/>
      <c r="AB505" s="4"/>
    </row>
    <row r="506" spans="1:245" x14ac:dyDescent="0.2">
      <c r="A506" s="4">
        <v>50</v>
      </c>
      <c r="B506" s="4">
        <v>0</v>
      </c>
      <c r="C506" s="4">
        <v>0</v>
      </c>
      <c r="D506" s="4">
        <v>1</v>
      </c>
      <c r="E506" s="4">
        <v>222</v>
      </c>
      <c r="F506" s="4">
        <f>ROUND(Source!AO502,O506)</f>
        <v>0</v>
      </c>
      <c r="G506" s="4" t="s">
        <v>128</v>
      </c>
      <c r="H506" s="4" t="s">
        <v>129</v>
      </c>
      <c r="I506" s="4"/>
      <c r="J506" s="4"/>
      <c r="K506" s="4">
        <v>222</v>
      </c>
      <c r="L506" s="4">
        <v>3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45" x14ac:dyDescent="0.2">
      <c r="A507" s="4">
        <v>50</v>
      </c>
      <c r="B507" s="4">
        <v>0</v>
      </c>
      <c r="C507" s="4">
        <v>0</v>
      </c>
      <c r="D507" s="4">
        <v>1</v>
      </c>
      <c r="E507" s="4">
        <v>225</v>
      </c>
      <c r="F507" s="4">
        <f>ROUND(Source!AV502,O507)</f>
        <v>112.85</v>
      </c>
      <c r="G507" s="4" t="s">
        <v>130</v>
      </c>
      <c r="H507" s="4" t="s">
        <v>131</v>
      </c>
      <c r="I507" s="4"/>
      <c r="J507" s="4"/>
      <c r="K507" s="4">
        <v>225</v>
      </c>
      <c r="L507" s="4">
        <v>4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112.85</v>
      </c>
      <c r="X507" s="4">
        <v>1</v>
      </c>
      <c r="Y507" s="4">
        <v>112.85</v>
      </c>
      <c r="Z507" s="4"/>
      <c r="AA507" s="4"/>
      <c r="AB507" s="4"/>
    </row>
    <row r="508" spans="1:245" x14ac:dyDescent="0.2">
      <c r="A508" s="4">
        <v>50</v>
      </c>
      <c r="B508" s="4">
        <v>0</v>
      </c>
      <c r="C508" s="4">
        <v>0</v>
      </c>
      <c r="D508" s="4">
        <v>1</v>
      </c>
      <c r="E508" s="4">
        <v>226</v>
      </c>
      <c r="F508" s="4">
        <f>ROUND(Source!AW502,O508)</f>
        <v>112.85</v>
      </c>
      <c r="G508" s="4" t="s">
        <v>132</v>
      </c>
      <c r="H508" s="4" t="s">
        <v>133</v>
      </c>
      <c r="I508" s="4"/>
      <c r="J508" s="4"/>
      <c r="K508" s="4">
        <v>226</v>
      </c>
      <c r="L508" s="4">
        <v>5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112.85</v>
      </c>
      <c r="X508" s="4">
        <v>1</v>
      </c>
      <c r="Y508" s="4">
        <v>112.85</v>
      </c>
      <c r="Z508" s="4"/>
      <c r="AA508" s="4"/>
      <c r="AB508" s="4"/>
    </row>
    <row r="509" spans="1:245" x14ac:dyDescent="0.2">
      <c r="A509" s="4">
        <v>50</v>
      </c>
      <c r="B509" s="4">
        <v>0</v>
      </c>
      <c r="C509" s="4">
        <v>0</v>
      </c>
      <c r="D509" s="4">
        <v>1</v>
      </c>
      <c r="E509" s="4">
        <v>227</v>
      </c>
      <c r="F509" s="4">
        <f>ROUND(Source!AX502,O509)</f>
        <v>0</v>
      </c>
      <c r="G509" s="4" t="s">
        <v>134</v>
      </c>
      <c r="H509" s="4" t="s">
        <v>135</v>
      </c>
      <c r="I509" s="4"/>
      <c r="J509" s="4"/>
      <c r="K509" s="4">
        <v>227</v>
      </c>
      <c r="L509" s="4">
        <v>6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45" x14ac:dyDescent="0.2">
      <c r="A510" s="4">
        <v>50</v>
      </c>
      <c r="B510" s="4">
        <v>0</v>
      </c>
      <c r="C510" s="4">
        <v>0</v>
      </c>
      <c r="D510" s="4">
        <v>1</v>
      </c>
      <c r="E510" s="4">
        <v>228</v>
      </c>
      <c r="F510" s="4">
        <f>ROUND(Source!AY502,O510)</f>
        <v>112.85</v>
      </c>
      <c r="G510" s="4" t="s">
        <v>136</v>
      </c>
      <c r="H510" s="4" t="s">
        <v>137</v>
      </c>
      <c r="I510" s="4"/>
      <c r="J510" s="4"/>
      <c r="K510" s="4">
        <v>228</v>
      </c>
      <c r="L510" s="4">
        <v>7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112.85</v>
      </c>
      <c r="X510" s="4">
        <v>1</v>
      </c>
      <c r="Y510" s="4">
        <v>112.85</v>
      </c>
      <c r="Z510" s="4"/>
      <c r="AA510" s="4"/>
      <c r="AB510" s="4"/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216</v>
      </c>
      <c r="F511" s="4">
        <f>ROUND(Source!AP502,O511)</f>
        <v>0</v>
      </c>
      <c r="G511" s="4" t="s">
        <v>138</v>
      </c>
      <c r="H511" s="4" t="s">
        <v>139</v>
      </c>
      <c r="I511" s="4"/>
      <c r="J511" s="4"/>
      <c r="K511" s="4">
        <v>216</v>
      </c>
      <c r="L511" s="4">
        <v>8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223</v>
      </c>
      <c r="F512" s="4">
        <f>ROUND(Source!AQ502,O512)</f>
        <v>0</v>
      </c>
      <c r="G512" s="4" t="s">
        <v>140</v>
      </c>
      <c r="H512" s="4" t="s">
        <v>141</v>
      </c>
      <c r="I512" s="4"/>
      <c r="J512" s="4"/>
      <c r="K512" s="4">
        <v>223</v>
      </c>
      <c r="L512" s="4">
        <v>9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229</v>
      </c>
      <c r="F513" s="4">
        <f>ROUND(Source!AZ502,O513)</f>
        <v>0</v>
      </c>
      <c r="G513" s="4" t="s">
        <v>142</v>
      </c>
      <c r="H513" s="4" t="s">
        <v>143</v>
      </c>
      <c r="I513" s="4"/>
      <c r="J513" s="4"/>
      <c r="K513" s="4">
        <v>229</v>
      </c>
      <c r="L513" s="4">
        <v>10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203</v>
      </c>
      <c r="F514" s="4">
        <f>ROUND(Source!Q502,O514)</f>
        <v>44.96</v>
      </c>
      <c r="G514" s="4" t="s">
        <v>144</v>
      </c>
      <c r="H514" s="4" t="s">
        <v>145</v>
      </c>
      <c r="I514" s="4"/>
      <c r="J514" s="4"/>
      <c r="K514" s="4">
        <v>203</v>
      </c>
      <c r="L514" s="4">
        <v>11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44.96</v>
      </c>
      <c r="X514" s="4">
        <v>1</v>
      </c>
      <c r="Y514" s="4">
        <v>44.96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231</v>
      </c>
      <c r="F515" s="4">
        <f>ROUND(Source!BB502,O515)</f>
        <v>0</v>
      </c>
      <c r="G515" s="4" t="s">
        <v>146</v>
      </c>
      <c r="H515" s="4" t="s">
        <v>147</v>
      </c>
      <c r="I515" s="4"/>
      <c r="J515" s="4"/>
      <c r="K515" s="4">
        <v>231</v>
      </c>
      <c r="L515" s="4">
        <v>12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204</v>
      </c>
      <c r="F516" s="4">
        <f>ROUND(Source!R502,O516)</f>
        <v>0.32</v>
      </c>
      <c r="G516" s="4" t="s">
        <v>148</v>
      </c>
      <c r="H516" s="4" t="s">
        <v>149</v>
      </c>
      <c r="I516" s="4"/>
      <c r="J516" s="4"/>
      <c r="K516" s="4">
        <v>204</v>
      </c>
      <c r="L516" s="4">
        <v>13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0.32</v>
      </c>
      <c r="X516" s="4">
        <v>1</v>
      </c>
      <c r="Y516" s="4">
        <v>0.32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205</v>
      </c>
      <c r="F517" s="4">
        <f>ROUND(Source!S502,O517)</f>
        <v>55453</v>
      </c>
      <c r="G517" s="4" t="s">
        <v>150</v>
      </c>
      <c r="H517" s="4" t="s">
        <v>151</v>
      </c>
      <c r="I517" s="4"/>
      <c r="J517" s="4"/>
      <c r="K517" s="4">
        <v>205</v>
      </c>
      <c r="L517" s="4">
        <v>14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55453</v>
      </c>
      <c r="X517" s="4">
        <v>1</v>
      </c>
      <c r="Y517" s="4">
        <v>55453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232</v>
      </c>
      <c r="F518" s="4">
        <f>ROUND(Source!BC502,O518)</f>
        <v>0</v>
      </c>
      <c r="G518" s="4" t="s">
        <v>152</v>
      </c>
      <c r="H518" s="4" t="s">
        <v>153</v>
      </c>
      <c r="I518" s="4"/>
      <c r="J518" s="4"/>
      <c r="K518" s="4">
        <v>232</v>
      </c>
      <c r="L518" s="4">
        <v>15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214</v>
      </c>
      <c r="F519" s="4">
        <f>ROUND(Source!AS502,O519)</f>
        <v>0</v>
      </c>
      <c r="G519" s="4" t="s">
        <v>154</v>
      </c>
      <c r="H519" s="4" t="s">
        <v>155</v>
      </c>
      <c r="I519" s="4"/>
      <c r="J519" s="4"/>
      <c r="K519" s="4">
        <v>214</v>
      </c>
      <c r="L519" s="4">
        <v>16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215</v>
      </c>
      <c r="F520" s="4">
        <f>ROUND(Source!AT502,O520)</f>
        <v>0</v>
      </c>
      <c r="G520" s="4" t="s">
        <v>156</v>
      </c>
      <c r="H520" s="4" t="s">
        <v>157</v>
      </c>
      <c r="I520" s="4"/>
      <c r="J520" s="4"/>
      <c r="K520" s="4">
        <v>215</v>
      </c>
      <c r="L520" s="4">
        <v>17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217</v>
      </c>
      <c r="F521" s="4">
        <f>ROUND(Source!AU502,O521)</f>
        <v>99973.55</v>
      </c>
      <c r="G521" s="4" t="s">
        <v>158</v>
      </c>
      <c r="H521" s="4" t="s">
        <v>159</v>
      </c>
      <c r="I521" s="4"/>
      <c r="J521" s="4"/>
      <c r="K521" s="4">
        <v>217</v>
      </c>
      <c r="L521" s="4">
        <v>18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99973.55</v>
      </c>
      <c r="X521" s="4">
        <v>1</v>
      </c>
      <c r="Y521" s="4">
        <v>99973.55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230</v>
      </c>
      <c r="F522" s="4">
        <f>ROUND(Source!BA502,O522)</f>
        <v>0</v>
      </c>
      <c r="G522" s="4" t="s">
        <v>160</v>
      </c>
      <c r="H522" s="4" t="s">
        <v>161</v>
      </c>
      <c r="I522" s="4"/>
      <c r="J522" s="4"/>
      <c r="K522" s="4">
        <v>230</v>
      </c>
      <c r="L522" s="4">
        <v>19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206</v>
      </c>
      <c r="F523" s="4">
        <f>ROUND(Source!T502,O523)</f>
        <v>0</v>
      </c>
      <c r="G523" s="4" t="s">
        <v>162</v>
      </c>
      <c r="H523" s="4" t="s">
        <v>163</v>
      </c>
      <c r="I523" s="4"/>
      <c r="J523" s="4"/>
      <c r="K523" s="4">
        <v>206</v>
      </c>
      <c r="L523" s="4">
        <v>20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207</v>
      </c>
      <c r="F524" s="4">
        <f>Source!U502</f>
        <v>97.28</v>
      </c>
      <c r="G524" s="4" t="s">
        <v>164</v>
      </c>
      <c r="H524" s="4" t="s">
        <v>165</v>
      </c>
      <c r="I524" s="4"/>
      <c r="J524" s="4"/>
      <c r="K524" s="4">
        <v>207</v>
      </c>
      <c r="L524" s="4">
        <v>21</v>
      </c>
      <c r="M524" s="4">
        <v>3</v>
      </c>
      <c r="N524" s="4" t="s">
        <v>3</v>
      </c>
      <c r="O524" s="4">
        <v>-1</v>
      </c>
      <c r="P524" s="4"/>
      <c r="Q524" s="4"/>
      <c r="R524" s="4"/>
      <c r="S524" s="4"/>
      <c r="T524" s="4"/>
      <c r="U524" s="4"/>
      <c r="V524" s="4"/>
      <c r="W524" s="4">
        <v>97.28</v>
      </c>
      <c r="X524" s="4">
        <v>1</v>
      </c>
      <c r="Y524" s="4">
        <v>97.28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208</v>
      </c>
      <c r="F525" s="4">
        <f>Source!V502</f>
        <v>0</v>
      </c>
      <c r="G525" s="4" t="s">
        <v>166</v>
      </c>
      <c r="H525" s="4" t="s">
        <v>167</v>
      </c>
      <c r="I525" s="4"/>
      <c r="J525" s="4"/>
      <c r="K525" s="4">
        <v>208</v>
      </c>
      <c r="L525" s="4">
        <v>22</v>
      </c>
      <c r="M525" s="4">
        <v>3</v>
      </c>
      <c r="N525" s="4" t="s">
        <v>3</v>
      </c>
      <c r="O525" s="4">
        <v>-1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209</v>
      </c>
      <c r="F526" s="4">
        <f>ROUND(Source!W502,O526)</f>
        <v>0</v>
      </c>
      <c r="G526" s="4" t="s">
        <v>168</v>
      </c>
      <c r="H526" s="4" t="s">
        <v>169</v>
      </c>
      <c r="I526" s="4"/>
      <c r="J526" s="4"/>
      <c r="K526" s="4">
        <v>209</v>
      </c>
      <c r="L526" s="4">
        <v>23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233</v>
      </c>
      <c r="F527" s="4">
        <f>ROUND(Source!BD502,O527)</f>
        <v>0</v>
      </c>
      <c r="G527" s="4" t="s">
        <v>170</v>
      </c>
      <c r="H527" s="4" t="s">
        <v>171</v>
      </c>
      <c r="I527" s="4"/>
      <c r="J527" s="4"/>
      <c r="K527" s="4">
        <v>233</v>
      </c>
      <c r="L527" s="4">
        <v>24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210</v>
      </c>
      <c r="F528" s="4">
        <f>ROUND(Source!X502,O528)</f>
        <v>38817.1</v>
      </c>
      <c r="G528" s="4" t="s">
        <v>172</v>
      </c>
      <c r="H528" s="4" t="s">
        <v>173</v>
      </c>
      <c r="I528" s="4"/>
      <c r="J528" s="4"/>
      <c r="K528" s="4">
        <v>210</v>
      </c>
      <c r="L528" s="4">
        <v>25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38817.1</v>
      </c>
      <c r="X528" s="4">
        <v>1</v>
      </c>
      <c r="Y528" s="4">
        <v>38817.1</v>
      </c>
      <c r="Z528" s="4"/>
      <c r="AA528" s="4"/>
      <c r="AB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211</v>
      </c>
      <c r="F529" s="4">
        <f>ROUND(Source!Y502,O529)</f>
        <v>5545.3</v>
      </c>
      <c r="G529" s="4" t="s">
        <v>174</v>
      </c>
      <c r="H529" s="4" t="s">
        <v>175</v>
      </c>
      <c r="I529" s="4"/>
      <c r="J529" s="4"/>
      <c r="K529" s="4">
        <v>211</v>
      </c>
      <c r="L529" s="4">
        <v>26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5545.3</v>
      </c>
      <c r="X529" s="4">
        <v>1</v>
      </c>
      <c r="Y529" s="4">
        <v>5545.3</v>
      </c>
      <c r="Z529" s="4"/>
      <c r="AA529" s="4"/>
      <c r="AB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224</v>
      </c>
      <c r="F530" s="4">
        <f>ROUND(Source!AR502,O530)</f>
        <v>99973.55</v>
      </c>
      <c r="G530" s="4" t="s">
        <v>176</v>
      </c>
      <c r="H530" s="4" t="s">
        <v>177</v>
      </c>
      <c r="I530" s="4"/>
      <c r="J530" s="4"/>
      <c r="K530" s="4">
        <v>224</v>
      </c>
      <c r="L530" s="4">
        <v>27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99973.55</v>
      </c>
      <c r="X530" s="4">
        <v>1</v>
      </c>
      <c r="Y530" s="4">
        <v>99973.55</v>
      </c>
      <c r="Z530" s="4"/>
      <c r="AA530" s="4"/>
      <c r="AB530" s="4"/>
    </row>
    <row r="532" spans="1:245" x14ac:dyDescent="0.2">
      <c r="A532" s="1">
        <v>5</v>
      </c>
      <c r="B532" s="1">
        <v>1</v>
      </c>
      <c r="C532" s="1"/>
      <c r="D532" s="1">
        <f>ROW(A539)</f>
        <v>539</v>
      </c>
      <c r="E532" s="1"/>
      <c r="F532" s="1" t="s">
        <v>66</v>
      </c>
      <c r="G532" s="1" t="s">
        <v>367</v>
      </c>
      <c r="H532" s="1" t="s">
        <v>3</v>
      </c>
      <c r="I532" s="1">
        <v>0</v>
      </c>
      <c r="J532" s="1"/>
      <c r="K532" s="1">
        <v>0</v>
      </c>
      <c r="L532" s="1"/>
      <c r="M532" s="1" t="s">
        <v>3</v>
      </c>
      <c r="N532" s="1"/>
      <c r="O532" s="1"/>
      <c r="P532" s="1"/>
      <c r="Q532" s="1"/>
      <c r="R532" s="1"/>
      <c r="S532" s="1">
        <v>0</v>
      </c>
      <c r="T532" s="1"/>
      <c r="U532" s="1" t="s">
        <v>3</v>
      </c>
      <c r="V532" s="1">
        <v>0</v>
      </c>
      <c r="W532" s="1"/>
      <c r="X532" s="1"/>
      <c r="Y532" s="1"/>
      <c r="Z532" s="1"/>
      <c r="AA532" s="1"/>
      <c r="AB532" s="1" t="s">
        <v>3</v>
      </c>
      <c r="AC532" s="1" t="s">
        <v>3</v>
      </c>
      <c r="AD532" s="1" t="s">
        <v>3</v>
      </c>
      <c r="AE532" s="1" t="s">
        <v>3</v>
      </c>
      <c r="AF532" s="1" t="s">
        <v>3</v>
      </c>
      <c r="AG532" s="1" t="s">
        <v>3</v>
      </c>
      <c r="AH532" s="1"/>
      <c r="AI532" s="1"/>
      <c r="AJ532" s="1"/>
      <c r="AK532" s="1"/>
      <c r="AL532" s="1"/>
      <c r="AM532" s="1"/>
      <c r="AN532" s="1"/>
      <c r="AO532" s="1"/>
      <c r="AP532" s="1" t="s">
        <v>3</v>
      </c>
      <c r="AQ532" s="1" t="s">
        <v>3</v>
      </c>
      <c r="AR532" s="1" t="s">
        <v>3</v>
      </c>
      <c r="AS532" s="1"/>
      <c r="AT532" s="1"/>
      <c r="AU532" s="1"/>
      <c r="AV532" s="1"/>
      <c r="AW532" s="1"/>
      <c r="AX532" s="1"/>
      <c r="AY532" s="1"/>
      <c r="AZ532" s="1" t="s">
        <v>3</v>
      </c>
      <c r="BA532" s="1"/>
      <c r="BB532" s="1" t="s">
        <v>3</v>
      </c>
      <c r="BC532" s="1" t="s">
        <v>3</v>
      </c>
      <c r="BD532" s="1" t="s">
        <v>3</v>
      </c>
      <c r="BE532" s="1" t="s">
        <v>3</v>
      </c>
      <c r="BF532" s="1" t="s">
        <v>3</v>
      </c>
      <c r="BG532" s="1" t="s">
        <v>3</v>
      </c>
      <c r="BH532" s="1" t="s">
        <v>3</v>
      </c>
      <c r="BI532" s="1" t="s">
        <v>3</v>
      </c>
      <c r="BJ532" s="1" t="s">
        <v>3</v>
      </c>
      <c r="BK532" s="1" t="s">
        <v>3</v>
      </c>
      <c r="BL532" s="1" t="s">
        <v>3</v>
      </c>
      <c r="BM532" s="1" t="s">
        <v>3</v>
      </c>
      <c r="BN532" s="1" t="s">
        <v>3</v>
      </c>
      <c r="BO532" s="1" t="s">
        <v>3</v>
      </c>
      <c r="BP532" s="1" t="s">
        <v>3</v>
      </c>
      <c r="BQ532" s="1"/>
      <c r="BR532" s="1"/>
      <c r="BS532" s="1"/>
      <c r="BT532" s="1"/>
      <c r="BU532" s="1"/>
      <c r="BV532" s="1"/>
      <c r="BW532" s="1"/>
      <c r="BX532" s="1">
        <v>0</v>
      </c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>
        <v>0</v>
      </c>
    </row>
    <row r="534" spans="1:245" x14ac:dyDescent="0.2">
      <c r="A534" s="2">
        <v>52</v>
      </c>
      <c r="B534" s="2">
        <f t="shared" ref="B534:G534" si="384">B539</f>
        <v>1</v>
      </c>
      <c r="C534" s="2">
        <f t="shared" si="384"/>
        <v>5</v>
      </c>
      <c r="D534" s="2">
        <f t="shared" si="384"/>
        <v>532</v>
      </c>
      <c r="E534" s="2">
        <f t="shared" si="384"/>
        <v>0</v>
      </c>
      <c r="F534" s="2" t="str">
        <f t="shared" si="384"/>
        <v>Новый подраздел</v>
      </c>
      <c r="G534" s="2" t="str">
        <f t="shared" si="384"/>
        <v>Очистка и дезинфекция воздуховодов</v>
      </c>
      <c r="H534" s="2"/>
      <c r="I534" s="2"/>
      <c r="J534" s="2"/>
      <c r="K534" s="2"/>
      <c r="L534" s="2"/>
      <c r="M534" s="2"/>
      <c r="N534" s="2"/>
      <c r="O534" s="2">
        <f t="shared" ref="O534:AT534" si="385">O539</f>
        <v>0</v>
      </c>
      <c r="P534" s="2">
        <f t="shared" si="385"/>
        <v>0</v>
      </c>
      <c r="Q534" s="2">
        <f t="shared" si="385"/>
        <v>0</v>
      </c>
      <c r="R534" s="2">
        <f t="shared" si="385"/>
        <v>0</v>
      </c>
      <c r="S534" s="2">
        <f t="shared" si="385"/>
        <v>0</v>
      </c>
      <c r="T534" s="2">
        <f t="shared" si="385"/>
        <v>0</v>
      </c>
      <c r="U534" s="2">
        <f t="shared" si="385"/>
        <v>0</v>
      </c>
      <c r="V534" s="2">
        <f t="shared" si="385"/>
        <v>0</v>
      </c>
      <c r="W534" s="2">
        <f t="shared" si="385"/>
        <v>0</v>
      </c>
      <c r="X534" s="2">
        <f t="shared" si="385"/>
        <v>0</v>
      </c>
      <c r="Y534" s="2">
        <f t="shared" si="385"/>
        <v>0</v>
      </c>
      <c r="Z534" s="2">
        <f t="shared" si="385"/>
        <v>0</v>
      </c>
      <c r="AA534" s="2">
        <f t="shared" si="385"/>
        <v>0</v>
      </c>
      <c r="AB534" s="2">
        <f t="shared" si="385"/>
        <v>0</v>
      </c>
      <c r="AC534" s="2">
        <f t="shared" si="385"/>
        <v>0</v>
      </c>
      <c r="AD534" s="2">
        <f t="shared" si="385"/>
        <v>0</v>
      </c>
      <c r="AE534" s="2">
        <f t="shared" si="385"/>
        <v>0</v>
      </c>
      <c r="AF534" s="2">
        <f t="shared" si="385"/>
        <v>0</v>
      </c>
      <c r="AG534" s="2">
        <f t="shared" si="385"/>
        <v>0</v>
      </c>
      <c r="AH534" s="2">
        <f t="shared" si="385"/>
        <v>0</v>
      </c>
      <c r="AI534" s="2">
        <f t="shared" si="385"/>
        <v>0</v>
      </c>
      <c r="AJ534" s="2">
        <f t="shared" si="385"/>
        <v>0</v>
      </c>
      <c r="AK534" s="2">
        <f t="shared" si="385"/>
        <v>0</v>
      </c>
      <c r="AL534" s="2">
        <f t="shared" si="385"/>
        <v>0</v>
      </c>
      <c r="AM534" s="2">
        <f t="shared" si="385"/>
        <v>0</v>
      </c>
      <c r="AN534" s="2">
        <f t="shared" si="385"/>
        <v>0</v>
      </c>
      <c r="AO534" s="2">
        <f t="shared" si="385"/>
        <v>0</v>
      </c>
      <c r="AP534" s="2">
        <f t="shared" si="385"/>
        <v>0</v>
      </c>
      <c r="AQ534" s="2">
        <f t="shared" si="385"/>
        <v>0</v>
      </c>
      <c r="AR534" s="2">
        <f t="shared" si="385"/>
        <v>0</v>
      </c>
      <c r="AS534" s="2">
        <f t="shared" si="385"/>
        <v>0</v>
      </c>
      <c r="AT534" s="2">
        <f t="shared" si="385"/>
        <v>0</v>
      </c>
      <c r="AU534" s="2">
        <f t="shared" ref="AU534:BZ534" si="386">AU539</f>
        <v>0</v>
      </c>
      <c r="AV534" s="2">
        <f t="shared" si="386"/>
        <v>0</v>
      </c>
      <c r="AW534" s="2">
        <f t="shared" si="386"/>
        <v>0</v>
      </c>
      <c r="AX534" s="2">
        <f t="shared" si="386"/>
        <v>0</v>
      </c>
      <c r="AY534" s="2">
        <f t="shared" si="386"/>
        <v>0</v>
      </c>
      <c r="AZ534" s="2">
        <f t="shared" si="386"/>
        <v>0</v>
      </c>
      <c r="BA534" s="2">
        <f t="shared" si="386"/>
        <v>0</v>
      </c>
      <c r="BB534" s="2">
        <f t="shared" si="386"/>
        <v>0</v>
      </c>
      <c r="BC534" s="2">
        <f t="shared" si="386"/>
        <v>0</v>
      </c>
      <c r="BD534" s="2">
        <f t="shared" si="386"/>
        <v>0</v>
      </c>
      <c r="BE534" s="2">
        <f t="shared" si="386"/>
        <v>0</v>
      </c>
      <c r="BF534" s="2">
        <f t="shared" si="386"/>
        <v>0</v>
      </c>
      <c r="BG534" s="2">
        <f t="shared" si="386"/>
        <v>0</v>
      </c>
      <c r="BH534" s="2">
        <f t="shared" si="386"/>
        <v>0</v>
      </c>
      <c r="BI534" s="2">
        <f t="shared" si="386"/>
        <v>0</v>
      </c>
      <c r="BJ534" s="2">
        <f t="shared" si="386"/>
        <v>0</v>
      </c>
      <c r="BK534" s="2">
        <f t="shared" si="386"/>
        <v>0</v>
      </c>
      <c r="BL534" s="2">
        <f t="shared" si="386"/>
        <v>0</v>
      </c>
      <c r="BM534" s="2">
        <f t="shared" si="386"/>
        <v>0</v>
      </c>
      <c r="BN534" s="2">
        <f t="shared" si="386"/>
        <v>0</v>
      </c>
      <c r="BO534" s="2">
        <f t="shared" si="386"/>
        <v>0</v>
      </c>
      <c r="BP534" s="2">
        <f t="shared" si="386"/>
        <v>0</v>
      </c>
      <c r="BQ534" s="2">
        <f t="shared" si="386"/>
        <v>0</v>
      </c>
      <c r="BR534" s="2">
        <f t="shared" si="386"/>
        <v>0</v>
      </c>
      <c r="BS534" s="2">
        <f t="shared" si="386"/>
        <v>0</v>
      </c>
      <c r="BT534" s="2">
        <f t="shared" si="386"/>
        <v>0</v>
      </c>
      <c r="BU534" s="2">
        <f t="shared" si="386"/>
        <v>0</v>
      </c>
      <c r="BV534" s="2">
        <f t="shared" si="386"/>
        <v>0</v>
      </c>
      <c r="BW534" s="2">
        <f t="shared" si="386"/>
        <v>0</v>
      </c>
      <c r="BX534" s="2">
        <f t="shared" si="386"/>
        <v>0</v>
      </c>
      <c r="BY534" s="2">
        <f t="shared" si="386"/>
        <v>0</v>
      </c>
      <c r="BZ534" s="2">
        <f t="shared" si="386"/>
        <v>0</v>
      </c>
      <c r="CA534" s="2">
        <f t="shared" ref="CA534:DF534" si="387">CA539</f>
        <v>0</v>
      </c>
      <c r="CB534" s="2">
        <f t="shared" si="387"/>
        <v>0</v>
      </c>
      <c r="CC534" s="2">
        <f t="shared" si="387"/>
        <v>0</v>
      </c>
      <c r="CD534" s="2">
        <f t="shared" si="387"/>
        <v>0</v>
      </c>
      <c r="CE534" s="2">
        <f t="shared" si="387"/>
        <v>0</v>
      </c>
      <c r="CF534" s="2">
        <f t="shared" si="387"/>
        <v>0</v>
      </c>
      <c r="CG534" s="2">
        <f t="shared" si="387"/>
        <v>0</v>
      </c>
      <c r="CH534" s="2">
        <f t="shared" si="387"/>
        <v>0</v>
      </c>
      <c r="CI534" s="2">
        <f t="shared" si="387"/>
        <v>0</v>
      </c>
      <c r="CJ534" s="2">
        <f t="shared" si="387"/>
        <v>0</v>
      </c>
      <c r="CK534" s="2">
        <f t="shared" si="387"/>
        <v>0</v>
      </c>
      <c r="CL534" s="2">
        <f t="shared" si="387"/>
        <v>0</v>
      </c>
      <c r="CM534" s="2">
        <f t="shared" si="387"/>
        <v>0</v>
      </c>
      <c r="CN534" s="2">
        <f t="shared" si="387"/>
        <v>0</v>
      </c>
      <c r="CO534" s="2">
        <f t="shared" si="387"/>
        <v>0</v>
      </c>
      <c r="CP534" s="2">
        <f t="shared" si="387"/>
        <v>0</v>
      </c>
      <c r="CQ534" s="2">
        <f t="shared" si="387"/>
        <v>0</v>
      </c>
      <c r="CR534" s="2">
        <f t="shared" si="387"/>
        <v>0</v>
      </c>
      <c r="CS534" s="2">
        <f t="shared" si="387"/>
        <v>0</v>
      </c>
      <c r="CT534" s="2">
        <f t="shared" si="387"/>
        <v>0</v>
      </c>
      <c r="CU534" s="2">
        <f t="shared" si="387"/>
        <v>0</v>
      </c>
      <c r="CV534" s="2">
        <f t="shared" si="387"/>
        <v>0</v>
      </c>
      <c r="CW534" s="2">
        <f t="shared" si="387"/>
        <v>0</v>
      </c>
      <c r="CX534" s="2">
        <f t="shared" si="387"/>
        <v>0</v>
      </c>
      <c r="CY534" s="2">
        <f t="shared" si="387"/>
        <v>0</v>
      </c>
      <c r="CZ534" s="2">
        <f t="shared" si="387"/>
        <v>0</v>
      </c>
      <c r="DA534" s="2">
        <f t="shared" si="387"/>
        <v>0</v>
      </c>
      <c r="DB534" s="2">
        <f t="shared" si="387"/>
        <v>0</v>
      </c>
      <c r="DC534" s="2">
        <f t="shared" si="387"/>
        <v>0</v>
      </c>
      <c r="DD534" s="2">
        <f t="shared" si="387"/>
        <v>0</v>
      </c>
      <c r="DE534" s="2">
        <f t="shared" si="387"/>
        <v>0</v>
      </c>
      <c r="DF534" s="2">
        <f t="shared" si="387"/>
        <v>0</v>
      </c>
      <c r="DG534" s="3">
        <f t="shared" ref="DG534:EL534" si="388">DG539</f>
        <v>0</v>
      </c>
      <c r="DH534" s="3">
        <f t="shared" si="388"/>
        <v>0</v>
      </c>
      <c r="DI534" s="3">
        <f t="shared" si="388"/>
        <v>0</v>
      </c>
      <c r="DJ534" s="3">
        <f t="shared" si="388"/>
        <v>0</v>
      </c>
      <c r="DK534" s="3">
        <f t="shared" si="388"/>
        <v>0</v>
      </c>
      <c r="DL534" s="3">
        <f t="shared" si="388"/>
        <v>0</v>
      </c>
      <c r="DM534" s="3">
        <f t="shared" si="388"/>
        <v>0</v>
      </c>
      <c r="DN534" s="3">
        <f t="shared" si="388"/>
        <v>0</v>
      </c>
      <c r="DO534" s="3">
        <f t="shared" si="388"/>
        <v>0</v>
      </c>
      <c r="DP534" s="3">
        <f t="shared" si="388"/>
        <v>0</v>
      </c>
      <c r="DQ534" s="3">
        <f t="shared" si="388"/>
        <v>0</v>
      </c>
      <c r="DR534" s="3">
        <f t="shared" si="388"/>
        <v>0</v>
      </c>
      <c r="DS534" s="3">
        <f t="shared" si="388"/>
        <v>0</v>
      </c>
      <c r="DT534" s="3">
        <f t="shared" si="388"/>
        <v>0</v>
      </c>
      <c r="DU534" s="3">
        <f t="shared" si="388"/>
        <v>0</v>
      </c>
      <c r="DV534" s="3">
        <f t="shared" si="388"/>
        <v>0</v>
      </c>
      <c r="DW534" s="3">
        <f t="shared" si="388"/>
        <v>0</v>
      </c>
      <c r="DX534" s="3">
        <f t="shared" si="388"/>
        <v>0</v>
      </c>
      <c r="DY534" s="3">
        <f t="shared" si="388"/>
        <v>0</v>
      </c>
      <c r="DZ534" s="3">
        <f t="shared" si="388"/>
        <v>0</v>
      </c>
      <c r="EA534" s="3">
        <f t="shared" si="388"/>
        <v>0</v>
      </c>
      <c r="EB534" s="3">
        <f t="shared" si="388"/>
        <v>0</v>
      </c>
      <c r="EC534" s="3">
        <f t="shared" si="388"/>
        <v>0</v>
      </c>
      <c r="ED534" s="3">
        <f t="shared" si="388"/>
        <v>0</v>
      </c>
      <c r="EE534" s="3">
        <f t="shared" si="388"/>
        <v>0</v>
      </c>
      <c r="EF534" s="3">
        <f t="shared" si="388"/>
        <v>0</v>
      </c>
      <c r="EG534" s="3">
        <f t="shared" si="388"/>
        <v>0</v>
      </c>
      <c r="EH534" s="3">
        <f t="shared" si="388"/>
        <v>0</v>
      </c>
      <c r="EI534" s="3">
        <f t="shared" si="388"/>
        <v>0</v>
      </c>
      <c r="EJ534" s="3">
        <f t="shared" si="388"/>
        <v>0</v>
      </c>
      <c r="EK534" s="3">
        <f t="shared" si="388"/>
        <v>0</v>
      </c>
      <c r="EL534" s="3">
        <f t="shared" si="388"/>
        <v>0</v>
      </c>
      <c r="EM534" s="3">
        <f t="shared" ref="EM534:FR534" si="389">EM539</f>
        <v>0</v>
      </c>
      <c r="EN534" s="3">
        <f t="shared" si="389"/>
        <v>0</v>
      </c>
      <c r="EO534" s="3">
        <f t="shared" si="389"/>
        <v>0</v>
      </c>
      <c r="EP534" s="3">
        <f t="shared" si="389"/>
        <v>0</v>
      </c>
      <c r="EQ534" s="3">
        <f t="shared" si="389"/>
        <v>0</v>
      </c>
      <c r="ER534" s="3">
        <f t="shared" si="389"/>
        <v>0</v>
      </c>
      <c r="ES534" s="3">
        <f t="shared" si="389"/>
        <v>0</v>
      </c>
      <c r="ET534" s="3">
        <f t="shared" si="389"/>
        <v>0</v>
      </c>
      <c r="EU534" s="3">
        <f t="shared" si="389"/>
        <v>0</v>
      </c>
      <c r="EV534" s="3">
        <f t="shared" si="389"/>
        <v>0</v>
      </c>
      <c r="EW534" s="3">
        <f t="shared" si="389"/>
        <v>0</v>
      </c>
      <c r="EX534" s="3">
        <f t="shared" si="389"/>
        <v>0</v>
      </c>
      <c r="EY534" s="3">
        <f t="shared" si="389"/>
        <v>0</v>
      </c>
      <c r="EZ534" s="3">
        <f t="shared" si="389"/>
        <v>0</v>
      </c>
      <c r="FA534" s="3">
        <f t="shared" si="389"/>
        <v>0</v>
      </c>
      <c r="FB534" s="3">
        <f t="shared" si="389"/>
        <v>0</v>
      </c>
      <c r="FC534" s="3">
        <f t="shared" si="389"/>
        <v>0</v>
      </c>
      <c r="FD534" s="3">
        <f t="shared" si="389"/>
        <v>0</v>
      </c>
      <c r="FE534" s="3">
        <f t="shared" si="389"/>
        <v>0</v>
      </c>
      <c r="FF534" s="3">
        <f t="shared" si="389"/>
        <v>0</v>
      </c>
      <c r="FG534" s="3">
        <f t="shared" si="389"/>
        <v>0</v>
      </c>
      <c r="FH534" s="3">
        <f t="shared" si="389"/>
        <v>0</v>
      </c>
      <c r="FI534" s="3">
        <f t="shared" si="389"/>
        <v>0</v>
      </c>
      <c r="FJ534" s="3">
        <f t="shared" si="389"/>
        <v>0</v>
      </c>
      <c r="FK534" s="3">
        <f t="shared" si="389"/>
        <v>0</v>
      </c>
      <c r="FL534" s="3">
        <f t="shared" si="389"/>
        <v>0</v>
      </c>
      <c r="FM534" s="3">
        <f t="shared" si="389"/>
        <v>0</v>
      </c>
      <c r="FN534" s="3">
        <f t="shared" si="389"/>
        <v>0</v>
      </c>
      <c r="FO534" s="3">
        <f t="shared" si="389"/>
        <v>0</v>
      </c>
      <c r="FP534" s="3">
        <f t="shared" si="389"/>
        <v>0</v>
      </c>
      <c r="FQ534" s="3">
        <f t="shared" si="389"/>
        <v>0</v>
      </c>
      <c r="FR534" s="3">
        <f t="shared" si="389"/>
        <v>0</v>
      </c>
      <c r="FS534" s="3">
        <f t="shared" ref="FS534:GX534" si="390">FS539</f>
        <v>0</v>
      </c>
      <c r="FT534" s="3">
        <f t="shared" si="390"/>
        <v>0</v>
      </c>
      <c r="FU534" s="3">
        <f t="shared" si="390"/>
        <v>0</v>
      </c>
      <c r="FV534" s="3">
        <f t="shared" si="390"/>
        <v>0</v>
      </c>
      <c r="FW534" s="3">
        <f t="shared" si="390"/>
        <v>0</v>
      </c>
      <c r="FX534" s="3">
        <f t="shared" si="390"/>
        <v>0</v>
      </c>
      <c r="FY534" s="3">
        <f t="shared" si="390"/>
        <v>0</v>
      </c>
      <c r="FZ534" s="3">
        <f t="shared" si="390"/>
        <v>0</v>
      </c>
      <c r="GA534" s="3">
        <f t="shared" si="390"/>
        <v>0</v>
      </c>
      <c r="GB534" s="3">
        <f t="shared" si="390"/>
        <v>0</v>
      </c>
      <c r="GC534" s="3">
        <f t="shared" si="390"/>
        <v>0</v>
      </c>
      <c r="GD534" s="3">
        <f t="shared" si="390"/>
        <v>0</v>
      </c>
      <c r="GE534" s="3">
        <f t="shared" si="390"/>
        <v>0</v>
      </c>
      <c r="GF534" s="3">
        <f t="shared" si="390"/>
        <v>0</v>
      </c>
      <c r="GG534" s="3">
        <f t="shared" si="390"/>
        <v>0</v>
      </c>
      <c r="GH534" s="3">
        <f t="shared" si="390"/>
        <v>0</v>
      </c>
      <c r="GI534" s="3">
        <f t="shared" si="390"/>
        <v>0</v>
      </c>
      <c r="GJ534" s="3">
        <f t="shared" si="390"/>
        <v>0</v>
      </c>
      <c r="GK534" s="3">
        <f t="shared" si="390"/>
        <v>0</v>
      </c>
      <c r="GL534" s="3">
        <f t="shared" si="390"/>
        <v>0</v>
      </c>
      <c r="GM534" s="3">
        <f t="shared" si="390"/>
        <v>0</v>
      </c>
      <c r="GN534" s="3">
        <f t="shared" si="390"/>
        <v>0</v>
      </c>
      <c r="GO534" s="3">
        <f t="shared" si="390"/>
        <v>0</v>
      </c>
      <c r="GP534" s="3">
        <f t="shared" si="390"/>
        <v>0</v>
      </c>
      <c r="GQ534" s="3">
        <f t="shared" si="390"/>
        <v>0</v>
      </c>
      <c r="GR534" s="3">
        <f t="shared" si="390"/>
        <v>0</v>
      </c>
      <c r="GS534" s="3">
        <f t="shared" si="390"/>
        <v>0</v>
      </c>
      <c r="GT534" s="3">
        <f t="shared" si="390"/>
        <v>0</v>
      </c>
      <c r="GU534" s="3">
        <f t="shared" si="390"/>
        <v>0</v>
      </c>
      <c r="GV534" s="3">
        <f t="shared" si="390"/>
        <v>0</v>
      </c>
      <c r="GW534" s="3">
        <f t="shared" si="390"/>
        <v>0</v>
      </c>
      <c r="GX534" s="3">
        <f t="shared" si="390"/>
        <v>0</v>
      </c>
    </row>
    <row r="536" spans="1:245" x14ac:dyDescent="0.2">
      <c r="A536">
        <v>17</v>
      </c>
      <c r="B536">
        <v>1</v>
      </c>
      <c r="D536">
        <f>ROW(EtalonRes!A322)</f>
        <v>322</v>
      </c>
      <c r="E536" t="s">
        <v>3</v>
      </c>
      <c r="F536" t="s">
        <v>368</v>
      </c>
      <c r="G536" t="s">
        <v>369</v>
      </c>
      <c r="H536" t="s">
        <v>370</v>
      </c>
      <c r="I536">
        <f>ROUND((3244.34)/100,9)</f>
        <v>32.443399999999997</v>
      </c>
      <c r="J536">
        <v>0</v>
      </c>
      <c r="K536">
        <f>ROUND((3244.34)/100,9)</f>
        <v>32.443399999999997</v>
      </c>
      <c r="O536">
        <f>ROUND(CP536,2)</f>
        <v>357456.83</v>
      </c>
      <c r="P536">
        <f>ROUND(CQ536*I536,2)</f>
        <v>126.85</v>
      </c>
      <c r="Q536">
        <f>ROUND(CR536*I536,2)</f>
        <v>165015.24</v>
      </c>
      <c r="R536">
        <f>ROUND(CS536*I536,2)</f>
        <v>87070.95</v>
      </c>
      <c r="S536">
        <f>ROUND(CT536*I536,2)</f>
        <v>192314.74</v>
      </c>
      <c r="T536">
        <f>ROUND(CU536*I536,2)</f>
        <v>0</v>
      </c>
      <c r="U536">
        <f>CV536*I536</f>
        <v>425.98184199999997</v>
      </c>
      <c r="V536">
        <f>CW536*I536</f>
        <v>0</v>
      </c>
      <c r="W536">
        <f>ROUND(CX536*I536,2)</f>
        <v>0</v>
      </c>
      <c r="X536">
        <f>ROUND(CY536,2)</f>
        <v>134620.32</v>
      </c>
      <c r="Y536">
        <f>ROUND(CZ536,2)</f>
        <v>19231.47</v>
      </c>
      <c r="AA536">
        <v>-1</v>
      </c>
      <c r="AB536">
        <f>ROUND((AC536+AD536+AF536),6)</f>
        <v>11017.86</v>
      </c>
      <c r="AC536">
        <f>ROUND((ES536),6)</f>
        <v>3.91</v>
      </c>
      <c r="AD536">
        <f>ROUND((((ET536)-(EU536))+AE536),6)</f>
        <v>5086.25</v>
      </c>
      <c r="AE536">
        <f>ROUND((EU536),6)</f>
        <v>2683.78</v>
      </c>
      <c r="AF536">
        <f>ROUND((EV536),6)</f>
        <v>5927.7</v>
      </c>
      <c r="AG536">
        <f>ROUND((AP536),6)</f>
        <v>0</v>
      </c>
      <c r="AH536">
        <f>(EW536)</f>
        <v>13.13</v>
      </c>
      <c r="AI536">
        <f>(EX536)</f>
        <v>0</v>
      </c>
      <c r="AJ536">
        <f>(AS536)</f>
        <v>0</v>
      </c>
      <c r="AK536">
        <v>11017.86</v>
      </c>
      <c r="AL536">
        <v>3.91</v>
      </c>
      <c r="AM536">
        <v>5086.25</v>
      </c>
      <c r="AN536">
        <v>2683.78</v>
      </c>
      <c r="AO536">
        <v>5927.7</v>
      </c>
      <c r="AP536">
        <v>0</v>
      </c>
      <c r="AQ536">
        <v>13.13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371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>(P536+Q536+S536)</f>
        <v>357456.82999999996</v>
      </c>
      <c r="CQ536">
        <f>(AC536*BC536*AW536)</f>
        <v>3.91</v>
      </c>
      <c r="CR536">
        <f>((((ET536)*BB536-(EU536)*BS536)+AE536*BS536)*AV536)</f>
        <v>5086.25</v>
      </c>
      <c r="CS536">
        <f>(AE536*BS536*AV536)</f>
        <v>2683.78</v>
      </c>
      <c r="CT536">
        <f>(AF536*BA536*AV536)</f>
        <v>5927.7</v>
      </c>
      <c r="CU536">
        <f>AG536</f>
        <v>0</v>
      </c>
      <c r="CV536">
        <f>(AH536*AV536)</f>
        <v>13.13</v>
      </c>
      <c r="CW536">
        <f>AI536</f>
        <v>0</v>
      </c>
      <c r="CX536">
        <f>AJ536</f>
        <v>0</v>
      </c>
      <c r="CY536">
        <f>((S536*BZ536)/100)</f>
        <v>134620.318</v>
      </c>
      <c r="CZ536">
        <f>((S536*CA536)/100)</f>
        <v>19231.473999999998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1005</v>
      </c>
      <c r="DV536" t="s">
        <v>370</v>
      </c>
      <c r="DW536" t="s">
        <v>370</v>
      </c>
      <c r="DX536">
        <v>100</v>
      </c>
      <c r="DZ536" t="s">
        <v>3</v>
      </c>
      <c r="EA536" t="s">
        <v>3</v>
      </c>
      <c r="EB536" t="s">
        <v>3</v>
      </c>
      <c r="EC536" t="s">
        <v>3</v>
      </c>
      <c r="EE536">
        <v>1364533919</v>
      </c>
      <c r="EF536">
        <v>1</v>
      </c>
      <c r="EG536" t="s">
        <v>22</v>
      </c>
      <c r="EH536">
        <v>0</v>
      </c>
      <c r="EI536" t="s">
        <v>3</v>
      </c>
      <c r="EJ536">
        <v>4</v>
      </c>
      <c r="EK536">
        <v>0</v>
      </c>
      <c r="EL536" t="s">
        <v>23</v>
      </c>
      <c r="EM536" t="s">
        <v>24</v>
      </c>
      <c r="EO536" t="s">
        <v>3</v>
      </c>
      <c r="EQ536">
        <v>1311744</v>
      </c>
      <c r="ER536">
        <v>11017.86</v>
      </c>
      <c r="ES536">
        <v>3.91</v>
      </c>
      <c r="ET536">
        <v>5086.25</v>
      </c>
      <c r="EU536">
        <v>2683.78</v>
      </c>
      <c r="EV536">
        <v>5927.7</v>
      </c>
      <c r="EW536">
        <v>13.13</v>
      </c>
      <c r="EX536">
        <v>0</v>
      </c>
      <c r="EY536">
        <v>0</v>
      </c>
      <c r="FQ536">
        <v>0</v>
      </c>
      <c r="FR536">
        <f>ROUND(IF(BI536=3,GM536,0),2)</f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2017676244</v>
      </c>
      <c r="GG536">
        <v>2</v>
      </c>
      <c r="GH536">
        <v>1</v>
      </c>
      <c r="GI536">
        <v>-2</v>
      </c>
      <c r="GJ536">
        <v>0</v>
      </c>
      <c r="GK536">
        <f>ROUND(R536*(R12)/100,2)</f>
        <v>94036.63</v>
      </c>
      <c r="GL536">
        <f>ROUND(IF(AND(BH536=3,BI536=3,FS536&lt;&gt;0),P536,0),2)</f>
        <v>0</v>
      </c>
      <c r="GM536">
        <f>ROUND(O536+X536+Y536+GK536,2)+GX536</f>
        <v>605345.25</v>
      </c>
      <c r="GN536">
        <f>IF(OR(BI536=0,BI536=1),ROUND(O536+X536+Y536+GK536,2),0)</f>
        <v>0</v>
      </c>
      <c r="GO536">
        <f>IF(BI536=2,ROUND(O536+X536+Y536+GK536,2),0)</f>
        <v>0</v>
      </c>
      <c r="GP536">
        <f>IF(BI536=4,ROUND(O536+X536+Y536+GK536,2)+GX536,0)</f>
        <v>605345.25</v>
      </c>
      <c r="GR536">
        <v>0</v>
      </c>
      <c r="GS536">
        <v>3</v>
      </c>
      <c r="GT536">
        <v>0</v>
      </c>
      <c r="GU536" t="s">
        <v>3</v>
      </c>
      <c r="GV536">
        <f>ROUND((GT536),6)</f>
        <v>0</v>
      </c>
      <c r="GW536">
        <v>1</v>
      </c>
      <c r="GX536">
        <f>ROUND(HC536*I536,2)</f>
        <v>0</v>
      </c>
      <c r="HA536">
        <v>0</v>
      </c>
      <c r="HB536">
        <v>0</v>
      </c>
      <c r="HC536">
        <f>GV536*GW536</f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ROW(EtalonRes!A327)</f>
        <v>327</v>
      </c>
      <c r="E537" t="s">
        <v>3</v>
      </c>
      <c r="F537" t="s">
        <v>372</v>
      </c>
      <c r="G537" t="s">
        <v>373</v>
      </c>
      <c r="H537" t="s">
        <v>370</v>
      </c>
      <c r="I537">
        <f>ROUND(3244.34/100,9)</f>
        <v>32.443399999999997</v>
      </c>
      <c r="J537">
        <v>0</v>
      </c>
      <c r="K537">
        <f>ROUND(3244.34/100,9)</f>
        <v>32.443399999999997</v>
      </c>
      <c r="O537">
        <f>ROUND(CP537,2)</f>
        <v>56542.68</v>
      </c>
      <c r="P537">
        <f>ROUND(CQ537*I537,2)</f>
        <v>528.5</v>
      </c>
      <c r="Q537">
        <f>ROUND(CR537*I537,2)</f>
        <v>25239.34</v>
      </c>
      <c r="R537">
        <f>ROUND(CS537*I537,2)</f>
        <v>13640.18</v>
      </c>
      <c r="S537">
        <f>ROUND(CT537*I537,2)</f>
        <v>30774.84</v>
      </c>
      <c r="T537">
        <f>ROUND(CU537*I537,2)</f>
        <v>0</v>
      </c>
      <c r="U537">
        <f>CV537*I537</f>
        <v>68.131140000000002</v>
      </c>
      <c r="V537">
        <f>CW537*I537</f>
        <v>0</v>
      </c>
      <c r="W537">
        <f>ROUND(CX537*I537,2)</f>
        <v>0</v>
      </c>
      <c r="X537">
        <f>ROUND(CY537,2)</f>
        <v>21542.39</v>
      </c>
      <c r="Y537">
        <f>ROUND(CZ537,2)</f>
        <v>3077.48</v>
      </c>
      <c r="AA537">
        <v>-1</v>
      </c>
      <c r="AB537">
        <f>ROUND((AC537+AD537+AF537),6)</f>
        <v>1742.81</v>
      </c>
      <c r="AC537">
        <f>ROUND((ES537),6)</f>
        <v>16.29</v>
      </c>
      <c r="AD537">
        <f>ROUND((((ET537)-(EU537))+AE537),6)</f>
        <v>777.95</v>
      </c>
      <c r="AE537">
        <f>ROUND((EU537),6)</f>
        <v>420.43</v>
      </c>
      <c r="AF537">
        <f>ROUND((EV537),6)</f>
        <v>948.57</v>
      </c>
      <c r="AG537">
        <f>ROUND((AP537),6)</f>
        <v>0</v>
      </c>
      <c r="AH537">
        <f>(EW537)</f>
        <v>2.1</v>
      </c>
      <c r="AI537">
        <f>(EX537)</f>
        <v>0</v>
      </c>
      <c r="AJ537">
        <f>(AS537)</f>
        <v>0</v>
      </c>
      <c r="AK537">
        <v>1742.81</v>
      </c>
      <c r="AL537">
        <v>16.29</v>
      </c>
      <c r="AM537">
        <v>777.95</v>
      </c>
      <c r="AN537">
        <v>420.43</v>
      </c>
      <c r="AO537">
        <v>948.57</v>
      </c>
      <c r="AP537">
        <v>0</v>
      </c>
      <c r="AQ537">
        <v>2.1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374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>(P537+Q537+S537)</f>
        <v>56542.68</v>
      </c>
      <c r="CQ537">
        <f>(AC537*BC537*AW537)</f>
        <v>16.29</v>
      </c>
      <c r="CR537">
        <f>((((ET537)*BB537-(EU537)*BS537)+AE537*BS537)*AV537)</f>
        <v>777.95</v>
      </c>
      <c r="CS537">
        <f>(AE537*BS537*AV537)</f>
        <v>420.43</v>
      </c>
      <c r="CT537">
        <f>(AF537*BA537*AV537)</f>
        <v>948.57</v>
      </c>
      <c r="CU537">
        <f>AG537</f>
        <v>0</v>
      </c>
      <c r="CV537">
        <f>(AH537*AV537)</f>
        <v>2.1</v>
      </c>
      <c r="CW537">
        <f>AI537</f>
        <v>0</v>
      </c>
      <c r="CX537">
        <f>AJ537</f>
        <v>0</v>
      </c>
      <c r="CY537">
        <f>((S537*BZ537)/100)</f>
        <v>21542.387999999999</v>
      </c>
      <c r="CZ537">
        <f>((S537*CA537)/100)</f>
        <v>3077.4840000000004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1005</v>
      </c>
      <c r="DV537" t="s">
        <v>370</v>
      </c>
      <c r="DW537" t="s">
        <v>370</v>
      </c>
      <c r="DX537">
        <v>100</v>
      </c>
      <c r="DZ537" t="s">
        <v>3</v>
      </c>
      <c r="EA537" t="s">
        <v>3</v>
      </c>
      <c r="EB537" t="s">
        <v>3</v>
      </c>
      <c r="EC537" t="s">
        <v>3</v>
      </c>
      <c r="EE537">
        <v>1364533919</v>
      </c>
      <c r="EF537">
        <v>1</v>
      </c>
      <c r="EG537" t="s">
        <v>22</v>
      </c>
      <c r="EH537">
        <v>0</v>
      </c>
      <c r="EI537" t="s">
        <v>3</v>
      </c>
      <c r="EJ537">
        <v>4</v>
      </c>
      <c r="EK537">
        <v>0</v>
      </c>
      <c r="EL537" t="s">
        <v>23</v>
      </c>
      <c r="EM537" t="s">
        <v>24</v>
      </c>
      <c r="EO537" t="s">
        <v>3</v>
      </c>
      <c r="EQ537">
        <v>1311744</v>
      </c>
      <c r="ER537">
        <v>1742.81</v>
      </c>
      <c r="ES537">
        <v>16.29</v>
      </c>
      <c r="ET537">
        <v>777.95</v>
      </c>
      <c r="EU537">
        <v>420.43</v>
      </c>
      <c r="EV537">
        <v>948.57</v>
      </c>
      <c r="EW537">
        <v>2.1</v>
      </c>
      <c r="EX537">
        <v>0</v>
      </c>
      <c r="EY537">
        <v>0</v>
      </c>
      <c r="FQ537">
        <v>0</v>
      </c>
      <c r="FR537">
        <f>ROUND(IF(BI537=3,GM537,0),2)</f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-1586600773</v>
      </c>
      <c r="GG537">
        <v>2</v>
      </c>
      <c r="GH537">
        <v>1</v>
      </c>
      <c r="GI537">
        <v>-2</v>
      </c>
      <c r="GJ537">
        <v>0</v>
      </c>
      <c r="GK537">
        <f>ROUND(R537*(R12)/100,2)</f>
        <v>14731.39</v>
      </c>
      <c r="GL537">
        <f>ROUND(IF(AND(BH537=3,BI537=3,FS537&lt;&gt;0),P537,0),2)</f>
        <v>0</v>
      </c>
      <c r="GM537">
        <f>ROUND(O537+X537+Y537+GK537,2)+GX537</f>
        <v>95893.94</v>
      </c>
      <c r="GN537">
        <f>IF(OR(BI537=0,BI537=1),ROUND(O537+X537+Y537+GK537,2),0)</f>
        <v>0</v>
      </c>
      <c r="GO537">
        <f>IF(BI537=2,ROUND(O537+X537+Y537+GK537,2),0)</f>
        <v>0</v>
      </c>
      <c r="GP537">
        <f>IF(BI537=4,ROUND(O537+X537+Y537+GK537,2)+GX537,0)</f>
        <v>95893.94</v>
      </c>
      <c r="GR537">
        <v>0</v>
      </c>
      <c r="GS537">
        <v>3</v>
      </c>
      <c r="GT537">
        <v>0</v>
      </c>
      <c r="GU537" t="s">
        <v>3</v>
      </c>
      <c r="GV537">
        <f>ROUND((GT537),6)</f>
        <v>0</v>
      </c>
      <c r="GW537">
        <v>1</v>
      </c>
      <c r="GX537">
        <f>ROUND(HC537*I537,2)</f>
        <v>0</v>
      </c>
      <c r="HA537">
        <v>0</v>
      </c>
      <c r="HB537">
        <v>0</v>
      </c>
      <c r="HC537">
        <f>GV537*GW537</f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9" spans="1:245" x14ac:dyDescent="0.2">
      <c r="A539" s="2">
        <v>51</v>
      </c>
      <c r="B539" s="2">
        <f>B532</f>
        <v>1</v>
      </c>
      <c r="C539" s="2">
        <f>A532</f>
        <v>5</v>
      </c>
      <c r="D539" s="2">
        <f>ROW(A532)</f>
        <v>532</v>
      </c>
      <c r="E539" s="2"/>
      <c r="F539" s="2" t="str">
        <f>IF(F532&lt;&gt;"",F532,"")</f>
        <v>Новый подраздел</v>
      </c>
      <c r="G539" s="2" t="str">
        <f>IF(G532&lt;&gt;"",G532,"")</f>
        <v>Очистка и дезинфекция воздуховодов</v>
      </c>
      <c r="H539" s="2">
        <v>0</v>
      </c>
      <c r="I539" s="2"/>
      <c r="J539" s="2"/>
      <c r="K539" s="2"/>
      <c r="L539" s="2"/>
      <c r="M539" s="2"/>
      <c r="N539" s="2"/>
      <c r="O539" s="2">
        <f t="shared" ref="O539:T539" si="391">ROUND(AB539,2)</f>
        <v>0</v>
      </c>
      <c r="P539" s="2">
        <f t="shared" si="391"/>
        <v>0</v>
      </c>
      <c r="Q539" s="2">
        <f t="shared" si="391"/>
        <v>0</v>
      </c>
      <c r="R539" s="2">
        <f t="shared" si="391"/>
        <v>0</v>
      </c>
      <c r="S539" s="2">
        <f t="shared" si="391"/>
        <v>0</v>
      </c>
      <c r="T539" s="2">
        <f t="shared" si="391"/>
        <v>0</v>
      </c>
      <c r="U539" s="2">
        <f>AH539</f>
        <v>0</v>
      </c>
      <c r="V539" s="2">
        <f>AI539</f>
        <v>0</v>
      </c>
      <c r="W539" s="2">
        <f>ROUND(AJ539,2)</f>
        <v>0</v>
      </c>
      <c r="X539" s="2">
        <f>ROUND(AK539,2)</f>
        <v>0</v>
      </c>
      <c r="Y539" s="2">
        <f>ROUND(AL539,2)</f>
        <v>0</v>
      </c>
      <c r="Z539" s="2"/>
      <c r="AA539" s="2"/>
      <c r="AB539" s="2">
        <f>ROUND(SUMIF(AA536:AA537,"=1407480166",O536:O537),2)</f>
        <v>0</v>
      </c>
      <c r="AC539" s="2">
        <f>ROUND(SUMIF(AA536:AA537,"=1407480166",P536:P537),2)</f>
        <v>0</v>
      </c>
      <c r="AD539" s="2">
        <f>ROUND(SUMIF(AA536:AA537,"=1407480166",Q536:Q537),2)</f>
        <v>0</v>
      </c>
      <c r="AE539" s="2">
        <f>ROUND(SUMIF(AA536:AA537,"=1407480166",R536:R537),2)</f>
        <v>0</v>
      </c>
      <c r="AF539" s="2">
        <f>ROUND(SUMIF(AA536:AA537,"=1407480166",S536:S537),2)</f>
        <v>0</v>
      </c>
      <c r="AG539" s="2">
        <f>ROUND(SUMIF(AA536:AA537,"=1407480166",T536:T537),2)</f>
        <v>0</v>
      </c>
      <c r="AH539" s="2">
        <f>SUMIF(AA536:AA537,"=1407480166",U536:U537)</f>
        <v>0</v>
      </c>
      <c r="AI539" s="2">
        <f>SUMIF(AA536:AA537,"=1407480166",V536:V537)</f>
        <v>0</v>
      </c>
      <c r="AJ539" s="2">
        <f>ROUND(SUMIF(AA536:AA537,"=1407480166",W536:W537),2)</f>
        <v>0</v>
      </c>
      <c r="AK539" s="2">
        <f>ROUND(SUMIF(AA536:AA537,"=1407480166",X536:X537),2)</f>
        <v>0</v>
      </c>
      <c r="AL539" s="2">
        <f>ROUND(SUMIF(AA536:AA537,"=1407480166",Y536:Y537),2)</f>
        <v>0</v>
      </c>
      <c r="AM539" s="2"/>
      <c r="AN539" s="2"/>
      <c r="AO539" s="2">
        <f t="shared" ref="AO539:BD539" si="392">ROUND(BX539,2)</f>
        <v>0</v>
      </c>
      <c r="AP539" s="2">
        <f t="shared" si="392"/>
        <v>0</v>
      </c>
      <c r="AQ539" s="2">
        <f t="shared" si="392"/>
        <v>0</v>
      </c>
      <c r="AR539" s="2">
        <f t="shared" si="392"/>
        <v>0</v>
      </c>
      <c r="AS539" s="2">
        <f t="shared" si="392"/>
        <v>0</v>
      </c>
      <c r="AT539" s="2">
        <f t="shared" si="392"/>
        <v>0</v>
      </c>
      <c r="AU539" s="2">
        <f t="shared" si="392"/>
        <v>0</v>
      </c>
      <c r="AV539" s="2">
        <f t="shared" si="392"/>
        <v>0</v>
      </c>
      <c r="AW539" s="2">
        <f t="shared" si="392"/>
        <v>0</v>
      </c>
      <c r="AX539" s="2">
        <f t="shared" si="392"/>
        <v>0</v>
      </c>
      <c r="AY539" s="2">
        <f t="shared" si="392"/>
        <v>0</v>
      </c>
      <c r="AZ539" s="2">
        <f t="shared" si="392"/>
        <v>0</v>
      </c>
      <c r="BA539" s="2">
        <f t="shared" si="392"/>
        <v>0</v>
      </c>
      <c r="BB539" s="2">
        <f t="shared" si="392"/>
        <v>0</v>
      </c>
      <c r="BC539" s="2">
        <f t="shared" si="392"/>
        <v>0</v>
      </c>
      <c r="BD539" s="2">
        <f t="shared" si="392"/>
        <v>0</v>
      </c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>
        <f>ROUND(SUMIF(AA536:AA537,"=1407480166",FQ536:FQ537),2)</f>
        <v>0</v>
      </c>
      <c r="BY539" s="2">
        <f>ROUND(SUMIF(AA536:AA537,"=1407480166",FR536:FR537),2)</f>
        <v>0</v>
      </c>
      <c r="BZ539" s="2">
        <f>ROUND(SUMIF(AA536:AA537,"=1407480166",GL536:GL537),2)</f>
        <v>0</v>
      </c>
      <c r="CA539" s="2">
        <f>ROUND(SUMIF(AA536:AA537,"=1407480166",GM536:GM537),2)</f>
        <v>0</v>
      </c>
      <c r="CB539" s="2">
        <f>ROUND(SUMIF(AA536:AA537,"=1407480166",GN536:GN537),2)</f>
        <v>0</v>
      </c>
      <c r="CC539" s="2">
        <f>ROUND(SUMIF(AA536:AA537,"=1407480166",GO536:GO537),2)</f>
        <v>0</v>
      </c>
      <c r="CD539" s="2">
        <f>ROUND(SUMIF(AA536:AA537,"=1407480166",GP536:GP537),2)</f>
        <v>0</v>
      </c>
      <c r="CE539" s="2">
        <f>AC539-BX539</f>
        <v>0</v>
      </c>
      <c r="CF539" s="2">
        <f>AC539-BY539</f>
        <v>0</v>
      </c>
      <c r="CG539" s="2">
        <f>BX539-BZ539</f>
        <v>0</v>
      </c>
      <c r="CH539" s="2">
        <f>AC539-BX539-BY539+BZ539</f>
        <v>0</v>
      </c>
      <c r="CI539" s="2">
        <f>BY539-BZ539</f>
        <v>0</v>
      </c>
      <c r="CJ539" s="2">
        <f>ROUND(SUMIF(AA536:AA537,"=1407480166",GX536:GX537),2)</f>
        <v>0</v>
      </c>
      <c r="CK539" s="2">
        <f>ROUND(SUMIF(AA536:AA537,"=1407480166",GY536:GY537),2)</f>
        <v>0</v>
      </c>
      <c r="CL539" s="2">
        <f>ROUND(SUMIF(AA536:AA537,"=1407480166",GZ536:GZ537),2)</f>
        <v>0</v>
      </c>
      <c r="CM539" s="2">
        <f>ROUND(SUMIF(AA536:AA537,"=1407480166",HD536:HD537),2)</f>
        <v>0</v>
      </c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>
        <v>0</v>
      </c>
    </row>
    <row r="541" spans="1:245" x14ac:dyDescent="0.2">
      <c r="A541" s="4">
        <v>50</v>
      </c>
      <c r="B541" s="4">
        <v>0</v>
      </c>
      <c r="C541" s="4">
        <v>0</v>
      </c>
      <c r="D541" s="4">
        <v>1</v>
      </c>
      <c r="E541" s="4">
        <v>201</v>
      </c>
      <c r="F541" s="4">
        <f>ROUND(Source!O539,O541)</f>
        <v>0</v>
      </c>
      <c r="G541" s="4" t="s">
        <v>124</v>
      </c>
      <c r="H541" s="4" t="s">
        <v>125</v>
      </c>
      <c r="I541" s="4"/>
      <c r="J541" s="4"/>
      <c r="K541" s="4">
        <v>201</v>
      </c>
      <c r="L541" s="4">
        <v>1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 x14ac:dyDescent="0.2">
      <c r="A542" s="4">
        <v>50</v>
      </c>
      <c r="B542" s="4">
        <v>0</v>
      </c>
      <c r="C542" s="4">
        <v>0</v>
      </c>
      <c r="D542" s="4">
        <v>1</v>
      </c>
      <c r="E542" s="4">
        <v>202</v>
      </c>
      <c r="F542" s="4">
        <f>ROUND(Source!P539,O542)</f>
        <v>0</v>
      </c>
      <c r="G542" s="4" t="s">
        <v>126</v>
      </c>
      <c r="H542" s="4" t="s">
        <v>127</v>
      </c>
      <c r="I542" s="4"/>
      <c r="J542" s="4"/>
      <c r="K542" s="4">
        <v>202</v>
      </c>
      <c r="L542" s="4">
        <v>2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 x14ac:dyDescent="0.2">
      <c r="A543" s="4">
        <v>50</v>
      </c>
      <c r="B543" s="4">
        <v>0</v>
      </c>
      <c r="C543" s="4">
        <v>0</v>
      </c>
      <c r="D543" s="4">
        <v>1</v>
      </c>
      <c r="E543" s="4">
        <v>222</v>
      </c>
      <c r="F543" s="4">
        <f>ROUND(Source!AO539,O543)</f>
        <v>0</v>
      </c>
      <c r="G543" s="4" t="s">
        <v>128</v>
      </c>
      <c r="H543" s="4" t="s">
        <v>129</v>
      </c>
      <c r="I543" s="4"/>
      <c r="J543" s="4"/>
      <c r="K543" s="4">
        <v>222</v>
      </c>
      <c r="L543" s="4">
        <v>3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 x14ac:dyDescent="0.2">
      <c r="A544" s="4">
        <v>50</v>
      </c>
      <c r="B544" s="4">
        <v>0</v>
      </c>
      <c r="C544" s="4">
        <v>0</v>
      </c>
      <c r="D544" s="4">
        <v>1</v>
      </c>
      <c r="E544" s="4">
        <v>225</v>
      </c>
      <c r="F544" s="4">
        <f>ROUND(Source!AV539,O544)</f>
        <v>0</v>
      </c>
      <c r="G544" s="4" t="s">
        <v>130</v>
      </c>
      <c r="H544" s="4" t="s">
        <v>131</v>
      </c>
      <c r="I544" s="4"/>
      <c r="J544" s="4"/>
      <c r="K544" s="4">
        <v>225</v>
      </c>
      <c r="L544" s="4">
        <v>4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 x14ac:dyDescent="0.2">
      <c r="A545" s="4">
        <v>50</v>
      </c>
      <c r="B545" s="4">
        <v>0</v>
      </c>
      <c r="C545" s="4">
        <v>0</v>
      </c>
      <c r="D545" s="4">
        <v>1</v>
      </c>
      <c r="E545" s="4">
        <v>226</v>
      </c>
      <c r="F545" s="4">
        <f>ROUND(Source!AW539,O545)</f>
        <v>0</v>
      </c>
      <c r="G545" s="4" t="s">
        <v>132</v>
      </c>
      <c r="H545" s="4" t="s">
        <v>133</v>
      </c>
      <c r="I545" s="4"/>
      <c r="J545" s="4"/>
      <c r="K545" s="4">
        <v>226</v>
      </c>
      <c r="L545" s="4">
        <v>5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 x14ac:dyDescent="0.2">
      <c r="A546" s="4">
        <v>50</v>
      </c>
      <c r="B546" s="4">
        <v>0</v>
      </c>
      <c r="C546" s="4">
        <v>0</v>
      </c>
      <c r="D546" s="4">
        <v>1</v>
      </c>
      <c r="E546" s="4">
        <v>227</v>
      </c>
      <c r="F546" s="4">
        <f>ROUND(Source!AX539,O546)</f>
        <v>0</v>
      </c>
      <c r="G546" s="4" t="s">
        <v>134</v>
      </c>
      <c r="H546" s="4" t="s">
        <v>135</v>
      </c>
      <c r="I546" s="4"/>
      <c r="J546" s="4"/>
      <c r="K546" s="4">
        <v>227</v>
      </c>
      <c r="L546" s="4">
        <v>6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 x14ac:dyDescent="0.2">
      <c r="A547" s="4">
        <v>50</v>
      </c>
      <c r="B547" s="4">
        <v>0</v>
      </c>
      <c r="C547" s="4">
        <v>0</v>
      </c>
      <c r="D547" s="4">
        <v>1</v>
      </c>
      <c r="E547" s="4">
        <v>228</v>
      </c>
      <c r="F547" s="4">
        <f>ROUND(Source!AY539,O547)</f>
        <v>0</v>
      </c>
      <c r="G547" s="4" t="s">
        <v>136</v>
      </c>
      <c r="H547" s="4" t="s">
        <v>137</v>
      </c>
      <c r="I547" s="4"/>
      <c r="J547" s="4"/>
      <c r="K547" s="4">
        <v>228</v>
      </c>
      <c r="L547" s="4">
        <v>7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 x14ac:dyDescent="0.2">
      <c r="A548" s="4">
        <v>50</v>
      </c>
      <c r="B548" s="4">
        <v>0</v>
      </c>
      <c r="C548" s="4">
        <v>0</v>
      </c>
      <c r="D548" s="4">
        <v>1</v>
      </c>
      <c r="E548" s="4">
        <v>216</v>
      </c>
      <c r="F548" s="4">
        <f>ROUND(Source!AP539,O548)</f>
        <v>0</v>
      </c>
      <c r="G548" s="4" t="s">
        <v>138</v>
      </c>
      <c r="H548" s="4" t="s">
        <v>139</v>
      </c>
      <c r="I548" s="4"/>
      <c r="J548" s="4"/>
      <c r="K548" s="4">
        <v>216</v>
      </c>
      <c r="L548" s="4">
        <v>8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 x14ac:dyDescent="0.2">
      <c r="A549" s="4">
        <v>50</v>
      </c>
      <c r="B549" s="4">
        <v>0</v>
      </c>
      <c r="C549" s="4">
        <v>0</v>
      </c>
      <c r="D549" s="4">
        <v>1</v>
      </c>
      <c r="E549" s="4">
        <v>223</v>
      </c>
      <c r="F549" s="4">
        <f>ROUND(Source!AQ539,O549)</f>
        <v>0</v>
      </c>
      <c r="G549" s="4" t="s">
        <v>140</v>
      </c>
      <c r="H549" s="4" t="s">
        <v>141</v>
      </c>
      <c r="I549" s="4"/>
      <c r="J549" s="4"/>
      <c r="K549" s="4">
        <v>223</v>
      </c>
      <c r="L549" s="4">
        <v>9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 x14ac:dyDescent="0.2">
      <c r="A550" s="4">
        <v>50</v>
      </c>
      <c r="B550" s="4">
        <v>0</v>
      </c>
      <c r="C550" s="4">
        <v>0</v>
      </c>
      <c r="D550" s="4">
        <v>1</v>
      </c>
      <c r="E550" s="4">
        <v>229</v>
      </c>
      <c r="F550" s="4">
        <f>ROUND(Source!AZ539,O550)</f>
        <v>0</v>
      </c>
      <c r="G550" s="4" t="s">
        <v>142</v>
      </c>
      <c r="H550" s="4" t="s">
        <v>143</v>
      </c>
      <c r="I550" s="4"/>
      <c r="J550" s="4"/>
      <c r="K550" s="4">
        <v>229</v>
      </c>
      <c r="L550" s="4">
        <v>10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 x14ac:dyDescent="0.2">
      <c r="A551" s="4">
        <v>50</v>
      </c>
      <c r="B551" s="4">
        <v>0</v>
      </c>
      <c r="C551" s="4">
        <v>0</v>
      </c>
      <c r="D551" s="4">
        <v>1</v>
      </c>
      <c r="E551" s="4">
        <v>203</v>
      </c>
      <c r="F551" s="4">
        <f>ROUND(Source!Q539,O551)</f>
        <v>0</v>
      </c>
      <c r="G551" s="4" t="s">
        <v>144</v>
      </c>
      <c r="H551" s="4" t="s">
        <v>145</v>
      </c>
      <c r="I551" s="4"/>
      <c r="J551" s="4"/>
      <c r="K551" s="4">
        <v>203</v>
      </c>
      <c r="L551" s="4">
        <v>11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 x14ac:dyDescent="0.2">
      <c r="A552" s="4">
        <v>50</v>
      </c>
      <c r="B552" s="4">
        <v>0</v>
      </c>
      <c r="C552" s="4">
        <v>0</v>
      </c>
      <c r="D552" s="4">
        <v>1</v>
      </c>
      <c r="E552" s="4">
        <v>231</v>
      </c>
      <c r="F552" s="4">
        <f>ROUND(Source!BB539,O552)</f>
        <v>0</v>
      </c>
      <c r="G552" s="4" t="s">
        <v>146</v>
      </c>
      <c r="H552" s="4" t="s">
        <v>147</v>
      </c>
      <c r="I552" s="4"/>
      <c r="J552" s="4"/>
      <c r="K552" s="4">
        <v>231</v>
      </c>
      <c r="L552" s="4">
        <v>12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8" x14ac:dyDescent="0.2">
      <c r="A553" s="4">
        <v>50</v>
      </c>
      <c r="B553" s="4">
        <v>0</v>
      </c>
      <c r="C553" s="4">
        <v>0</v>
      </c>
      <c r="D553" s="4">
        <v>1</v>
      </c>
      <c r="E553" s="4">
        <v>204</v>
      </c>
      <c r="F553" s="4">
        <f>ROUND(Source!R539,O553)</f>
        <v>0</v>
      </c>
      <c r="G553" s="4" t="s">
        <v>148</v>
      </c>
      <c r="H553" s="4" t="s">
        <v>149</v>
      </c>
      <c r="I553" s="4"/>
      <c r="J553" s="4"/>
      <c r="K553" s="4">
        <v>204</v>
      </c>
      <c r="L553" s="4">
        <v>13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 x14ac:dyDescent="0.2">
      <c r="A554" s="4">
        <v>50</v>
      </c>
      <c r="B554" s="4">
        <v>0</v>
      </c>
      <c r="C554" s="4">
        <v>0</v>
      </c>
      <c r="D554" s="4">
        <v>1</v>
      </c>
      <c r="E554" s="4">
        <v>205</v>
      </c>
      <c r="F554" s="4">
        <f>ROUND(Source!S539,O554)</f>
        <v>0</v>
      </c>
      <c r="G554" s="4" t="s">
        <v>150</v>
      </c>
      <c r="H554" s="4" t="s">
        <v>151</v>
      </c>
      <c r="I554" s="4"/>
      <c r="J554" s="4"/>
      <c r="K554" s="4">
        <v>205</v>
      </c>
      <c r="L554" s="4">
        <v>14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 x14ac:dyDescent="0.2">
      <c r="A555" s="4">
        <v>50</v>
      </c>
      <c r="B555" s="4">
        <v>0</v>
      </c>
      <c r="C555" s="4">
        <v>0</v>
      </c>
      <c r="D555" s="4">
        <v>1</v>
      </c>
      <c r="E555" s="4">
        <v>232</v>
      </c>
      <c r="F555" s="4">
        <f>ROUND(Source!BC539,O555)</f>
        <v>0</v>
      </c>
      <c r="G555" s="4" t="s">
        <v>152</v>
      </c>
      <c r="H555" s="4" t="s">
        <v>153</v>
      </c>
      <c r="I555" s="4"/>
      <c r="J555" s="4"/>
      <c r="K555" s="4">
        <v>232</v>
      </c>
      <c r="L555" s="4">
        <v>15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 x14ac:dyDescent="0.2">
      <c r="A556" s="4">
        <v>50</v>
      </c>
      <c r="B556" s="4">
        <v>0</v>
      </c>
      <c r="C556" s="4">
        <v>0</v>
      </c>
      <c r="D556" s="4">
        <v>1</v>
      </c>
      <c r="E556" s="4">
        <v>214</v>
      </c>
      <c r="F556" s="4">
        <f>ROUND(Source!AS539,O556)</f>
        <v>0</v>
      </c>
      <c r="G556" s="4" t="s">
        <v>154</v>
      </c>
      <c r="H556" s="4" t="s">
        <v>155</v>
      </c>
      <c r="I556" s="4"/>
      <c r="J556" s="4"/>
      <c r="K556" s="4">
        <v>214</v>
      </c>
      <c r="L556" s="4">
        <v>16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0</v>
      </c>
      <c r="X556" s="4">
        <v>1</v>
      </c>
      <c r="Y556" s="4">
        <v>0</v>
      </c>
      <c r="Z556" s="4"/>
      <c r="AA556" s="4"/>
      <c r="AB556" s="4"/>
    </row>
    <row r="557" spans="1:28" x14ac:dyDescent="0.2">
      <c r="A557" s="4">
        <v>50</v>
      </c>
      <c r="B557" s="4">
        <v>0</v>
      </c>
      <c r="C557" s="4">
        <v>0</v>
      </c>
      <c r="D557" s="4">
        <v>1</v>
      </c>
      <c r="E557" s="4">
        <v>215</v>
      </c>
      <c r="F557" s="4">
        <f>ROUND(Source!AT539,O557)</f>
        <v>0</v>
      </c>
      <c r="G557" s="4" t="s">
        <v>156</v>
      </c>
      <c r="H557" s="4" t="s">
        <v>157</v>
      </c>
      <c r="I557" s="4"/>
      <c r="J557" s="4"/>
      <c r="K557" s="4">
        <v>215</v>
      </c>
      <c r="L557" s="4">
        <v>17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 x14ac:dyDescent="0.2">
      <c r="A558" s="4">
        <v>50</v>
      </c>
      <c r="B558" s="4">
        <v>0</v>
      </c>
      <c r="C558" s="4">
        <v>0</v>
      </c>
      <c r="D558" s="4">
        <v>1</v>
      </c>
      <c r="E558" s="4">
        <v>217</v>
      </c>
      <c r="F558" s="4">
        <f>ROUND(Source!AU539,O558)</f>
        <v>0</v>
      </c>
      <c r="G558" s="4" t="s">
        <v>158</v>
      </c>
      <c r="H558" s="4" t="s">
        <v>159</v>
      </c>
      <c r="I558" s="4"/>
      <c r="J558" s="4"/>
      <c r="K558" s="4">
        <v>217</v>
      </c>
      <c r="L558" s="4">
        <v>18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 x14ac:dyDescent="0.2">
      <c r="A559" s="4">
        <v>50</v>
      </c>
      <c r="B559" s="4">
        <v>0</v>
      </c>
      <c r="C559" s="4">
        <v>0</v>
      </c>
      <c r="D559" s="4">
        <v>1</v>
      </c>
      <c r="E559" s="4">
        <v>230</v>
      </c>
      <c r="F559" s="4">
        <f>ROUND(Source!BA539,O559)</f>
        <v>0</v>
      </c>
      <c r="G559" s="4" t="s">
        <v>160</v>
      </c>
      <c r="H559" s="4" t="s">
        <v>161</v>
      </c>
      <c r="I559" s="4"/>
      <c r="J559" s="4"/>
      <c r="K559" s="4">
        <v>230</v>
      </c>
      <c r="L559" s="4">
        <v>19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8" x14ac:dyDescent="0.2">
      <c r="A560" s="4">
        <v>50</v>
      </c>
      <c r="B560" s="4">
        <v>0</v>
      </c>
      <c r="C560" s="4">
        <v>0</v>
      </c>
      <c r="D560" s="4">
        <v>1</v>
      </c>
      <c r="E560" s="4">
        <v>206</v>
      </c>
      <c r="F560" s="4">
        <f>ROUND(Source!T539,O560)</f>
        <v>0</v>
      </c>
      <c r="G560" s="4" t="s">
        <v>162</v>
      </c>
      <c r="H560" s="4" t="s">
        <v>163</v>
      </c>
      <c r="I560" s="4"/>
      <c r="J560" s="4"/>
      <c r="K560" s="4">
        <v>206</v>
      </c>
      <c r="L560" s="4">
        <v>20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45" x14ac:dyDescent="0.2">
      <c r="A561" s="4">
        <v>50</v>
      </c>
      <c r="B561" s="4">
        <v>0</v>
      </c>
      <c r="C561" s="4">
        <v>0</v>
      </c>
      <c r="D561" s="4">
        <v>1</v>
      </c>
      <c r="E561" s="4">
        <v>207</v>
      </c>
      <c r="F561" s="4">
        <f>Source!U539</f>
        <v>0</v>
      </c>
      <c r="G561" s="4" t="s">
        <v>164</v>
      </c>
      <c r="H561" s="4" t="s">
        <v>165</v>
      </c>
      <c r="I561" s="4"/>
      <c r="J561" s="4"/>
      <c r="K561" s="4">
        <v>207</v>
      </c>
      <c r="L561" s="4">
        <v>21</v>
      </c>
      <c r="M561" s="4">
        <v>3</v>
      </c>
      <c r="N561" s="4" t="s">
        <v>3</v>
      </c>
      <c r="O561" s="4">
        <v>-1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45" x14ac:dyDescent="0.2">
      <c r="A562" s="4">
        <v>50</v>
      </c>
      <c r="B562" s="4">
        <v>0</v>
      </c>
      <c r="C562" s="4">
        <v>0</v>
      </c>
      <c r="D562" s="4">
        <v>1</v>
      </c>
      <c r="E562" s="4">
        <v>208</v>
      </c>
      <c r="F562" s="4">
        <f>Source!V539</f>
        <v>0</v>
      </c>
      <c r="G562" s="4" t="s">
        <v>166</v>
      </c>
      <c r="H562" s="4" t="s">
        <v>167</v>
      </c>
      <c r="I562" s="4"/>
      <c r="J562" s="4"/>
      <c r="K562" s="4">
        <v>208</v>
      </c>
      <c r="L562" s="4">
        <v>22</v>
      </c>
      <c r="M562" s="4">
        <v>3</v>
      </c>
      <c r="N562" s="4" t="s">
        <v>3</v>
      </c>
      <c r="O562" s="4">
        <v>-1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45" x14ac:dyDescent="0.2">
      <c r="A563" s="4">
        <v>50</v>
      </c>
      <c r="B563" s="4">
        <v>0</v>
      </c>
      <c r="C563" s="4">
        <v>0</v>
      </c>
      <c r="D563" s="4">
        <v>1</v>
      </c>
      <c r="E563" s="4">
        <v>209</v>
      </c>
      <c r="F563" s="4">
        <f>ROUND(Source!W539,O563)</f>
        <v>0</v>
      </c>
      <c r="G563" s="4" t="s">
        <v>168</v>
      </c>
      <c r="H563" s="4" t="s">
        <v>169</v>
      </c>
      <c r="I563" s="4"/>
      <c r="J563" s="4"/>
      <c r="K563" s="4">
        <v>209</v>
      </c>
      <c r="L563" s="4">
        <v>23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45" x14ac:dyDescent="0.2">
      <c r="A564" s="4">
        <v>50</v>
      </c>
      <c r="B564" s="4">
        <v>0</v>
      </c>
      <c r="C564" s="4">
        <v>0</v>
      </c>
      <c r="D564" s="4">
        <v>1</v>
      </c>
      <c r="E564" s="4">
        <v>233</v>
      </c>
      <c r="F564" s="4">
        <f>ROUND(Source!BD539,O564)</f>
        <v>0</v>
      </c>
      <c r="G564" s="4" t="s">
        <v>170</v>
      </c>
      <c r="H564" s="4" t="s">
        <v>171</v>
      </c>
      <c r="I564" s="4"/>
      <c r="J564" s="4"/>
      <c r="K564" s="4">
        <v>233</v>
      </c>
      <c r="L564" s="4">
        <v>24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45" x14ac:dyDescent="0.2">
      <c r="A565" s="4">
        <v>50</v>
      </c>
      <c r="B565" s="4">
        <v>0</v>
      </c>
      <c r="C565" s="4">
        <v>0</v>
      </c>
      <c r="D565" s="4">
        <v>1</v>
      </c>
      <c r="E565" s="4">
        <v>210</v>
      </c>
      <c r="F565" s="4">
        <f>ROUND(Source!X539,O565)</f>
        <v>0</v>
      </c>
      <c r="G565" s="4" t="s">
        <v>172</v>
      </c>
      <c r="H565" s="4" t="s">
        <v>173</v>
      </c>
      <c r="I565" s="4"/>
      <c r="J565" s="4"/>
      <c r="K565" s="4">
        <v>210</v>
      </c>
      <c r="L565" s="4">
        <v>25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211</v>
      </c>
      <c r="F566" s="4">
        <f>ROUND(Source!Y539,O566)</f>
        <v>0</v>
      </c>
      <c r="G566" s="4" t="s">
        <v>174</v>
      </c>
      <c r="H566" s="4" t="s">
        <v>175</v>
      </c>
      <c r="I566" s="4"/>
      <c r="J566" s="4"/>
      <c r="K566" s="4">
        <v>211</v>
      </c>
      <c r="L566" s="4">
        <v>26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224</v>
      </c>
      <c r="F567" s="4">
        <f>ROUND(Source!AR539,O567)</f>
        <v>0</v>
      </c>
      <c r="G567" s="4" t="s">
        <v>176</v>
      </c>
      <c r="H567" s="4" t="s">
        <v>177</v>
      </c>
      <c r="I567" s="4"/>
      <c r="J567" s="4"/>
      <c r="K567" s="4">
        <v>224</v>
      </c>
      <c r="L567" s="4">
        <v>27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9" spans="1:245" x14ac:dyDescent="0.2">
      <c r="A569" s="1">
        <v>5</v>
      </c>
      <c r="B569" s="1">
        <v>1</v>
      </c>
      <c r="C569" s="1"/>
      <c r="D569" s="1">
        <f>ROW(A587)</f>
        <v>587</v>
      </c>
      <c r="E569" s="1"/>
      <c r="F569" s="1" t="s">
        <v>66</v>
      </c>
      <c r="G569" s="1" t="s">
        <v>375</v>
      </c>
      <c r="H569" s="1" t="s">
        <v>3</v>
      </c>
      <c r="I569" s="1">
        <v>0</v>
      </c>
      <c r="J569" s="1"/>
      <c r="K569" s="1">
        <v>0</v>
      </c>
      <c r="L569" s="1"/>
      <c r="M569" s="1" t="s">
        <v>3</v>
      </c>
      <c r="N569" s="1"/>
      <c r="O569" s="1"/>
      <c r="P569" s="1"/>
      <c r="Q569" s="1"/>
      <c r="R569" s="1"/>
      <c r="S569" s="1">
        <v>0</v>
      </c>
      <c r="T569" s="1"/>
      <c r="U569" s="1" t="s">
        <v>3</v>
      </c>
      <c r="V569" s="1">
        <v>0</v>
      </c>
      <c r="W569" s="1"/>
      <c r="X569" s="1"/>
      <c r="Y569" s="1"/>
      <c r="Z569" s="1"/>
      <c r="AA569" s="1"/>
      <c r="AB569" s="1" t="s">
        <v>3</v>
      </c>
      <c r="AC569" s="1" t="s">
        <v>3</v>
      </c>
      <c r="AD569" s="1" t="s">
        <v>3</v>
      </c>
      <c r="AE569" s="1" t="s">
        <v>3</v>
      </c>
      <c r="AF569" s="1" t="s">
        <v>3</v>
      </c>
      <c r="AG569" s="1" t="s">
        <v>3</v>
      </c>
      <c r="AH569" s="1"/>
      <c r="AI569" s="1"/>
      <c r="AJ569" s="1"/>
      <c r="AK569" s="1"/>
      <c r="AL569" s="1"/>
      <c r="AM569" s="1"/>
      <c r="AN569" s="1"/>
      <c r="AO569" s="1"/>
      <c r="AP569" s="1" t="s">
        <v>3</v>
      </c>
      <c r="AQ569" s="1" t="s">
        <v>3</v>
      </c>
      <c r="AR569" s="1" t="s">
        <v>3</v>
      </c>
      <c r="AS569" s="1"/>
      <c r="AT569" s="1"/>
      <c r="AU569" s="1"/>
      <c r="AV569" s="1"/>
      <c r="AW569" s="1"/>
      <c r="AX569" s="1"/>
      <c r="AY569" s="1"/>
      <c r="AZ569" s="1" t="s">
        <v>3</v>
      </c>
      <c r="BA569" s="1"/>
      <c r="BB569" s="1" t="s">
        <v>3</v>
      </c>
      <c r="BC569" s="1" t="s">
        <v>3</v>
      </c>
      <c r="BD569" s="1" t="s">
        <v>3</v>
      </c>
      <c r="BE569" s="1" t="s">
        <v>3</v>
      </c>
      <c r="BF569" s="1" t="s">
        <v>3</v>
      </c>
      <c r="BG569" s="1" t="s">
        <v>3</v>
      </c>
      <c r="BH569" s="1" t="s">
        <v>3</v>
      </c>
      <c r="BI569" s="1" t="s">
        <v>3</v>
      </c>
      <c r="BJ569" s="1" t="s">
        <v>3</v>
      </c>
      <c r="BK569" s="1" t="s">
        <v>3</v>
      </c>
      <c r="BL569" s="1" t="s">
        <v>3</v>
      </c>
      <c r="BM569" s="1" t="s">
        <v>3</v>
      </c>
      <c r="BN569" s="1" t="s">
        <v>3</v>
      </c>
      <c r="BO569" s="1" t="s">
        <v>3</v>
      </c>
      <c r="BP569" s="1" t="s">
        <v>3</v>
      </c>
      <c r="BQ569" s="1"/>
      <c r="BR569" s="1"/>
      <c r="BS569" s="1"/>
      <c r="BT569" s="1"/>
      <c r="BU569" s="1"/>
      <c r="BV569" s="1"/>
      <c r="BW569" s="1"/>
      <c r="BX569" s="1">
        <v>0</v>
      </c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>
        <v>0</v>
      </c>
    </row>
    <row r="571" spans="1:245" x14ac:dyDescent="0.2">
      <c r="A571" s="2">
        <v>52</v>
      </c>
      <c r="B571" s="2">
        <f t="shared" ref="B571:G571" si="393">B587</f>
        <v>1</v>
      </c>
      <c r="C571" s="2">
        <f t="shared" si="393"/>
        <v>5</v>
      </c>
      <c r="D571" s="2">
        <f t="shared" si="393"/>
        <v>569</v>
      </c>
      <c r="E571" s="2">
        <f t="shared" si="393"/>
        <v>0</v>
      </c>
      <c r="F571" s="2" t="str">
        <f t="shared" si="393"/>
        <v>Новый подраздел</v>
      </c>
      <c r="G571" s="2" t="str">
        <f t="shared" si="393"/>
        <v>Кондиционирование</v>
      </c>
      <c r="H571" s="2"/>
      <c r="I571" s="2"/>
      <c r="J571" s="2"/>
      <c r="K571" s="2"/>
      <c r="L571" s="2"/>
      <c r="M571" s="2"/>
      <c r="N571" s="2"/>
      <c r="O571" s="2">
        <f t="shared" ref="O571:AT571" si="394">O587</f>
        <v>72290.86</v>
      </c>
      <c r="P571" s="2">
        <f t="shared" si="394"/>
        <v>287.99</v>
      </c>
      <c r="Q571" s="2">
        <f t="shared" si="394"/>
        <v>86.77</v>
      </c>
      <c r="R571" s="2">
        <f t="shared" si="394"/>
        <v>0.39</v>
      </c>
      <c r="S571" s="2">
        <f t="shared" si="394"/>
        <v>71916.100000000006</v>
      </c>
      <c r="T571" s="2">
        <f t="shared" si="394"/>
        <v>0</v>
      </c>
      <c r="U571" s="2">
        <f t="shared" si="394"/>
        <v>126.16000000000001</v>
      </c>
      <c r="V571" s="2">
        <f t="shared" si="394"/>
        <v>0</v>
      </c>
      <c r="W571" s="2">
        <f t="shared" si="394"/>
        <v>0</v>
      </c>
      <c r="X571" s="2">
        <f t="shared" si="394"/>
        <v>50341.27</v>
      </c>
      <c r="Y571" s="2">
        <f t="shared" si="394"/>
        <v>7191.62</v>
      </c>
      <c r="Z571" s="2">
        <f t="shared" si="394"/>
        <v>0</v>
      </c>
      <c r="AA571" s="2">
        <f t="shared" si="394"/>
        <v>0</v>
      </c>
      <c r="AB571" s="2">
        <f t="shared" si="394"/>
        <v>72290.86</v>
      </c>
      <c r="AC571" s="2">
        <f t="shared" si="394"/>
        <v>287.99</v>
      </c>
      <c r="AD571" s="2">
        <f t="shared" si="394"/>
        <v>86.77</v>
      </c>
      <c r="AE571" s="2">
        <f t="shared" si="394"/>
        <v>0.39</v>
      </c>
      <c r="AF571" s="2">
        <f t="shared" si="394"/>
        <v>71916.100000000006</v>
      </c>
      <c r="AG571" s="2">
        <f t="shared" si="394"/>
        <v>0</v>
      </c>
      <c r="AH571" s="2">
        <f t="shared" si="394"/>
        <v>126.16000000000001</v>
      </c>
      <c r="AI571" s="2">
        <f t="shared" si="394"/>
        <v>0</v>
      </c>
      <c r="AJ571" s="2">
        <f t="shared" si="394"/>
        <v>0</v>
      </c>
      <c r="AK571" s="2">
        <f t="shared" si="394"/>
        <v>50341.27</v>
      </c>
      <c r="AL571" s="2">
        <f t="shared" si="394"/>
        <v>7191.62</v>
      </c>
      <c r="AM571" s="2">
        <f t="shared" si="394"/>
        <v>0</v>
      </c>
      <c r="AN571" s="2">
        <f t="shared" si="394"/>
        <v>0</v>
      </c>
      <c r="AO571" s="2">
        <f t="shared" si="394"/>
        <v>0</v>
      </c>
      <c r="AP571" s="2">
        <f t="shared" si="394"/>
        <v>0</v>
      </c>
      <c r="AQ571" s="2">
        <f t="shared" si="394"/>
        <v>0</v>
      </c>
      <c r="AR571" s="2">
        <f t="shared" si="394"/>
        <v>129824.16</v>
      </c>
      <c r="AS571" s="2">
        <f t="shared" si="394"/>
        <v>0</v>
      </c>
      <c r="AT571" s="2">
        <f t="shared" si="394"/>
        <v>0</v>
      </c>
      <c r="AU571" s="2">
        <f t="shared" ref="AU571:BZ571" si="395">AU587</f>
        <v>129824.16</v>
      </c>
      <c r="AV571" s="2">
        <f t="shared" si="395"/>
        <v>287.99</v>
      </c>
      <c r="AW571" s="2">
        <f t="shared" si="395"/>
        <v>287.99</v>
      </c>
      <c r="AX571" s="2">
        <f t="shared" si="395"/>
        <v>0</v>
      </c>
      <c r="AY571" s="2">
        <f t="shared" si="395"/>
        <v>287.99</v>
      </c>
      <c r="AZ571" s="2">
        <f t="shared" si="395"/>
        <v>0</v>
      </c>
      <c r="BA571" s="2">
        <f t="shared" si="395"/>
        <v>0</v>
      </c>
      <c r="BB571" s="2">
        <f t="shared" si="395"/>
        <v>0</v>
      </c>
      <c r="BC571" s="2">
        <f t="shared" si="395"/>
        <v>0</v>
      </c>
      <c r="BD571" s="2">
        <f t="shared" si="395"/>
        <v>0</v>
      </c>
      <c r="BE571" s="2">
        <f t="shared" si="395"/>
        <v>0</v>
      </c>
      <c r="BF571" s="2">
        <f t="shared" si="395"/>
        <v>0</v>
      </c>
      <c r="BG571" s="2">
        <f t="shared" si="395"/>
        <v>0</v>
      </c>
      <c r="BH571" s="2">
        <f t="shared" si="395"/>
        <v>0</v>
      </c>
      <c r="BI571" s="2">
        <f t="shared" si="395"/>
        <v>0</v>
      </c>
      <c r="BJ571" s="2">
        <f t="shared" si="395"/>
        <v>0</v>
      </c>
      <c r="BK571" s="2">
        <f t="shared" si="395"/>
        <v>0</v>
      </c>
      <c r="BL571" s="2">
        <f t="shared" si="395"/>
        <v>0</v>
      </c>
      <c r="BM571" s="2">
        <f t="shared" si="395"/>
        <v>0</v>
      </c>
      <c r="BN571" s="2">
        <f t="shared" si="395"/>
        <v>0</v>
      </c>
      <c r="BO571" s="2">
        <f t="shared" si="395"/>
        <v>0</v>
      </c>
      <c r="BP571" s="2">
        <f t="shared" si="395"/>
        <v>0</v>
      </c>
      <c r="BQ571" s="2">
        <f t="shared" si="395"/>
        <v>0</v>
      </c>
      <c r="BR571" s="2">
        <f t="shared" si="395"/>
        <v>0</v>
      </c>
      <c r="BS571" s="2">
        <f t="shared" si="395"/>
        <v>0</v>
      </c>
      <c r="BT571" s="2">
        <f t="shared" si="395"/>
        <v>0</v>
      </c>
      <c r="BU571" s="2">
        <f t="shared" si="395"/>
        <v>0</v>
      </c>
      <c r="BV571" s="2">
        <f t="shared" si="395"/>
        <v>0</v>
      </c>
      <c r="BW571" s="2">
        <f t="shared" si="395"/>
        <v>0</v>
      </c>
      <c r="BX571" s="2">
        <f t="shared" si="395"/>
        <v>0</v>
      </c>
      <c r="BY571" s="2">
        <f t="shared" si="395"/>
        <v>0</v>
      </c>
      <c r="BZ571" s="2">
        <f t="shared" si="395"/>
        <v>0</v>
      </c>
      <c r="CA571" s="2">
        <f t="shared" ref="CA571:DF571" si="396">CA587</f>
        <v>129824.16</v>
      </c>
      <c r="CB571" s="2">
        <f t="shared" si="396"/>
        <v>0</v>
      </c>
      <c r="CC571" s="2">
        <f t="shared" si="396"/>
        <v>0</v>
      </c>
      <c r="CD571" s="2">
        <f t="shared" si="396"/>
        <v>129824.16</v>
      </c>
      <c r="CE571" s="2">
        <f t="shared" si="396"/>
        <v>287.99</v>
      </c>
      <c r="CF571" s="2">
        <f t="shared" si="396"/>
        <v>287.99</v>
      </c>
      <c r="CG571" s="2">
        <f t="shared" si="396"/>
        <v>0</v>
      </c>
      <c r="CH571" s="2">
        <f t="shared" si="396"/>
        <v>287.99</v>
      </c>
      <c r="CI571" s="2">
        <f t="shared" si="396"/>
        <v>0</v>
      </c>
      <c r="CJ571" s="2">
        <f t="shared" si="396"/>
        <v>0</v>
      </c>
      <c r="CK571" s="2">
        <f t="shared" si="396"/>
        <v>0</v>
      </c>
      <c r="CL571" s="2">
        <f t="shared" si="396"/>
        <v>0</v>
      </c>
      <c r="CM571" s="2">
        <f t="shared" si="396"/>
        <v>0</v>
      </c>
      <c r="CN571" s="2">
        <f t="shared" si="396"/>
        <v>0</v>
      </c>
      <c r="CO571" s="2">
        <f t="shared" si="396"/>
        <v>0</v>
      </c>
      <c r="CP571" s="2">
        <f t="shared" si="396"/>
        <v>0</v>
      </c>
      <c r="CQ571" s="2">
        <f t="shared" si="396"/>
        <v>0</v>
      </c>
      <c r="CR571" s="2">
        <f t="shared" si="396"/>
        <v>0</v>
      </c>
      <c r="CS571" s="2">
        <f t="shared" si="396"/>
        <v>0</v>
      </c>
      <c r="CT571" s="2">
        <f t="shared" si="396"/>
        <v>0</v>
      </c>
      <c r="CU571" s="2">
        <f t="shared" si="396"/>
        <v>0</v>
      </c>
      <c r="CV571" s="2">
        <f t="shared" si="396"/>
        <v>0</v>
      </c>
      <c r="CW571" s="2">
        <f t="shared" si="396"/>
        <v>0</v>
      </c>
      <c r="CX571" s="2">
        <f t="shared" si="396"/>
        <v>0</v>
      </c>
      <c r="CY571" s="2">
        <f t="shared" si="396"/>
        <v>0</v>
      </c>
      <c r="CZ571" s="2">
        <f t="shared" si="396"/>
        <v>0</v>
      </c>
      <c r="DA571" s="2">
        <f t="shared" si="396"/>
        <v>0</v>
      </c>
      <c r="DB571" s="2">
        <f t="shared" si="396"/>
        <v>0</v>
      </c>
      <c r="DC571" s="2">
        <f t="shared" si="396"/>
        <v>0</v>
      </c>
      <c r="DD571" s="2">
        <f t="shared" si="396"/>
        <v>0</v>
      </c>
      <c r="DE571" s="2">
        <f t="shared" si="396"/>
        <v>0</v>
      </c>
      <c r="DF571" s="2">
        <f t="shared" si="396"/>
        <v>0</v>
      </c>
      <c r="DG571" s="3">
        <f t="shared" ref="DG571:EL571" si="397">DG587</f>
        <v>0</v>
      </c>
      <c r="DH571" s="3">
        <f t="shared" si="397"/>
        <v>0</v>
      </c>
      <c r="DI571" s="3">
        <f t="shared" si="397"/>
        <v>0</v>
      </c>
      <c r="DJ571" s="3">
        <f t="shared" si="397"/>
        <v>0</v>
      </c>
      <c r="DK571" s="3">
        <f t="shared" si="397"/>
        <v>0</v>
      </c>
      <c r="DL571" s="3">
        <f t="shared" si="397"/>
        <v>0</v>
      </c>
      <c r="DM571" s="3">
        <f t="shared" si="397"/>
        <v>0</v>
      </c>
      <c r="DN571" s="3">
        <f t="shared" si="397"/>
        <v>0</v>
      </c>
      <c r="DO571" s="3">
        <f t="shared" si="397"/>
        <v>0</v>
      </c>
      <c r="DP571" s="3">
        <f t="shared" si="397"/>
        <v>0</v>
      </c>
      <c r="DQ571" s="3">
        <f t="shared" si="397"/>
        <v>0</v>
      </c>
      <c r="DR571" s="3">
        <f t="shared" si="397"/>
        <v>0</v>
      </c>
      <c r="DS571" s="3">
        <f t="shared" si="397"/>
        <v>0</v>
      </c>
      <c r="DT571" s="3">
        <f t="shared" si="397"/>
        <v>0</v>
      </c>
      <c r="DU571" s="3">
        <f t="shared" si="397"/>
        <v>0</v>
      </c>
      <c r="DV571" s="3">
        <f t="shared" si="397"/>
        <v>0</v>
      </c>
      <c r="DW571" s="3">
        <f t="shared" si="397"/>
        <v>0</v>
      </c>
      <c r="DX571" s="3">
        <f t="shared" si="397"/>
        <v>0</v>
      </c>
      <c r="DY571" s="3">
        <f t="shared" si="397"/>
        <v>0</v>
      </c>
      <c r="DZ571" s="3">
        <f t="shared" si="397"/>
        <v>0</v>
      </c>
      <c r="EA571" s="3">
        <f t="shared" si="397"/>
        <v>0</v>
      </c>
      <c r="EB571" s="3">
        <f t="shared" si="397"/>
        <v>0</v>
      </c>
      <c r="EC571" s="3">
        <f t="shared" si="397"/>
        <v>0</v>
      </c>
      <c r="ED571" s="3">
        <f t="shared" si="397"/>
        <v>0</v>
      </c>
      <c r="EE571" s="3">
        <f t="shared" si="397"/>
        <v>0</v>
      </c>
      <c r="EF571" s="3">
        <f t="shared" si="397"/>
        <v>0</v>
      </c>
      <c r="EG571" s="3">
        <f t="shared" si="397"/>
        <v>0</v>
      </c>
      <c r="EH571" s="3">
        <f t="shared" si="397"/>
        <v>0</v>
      </c>
      <c r="EI571" s="3">
        <f t="shared" si="397"/>
        <v>0</v>
      </c>
      <c r="EJ571" s="3">
        <f t="shared" si="397"/>
        <v>0</v>
      </c>
      <c r="EK571" s="3">
        <f t="shared" si="397"/>
        <v>0</v>
      </c>
      <c r="EL571" s="3">
        <f t="shared" si="397"/>
        <v>0</v>
      </c>
      <c r="EM571" s="3">
        <f t="shared" ref="EM571:FR571" si="398">EM587</f>
        <v>0</v>
      </c>
      <c r="EN571" s="3">
        <f t="shared" si="398"/>
        <v>0</v>
      </c>
      <c r="EO571" s="3">
        <f t="shared" si="398"/>
        <v>0</v>
      </c>
      <c r="EP571" s="3">
        <f t="shared" si="398"/>
        <v>0</v>
      </c>
      <c r="EQ571" s="3">
        <f t="shared" si="398"/>
        <v>0</v>
      </c>
      <c r="ER571" s="3">
        <f t="shared" si="398"/>
        <v>0</v>
      </c>
      <c r="ES571" s="3">
        <f t="shared" si="398"/>
        <v>0</v>
      </c>
      <c r="ET571" s="3">
        <f t="shared" si="398"/>
        <v>0</v>
      </c>
      <c r="EU571" s="3">
        <f t="shared" si="398"/>
        <v>0</v>
      </c>
      <c r="EV571" s="3">
        <f t="shared" si="398"/>
        <v>0</v>
      </c>
      <c r="EW571" s="3">
        <f t="shared" si="398"/>
        <v>0</v>
      </c>
      <c r="EX571" s="3">
        <f t="shared" si="398"/>
        <v>0</v>
      </c>
      <c r="EY571" s="3">
        <f t="shared" si="398"/>
        <v>0</v>
      </c>
      <c r="EZ571" s="3">
        <f t="shared" si="398"/>
        <v>0</v>
      </c>
      <c r="FA571" s="3">
        <f t="shared" si="398"/>
        <v>0</v>
      </c>
      <c r="FB571" s="3">
        <f t="shared" si="398"/>
        <v>0</v>
      </c>
      <c r="FC571" s="3">
        <f t="shared" si="398"/>
        <v>0</v>
      </c>
      <c r="FD571" s="3">
        <f t="shared" si="398"/>
        <v>0</v>
      </c>
      <c r="FE571" s="3">
        <f t="shared" si="398"/>
        <v>0</v>
      </c>
      <c r="FF571" s="3">
        <f t="shared" si="398"/>
        <v>0</v>
      </c>
      <c r="FG571" s="3">
        <f t="shared" si="398"/>
        <v>0</v>
      </c>
      <c r="FH571" s="3">
        <f t="shared" si="398"/>
        <v>0</v>
      </c>
      <c r="FI571" s="3">
        <f t="shared" si="398"/>
        <v>0</v>
      </c>
      <c r="FJ571" s="3">
        <f t="shared" si="398"/>
        <v>0</v>
      </c>
      <c r="FK571" s="3">
        <f t="shared" si="398"/>
        <v>0</v>
      </c>
      <c r="FL571" s="3">
        <f t="shared" si="398"/>
        <v>0</v>
      </c>
      <c r="FM571" s="3">
        <f t="shared" si="398"/>
        <v>0</v>
      </c>
      <c r="FN571" s="3">
        <f t="shared" si="398"/>
        <v>0</v>
      </c>
      <c r="FO571" s="3">
        <f t="shared" si="398"/>
        <v>0</v>
      </c>
      <c r="FP571" s="3">
        <f t="shared" si="398"/>
        <v>0</v>
      </c>
      <c r="FQ571" s="3">
        <f t="shared" si="398"/>
        <v>0</v>
      </c>
      <c r="FR571" s="3">
        <f t="shared" si="398"/>
        <v>0</v>
      </c>
      <c r="FS571" s="3">
        <f t="shared" ref="FS571:GX571" si="399">FS587</f>
        <v>0</v>
      </c>
      <c r="FT571" s="3">
        <f t="shared" si="399"/>
        <v>0</v>
      </c>
      <c r="FU571" s="3">
        <f t="shared" si="399"/>
        <v>0</v>
      </c>
      <c r="FV571" s="3">
        <f t="shared" si="399"/>
        <v>0</v>
      </c>
      <c r="FW571" s="3">
        <f t="shared" si="399"/>
        <v>0</v>
      </c>
      <c r="FX571" s="3">
        <f t="shared" si="399"/>
        <v>0</v>
      </c>
      <c r="FY571" s="3">
        <f t="shared" si="399"/>
        <v>0</v>
      </c>
      <c r="FZ571" s="3">
        <f t="shared" si="399"/>
        <v>0</v>
      </c>
      <c r="GA571" s="3">
        <f t="shared" si="399"/>
        <v>0</v>
      </c>
      <c r="GB571" s="3">
        <f t="shared" si="399"/>
        <v>0</v>
      </c>
      <c r="GC571" s="3">
        <f t="shared" si="399"/>
        <v>0</v>
      </c>
      <c r="GD571" s="3">
        <f t="shared" si="399"/>
        <v>0</v>
      </c>
      <c r="GE571" s="3">
        <f t="shared" si="399"/>
        <v>0</v>
      </c>
      <c r="GF571" s="3">
        <f t="shared" si="399"/>
        <v>0</v>
      </c>
      <c r="GG571" s="3">
        <f t="shared" si="399"/>
        <v>0</v>
      </c>
      <c r="GH571" s="3">
        <f t="shared" si="399"/>
        <v>0</v>
      </c>
      <c r="GI571" s="3">
        <f t="shared" si="399"/>
        <v>0</v>
      </c>
      <c r="GJ571" s="3">
        <f t="shared" si="399"/>
        <v>0</v>
      </c>
      <c r="GK571" s="3">
        <f t="shared" si="399"/>
        <v>0</v>
      </c>
      <c r="GL571" s="3">
        <f t="shared" si="399"/>
        <v>0</v>
      </c>
      <c r="GM571" s="3">
        <f t="shared" si="399"/>
        <v>0</v>
      </c>
      <c r="GN571" s="3">
        <f t="shared" si="399"/>
        <v>0</v>
      </c>
      <c r="GO571" s="3">
        <f t="shared" si="399"/>
        <v>0</v>
      </c>
      <c r="GP571" s="3">
        <f t="shared" si="399"/>
        <v>0</v>
      </c>
      <c r="GQ571" s="3">
        <f t="shared" si="399"/>
        <v>0</v>
      </c>
      <c r="GR571" s="3">
        <f t="shared" si="399"/>
        <v>0</v>
      </c>
      <c r="GS571" s="3">
        <f t="shared" si="399"/>
        <v>0</v>
      </c>
      <c r="GT571" s="3">
        <f t="shared" si="399"/>
        <v>0</v>
      </c>
      <c r="GU571" s="3">
        <f t="shared" si="399"/>
        <v>0</v>
      </c>
      <c r="GV571" s="3">
        <f t="shared" si="399"/>
        <v>0</v>
      </c>
      <c r="GW571" s="3">
        <f t="shared" si="399"/>
        <v>0</v>
      </c>
      <c r="GX571" s="3">
        <f t="shared" si="399"/>
        <v>0</v>
      </c>
    </row>
    <row r="573" spans="1:245" x14ac:dyDescent="0.2">
      <c r="A573">
        <v>17</v>
      </c>
      <c r="B573">
        <v>1</v>
      </c>
      <c r="D573">
        <f>ROW(EtalonRes!A329)</f>
        <v>329</v>
      </c>
      <c r="E573" t="s">
        <v>376</v>
      </c>
      <c r="F573" t="s">
        <v>377</v>
      </c>
      <c r="G573" t="s">
        <v>378</v>
      </c>
      <c r="H573" t="s">
        <v>379</v>
      </c>
      <c r="I573">
        <v>2</v>
      </c>
      <c r="J573">
        <v>0</v>
      </c>
      <c r="K573">
        <v>2</v>
      </c>
      <c r="O573">
        <f t="shared" ref="O573:O585" si="400">ROUND(CP573,2)</f>
        <v>2532.54</v>
      </c>
      <c r="P573">
        <f t="shared" ref="P573:P585" si="401">ROUND(CQ573*I573,2)</f>
        <v>1.56</v>
      </c>
      <c r="Q573">
        <f t="shared" ref="Q573:Q585" si="402">ROUND(CR573*I573,2)</f>
        <v>0</v>
      </c>
      <c r="R573">
        <f t="shared" ref="R573:R585" si="403">ROUND(CS573*I573,2)</f>
        <v>0</v>
      </c>
      <c r="S573">
        <f t="shared" ref="S573:S585" si="404">ROUND(CT573*I573,2)</f>
        <v>2530.98</v>
      </c>
      <c r="T573">
        <f t="shared" ref="T573:T585" si="405">ROUND(CU573*I573,2)</f>
        <v>0</v>
      </c>
      <c r="U573">
        <f t="shared" ref="U573:U585" si="406">CV573*I573</f>
        <v>4.4399999999999995</v>
      </c>
      <c r="V573">
        <f t="shared" ref="V573:V585" si="407">CW573*I573</f>
        <v>0</v>
      </c>
      <c r="W573">
        <f t="shared" ref="W573:W585" si="408">ROUND(CX573*I573,2)</f>
        <v>0</v>
      </c>
      <c r="X573">
        <f t="shared" ref="X573:X585" si="409">ROUND(CY573,2)</f>
        <v>1771.69</v>
      </c>
      <c r="Y573">
        <f t="shared" ref="Y573:Y585" si="410">ROUND(CZ573,2)</f>
        <v>253.1</v>
      </c>
      <c r="AA573">
        <v>1407480166</v>
      </c>
      <c r="AB573">
        <f t="shared" ref="AB573:AB585" si="411">ROUND((AC573+AD573+AF573),6)</f>
        <v>1266.27</v>
      </c>
      <c r="AC573">
        <f>ROUND(((ES573*3)),6)</f>
        <v>0.78</v>
      </c>
      <c r="AD573">
        <f>ROUND(((((ET573*3))-((EU573*3)))+AE573),6)</f>
        <v>0</v>
      </c>
      <c r="AE573">
        <f>ROUND(((EU573*3)),6)</f>
        <v>0</v>
      </c>
      <c r="AF573">
        <f>ROUND(((EV573*3)),6)</f>
        <v>1265.49</v>
      </c>
      <c r="AG573">
        <f t="shared" ref="AG573:AG585" si="412">ROUND((AP573),6)</f>
        <v>0</v>
      </c>
      <c r="AH573">
        <f>((EW573*3))</f>
        <v>2.2199999999999998</v>
      </c>
      <c r="AI573">
        <f>((EX573*3))</f>
        <v>0</v>
      </c>
      <c r="AJ573">
        <f t="shared" ref="AJ573:AJ585" si="413">(AS573)</f>
        <v>0</v>
      </c>
      <c r="AK573">
        <v>422.09</v>
      </c>
      <c r="AL573">
        <v>0.26</v>
      </c>
      <c r="AM573">
        <v>0</v>
      </c>
      <c r="AN573">
        <v>0</v>
      </c>
      <c r="AO573">
        <v>421.83</v>
      </c>
      <c r="AP573">
        <v>0</v>
      </c>
      <c r="AQ573">
        <v>0.74</v>
      </c>
      <c r="AR573">
        <v>0</v>
      </c>
      <c r="AS573">
        <v>0</v>
      </c>
      <c r="AT573">
        <v>70</v>
      </c>
      <c r="AU573">
        <v>10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0</v>
      </c>
      <c r="BI573">
        <v>4</v>
      </c>
      <c r="BJ573" t="s">
        <v>380</v>
      </c>
      <c r="BM573">
        <v>0</v>
      </c>
      <c r="BN573">
        <v>0</v>
      </c>
      <c r="BO573" t="s">
        <v>3</v>
      </c>
      <c r="BP573">
        <v>0</v>
      </c>
      <c r="BQ573">
        <v>1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70</v>
      </c>
      <c r="CA573">
        <v>10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ref="CP573:CP585" si="414">(P573+Q573+S573)</f>
        <v>2532.54</v>
      </c>
      <c r="CQ573">
        <f t="shared" ref="CQ573:CQ585" si="415">(AC573*BC573*AW573)</f>
        <v>0.78</v>
      </c>
      <c r="CR573">
        <f>(((((ET573*3))*BB573-((EU573*3))*BS573)+AE573*BS573)*AV573)</f>
        <v>0</v>
      </c>
      <c r="CS573">
        <f t="shared" ref="CS573:CS585" si="416">(AE573*BS573*AV573)</f>
        <v>0</v>
      </c>
      <c r="CT573">
        <f t="shared" ref="CT573:CT585" si="417">(AF573*BA573*AV573)</f>
        <v>1265.49</v>
      </c>
      <c r="CU573">
        <f t="shared" ref="CU573:CU585" si="418">AG573</f>
        <v>0</v>
      </c>
      <c r="CV573">
        <f t="shared" ref="CV573:CV585" si="419">(AH573*AV573)</f>
        <v>2.2199999999999998</v>
      </c>
      <c r="CW573">
        <f t="shared" ref="CW573:CW585" si="420">AI573</f>
        <v>0</v>
      </c>
      <c r="CX573">
        <f t="shared" ref="CX573:CX585" si="421">AJ573</f>
        <v>0</v>
      </c>
      <c r="CY573">
        <f t="shared" ref="CY573:CY585" si="422">((S573*BZ573)/100)</f>
        <v>1771.6860000000001</v>
      </c>
      <c r="CZ573">
        <f t="shared" ref="CZ573:CZ585" si="423">((S573*CA573)/100)</f>
        <v>253.09799999999998</v>
      </c>
      <c r="DC573" t="s">
        <v>3</v>
      </c>
      <c r="DD573" t="s">
        <v>291</v>
      </c>
      <c r="DE573" t="s">
        <v>291</v>
      </c>
      <c r="DF573" t="s">
        <v>291</v>
      </c>
      <c r="DG573" t="s">
        <v>291</v>
      </c>
      <c r="DH573" t="s">
        <v>3</v>
      </c>
      <c r="DI573" t="s">
        <v>291</v>
      </c>
      <c r="DJ573" t="s">
        <v>291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1013</v>
      </c>
      <c r="DV573" t="s">
        <v>379</v>
      </c>
      <c r="DW573" t="s">
        <v>379</v>
      </c>
      <c r="DX573">
        <v>1</v>
      </c>
      <c r="DZ573" t="s">
        <v>3</v>
      </c>
      <c r="EA573" t="s">
        <v>3</v>
      </c>
      <c r="EB573" t="s">
        <v>3</v>
      </c>
      <c r="EC573" t="s">
        <v>3</v>
      </c>
      <c r="EE573">
        <v>1364533919</v>
      </c>
      <c r="EF573">
        <v>1</v>
      </c>
      <c r="EG573" t="s">
        <v>22</v>
      </c>
      <c r="EH573">
        <v>0</v>
      </c>
      <c r="EI573" t="s">
        <v>3</v>
      </c>
      <c r="EJ573">
        <v>4</v>
      </c>
      <c r="EK573">
        <v>0</v>
      </c>
      <c r="EL573" t="s">
        <v>23</v>
      </c>
      <c r="EM573" t="s">
        <v>24</v>
      </c>
      <c r="EO573" t="s">
        <v>3</v>
      </c>
      <c r="EQ573">
        <v>0</v>
      </c>
      <c r="ER573">
        <v>422.09</v>
      </c>
      <c r="ES573">
        <v>0.26</v>
      </c>
      <c r="ET573">
        <v>0</v>
      </c>
      <c r="EU573">
        <v>0</v>
      </c>
      <c r="EV573">
        <v>421.83</v>
      </c>
      <c r="EW573">
        <v>0.74</v>
      </c>
      <c r="EX573">
        <v>0</v>
      </c>
      <c r="EY573">
        <v>0</v>
      </c>
      <c r="FQ573">
        <v>0</v>
      </c>
      <c r="FR573">
        <f t="shared" ref="FR573:FR585" si="424">ROUND(IF(BI573=3,GM573,0),2)</f>
        <v>0</v>
      </c>
      <c r="FS573">
        <v>0</v>
      </c>
      <c r="FX573">
        <v>70</v>
      </c>
      <c r="FY573">
        <v>10</v>
      </c>
      <c r="GA573" t="s">
        <v>3</v>
      </c>
      <c r="GD573">
        <v>0</v>
      </c>
      <c r="GF573">
        <v>1980980013</v>
      </c>
      <c r="GG573">
        <v>2</v>
      </c>
      <c r="GH573">
        <v>1</v>
      </c>
      <c r="GI573">
        <v>-2</v>
      </c>
      <c r="GJ573">
        <v>0</v>
      </c>
      <c r="GK573">
        <f>ROUND(R573*(R12)/100,2)</f>
        <v>0</v>
      </c>
      <c r="GL573">
        <f t="shared" ref="GL573:GL585" si="425">ROUND(IF(AND(BH573=3,BI573=3,FS573&lt;&gt;0),P573,0),2)</f>
        <v>0</v>
      </c>
      <c r="GM573">
        <f t="shared" ref="GM573:GM585" si="426">ROUND(O573+X573+Y573+GK573,2)+GX573</f>
        <v>4557.33</v>
      </c>
      <c r="GN573">
        <f t="shared" ref="GN573:GN585" si="427">IF(OR(BI573=0,BI573=1),ROUND(O573+X573+Y573+GK573,2),0)</f>
        <v>0</v>
      </c>
      <c r="GO573">
        <f t="shared" ref="GO573:GO585" si="428">IF(BI573=2,ROUND(O573+X573+Y573+GK573,2),0)</f>
        <v>0</v>
      </c>
      <c r="GP573">
        <f t="shared" ref="GP573:GP585" si="429">IF(BI573=4,ROUND(O573+X573+Y573+GK573,2)+GX573,0)</f>
        <v>4557.33</v>
      </c>
      <c r="GR573">
        <v>0</v>
      </c>
      <c r="GS573">
        <v>3</v>
      </c>
      <c r="GT573">
        <v>0</v>
      </c>
      <c r="GU573" t="s">
        <v>3</v>
      </c>
      <c r="GV573">
        <f t="shared" ref="GV573:GV585" si="430">ROUND((GT573),6)</f>
        <v>0</v>
      </c>
      <c r="GW573">
        <v>1</v>
      </c>
      <c r="GX573">
        <f t="shared" ref="GX573:GX585" si="431">ROUND(HC573*I573,2)</f>
        <v>0</v>
      </c>
      <c r="HA573">
        <v>0</v>
      </c>
      <c r="HB573">
        <v>0</v>
      </c>
      <c r="HC573">
        <f t="shared" ref="HC573:HC585" si="432">GV573*GW573</f>
        <v>0</v>
      </c>
      <c r="HE573" t="s">
        <v>3</v>
      </c>
      <c r="HF573" t="s">
        <v>3</v>
      </c>
      <c r="HM573" t="s">
        <v>3</v>
      </c>
      <c r="HN573" t="s">
        <v>3</v>
      </c>
      <c r="HO573" t="s">
        <v>3</v>
      </c>
      <c r="HP573" t="s">
        <v>3</v>
      </c>
      <c r="HQ573" t="s">
        <v>3</v>
      </c>
      <c r="IK573">
        <v>0</v>
      </c>
    </row>
    <row r="574" spans="1:245" x14ac:dyDescent="0.2">
      <c r="A574">
        <v>17</v>
      </c>
      <c r="B574">
        <v>1</v>
      </c>
      <c r="D574">
        <f>ROW(EtalonRes!A333)</f>
        <v>333</v>
      </c>
      <c r="E574" t="s">
        <v>381</v>
      </c>
      <c r="F574" t="s">
        <v>382</v>
      </c>
      <c r="G574" t="s">
        <v>383</v>
      </c>
      <c r="H574" t="s">
        <v>379</v>
      </c>
      <c r="I574">
        <v>2</v>
      </c>
      <c r="J574">
        <v>0</v>
      </c>
      <c r="K574">
        <v>2</v>
      </c>
      <c r="O574">
        <f t="shared" si="400"/>
        <v>1535.06</v>
      </c>
      <c r="P574">
        <f t="shared" si="401"/>
        <v>4.0999999999999996</v>
      </c>
      <c r="Q574">
        <f t="shared" si="402"/>
        <v>3.26</v>
      </c>
      <c r="R574">
        <f t="shared" si="403"/>
        <v>0.02</v>
      </c>
      <c r="S574">
        <f t="shared" si="404"/>
        <v>1527.7</v>
      </c>
      <c r="T574">
        <f t="shared" si="405"/>
        <v>0</v>
      </c>
      <c r="U574">
        <f t="shared" si="406"/>
        <v>2.68</v>
      </c>
      <c r="V574">
        <f t="shared" si="407"/>
        <v>0</v>
      </c>
      <c r="W574">
        <f t="shared" si="408"/>
        <v>0</v>
      </c>
      <c r="X574">
        <f t="shared" si="409"/>
        <v>1069.3900000000001</v>
      </c>
      <c r="Y574">
        <f t="shared" si="410"/>
        <v>152.77000000000001</v>
      </c>
      <c r="AA574">
        <v>1407480166</v>
      </c>
      <c r="AB574">
        <f t="shared" si="411"/>
        <v>767.53</v>
      </c>
      <c r="AC574">
        <f>ROUND((ES574),6)</f>
        <v>2.0499999999999998</v>
      </c>
      <c r="AD574">
        <f>ROUND((((ET574)-(EU574))+AE574),6)</f>
        <v>1.63</v>
      </c>
      <c r="AE574">
        <f>ROUND((EU574),6)</f>
        <v>0.01</v>
      </c>
      <c r="AF574">
        <f>ROUND((EV574),6)</f>
        <v>763.85</v>
      </c>
      <c r="AG574">
        <f t="shared" si="412"/>
        <v>0</v>
      </c>
      <c r="AH574">
        <f>(EW574)</f>
        <v>1.34</v>
      </c>
      <c r="AI574">
        <f>(EX574)</f>
        <v>0</v>
      </c>
      <c r="AJ574">
        <f t="shared" si="413"/>
        <v>0</v>
      </c>
      <c r="AK574">
        <v>767.53</v>
      </c>
      <c r="AL574">
        <v>2.0499999999999998</v>
      </c>
      <c r="AM574">
        <v>1.63</v>
      </c>
      <c r="AN574">
        <v>0.01</v>
      </c>
      <c r="AO574">
        <v>763.85</v>
      </c>
      <c r="AP574">
        <v>0</v>
      </c>
      <c r="AQ574">
        <v>1.34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384</v>
      </c>
      <c r="BM574">
        <v>0</v>
      </c>
      <c r="BN574">
        <v>0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414"/>
        <v>1535.06</v>
      </c>
      <c r="CQ574">
        <f t="shared" si="415"/>
        <v>2.0499999999999998</v>
      </c>
      <c r="CR574">
        <f>((((ET574)*BB574-(EU574)*BS574)+AE574*BS574)*AV574)</f>
        <v>1.63</v>
      </c>
      <c r="CS574">
        <f t="shared" si="416"/>
        <v>0.01</v>
      </c>
      <c r="CT574">
        <f t="shared" si="417"/>
        <v>763.85</v>
      </c>
      <c r="CU574">
        <f t="shared" si="418"/>
        <v>0</v>
      </c>
      <c r="CV574">
        <f t="shared" si="419"/>
        <v>1.34</v>
      </c>
      <c r="CW574">
        <f t="shared" si="420"/>
        <v>0</v>
      </c>
      <c r="CX574">
        <f t="shared" si="421"/>
        <v>0</v>
      </c>
      <c r="CY574">
        <f t="shared" si="422"/>
        <v>1069.3900000000001</v>
      </c>
      <c r="CZ574">
        <f t="shared" si="423"/>
        <v>152.77000000000001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1013</v>
      </c>
      <c r="DV574" t="s">
        <v>379</v>
      </c>
      <c r="DW574" t="s">
        <v>379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1364533919</v>
      </c>
      <c r="EF574">
        <v>1</v>
      </c>
      <c r="EG574" t="s">
        <v>22</v>
      </c>
      <c r="EH574">
        <v>0</v>
      </c>
      <c r="EI574" t="s">
        <v>3</v>
      </c>
      <c r="EJ574">
        <v>4</v>
      </c>
      <c r="EK574">
        <v>0</v>
      </c>
      <c r="EL574" t="s">
        <v>23</v>
      </c>
      <c r="EM574" t="s">
        <v>24</v>
      </c>
      <c r="EO574" t="s">
        <v>3</v>
      </c>
      <c r="EQ574">
        <v>0</v>
      </c>
      <c r="ER574">
        <v>767.53</v>
      </c>
      <c r="ES574">
        <v>2.0499999999999998</v>
      </c>
      <c r="ET574">
        <v>1.63</v>
      </c>
      <c r="EU574">
        <v>0.01</v>
      </c>
      <c r="EV574">
        <v>763.85</v>
      </c>
      <c r="EW574">
        <v>1.34</v>
      </c>
      <c r="EX574">
        <v>0</v>
      </c>
      <c r="EY574">
        <v>0</v>
      </c>
      <c r="FQ574">
        <v>0</v>
      </c>
      <c r="FR574">
        <f t="shared" si="424"/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395970733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0.02</v>
      </c>
      <c r="GL574">
        <f t="shared" si="425"/>
        <v>0</v>
      </c>
      <c r="GM574">
        <f t="shared" si="426"/>
        <v>2757.24</v>
      </c>
      <c r="GN574">
        <f t="shared" si="427"/>
        <v>0</v>
      </c>
      <c r="GO574">
        <f t="shared" si="428"/>
        <v>0</v>
      </c>
      <c r="GP574">
        <f t="shared" si="429"/>
        <v>2757.24</v>
      </c>
      <c r="GR574">
        <v>0</v>
      </c>
      <c r="GS574">
        <v>3</v>
      </c>
      <c r="GT574">
        <v>0</v>
      </c>
      <c r="GU574" t="s">
        <v>3</v>
      </c>
      <c r="GV574">
        <f t="shared" si="430"/>
        <v>0</v>
      </c>
      <c r="GW574">
        <v>1</v>
      </c>
      <c r="GX574">
        <f t="shared" si="431"/>
        <v>0</v>
      </c>
      <c r="HA574">
        <v>0</v>
      </c>
      <c r="HB574">
        <v>0</v>
      </c>
      <c r="HC574">
        <f t="shared" si="432"/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D575">
        <f>ROW(EtalonRes!A336)</f>
        <v>336</v>
      </c>
      <c r="E575" t="s">
        <v>385</v>
      </c>
      <c r="F575" t="s">
        <v>386</v>
      </c>
      <c r="G575" t="s">
        <v>387</v>
      </c>
      <c r="H575" t="s">
        <v>379</v>
      </c>
      <c r="I575">
        <v>2</v>
      </c>
      <c r="J575">
        <v>0</v>
      </c>
      <c r="K575">
        <v>2</v>
      </c>
      <c r="O575">
        <f t="shared" si="400"/>
        <v>6384.78</v>
      </c>
      <c r="P575">
        <f t="shared" si="401"/>
        <v>4.68</v>
      </c>
      <c r="Q575">
        <f t="shared" si="402"/>
        <v>18.48</v>
      </c>
      <c r="R575">
        <f t="shared" si="403"/>
        <v>0.06</v>
      </c>
      <c r="S575">
        <f t="shared" si="404"/>
        <v>6361.62</v>
      </c>
      <c r="T575">
        <f t="shared" si="405"/>
        <v>0</v>
      </c>
      <c r="U575">
        <f t="shared" si="406"/>
        <v>11.16</v>
      </c>
      <c r="V575">
        <f t="shared" si="407"/>
        <v>0</v>
      </c>
      <c r="W575">
        <f t="shared" si="408"/>
        <v>0</v>
      </c>
      <c r="X575">
        <f t="shared" si="409"/>
        <v>4453.13</v>
      </c>
      <c r="Y575">
        <f t="shared" si="410"/>
        <v>636.16</v>
      </c>
      <c r="AA575">
        <v>1407480166</v>
      </c>
      <c r="AB575">
        <f t="shared" si="411"/>
        <v>3192.39</v>
      </c>
      <c r="AC575">
        <f>ROUND(((ES575*3)),6)</f>
        <v>2.34</v>
      </c>
      <c r="AD575">
        <f>ROUND(((((ET575*3))-((EU575*3)))+AE575),6)</f>
        <v>9.24</v>
      </c>
      <c r="AE575">
        <f>ROUND(((EU575*3)),6)</f>
        <v>0.03</v>
      </c>
      <c r="AF575">
        <f>ROUND(((EV575*3)),6)</f>
        <v>3180.81</v>
      </c>
      <c r="AG575">
        <f t="shared" si="412"/>
        <v>0</v>
      </c>
      <c r="AH575">
        <f>((EW575*3))</f>
        <v>5.58</v>
      </c>
      <c r="AI575">
        <f>((EX575*3))</f>
        <v>0</v>
      </c>
      <c r="AJ575">
        <f t="shared" si="413"/>
        <v>0</v>
      </c>
      <c r="AK575">
        <v>1064.1300000000001</v>
      </c>
      <c r="AL575">
        <v>0.78</v>
      </c>
      <c r="AM575">
        <v>3.08</v>
      </c>
      <c r="AN575">
        <v>0.01</v>
      </c>
      <c r="AO575">
        <v>1060.27</v>
      </c>
      <c r="AP575">
        <v>0</v>
      </c>
      <c r="AQ575">
        <v>1.86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388</v>
      </c>
      <c r="BM575">
        <v>0</v>
      </c>
      <c r="BN575">
        <v>0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414"/>
        <v>6384.78</v>
      </c>
      <c r="CQ575">
        <f t="shared" si="415"/>
        <v>2.34</v>
      </c>
      <c r="CR575">
        <f>(((((ET575*3))*BB575-((EU575*3))*BS575)+AE575*BS575)*AV575)</f>
        <v>9.24</v>
      </c>
      <c r="CS575">
        <f t="shared" si="416"/>
        <v>0.03</v>
      </c>
      <c r="CT575">
        <f t="shared" si="417"/>
        <v>3180.81</v>
      </c>
      <c r="CU575">
        <f t="shared" si="418"/>
        <v>0</v>
      </c>
      <c r="CV575">
        <f t="shared" si="419"/>
        <v>5.58</v>
      </c>
      <c r="CW575">
        <f t="shared" si="420"/>
        <v>0</v>
      </c>
      <c r="CX575">
        <f t="shared" si="421"/>
        <v>0</v>
      </c>
      <c r="CY575">
        <f t="shared" si="422"/>
        <v>4453.134</v>
      </c>
      <c r="CZ575">
        <f t="shared" si="423"/>
        <v>636.16199999999992</v>
      </c>
      <c r="DC575" t="s">
        <v>3</v>
      </c>
      <c r="DD575" t="s">
        <v>291</v>
      </c>
      <c r="DE575" t="s">
        <v>291</v>
      </c>
      <c r="DF575" t="s">
        <v>291</v>
      </c>
      <c r="DG575" t="s">
        <v>291</v>
      </c>
      <c r="DH575" t="s">
        <v>3</v>
      </c>
      <c r="DI575" t="s">
        <v>291</v>
      </c>
      <c r="DJ575" t="s">
        <v>291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1013</v>
      </c>
      <c r="DV575" t="s">
        <v>379</v>
      </c>
      <c r="DW575" t="s">
        <v>379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1364533919</v>
      </c>
      <c r="EF575">
        <v>1</v>
      </c>
      <c r="EG575" t="s">
        <v>22</v>
      </c>
      <c r="EH575">
        <v>0</v>
      </c>
      <c r="EI575" t="s">
        <v>3</v>
      </c>
      <c r="EJ575">
        <v>4</v>
      </c>
      <c r="EK575">
        <v>0</v>
      </c>
      <c r="EL575" t="s">
        <v>23</v>
      </c>
      <c r="EM575" t="s">
        <v>24</v>
      </c>
      <c r="EO575" t="s">
        <v>3</v>
      </c>
      <c r="EQ575">
        <v>0</v>
      </c>
      <c r="ER575">
        <v>1064.1300000000001</v>
      </c>
      <c r="ES575">
        <v>0.78</v>
      </c>
      <c r="ET575">
        <v>3.08</v>
      </c>
      <c r="EU575">
        <v>0.01</v>
      </c>
      <c r="EV575">
        <v>1060.27</v>
      </c>
      <c r="EW575">
        <v>1.86</v>
      </c>
      <c r="EX575">
        <v>0</v>
      </c>
      <c r="EY575">
        <v>0</v>
      </c>
      <c r="FQ575">
        <v>0</v>
      </c>
      <c r="FR575">
        <f t="shared" si="424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-847040553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0.06</v>
      </c>
      <c r="GL575">
        <f t="shared" si="425"/>
        <v>0</v>
      </c>
      <c r="GM575">
        <f t="shared" si="426"/>
        <v>11474.13</v>
      </c>
      <c r="GN575">
        <f t="shared" si="427"/>
        <v>0</v>
      </c>
      <c r="GO575">
        <f t="shared" si="428"/>
        <v>0</v>
      </c>
      <c r="GP575">
        <f t="shared" si="429"/>
        <v>11474.13</v>
      </c>
      <c r="GR575">
        <v>0</v>
      </c>
      <c r="GS575">
        <v>3</v>
      </c>
      <c r="GT575">
        <v>0</v>
      </c>
      <c r="GU575" t="s">
        <v>3</v>
      </c>
      <c r="GV575">
        <f t="shared" si="430"/>
        <v>0</v>
      </c>
      <c r="GW575">
        <v>1</v>
      </c>
      <c r="GX575">
        <f t="shared" si="431"/>
        <v>0</v>
      </c>
      <c r="HA575">
        <v>0</v>
      </c>
      <c r="HB575">
        <v>0</v>
      </c>
      <c r="HC575">
        <f t="shared" si="432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D576">
        <f>ROW(EtalonRes!A339)</f>
        <v>339</v>
      </c>
      <c r="E576" t="s">
        <v>389</v>
      </c>
      <c r="F576" t="s">
        <v>390</v>
      </c>
      <c r="G576" t="s">
        <v>391</v>
      </c>
      <c r="H576" t="s">
        <v>379</v>
      </c>
      <c r="I576">
        <v>2</v>
      </c>
      <c r="J576">
        <v>0</v>
      </c>
      <c r="K576">
        <v>2</v>
      </c>
      <c r="O576">
        <f t="shared" si="400"/>
        <v>2835.1</v>
      </c>
      <c r="P576">
        <f t="shared" si="401"/>
        <v>1.56</v>
      </c>
      <c r="Q576">
        <f t="shared" si="402"/>
        <v>6.16</v>
      </c>
      <c r="R576">
        <f t="shared" si="403"/>
        <v>0.02</v>
      </c>
      <c r="S576">
        <f t="shared" si="404"/>
        <v>2827.38</v>
      </c>
      <c r="T576">
        <f t="shared" si="405"/>
        <v>0</v>
      </c>
      <c r="U576">
        <f t="shared" si="406"/>
        <v>4.96</v>
      </c>
      <c r="V576">
        <f t="shared" si="407"/>
        <v>0</v>
      </c>
      <c r="W576">
        <f t="shared" si="408"/>
        <v>0</v>
      </c>
      <c r="X576">
        <f t="shared" si="409"/>
        <v>1979.17</v>
      </c>
      <c r="Y576">
        <f t="shared" si="410"/>
        <v>282.74</v>
      </c>
      <c r="AA576">
        <v>1407480166</v>
      </c>
      <c r="AB576">
        <f t="shared" si="411"/>
        <v>1417.55</v>
      </c>
      <c r="AC576">
        <f>ROUND((ES576),6)</f>
        <v>0.78</v>
      </c>
      <c r="AD576">
        <f>ROUND((((ET576)-(EU576))+AE576),6)</f>
        <v>3.08</v>
      </c>
      <c r="AE576">
        <f>ROUND((EU576),6)</f>
        <v>0.01</v>
      </c>
      <c r="AF576">
        <f>ROUND((EV576),6)</f>
        <v>1413.69</v>
      </c>
      <c r="AG576">
        <f t="shared" si="412"/>
        <v>0</v>
      </c>
      <c r="AH576">
        <f>(EW576)</f>
        <v>2.48</v>
      </c>
      <c r="AI576">
        <f>(EX576)</f>
        <v>0</v>
      </c>
      <c r="AJ576">
        <f t="shared" si="413"/>
        <v>0</v>
      </c>
      <c r="AK576">
        <v>1417.55</v>
      </c>
      <c r="AL576">
        <v>0.78</v>
      </c>
      <c r="AM576">
        <v>3.08</v>
      </c>
      <c r="AN576">
        <v>0.01</v>
      </c>
      <c r="AO576">
        <v>1413.69</v>
      </c>
      <c r="AP576">
        <v>0</v>
      </c>
      <c r="AQ576">
        <v>2.48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392</v>
      </c>
      <c r="BM576">
        <v>0</v>
      </c>
      <c r="BN576">
        <v>0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414"/>
        <v>2835.1</v>
      </c>
      <c r="CQ576">
        <f t="shared" si="415"/>
        <v>0.78</v>
      </c>
      <c r="CR576">
        <f>((((ET576)*BB576-(EU576)*BS576)+AE576*BS576)*AV576)</f>
        <v>3.08</v>
      </c>
      <c r="CS576">
        <f t="shared" si="416"/>
        <v>0.01</v>
      </c>
      <c r="CT576">
        <f t="shared" si="417"/>
        <v>1413.69</v>
      </c>
      <c r="CU576">
        <f t="shared" si="418"/>
        <v>0</v>
      </c>
      <c r="CV576">
        <f t="shared" si="419"/>
        <v>2.48</v>
      </c>
      <c r="CW576">
        <f t="shared" si="420"/>
        <v>0</v>
      </c>
      <c r="CX576">
        <f t="shared" si="421"/>
        <v>0</v>
      </c>
      <c r="CY576">
        <f t="shared" si="422"/>
        <v>1979.1660000000002</v>
      </c>
      <c r="CZ576">
        <f t="shared" si="423"/>
        <v>282.73800000000006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1013</v>
      </c>
      <c r="DV576" t="s">
        <v>379</v>
      </c>
      <c r="DW576" t="s">
        <v>379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1364533919</v>
      </c>
      <c r="EF576">
        <v>1</v>
      </c>
      <c r="EG576" t="s">
        <v>22</v>
      </c>
      <c r="EH576">
        <v>0</v>
      </c>
      <c r="EI576" t="s">
        <v>3</v>
      </c>
      <c r="EJ576">
        <v>4</v>
      </c>
      <c r="EK576">
        <v>0</v>
      </c>
      <c r="EL576" t="s">
        <v>23</v>
      </c>
      <c r="EM576" t="s">
        <v>24</v>
      </c>
      <c r="EO576" t="s">
        <v>3</v>
      </c>
      <c r="EQ576">
        <v>0</v>
      </c>
      <c r="ER576">
        <v>1417.55</v>
      </c>
      <c r="ES576">
        <v>0.78</v>
      </c>
      <c r="ET576">
        <v>3.08</v>
      </c>
      <c r="EU576">
        <v>0.01</v>
      </c>
      <c r="EV576">
        <v>1413.69</v>
      </c>
      <c r="EW576">
        <v>2.48</v>
      </c>
      <c r="EX576">
        <v>0</v>
      </c>
      <c r="EY576">
        <v>0</v>
      </c>
      <c r="FQ576">
        <v>0</v>
      </c>
      <c r="FR576">
        <f t="shared" si="424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-1242285127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0.02</v>
      </c>
      <c r="GL576">
        <f t="shared" si="425"/>
        <v>0</v>
      </c>
      <c r="GM576">
        <f t="shared" si="426"/>
        <v>5097.03</v>
      </c>
      <c r="GN576">
        <f t="shared" si="427"/>
        <v>0</v>
      </c>
      <c r="GO576">
        <f t="shared" si="428"/>
        <v>0</v>
      </c>
      <c r="GP576">
        <f t="shared" si="429"/>
        <v>5097.03</v>
      </c>
      <c r="GR576">
        <v>0</v>
      </c>
      <c r="GS576">
        <v>3</v>
      </c>
      <c r="GT576">
        <v>0</v>
      </c>
      <c r="GU576" t="s">
        <v>3</v>
      </c>
      <c r="GV576">
        <f t="shared" si="430"/>
        <v>0</v>
      </c>
      <c r="GW576">
        <v>1</v>
      </c>
      <c r="GX576">
        <f t="shared" si="431"/>
        <v>0</v>
      </c>
      <c r="HA576">
        <v>0</v>
      </c>
      <c r="HB576">
        <v>0</v>
      </c>
      <c r="HC576">
        <f t="shared" si="432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D577">
        <f>ROW(EtalonRes!A342)</f>
        <v>342</v>
      </c>
      <c r="E577" t="s">
        <v>393</v>
      </c>
      <c r="F577" t="s">
        <v>386</v>
      </c>
      <c r="G577" t="s">
        <v>387</v>
      </c>
      <c r="H577" t="s">
        <v>379</v>
      </c>
      <c r="I577">
        <v>2</v>
      </c>
      <c r="J577">
        <v>0</v>
      </c>
      <c r="K577">
        <v>2</v>
      </c>
      <c r="O577">
        <f t="shared" si="400"/>
        <v>6384.78</v>
      </c>
      <c r="P577">
        <f t="shared" si="401"/>
        <v>4.68</v>
      </c>
      <c r="Q577">
        <f t="shared" si="402"/>
        <v>18.48</v>
      </c>
      <c r="R577">
        <f t="shared" si="403"/>
        <v>0.06</v>
      </c>
      <c r="S577">
        <f t="shared" si="404"/>
        <v>6361.62</v>
      </c>
      <c r="T577">
        <f t="shared" si="405"/>
        <v>0</v>
      </c>
      <c r="U577">
        <f t="shared" si="406"/>
        <v>11.16</v>
      </c>
      <c r="V577">
        <f t="shared" si="407"/>
        <v>0</v>
      </c>
      <c r="W577">
        <f t="shared" si="408"/>
        <v>0</v>
      </c>
      <c r="X577">
        <f t="shared" si="409"/>
        <v>4453.13</v>
      </c>
      <c r="Y577">
        <f t="shared" si="410"/>
        <v>636.16</v>
      </c>
      <c r="AA577">
        <v>1407480166</v>
      </c>
      <c r="AB577">
        <f t="shared" si="411"/>
        <v>3192.39</v>
      </c>
      <c r="AC577">
        <f>ROUND(((ES577*3)),6)</f>
        <v>2.34</v>
      </c>
      <c r="AD577">
        <f>ROUND(((((ET577*3))-((EU577*3)))+AE577),6)</f>
        <v>9.24</v>
      </c>
      <c r="AE577">
        <f>ROUND(((EU577*3)),6)</f>
        <v>0.03</v>
      </c>
      <c r="AF577">
        <f>ROUND(((EV577*3)),6)</f>
        <v>3180.81</v>
      </c>
      <c r="AG577">
        <f t="shared" si="412"/>
        <v>0</v>
      </c>
      <c r="AH577">
        <f>((EW577*3))</f>
        <v>5.58</v>
      </c>
      <c r="AI577">
        <f>((EX577*3))</f>
        <v>0</v>
      </c>
      <c r="AJ577">
        <f t="shared" si="413"/>
        <v>0</v>
      </c>
      <c r="AK577">
        <v>1064.1300000000001</v>
      </c>
      <c r="AL577">
        <v>0.78</v>
      </c>
      <c r="AM577">
        <v>3.08</v>
      </c>
      <c r="AN577">
        <v>0.01</v>
      </c>
      <c r="AO577">
        <v>1060.27</v>
      </c>
      <c r="AP577">
        <v>0</v>
      </c>
      <c r="AQ577">
        <v>1.86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388</v>
      </c>
      <c r="BM577">
        <v>0</v>
      </c>
      <c r="BN577">
        <v>0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414"/>
        <v>6384.78</v>
      </c>
      <c r="CQ577">
        <f t="shared" si="415"/>
        <v>2.34</v>
      </c>
      <c r="CR577">
        <f>(((((ET577*3))*BB577-((EU577*3))*BS577)+AE577*BS577)*AV577)</f>
        <v>9.24</v>
      </c>
      <c r="CS577">
        <f t="shared" si="416"/>
        <v>0.03</v>
      </c>
      <c r="CT577">
        <f t="shared" si="417"/>
        <v>3180.81</v>
      </c>
      <c r="CU577">
        <f t="shared" si="418"/>
        <v>0</v>
      </c>
      <c r="CV577">
        <f t="shared" si="419"/>
        <v>5.58</v>
      </c>
      <c r="CW577">
        <f t="shared" si="420"/>
        <v>0</v>
      </c>
      <c r="CX577">
        <f t="shared" si="421"/>
        <v>0</v>
      </c>
      <c r="CY577">
        <f t="shared" si="422"/>
        <v>4453.134</v>
      </c>
      <c r="CZ577">
        <f t="shared" si="423"/>
        <v>636.16199999999992</v>
      </c>
      <c r="DC577" t="s">
        <v>3</v>
      </c>
      <c r="DD577" t="s">
        <v>291</v>
      </c>
      <c r="DE577" t="s">
        <v>291</v>
      </c>
      <c r="DF577" t="s">
        <v>291</v>
      </c>
      <c r="DG577" t="s">
        <v>291</v>
      </c>
      <c r="DH577" t="s">
        <v>3</v>
      </c>
      <c r="DI577" t="s">
        <v>291</v>
      </c>
      <c r="DJ577" t="s">
        <v>291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1013</v>
      </c>
      <c r="DV577" t="s">
        <v>379</v>
      </c>
      <c r="DW577" t="s">
        <v>379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1364533919</v>
      </c>
      <c r="EF577">
        <v>1</v>
      </c>
      <c r="EG577" t="s">
        <v>22</v>
      </c>
      <c r="EH577">
        <v>0</v>
      </c>
      <c r="EI577" t="s">
        <v>3</v>
      </c>
      <c r="EJ577">
        <v>4</v>
      </c>
      <c r="EK577">
        <v>0</v>
      </c>
      <c r="EL577" t="s">
        <v>23</v>
      </c>
      <c r="EM577" t="s">
        <v>24</v>
      </c>
      <c r="EO577" t="s">
        <v>3</v>
      </c>
      <c r="EQ577">
        <v>0</v>
      </c>
      <c r="ER577">
        <v>1064.1300000000001</v>
      </c>
      <c r="ES577">
        <v>0.78</v>
      </c>
      <c r="ET577">
        <v>3.08</v>
      </c>
      <c r="EU577">
        <v>0.01</v>
      </c>
      <c r="EV577">
        <v>1060.27</v>
      </c>
      <c r="EW577">
        <v>1.86</v>
      </c>
      <c r="EX577">
        <v>0</v>
      </c>
      <c r="EY577">
        <v>0</v>
      </c>
      <c r="FQ577">
        <v>0</v>
      </c>
      <c r="FR577">
        <f t="shared" si="424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-847040553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0.06</v>
      </c>
      <c r="GL577">
        <f t="shared" si="425"/>
        <v>0</v>
      </c>
      <c r="GM577">
        <f t="shared" si="426"/>
        <v>11474.13</v>
      </c>
      <c r="GN577">
        <f t="shared" si="427"/>
        <v>0</v>
      </c>
      <c r="GO577">
        <f t="shared" si="428"/>
        <v>0</v>
      </c>
      <c r="GP577">
        <f t="shared" si="429"/>
        <v>11474.13</v>
      </c>
      <c r="GR577">
        <v>0</v>
      </c>
      <c r="GS577">
        <v>3</v>
      </c>
      <c r="GT577">
        <v>0</v>
      </c>
      <c r="GU577" t="s">
        <v>3</v>
      </c>
      <c r="GV577">
        <f t="shared" si="430"/>
        <v>0</v>
      </c>
      <c r="GW577">
        <v>1</v>
      </c>
      <c r="GX577">
        <f t="shared" si="431"/>
        <v>0</v>
      </c>
      <c r="HA577">
        <v>0</v>
      </c>
      <c r="HB577">
        <v>0</v>
      </c>
      <c r="HC577">
        <f t="shared" si="432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D578">
        <f>ROW(EtalonRes!A345)</f>
        <v>345</v>
      </c>
      <c r="E578" t="s">
        <v>394</v>
      </c>
      <c r="F578" t="s">
        <v>390</v>
      </c>
      <c r="G578" t="s">
        <v>391</v>
      </c>
      <c r="H578" t="s">
        <v>379</v>
      </c>
      <c r="I578">
        <v>2</v>
      </c>
      <c r="J578">
        <v>0</v>
      </c>
      <c r="K578">
        <v>2</v>
      </c>
      <c r="O578">
        <f t="shared" si="400"/>
        <v>2835.1</v>
      </c>
      <c r="P578">
        <f t="shared" si="401"/>
        <v>1.56</v>
      </c>
      <c r="Q578">
        <f t="shared" si="402"/>
        <v>6.16</v>
      </c>
      <c r="R578">
        <f t="shared" si="403"/>
        <v>0.02</v>
      </c>
      <c r="S578">
        <f t="shared" si="404"/>
        <v>2827.38</v>
      </c>
      <c r="T578">
        <f t="shared" si="405"/>
        <v>0</v>
      </c>
      <c r="U578">
        <f t="shared" si="406"/>
        <v>4.96</v>
      </c>
      <c r="V578">
        <f t="shared" si="407"/>
        <v>0</v>
      </c>
      <c r="W578">
        <f t="shared" si="408"/>
        <v>0</v>
      </c>
      <c r="X578">
        <f t="shared" si="409"/>
        <v>1979.17</v>
      </c>
      <c r="Y578">
        <f t="shared" si="410"/>
        <v>282.74</v>
      </c>
      <c r="AA578">
        <v>1407480166</v>
      </c>
      <c r="AB578">
        <f t="shared" si="411"/>
        <v>1417.55</v>
      </c>
      <c r="AC578">
        <f>ROUND((ES578),6)</f>
        <v>0.78</v>
      </c>
      <c r="AD578">
        <f>ROUND((((ET578)-(EU578))+AE578),6)</f>
        <v>3.08</v>
      </c>
      <c r="AE578">
        <f>ROUND((EU578),6)</f>
        <v>0.01</v>
      </c>
      <c r="AF578">
        <f>ROUND((EV578),6)</f>
        <v>1413.69</v>
      </c>
      <c r="AG578">
        <f t="shared" si="412"/>
        <v>0</v>
      </c>
      <c r="AH578">
        <f>(EW578)</f>
        <v>2.48</v>
      </c>
      <c r="AI578">
        <f>(EX578)</f>
        <v>0</v>
      </c>
      <c r="AJ578">
        <f t="shared" si="413"/>
        <v>0</v>
      </c>
      <c r="AK578">
        <v>1417.55</v>
      </c>
      <c r="AL578">
        <v>0.78</v>
      </c>
      <c r="AM578">
        <v>3.08</v>
      </c>
      <c r="AN578">
        <v>0.01</v>
      </c>
      <c r="AO578">
        <v>1413.69</v>
      </c>
      <c r="AP578">
        <v>0</v>
      </c>
      <c r="AQ578">
        <v>2.48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392</v>
      </c>
      <c r="BM578">
        <v>0</v>
      </c>
      <c r="BN578">
        <v>0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414"/>
        <v>2835.1</v>
      </c>
      <c r="CQ578">
        <f t="shared" si="415"/>
        <v>0.78</v>
      </c>
      <c r="CR578">
        <f>((((ET578)*BB578-(EU578)*BS578)+AE578*BS578)*AV578)</f>
        <v>3.08</v>
      </c>
      <c r="CS578">
        <f t="shared" si="416"/>
        <v>0.01</v>
      </c>
      <c r="CT578">
        <f t="shared" si="417"/>
        <v>1413.69</v>
      </c>
      <c r="CU578">
        <f t="shared" si="418"/>
        <v>0</v>
      </c>
      <c r="CV578">
        <f t="shared" si="419"/>
        <v>2.48</v>
      </c>
      <c r="CW578">
        <f t="shared" si="420"/>
        <v>0</v>
      </c>
      <c r="CX578">
        <f t="shared" si="421"/>
        <v>0</v>
      </c>
      <c r="CY578">
        <f t="shared" si="422"/>
        <v>1979.1660000000002</v>
      </c>
      <c r="CZ578">
        <f t="shared" si="423"/>
        <v>282.73800000000006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1013</v>
      </c>
      <c r="DV578" t="s">
        <v>379</v>
      </c>
      <c r="DW578" t="s">
        <v>379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1364533919</v>
      </c>
      <c r="EF578">
        <v>1</v>
      </c>
      <c r="EG578" t="s">
        <v>22</v>
      </c>
      <c r="EH578">
        <v>0</v>
      </c>
      <c r="EI578" t="s">
        <v>3</v>
      </c>
      <c r="EJ578">
        <v>4</v>
      </c>
      <c r="EK578">
        <v>0</v>
      </c>
      <c r="EL578" t="s">
        <v>23</v>
      </c>
      <c r="EM578" t="s">
        <v>24</v>
      </c>
      <c r="EO578" t="s">
        <v>3</v>
      </c>
      <c r="EQ578">
        <v>0</v>
      </c>
      <c r="ER578">
        <v>1417.55</v>
      </c>
      <c r="ES578">
        <v>0.78</v>
      </c>
      <c r="ET578">
        <v>3.08</v>
      </c>
      <c r="EU578">
        <v>0.01</v>
      </c>
      <c r="EV578">
        <v>1413.69</v>
      </c>
      <c r="EW578">
        <v>2.48</v>
      </c>
      <c r="EX578">
        <v>0</v>
      </c>
      <c r="EY578">
        <v>0</v>
      </c>
      <c r="FQ578">
        <v>0</v>
      </c>
      <c r="FR578">
        <f t="shared" si="424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-1242285127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0.02</v>
      </c>
      <c r="GL578">
        <f t="shared" si="425"/>
        <v>0</v>
      </c>
      <c r="GM578">
        <f t="shared" si="426"/>
        <v>5097.03</v>
      </c>
      <c r="GN578">
        <f t="shared" si="427"/>
        <v>0</v>
      </c>
      <c r="GO578">
        <f t="shared" si="428"/>
        <v>0</v>
      </c>
      <c r="GP578">
        <f t="shared" si="429"/>
        <v>5097.03</v>
      </c>
      <c r="GR578">
        <v>0</v>
      </c>
      <c r="GS578">
        <v>3</v>
      </c>
      <c r="GT578">
        <v>0</v>
      </c>
      <c r="GU578" t="s">
        <v>3</v>
      </c>
      <c r="GV578">
        <f t="shared" si="430"/>
        <v>0</v>
      </c>
      <c r="GW578">
        <v>1</v>
      </c>
      <c r="GX578">
        <f t="shared" si="431"/>
        <v>0</v>
      </c>
      <c r="HA578">
        <v>0</v>
      </c>
      <c r="HB578">
        <v>0</v>
      </c>
      <c r="HC578">
        <f t="shared" si="432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D579">
        <f>ROW(EtalonRes!A347)</f>
        <v>347</v>
      </c>
      <c r="E579" t="s">
        <v>395</v>
      </c>
      <c r="F579" t="s">
        <v>377</v>
      </c>
      <c r="G579" t="s">
        <v>378</v>
      </c>
      <c r="H579" t="s">
        <v>379</v>
      </c>
      <c r="I579">
        <v>21</v>
      </c>
      <c r="J579">
        <v>0</v>
      </c>
      <c r="K579">
        <v>21</v>
      </c>
      <c r="O579">
        <f t="shared" si="400"/>
        <v>26591.67</v>
      </c>
      <c r="P579">
        <f t="shared" si="401"/>
        <v>16.38</v>
      </c>
      <c r="Q579">
        <f t="shared" si="402"/>
        <v>0</v>
      </c>
      <c r="R579">
        <f t="shared" si="403"/>
        <v>0</v>
      </c>
      <c r="S579">
        <f t="shared" si="404"/>
        <v>26575.29</v>
      </c>
      <c r="T579">
        <f t="shared" si="405"/>
        <v>0</v>
      </c>
      <c r="U579">
        <f t="shared" si="406"/>
        <v>46.62</v>
      </c>
      <c r="V579">
        <f t="shared" si="407"/>
        <v>0</v>
      </c>
      <c r="W579">
        <f t="shared" si="408"/>
        <v>0</v>
      </c>
      <c r="X579">
        <f t="shared" si="409"/>
        <v>18602.7</v>
      </c>
      <c r="Y579">
        <f t="shared" si="410"/>
        <v>2657.53</v>
      </c>
      <c r="AA579">
        <v>1407480166</v>
      </c>
      <c r="AB579">
        <f t="shared" si="411"/>
        <v>1266.27</v>
      </c>
      <c r="AC579">
        <f>ROUND(((ES579*3)),6)</f>
        <v>0.78</v>
      </c>
      <c r="AD579">
        <f>ROUND(((((ET579*3))-((EU579*3)))+AE579),6)</f>
        <v>0</v>
      </c>
      <c r="AE579">
        <f>ROUND(((EU579*3)),6)</f>
        <v>0</v>
      </c>
      <c r="AF579">
        <f>ROUND(((EV579*3)),6)</f>
        <v>1265.49</v>
      </c>
      <c r="AG579">
        <f t="shared" si="412"/>
        <v>0</v>
      </c>
      <c r="AH579">
        <f>((EW579*3))</f>
        <v>2.2199999999999998</v>
      </c>
      <c r="AI579">
        <f>((EX579*3))</f>
        <v>0</v>
      </c>
      <c r="AJ579">
        <f t="shared" si="413"/>
        <v>0</v>
      </c>
      <c r="AK579">
        <v>422.09</v>
      </c>
      <c r="AL579">
        <v>0.26</v>
      </c>
      <c r="AM579">
        <v>0</v>
      </c>
      <c r="AN579">
        <v>0</v>
      </c>
      <c r="AO579">
        <v>421.83</v>
      </c>
      <c r="AP579">
        <v>0</v>
      </c>
      <c r="AQ579">
        <v>0.74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380</v>
      </c>
      <c r="BM579">
        <v>0</v>
      </c>
      <c r="BN579">
        <v>0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414"/>
        <v>26591.670000000002</v>
      </c>
      <c r="CQ579">
        <f t="shared" si="415"/>
        <v>0.78</v>
      </c>
      <c r="CR579">
        <f>(((((ET579*3))*BB579-((EU579*3))*BS579)+AE579*BS579)*AV579)</f>
        <v>0</v>
      </c>
      <c r="CS579">
        <f t="shared" si="416"/>
        <v>0</v>
      </c>
      <c r="CT579">
        <f t="shared" si="417"/>
        <v>1265.49</v>
      </c>
      <c r="CU579">
        <f t="shared" si="418"/>
        <v>0</v>
      </c>
      <c r="CV579">
        <f t="shared" si="419"/>
        <v>2.2199999999999998</v>
      </c>
      <c r="CW579">
        <f t="shared" si="420"/>
        <v>0</v>
      </c>
      <c r="CX579">
        <f t="shared" si="421"/>
        <v>0</v>
      </c>
      <c r="CY579">
        <f t="shared" si="422"/>
        <v>18602.703000000001</v>
      </c>
      <c r="CZ579">
        <f t="shared" si="423"/>
        <v>2657.5290000000005</v>
      </c>
      <c r="DC579" t="s">
        <v>3</v>
      </c>
      <c r="DD579" t="s">
        <v>291</v>
      </c>
      <c r="DE579" t="s">
        <v>291</v>
      </c>
      <c r="DF579" t="s">
        <v>291</v>
      </c>
      <c r="DG579" t="s">
        <v>291</v>
      </c>
      <c r="DH579" t="s">
        <v>3</v>
      </c>
      <c r="DI579" t="s">
        <v>291</v>
      </c>
      <c r="DJ579" t="s">
        <v>291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1013</v>
      </c>
      <c r="DV579" t="s">
        <v>379</v>
      </c>
      <c r="DW579" t="s">
        <v>379</v>
      </c>
      <c r="DX579">
        <v>1</v>
      </c>
      <c r="DZ579" t="s">
        <v>3</v>
      </c>
      <c r="EA579" t="s">
        <v>3</v>
      </c>
      <c r="EB579" t="s">
        <v>3</v>
      </c>
      <c r="EC579" t="s">
        <v>3</v>
      </c>
      <c r="EE579">
        <v>1364533919</v>
      </c>
      <c r="EF579">
        <v>1</v>
      </c>
      <c r="EG579" t="s">
        <v>22</v>
      </c>
      <c r="EH579">
        <v>0</v>
      </c>
      <c r="EI579" t="s">
        <v>3</v>
      </c>
      <c r="EJ579">
        <v>4</v>
      </c>
      <c r="EK579">
        <v>0</v>
      </c>
      <c r="EL579" t="s">
        <v>23</v>
      </c>
      <c r="EM579" t="s">
        <v>24</v>
      </c>
      <c r="EO579" t="s">
        <v>3</v>
      </c>
      <c r="EQ579">
        <v>0</v>
      </c>
      <c r="ER579">
        <v>422.09</v>
      </c>
      <c r="ES579">
        <v>0.26</v>
      </c>
      <c r="ET579">
        <v>0</v>
      </c>
      <c r="EU579">
        <v>0</v>
      </c>
      <c r="EV579">
        <v>421.83</v>
      </c>
      <c r="EW579">
        <v>0.74</v>
      </c>
      <c r="EX579">
        <v>0</v>
      </c>
      <c r="EY579">
        <v>0</v>
      </c>
      <c r="FQ579">
        <v>0</v>
      </c>
      <c r="FR579">
        <f t="shared" si="424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1980980013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425"/>
        <v>0</v>
      </c>
      <c r="GM579">
        <f t="shared" si="426"/>
        <v>47851.9</v>
      </c>
      <c r="GN579">
        <f t="shared" si="427"/>
        <v>0</v>
      </c>
      <c r="GO579">
        <f t="shared" si="428"/>
        <v>0</v>
      </c>
      <c r="GP579">
        <f t="shared" si="429"/>
        <v>47851.9</v>
      </c>
      <c r="GR579">
        <v>0</v>
      </c>
      <c r="GS579">
        <v>3</v>
      </c>
      <c r="GT579">
        <v>0</v>
      </c>
      <c r="GU579" t="s">
        <v>3</v>
      </c>
      <c r="GV579">
        <f t="shared" si="430"/>
        <v>0</v>
      </c>
      <c r="GW579">
        <v>1</v>
      </c>
      <c r="GX579">
        <f t="shared" si="431"/>
        <v>0</v>
      </c>
      <c r="HA579">
        <v>0</v>
      </c>
      <c r="HB579">
        <v>0</v>
      </c>
      <c r="HC579">
        <f t="shared" si="432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D580">
        <f>ROW(EtalonRes!A351)</f>
        <v>351</v>
      </c>
      <c r="E580" t="s">
        <v>396</v>
      </c>
      <c r="F580" t="s">
        <v>382</v>
      </c>
      <c r="G580" t="s">
        <v>383</v>
      </c>
      <c r="H580" t="s">
        <v>379</v>
      </c>
      <c r="I580">
        <v>21</v>
      </c>
      <c r="J580">
        <v>0</v>
      </c>
      <c r="K580">
        <v>21</v>
      </c>
      <c r="O580">
        <f t="shared" si="400"/>
        <v>16118.13</v>
      </c>
      <c r="P580">
        <f t="shared" si="401"/>
        <v>43.05</v>
      </c>
      <c r="Q580">
        <f t="shared" si="402"/>
        <v>34.229999999999997</v>
      </c>
      <c r="R580">
        <f t="shared" si="403"/>
        <v>0.21</v>
      </c>
      <c r="S580">
        <f t="shared" si="404"/>
        <v>16040.85</v>
      </c>
      <c r="T580">
        <f t="shared" si="405"/>
        <v>0</v>
      </c>
      <c r="U580">
        <f t="shared" si="406"/>
        <v>28.14</v>
      </c>
      <c r="V580">
        <f t="shared" si="407"/>
        <v>0</v>
      </c>
      <c r="W580">
        <f t="shared" si="408"/>
        <v>0</v>
      </c>
      <c r="X580">
        <f t="shared" si="409"/>
        <v>11228.6</v>
      </c>
      <c r="Y580">
        <f t="shared" si="410"/>
        <v>1604.09</v>
      </c>
      <c r="AA580">
        <v>1407480166</v>
      </c>
      <c r="AB580">
        <f t="shared" si="411"/>
        <v>767.53</v>
      </c>
      <c r="AC580">
        <f>ROUND((ES580),6)</f>
        <v>2.0499999999999998</v>
      </c>
      <c r="AD580">
        <f>ROUND((((ET580)-(EU580))+AE580),6)</f>
        <v>1.63</v>
      </c>
      <c r="AE580">
        <f>ROUND((EU580),6)</f>
        <v>0.01</v>
      </c>
      <c r="AF580">
        <f>ROUND((EV580),6)</f>
        <v>763.85</v>
      </c>
      <c r="AG580">
        <f t="shared" si="412"/>
        <v>0</v>
      </c>
      <c r="AH580">
        <f>(EW580)</f>
        <v>1.34</v>
      </c>
      <c r="AI580">
        <f>(EX580)</f>
        <v>0</v>
      </c>
      <c r="AJ580">
        <f t="shared" si="413"/>
        <v>0</v>
      </c>
      <c r="AK580">
        <v>767.53</v>
      </c>
      <c r="AL580">
        <v>2.0499999999999998</v>
      </c>
      <c r="AM580">
        <v>1.63</v>
      </c>
      <c r="AN580">
        <v>0.01</v>
      </c>
      <c r="AO580">
        <v>763.85</v>
      </c>
      <c r="AP580">
        <v>0</v>
      </c>
      <c r="AQ580">
        <v>1.34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384</v>
      </c>
      <c r="BM580">
        <v>0</v>
      </c>
      <c r="BN580">
        <v>0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414"/>
        <v>16118.130000000001</v>
      </c>
      <c r="CQ580">
        <f t="shared" si="415"/>
        <v>2.0499999999999998</v>
      </c>
      <c r="CR580">
        <f>((((ET580)*BB580-(EU580)*BS580)+AE580*BS580)*AV580)</f>
        <v>1.63</v>
      </c>
      <c r="CS580">
        <f t="shared" si="416"/>
        <v>0.01</v>
      </c>
      <c r="CT580">
        <f t="shared" si="417"/>
        <v>763.85</v>
      </c>
      <c r="CU580">
        <f t="shared" si="418"/>
        <v>0</v>
      </c>
      <c r="CV580">
        <f t="shared" si="419"/>
        <v>1.34</v>
      </c>
      <c r="CW580">
        <f t="shared" si="420"/>
        <v>0</v>
      </c>
      <c r="CX580">
        <f t="shared" si="421"/>
        <v>0</v>
      </c>
      <c r="CY580">
        <f t="shared" si="422"/>
        <v>11228.594999999999</v>
      </c>
      <c r="CZ580">
        <f t="shared" si="423"/>
        <v>1604.085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1013</v>
      </c>
      <c r="DV580" t="s">
        <v>379</v>
      </c>
      <c r="DW580" t="s">
        <v>379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1364533919</v>
      </c>
      <c r="EF580">
        <v>1</v>
      </c>
      <c r="EG580" t="s">
        <v>22</v>
      </c>
      <c r="EH580">
        <v>0</v>
      </c>
      <c r="EI580" t="s">
        <v>3</v>
      </c>
      <c r="EJ580">
        <v>4</v>
      </c>
      <c r="EK580">
        <v>0</v>
      </c>
      <c r="EL580" t="s">
        <v>23</v>
      </c>
      <c r="EM580" t="s">
        <v>24</v>
      </c>
      <c r="EO580" t="s">
        <v>3</v>
      </c>
      <c r="EQ580">
        <v>0</v>
      </c>
      <c r="ER580">
        <v>767.53</v>
      </c>
      <c r="ES580">
        <v>2.0499999999999998</v>
      </c>
      <c r="ET580">
        <v>1.63</v>
      </c>
      <c r="EU580">
        <v>0.01</v>
      </c>
      <c r="EV580">
        <v>763.85</v>
      </c>
      <c r="EW580">
        <v>1.34</v>
      </c>
      <c r="EX580">
        <v>0</v>
      </c>
      <c r="EY580">
        <v>0</v>
      </c>
      <c r="FQ580">
        <v>0</v>
      </c>
      <c r="FR580">
        <f t="shared" si="424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395970733</v>
      </c>
      <c r="GG580">
        <v>2</v>
      </c>
      <c r="GH580">
        <v>1</v>
      </c>
      <c r="GI580">
        <v>-2</v>
      </c>
      <c r="GJ580">
        <v>0</v>
      </c>
      <c r="GK580">
        <f>ROUND(R580*(R12)/100,2)</f>
        <v>0.23</v>
      </c>
      <c r="GL580">
        <f t="shared" si="425"/>
        <v>0</v>
      </c>
      <c r="GM580">
        <f t="shared" si="426"/>
        <v>28951.05</v>
      </c>
      <c r="GN580">
        <f t="shared" si="427"/>
        <v>0</v>
      </c>
      <c r="GO580">
        <f t="shared" si="428"/>
        <v>0</v>
      </c>
      <c r="GP580">
        <f t="shared" si="429"/>
        <v>28951.05</v>
      </c>
      <c r="GR580">
        <v>0</v>
      </c>
      <c r="GS580">
        <v>3</v>
      </c>
      <c r="GT580">
        <v>0</v>
      </c>
      <c r="GU580" t="s">
        <v>3</v>
      </c>
      <c r="GV580">
        <f t="shared" si="430"/>
        <v>0</v>
      </c>
      <c r="GW580">
        <v>1</v>
      </c>
      <c r="GX580">
        <f t="shared" si="431"/>
        <v>0</v>
      </c>
      <c r="HA580">
        <v>0</v>
      </c>
      <c r="HB580">
        <v>0</v>
      </c>
      <c r="HC580">
        <f t="shared" si="432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D581">
        <f>ROW(EtalonRes!A355)</f>
        <v>355</v>
      </c>
      <c r="E581" t="s">
        <v>3</v>
      </c>
      <c r="F581" t="s">
        <v>397</v>
      </c>
      <c r="G581" t="s">
        <v>398</v>
      </c>
      <c r="H581" t="s">
        <v>379</v>
      </c>
      <c r="I581">
        <v>2</v>
      </c>
      <c r="J581">
        <v>0</v>
      </c>
      <c r="K581">
        <v>2</v>
      </c>
      <c r="O581">
        <f t="shared" si="400"/>
        <v>23751.25</v>
      </c>
      <c r="P581">
        <f t="shared" si="401"/>
        <v>393.09</v>
      </c>
      <c r="Q581">
        <f t="shared" si="402"/>
        <v>0</v>
      </c>
      <c r="R581">
        <f t="shared" si="403"/>
        <v>0</v>
      </c>
      <c r="S581">
        <f t="shared" si="404"/>
        <v>23358.16</v>
      </c>
      <c r="T581">
        <f t="shared" si="405"/>
        <v>0</v>
      </c>
      <c r="U581">
        <f t="shared" si="406"/>
        <v>35.333333333333336</v>
      </c>
      <c r="V581">
        <f t="shared" si="407"/>
        <v>0</v>
      </c>
      <c r="W581">
        <f t="shared" si="408"/>
        <v>0</v>
      </c>
      <c r="X581">
        <f t="shared" si="409"/>
        <v>16350.71</v>
      </c>
      <c r="Y581">
        <f t="shared" si="410"/>
        <v>2335.8200000000002</v>
      </c>
      <c r="AA581">
        <v>-1</v>
      </c>
      <c r="AB581">
        <f t="shared" si="411"/>
        <v>11875.623333</v>
      </c>
      <c r="AC581">
        <f>ROUND((((ES581/12)*4)),6)</f>
        <v>196.54333299999999</v>
      </c>
      <c r="AD581">
        <f>ROUND((((ET581)-(EU581))+AE581),6)</f>
        <v>0</v>
      </c>
      <c r="AE581">
        <f>ROUND((EU581),6)</f>
        <v>0</v>
      </c>
      <c r="AF581">
        <f>ROUND((((EV581/12)*4)),6)</f>
        <v>11679.08</v>
      </c>
      <c r="AG581">
        <f t="shared" si="412"/>
        <v>0</v>
      </c>
      <c r="AH581">
        <f>(((EW581/12)*4))</f>
        <v>17.666666666666668</v>
      </c>
      <c r="AI581">
        <f>(EX581)</f>
        <v>0</v>
      </c>
      <c r="AJ581">
        <f t="shared" si="413"/>
        <v>0</v>
      </c>
      <c r="AK581">
        <v>35626.870000000003</v>
      </c>
      <c r="AL581">
        <v>589.63</v>
      </c>
      <c r="AM581">
        <v>0</v>
      </c>
      <c r="AN581">
        <v>0</v>
      </c>
      <c r="AO581">
        <v>35037.24</v>
      </c>
      <c r="AP581">
        <v>0</v>
      </c>
      <c r="AQ581">
        <v>53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399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414"/>
        <v>23751.25</v>
      </c>
      <c r="CQ581">
        <f t="shared" si="415"/>
        <v>196.54333299999999</v>
      </c>
      <c r="CR581">
        <f>((((ET581)*BB581-(EU581)*BS581)+AE581*BS581)*AV581)</f>
        <v>0</v>
      </c>
      <c r="CS581">
        <f t="shared" si="416"/>
        <v>0</v>
      </c>
      <c r="CT581">
        <f t="shared" si="417"/>
        <v>11679.08</v>
      </c>
      <c r="CU581">
        <f t="shared" si="418"/>
        <v>0</v>
      </c>
      <c r="CV581">
        <f t="shared" si="419"/>
        <v>17.666666666666668</v>
      </c>
      <c r="CW581">
        <f t="shared" si="420"/>
        <v>0</v>
      </c>
      <c r="CX581">
        <f t="shared" si="421"/>
        <v>0</v>
      </c>
      <c r="CY581">
        <f t="shared" si="422"/>
        <v>16350.712</v>
      </c>
      <c r="CZ581">
        <f t="shared" si="423"/>
        <v>2335.8160000000003</v>
      </c>
      <c r="DC581" t="s">
        <v>3</v>
      </c>
      <c r="DD581" t="s">
        <v>400</v>
      </c>
      <c r="DE581" t="s">
        <v>3</v>
      </c>
      <c r="DF581" t="s">
        <v>3</v>
      </c>
      <c r="DG581" t="s">
        <v>400</v>
      </c>
      <c r="DH581" t="s">
        <v>3</v>
      </c>
      <c r="DI581" t="s">
        <v>400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1013</v>
      </c>
      <c r="DV581" t="s">
        <v>379</v>
      </c>
      <c r="DW581" t="s">
        <v>379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1364533919</v>
      </c>
      <c r="EF581">
        <v>1</v>
      </c>
      <c r="EG581" t="s">
        <v>22</v>
      </c>
      <c r="EH581">
        <v>0</v>
      </c>
      <c r="EI581" t="s">
        <v>3</v>
      </c>
      <c r="EJ581">
        <v>4</v>
      </c>
      <c r="EK581">
        <v>0</v>
      </c>
      <c r="EL581" t="s">
        <v>23</v>
      </c>
      <c r="EM581" t="s">
        <v>24</v>
      </c>
      <c r="EO581" t="s">
        <v>3</v>
      </c>
      <c r="EQ581">
        <v>1049600</v>
      </c>
      <c r="ER581">
        <v>35626.870000000003</v>
      </c>
      <c r="ES581">
        <v>589.63</v>
      </c>
      <c r="ET581">
        <v>0</v>
      </c>
      <c r="EU581">
        <v>0</v>
      </c>
      <c r="EV581">
        <v>35037.24</v>
      </c>
      <c r="EW581">
        <v>53</v>
      </c>
      <c r="EX581">
        <v>0</v>
      </c>
      <c r="EY581">
        <v>0</v>
      </c>
      <c r="FQ581">
        <v>0</v>
      </c>
      <c r="FR581">
        <f t="shared" si="424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1981939997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si="425"/>
        <v>0</v>
      </c>
      <c r="GM581">
        <f t="shared" si="426"/>
        <v>42437.78</v>
      </c>
      <c r="GN581">
        <f t="shared" si="427"/>
        <v>0</v>
      </c>
      <c r="GO581">
        <f t="shared" si="428"/>
        <v>0</v>
      </c>
      <c r="GP581">
        <f t="shared" si="429"/>
        <v>42437.78</v>
      </c>
      <c r="GR581">
        <v>0</v>
      </c>
      <c r="GS581">
        <v>3</v>
      </c>
      <c r="GT581">
        <v>0</v>
      </c>
      <c r="GU581" t="s">
        <v>3</v>
      </c>
      <c r="GV581">
        <f t="shared" si="430"/>
        <v>0</v>
      </c>
      <c r="GW581">
        <v>1</v>
      </c>
      <c r="GX581">
        <f t="shared" si="431"/>
        <v>0</v>
      </c>
      <c r="HA581">
        <v>0</v>
      </c>
      <c r="HB581">
        <v>0</v>
      </c>
      <c r="HC581">
        <f t="shared" si="432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D582">
        <f>ROW(EtalonRes!A359)</f>
        <v>359</v>
      </c>
      <c r="E582" t="s">
        <v>3</v>
      </c>
      <c r="F582" t="s">
        <v>401</v>
      </c>
      <c r="G582" t="s">
        <v>402</v>
      </c>
      <c r="H582" t="s">
        <v>403</v>
      </c>
      <c r="I582">
        <v>2</v>
      </c>
      <c r="J582">
        <v>0</v>
      </c>
      <c r="K582">
        <v>2</v>
      </c>
      <c r="O582">
        <f t="shared" si="400"/>
        <v>33191.64</v>
      </c>
      <c r="P582">
        <f t="shared" si="401"/>
        <v>125.28</v>
      </c>
      <c r="Q582">
        <f t="shared" si="402"/>
        <v>5978.28</v>
      </c>
      <c r="R582">
        <f t="shared" si="403"/>
        <v>3201.84</v>
      </c>
      <c r="S582">
        <f t="shared" si="404"/>
        <v>27088.080000000002</v>
      </c>
      <c r="T582">
        <f t="shared" si="405"/>
        <v>0</v>
      </c>
      <c r="U582">
        <f t="shared" si="406"/>
        <v>47.519999999999996</v>
      </c>
      <c r="V582">
        <f t="shared" si="407"/>
        <v>0</v>
      </c>
      <c r="W582">
        <f t="shared" si="408"/>
        <v>0</v>
      </c>
      <c r="X582">
        <f t="shared" si="409"/>
        <v>18961.66</v>
      </c>
      <c r="Y582">
        <f t="shared" si="410"/>
        <v>2708.81</v>
      </c>
      <c r="AA582">
        <v>-1</v>
      </c>
      <c r="AB582">
        <f t="shared" si="411"/>
        <v>16595.82</v>
      </c>
      <c r="AC582">
        <f>ROUND(((ES582*6)),6)</f>
        <v>62.64</v>
      </c>
      <c r="AD582">
        <f>ROUND(((((ET582*6))-((EU582*6)))+AE582),6)</f>
        <v>2989.14</v>
      </c>
      <c r="AE582">
        <f>ROUND(((EU582*6)),6)</f>
        <v>1600.92</v>
      </c>
      <c r="AF582">
        <f>ROUND(((EV582*6)),6)</f>
        <v>13544.04</v>
      </c>
      <c r="AG582">
        <f t="shared" si="412"/>
        <v>0</v>
      </c>
      <c r="AH582">
        <f>((EW582*6))</f>
        <v>23.759999999999998</v>
      </c>
      <c r="AI582">
        <f>((EX582*6))</f>
        <v>0</v>
      </c>
      <c r="AJ582">
        <f t="shared" si="413"/>
        <v>0</v>
      </c>
      <c r="AK582">
        <v>2765.97</v>
      </c>
      <c r="AL582">
        <v>10.44</v>
      </c>
      <c r="AM582">
        <v>498.19</v>
      </c>
      <c r="AN582">
        <v>266.82</v>
      </c>
      <c r="AO582">
        <v>2257.34</v>
      </c>
      <c r="AP582">
        <v>0</v>
      </c>
      <c r="AQ582">
        <v>3.96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404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414"/>
        <v>33191.64</v>
      </c>
      <c r="CQ582">
        <f t="shared" si="415"/>
        <v>62.64</v>
      </c>
      <c r="CR582">
        <f>(((((ET582*6))*BB582-((EU582*6))*BS582)+AE582*BS582)*AV582)</f>
        <v>2989.14</v>
      </c>
      <c r="CS582">
        <f t="shared" si="416"/>
        <v>1600.92</v>
      </c>
      <c r="CT582">
        <f t="shared" si="417"/>
        <v>13544.04</v>
      </c>
      <c r="CU582">
        <f t="shared" si="418"/>
        <v>0</v>
      </c>
      <c r="CV582">
        <f t="shared" si="419"/>
        <v>23.759999999999998</v>
      </c>
      <c r="CW582">
        <f t="shared" si="420"/>
        <v>0</v>
      </c>
      <c r="CX582">
        <f t="shared" si="421"/>
        <v>0</v>
      </c>
      <c r="CY582">
        <f t="shared" si="422"/>
        <v>18961.656000000003</v>
      </c>
      <c r="CZ582">
        <f t="shared" si="423"/>
        <v>2708.8080000000004</v>
      </c>
      <c r="DC582" t="s">
        <v>3</v>
      </c>
      <c r="DD582" t="s">
        <v>405</v>
      </c>
      <c r="DE582" t="s">
        <v>405</v>
      </c>
      <c r="DF582" t="s">
        <v>405</v>
      </c>
      <c r="DG582" t="s">
        <v>405</v>
      </c>
      <c r="DH582" t="s">
        <v>3</v>
      </c>
      <c r="DI582" t="s">
        <v>405</v>
      </c>
      <c r="DJ582" t="s">
        <v>405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1013</v>
      </c>
      <c r="DV582" t="s">
        <v>403</v>
      </c>
      <c r="DW582" t="s">
        <v>403</v>
      </c>
      <c r="DX582">
        <v>1</v>
      </c>
      <c r="DZ582" t="s">
        <v>3</v>
      </c>
      <c r="EA582" t="s">
        <v>3</v>
      </c>
      <c r="EB582" t="s">
        <v>3</v>
      </c>
      <c r="EC582" t="s">
        <v>3</v>
      </c>
      <c r="EE582">
        <v>1364533919</v>
      </c>
      <c r="EF582">
        <v>1</v>
      </c>
      <c r="EG582" t="s">
        <v>22</v>
      </c>
      <c r="EH582">
        <v>0</v>
      </c>
      <c r="EI582" t="s">
        <v>3</v>
      </c>
      <c r="EJ582">
        <v>4</v>
      </c>
      <c r="EK582">
        <v>0</v>
      </c>
      <c r="EL582" t="s">
        <v>23</v>
      </c>
      <c r="EM582" t="s">
        <v>24</v>
      </c>
      <c r="EO582" t="s">
        <v>3</v>
      </c>
      <c r="EQ582">
        <v>1024</v>
      </c>
      <c r="ER582">
        <v>2765.97</v>
      </c>
      <c r="ES582">
        <v>10.44</v>
      </c>
      <c r="ET582">
        <v>498.19</v>
      </c>
      <c r="EU582">
        <v>266.82</v>
      </c>
      <c r="EV582">
        <v>2257.34</v>
      </c>
      <c r="EW582">
        <v>3.96</v>
      </c>
      <c r="EX582">
        <v>0</v>
      </c>
      <c r="EY582">
        <v>0</v>
      </c>
      <c r="FQ582">
        <v>0</v>
      </c>
      <c r="FR582">
        <f t="shared" si="424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481178094</v>
      </c>
      <c r="GG582">
        <v>2</v>
      </c>
      <c r="GH582">
        <v>1</v>
      </c>
      <c r="GI582">
        <v>-2</v>
      </c>
      <c r="GJ582">
        <v>0</v>
      </c>
      <c r="GK582">
        <f>ROUND(R582*(R12)/100,2)</f>
        <v>3457.99</v>
      </c>
      <c r="GL582">
        <f t="shared" si="425"/>
        <v>0</v>
      </c>
      <c r="GM582">
        <f t="shared" si="426"/>
        <v>58320.1</v>
      </c>
      <c r="GN582">
        <f t="shared" si="427"/>
        <v>0</v>
      </c>
      <c r="GO582">
        <f t="shared" si="428"/>
        <v>0</v>
      </c>
      <c r="GP582">
        <f t="shared" si="429"/>
        <v>58320.1</v>
      </c>
      <c r="GR582">
        <v>0</v>
      </c>
      <c r="GS582">
        <v>3</v>
      </c>
      <c r="GT582">
        <v>0</v>
      </c>
      <c r="GU582" t="s">
        <v>3</v>
      </c>
      <c r="GV582">
        <f t="shared" si="430"/>
        <v>0</v>
      </c>
      <c r="GW582">
        <v>1</v>
      </c>
      <c r="GX582">
        <f t="shared" si="431"/>
        <v>0</v>
      </c>
      <c r="HA582">
        <v>0</v>
      </c>
      <c r="HB582">
        <v>0</v>
      </c>
      <c r="HC582">
        <f t="shared" si="432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D583">
        <f>ROW(EtalonRes!A366)</f>
        <v>366</v>
      </c>
      <c r="E583" t="s">
        <v>3</v>
      </c>
      <c r="F583" t="s">
        <v>406</v>
      </c>
      <c r="G583" t="s">
        <v>407</v>
      </c>
      <c r="H583" t="s">
        <v>403</v>
      </c>
      <c r="I583">
        <v>2</v>
      </c>
      <c r="J583">
        <v>0</v>
      </c>
      <c r="K583">
        <v>2</v>
      </c>
      <c r="O583">
        <f t="shared" si="400"/>
        <v>18598.759999999998</v>
      </c>
      <c r="P583">
        <f t="shared" si="401"/>
        <v>1649.64</v>
      </c>
      <c r="Q583">
        <f t="shared" si="402"/>
        <v>2037</v>
      </c>
      <c r="R583">
        <f t="shared" si="403"/>
        <v>1067.48</v>
      </c>
      <c r="S583">
        <f t="shared" si="404"/>
        <v>14912.12</v>
      </c>
      <c r="T583">
        <f t="shared" si="405"/>
        <v>0</v>
      </c>
      <c r="U583">
        <f t="shared" si="406"/>
        <v>26.16</v>
      </c>
      <c r="V583">
        <f t="shared" si="407"/>
        <v>0</v>
      </c>
      <c r="W583">
        <f t="shared" si="408"/>
        <v>0</v>
      </c>
      <c r="X583">
        <f t="shared" si="409"/>
        <v>10438.48</v>
      </c>
      <c r="Y583">
        <f t="shared" si="410"/>
        <v>1491.21</v>
      </c>
      <c r="AA583">
        <v>-1</v>
      </c>
      <c r="AB583">
        <f t="shared" si="411"/>
        <v>9299.3799999999992</v>
      </c>
      <c r="AC583">
        <f>ROUND(((ES583*2)),6)</f>
        <v>824.82</v>
      </c>
      <c r="AD583">
        <f>ROUND(((((ET583*2))-((EU583*2)))+AE583),6)</f>
        <v>1018.5</v>
      </c>
      <c r="AE583">
        <f>ROUND(((EU583*2)),6)</f>
        <v>533.74</v>
      </c>
      <c r="AF583">
        <f>ROUND(((EV583*2)),6)</f>
        <v>7456.06</v>
      </c>
      <c r="AG583">
        <f t="shared" si="412"/>
        <v>0</v>
      </c>
      <c r="AH583">
        <f>((EW583*2))</f>
        <v>13.08</v>
      </c>
      <c r="AI583">
        <f>((EX583*2))</f>
        <v>0</v>
      </c>
      <c r="AJ583">
        <f t="shared" si="413"/>
        <v>0</v>
      </c>
      <c r="AK583">
        <v>4649.6899999999996</v>
      </c>
      <c r="AL583">
        <v>412.41</v>
      </c>
      <c r="AM583">
        <v>509.25</v>
      </c>
      <c r="AN583">
        <v>266.87</v>
      </c>
      <c r="AO583">
        <v>3728.03</v>
      </c>
      <c r="AP583">
        <v>0</v>
      </c>
      <c r="AQ583">
        <v>6.54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408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414"/>
        <v>18598.760000000002</v>
      </c>
      <c r="CQ583">
        <f t="shared" si="415"/>
        <v>824.82</v>
      </c>
      <c r="CR583">
        <f>(((((ET583*2))*BB583-((EU583*2))*BS583)+AE583*BS583)*AV583)</f>
        <v>1018.5</v>
      </c>
      <c r="CS583">
        <f t="shared" si="416"/>
        <v>533.74</v>
      </c>
      <c r="CT583">
        <f t="shared" si="417"/>
        <v>7456.06</v>
      </c>
      <c r="CU583">
        <f t="shared" si="418"/>
        <v>0</v>
      </c>
      <c r="CV583">
        <f t="shared" si="419"/>
        <v>13.08</v>
      </c>
      <c r="CW583">
        <f t="shared" si="420"/>
        <v>0</v>
      </c>
      <c r="CX583">
        <f t="shared" si="421"/>
        <v>0</v>
      </c>
      <c r="CY583">
        <f t="shared" si="422"/>
        <v>10438.484</v>
      </c>
      <c r="CZ583">
        <f t="shared" si="423"/>
        <v>1491.2120000000002</v>
      </c>
      <c r="DC583" t="s">
        <v>3</v>
      </c>
      <c r="DD583" t="s">
        <v>286</v>
      </c>
      <c r="DE583" t="s">
        <v>286</v>
      </c>
      <c r="DF583" t="s">
        <v>286</v>
      </c>
      <c r="DG583" t="s">
        <v>286</v>
      </c>
      <c r="DH583" t="s">
        <v>3</v>
      </c>
      <c r="DI583" t="s">
        <v>286</v>
      </c>
      <c r="DJ583" t="s">
        <v>286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403</v>
      </c>
      <c r="DW583" t="s">
        <v>403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1364533919</v>
      </c>
      <c r="EF583">
        <v>1</v>
      </c>
      <c r="EG583" t="s">
        <v>22</v>
      </c>
      <c r="EH583">
        <v>0</v>
      </c>
      <c r="EI583" t="s">
        <v>3</v>
      </c>
      <c r="EJ583">
        <v>4</v>
      </c>
      <c r="EK583">
        <v>0</v>
      </c>
      <c r="EL583" t="s">
        <v>23</v>
      </c>
      <c r="EM583" t="s">
        <v>24</v>
      </c>
      <c r="EO583" t="s">
        <v>3</v>
      </c>
      <c r="EQ583">
        <v>1024</v>
      </c>
      <c r="ER583">
        <v>4649.6899999999996</v>
      </c>
      <c r="ES583">
        <v>412.41</v>
      </c>
      <c r="ET583">
        <v>509.25</v>
      </c>
      <c r="EU583">
        <v>266.87</v>
      </c>
      <c r="EV583">
        <v>3728.03</v>
      </c>
      <c r="EW583">
        <v>6.54</v>
      </c>
      <c r="EX583">
        <v>0</v>
      </c>
      <c r="EY583">
        <v>0</v>
      </c>
      <c r="FQ583">
        <v>0</v>
      </c>
      <c r="FR583">
        <f t="shared" si="424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1760265212</v>
      </c>
      <c r="GG583">
        <v>2</v>
      </c>
      <c r="GH583">
        <v>1</v>
      </c>
      <c r="GI583">
        <v>-2</v>
      </c>
      <c r="GJ583">
        <v>0</v>
      </c>
      <c r="GK583">
        <f>ROUND(R583*(R12)/100,2)</f>
        <v>1152.8800000000001</v>
      </c>
      <c r="GL583">
        <f t="shared" si="425"/>
        <v>0</v>
      </c>
      <c r="GM583">
        <f t="shared" si="426"/>
        <v>31681.33</v>
      </c>
      <c r="GN583">
        <f t="shared" si="427"/>
        <v>0</v>
      </c>
      <c r="GO583">
        <f t="shared" si="428"/>
        <v>0</v>
      </c>
      <c r="GP583">
        <f t="shared" si="429"/>
        <v>31681.33</v>
      </c>
      <c r="GR583">
        <v>0</v>
      </c>
      <c r="GS583">
        <v>3</v>
      </c>
      <c r="GT583">
        <v>0</v>
      </c>
      <c r="GU583" t="s">
        <v>3</v>
      </c>
      <c r="GV583">
        <f t="shared" si="430"/>
        <v>0</v>
      </c>
      <c r="GW583">
        <v>1</v>
      </c>
      <c r="GX583">
        <f t="shared" si="431"/>
        <v>0</v>
      </c>
      <c r="HA583">
        <v>0</v>
      </c>
      <c r="HB583">
        <v>0</v>
      </c>
      <c r="HC583">
        <f t="shared" si="432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ROW(EtalonRes!A367)</f>
        <v>367</v>
      </c>
      <c r="E584" t="s">
        <v>409</v>
      </c>
      <c r="F584" t="s">
        <v>410</v>
      </c>
      <c r="G584" t="s">
        <v>411</v>
      </c>
      <c r="H584" t="s">
        <v>41</v>
      </c>
      <c r="I584">
        <v>2</v>
      </c>
      <c r="J584">
        <v>0</v>
      </c>
      <c r="K584">
        <v>2</v>
      </c>
      <c r="O584">
        <f t="shared" si="400"/>
        <v>1162.92</v>
      </c>
      <c r="P584">
        <f t="shared" si="401"/>
        <v>0</v>
      </c>
      <c r="Q584">
        <f t="shared" si="402"/>
        <v>0</v>
      </c>
      <c r="R584">
        <f t="shared" si="403"/>
        <v>0</v>
      </c>
      <c r="S584">
        <f t="shared" si="404"/>
        <v>1162.92</v>
      </c>
      <c r="T584">
        <f t="shared" si="405"/>
        <v>0</v>
      </c>
      <c r="U584">
        <f t="shared" si="406"/>
        <v>2.04</v>
      </c>
      <c r="V584">
        <f t="shared" si="407"/>
        <v>0</v>
      </c>
      <c r="W584">
        <f t="shared" si="408"/>
        <v>0</v>
      </c>
      <c r="X584">
        <f t="shared" si="409"/>
        <v>814.04</v>
      </c>
      <c r="Y584">
        <f t="shared" si="410"/>
        <v>116.29</v>
      </c>
      <c r="AA584">
        <v>1407480166</v>
      </c>
      <c r="AB584">
        <f t="shared" si="411"/>
        <v>581.46</v>
      </c>
      <c r="AC584">
        <f>ROUND(((ES584*3)),6)</f>
        <v>0</v>
      </c>
      <c r="AD584">
        <f>ROUND(((((ET584*3))-((EU584*3)))+AE584),6)</f>
        <v>0</v>
      </c>
      <c r="AE584">
        <f>ROUND(((EU584*3)),6)</f>
        <v>0</v>
      </c>
      <c r="AF584">
        <f>ROUND(((EV584*3)),6)</f>
        <v>581.46</v>
      </c>
      <c r="AG584">
        <f t="shared" si="412"/>
        <v>0</v>
      </c>
      <c r="AH584">
        <f>((EW584*3))</f>
        <v>1.02</v>
      </c>
      <c r="AI584">
        <f>((EX584*3))</f>
        <v>0</v>
      </c>
      <c r="AJ584">
        <f t="shared" si="413"/>
        <v>0</v>
      </c>
      <c r="AK584">
        <v>193.82</v>
      </c>
      <c r="AL584">
        <v>0</v>
      </c>
      <c r="AM584">
        <v>0</v>
      </c>
      <c r="AN584">
        <v>0</v>
      </c>
      <c r="AO584">
        <v>193.82</v>
      </c>
      <c r="AP584">
        <v>0</v>
      </c>
      <c r="AQ584">
        <v>0.34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412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414"/>
        <v>1162.92</v>
      </c>
      <c r="CQ584">
        <f t="shared" si="415"/>
        <v>0</v>
      </c>
      <c r="CR584">
        <f>(((((ET584*3))*BB584-((EU584*3))*BS584)+AE584*BS584)*AV584)</f>
        <v>0</v>
      </c>
      <c r="CS584">
        <f t="shared" si="416"/>
        <v>0</v>
      </c>
      <c r="CT584">
        <f t="shared" si="417"/>
        <v>581.46</v>
      </c>
      <c r="CU584">
        <f t="shared" si="418"/>
        <v>0</v>
      </c>
      <c r="CV584">
        <f t="shared" si="419"/>
        <v>1.02</v>
      </c>
      <c r="CW584">
        <f t="shared" si="420"/>
        <v>0</v>
      </c>
      <c r="CX584">
        <f t="shared" si="421"/>
        <v>0</v>
      </c>
      <c r="CY584">
        <f t="shared" si="422"/>
        <v>814.0440000000001</v>
      </c>
      <c r="CZ584">
        <f t="shared" si="423"/>
        <v>116.292</v>
      </c>
      <c r="DC584" t="s">
        <v>3</v>
      </c>
      <c r="DD584" t="s">
        <v>291</v>
      </c>
      <c r="DE584" t="s">
        <v>291</v>
      </c>
      <c r="DF584" t="s">
        <v>291</v>
      </c>
      <c r="DG584" t="s">
        <v>291</v>
      </c>
      <c r="DH584" t="s">
        <v>3</v>
      </c>
      <c r="DI584" t="s">
        <v>291</v>
      </c>
      <c r="DJ584" t="s">
        <v>291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41</v>
      </c>
      <c r="DW584" t="s">
        <v>41</v>
      </c>
      <c r="DX584">
        <v>1</v>
      </c>
      <c r="DZ584" t="s">
        <v>3</v>
      </c>
      <c r="EA584" t="s">
        <v>3</v>
      </c>
      <c r="EB584" t="s">
        <v>3</v>
      </c>
      <c r="EC584" t="s">
        <v>3</v>
      </c>
      <c r="EE584">
        <v>1364533919</v>
      </c>
      <c r="EF584">
        <v>1</v>
      </c>
      <c r="EG584" t="s">
        <v>22</v>
      </c>
      <c r="EH584">
        <v>0</v>
      </c>
      <c r="EI584" t="s">
        <v>3</v>
      </c>
      <c r="EJ584">
        <v>4</v>
      </c>
      <c r="EK584">
        <v>0</v>
      </c>
      <c r="EL584" t="s">
        <v>23</v>
      </c>
      <c r="EM584" t="s">
        <v>24</v>
      </c>
      <c r="EO584" t="s">
        <v>3</v>
      </c>
      <c r="EQ584">
        <v>0</v>
      </c>
      <c r="ER584">
        <v>193.82</v>
      </c>
      <c r="ES584">
        <v>0</v>
      </c>
      <c r="ET584">
        <v>0</v>
      </c>
      <c r="EU584">
        <v>0</v>
      </c>
      <c r="EV584">
        <v>193.82</v>
      </c>
      <c r="EW584">
        <v>0.34</v>
      </c>
      <c r="EX584">
        <v>0</v>
      </c>
      <c r="EY584">
        <v>0</v>
      </c>
      <c r="FQ584">
        <v>0</v>
      </c>
      <c r="FR584">
        <f t="shared" si="424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-37479648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425"/>
        <v>0</v>
      </c>
      <c r="GM584">
        <f t="shared" si="426"/>
        <v>2093.25</v>
      </c>
      <c r="GN584">
        <f t="shared" si="427"/>
        <v>0</v>
      </c>
      <c r="GO584">
        <f t="shared" si="428"/>
        <v>0</v>
      </c>
      <c r="GP584">
        <f t="shared" si="429"/>
        <v>2093.25</v>
      </c>
      <c r="GR584">
        <v>0</v>
      </c>
      <c r="GS584">
        <v>3</v>
      </c>
      <c r="GT584">
        <v>0</v>
      </c>
      <c r="GU584" t="s">
        <v>3</v>
      </c>
      <c r="GV584">
        <f t="shared" si="430"/>
        <v>0</v>
      </c>
      <c r="GW584">
        <v>1</v>
      </c>
      <c r="GX584">
        <f t="shared" si="431"/>
        <v>0</v>
      </c>
      <c r="HA584">
        <v>0</v>
      </c>
      <c r="HB584">
        <v>0</v>
      </c>
      <c r="HC584">
        <f t="shared" si="432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ROW(EtalonRes!A370)</f>
        <v>370</v>
      </c>
      <c r="E585" t="s">
        <v>413</v>
      </c>
      <c r="F585" t="s">
        <v>414</v>
      </c>
      <c r="G585" t="s">
        <v>415</v>
      </c>
      <c r="H585" t="s">
        <v>41</v>
      </c>
      <c r="I585">
        <v>2</v>
      </c>
      <c r="J585">
        <v>0</v>
      </c>
      <c r="K585">
        <v>2</v>
      </c>
      <c r="O585">
        <f t="shared" si="400"/>
        <v>5910.78</v>
      </c>
      <c r="P585">
        <f t="shared" si="401"/>
        <v>210.42</v>
      </c>
      <c r="Q585">
        <f t="shared" si="402"/>
        <v>0</v>
      </c>
      <c r="R585">
        <f t="shared" si="403"/>
        <v>0</v>
      </c>
      <c r="S585">
        <f t="shared" si="404"/>
        <v>5700.36</v>
      </c>
      <c r="T585">
        <f t="shared" si="405"/>
        <v>0</v>
      </c>
      <c r="U585">
        <f t="shared" si="406"/>
        <v>10</v>
      </c>
      <c r="V585">
        <f t="shared" si="407"/>
        <v>0</v>
      </c>
      <c r="W585">
        <f t="shared" si="408"/>
        <v>0</v>
      </c>
      <c r="X585">
        <f t="shared" si="409"/>
        <v>3990.25</v>
      </c>
      <c r="Y585">
        <f t="shared" si="410"/>
        <v>570.04</v>
      </c>
      <c r="AA585">
        <v>1407480166</v>
      </c>
      <c r="AB585">
        <f t="shared" si="411"/>
        <v>2955.39</v>
      </c>
      <c r="AC585">
        <f>ROUND((ES585),6)</f>
        <v>105.21</v>
      </c>
      <c r="AD585">
        <f>ROUND((((ET585)-(EU585))+AE585),6)</f>
        <v>0</v>
      </c>
      <c r="AE585">
        <f>ROUND((EU585),6)</f>
        <v>0</v>
      </c>
      <c r="AF585">
        <f>ROUND((EV585),6)</f>
        <v>2850.18</v>
      </c>
      <c r="AG585">
        <f t="shared" si="412"/>
        <v>0</v>
      </c>
      <c r="AH585">
        <f>(EW585)</f>
        <v>5</v>
      </c>
      <c r="AI585">
        <f>(EX585)</f>
        <v>0</v>
      </c>
      <c r="AJ585">
        <f t="shared" si="413"/>
        <v>0</v>
      </c>
      <c r="AK585">
        <v>2955.39</v>
      </c>
      <c r="AL585">
        <v>105.21</v>
      </c>
      <c r="AM585">
        <v>0</v>
      </c>
      <c r="AN585">
        <v>0</v>
      </c>
      <c r="AO585">
        <v>2850.18</v>
      </c>
      <c r="AP585">
        <v>0</v>
      </c>
      <c r="AQ585">
        <v>5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416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414"/>
        <v>5910.78</v>
      </c>
      <c r="CQ585">
        <f t="shared" si="415"/>
        <v>105.21</v>
      </c>
      <c r="CR585">
        <f>((((ET585)*BB585-(EU585)*BS585)+AE585*BS585)*AV585)</f>
        <v>0</v>
      </c>
      <c r="CS585">
        <f t="shared" si="416"/>
        <v>0</v>
      </c>
      <c r="CT585">
        <f t="shared" si="417"/>
        <v>2850.18</v>
      </c>
      <c r="CU585">
        <f t="shared" si="418"/>
        <v>0</v>
      </c>
      <c r="CV585">
        <f t="shared" si="419"/>
        <v>5</v>
      </c>
      <c r="CW585">
        <f t="shared" si="420"/>
        <v>0</v>
      </c>
      <c r="CX585">
        <f t="shared" si="421"/>
        <v>0</v>
      </c>
      <c r="CY585">
        <f t="shared" si="422"/>
        <v>3990.2519999999995</v>
      </c>
      <c r="CZ585">
        <f t="shared" si="423"/>
        <v>570.03599999999994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41</v>
      </c>
      <c r="DW585" t="s">
        <v>41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1364533919</v>
      </c>
      <c r="EF585">
        <v>1</v>
      </c>
      <c r="EG585" t="s">
        <v>22</v>
      </c>
      <c r="EH585">
        <v>0</v>
      </c>
      <c r="EI585" t="s">
        <v>3</v>
      </c>
      <c r="EJ585">
        <v>4</v>
      </c>
      <c r="EK585">
        <v>0</v>
      </c>
      <c r="EL585" t="s">
        <v>23</v>
      </c>
      <c r="EM585" t="s">
        <v>24</v>
      </c>
      <c r="EO585" t="s">
        <v>3</v>
      </c>
      <c r="EQ585">
        <v>0</v>
      </c>
      <c r="ER585">
        <v>2955.39</v>
      </c>
      <c r="ES585">
        <v>105.21</v>
      </c>
      <c r="ET585">
        <v>0</v>
      </c>
      <c r="EU585">
        <v>0</v>
      </c>
      <c r="EV585">
        <v>2850.18</v>
      </c>
      <c r="EW585">
        <v>5</v>
      </c>
      <c r="EX585">
        <v>0</v>
      </c>
      <c r="EY585">
        <v>0</v>
      </c>
      <c r="FQ585">
        <v>0</v>
      </c>
      <c r="FR585">
        <f t="shared" si="424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-322041821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425"/>
        <v>0</v>
      </c>
      <c r="GM585">
        <f t="shared" si="426"/>
        <v>10471.07</v>
      </c>
      <c r="GN585">
        <f t="shared" si="427"/>
        <v>0</v>
      </c>
      <c r="GO585">
        <f t="shared" si="428"/>
        <v>0</v>
      </c>
      <c r="GP585">
        <f t="shared" si="429"/>
        <v>10471.07</v>
      </c>
      <c r="GR585">
        <v>0</v>
      </c>
      <c r="GS585">
        <v>3</v>
      </c>
      <c r="GT585">
        <v>0</v>
      </c>
      <c r="GU585" t="s">
        <v>3</v>
      </c>
      <c r="GV585">
        <f t="shared" si="430"/>
        <v>0</v>
      </c>
      <c r="GW585">
        <v>1</v>
      </c>
      <c r="GX585">
        <f t="shared" si="431"/>
        <v>0</v>
      </c>
      <c r="HA585">
        <v>0</v>
      </c>
      <c r="HB585">
        <v>0</v>
      </c>
      <c r="HC585">
        <f t="shared" si="432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7" spans="1:245" x14ac:dyDescent="0.2">
      <c r="A587" s="2">
        <v>51</v>
      </c>
      <c r="B587" s="2">
        <f>B569</f>
        <v>1</v>
      </c>
      <c r="C587" s="2">
        <f>A569</f>
        <v>5</v>
      </c>
      <c r="D587" s="2">
        <f>ROW(A569)</f>
        <v>569</v>
      </c>
      <c r="E587" s="2"/>
      <c r="F587" s="2" t="str">
        <f>IF(F569&lt;&gt;"",F569,"")</f>
        <v>Новый подраздел</v>
      </c>
      <c r="G587" s="2" t="str">
        <f>IF(G569&lt;&gt;"",G569,"")</f>
        <v>Кондиционирование</v>
      </c>
      <c r="H587" s="2">
        <v>0</v>
      </c>
      <c r="I587" s="2"/>
      <c r="J587" s="2"/>
      <c r="K587" s="2"/>
      <c r="L587" s="2"/>
      <c r="M587" s="2"/>
      <c r="N587" s="2"/>
      <c r="O587" s="2">
        <f t="shared" ref="O587:T587" si="433">ROUND(AB587,2)</f>
        <v>72290.86</v>
      </c>
      <c r="P587" s="2">
        <f t="shared" si="433"/>
        <v>287.99</v>
      </c>
      <c r="Q587" s="2">
        <f t="shared" si="433"/>
        <v>86.77</v>
      </c>
      <c r="R587" s="2">
        <f t="shared" si="433"/>
        <v>0.39</v>
      </c>
      <c r="S587" s="2">
        <f t="shared" si="433"/>
        <v>71916.100000000006</v>
      </c>
      <c r="T587" s="2">
        <f t="shared" si="433"/>
        <v>0</v>
      </c>
      <c r="U587" s="2">
        <f>AH587</f>
        <v>126.16000000000001</v>
      </c>
      <c r="V587" s="2">
        <f>AI587</f>
        <v>0</v>
      </c>
      <c r="W587" s="2">
        <f>ROUND(AJ587,2)</f>
        <v>0</v>
      </c>
      <c r="X587" s="2">
        <f>ROUND(AK587,2)</f>
        <v>50341.27</v>
      </c>
      <c r="Y587" s="2">
        <f>ROUND(AL587,2)</f>
        <v>7191.62</v>
      </c>
      <c r="Z587" s="2"/>
      <c r="AA587" s="2"/>
      <c r="AB587" s="2">
        <f>ROUND(SUMIF(AA573:AA585,"=1407480166",O573:O585),2)</f>
        <v>72290.86</v>
      </c>
      <c r="AC587" s="2">
        <f>ROUND(SUMIF(AA573:AA585,"=1407480166",P573:P585),2)</f>
        <v>287.99</v>
      </c>
      <c r="AD587" s="2">
        <f>ROUND(SUMIF(AA573:AA585,"=1407480166",Q573:Q585),2)</f>
        <v>86.77</v>
      </c>
      <c r="AE587" s="2">
        <f>ROUND(SUMIF(AA573:AA585,"=1407480166",R573:R585),2)</f>
        <v>0.39</v>
      </c>
      <c r="AF587" s="2">
        <f>ROUND(SUMIF(AA573:AA585,"=1407480166",S573:S585),2)</f>
        <v>71916.100000000006</v>
      </c>
      <c r="AG587" s="2">
        <f>ROUND(SUMIF(AA573:AA585,"=1407480166",T573:T585),2)</f>
        <v>0</v>
      </c>
      <c r="AH587" s="2">
        <f>SUMIF(AA573:AA585,"=1407480166",U573:U585)</f>
        <v>126.16000000000001</v>
      </c>
      <c r="AI587" s="2">
        <f>SUMIF(AA573:AA585,"=1407480166",V573:V585)</f>
        <v>0</v>
      </c>
      <c r="AJ587" s="2">
        <f>ROUND(SUMIF(AA573:AA585,"=1407480166",W573:W585),2)</f>
        <v>0</v>
      </c>
      <c r="AK587" s="2">
        <f>ROUND(SUMIF(AA573:AA585,"=1407480166",X573:X585),2)</f>
        <v>50341.27</v>
      </c>
      <c r="AL587" s="2">
        <f>ROUND(SUMIF(AA573:AA585,"=1407480166",Y573:Y585),2)</f>
        <v>7191.62</v>
      </c>
      <c r="AM587" s="2"/>
      <c r="AN587" s="2"/>
      <c r="AO587" s="2">
        <f t="shared" ref="AO587:BD587" si="434">ROUND(BX587,2)</f>
        <v>0</v>
      </c>
      <c r="AP587" s="2">
        <f t="shared" si="434"/>
        <v>0</v>
      </c>
      <c r="AQ587" s="2">
        <f t="shared" si="434"/>
        <v>0</v>
      </c>
      <c r="AR587" s="2">
        <f t="shared" si="434"/>
        <v>129824.16</v>
      </c>
      <c r="AS587" s="2">
        <f t="shared" si="434"/>
        <v>0</v>
      </c>
      <c r="AT587" s="2">
        <f t="shared" si="434"/>
        <v>0</v>
      </c>
      <c r="AU587" s="2">
        <f t="shared" si="434"/>
        <v>129824.16</v>
      </c>
      <c r="AV587" s="2">
        <f t="shared" si="434"/>
        <v>287.99</v>
      </c>
      <c r="AW587" s="2">
        <f t="shared" si="434"/>
        <v>287.99</v>
      </c>
      <c r="AX587" s="2">
        <f t="shared" si="434"/>
        <v>0</v>
      </c>
      <c r="AY587" s="2">
        <f t="shared" si="434"/>
        <v>287.99</v>
      </c>
      <c r="AZ587" s="2">
        <f t="shared" si="434"/>
        <v>0</v>
      </c>
      <c r="BA587" s="2">
        <f t="shared" si="434"/>
        <v>0</v>
      </c>
      <c r="BB587" s="2">
        <f t="shared" si="434"/>
        <v>0</v>
      </c>
      <c r="BC587" s="2">
        <f t="shared" si="434"/>
        <v>0</v>
      </c>
      <c r="BD587" s="2">
        <f t="shared" si="434"/>
        <v>0</v>
      </c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>
        <f>ROUND(SUMIF(AA573:AA585,"=1407480166",FQ573:FQ585),2)</f>
        <v>0</v>
      </c>
      <c r="BY587" s="2">
        <f>ROUND(SUMIF(AA573:AA585,"=1407480166",FR573:FR585),2)</f>
        <v>0</v>
      </c>
      <c r="BZ587" s="2">
        <f>ROUND(SUMIF(AA573:AA585,"=1407480166",GL573:GL585),2)</f>
        <v>0</v>
      </c>
      <c r="CA587" s="2">
        <f>ROUND(SUMIF(AA573:AA585,"=1407480166",GM573:GM585),2)</f>
        <v>129824.16</v>
      </c>
      <c r="CB587" s="2">
        <f>ROUND(SUMIF(AA573:AA585,"=1407480166",GN573:GN585),2)</f>
        <v>0</v>
      </c>
      <c r="CC587" s="2">
        <f>ROUND(SUMIF(AA573:AA585,"=1407480166",GO573:GO585),2)</f>
        <v>0</v>
      </c>
      <c r="CD587" s="2">
        <f>ROUND(SUMIF(AA573:AA585,"=1407480166",GP573:GP585),2)</f>
        <v>129824.16</v>
      </c>
      <c r="CE587" s="2">
        <f>AC587-BX587</f>
        <v>287.99</v>
      </c>
      <c r="CF587" s="2">
        <f>AC587-BY587</f>
        <v>287.99</v>
      </c>
      <c r="CG587" s="2">
        <f>BX587-BZ587</f>
        <v>0</v>
      </c>
      <c r="CH587" s="2">
        <f>AC587-BX587-BY587+BZ587</f>
        <v>287.99</v>
      </c>
      <c r="CI587" s="2">
        <f>BY587-BZ587</f>
        <v>0</v>
      </c>
      <c r="CJ587" s="2">
        <f>ROUND(SUMIF(AA573:AA585,"=1407480166",GX573:GX585),2)</f>
        <v>0</v>
      </c>
      <c r="CK587" s="2">
        <f>ROUND(SUMIF(AA573:AA585,"=1407480166",GY573:GY585),2)</f>
        <v>0</v>
      </c>
      <c r="CL587" s="2">
        <f>ROUND(SUMIF(AA573:AA585,"=1407480166",GZ573:GZ585),2)</f>
        <v>0</v>
      </c>
      <c r="CM587" s="2">
        <f>ROUND(SUMIF(AA573:AA585,"=1407480166",HD573:HD585),2)</f>
        <v>0</v>
      </c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>
        <v>0</v>
      </c>
    </row>
    <row r="589" spans="1:245" x14ac:dyDescent="0.2">
      <c r="A589" s="4">
        <v>50</v>
      </c>
      <c r="B589" s="4">
        <v>0</v>
      </c>
      <c r="C589" s="4">
        <v>0</v>
      </c>
      <c r="D589" s="4">
        <v>1</v>
      </c>
      <c r="E589" s="4">
        <v>201</v>
      </c>
      <c r="F589" s="4">
        <f>ROUND(Source!O587,O589)</f>
        <v>72290.86</v>
      </c>
      <c r="G589" s="4" t="s">
        <v>124</v>
      </c>
      <c r="H589" s="4" t="s">
        <v>125</v>
      </c>
      <c r="I589" s="4"/>
      <c r="J589" s="4"/>
      <c r="K589" s="4">
        <v>201</v>
      </c>
      <c r="L589" s="4">
        <v>1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72290.86</v>
      </c>
      <c r="X589" s="4">
        <v>1</v>
      </c>
      <c r="Y589" s="4">
        <v>72290.86</v>
      </c>
      <c r="Z589" s="4"/>
      <c r="AA589" s="4"/>
      <c r="AB589" s="4"/>
    </row>
    <row r="590" spans="1:245" x14ac:dyDescent="0.2">
      <c r="A590" s="4">
        <v>50</v>
      </c>
      <c r="B590" s="4">
        <v>0</v>
      </c>
      <c r="C590" s="4">
        <v>0</v>
      </c>
      <c r="D590" s="4">
        <v>1</v>
      </c>
      <c r="E590" s="4">
        <v>202</v>
      </c>
      <c r="F590" s="4">
        <f>ROUND(Source!P587,O590)</f>
        <v>287.99</v>
      </c>
      <c r="G590" s="4" t="s">
        <v>126</v>
      </c>
      <c r="H590" s="4" t="s">
        <v>127</v>
      </c>
      <c r="I590" s="4"/>
      <c r="J590" s="4"/>
      <c r="K590" s="4">
        <v>202</v>
      </c>
      <c r="L590" s="4">
        <v>2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287.99</v>
      </c>
      <c r="X590" s="4">
        <v>1</v>
      </c>
      <c r="Y590" s="4">
        <v>287.99</v>
      </c>
      <c r="Z590" s="4"/>
      <c r="AA590" s="4"/>
      <c r="AB590" s="4"/>
    </row>
    <row r="591" spans="1:245" x14ac:dyDescent="0.2">
      <c r="A591" s="4">
        <v>50</v>
      </c>
      <c r="B591" s="4">
        <v>0</v>
      </c>
      <c r="C591" s="4">
        <v>0</v>
      </c>
      <c r="D591" s="4">
        <v>1</v>
      </c>
      <c r="E591" s="4">
        <v>222</v>
      </c>
      <c r="F591" s="4">
        <f>ROUND(Source!AO587,O591)</f>
        <v>0</v>
      </c>
      <c r="G591" s="4" t="s">
        <v>128</v>
      </c>
      <c r="H591" s="4" t="s">
        <v>129</v>
      </c>
      <c r="I591" s="4"/>
      <c r="J591" s="4"/>
      <c r="K591" s="4">
        <v>222</v>
      </c>
      <c r="L591" s="4">
        <v>3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45" x14ac:dyDescent="0.2">
      <c r="A592" s="4">
        <v>50</v>
      </c>
      <c r="B592" s="4">
        <v>0</v>
      </c>
      <c r="C592" s="4">
        <v>0</v>
      </c>
      <c r="D592" s="4">
        <v>1</v>
      </c>
      <c r="E592" s="4">
        <v>225</v>
      </c>
      <c r="F592" s="4">
        <f>ROUND(Source!AV587,O592)</f>
        <v>287.99</v>
      </c>
      <c r="G592" s="4" t="s">
        <v>130</v>
      </c>
      <c r="H592" s="4" t="s">
        <v>131</v>
      </c>
      <c r="I592" s="4"/>
      <c r="J592" s="4"/>
      <c r="K592" s="4">
        <v>225</v>
      </c>
      <c r="L592" s="4">
        <v>4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287.99</v>
      </c>
      <c r="X592" s="4">
        <v>1</v>
      </c>
      <c r="Y592" s="4">
        <v>287.99</v>
      </c>
      <c r="Z592" s="4"/>
      <c r="AA592" s="4"/>
      <c r="AB592" s="4"/>
    </row>
    <row r="593" spans="1:28" x14ac:dyDescent="0.2">
      <c r="A593" s="4">
        <v>50</v>
      </c>
      <c r="B593" s="4">
        <v>0</v>
      </c>
      <c r="C593" s="4">
        <v>0</v>
      </c>
      <c r="D593" s="4">
        <v>1</v>
      </c>
      <c r="E593" s="4">
        <v>226</v>
      </c>
      <c r="F593" s="4">
        <f>ROUND(Source!AW587,O593)</f>
        <v>287.99</v>
      </c>
      <c r="G593" s="4" t="s">
        <v>132</v>
      </c>
      <c r="H593" s="4" t="s">
        <v>133</v>
      </c>
      <c r="I593" s="4"/>
      <c r="J593" s="4"/>
      <c r="K593" s="4">
        <v>226</v>
      </c>
      <c r="L593" s="4">
        <v>5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287.99</v>
      </c>
      <c r="X593" s="4">
        <v>1</v>
      </c>
      <c r="Y593" s="4">
        <v>287.99</v>
      </c>
      <c r="Z593" s="4"/>
      <c r="AA593" s="4"/>
      <c r="AB593" s="4"/>
    </row>
    <row r="594" spans="1:28" x14ac:dyDescent="0.2">
      <c r="A594" s="4">
        <v>50</v>
      </c>
      <c r="B594" s="4">
        <v>0</v>
      </c>
      <c r="C594" s="4">
        <v>0</v>
      </c>
      <c r="D594" s="4">
        <v>1</v>
      </c>
      <c r="E594" s="4">
        <v>227</v>
      </c>
      <c r="F594" s="4">
        <f>ROUND(Source!AX587,O594)</f>
        <v>0</v>
      </c>
      <c r="G594" s="4" t="s">
        <v>134</v>
      </c>
      <c r="H594" s="4" t="s">
        <v>135</v>
      </c>
      <c r="I594" s="4"/>
      <c r="J594" s="4"/>
      <c r="K594" s="4">
        <v>227</v>
      </c>
      <c r="L594" s="4">
        <v>6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 x14ac:dyDescent="0.2">
      <c r="A595" s="4">
        <v>50</v>
      </c>
      <c r="B595" s="4">
        <v>0</v>
      </c>
      <c r="C595" s="4">
        <v>0</v>
      </c>
      <c r="D595" s="4">
        <v>1</v>
      </c>
      <c r="E595" s="4">
        <v>228</v>
      </c>
      <c r="F595" s="4">
        <f>ROUND(Source!AY587,O595)</f>
        <v>287.99</v>
      </c>
      <c r="G595" s="4" t="s">
        <v>136</v>
      </c>
      <c r="H595" s="4" t="s">
        <v>137</v>
      </c>
      <c r="I595" s="4"/>
      <c r="J595" s="4"/>
      <c r="K595" s="4">
        <v>228</v>
      </c>
      <c r="L595" s="4">
        <v>7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287.99</v>
      </c>
      <c r="X595" s="4">
        <v>1</v>
      </c>
      <c r="Y595" s="4">
        <v>287.99</v>
      </c>
      <c r="Z595" s="4"/>
      <c r="AA595" s="4"/>
      <c r="AB595" s="4"/>
    </row>
    <row r="596" spans="1:28" x14ac:dyDescent="0.2">
      <c r="A596" s="4">
        <v>50</v>
      </c>
      <c r="B596" s="4">
        <v>0</v>
      </c>
      <c r="C596" s="4">
        <v>0</v>
      </c>
      <c r="D596" s="4">
        <v>1</v>
      </c>
      <c r="E596" s="4">
        <v>216</v>
      </c>
      <c r="F596" s="4">
        <f>ROUND(Source!AP587,O596)</f>
        <v>0</v>
      </c>
      <c r="G596" s="4" t="s">
        <v>138</v>
      </c>
      <c r="H596" s="4" t="s">
        <v>139</v>
      </c>
      <c r="I596" s="4"/>
      <c r="J596" s="4"/>
      <c r="K596" s="4">
        <v>216</v>
      </c>
      <c r="L596" s="4">
        <v>8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 x14ac:dyDescent="0.2">
      <c r="A597" s="4">
        <v>50</v>
      </c>
      <c r="B597" s="4">
        <v>0</v>
      </c>
      <c r="C597" s="4">
        <v>0</v>
      </c>
      <c r="D597" s="4">
        <v>1</v>
      </c>
      <c r="E597" s="4">
        <v>223</v>
      </c>
      <c r="F597" s="4">
        <f>ROUND(Source!AQ587,O597)</f>
        <v>0</v>
      </c>
      <c r="G597" s="4" t="s">
        <v>140</v>
      </c>
      <c r="H597" s="4" t="s">
        <v>141</v>
      </c>
      <c r="I597" s="4"/>
      <c r="J597" s="4"/>
      <c r="K597" s="4">
        <v>223</v>
      </c>
      <c r="L597" s="4">
        <v>9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 x14ac:dyDescent="0.2">
      <c r="A598" s="4">
        <v>50</v>
      </c>
      <c r="B598" s="4">
        <v>0</v>
      </c>
      <c r="C598" s="4">
        <v>0</v>
      </c>
      <c r="D598" s="4">
        <v>1</v>
      </c>
      <c r="E598" s="4">
        <v>229</v>
      </c>
      <c r="F598" s="4">
        <f>ROUND(Source!AZ587,O598)</f>
        <v>0</v>
      </c>
      <c r="G598" s="4" t="s">
        <v>142</v>
      </c>
      <c r="H598" s="4" t="s">
        <v>143</v>
      </c>
      <c r="I598" s="4"/>
      <c r="J598" s="4"/>
      <c r="K598" s="4">
        <v>229</v>
      </c>
      <c r="L598" s="4">
        <v>10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 x14ac:dyDescent="0.2">
      <c r="A599" s="4">
        <v>50</v>
      </c>
      <c r="B599" s="4">
        <v>0</v>
      </c>
      <c r="C599" s="4">
        <v>0</v>
      </c>
      <c r="D599" s="4">
        <v>1</v>
      </c>
      <c r="E599" s="4">
        <v>203</v>
      </c>
      <c r="F599" s="4">
        <f>ROUND(Source!Q587,O599)</f>
        <v>86.77</v>
      </c>
      <c r="G599" s="4" t="s">
        <v>144</v>
      </c>
      <c r="H599" s="4" t="s">
        <v>145</v>
      </c>
      <c r="I599" s="4"/>
      <c r="J599" s="4"/>
      <c r="K599" s="4">
        <v>203</v>
      </c>
      <c r="L599" s="4">
        <v>11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86.77</v>
      </c>
      <c r="X599" s="4">
        <v>1</v>
      </c>
      <c r="Y599" s="4">
        <v>86.77</v>
      </c>
      <c r="Z599" s="4"/>
      <c r="AA599" s="4"/>
      <c r="AB599" s="4"/>
    </row>
    <row r="600" spans="1:28" x14ac:dyDescent="0.2">
      <c r="A600" s="4">
        <v>50</v>
      </c>
      <c r="B600" s="4">
        <v>0</v>
      </c>
      <c r="C600" s="4">
        <v>0</v>
      </c>
      <c r="D600" s="4">
        <v>1</v>
      </c>
      <c r="E600" s="4">
        <v>231</v>
      </c>
      <c r="F600" s="4">
        <f>ROUND(Source!BB587,O600)</f>
        <v>0</v>
      </c>
      <c r="G600" s="4" t="s">
        <v>146</v>
      </c>
      <c r="H600" s="4" t="s">
        <v>147</v>
      </c>
      <c r="I600" s="4"/>
      <c r="J600" s="4"/>
      <c r="K600" s="4">
        <v>231</v>
      </c>
      <c r="L600" s="4">
        <v>12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 x14ac:dyDescent="0.2">
      <c r="A601" s="4">
        <v>50</v>
      </c>
      <c r="B601" s="4">
        <v>0</v>
      </c>
      <c r="C601" s="4">
        <v>0</v>
      </c>
      <c r="D601" s="4">
        <v>1</v>
      </c>
      <c r="E601" s="4">
        <v>204</v>
      </c>
      <c r="F601" s="4">
        <f>ROUND(Source!R587,O601)</f>
        <v>0.39</v>
      </c>
      <c r="G601" s="4" t="s">
        <v>148</v>
      </c>
      <c r="H601" s="4" t="s">
        <v>149</v>
      </c>
      <c r="I601" s="4"/>
      <c r="J601" s="4"/>
      <c r="K601" s="4">
        <v>204</v>
      </c>
      <c r="L601" s="4">
        <v>13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0.39</v>
      </c>
      <c r="X601" s="4">
        <v>1</v>
      </c>
      <c r="Y601" s="4">
        <v>0.39</v>
      </c>
      <c r="Z601" s="4"/>
      <c r="AA601" s="4"/>
      <c r="AB601" s="4"/>
    </row>
    <row r="602" spans="1:28" x14ac:dyDescent="0.2">
      <c r="A602" s="4">
        <v>50</v>
      </c>
      <c r="B602" s="4">
        <v>0</v>
      </c>
      <c r="C602" s="4">
        <v>0</v>
      </c>
      <c r="D602" s="4">
        <v>1</v>
      </c>
      <c r="E602" s="4">
        <v>205</v>
      </c>
      <c r="F602" s="4">
        <f>ROUND(Source!S587,O602)</f>
        <v>71916.100000000006</v>
      </c>
      <c r="G602" s="4" t="s">
        <v>150</v>
      </c>
      <c r="H602" s="4" t="s">
        <v>151</v>
      </c>
      <c r="I602" s="4"/>
      <c r="J602" s="4"/>
      <c r="K602" s="4">
        <v>205</v>
      </c>
      <c r="L602" s="4">
        <v>14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71916.100000000006</v>
      </c>
      <c r="X602" s="4">
        <v>1</v>
      </c>
      <c r="Y602" s="4">
        <v>71916.100000000006</v>
      </c>
      <c r="Z602" s="4"/>
      <c r="AA602" s="4"/>
      <c r="AB602" s="4"/>
    </row>
    <row r="603" spans="1:28" x14ac:dyDescent="0.2">
      <c r="A603" s="4">
        <v>50</v>
      </c>
      <c r="B603" s="4">
        <v>0</v>
      </c>
      <c r="C603" s="4">
        <v>0</v>
      </c>
      <c r="D603" s="4">
        <v>1</v>
      </c>
      <c r="E603" s="4">
        <v>232</v>
      </c>
      <c r="F603" s="4">
        <f>ROUND(Source!BC587,O603)</f>
        <v>0</v>
      </c>
      <c r="G603" s="4" t="s">
        <v>152</v>
      </c>
      <c r="H603" s="4" t="s">
        <v>153</v>
      </c>
      <c r="I603" s="4"/>
      <c r="J603" s="4"/>
      <c r="K603" s="4">
        <v>232</v>
      </c>
      <c r="L603" s="4">
        <v>15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 x14ac:dyDescent="0.2">
      <c r="A604" s="4">
        <v>50</v>
      </c>
      <c r="B604" s="4">
        <v>0</v>
      </c>
      <c r="C604" s="4">
        <v>0</v>
      </c>
      <c r="D604" s="4">
        <v>1</v>
      </c>
      <c r="E604" s="4">
        <v>214</v>
      </c>
      <c r="F604" s="4">
        <f>ROUND(Source!AS587,O604)</f>
        <v>0</v>
      </c>
      <c r="G604" s="4" t="s">
        <v>154</v>
      </c>
      <c r="H604" s="4" t="s">
        <v>155</v>
      </c>
      <c r="I604" s="4"/>
      <c r="J604" s="4"/>
      <c r="K604" s="4">
        <v>214</v>
      </c>
      <c r="L604" s="4">
        <v>16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 x14ac:dyDescent="0.2">
      <c r="A605" s="4">
        <v>50</v>
      </c>
      <c r="B605" s="4">
        <v>0</v>
      </c>
      <c r="C605" s="4">
        <v>0</v>
      </c>
      <c r="D605" s="4">
        <v>1</v>
      </c>
      <c r="E605" s="4">
        <v>215</v>
      </c>
      <c r="F605" s="4">
        <f>ROUND(Source!AT587,O605)</f>
        <v>0</v>
      </c>
      <c r="G605" s="4" t="s">
        <v>156</v>
      </c>
      <c r="H605" s="4" t="s">
        <v>157</v>
      </c>
      <c r="I605" s="4"/>
      <c r="J605" s="4"/>
      <c r="K605" s="4">
        <v>215</v>
      </c>
      <c r="L605" s="4">
        <v>17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 x14ac:dyDescent="0.2">
      <c r="A606" s="4">
        <v>50</v>
      </c>
      <c r="B606" s="4">
        <v>0</v>
      </c>
      <c r="C606" s="4">
        <v>0</v>
      </c>
      <c r="D606" s="4">
        <v>1</v>
      </c>
      <c r="E606" s="4">
        <v>217</v>
      </c>
      <c r="F606" s="4">
        <f>ROUND(Source!AU587,O606)</f>
        <v>129824.16</v>
      </c>
      <c r="G606" s="4" t="s">
        <v>158</v>
      </c>
      <c r="H606" s="4" t="s">
        <v>159</v>
      </c>
      <c r="I606" s="4"/>
      <c r="J606" s="4"/>
      <c r="K606" s="4">
        <v>217</v>
      </c>
      <c r="L606" s="4">
        <v>18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129824.16</v>
      </c>
      <c r="X606" s="4">
        <v>1</v>
      </c>
      <c r="Y606" s="4">
        <v>129824.16</v>
      </c>
      <c r="Z606" s="4"/>
      <c r="AA606" s="4"/>
      <c r="AB606" s="4"/>
    </row>
    <row r="607" spans="1:28" x14ac:dyDescent="0.2">
      <c r="A607" s="4">
        <v>50</v>
      </c>
      <c r="B607" s="4">
        <v>0</v>
      </c>
      <c r="C607" s="4">
        <v>0</v>
      </c>
      <c r="D607" s="4">
        <v>1</v>
      </c>
      <c r="E607" s="4">
        <v>230</v>
      </c>
      <c r="F607" s="4">
        <f>ROUND(Source!BA587,O607)</f>
        <v>0</v>
      </c>
      <c r="G607" s="4" t="s">
        <v>160</v>
      </c>
      <c r="H607" s="4" t="s">
        <v>161</v>
      </c>
      <c r="I607" s="4"/>
      <c r="J607" s="4"/>
      <c r="K607" s="4">
        <v>230</v>
      </c>
      <c r="L607" s="4">
        <v>19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 x14ac:dyDescent="0.2">
      <c r="A608" s="4">
        <v>50</v>
      </c>
      <c r="B608" s="4">
        <v>0</v>
      </c>
      <c r="C608" s="4">
        <v>0</v>
      </c>
      <c r="D608" s="4">
        <v>1</v>
      </c>
      <c r="E608" s="4">
        <v>206</v>
      </c>
      <c r="F608" s="4">
        <f>ROUND(Source!T587,O608)</f>
        <v>0</v>
      </c>
      <c r="G608" s="4" t="s">
        <v>162</v>
      </c>
      <c r="H608" s="4" t="s">
        <v>163</v>
      </c>
      <c r="I608" s="4"/>
      <c r="J608" s="4"/>
      <c r="K608" s="4">
        <v>206</v>
      </c>
      <c r="L608" s="4">
        <v>20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06" x14ac:dyDescent="0.2">
      <c r="A609" s="4">
        <v>50</v>
      </c>
      <c r="B609" s="4">
        <v>0</v>
      </c>
      <c r="C609" s="4">
        <v>0</v>
      </c>
      <c r="D609" s="4">
        <v>1</v>
      </c>
      <c r="E609" s="4">
        <v>207</v>
      </c>
      <c r="F609" s="4">
        <f>Source!U587</f>
        <v>126.16000000000001</v>
      </c>
      <c r="G609" s="4" t="s">
        <v>164</v>
      </c>
      <c r="H609" s="4" t="s">
        <v>165</v>
      </c>
      <c r="I609" s="4"/>
      <c r="J609" s="4"/>
      <c r="K609" s="4">
        <v>207</v>
      </c>
      <c r="L609" s="4">
        <v>21</v>
      </c>
      <c r="M609" s="4">
        <v>3</v>
      </c>
      <c r="N609" s="4" t="s">
        <v>3</v>
      </c>
      <c r="O609" s="4">
        <v>-1</v>
      </c>
      <c r="P609" s="4"/>
      <c r="Q609" s="4"/>
      <c r="R609" s="4"/>
      <c r="S609" s="4"/>
      <c r="T609" s="4"/>
      <c r="U609" s="4"/>
      <c r="V609" s="4"/>
      <c r="W609" s="4">
        <v>126.16000000000001</v>
      </c>
      <c r="X609" s="4">
        <v>1</v>
      </c>
      <c r="Y609" s="4">
        <v>126.16000000000001</v>
      </c>
      <c r="Z609" s="4"/>
      <c r="AA609" s="4"/>
      <c r="AB609" s="4"/>
    </row>
    <row r="610" spans="1:206" x14ac:dyDescent="0.2">
      <c r="A610" s="4">
        <v>50</v>
      </c>
      <c r="B610" s="4">
        <v>0</v>
      </c>
      <c r="C610" s="4">
        <v>0</v>
      </c>
      <c r="D610" s="4">
        <v>1</v>
      </c>
      <c r="E610" s="4">
        <v>208</v>
      </c>
      <c r="F610" s="4">
        <f>Source!V587</f>
        <v>0</v>
      </c>
      <c r="G610" s="4" t="s">
        <v>166</v>
      </c>
      <c r="H610" s="4" t="s">
        <v>167</v>
      </c>
      <c r="I610" s="4"/>
      <c r="J610" s="4"/>
      <c r="K610" s="4">
        <v>208</v>
      </c>
      <c r="L610" s="4">
        <v>22</v>
      </c>
      <c r="M610" s="4">
        <v>3</v>
      </c>
      <c r="N610" s="4" t="s">
        <v>3</v>
      </c>
      <c r="O610" s="4">
        <v>-1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06" x14ac:dyDescent="0.2">
      <c r="A611" s="4">
        <v>50</v>
      </c>
      <c r="B611" s="4">
        <v>0</v>
      </c>
      <c r="C611" s="4">
        <v>0</v>
      </c>
      <c r="D611" s="4">
        <v>1</v>
      </c>
      <c r="E611" s="4">
        <v>209</v>
      </c>
      <c r="F611" s="4">
        <f>ROUND(Source!W587,O611)</f>
        <v>0</v>
      </c>
      <c r="G611" s="4" t="s">
        <v>168</v>
      </c>
      <c r="H611" s="4" t="s">
        <v>169</v>
      </c>
      <c r="I611" s="4"/>
      <c r="J611" s="4"/>
      <c r="K611" s="4">
        <v>209</v>
      </c>
      <c r="L611" s="4">
        <v>23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06" x14ac:dyDescent="0.2">
      <c r="A612" s="4">
        <v>50</v>
      </c>
      <c r="B612" s="4">
        <v>0</v>
      </c>
      <c r="C612" s="4">
        <v>0</v>
      </c>
      <c r="D612" s="4">
        <v>1</v>
      </c>
      <c r="E612" s="4">
        <v>233</v>
      </c>
      <c r="F612" s="4">
        <f>ROUND(Source!BD587,O612)</f>
        <v>0</v>
      </c>
      <c r="G612" s="4" t="s">
        <v>170</v>
      </c>
      <c r="H612" s="4" t="s">
        <v>171</v>
      </c>
      <c r="I612" s="4"/>
      <c r="J612" s="4"/>
      <c r="K612" s="4">
        <v>233</v>
      </c>
      <c r="L612" s="4">
        <v>24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06" x14ac:dyDescent="0.2">
      <c r="A613" s="4">
        <v>50</v>
      </c>
      <c r="B613" s="4">
        <v>0</v>
      </c>
      <c r="C613" s="4">
        <v>0</v>
      </c>
      <c r="D613" s="4">
        <v>1</v>
      </c>
      <c r="E613" s="4">
        <v>210</v>
      </c>
      <c r="F613" s="4">
        <f>ROUND(Source!X587,O613)</f>
        <v>50341.27</v>
      </c>
      <c r="G613" s="4" t="s">
        <v>172</v>
      </c>
      <c r="H613" s="4" t="s">
        <v>173</v>
      </c>
      <c r="I613" s="4"/>
      <c r="J613" s="4"/>
      <c r="K613" s="4">
        <v>210</v>
      </c>
      <c r="L613" s="4">
        <v>25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50341.27</v>
      </c>
      <c r="X613" s="4">
        <v>1</v>
      </c>
      <c r="Y613" s="4">
        <v>50341.27</v>
      </c>
      <c r="Z613" s="4"/>
      <c r="AA613" s="4"/>
      <c r="AB613" s="4"/>
    </row>
    <row r="614" spans="1:206" x14ac:dyDescent="0.2">
      <c r="A614" s="4">
        <v>50</v>
      </c>
      <c r="B614" s="4">
        <v>0</v>
      </c>
      <c r="C614" s="4">
        <v>0</v>
      </c>
      <c r="D614" s="4">
        <v>1</v>
      </c>
      <c r="E614" s="4">
        <v>211</v>
      </c>
      <c r="F614" s="4">
        <f>ROUND(Source!Y587,O614)</f>
        <v>7191.62</v>
      </c>
      <c r="G614" s="4" t="s">
        <v>174</v>
      </c>
      <c r="H614" s="4" t="s">
        <v>175</v>
      </c>
      <c r="I614" s="4"/>
      <c r="J614" s="4"/>
      <c r="K614" s="4">
        <v>211</v>
      </c>
      <c r="L614" s="4">
        <v>26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7191.62</v>
      </c>
      <c r="X614" s="4">
        <v>1</v>
      </c>
      <c r="Y614" s="4">
        <v>7191.62</v>
      </c>
      <c r="Z614" s="4"/>
      <c r="AA614" s="4"/>
      <c r="AB614" s="4"/>
    </row>
    <row r="615" spans="1:206" x14ac:dyDescent="0.2">
      <c r="A615" s="4">
        <v>50</v>
      </c>
      <c r="B615" s="4">
        <v>0</v>
      </c>
      <c r="C615" s="4">
        <v>0</v>
      </c>
      <c r="D615" s="4">
        <v>1</v>
      </c>
      <c r="E615" s="4">
        <v>224</v>
      </c>
      <c r="F615" s="4">
        <f>ROUND(Source!AR587,O615)</f>
        <v>129824.16</v>
      </c>
      <c r="G615" s="4" t="s">
        <v>176</v>
      </c>
      <c r="H615" s="4" t="s">
        <v>177</v>
      </c>
      <c r="I615" s="4"/>
      <c r="J615" s="4"/>
      <c r="K615" s="4">
        <v>224</v>
      </c>
      <c r="L615" s="4">
        <v>27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129824.16</v>
      </c>
      <c r="X615" s="4">
        <v>1</v>
      </c>
      <c r="Y615" s="4">
        <v>129824.16</v>
      </c>
      <c r="Z615" s="4"/>
      <c r="AA615" s="4"/>
      <c r="AB615" s="4"/>
    </row>
    <row r="617" spans="1:206" x14ac:dyDescent="0.2">
      <c r="A617" s="2">
        <v>51</v>
      </c>
      <c r="B617" s="2">
        <f>B474</f>
        <v>1</v>
      </c>
      <c r="C617" s="2">
        <f>A474</f>
        <v>4</v>
      </c>
      <c r="D617" s="2">
        <f>ROW(A474)</f>
        <v>474</v>
      </c>
      <c r="E617" s="2"/>
      <c r="F617" s="2" t="str">
        <f>IF(F474&lt;&gt;"",F474,"")</f>
        <v>Новый раздел</v>
      </c>
      <c r="G617" s="2" t="str">
        <f>IF(G474&lt;&gt;"",G474,"")</f>
        <v>Вентиляция</v>
      </c>
      <c r="H617" s="2">
        <v>0</v>
      </c>
      <c r="I617" s="2"/>
      <c r="J617" s="2"/>
      <c r="K617" s="2"/>
      <c r="L617" s="2"/>
      <c r="M617" s="2"/>
      <c r="N617" s="2"/>
      <c r="O617" s="2">
        <f t="shared" ref="O617:T617" si="435">ROUND(O502+O539+O587+AB617,2)</f>
        <v>127901.67</v>
      </c>
      <c r="P617" s="2">
        <f t="shared" si="435"/>
        <v>400.84</v>
      </c>
      <c r="Q617" s="2">
        <f t="shared" si="435"/>
        <v>131.72999999999999</v>
      </c>
      <c r="R617" s="2">
        <f t="shared" si="435"/>
        <v>0.71</v>
      </c>
      <c r="S617" s="2">
        <f t="shared" si="435"/>
        <v>127369.1</v>
      </c>
      <c r="T617" s="2">
        <f t="shared" si="435"/>
        <v>0</v>
      </c>
      <c r="U617" s="2">
        <f>U502+U539+U587+AH617</f>
        <v>223.44</v>
      </c>
      <c r="V617" s="2">
        <f>V502+V539+V587+AI617</f>
        <v>0</v>
      </c>
      <c r="W617" s="2">
        <f>ROUND(W502+W539+W587+AJ617,2)</f>
        <v>0</v>
      </c>
      <c r="X617" s="2">
        <f>ROUND(X502+X539+X587+AK617,2)</f>
        <v>89158.37</v>
      </c>
      <c r="Y617" s="2">
        <f>ROUND(Y502+Y539+Y587+AL617,2)</f>
        <v>12736.92</v>
      </c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>
        <f t="shared" ref="AO617:BD617" si="436">ROUND(AO502+AO539+AO587+BX617,2)</f>
        <v>0</v>
      </c>
      <c r="AP617" s="2">
        <f t="shared" si="436"/>
        <v>0</v>
      </c>
      <c r="AQ617" s="2">
        <f t="shared" si="436"/>
        <v>0</v>
      </c>
      <c r="AR617" s="2">
        <f t="shared" si="436"/>
        <v>229797.71</v>
      </c>
      <c r="AS617" s="2">
        <f t="shared" si="436"/>
        <v>0</v>
      </c>
      <c r="AT617" s="2">
        <f t="shared" si="436"/>
        <v>0</v>
      </c>
      <c r="AU617" s="2">
        <f t="shared" si="436"/>
        <v>229797.71</v>
      </c>
      <c r="AV617" s="2">
        <f t="shared" si="436"/>
        <v>400.84</v>
      </c>
      <c r="AW617" s="2">
        <f t="shared" si="436"/>
        <v>400.84</v>
      </c>
      <c r="AX617" s="2">
        <f t="shared" si="436"/>
        <v>0</v>
      </c>
      <c r="AY617" s="2">
        <f t="shared" si="436"/>
        <v>400.84</v>
      </c>
      <c r="AZ617" s="2">
        <f t="shared" si="436"/>
        <v>0</v>
      </c>
      <c r="BA617" s="2">
        <f t="shared" si="436"/>
        <v>0</v>
      </c>
      <c r="BB617" s="2">
        <f t="shared" si="436"/>
        <v>0</v>
      </c>
      <c r="BC617" s="2">
        <f t="shared" si="436"/>
        <v>0</v>
      </c>
      <c r="BD617" s="2">
        <f t="shared" si="436"/>
        <v>0</v>
      </c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>
        <v>0</v>
      </c>
    </row>
    <row r="619" spans="1:206" x14ac:dyDescent="0.2">
      <c r="A619" s="4">
        <v>50</v>
      </c>
      <c r="B619" s="4">
        <v>0</v>
      </c>
      <c r="C619" s="4">
        <v>0</v>
      </c>
      <c r="D619" s="4">
        <v>1</v>
      </c>
      <c r="E619" s="4">
        <v>201</v>
      </c>
      <c r="F619" s="4">
        <f>ROUND(Source!O617,O619)</f>
        <v>127901.67</v>
      </c>
      <c r="G619" s="4" t="s">
        <v>124</v>
      </c>
      <c r="H619" s="4" t="s">
        <v>125</v>
      </c>
      <c r="I619" s="4"/>
      <c r="J619" s="4"/>
      <c r="K619" s="4">
        <v>201</v>
      </c>
      <c r="L619" s="4">
        <v>1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127901.67</v>
      </c>
      <c r="X619" s="4">
        <v>1</v>
      </c>
      <c r="Y619" s="4">
        <v>127901.67</v>
      </c>
      <c r="Z619" s="4"/>
      <c r="AA619" s="4"/>
      <c r="AB619" s="4"/>
    </row>
    <row r="620" spans="1:206" x14ac:dyDescent="0.2">
      <c r="A620" s="4">
        <v>50</v>
      </c>
      <c r="B620" s="4">
        <v>0</v>
      </c>
      <c r="C620" s="4">
        <v>0</v>
      </c>
      <c r="D620" s="4">
        <v>1</v>
      </c>
      <c r="E620" s="4">
        <v>202</v>
      </c>
      <c r="F620" s="4">
        <f>ROUND(Source!P617,O620)</f>
        <v>400.84</v>
      </c>
      <c r="G620" s="4" t="s">
        <v>126</v>
      </c>
      <c r="H620" s="4" t="s">
        <v>127</v>
      </c>
      <c r="I620" s="4"/>
      <c r="J620" s="4"/>
      <c r="K620" s="4">
        <v>202</v>
      </c>
      <c r="L620" s="4">
        <v>2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400.84</v>
      </c>
      <c r="X620" s="4">
        <v>1</v>
      </c>
      <c r="Y620" s="4">
        <v>400.84</v>
      </c>
      <c r="Z620" s="4"/>
      <c r="AA620" s="4"/>
      <c r="AB620" s="4"/>
    </row>
    <row r="621" spans="1:206" x14ac:dyDescent="0.2">
      <c r="A621" s="4">
        <v>50</v>
      </c>
      <c r="B621" s="4">
        <v>0</v>
      </c>
      <c r="C621" s="4">
        <v>0</v>
      </c>
      <c r="D621" s="4">
        <v>1</v>
      </c>
      <c r="E621" s="4">
        <v>222</v>
      </c>
      <c r="F621" s="4">
        <f>ROUND(Source!AO617,O621)</f>
        <v>0</v>
      </c>
      <c r="G621" s="4" t="s">
        <v>128</v>
      </c>
      <c r="H621" s="4" t="s">
        <v>129</v>
      </c>
      <c r="I621" s="4"/>
      <c r="J621" s="4"/>
      <c r="K621" s="4">
        <v>222</v>
      </c>
      <c r="L621" s="4">
        <v>3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06" x14ac:dyDescent="0.2">
      <c r="A622" s="4">
        <v>50</v>
      </c>
      <c r="B622" s="4">
        <v>0</v>
      </c>
      <c r="C622" s="4">
        <v>0</v>
      </c>
      <c r="D622" s="4">
        <v>1</v>
      </c>
      <c r="E622" s="4">
        <v>225</v>
      </c>
      <c r="F622" s="4">
        <f>ROUND(Source!AV617,O622)</f>
        <v>400.84</v>
      </c>
      <c r="G622" s="4" t="s">
        <v>130</v>
      </c>
      <c r="H622" s="4" t="s">
        <v>131</v>
      </c>
      <c r="I622" s="4"/>
      <c r="J622" s="4"/>
      <c r="K622" s="4">
        <v>225</v>
      </c>
      <c r="L622" s="4">
        <v>4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400.84</v>
      </c>
      <c r="X622" s="4">
        <v>1</v>
      </c>
      <c r="Y622" s="4">
        <v>400.84</v>
      </c>
      <c r="Z622" s="4"/>
      <c r="AA622" s="4"/>
      <c r="AB622" s="4"/>
    </row>
    <row r="623" spans="1:206" x14ac:dyDescent="0.2">
      <c r="A623" s="4">
        <v>50</v>
      </c>
      <c r="B623" s="4">
        <v>0</v>
      </c>
      <c r="C623" s="4">
        <v>0</v>
      </c>
      <c r="D623" s="4">
        <v>1</v>
      </c>
      <c r="E623" s="4">
        <v>226</v>
      </c>
      <c r="F623" s="4">
        <f>ROUND(Source!AW617,O623)</f>
        <v>400.84</v>
      </c>
      <c r="G623" s="4" t="s">
        <v>132</v>
      </c>
      <c r="H623" s="4" t="s">
        <v>133</v>
      </c>
      <c r="I623" s="4"/>
      <c r="J623" s="4"/>
      <c r="K623" s="4">
        <v>226</v>
      </c>
      <c r="L623" s="4">
        <v>5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400.84</v>
      </c>
      <c r="X623" s="4">
        <v>1</v>
      </c>
      <c r="Y623" s="4">
        <v>400.84</v>
      </c>
      <c r="Z623" s="4"/>
      <c r="AA623" s="4"/>
      <c r="AB623" s="4"/>
    </row>
    <row r="624" spans="1:206" x14ac:dyDescent="0.2">
      <c r="A624" s="4">
        <v>50</v>
      </c>
      <c r="B624" s="4">
        <v>0</v>
      </c>
      <c r="C624" s="4">
        <v>0</v>
      </c>
      <c r="D624" s="4">
        <v>1</v>
      </c>
      <c r="E624" s="4">
        <v>227</v>
      </c>
      <c r="F624" s="4">
        <f>ROUND(Source!AX617,O624)</f>
        <v>0</v>
      </c>
      <c r="G624" s="4" t="s">
        <v>134</v>
      </c>
      <c r="H624" s="4" t="s">
        <v>135</v>
      </c>
      <c r="I624" s="4"/>
      <c r="J624" s="4"/>
      <c r="K624" s="4">
        <v>227</v>
      </c>
      <c r="L624" s="4">
        <v>6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228</v>
      </c>
      <c r="F625" s="4">
        <f>ROUND(Source!AY617,O625)</f>
        <v>400.84</v>
      </c>
      <c r="G625" s="4" t="s">
        <v>136</v>
      </c>
      <c r="H625" s="4" t="s">
        <v>137</v>
      </c>
      <c r="I625" s="4"/>
      <c r="J625" s="4"/>
      <c r="K625" s="4">
        <v>228</v>
      </c>
      <c r="L625" s="4">
        <v>7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400.84</v>
      </c>
      <c r="X625" s="4">
        <v>1</v>
      </c>
      <c r="Y625" s="4">
        <v>400.84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216</v>
      </c>
      <c r="F626" s="4">
        <f>ROUND(Source!AP617,O626)</f>
        <v>0</v>
      </c>
      <c r="G626" s="4" t="s">
        <v>138</v>
      </c>
      <c r="H626" s="4" t="s">
        <v>139</v>
      </c>
      <c r="I626" s="4"/>
      <c r="J626" s="4"/>
      <c r="K626" s="4">
        <v>216</v>
      </c>
      <c r="L626" s="4">
        <v>8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223</v>
      </c>
      <c r="F627" s="4">
        <f>ROUND(Source!AQ617,O627)</f>
        <v>0</v>
      </c>
      <c r="G627" s="4" t="s">
        <v>140</v>
      </c>
      <c r="H627" s="4" t="s">
        <v>141</v>
      </c>
      <c r="I627" s="4"/>
      <c r="J627" s="4"/>
      <c r="K627" s="4">
        <v>223</v>
      </c>
      <c r="L627" s="4">
        <v>9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229</v>
      </c>
      <c r="F628" s="4">
        <f>ROUND(Source!AZ617,O628)</f>
        <v>0</v>
      </c>
      <c r="G628" s="4" t="s">
        <v>142</v>
      </c>
      <c r="H628" s="4" t="s">
        <v>143</v>
      </c>
      <c r="I628" s="4"/>
      <c r="J628" s="4"/>
      <c r="K628" s="4">
        <v>229</v>
      </c>
      <c r="L628" s="4">
        <v>10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203</v>
      </c>
      <c r="F629" s="4">
        <f>ROUND(Source!Q617,O629)</f>
        <v>131.72999999999999</v>
      </c>
      <c r="G629" s="4" t="s">
        <v>144</v>
      </c>
      <c r="H629" s="4" t="s">
        <v>145</v>
      </c>
      <c r="I629" s="4"/>
      <c r="J629" s="4"/>
      <c r="K629" s="4">
        <v>203</v>
      </c>
      <c r="L629" s="4">
        <v>11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131.72999999999999</v>
      </c>
      <c r="X629" s="4">
        <v>1</v>
      </c>
      <c r="Y629" s="4">
        <v>131.72999999999999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231</v>
      </c>
      <c r="F630" s="4">
        <f>ROUND(Source!BB617,O630)</f>
        <v>0</v>
      </c>
      <c r="G630" s="4" t="s">
        <v>146</v>
      </c>
      <c r="H630" s="4" t="s">
        <v>147</v>
      </c>
      <c r="I630" s="4"/>
      <c r="J630" s="4"/>
      <c r="K630" s="4">
        <v>231</v>
      </c>
      <c r="L630" s="4">
        <v>12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204</v>
      </c>
      <c r="F631" s="4">
        <f>ROUND(Source!R617,O631)</f>
        <v>0.71</v>
      </c>
      <c r="G631" s="4" t="s">
        <v>148</v>
      </c>
      <c r="H631" s="4" t="s">
        <v>149</v>
      </c>
      <c r="I631" s="4"/>
      <c r="J631" s="4"/>
      <c r="K631" s="4">
        <v>204</v>
      </c>
      <c r="L631" s="4">
        <v>13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0.71</v>
      </c>
      <c r="X631" s="4">
        <v>1</v>
      </c>
      <c r="Y631" s="4">
        <v>0.71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205</v>
      </c>
      <c r="F632" s="4">
        <f>ROUND(Source!S617,O632)</f>
        <v>127369.1</v>
      </c>
      <c r="G632" s="4" t="s">
        <v>150</v>
      </c>
      <c r="H632" s="4" t="s">
        <v>151</v>
      </c>
      <c r="I632" s="4"/>
      <c r="J632" s="4"/>
      <c r="K632" s="4">
        <v>205</v>
      </c>
      <c r="L632" s="4">
        <v>14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127369.1</v>
      </c>
      <c r="X632" s="4">
        <v>1</v>
      </c>
      <c r="Y632" s="4">
        <v>127369.1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232</v>
      </c>
      <c r="F633" s="4">
        <f>ROUND(Source!BC617,O633)</f>
        <v>0</v>
      </c>
      <c r="G633" s="4" t="s">
        <v>152</v>
      </c>
      <c r="H633" s="4" t="s">
        <v>153</v>
      </c>
      <c r="I633" s="4"/>
      <c r="J633" s="4"/>
      <c r="K633" s="4">
        <v>232</v>
      </c>
      <c r="L633" s="4">
        <v>15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0</v>
      </c>
      <c r="X633" s="4">
        <v>1</v>
      </c>
      <c r="Y633" s="4">
        <v>0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214</v>
      </c>
      <c r="F634" s="4">
        <f>ROUND(Source!AS617,O634)</f>
        <v>0</v>
      </c>
      <c r="G634" s="4" t="s">
        <v>154</v>
      </c>
      <c r="H634" s="4" t="s">
        <v>155</v>
      </c>
      <c r="I634" s="4"/>
      <c r="J634" s="4"/>
      <c r="K634" s="4">
        <v>214</v>
      </c>
      <c r="L634" s="4">
        <v>16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215</v>
      </c>
      <c r="F635" s="4">
        <f>ROUND(Source!AT617,O635)</f>
        <v>0</v>
      </c>
      <c r="G635" s="4" t="s">
        <v>156</v>
      </c>
      <c r="H635" s="4" t="s">
        <v>157</v>
      </c>
      <c r="I635" s="4"/>
      <c r="J635" s="4"/>
      <c r="K635" s="4">
        <v>215</v>
      </c>
      <c r="L635" s="4">
        <v>17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0</v>
      </c>
      <c r="X635" s="4">
        <v>1</v>
      </c>
      <c r="Y635" s="4">
        <v>0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217</v>
      </c>
      <c r="F636" s="4">
        <f>ROUND(Source!AU617,O636)</f>
        <v>229797.71</v>
      </c>
      <c r="G636" s="4" t="s">
        <v>158</v>
      </c>
      <c r="H636" s="4" t="s">
        <v>159</v>
      </c>
      <c r="I636" s="4"/>
      <c r="J636" s="4"/>
      <c r="K636" s="4">
        <v>217</v>
      </c>
      <c r="L636" s="4">
        <v>18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229797.71</v>
      </c>
      <c r="X636" s="4">
        <v>1</v>
      </c>
      <c r="Y636" s="4">
        <v>229797.71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230</v>
      </c>
      <c r="F637" s="4">
        <f>ROUND(Source!BA617,O637)</f>
        <v>0</v>
      </c>
      <c r="G637" s="4" t="s">
        <v>160</v>
      </c>
      <c r="H637" s="4" t="s">
        <v>161</v>
      </c>
      <c r="I637" s="4"/>
      <c r="J637" s="4"/>
      <c r="K637" s="4">
        <v>230</v>
      </c>
      <c r="L637" s="4">
        <v>19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206</v>
      </c>
      <c r="F638" s="4">
        <f>ROUND(Source!T617,O638)</f>
        <v>0</v>
      </c>
      <c r="G638" s="4" t="s">
        <v>162</v>
      </c>
      <c r="H638" s="4" t="s">
        <v>163</v>
      </c>
      <c r="I638" s="4"/>
      <c r="J638" s="4"/>
      <c r="K638" s="4">
        <v>206</v>
      </c>
      <c r="L638" s="4">
        <v>20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207</v>
      </c>
      <c r="F639" s="4">
        <f>Source!U617</f>
        <v>223.44</v>
      </c>
      <c r="G639" s="4" t="s">
        <v>164</v>
      </c>
      <c r="H639" s="4" t="s">
        <v>165</v>
      </c>
      <c r="I639" s="4"/>
      <c r="J639" s="4"/>
      <c r="K639" s="4">
        <v>207</v>
      </c>
      <c r="L639" s="4">
        <v>21</v>
      </c>
      <c r="M639" s="4">
        <v>3</v>
      </c>
      <c r="N639" s="4" t="s">
        <v>3</v>
      </c>
      <c r="O639" s="4">
        <v>-1</v>
      </c>
      <c r="P639" s="4"/>
      <c r="Q639" s="4"/>
      <c r="R639" s="4"/>
      <c r="S639" s="4"/>
      <c r="T639" s="4"/>
      <c r="U639" s="4"/>
      <c r="V639" s="4"/>
      <c r="W639" s="4">
        <v>223.44000000000003</v>
      </c>
      <c r="X639" s="4">
        <v>1</v>
      </c>
      <c r="Y639" s="4">
        <v>223.44000000000003</v>
      </c>
      <c r="Z639" s="4"/>
      <c r="AA639" s="4"/>
      <c r="AB639" s="4"/>
    </row>
    <row r="640" spans="1:28" x14ac:dyDescent="0.2">
      <c r="A640" s="4">
        <v>50</v>
      </c>
      <c r="B640" s="4">
        <v>0</v>
      </c>
      <c r="C640" s="4">
        <v>0</v>
      </c>
      <c r="D640" s="4">
        <v>1</v>
      </c>
      <c r="E640" s="4">
        <v>208</v>
      </c>
      <c r="F640" s="4">
        <f>Source!V617</f>
        <v>0</v>
      </c>
      <c r="G640" s="4" t="s">
        <v>166</v>
      </c>
      <c r="H640" s="4" t="s">
        <v>167</v>
      </c>
      <c r="I640" s="4"/>
      <c r="J640" s="4"/>
      <c r="K640" s="4">
        <v>208</v>
      </c>
      <c r="L640" s="4">
        <v>22</v>
      </c>
      <c r="M640" s="4">
        <v>3</v>
      </c>
      <c r="N640" s="4" t="s">
        <v>3</v>
      </c>
      <c r="O640" s="4">
        <v>-1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06" x14ac:dyDescent="0.2">
      <c r="A641" s="4">
        <v>50</v>
      </c>
      <c r="B641" s="4">
        <v>0</v>
      </c>
      <c r="C641" s="4">
        <v>0</v>
      </c>
      <c r="D641" s="4">
        <v>1</v>
      </c>
      <c r="E641" s="4">
        <v>209</v>
      </c>
      <c r="F641" s="4">
        <f>ROUND(Source!W617,O641)</f>
        <v>0</v>
      </c>
      <c r="G641" s="4" t="s">
        <v>168</v>
      </c>
      <c r="H641" s="4" t="s">
        <v>169</v>
      </c>
      <c r="I641" s="4"/>
      <c r="J641" s="4"/>
      <c r="K641" s="4">
        <v>209</v>
      </c>
      <c r="L641" s="4">
        <v>23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06" x14ac:dyDescent="0.2">
      <c r="A642" s="4">
        <v>50</v>
      </c>
      <c r="B642" s="4">
        <v>0</v>
      </c>
      <c r="C642" s="4">
        <v>0</v>
      </c>
      <c r="D642" s="4">
        <v>1</v>
      </c>
      <c r="E642" s="4">
        <v>233</v>
      </c>
      <c r="F642" s="4">
        <f>ROUND(Source!BD617,O642)</f>
        <v>0</v>
      </c>
      <c r="G642" s="4" t="s">
        <v>170</v>
      </c>
      <c r="H642" s="4" t="s">
        <v>171</v>
      </c>
      <c r="I642" s="4"/>
      <c r="J642" s="4"/>
      <c r="K642" s="4">
        <v>233</v>
      </c>
      <c r="L642" s="4">
        <v>24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06" x14ac:dyDescent="0.2">
      <c r="A643" s="4">
        <v>50</v>
      </c>
      <c r="B643" s="4">
        <v>0</v>
      </c>
      <c r="C643" s="4">
        <v>0</v>
      </c>
      <c r="D643" s="4">
        <v>1</v>
      </c>
      <c r="E643" s="4">
        <v>210</v>
      </c>
      <c r="F643" s="4">
        <f>ROUND(Source!X617,O643)</f>
        <v>89158.37</v>
      </c>
      <c r="G643" s="4" t="s">
        <v>172</v>
      </c>
      <c r="H643" s="4" t="s">
        <v>173</v>
      </c>
      <c r="I643" s="4"/>
      <c r="J643" s="4"/>
      <c r="K643" s="4">
        <v>210</v>
      </c>
      <c r="L643" s="4">
        <v>25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89158.37</v>
      </c>
      <c r="X643" s="4">
        <v>1</v>
      </c>
      <c r="Y643" s="4">
        <v>89158.37</v>
      </c>
      <c r="Z643" s="4"/>
      <c r="AA643" s="4"/>
      <c r="AB643" s="4"/>
    </row>
    <row r="644" spans="1:206" x14ac:dyDescent="0.2">
      <c r="A644" s="4">
        <v>50</v>
      </c>
      <c r="B644" s="4">
        <v>0</v>
      </c>
      <c r="C644" s="4">
        <v>0</v>
      </c>
      <c r="D644" s="4">
        <v>1</v>
      </c>
      <c r="E644" s="4">
        <v>211</v>
      </c>
      <c r="F644" s="4">
        <f>ROUND(Source!Y617,O644)</f>
        <v>12736.92</v>
      </c>
      <c r="G644" s="4" t="s">
        <v>174</v>
      </c>
      <c r="H644" s="4" t="s">
        <v>175</v>
      </c>
      <c r="I644" s="4"/>
      <c r="J644" s="4"/>
      <c r="K644" s="4">
        <v>211</v>
      </c>
      <c r="L644" s="4">
        <v>26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12736.92</v>
      </c>
      <c r="X644" s="4">
        <v>1</v>
      </c>
      <c r="Y644" s="4">
        <v>12736.92</v>
      </c>
      <c r="Z644" s="4"/>
      <c r="AA644" s="4"/>
      <c r="AB644" s="4"/>
    </row>
    <row r="645" spans="1:206" x14ac:dyDescent="0.2">
      <c r="A645" s="4">
        <v>50</v>
      </c>
      <c r="B645" s="4">
        <v>0</v>
      </c>
      <c r="C645" s="4">
        <v>0</v>
      </c>
      <c r="D645" s="4">
        <v>1</v>
      </c>
      <c r="E645" s="4">
        <v>224</v>
      </c>
      <c r="F645" s="4">
        <f>ROUND(Source!AR617,O645)</f>
        <v>229797.71</v>
      </c>
      <c r="G645" s="4" t="s">
        <v>176</v>
      </c>
      <c r="H645" s="4" t="s">
        <v>177</v>
      </c>
      <c r="I645" s="4"/>
      <c r="J645" s="4"/>
      <c r="K645" s="4">
        <v>224</v>
      </c>
      <c r="L645" s="4">
        <v>27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229797.71</v>
      </c>
      <c r="X645" s="4">
        <v>1</v>
      </c>
      <c r="Y645" s="4">
        <v>229797.71</v>
      </c>
      <c r="Z645" s="4"/>
      <c r="AA645" s="4"/>
      <c r="AB645" s="4"/>
    </row>
    <row r="647" spans="1:206" x14ac:dyDescent="0.2">
      <c r="A647" s="2">
        <v>51</v>
      </c>
      <c r="B647" s="2">
        <f>B470</f>
        <v>1</v>
      </c>
      <c r="C647" s="2">
        <f>A470</f>
        <v>3</v>
      </c>
      <c r="D647" s="2">
        <f>ROW(A470)</f>
        <v>470</v>
      </c>
      <c r="E647" s="2"/>
      <c r="F647" s="2" t="str">
        <f>IF(F470&lt;&gt;"",F470,"")</f>
        <v>Новая локальная смета</v>
      </c>
      <c r="G647" s="2" t="str">
        <f>IF(G470&lt;&gt;"",G470,"")</f>
        <v>Техническое обслуживание вентиляции</v>
      </c>
      <c r="H647" s="2">
        <v>0</v>
      </c>
      <c r="I647" s="2"/>
      <c r="J647" s="2"/>
      <c r="K647" s="2"/>
      <c r="L647" s="2"/>
      <c r="M647" s="2"/>
      <c r="N647" s="2"/>
      <c r="O647" s="2">
        <f t="shared" ref="O647:T647" si="437">ROUND(O617+AB647,2)</f>
        <v>127901.67</v>
      </c>
      <c r="P647" s="2">
        <f t="shared" si="437"/>
        <v>400.84</v>
      </c>
      <c r="Q647" s="2">
        <f t="shared" si="437"/>
        <v>131.72999999999999</v>
      </c>
      <c r="R647" s="2">
        <f t="shared" si="437"/>
        <v>0.71</v>
      </c>
      <c r="S647" s="2">
        <f t="shared" si="437"/>
        <v>127369.1</v>
      </c>
      <c r="T647" s="2">
        <f t="shared" si="437"/>
        <v>0</v>
      </c>
      <c r="U647" s="2">
        <f>U617+AH647</f>
        <v>223.44</v>
      </c>
      <c r="V647" s="2">
        <f>V617+AI647</f>
        <v>0</v>
      </c>
      <c r="W647" s="2">
        <f>ROUND(W617+AJ647,2)</f>
        <v>0</v>
      </c>
      <c r="X647" s="2">
        <f>ROUND(X617+AK647,2)</f>
        <v>89158.37</v>
      </c>
      <c r="Y647" s="2">
        <f>ROUND(Y617+AL647,2)</f>
        <v>12736.92</v>
      </c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>
        <f t="shared" ref="AO647:BD647" si="438">ROUND(AO617+BX647,2)</f>
        <v>0</v>
      </c>
      <c r="AP647" s="2">
        <f t="shared" si="438"/>
        <v>0</v>
      </c>
      <c r="AQ647" s="2">
        <f t="shared" si="438"/>
        <v>0</v>
      </c>
      <c r="AR647" s="2">
        <f t="shared" si="438"/>
        <v>229797.71</v>
      </c>
      <c r="AS647" s="2">
        <f t="shared" si="438"/>
        <v>0</v>
      </c>
      <c r="AT647" s="2">
        <f t="shared" si="438"/>
        <v>0</v>
      </c>
      <c r="AU647" s="2">
        <f t="shared" si="438"/>
        <v>229797.71</v>
      </c>
      <c r="AV647" s="2">
        <f t="shared" si="438"/>
        <v>400.84</v>
      </c>
      <c r="AW647" s="2">
        <f t="shared" si="438"/>
        <v>400.84</v>
      </c>
      <c r="AX647" s="2">
        <f t="shared" si="438"/>
        <v>0</v>
      </c>
      <c r="AY647" s="2">
        <f t="shared" si="438"/>
        <v>400.84</v>
      </c>
      <c r="AZ647" s="2">
        <f t="shared" si="438"/>
        <v>0</v>
      </c>
      <c r="BA647" s="2">
        <f t="shared" si="438"/>
        <v>0</v>
      </c>
      <c r="BB647" s="2">
        <f t="shared" si="438"/>
        <v>0</v>
      </c>
      <c r="BC647" s="2">
        <f t="shared" si="438"/>
        <v>0</v>
      </c>
      <c r="BD647" s="2">
        <f t="shared" si="438"/>
        <v>0</v>
      </c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>
        <v>0</v>
      </c>
    </row>
    <row r="649" spans="1:206" x14ac:dyDescent="0.2">
      <c r="A649" s="4">
        <v>50</v>
      </c>
      <c r="B649" s="4">
        <v>0</v>
      </c>
      <c r="C649" s="4">
        <v>0</v>
      </c>
      <c r="D649" s="4">
        <v>1</v>
      </c>
      <c r="E649" s="4">
        <v>201</v>
      </c>
      <c r="F649" s="4">
        <f>ROUND(Source!O647,O649)</f>
        <v>127901.67</v>
      </c>
      <c r="G649" s="4" t="s">
        <v>124</v>
      </c>
      <c r="H649" s="4" t="s">
        <v>125</v>
      </c>
      <c r="I649" s="4"/>
      <c r="J649" s="4"/>
      <c r="K649" s="4">
        <v>201</v>
      </c>
      <c r="L649" s="4">
        <v>1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127901.67</v>
      </c>
      <c r="X649" s="4">
        <v>1</v>
      </c>
      <c r="Y649" s="4">
        <v>127901.67</v>
      </c>
      <c r="Z649" s="4"/>
      <c r="AA649" s="4"/>
      <c r="AB649" s="4"/>
    </row>
    <row r="650" spans="1:206" x14ac:dyDescent="0.2">
      <c r="A650" s="4">
        <v>50</v>
      </c>
      <c r="B650" s="4">
        <v>0</v>
      </c>
      <c r="C650" s="4">
        <v>0</v>
      </c>
      <c r="D650" s="4">
        <v>1</v>
      </c>
      <c r="E650" s="4">
        <v>202</v>
      </c>
      <c r="F650" s="4">
        <f>ROUND(Source!P647,O650)</f>
        <v>400.84</v>
      </c>
      <c r="G650" s="4" t="s">
        <v>126</v>
      </c>
      <c r="H650" s="4" t="s">
        <v>127</v>
      </c>
      <c r="I650" s="4"/>
      <c r="J650" s="4"/>
      <c r="K650" s="4">
        <v>202</v>
      </c>
      <c r="L650" s="4">
        <v>2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400.84</v>
      </c>
      <c r="X650" s="4">
        <v>1</v>
      </c>
      <c r="Y650" s="4">
        <v>400.84</v>
      </c>
      <c r="Z650" s="4"/>
      <c r="AA650" s="4"/>
      <c r="AB650" s="4"/>
    </row>
    <row r="651" spans="1:206" x14ac:dyDescent="0.2">
      <c r="A651" s="4">
        <v>50</v>
      </c>
      <c r="B651" s="4">
        <v>0</v>
      </c>
      <c r="C651" s="4">
        <v>0</v>
      </c>
      <c r="D651" s="4">
        <v>1</v>
      </c>
      <c r="E651" s="4">
        <v>222</v>
      </c>
      <c r="F651" s="4">
        <f>ROUND(Source!AO647,O651)</f>
        <v>0</v>
      </c>
      <c r="G651" s="4" t="s">
        <v>128</v>
      </c>
      <c r="H651" s="4" t="s">
        <v>129</v>
      </c>
      <c r="I651" s="4"/>
      <c r="J651" s="4"/>
      <c r="K651" s="4">
        <v>222</v>
      </c>
      <c r="L651" s="4">
        <v>3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06" x14ac:dyDescent="0.2">
      <c r="A652" s="4">
        <v>50</v>
      </c>
      <c r="B652" s="4">
        <v>0</v>
      </c>
      <c r="C652" s="4">
        <v>0</v>
      </c>
      <c r="D652" s="4">
        <v>1</v>
      </c>
      <c r="E652" s="4">
        <v>225</v>
      </c>
      <c r="F652" s="4">
        <f>ROUND(Source!AV647,O652)</f>
        <v>400.84</v>
      </c>
      <c r="G652" s="4" t="s">
        <v>130</v>
      </c>
      <c r="H652" s="4" t="s">
        <v>131</v>
      </c>
      <c r="I652" s="4"/>
      <c r="J652" s="4"/>
      <c r="K652" s="4">
        <v>225</v>
      </c>
      <c r="L652" s="4">
        <v>4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400.84</v>
      </c>
      <c r="X652" s="4">
        <v>1</v>
      </c>
      <c r="Y652" s="4">
        <v>400.84</v>
      </c>
      <c r="Z652" s="4"/>
      <c r="AA652" s="4"/>
      <c r="AB652" s="4"/>
    </row>
    <row r="653" spans="1:206" x14ac:dyDescent="0.2">
      <c r="A653" s="4">
        <v>50</v>
      </c>
      <c r="B653" s="4">
        <v>0</v>
      </c>
      <c r="C653" s="4">
        <v>0</v>
      </c>
      <c r="D653" s="4">
        <v>1</v>
      </c>
      <c r="E653" s="4">
        <v>226</v>
      </c>
      <c r="F653" s="4">
        <f>ROUND(Source!AW647,O653)</f>
        <v>400.84</v>
      </c>
      <c r="G653" s="4" t="s">
        <v>132</v>
      </c>
      <c r="H653" s="4" t="s">
        <v>133</v>
      </c>
      <c r="I653" s="4"/>
      <c r="J653" s="4"/>
      <c r="K653" s="4">
        <v>226</v>
      </c>
      <c r="L653" s="4">
        <v>5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400.84</v>
      </c>
      <c r="X653" s="4">
        <v>1</v>
      </c>
      <c r="Y653" s="4">
        <v>400.84</v>
      </c>
      <c r="Z653" s="4"/>
      <c r="AA653" s="4"/>
      <c r="AB653" s="4"/>
    </row>
    <row r="654" spans="1:206" x14ac:dyDescent="0.2">
      <c r="A654" s="4">
        <v>50</v>
      </c>
      <c r="B654" s="4">
        <v>0</v>
      </c>
      <c r="C654" s="4">
        <v>0</v>
      </c>
      <c r="D654" s="4">
        <v>1</v>
      </c>
      <c r="E654" s="4">
        <v>227</v>
      </c>
      <c r="F654" s="4">
        <f>ROUND(Source!AX647,O654)</f>
        <v>0</v>
      </c>
      <c r="G654" s="4" t="s">
        <v>134</v>
      </c>
      <c r="H654" s="4" t="s">
        <v>135</v>
      </c>
      <c r="I654" s="4"/>
      <c r="J654" s="4"/>
      <c r="K654" s="4">
        <v>227</v>
      </c>
      <c r="L654" s="4">
        <v>6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06" x14ac:dyDescent="0.2">
      <c r="A655" s="4">
        <v>50</v>
      </c>
      <c r="B655" s="4">
        <v>0</v>
      </c>
      <c r="C655" s="4">
        <v>0</v>
      </c>
      <c r="D655" s="4">
        <v>1</v>
      </c>
      <c r="E655" s="4">
        <v>228</v>
      </c>
      <c r="F655" s="4">
        <f>ROUND(Source!AY647,O655)</f>
        <v>400.84</v>
      </c>
      <c r="G655" s="4" t="s">
        <v>136</v>
      </c>
      <c r="H655" s="4" t="s">
        <v>137</v>
      </c>
      <c r="I655" s="4"/>
      <c r="J655" s="4"/>
      <c r="K655" s="4">
        <v>228</v>
      </c>
      <c r="L655" s="4">
        <v>7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400.84</v>
      </c>
      <c r="X655" s="4">
        <v>1</v>
      </c>
      <c r="Y655" s="4">
        <v>400.84</v>
      </c>
      <c r="Z655" s="4"/>
      <c r="AA655" s="4"/>
      <c r="AB655" s="4"/>
    </row>
    <row r="656" spans="1:206" x14ac:dyDescent="0.2">
      <c r="A656" s="4">
        <v>50</v>
      </c>
      <c r="B656" s="4">
        <v>0</v>
      </c>
      <c r="C656" s="4">
        <v>0</v>
      </c>
      <c r="D656" s="4">
        <v>1</v>
      </c>
      <c r="E656" s="4">
        <v>216</v>
      </c>
      <c r="F656" s="4">
        <f>ROUND(Source!AP647,O656)</f>
        <v>0</v>
      </c>
      <c r="G656" s="4" t="s">
        <v>138</v>
      </c>
      <c r="H656" s="4" t="s">
        <v>139</v>
      </c>
      <c r="I656" s="4"/>
      <c r="J656" s="4"/>
      <c r="K656" s="4">
        <v>216</v>
      </c>
      <c r="L656" s="4">
        <v>8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8" x14ac:dyDescent="0.2">
      <c r="A657" s="4">
        <v>50</v>
      </c>
      <c r="B657" s="4">
        <v>0</v>
      </c>
      <c r="C657" s="4">
        <v>0</v>
      </c>
      <c r="D657" s="4">
        <v>1</v>
      </c>
      <c r="E657" s="4">
        <v>223</v>
      </c>
      <c r="F657" s="4">
        <f>ROUND(Source!AQ647,O657)</f>
        <v>0</v>
      </c>
      <c r="G657" s="4" t="s">
        <v>140</v>
      </c>
      <c r="H657" s="4" t="s">
        <v>141</v>
      </c>
      <c r="I657" s="4"/>
      <c r="J657" s="4"/>
      <c r="K657" s="4">
        <v>223</v>
      </c>
      <c r="L657" s="4">
        <v>9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8" x14ac:dyDescent="0.2">
      <c r="A658" s="4">
        <v>50</v>
      </c>
      <c r="B658" s="4">
        <v>0</v>
      </c>
      <c r="C658" s="4">
        <v>0</v>
      </c>
      <c r="D658" s="4">
        <v>1</v>
      </c>
      <c r="E658" s="4">
        <v>229</v>
      </c>
      <c r="F658" s="4">
        <f>ROUND(Source!AZ647,O658)</f>
        <v>0</v>
      </c>
      <c r="G658" s="4" t="s">
        <v>142</v>
      </c>
      <c r="H658" s="4" t="s">
        <v>143</v>
      </c>
      <c r="I658" s="4"/>
      <c r="J658" s="4"/>
      <c r="K658" s="4">
        <v>229</v>
      </c>
      <c r="L658" s="4">
        <v>10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 x14ac:dyDescent="0.2">
      <c r="A659" s="4">
        <v>50</v>
      </c>
      <c r="B659" s="4">
        <v>0</v>
      </c>
      <c r="C659" s="4">
        <v>0</v>
      </c>
      <c r="D659" s="4">
        <v>1</v>
      </c>
      <c r="E659" s="4">
        <v>203</v>
      </c>
      <c r="F659" s="4">
        <f>ROUND(Source!Q647,O659)</f>
        <v>131.72999999999999</v>
      </c>
      <c r="G659" s="4" t="s">
        <v>144</v>
      </c>
      <c r="H659" s="4" t="s">
        <v>145</v>
      </c>
      <c r="I659" s="4"/>
      <c r="J659" s="4"/>
      <c r="K659" s="4">
        <v>203</v>
      </c>
      <c r="L659" s="4">
        <v>11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131.72999999999999</v>
      </c>
      <c r="X659" s="4">
        <v>1</v>
      </c>
      <c r="Y659" s="4">
        <v>131.72999999999999</v>
      </c>
      <c r="Z659" s="4"/>
      <c r="AA659" s="4"/>
      <c r="AB659" s="4"/>
    </row>
    <row r="660" spans="1:28" x14ac:dyDescent="0.2">
      <c r="A660" s="4">
        <v>50</v>
      </c>
      <c r="B660" s="4">
        <v>0</v>
      </c>
      <c r="C660" s="4">
        <v>0</v>
      </c>
      <c r="D660" s="4">
        <v>1</v>
      </c>
      <c r="E660" s="4">
        <v>231</v>
      </c>
      <c r="F660" s="4">
        <f>ROUND(Source!BB647,O660)</f>
        <v>0</v>
      </c>
      <c r="G660" s="4" t="s">
        <v>146</v>
      </c>
      <c r="H660" s="4" t="s">
        <v>147</v>
      </c>
      <c r="I660" s="4"/>
      <c r="J660" s="4"/>
      <c r="K660" s="4">
        <v>231</v>
      </c>
      <c r="L660" s="4">
        <v>12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 x14ac:dyDescent="0.2">
      <c r="A661" s="4">
        <v>50</v>
      </c>
      <c r="B661" s="4">
        <v>0</v>
      </c>
      <c r="C661" s="4">
        <v>0</v>
      </c>
      <c r="D661" s="4">
        <v>1</v>
      </c>
      <c r="E661" s="4">
        <v>204</v>
      </c>
      <c r="F661" s="4">
        <f>ROUND(Source!R647,O661)</f>
        <v>0.71</v>
      </c>
      <c r="G661" s="4" t="s">
        <v>148</v>
      </c>
      <c r="H661" s="4" t="s">
        <v>149</v>
      </c>
      <c r="I661" s="4"/>
      <c r="J661" s="4"/>
      <c r="K661" s="4">
        <v>204</v>
      </c>
      <c r="L661" s="4">
        <v>13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0.71</v>
      </c>
      <c r="X661" s="4">
        <v>1</v>
      </c>
      <c r="Y661" s="4">
        <v>0.71</v>
      </c>
      <c r="Z661" s="4"/>
      <c r="AA661" s="4"/>
      <c r="AB661" s="4"/>
    </row>
    <row r="662" spans="1:28" x14ac:dyDescent="0.2">
      <c r="A662" s="4">
        <v>50</v>
      </c>
      <c r="B662" s="4">
        <v>0</v>
      </c>
      <c r="C662" s="4">
        <v>0</v>
      </c>
      <c r="D662" s="4">
        <v>1</v>
      </c>
      <c r="E662" s="4">
        <v>205</v>
      </c>
      <c r="F662" s="4">
        <f>ROUND(Source!S647,O662)</f>
        <v>127369.1</v>
      </c>
      <c r="G662" s="4" t="s">
        <v>150</v>
      </c>
      <c r="H662" s="4" t="s">
        <v>151</v>
      </c>
      <c r="I662" s="4"/>
      <c r="J662" s="4"/>
      <c r="K662" s="4">
        <v>205</v>
      </c>
      <c r="L662" s="4">
        <v>14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127369.1</v>
      </c>
      <c r="X662" s="4">
        <v>1</v>
      </c>
      <c r="Y662" s="4">
        <v>127369.1</v>
      </c>
      <c r="Z662" s="4"/>
      <c r="AA662" s="4"/>
      <c r="AB662" s="4"/>
    </row>
    <row r="663" spans="1:28" x14ac:dyDescent="0.2">
      <c r="A663" s="4">
        <v>50</v>
      </c>
      <c r="B663" s="4">
        <v>0</v>
      </c>
      <c r="C663" s="4">
        <v>0</v>
      </c>
      <c r="D663" s="4">
        <v>1</v>
      </c>
      <c r="E663" s="4">
        <v>232</v>
      </c>
      <c r="F663" s="4">
        <f>ROUND(Source!BC647,O663)</f>
        <v>0</v>
      </c>
      <c r="G663" s="4" t="s">
        <v>152</v>
      </c>
      <c r="H663" s="4" t="s">
        <v>153</v>
      </c>
      <c r="I663" s="4"/>
      <c r="J663" s="4"/>
      <c r="K663" s="4">
        <v>232</v>
      </c>
      <c r="L663" s="4">
        <v>15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8" x14ac:dyDescent="0.2">
      <c r="A664" s="4">
        <v>50</v>
      </c>
      <c r="B664" s="4">
        <v>0</v>
      </c>
      <c r="C664" s="4">
        <v>0</v>
      </c>
      <c r="D664" s="4">
        <v>1</v>
      </c>
      <c r="E664" s="4">
        <v>214</v>
      </c>
      <c r="F664" s="4">
        <f>ROUND(Source!AS647,O664)</f>
        <v>0</v>
      </c>
      <c r="G664" s="4" t="s">
        <v>154</v>
      </c>
      <c r="H664" s="4" t="s">
        <v>155</v>
      </c>
      <c r="I664" s="4"/>
      <c r="J664" s="4"/>
      <c r="K664" s="4">
        <v>214</v>
      </c>
      <c r="L664" s="4">
        <v>16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8" x14ac:dyDescent="0.2">
      <c r="A665" s="4">
        <v>50</v>
      </c>
      <c r="B665" s="4">
        <v>0</v>
      </c>
      <c r="C665" s="4">
        <v>0</v>
      </c>
      <c r="D665" s="4">
        <v>1</v>
      </c>
      <c r="E665" s="4">
        <v>215</v>
      </c>
      <c r="F665" s="4">
        <f>ROUND(Source!AT647,O665)</f>
        <v>0</v>
      </c>
      <c r="G665" s="4" t="s">
        <v>156</v>
      </c>
      <c r="H665" s="4" t="s">
        <v>157</v>
      </c>
      <c r="I665" s="4"/>
      <c r="J665" s="4"/>
      <c r="K665" s="4">
        <v>215</v>
      </c>
      <c r="L665" s="4">
        <v>17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8" x14ac:dyDescent="0.2">
      <c r="A666" s="4">
        <v>50</v>
      </c>
      <c r="B666" s="4">
        <v>0</v>
      </c>
      <c r="C666" s="4">
        <v>0</v>
      </c>
      <c r="D666" s="4">
        <v>1</v>
      </c>
      <c r="E666" s="4">
        <v>217</v>
      </c>
      <c r="F666" s="4">
        <f>ROUND(Source!AU647,O666)</f>
        <v>229797.71</v>
      </c>
      <c r="G666" s="4" t="s">
        <v>158</v>
      </c>
      <c r="H666" s="4" t="s">
        <v>159</v>
      </c>
      <c r="I666" s="4"/>
      <c r="J666" s="4"/>
      <c r="K666" s="4">
        <v>217</v>
      </c>
      <c r="L666" s="4">
        <v>18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229797.71</v>
      </c>
      <c r="X666" s="4">
        <v>1</v>
      </c>
      <c r="Y666" s="4">
        <v>229797.71</v>
      </c>
      <c r="Z666" s="4"/>
      <c r="AA666" s="4"/>
      <c r="AB666" s="4"/>
    </row>
    <row r="667" spans="1:28" x14ac:dyDescent="0.2">
      <c r="A667" s="4">
        <v>50</v>
      </c>
      <c r="B667" s="4">
        <v>0</v>
      </c>
      <c r="C667" s="4">
        <v>0</v>
      </c>
      <c r="D667" s="4">
        <v>1</v>
      </c>
      <c r="E667" s="4">
        <v>230</v>
      </c>
      <c r="F667" s="4">
        <f>ROUND(Source!BA647,O667)</f>
        <v>0</v>
      </c>
      <c r="G667" s="4" t="s">
        <v>160</v>
      </c>
      <c r="H667" s="4" t="s">
        <v>161</v>
      </c>
      <c r="I667" s="4"/>
      <c r="J667" s="4"/>
      <c r="K667" s="4">
        <v>230</v>
      </c>
      <c r="L667" s="4">
        <v>19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 x14ac:dyDescent="0.2">
      <c r="A668" s="4">
        <v>50</v>
      </c>
      <c r="B668" s="4">
        <v>0</v>
      </c>
      <c r="C668" s="4">
        <v>0</v>
      </c>
      <c r="D668" s="4">
        <v>1</v>
      </c>
      <c r="E668" s="4">
        <v>206</v>
      </c>
      <c r="F668" s="4">
        <f>ROUND(Source!T647,O668)</f>
        <v>0</v>
      </c>
      <c r="G668" s="4" t="s">
        <v>162</v>
      </c>
      <c r="H668" s="4" t="s">
        <v>163</v>
      </c>
      <c r="I668" s="4"/>
      <c r="J668" s="4"/>
      <c r="K668" s="4">
        <v>206</v>
      </c>
      <c r="L668" s="4">
        <v>20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8" x14ac:dyDescent="0.2">
      <c r="A669" s="4">
        <v>50</v>
      </c>
      <c r="B669" s="4">
        <v>0</v>
      </c>
      <c r="C669" s="4">
        <v>0</v>
      </c>
      <c r="D669" s="4">
        <v>1</v>
      </c>
      <c r="E669" s="4">
        <v>207</v>
      </c>
      <c r="F669" s="4">
        <f>Source!U647</f>
        <v>223.44</v>
      </c>
      <c r="G669" s="4" t="s">
        <v>164</v>
      </c>
      <c r="H669" s="4" t="s">
        <v>165</v>
      </c>
      <c r="I669" s="4"/>
      <c r="J669" s="4"/>
      <c r="K669" s="4">
        <v>207</v>
      </c>
      <c r="L669" s="4">
        <v>21</v>
      </c>
      <c r="M669" s="4">
        <v>3</v>
      </c>
      <c r="N669" s="4" t="s">
        <v>3</v>
      </c>
      <c r="O669" s="4">
        <v>-1</v>
      </c>
      <c r="P669" s="4"/>
      <c r="Q669" s="4"/>
      <c r="R669" s="4"/>
      <c r="S669" s="4"/>
      <c r="T669" s="4"/>
      <c r="U669" s="4"/>
      <c r="V669" s="4"/>
      <c r="W669" s="4">
        <v>223.44000000000003</v>
      </c>
      <c r="X669" s="4">
        <v>1</v>
      </c>
      <c r="Y669" s="4">
        <v>223.44000000000003</v>
      </c>
      <c r="Z669" s="4"/>
      <c r="AA669" s="4"/>
      <c r="AB669" s="4"/>
    </row>
    <row r="670" spans="1:28" x14ac:dyDescent="0.2">
      <c r="A670" s="4">
        <v>50</v>
      </c>
      <c r="B670" s="4">
        <v>0</v>
      </c>
      <c r="C670" s="4">
        <v>0</v>
      </c>
      <c r="D670" s="4">
        <v>1</v>
      </c>
      <c r="E670" s="4">
        <v>208</v>
      </c>
      <c r="F670" s="4">
        <f>Source!V647</f>
        <v>0</v>
      </c>
      <c r="G670" s="4" t="s">
        <v>166</v>
      </c>
      <c r="H670" s="4" t="s">
        <v>167</v>
      </c>
      <c r="I670" s="4"/>
      <c r="J670" s="4"/>
      <c r="K670" s="4">
        <v>208</v>
      </c>
      <c r="L670" s="4">
        <v>22</v>
      </c>
      <c r="M670" s="4">
        <v>3</v>
      </c>
      <c r="N670" s="4" t="s">
        <v>3</v>
      </c>
      <c r="O670" s="4">
        <v>-1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8" x14ac:dyDescent="0.2">
      <c r="A671" s="4">
        <v>50</v>
      </c>
      <c r="B671" s="4">
        <v>0</v>
      </c>
      <c r="C671" s="4">
        <v>0</v>
      </c>
      <c r="D671" s="4">
        <v>1</v>
      </c>
      <c r="E671" s="4">
        <v>209</v>
      </c>
      <c r="F671" s="4">
        <f>ROUND(Source!W647,O671)</f>
        <v>0</v>
      </c>
      <c r="G671" s="4" t="s">
        <v>168</v>
      </c>
      <c r="H671" s="4" t="s">
        <v>169</v>
      </c>
      <c r="I671" s="4"/>
      <c r="J671" s="4"/>
      <c r="K671" s="4">
        <v>209</v>
      </c>
      <c r="L671" s="4">
        <v>23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8" x14ac:dyDescent="0.2">
      <c r="A672" s="4">
        <v>50</v>
      </c>
      <c r="B672" s="4">
        <v>0</v>
      </c>
      <c r="C672" s="4">
        <v>0</v>
      </c>
      <c r="D672" s="4">
        <v>1</v>
      </c>
      <c r="E672" s="4">
        <v>233</v>
      </c>
      <c r="F672" s="4">
        <f>ROUND(Source!BD647,O672)</f>
        <v>0</v>
      </c>
      <c r="G672" s="4" t="s">
        <v>170</v>
      </c>
      <c r="H672" s="4" t="s">
        <v>171</v>
      </c>
      <c r="I672" s="4"/>
      <c r="J672" s="4"/>
      <c r="K672" s="4">
        <v>233</v>
      </c>
      <c r="L672" s="4">
        <v>24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45" x14ac:dyDescent="0.2">
      <c r="A673" s="4">
        <v>50</v>
      </c>
      <c r="B673" s="4">
        <v>0</v>
      </c>
      <c r="C673" s="4">
        <v>0</v>
      </c>
      <c r="D673" s="4">
        <v>1</v>
      </c>
      <c r="E673" s="4">
        <v>210</v>
      </c>
      <c r="F673" s="4">
        <f>ROUND(Source!X647,O673)</f>
        <v>89158.37</v>
      </c>
      <c r="G673" s="4" t="s">
        <v>172</v>
      </c>
      <c r="H673" s="4" t="s">
        <v>173</v>
      </c>
      <c r="I673" s="4"/>
      <c r="J673" s="4"/>
      <c r="K673" s="4">
        <v>210</v>
      </c>
      <c r="L673" s="4">
        <v>25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89158.37</v>
      </c>
      <c r="X673" s="4">
        <v>1</v>
      </c>
      <c r="Y673" s="4">
        <v>89158.37</v>
      </c>
      <c r="Z673" s="4"/>
      <c r="AA673" s="4"/>
      <c r="AB673" s="4"/>
    </row>
    <row r="674" spans="1:245" x14ac:dyDescent="0.2">
      <c r="A674" s="4">
        <v>50</v>
      </c>
      <c r="B674" s="4">
        <v>0</v>
      </c>
      <c r="C674" s="4">
        <v>0</v>
      </c>
      <c r="D674" s="4">
        <v>1</v>
      </c>
      <c r="E674" s="4">
        <v>211</v>
      </c>
      <c r="F674" s="4">
        <f>ROUND(Source!Y647,O674)</f>
        <v>12736.92</v>
      </c>
      <c r="G674" s="4" t="s">
        <v>174</v>
      </c>
      <c r="H674" s="4" t="s">
        <v>175</v>
      </c>
      <c r="I674" s="4"/>
      <c r="J674" s="4"/>
      <c r="K674" s="4">
        <v>211</v>
      </c>
      <c r="L674" s="4">
        <v>26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12736.92</v>
      </c>
      <c r="X674" s="4">
        <v>1</v>
      </c>
      <c r="Y674" s="4">
        <v>12736.92</v>
      </c>
      <c r="Z674" s="4"/>
      <c r="AA674" s="4"/>
      <c r="AB674" s="4"/>
    </row>
    <row r="675" spans="1:245" x14ac:dyDescent="0.2">
      <c r="A675" s="4">
        <v>50</v>
      </c>
      <c r="B675" s="4">
        <v>0</v>
      </c>
      <c r="C675" s="4">
        <v>0</v>
      </c>
      <c r="D675" s="4">
        <v>1</v>
      </c>
      <c r="E675" s="4">
        <v>224</v>
      </c>
      <c r="F675" s="4">
        <f>ROUND(Source!AR647,O675)</f>
        <v>229797.71</v>
      </c>
      <c r="G675" s="4" t="s">
        <v>176</v>
      </c>
      <c r="H675" s="4" t="s">
        <v>177</v>
      </c>
      <c r="I675" s="4"/>
      <c r="J675" s="4"/>
      <c r="K675" s="4">
        <v>224</v>
      </c>
      <c r="L675" s="4">
        <v>27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229797.71</v>
      </c>
      <c r="X675" s="4">
        <v>1</v>
      </c>
      <c r="Y675" s="4">
        <v>229797.71</v>
      </c>
      <c r="Z675" s="4"/>
      <c r="AA675" s="4"/>
      <c r="AB675" s="4"/>
    </row>
    <row r="677" spans="1:245" x14ac:dyDescent="0.2">
      <c r="A677" s="1">
        <v>3</v>
      </c>
      <c r="B677" s="1">
        <v>1</v>
      </c>
      <c r="C677" s="1"/>
      <c r="D677" s="1">
        <f>ROW(A870)</f>
        <v>870</v>
      </c>
      <c r="E677" s="1"/>
      <c r="F677" s="1" t="s">
        <v>12</v>
      </c>
      <c r="G677" s="1" t="s">
        <v>417</v>
      </c>
      <c r="H677" s="1" t="s">
        <v>3</v>
      </c>
      <c r="I677" s="1">
        <v>0</v>
      </c>
      <c r="J677" s="1" t="s">
        <v>3</v>
      </c>
      <c r="K677" s="1">
        <v>0</v>
      </c>
      <c r="L677" s="1" t="s">
        <v>3</v>
      </c>
      <c r="M677" s="1" t="s">
        <v>3</v>
      </c>
      <c r="N677" s="1"/>
      <c r="O677" s="1"/>
      <c r="P677" s="1"/>
      <c r="Q677" s="1"/>
      <c r="R677" s="1"/>
      <c r="S677" s="1">
        <v>0</v>
      </c>
      <c r="T677" s="1"/>
      <c r="U677" s="1" t="s">
        <v>3</v>
      </c>
      <c r="V677" s="1">
        <v>0</v>
      </c>
      <c r="W677" s="1"/>
      <c r="X677" s="1"/>
      <c r="Y677" s="1"/>
      <c r="Z677" s="1"/>
      <c r="AA677" s="1"/>
      <c r="AB677" s="1" t="s">
        <v>3</v>
      </c>
      <c r="AC677" s="1" t="s">
        <v>3</v>
      </c>
      <c r="AD677" s="1" t="s">
        <v>3</v>
      </c>
      <c r="AE677" s="1" t="s">
        <v>3</v>
      </c>
      <c r="AF677" s="1" t="s">
        <v>3</v>
      </c>
      <c r="AG677" s="1" t="s">
        <v>3</v>
      </c>
      <c r="AH677" s="1"/>
      <c r="AI677" s="1"/>
      <c r="AJ677" s="1"/>
      <c r="AK677" s="1"/>
      <c r="AL677" s="1"/>
      <c r="AM677" s="1"/>
      <c r="AN677" s="1"/>
      <c r="AO677" s="1"/>
      <c r="AP677" s="1" t="s">
        <v>3</v>
      </c>
      <c r="AQ677" s="1" t="s">
        <v>3</v>
      </c>
      <c r="AR677" s="1" t="s">
        <v>3</v>
      </c>
      <c r="AS677" s="1"/>
      <c r="AT677" s="1"/>
      <c r="AU677" s="1"/>
      <c r="AV677" s="1"/>
      <c r="AW677" s="1"/>
      <c r="AX677" s="1"/>
      <c r="AY677" s="1"/>
      <c r="AZ677" s="1" t="s">
        <v>3</v>
      </c>
      <c r="BA677" s="1"/>
      <c r="BB677" s="1" t="s">
        <v>3</v>
      </c>
      <c r="BC677" s="1" t="s">
        <v>3</v>
      </c>
      <c r="BD677" s="1" t="s">
        <v>3</v>
      </c>
      <c r="BE677" s="1" t="s">
        <v>3</v>
      </c>
      <c r="BF677" s="1" t="s">
        <v>3</v>
      </c>
      <c r="BG677" s="1" t="s">
        <v>3</v>
      </c>
      <c r="BH677" s="1" t="s">
        <v>3</v>
      </c>
      <c r="BI677" s="1" t="s">
        <v>3</v>
      </c>
      <c r="BJ677" s="1" t="s">
        <v>3</v>
      </c>
      <c r="BK677" s="1" t="s">
        <v>3</v>
      </c>
      <c r="BL677" s="1" t="s">
        <v>3</v>
      </c>
      <c r="BM677" s="1" t="s">
        <v>3</v>
      </c>
      <c r="BN677" s="1" t="s">
        <v>3</v>
      </c>
      <c r="BO677" s="1" t="s">
        <v>3</v>
      </c>
      <c r="BP677" s="1" t="s">
        <v>3</v>
      </c>
      <c r="BQ677" s="1"/>
      <c r="BR677" s="1"/>
      <c r="BS677" s="1"/>
      <c r="BT677" s="1"/>
      <c r="BU677" s="1"/>
      <c r="BV677" s="1"/>
      <c r="BW677" s="1"/>
      <c r="BX677" s="1">
        <v>0</v>
      </c>
      <c r="BY677" s="1"/>
      <c r="BZ677" s="1"/>
      <c r="CA677" s="1"/>
      <c r="CB677" s="1"/>
      <c r="CC677" s="1"/>
      <c r="CD677" s="1"/>
      <c r="CE677" s="1"/>
      <c r="CF677" s="1">
        <v>0</v>
      </c>
      <c r="CG677" s="1">
        <v>0</v>
      </c>
      <c r="CH677" s="1"/>
      <c r="CI677" s="1" t="s">
        <v>3</v>
      </c>
      <c r="CJ677" s="1" t="s">
        <v>3</v>
      </c>
      <c r="CK677" t="s">
        <v>3</v>
      </c>
      <c r="CL677" t="s">
        <v>3</v>
      </c>
      <c r="CM677" t="s">
        <v>3</v>
      </c>
      <c r="CN677" t="s">
        <v>3</v>
      </c>
      <c r="CO677" t="s">
        <v>3</v>
      </c>
      <c r="CP677" t="s">
        <v>3</v>
      </c>
      <c r="CQ677" t="s">
        <v>3</v>
      </c>
    </row>
    <row r="679" spans="1:245" x14ac:dyDescent="0.2">
      <c r="A679" s="2">
        <v>52</v>
      </c>
      <c r="B679" s="2">
        <f t="shared" ref="B679:G679" si="439">B870</f>
        <v>1</v>
      </c>
      <c r="C679" s="2">
        <f t="shared" si="439"/>
        <v>3</v>
      </c>
      <c r="D679" s="2">
        <f t="shared" si="439"/>
        <v>677</v>
      </c>
      <c r="E679" s="2">
        <f t="shared" si="439"/>
        <v>0</v>
      </c>
      <c r="F679" s="2" t="str">
        <f t="shared" si="439"/>
        <v>Новая локальная смета</v>
      </c>
      <c r="G679" s="2" t="str">
        <f t="shared" si="439"/>
        <v>ТСБО</v>
      </c>
      <c r="H679" s="2"/>
      <c r="I679" s="2"/>
      <c r="J679" s="2"/>
      <c r="K679" s="2"/>
      <c r="L679" s="2"/>
      <c r="M679" s="2"/>
      <c r="N679" s="2"/>
      <c r="O679" s="2">
        <f t="shared" ref="O679:AT679" si="440">O870</f>
        <v>51058.27</v>
      </c>
      <c r="P679" s="2">
        <f t="shared" si="440"/>
        <v>43.57</v>
      </c>
      <c r="Q679" s="2">
        <f t="shared" si="440"/>
        <v>0</v>
      </c>
      <c r="R679" s="2">
        <f t="shared" si="440"/>
        <v>0</v>
      </c>
      <c r="S679" s="2">
        <f t="shared" si="440"/>
        <v>51014.7</v>
      </c>
      <c r="T679" s="2">
        <f t="shared" si="440"/>
        <v>0</v>
      </c>
      <c r="U679" s="2">
        <f t="shared" si="440"/>
        <v>78.152000000000015</v>
      </c>
      <c r="V679" s="2">
        <f t="shared" si="440"/>
        <v>0</v>
      </c>
      <c r="W679" s="2">
        <f t="shared" si="440"/>
        <v>0</v>
      </c>
      <c r="X679" s="2">
        <f t="shared" si="440"/>
        <v>35710.31</v>
      </c>
      <c r="Y679" s="2">
        <f t="shared" si="440"/>
        <v>5101.47</v>
      </c>
      <c r="Z679" s="2">
        <f t="shared" si="440"/>
        <v>0</v>
      </c>
      <c r="AA679" s="2">
        <f t="shared" si="440"/>
        <v>0</v>
      </c>
      <c r="AB679" s="2">
        <f t="shared" si="440"/>
        <v>0</v>
      </c>
      <c r="AC679" s="2">
        <f t="shared" si="440"/>
        <v>0</v>
      </c>
      <c r="AD679" s="2">
        <f t="shared" si="440"/>
        <v>0</v>
      </c>
      <c r="AE679" s="2">
        <f t="shared" si="440"/>
        <v>0</v>
      </c>
      <c r="AF679" s="2">
        <f t="shared" si="440"/>
        <v>0</v>
      </c>
      <c r="AG679" s="2">
        <f t="shared" si="440"/>
        <v>0</v>
      </c>
      <c r="AH679" s="2">
        <f t="shared" si="440"/>
        <v>0</v>
      </c>
      <c r="AI679" s="2">
        <f t="shared" si="440"/>
        <v>0</v>
      </c>
      <c r="AJ679" s="2">
        <f t="shared" si="440"/>
        <v>0</v>
      </c>
      <c r="AK679" s="2">
        <f t="shared" si="440"/>
        <v>0</v>
      </c>
      <c r="AL679" s="2">
        <f t="shared" si="440"/>
        <v>0</v>
      </c>
      <c r="AM679" s="2">
        <f t="shared" si="440"/>
        <v>0</v>
      </c>
      <c r="AN679" s="2">
        <f t="shared" si="440"/>
        <v>0</v>
      </c>
      <c r="AO679" s="2">
        <f t="shared" si="440"/>
        <v>0</v>
      </c>
      <c r="AP679" s="2">
        <f t="shared" si="440"/>
        <v>0</v>
      </c>
      <c r="AQ679" s="2">
        <f t="shared" si="440"/>
        <v>0</v>
      </c>
      <c r="AR679" s="2">
        <f t="shared" si="440"/>
        <v>91870.05</v>
      </c>
      <c r="AS679" s="2">
        <f t="shared" si="440"/>
        <v>0</v>
      </c>
      <c r="AT679" s="2">
        <f t="shared" si="440"/>
        <v>0</v>
      </c>
      <c r="AU679" s="2">
        <f t="shared" ref="AU679:BZ679" si="441">AU870</f>
        <v>91870.05</v>
      </c>
      <c r="AV679" s="2">
        <f t="shared" si="441"/>
        <v>43.57</v>
      </c>
      <c r="AW679" s="2">
        <f t="shared" si="441"/>
        <v>43.57</v>
      </c>
      <c r="AX679" s="2">
        <f t="shared" si="441"/>
        <v>0</v>
      </c>
      <c r="AY679" s="2">
        <f t="shared" si="441"/>
        <v>43.57</v>
      </c>
      <c r="AZ679" s="2">
        <f t="shared" si="441"/>
        <v>0</v>
      </c>
      <c r="BA679" s="2">
        <f t="shared" si="441"/>
        <v>0</v>
      </c>
      <c r="BB679" s="2">
        <f t="shared" si="441"/>
        <v>0</v>
      </c>
      <c r="BC679" s="2">
        <f t="shared" si="441"/>
        <v>0</v>
      </c>
      <c r="BD679" s="2">
        <f t="shared" si="441"/>
        <v>0</v>
      </c>
      <c r="BE679" s="2">
        <f t="shared" si="441"/>
        <v>0</v>
      </c>
      <c r="BF679" s="2">
        <f t="shared" si="441"/>
        <v>0</v>
      </c>
      <c r="BG679" s="2">
        <f t="shared" si="441"/>
        <v>0</v>
      </c>
      <c r="BH679" s="2">
        <f t="shared" si="441"/>
        <v>0</v>
      </c>
      <c r="BI679" s="2">
        <f t="shared" si="441"/>
        <v>0</v>
      </c>
      <c r="BJ679" s="2">
        <f t="shared" si="441"/>
        <v>0</v>
      </c>
      <c r="BK679" s="2">
        <f t="shared" si="441"/>
        <v>0</v>
      </c>
      <c r="BL679" s="2">
        <f t="shared" si="441"/>
        <v>0</v>
      </c>
      <c r="BM679" s="2">
        <f t="shared" si="441"/>
        <v>0</v>
      </c>
      <c r="BN679" s="2">
        <f t="shared" si="441"/>
        <v>0</v>
      </c>
      <c r="BO679" s="2">
        <f t="shared" si="441"/>
        <v>0</v>
      </c>
      <c r="BP679" s="2">
        <f t="shared" si="441"/>
        <v>0</v>
      </c>
      <c r="BQ679" s="2">
        <f t="shared" si="441"/>
        <v>0</v>
      </c>
      <c r="BR679" s="2">
        <f t="shared" si="441"/>
        <v>0</v>
      </c>
      <c r="BS679" s="2">
        <f t="shared" si="441"/>
        <v>0</v>
      </c>
      <c r="BT679" s="2">
        <f t="shared" si="441"/>
        <v>0</v>
      </c>
      <c r="BU679" s="2">
        <f t="shared" si="441"/>
        <v>0</v>
      </c>
      <c r="BV679" s="2">
        <f t="shared" si="441"/>
        <v>0</v>
      </c>
      <c r="BW679" s="2">
        <f t="shared" si="441"/>
        <v>0</v>
      </c>
      <c r="BX679" s="2">
        <f t="shared" si="441"/>
        <v>0</v>
      </c>
      <c r="BY679" s="2">
        <f t="shared" si="441"/>
        <v>0</v>
      </c>
      <c r="BZ679" s="2">
        <f t="shared" si="441"/>
        <v>0</v>
      </c>
      <c r="CA679" s="2">
        <f t="shared" ref="CA679:DF679" si="442">CA870</f>
        <v>0</v>
      </c>
      <c r="CB679" s="2">
        <f t="shared" si="442"/>
        <v>0</v>
      </c>
      <c r="CC679" s="2">
        <f t="shared" si="442"/>
        <v>0</v>
      </c>
      <c r="CD679" s="2">
        <f t="shared" si="442"/>
        <v>0</v>
      </c>
      <c r="CE679" s="2">
        <f t="shared" si="442"/>
        <v>0</v>
      </c>
      <c r="CF679" s="2">
        <f t="shared" si="442"/>
        <v>0</v>
      </c>
      <c r="CG679" s="2">
        <f t="shared" si="442"/>
        <v>0</v>
      </c>
      <c r="CH679" s="2">
        <f t="shared" si="442"/>
        <v>0</v>
      </c>
      <c r="CI679" s="2">
        <f t="shared" si="442"/>
        <v>0</v>
      </c>
      <c r="CJ679" s="2">
        <f t="shared" si="442"/>
        <v>0</v>
      </c>
      <c r="CK679" s="2">
        <f t="shared" si="442"/>
        <v>0</v>
      </c>
      <c r="CL679" s="2">
        <f t="shared" si="442"/>
        <v>0</v>
      </c>
      <c r="CM679" s="2">
        <f t="shared" si="442"/>
        <v>0</v>
      </c>
      <c r="CN679" s="2">
        <f t="shared" si="442"/>
        <v>0</v>
      </c>
      <c r="CO679" s="2">
        <f t="shared" si="442"/>
        <v>0</v>
      </c>
      <c r="CP679" s="2">
        <f t="shared" si="442"/>
        <v>0</v>
      </c>
      <c r="CQ679" s="2">
        <f t="shared" si="442"/>
        <v>0</v>
      </c>
      <c r="CR679" s="2">
        <f t="shared" si="442"/>
        <v>0</v>
      </c>
      <c r="CS679" s="2">
        <f t="shared" si="442"/>
        <v>0</v>
      </c>
      <c r="CT679" s="2">
        <f t="shared" si="442"/>
        <v>0</v>
      </c>
      <c r="CU679" s="2">
        <f t="shared" si="442"/>
        <v>0</v>
      </c>
      <c r="CV679" s="2">
        <f t="shared" si="442"/>
        <v>0</v>
      </c>
      <c r="CW679" s="2">
        <f t="shared" si="442"/>
        <v>0</v>
      </c>
      <c r="CX679" s="2">
        <f t="shared" si="442"/>
        <v>0</v>
      </c>
      <c r="CY679" s="2">
        <f t="shared" si="442"/>
        <v>0</v>
      </c>
      <c r="CZ679" s="2">
        <f t="shared" si="442"/>
        <v>0</v>
      </c>
      <c r="DA679" s="2">
        <f t="shared" si="442"/>
        <v>0</v>
      </c>
      <c r="DB679" s="2">
        <f t="shared" si="442"/>
        <v>0</v>
      </c>
      <c r="DC679" s="2">
        <f t="shared" si="442"/>
        <v>0</v>
      </c>
      <c r="DD679" s="2">
        <f t="shared" si="442"/>
        <v>0</v>
      </c>
      <c r="DE679" s="2">
        <f t="shared" si="442"/>
        <v>0</v>
      </c>
      <c r="DF679" s="2">
        <f t="shared" si="442"/>
        <v>0</v>
      </c>
      <c r="DG679" s="3">
        <f t="shared" ref="DG679:EL679" si="443">DG870</f>
        <v>0</v>
      </c>
      <c r="DH679" s="3">
        <f t="shared" si="443"/>
        <v>0</v>
      </c>
      <c r="DI679" s="3">
        <f t="shared" si="443"/>
        <v>0</v>
      </c>
      <c r="DJ679" s="3">
        <f t="shared" si="443"/>
        <v>0</v>
      </c>
      <c r="DK679" s="3">
        <f t="shared" si="443"/>
        <v>0</v>
      </c>
      <c r="DL679" s="3">
        <f t="shared" si="443"/>
        <v>0</v>
      </c>
      <c r="DM679" s="3">
        <f t="shared" si="443"/>
        <v>0</v>
      </c>
      <c r="DN679" s="3">
        <f t="shared" si="443"/>
        <v>0</v>
      </c>
      <c r="DO679" s="3">
        <f t="shared" si="443"/>
        <v>0</v>
      </c>
      <c r="DP679" s="3">
        <f t="shared" si="443"/>
        <v>0</v>
      </c>
      <c r="DQ679" s="3">
        <f t="shared" si="443"/>
        <v>0</v>
      </c>
      <c r="DR679" s="3">
        <f t="shared" si="443"/>
        <v>0</v>
      </c>
      <c r="DS679" s="3">
        <f t="shared" si="443"/>
        <v>0</v>
      </c>
      <c r="DT679" s="3">
        <f t="shared" si="443"/>
        <v>0</v>
      </c>
      <c r="DU679" s="3">
        <f t="shared" si="443"/>
        <v>0</v>
      </c>
      <c r="DV679" s="3">
        <f t="shared" si="443"/>
        <v>0</v>
      </c>
      <c r="DW679" s="3">
        <f t="shared" si="443"/>
        <v>0</v>
      </c>
      <c r="DX679" s="3">
        <f t="shared" si="443"/>
        <v>0</v>
      </c>
      <c r="DY679" s="3">
        <f t="shared" si="443"/>
        <v>0</v>
      </c>
      <c r="DZ679" s="3">
        <f t="shared" si="443"/>
        <v>0</v>
      </c>
      <c r="EA679" s="3">
        <f t="shared" si="443"/>
        <v>0</v>
      </c>
      <c r="EB679" s="3">
        <f t="shared" si="443"/>
        <v>0</v>
      </c>
      <c r="EC679" s="3">
        <f t="shared" si="443"/>
        <v>0</v>
      </c>
      <c r="ED679" s="3">
        <f t="shared" si="443"/>
        <v>0</v>
      </c>
      <c r="EE679" s="3">
        <f t="shared" si="443"/>
        <v>0</v>
      </c>
      <c r="EF679" s="3">
        <f t="shared" si="443"/>
        <v>0</v>
      </c>
      <c r="EG679" s="3">
        <f t="shared" si="443"/>
        <v>0</v>
      </c>
      <c r="EH679" s="3">
        <f t="shared" si="443"/>
        <v>0</v>
      </c>
      <c r="EI679" s="3">
        <f t="shared" si="443"/>
        <v>0</v>
      </c>
      <c r="EJ679" s="3">
        <f t="shared" si="443"/>
        <v>0</v>
      </c>
      <c r="EK679" s="3">
        <f t="shared" si="443"/>
        <v>0</v>
      </c>
      <c r="EL679" s="3">
        <f t="shared" si="443"/>
        <v>0</v>
      </c>
      <c r="EM679" s="3">
        <f t="shared" ref="EM679:FR679" si="444">EM870</f>
        <v>0</v>
      </c>
      <c r="EN679" s="3">
        <f t="shared" si="444"/>
        <v>0</v>
      </c>
      <c r="EO679" s="3">
        <f t="shared" si="444"/>
        <v>0</v>
      </c>
      <c r="EP679" s="3">
        <f t="shared" si="444"/>
        <v>0</v>
      </c>
      <c r="EQ679" s="3">
        <f t="shared" si="444"/>
        <v>0</v>
      </c>
      <c r="ER679" s="3">
        <f t="shared" si="444"/>
        <v>0</v>
      </c>
      <c r="ES679" s="3">
        <f t="shared" si="444"/>
        <v>0</v>
      </c>
      <c r="ET679" s="3">
        <f t="shared" si="444"/>
        <v>0</v>
      </c>
      <c r="EU679" s="3">
        <f t="shared" si="444"/>
        <v>0</v>
      </c>
      <c r="EV679" s="3">
        <f t="shared" si="444"/>
        <v>0</v>
      </c>
      <c r="EW679" s="3">
        <f t="shared" si="444"/>
        <v>0</v>
      </c>
      <c r="EX679" s="3">
        <f t="shared" si="444"/>
        <v>0</v>
      </c>
      <c r="EY679" s="3">
        <f t="shared" si="444"/>
        <v>0</v>
      </c>
      <c r="EZ679" s="3">
        <f t="shared" si="444"/>
        <v>0</v>
      </c>
      <c r="FA679" s="3">
        <f t="shared" si="444"/>
        <v>0</v>
      </c>
      <c r="FB679" s="3">
        <f t="shared" si="444"/>
        <v>0</v>
      </c>
      <c r="FC679" s="3">
        <f t="shared" si="444"/>
        <v>0</v>
      </c>
      <c r="FD679" s="3">
        <f t="shared" si="444"/>
        <v>0</v>
      </c>
      <c r="FE679" s="3">
        <f t="shared" si="444"/>
        <v>0</v>
      </c>
      <c r="FF679" s="3">
        <f t="shared" si="444"/>
        <v>0</v>
      </c>
      <c r="FG679" s="3">
        <f t="shared" si="444"/>
        <v>0</v>
      </c>
      <c r="FH679" s="3">
        <f t="shared" si="444"/>
        <v>0</v>
      </c>
      <c r="FI679" s="3">
        <f t="shared" si="444"/>
        <v>0</v>
      </c>
      <c r="FJ679" s="3">
        <f t="shared" si="444"/>
        <v>0</v>
      </c>
      <c r="FK679" s="3">
        <f t="shared" si="444"/>
        <v>0</v>
      </c>
      <c r="FL679" s="3">
        <f t="shared" si="444"/>
        <v>0</v>
      </c>
      <c r="FM679" s="3">
        <f t="shared" si="444"/>
        <v>0</v>
      </c>
      <c r="FN679" s="3">
        <f t="shared" si="444"/>
        <v>0</v>
      </c>
      <c r="FO679" s="3">
        <f t="shared" si="444"/>
        <v>0</v>
      </c>
      <c r="FP679" s="3">
        <f t="shared" si="444"/>
        <v>0</v>
      </c>
      <c r="FQ679" s="3">
        <f t="shared" si="444"/>
        <v>0</v>
      </c>
      <c r="FR679" s="3">
        <f t="shared" si="444"/>
        <v>0</v>
      </c>
      <c r="FS679" s="3">
        <f t="shared" ref="FS679:GX679" si="445">FS870</f>
        <v>0</v>
      </c>
      <c r="FT679" s="3">
        <f t="shared" si="445"/>
        <v>0</v>
      </c>
      <c r="FU679" s="3">
        <f t="shared" si="445"/>
        <v>0</v>
      </c>
      <c r="FV679" s="3">
        <f t="shared" si="445"/>
        <v>0</v>
      </c>
      <c r="FW679" s="3">
        <f t="shared" si="445"/>
        <v>0</v>
      </c>
      <c r="FX679" s="3">
        <f t="shared" si="445"/>
        <v>0</v>
      </c>
      <c r="FY679" s="3">
        <f t="shared" si="445"/>
        <v>0</v>
      </c>
      <c r="FZ679" s="3">
        <f t="shared" si="445"/>
        <v>0</v>
      </c>
      <c r="GA679" s="3">
        <f t="shared" si="445"/>
        <v>0</v>
      </c>
      <c r="GB679" s="3">
        <f t="shared" si="445"/>
        <v>0</v>
      </c>
      <c r="GC679" s="3">
        <f t="shared" si="445"/>
        <v>0</v>
      </c>
      <c r="GD679" s="3">
        <f t="shared" si="445"/>
        <v>0</v>
      </c>
      <c r="GE679" s="3">
        <f t="shared" si="445"/>
        <v>0</v>
      </c>
      <c r="GF679" s="3">
        <f t="shared" si="445"/>
        <v>0</v>
      </c>
      <c r="GG679" s="3">
        <f t="shared" si="445"/>
        <v>0</v>
      </c>
      <c r="GH679" s="3">
        <f t="shared" si="445"/>
        <v>0</v>
      </c>
      <c r="GI679" s="3">
        <f t="shared" si="445"/>
        <v>0</v>
      </c>
      <c r="GJ679" s="3">
        <f t="shared" si="445"/>
        <v>0</v>
      </c>
      <c r="GK679" s="3">
        <f t="shared" si="445"/>
        <v>0</v>
      </c>
      <c r="GL679" s="3">
        <f t="shared" si="445"/>
        <v>0</v>
      </c>
      <c r="GM679" s="3">
        <f t="shared" si="445"/>
        <v>0</v>
      </c>
      <c r="GN679" s="3">
        <f t="shared" si="445"/>
        <v>0</v>
      </c>
      <c r="GO679" s="3">
        <f t="shared" si="445"/>
        <v>0</v>
      </c>
      <c r="GP679" s="3">
        <f t="shared" si="445"/>
        <v>0</v>
      </c>
      <c r="GQ679" s="3">
        <f t="shared" si="445"/>
        <v>0</v>
      </c>
      <c r="GR679" s="3">
        <f t="shared" si="445"/>
        <v>0</v>
      </c>
      <c r="GS679" s="3">
        <f t="shared" si="445"/>
        <v>0</v>
      </c>
      <c r="GT679" s="3">
        <f t="shared" si="445"/>
        <v>0</v>
      </c>
      <c r="GU679" s="3">
        <f t="shared" si="445"/>
        <v>0</v>
      </c>
      <c r="GV679" s="3">
        <f t="shared" si="445"/>
        <v>0</v>
      </c>
      <c r="GW679" s="3">
        <f t="shared" si="445"/>
        <v>0</v>
      </c>
      <c r="GX679" s="3">
        <f t="shared" si="445"/>
        <v>0</v>
      </c>
    </row>
    <row r="681" spans="1:245" x14ac:dyDescent="0.2">
      <c r="A681" s="1">
        <v>4</v>
      </c>
      <c r="B681" s="1">
        <v>1</v>
      </c>
      <c r="C681" s="1"/>
      <c r="D681" s="1">
        <f>ROW(A690)</f>
        <v>690</v>
      </c>
      <c r="E681" s="1"/>
      <c r="F681" s="1" t="s">
        <v>14</v>
      </c>
      <c r="G681" s="1" t="s">
        <v>418</v>
      </c>
      <c r="H681" s="1" t="s">
        <v>3</v>
      </c>
      <c r="I681" s="1">
        <v>0</v>
      </c>
      <c r="J681" s="1"/>
      <c r="K681" s="1">
        <v>0</v>
      </c>
      <c r="L681" s="1"/>
      <c r="M681" s="1" t="s">
        <v>3</v>
      </c>
      <c r="N681" s="1"/>
      <c r="O681" s="1"/>
      <c r="P681" s="1"/>
      <c r="Q681" s="1"/>
      <c r="R681" s="1"/>
      <c r="S681" s="1">
        <v>0</v>
      </c>
      <c r="T681" s="1"/>
      <c r="U681" s="1" t="s">
        <v>3</v>
      </c>
      <c r="V681" s="1">
        <v>0</v>
      </c>
      <c r="W681" s="1"/>
      <c r="X681" s="1"/>
      <c r="Y681" s="1"/>
      <c r="Z681" s="1"/>
      <c r="AA681" s="1"/>
      <c r="AB681" s="1" t="s">
        <v>3</v>
      </c>
      <c r="AC681" s="1" t="s">
        <v>3</v>
      </c>
      <c r="AD681" s="1" t="s">
        <v>3</v>
      </c>
      <c r="AE681" s="1" t="s">
        <v>3</v>
      </c>
      <c r="AF681" s="1" t="s">
        <v>3</v>
      </c>
      <c r="AG681" s="1" t="s">
        <v>3</v>
      </c>
      <c r="AH681" s="1"/>
      <c r="AI681" s="1"/>
      <c r="AJ681" s="1"/>
      <c r="AK681" s="1"/>
      <c r="AL681" s="1"/>
      <c r="AM681" s="1"/>
      <c r="AN681" s="1"/>
      <c r="AO681" s="1"/>
      <c r="AP681" s="1" t="s">
        <v>3</v>
      </c>
      <c r="AQ681" s="1" t="s">
        <v>3</v>
      </c>
      <c r="AR681" s="1" t="s">
        <v>3</v>
      </c>
      <c r="AS681" s="1"/>
      <c r="AT681" s="1"/>
      <c r="AU681" s="1"/>
      <c r="AV681" s="1"/>
      <c r="AW681" s="1"/>
      <c r="AX681" s="1"/>
      <c r="AY681" s="1"/>
      <c r="AZ681" s="1" t="s">
        <v>3</v>
      </c>
      <c r="BA681" s="1"/>
      <c r="BB681" s="1" t="s">
        <v>3</v>
      </c>
      <c r="BC681" s="1" t="s">
        <v>3</v>
      </c>
      <c r="BD681" s="1" t="s">
        <v>3</v>
      </c>
      <c r="BE681" s="1" t="s">
        <v>3</v>
      </c>
      <c r="BF681" s="1" t="s">
        <v>3</v>
      </c>
      <c r="BG681" s="1" t="s">
        <v>3</v>
      </c>
      <c r="BH681" s="1" t="s">
        <v>3</v>
      </c>
      <c r="BI681" s="1" t="s">
        <v>3</v>
      </c>
      <c r="BJ681" s="1" t="s">
        <v>3</v>
      </c>
      <c r="BK681" s="1" t="s">
        <v>3</v>
      </c>
      <c r="BL681" s="1" t="s">
        <v>3</v>
      </c>
      <c r="BM681" s="1" t="s">
        <v>3</v>
      </c>
      <c r="BN681" s="1" t="s">
        <v>3</v>
      </c>
      <c r="BO681" s="1" t="s">
        <v>3</v>
      </c>
      <c r="BP681" s="1" t="s">
        <v>3</v>
      </c>
      <c r="BQ681" s="1"/>
      <c r="BR681" s="1"/>
      <c r="BS681" s="1"/>
      <c r="BT681" s="1"/>
      <c r="BU681" s="1"/>
      <c r="BV681" s="1"/>
      <c r="BW681" s="1"/>
      <c r="BX681" s="1">
        <v>0</v>
      </c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>
        <v>0</v>
      </c>
    </row>
    <row r="683" spans="1:245" x14ac:dyDescent="0.2">
      <c r="A683" s="2">
        <v>52</v>
      </c>
      <c r="B683" s="2">
        <f t="shared" ref="B683:G683" si="446">B690</f>
        <v>1</v>
      </c>
      <c r="C683" s="2">
        <f t="shared" si="446"/>
        <v>4</v>
      </c>
      <c r="D683" s="2">
        <f t="shared" si="446"/>
        <v>681</v>
      </c>
      <c r="E683" s="2">
        <f t="shared" si="446"/>
        <v>0</v>
      </c>
      <c r="F683" s="2" t="str">
        <f t="shared" si="446"/>
        <v>Новый раздел</v>
      </c>
      <c r="G683" s="2" t="str">
        <f t="shared" si="446"/>
        <v>Автоматизированная система диспетчерского контроля и управления инженерным оборудованием и системами.</v>
      </c>
      <c r="H683" s="2"/>
      <c r="I683" s="2"/>
      <c r="J683" s="2"/>
      <c r="K683" s="2"/>
      <c r="L683" s="2"/>
      <c r="M683" s="2"/>
      <c r="N683" s="2"/>
      <c r="O683" s="2">
        <f t="shared" ref="O683:AT683" si="447">O690</f>
        <v>38547.879999999997</v>
      </c>
      <c r="P683" s="2">
        <f t="shared" si="447"/>
        <v>0</v>
      </c>
      <c r="Q683" s="2">
        <f t="shared" si="447"/>
        <v>0</v>
      </c>
      <c r="R683" s="2">
        <f t="shared" si="447"/>
        <v>0</v>
      </c>
      <c r="S683" s="2">
        <f t="shared" si="447"/>
        <v>38547.879999999997</v>
      </c>
      <c r="T683" s="2">
        <f t="shared" si="447"/>
        <v>0</v>
      </c>
      <c r="U683" s="2">
        <f t="shared" si="447"/>
        <v>55.02</v>
      </c>
      <c r="V683" s="2">
        <f t="shared" si="447"/>
        <v>0</v>
      </c>
      <c r="W683" s="2">
        <f t="shared" si="447"/>
        <v>0</v>
      </c>
      <c r="X683" s="2">
        <f t="shared" si="447"/>
        <v>26983.53</v>
      </c>
      <c r="Y683" s="2">
        <f t="shared" si="447"/>
        <v>3854.79</v>
      </c>
      <c r="Z683" s="2">
        <f t="shared" si="447"/>
        <v>0</v>
      </c>
      <c r="AA683" s="2">
        <f t="shared" si="447"/>
        <v>0</v>
      </c>
      <c r="AB683" s="2">
        <f t="shared" si="447"/>
        <v>38547.879999999997</v>
      </c>
      <c r="AC683" s="2">
        <f t="shared" si="447"/>
        <v>0</v>
      </c>
      <c r="AD683" s="2">
        <f t="shared" si="447"/>
        <v>0</v>
      </c>
      <c r="AE683" s="2">
        <f t="shared" si="447"/>
        <v>0</v>
      </c>
      <c r="AF683" s="2">
        <f t="shared" si="447"/>
        <v>38547.879999999997</v>
      </c>
      <c r="AG683" s="2">
        <f t="shared" si="447"/>
        <v>0</v>
      </c>
      <c r="AH683" s="2">
        <f t="shared" si="447"/>
        <v>55.02</v>
      </c>
      <c r="AI683" s="2">
        <f t="shared" si="447"/>
        <v>0</v>
      </c>
      <c r="AJ683" s="2">
        <f t="shared" si="447"/>
        <v>0</v>
      </c>
      <c r="AK683" s="2">
        <f t="shared" si="447"/>
        <v>26983.53</v>
      </c>
      <c r="AL683" s="2">
        <f t="shared" si="447"/>
        <v>3854.79</v>
      </c>
      <c r="AM683" s="2">
        <f t="shared" si="447"/>
        <v>0</v>
      </c>
      <c r="AN683" s="2">
        <f t="shared" si="447"/>
        <v>0</v>
      </c>
      <c r="AO683" s="2">
        <f t="shared" si="447"/>
        <v>0</v>
      </c>
      <c r="AP683" s="2">
        <f t="shared" si="447"/>
        <v>0</v>
      </c>
      <c r="AQ683" s="2">
        <f t="shared" si="447"/>
        <v>0</v>
      </c>
      <c r="AR683" s="2">
        <f t="shared" si="447"/>
        <v>69386.2</v>
      </c>
      <c r="AS683" s="2">
        <f t="shared" si="447"/>
        <v>0</v>
      </c>
      <c r="AT683" s="2">
        <f t="shared" si="447"/>
        <v>0</v>
      </c>
      <c r="AU683" s="2">
        <f t="shared" ref="AU683:BZ683" si="448">AU690</f>
        <v>69386.2</v>
      </c>
      <c r="AV683" s="2">
        <f t="shared" si="448"/>
        <v>0</v>
      </c>
      <c r="AW683" s="2">
        <f t="shared" si="448"/>
        <v>0</v>
      </c>
      <c r="AX683" s="2">
        <f t="shared" si="448"/>
        <v>0</v>
      </c>
      <c r="AY683" s="2">
        <f t="shared" si="448"/>
        <v>0</v>
      </c>
      <c r="AZ683" s="2">
        <f t="shared" si="448"/>
        <v>0</v>
      </c>
      <c r="BA683" s="2">
        <f t="shared" si="448"/>
        <v>0</v>
      </c>
      <c r="BB683" s="2">
        <f t="shared" si="448"/>
        <v>0</v>
      </c>
      <c r="BC683" s="2">
        <f t="shared" si="448"/>
        <v>0</v>
      </c>
      <c r="BD683" s="2">
        <f t="shared" si="448"/>
        <v>0</v>
      </c>
      <c r="BE683" s="2">
        <f t="shared" si="448"/>
        <v>0</v>
      </c>
      <c r="BF683" s="2">
        <f t="shared" si="448"/>
        <v>0</v>
      </c>
      <c r="BG683" s="2">
        <f t="shared" si="448"/>
        <v>0</v>
      </c>
      <c r="BH683" s="2">
        <f t="shared" si="448"/>
        <v>0</v>
      </c>
      <c r="BI683" s="2">
        <f t="shared" si="448"/>
        <v>0</v>
      </c>
      <c r="BJ683" s="2">
        <f t="shared" si="448"/>
        <v>0</v>
      </c>
      <c r="BK683" s="2">
        <f t="shared" si="448"/>
        <v>0</v>
      </c>
      <c r="BL683" s="2">
        <f t="shared" si="448"/>
        <v>0</v>
      </c>
      <c r="BM683" s="2">
        <f t="shared" si="448"/>
        <v>0</v>
      </c>
      <c r="BN683" s="2">
        <f t="shared" si="448"/>
        <v>0</v>
      </c>
      <c r="BO683" s="2">
        <f t="shared" si="448"/>
        <v>0</v>
      </c>
      <c r="BP683" s="2">
        <f t="shared" si="448"/>
        <v>0</v>
      </c>
      <c r="BQ683" s="2">
        <f t="shared" si="448"/>
        <v>0</v>
      </c>
      <c r="BR683" s="2">
        <f t="shared" si="448"/>
        <v>0</v>
      </c>
      <c r="BS683" s="2">
        <f t="shared" si="448"/>
        <v>0</v>
      </c>
      <c r="BT683" s="2">
        <f t="shared" si="448"/>
        <v>0</v>
      </c>
      <c r="BU683" s="2">
        <f t="shared" si="448"/>
        <v>0</v>
      </c>
      <c r="BV683" s="2">
        <f t="shared" si="448"/>
        <v>0</v>
      </c>
      <c r="BW683" s="2">
        <f t="shared" si="448"/>
        <v>0</v>
      </c>
      <c r="BX683" s="2">
        <f t="shared" si="448"/>
        <v>0</v>
      </c>
      <c r="BY683" s="2">
        <f t="shared" si="448"/>
        <v>0</v>
      </c>
      <c r="BZ683" s="2">
        <f t="shared" si="448"/>
        <v>0</v>
      </c>
      <c r="CA683" s="2">
        <f t="shared" ref="CA683:DF683" si="449">CA690</f>
        <v>69386.2</v>
      </c>
      <c r="CB683" s="2">
        <f t="shared" si="449"/>
        <v>0</v>
      </c>
      <c r="CC683" s="2">
        <f t="shared" si="449"/>
        <v>0</v>
      </c>
      <c r="CD683" s="2">
        <f t="shared" si="449"/>
        <v>69386.2</v>
      </c>
      <c r="CE683" s="2">
        <f t="shared" si="449"/>
        <v>0</v>
      </c>
      <c r="CF683" s="2">
        <f t="shared" si="449"/>
        <v>0</v>
      </c>
      <c r="CG683" s="2">
        <f t="shared" si="449"/>
        <v>0</v>
      </c>
      <c r="CH683" s="2">
        <f t="shared" si="449"/>
        <v>0</v>
      </c>
      <c r="CI683" s="2">
        <f t="shared" si="449"/>
        <v>0</v>
      </c>
      <c r="CJ683" s="2">
        <f t="shared" si="449"/>
        <v>0</v>
      </c>
      <c r="CK683" s="2">
        <f t="shared" si="449"/>
        <v>0</v>
      </c>
      <c r="CL683" s="2">
        <f t="shared" si="449"/>
        <v>0</v>
      </c>
      <c r="CM683" s="2">
        <f t="shared" si="449"/>
        <v>0</v>
      </c>
      <c r="CN683" s="2">
        <f t="shared" si="449"/>
        <v>0</v>
      </c>
      <c r="CO683" s="2">
        <f t="shared" si="449"/>
        <v>0</v>
      </c>
      <c r="CP683" s="2">
        <f t="shared" si="449"/>
        <v>0</v>
      </c>
      <c r="CQ683" s="2">
        <f t="shared" si="449"/>
        <v>0</v>
      </c>
      <c r="CR683" s="2">
        <f t="shared" si="449"/>
        <v>0</v>
      </c>
      <c r="CS683" s="2">
        <f t="shared" si="449"/>
        <v>0</v>
      </c>
      <c r="CT683" s="2">
        <f t="shared" si="449"/>
        <v>0</v>
      </c>
      <c r="CU683" s="2">
        <f t="shared" si="449"/>
        <v>0</v>
      </c>
      <c r="CV683" s="2">
        <f t="shared" si="449"/>
        <v>0</v>
      </c>
      <c r="CW683" s="2">
        <f t="shared" si="449"/>
        <v>0</v>
      </c>
      <c r="CX683" s="2">
        <f t="shared" si="449"/>
        <v>0</v>
      </c>
      <c r="CY683" s="2">
        <f t="shared" si="449"/>
        <v>0</v>
      </c>
      <c r="CZ683" s="2">
        <f t="shared" si="449"/>
        <v>0</v>
      </c>
      <c r="DA683" s="2">
        <f t="shared" si="449"/>
        <v>0</v>
      </c>
      <c r="DB683" s="2">
        <f t="shared" si="449"/>
        <v>0</v>
      </c>
      <c r="DC683" s="2">
        <f t="shared" si="449"/>
        <v>0</v>
      </c>
      <c r="DD683" s="2">
        <f t="shared" si="449"/>
        <v>0</v>
      </c>
      <c r="DE683" s="2">
        <f t="shared" si="449"/>
        <v>0</v>
      </c>
      <c r="DF683" s="2">
        <f t="shared" si="449"/>
        <v>0</v>
      </c>
      <c r="DG683" s="3">
        <f t="shared" ref="DG683:EL683" si="450">DG690</f>
        <v>0</v>
      </c>
      <c r="DH683" s="3">
        <f t="shared" si="450"/>
        <v>0</v>
      </c>
      <c r="DI683" s="3">
        <f t="shared" si="450"/>
        <v>0</v>
      </c>
      <c r="DJ683" s="3">
        <f t="shared" si="450"/>
        <v>0</v>
      </c>
      <c r="DK683" s="3">
        <f t="shared" si="450"/>
        <v>0</v>
      </c>
      <c r="DL683" s="3">
        <f t="shared" si="450"/>
        <v>0</v>
      </c>
      <c r="DM683" s="3">
        <f t="shared" si="450"/>
        <v>0</v>
      </c>
      <c r="DN683" s="3">
        <f t="shared" si="450"/>
        <v>0</v>
      </c>
      <c r="DO683" s="3">
        <f t="shared" si="450"/>
        <v>0</v>
      </c>
      <c r="DP683" s="3">
        <f t="shared" si="450"/>
        <v>0</v>
      </c>
      <c r="DQ683" s="3">
        <f t="shared" si="450"/>
        <v>0</v>
      </c>
      <c r="DR683" s="3">
        <f t="shared" si="450"/>
        <v>0</v>
      </c>
      <c r="DS683" s="3">
        <f t="shared" si="450"/>
        <v>0</v>
      </c>
      <c r="DT683" s="3">
        <f t="shared" si="450"/>
        <v>0</v>
      </c>
      <c r="DU683" s="3">
        <f t="shared" si="450"/>
        <v>0</v>
      </c>
      <c r="DV683" s="3">
        <f t="shared" si="450"/>
        <v>0</v>
      </c>
      <c r="DW683" s="3">
        <f t="shared" si="450"/>
        <v>0</v>
      </c>
      <c r="DX683" s="3">
        <f t="shared" si="450"/>
        <v>0</v>
      </c>
      <c r="DY683" s="3">
        <f t="shared" si="450"/>
        <v>0</v>
      </c>
      <c r="DZ683" s="3">
        <f t="shared" si="450"/>
        <v>0</v>
      </c>
      <c r="EA683" s="3">
        <f t="shared" si="450"/>
        <v>0</v>
      </c>
      <c r="EB683" s="3">
        <f t="shared" si="450"/>
        <v>0</v>
      </c>
      <c r="EC683" s="3">
        <f t="shared" si="450"/>
        <v>0</v>
      </c>
      <c r="ED683" s="3">
        <f t="shared" si="450"/>
        <v>0</v>
      </c>
      <c r="EE683" s="3">
        <f t="shared" si="450"/>
        <v>0</v>
      </c>
      <c r="EF683" s="3">
        <f t="shared" si="450"/>
        <v>0</v>
      </c>
      <c r="EG683" s="3">
        <f t="shared" si="450"/>
        <v>0</v>
      </c>
      <c r="EH683" s="3">
        <f t="shared" si="450"/>
        <v>0</v>
      </c>
      <c r="EI683" s="3">
        <f t="shared" si="450"/>
        <v>0</v>
      </c>
      <c r="EJ683" s="3">
        <f t="shared" si="450"/>
        <v>0</v>
      </c>
      <c r="EK683" s="3">
        <f t="shared" si="450"/>
        <v>0</v>
      </c>
      <c r="EL683" s="3">
        <f t="shared" si="450"/>
        <v>0</v>
      </c>
      <c r="EM683" s="3">
        <f t="shared" ref="EM683:FR683" si="451">EM690</f>
        <v>0</v>
      </c>
      <c r="EN683" s="3">
        <f t="shared" si="451"/>
        <v>0</v>
      </c>
      <c r="EO683" s="3">
        <f t="shared" si="451"/>
        <v>0</v>
      </c>
      <c r="EP683" s="3">
        <f t="shared" si="451"/>
        <v>0</v>
      </c>
      <c r="EQ683" s="3">
        <f t="shared" si="451"/>
        <v>0</v>
      </c>
      <c r="ER683" s="3">
        <f t="shared" si="451"/>
        <v>0</v>
      </c>
      <c r="ES683" s="3">
        <f t="shared" si="451"/>
        <v>0</v>
      </c>
      <c r="ET683" s="3">
        <f t="shared" si="451"/>
        <v>0</v>
      </c>
      <c r="EU683" s="3">
        <f t="shared" si="451"/>
        <v>0</v>
      </c>
      <c r="EV683" s="3">
        <f t="shared" si="451"/>
        <v>0</v>
      </c>
      <c r="EW683" s="3">
        <f t="shared" si="451"/>
        <v>0</v>
      </c>
      <c r="EX683" s="3">
        <f t="shared" si="451"/>
        <v>0</v>
      </c>
      <c r="EY683" s="3">
        <f t="shared" si="451"/>
        <v>0</v>
      </c>
      <c r="EZ683" s="3">
        <f t="shared" si="451"/>
        <v>0</v>
      </c>
      <c r="FA683" s="3">
        <f t="shared" si="451"/>
        <v>0</v>
      </c>
      <c r="FB683" s="3">
        <f t="shared" si="451"/>
        <v>0</v>
      </c>
      <c r="FC683" s="3">
        <f t="shared" si="451"/>
        <v>0</v>
      </c>
      <c r="FD683" s="3">
        <f t="shared" si="451"/>
        <v>0</v>
      </c>
      <c r="FE683" s="3">
        <f t="shared" si="451"/>
        <v>0</v>
      </c>
      <c r="FF683" s="3">
        <f t="shared" si="451"/>
        <v>0</v>
      </c>
      <c r="FG683" s="3">
        <f t="shared" si="451"/>
        <v>0</v>
      </c>
      <c r="FH683" s="3">
        <f t="shared" si="451"/>
        <v>0</v>
      </c>
      <c r="FI683" s="3">
        <f t="shared" si="451"/>
        <v>0</v>
      </c>
      <c r="FJ683" s="3">
        <f t="shared" si="451"/>
        <v>0</v>
      </c>
      <c r="FK683" s="3">
        <f t="shared" si="451"/>
        <v>0</v>
      </c>
      <c r="FL683" s="3">
        <f t="shared" si="451"/>
        <v>0</v>
      </c>
      <c r="FM683" s="3">
        <f t="shared" si="451"/>
        <v>0</v>
      </c>
      <c r="FN683" s="3">
        <f t="shared" si="451"/>
        <v>0</v>
      </c>
      <c r="FO683" s="3">
        <f t="shared" si="451"/>
        <v>0</v>
      </c>
      <c r="FP683" s="3">
        <f t="shared" si="451"/>
        <v>0</v>
      </c>
      <c r="FQ683" s="3">
        <f t="shared" si="451"/>
        <v>0</v>
      </c>
      <c r="FR683" s="3">
        <f t="shared" si="451"/>
        <v>0</v>
      </c>
      <c r="FS683" s="3">
        <f t="shared" ref="FS683:GX683" si="452">FS690</f>
        <v>0</v>
      </c>
      <c r="FT683" s="3">
        <f t="shared" si="452"/>
        <v>0</v>
      </c>
      <c r="FU683" s="3">
        <f t="shared" si="452"/>
        <v>0</v>
      </c>
      <c r="FV683" s="3">
        <f t="shared" si="452"/>
        <v>0</v>
      </c>
      <c r="FW683" s="3">
        <f t="shared" si="452"/>
        <v>0</v>
      </c>
      <c r="FX683" s="3">
        <f t="shared" si="452"/>
        <v>0</v>
      </c>
      <c r="FY683" s="3">
        <f t="shared" si="452"/>
        <v>0</v>
      </c>
      <c r="FZ683" s="3">
        <f t="shared" si="452"/>
        <v>0</v>
      </c>
      <c r="GA683" s="3">
        <f t="shared" si="452"/>
        <v>0</v>
      </c>
      <c r="GB683" s="3">
        <f t="shared" si="452"/>
        <v>0</v>
      </c>
      <c r="GC683" s="3">
        <f t="shared" si="452"/>
        <v>0</v>
      </c>
      <c r="GD683" s="3">
        <f t="shared" si="452"/>
        <v>0</v>
      </c>
      <c r="GE683" s="3">
        <f t="shared" si="452"/>
        <v>0</v>
      </c>
      <c r="GF683" s="3">
        <f t="shared" si="452"/>
        <v>0</v>
      </c>
      <c r="GG683" s="3">
        <f t="shared" si="452"/>
        <v>0</v>
      </c>
      <c r="GH683" s="3">
        <f t="shared" si="452"/>
        <v>0</v>
      </c>
      <c r="GI683" s="3">
        <f t="shared" si="452"/>
        <v>0</v>
      </c>
      <c r="GJ683" s="3">
        <f t="shared" si="452"/>
        <v>0</v>
      </c>
      <c r="GK683" s="3">
        <f t="shared" si="452"/>
        <v>0</v>
      </c>
      <c r="GL683" s="3">
        <f t="shared" si="452"/>
        <v>0</v>
      </c>
      <c r="GM683" s="3">
        <f t="shared" si="452"/>
        <v>0</v>
      </c>
      <c r="GN683" s="3">
        <f t="shared" si="452"/>
        <v>0</v>
      </c>
      <c r="GO683" s="3">
        <f t="shared" si="452"/>
        <v>0</v>
      </c>
      <c r="GP683" s="3">
        <f t="shared" si="452"/>
        <v>0</v>
      </c>
      <c r="GQ683" s="3">
        <f t="shared" si="452"/>
        <v>0</v>
      </c>
      <c r="GR683" s="3">
        <f t="shared" si="452"/>
        <v>0</v>
      </c>
      <c r="GS683" s="3">
        <f t="shared" si="452"/>
        <v>0</v>
      </c>
      <c r="GT683" s="3">
        <f t="shared" si="452"/>
        <v>0</v>
      </c>
      <c r="GU683" s="3">
        <f t="shared" si="452"/>
        <v>0</v>
      </c>
      <c r="GV683" s="3">
        <f t="shared" si="452"/>
        <v>0</v>
      </c>
      <c r="GW683" s="3">
        <f t="shared" si="452"/>
        <v>0</v>
      </c>
      <c r="GX683" s="3">
        <f t="shared" si="452"/>
        <v>0</v>
      </c>
    </row>
    <row r="685" spans="1:245" x14ac:dyDescent="0.2">
      <c r="A685">
        <v>17</v>
      </c>
      <c r="B685">
        <v>1</v>
      </c>
      <c r="D685">
        <f>ROW(EtalonRes!A371)</f>
        <v>371</v>
      </c>
      <c r="E685" t="s">
        <v>419</v>
      </c>
      <c r="F685" t="s">
        <v>420</v>
      </c>
      <c r="G685" t="s">
        <v>421</v>
      </c>
      <c r="H685" t="s">
        <v>41</v>
      </c>
      <c r="I685">
        <v>7</v>
      </c>
      <c r="J685">
        <v>0</v>
      </c>
      <c r="K685">
        <v>7</v>
      </c>
      <c r="O685">
        <f>ROUND(CP685,2)</f>
        <v>4905.18</v>
      </c>
      <c r="P685">
        <f>ROUND(CQ685*I685,2)</f>
        <v>0</v>
      </c>
      <c r="Q685">
        <f>ROUND(CR685*I685,2)</f>
        <v>0</v>
      </c>
      <c r="R685">
        <f>ROUND(CS685*I685,2)</f>
        <v>0</v>
      </c>
      <c r="S685">
        <f>ROUND(CT685*I685,2)</f>
        <v>4905.18</v>
      </c>
      <c r="T685">
        <f>ROUND(CU685*I685,2)</f>
        <v>0</v>
      </c>
      <c r="U685">
        <f>CV685*I685</f>
        <v>7.42</v>
      </c>
      <c r="V685">
        <f>CW685*I685</f>
        <v>0</v>
      </c>
      <c r="W685">
        <f>ROUND(CX685*I685,2)</f>
        <v>0</v>
      </c>
      <c r="X685">
        <f t="shared" ref="X685:Y688" si="453">ROUND(CY685,2)</f>
        <v>3433.63</v>
      </c>
      <c r="Y685">
        <f t="shared" si="453"/>
        <v>490.52</v>
      </c>
      <c r="AA685">
        <v>1407480166</v>
      </c>
      <c r="AB685">
        <f>ROUND((AC685+AD685+AF685),6)</f>
        <v>700.74</v>
      </c>
      <c r="AC685">
        <f>ROUND((ES685),6)</f>
        <v>0</v>
      </c>
      <c r="AD685">
        <f>ROUND((((ET685)-(EU685))+AE685),6)</f>
        <v>0</v>
      </c>
      <c r="AE685">
        <f t="shared" ref="AE685:AF688" si="454">ROUND((EU685),6)</f>
        <v>0</v>
      </c>
      <c r="AF685">
        <f t="shared" si="454"/>
        <v>700.74</v>
      </c>
      <c r="AG685">
        <f>ROUND((AP685),6)</f>
        <v>0</v>
      </c>
      <c r="AH685">
        <f t="shared" ref="AH685:AI688" si="455">(EW685)</f>
        <v>1.06</v>
      </c>
      <c r="AI685">
        <f t="shared" si="455"/>
        <v>0</v>
      </c>
      <c r="AJ685">
        <f>(AS685)</f>
        <v>0</v>
      </c>
      <c r="AK685">
        <v>700.74</v>
      </c>
      <c r="AL685">
        <v>0</v>
      </c>
      <c r="AM685">
        <v>0</v>
      </c>
      <c r="AN685">
        <v>0</v>
      </c>
      <c r="AO685">
        <v>700.74</v>
      </c>
      <c r="AP685">
        <v>0</v>
      </c>
      <c r="AQ685">
        <v>1.06</v>
      </c>
      <c r="AR685">
        <v>0</v>
      </c>
      <c r="AS685">
        <v>0</v>
      </c>
      <c r="AT685">
        <v>70</v>
      </c>
      <c r="AU685">
        <v>10</v>
      </c>
      <c r="AV685">
        <v>1</v>
      </c>
      <c r="AW685">
        <v>1</v>
      </c>
      <c r="AZ685">
        <v>1</v>
      </c>
      <c r="BA685">
        <v>1</v>
      </c>
      <c r="BB685">
        <v>1</v>
      </c>
      <c r="BC685">
        <v>1</v>
      </c>
      <c r="BD685" t="s">
        <v>3</v>
      </c>
      <c r="BE685" t="s">
        <v>3</v>
      </c>
      <c r="BF685" t="s">
        <v>3</v>
      </c>
      <c r="BG685" t="s">
        <v>3</v>
      </c>
      <c r="BH685">
        <v>0</v>
      </c>
      <c r="BI685">
        <v>4</v>
      </c>
      <c r="BJ685" t="s">
        <v>422</v>
      </c>
      <c r="BM685">
        <v>0</v>
      </c>
      <c r="BN685">
        <v>0</v>
      </c>
      <c r="BO685" t="s">
        <v>3</v>
      </c>
      <c r="BP685">
        <v>0</v>
      </c>
      <c r="BQ685">
        <v>1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3</v>
      </c>
      <c r="BZ685">
        <v>70</v>
      </c>
      <c r="CA685">
        <v>10</v>
      </c>
      <c r="CB685" t="s">
        <v>3</v>
      </c>
      <c r="CE685">
        <v>0</v>
      </c>
      <c r="CF685">
        <v>0</v>
      </c>
      <c r="CG685">
        <v>0</v>
      </c>
      <c r="CM685">
        <v>0</v>
      </c>
      <c r="CN685" t="s">
        <v>3</v>
      </c>
      <c r="CO685">
        <v>0</v>
      </c>
      <c r="CP685">
        <f>(P685+Q685+S685)</f>
        <v>4905.18</v>
      </c>
      <c r="CQ685">
        <f>(AC685*BC685*AW685)</f>
        <v>0</v>
      </c>
      <c r="CR685">
        <f>((((ET685)*BB685-(EU685)*BS685)+AE685*BS685)*AV685)</f>
        <v>0</v>
      </c>
      <c r="CS685">
        <f>(AE685*BS685*AV685)</f>
        <v>0</v>
      </c>
      <c r="CT685">
        <f>(AF685*BA685*AV685)</f>
        <v>700.74</v>
      </c>
      <c r="CU685">
        <f>AG685</f>
        <v>0</v>
      </c>
      <c r="CV685">
        <f>(AH685*AV685)</f>
        <v>1.06</v>
      </c>
      <c r="CW685">
        <f t="shared" ref="CW685:CX688" si="456">AI685</f>
        <v>0</v>
      </c>
      <c r="CX685">
        <f t="shared" si="456"/>
        <v>0</v>
      </c>
      <c r="CY685">
        <f>((S685*BZ685)/100)</f>
        <v>3433.6260000000002</v>
      </c>
      <c r="CZ685">
        <f>((S685*CA685)/100)</f>
        <v>490.51800000000003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>
        <v>0</v>
      </c>
      <c r="DO685">
        <v>0</v>
      </c>
      <c r="DP685">
        <v>1</v>
      </c>
      <c r="DQ685">
        <v>1</v>
      </c>
      <c r="DU685">
        <v>16987630</v>
      </c>
      <c r="DV685" t="s">
        <v>41</v>
      </c>
      <c r="DW685" t="s">
        <v>41</v>
      </c>
      <c r="DX685">
        <v>1</v>
      </c>
      <c r="DZ685" t="s">
        <v>3</v>
      </c>
      <c r="EA685" t="s">
        <v>3</v>
      </c>
      <c r="EB685" t="s">
        <v>3</v>
      </c>
      <c r="EC685" t="s">
        <v>3</v>
      </c>
      <c r="EE685">
        <v>1364533919</v>
      </c>
      <c r="EF685">
        <v>1</v>
      </c>
      <c r="EG685" t="s">
        <v>22</v>
      </c>
      <c r="EH685">
        <v>0</v>
      </c>
      <c r="EI685" t="s">
        <v>3</v>
      </c>
      <c r="EJ685">
        <v>4</v>
      </c>
      <c r="EK685">
        <v>0</v>
      </c>
      <c r="EL685" t="s">
        <v>23</v>
      </c>
      <c r="EM685" t="s">
        <v>24</v>
      </c>
      <c r="EO685" t="s">
        <v>3</v>
      </c>
      <c r="EQ685">
        <v>0</v>
      </c>
      <c r="ER685">
        <v>700.74</v>
      </c>
      <c r="ES685">
        <v>0</v>
      </c>
      <c r="ET685">
        <v>0</v>
      </c>
      <c r="EU685">
        <v>0</v>
      </c>
      <c r="EV685">
        <v>700.74</v>
      </c>
      <c r="EW685">
        <v>1.06</v>
      </c>
      <c r="EX685">
        <v>0</v>
      </c>
      <c r="EY685">
        <v>0</v>
      </c>
      <c r="FQ685">
        <v>0</v>
      </c>
      <c r="FR685">
        <f>ROUND(IF(BI685=3,GM685,0),2)</f>
        <v>0</v>
      </c>
      <c r="FS685">
        <v>0</v>
      </c>
      <c r="FX685">
        <v>70</v>
      </c>
      <c r="FY685">
        <v>10</v>
      </c>
      <c r="GA685" t="s">
        <v>3</v>
      </c>
      <c r="GD685">
        <v>0</v>
      </c>
      <c r="GF685">
        <v>-908099970</v>
      </c>
      <c r="GG685">
        <v>2</v>
      </c>
      <c r="GH685">
        <v>1</v>
      </c>
      <c r="GI685">
        <v>-2</v>
      </c>
      <c r="GJ685">
        <v>0</v>
      </c>
      <c r="GK685">
        <f>ROUND(R685*(R12)/100,2)</f>
        <v>0</v>
      </c>
      <c r="GL685">
        <f>ROUND(IF(AND(BH685=3,BI685=3,FS685&lt;&gt;0),P685,0),2)</f>
        <v>0</v>
      </c>
      <c r="GM685">
        <f>ROUND(O685+X685+Y685+GK685,2)+GX685</f>
        <v>8829.33</v>
      </c>
      <c r="GN685">
        <f>IF(OR(BI685=0,BI685=1),ROUND(O685+X685+Y685+GK685,2),0)</f>
        <v>0</v>
      </c>
      <c r="GO685">
        <f>IF(BI685=2,ROUND(O685+X685+Y685+GK685,2),0)</f>
        <v>0</v>
      </c>
      <c r="GP685">
        <f>IF(BI685=4,ROUND(O685+X685+Y685+GK685,2)+GX685,0)</f>
        <v>8829.33</v>
      </c>
      <c r="GR685">
        <v>0</v>
      </c>
      <c r="GS685">
        <v>3</v>
      </c>
      <c r="GT685">
        <v>0</v>
      </c>
      <c r="GU685" t="s">
        <v>3</v>
      </c>
      <c r="GV685">
        <f>ROUND((GT685),6)</f>
        <v>0</v>
      </c>
      <c r="GW685">
        <v>1</v>
      </c>
      <c r="GX685">
        <f>ROUND(HC685*I685,2)</f>
        <v>0</v>
      </c>
      <c r="HA685">
        <v>0</v>
      </c>
      <c r="HB685">
        <v>0</v>
      </c>
      <c r="HC685">
        <f>GV685*GW685</f>
        <v>0</v>
      </c>
      <c r="HE685" t="s">
        <v>3</v>
      </c>
      <c r="HF685" t="s">
        <v>3</v>
      </c>
      <c r="HM685" t="s">
        <v>3</v>
      </c>
      <c r="HN685" t="s">
        <v>3</v>
      </c>
      <c r="HO685" t="s">
        <v>3</v>
      </c>
      <c r="HP685" t="s">
        <v>3</v>
      </c>
      <c r="HQ685" t="s">
        <v>3</v>
      </c>
      <c r="IK685">
        <v>0</v>
      </c>
    </row>
    <row r="686" spans="1:245" x14ac:dyDescent="0.2">
      <c r="A686">
        <v>17</v>
      </c>
      <c r="B686">
        <v>1</v>
      </c>
      <c r="D686">
        <f>ROW(EtalonRes!A372)</f>
        <v>372</v>
      </c>
      <c r="E686" t="s">
        <v>423</v>
      </c>
      <c r="F686" t="s">
        <v>424</v>
      </c>
      <c r="G686" t="s">
        <v>425</v>
      </c>
      <c r="H686" t="s">
        <v>41</v>
      </c>
      <c r="I686">
        <v>7</v>
      </c>
      <c r="J686">
        <v>0</v>
      </c>
      <c r="K686">
        <v>7</v>
      </c>
      <c r="O686">
        <f>ROUND(CP686,2)</f>
        <v>8379.35</v>
      </c>
      <c r="P686">
        <f>ROUND(CQ686*I686,2)</f>
        <v>0</v>
      </c>
      <c r="Q686">
        <f>ROUND(CR686*I686,2)</f>
        <v>0</v>
      </c>
      <c r="R686">
        <f>ROUND(CS686*I686,2)</f>
        <v>0</v>
      </c>
      <c r="S686">
        <f>ROUND(CT686*I686,2)</f>
        <v>8379.35</v>
      </c>
      <c r="T686">
        <f>ROUND(CU686*I686,2)</f>
        <v>0</v>
      </c>
      <c r="U686">
        <f>CV686*I686</f>
        <v>11.76</v>
      </c>
      <c r="V686">
        <f>CW686*I686</f>
        <v>0</v>
      </c>
      <c r="W686">
        <f>ROUND(CX686*I686,2)</f>
        <v>0</v>
      </c>
      <c r="X686">
        <f t="shared" si="453"/>
        <v>5865.55</v>
      </c>
      <c r="Y686">
        <f t="shared" si="453"/>
        <v>837.94</v>
      </c>
      <c r="AA686">
        <v>1407480166</v>
      </c>
      <c r="AB686">
        <f>ROUND((AC686+AD686+AF686),6)</f>
        <v>1197.05</v>
      </c>
      <c r="AC686">
        <f>ROUND((ES686),6)</f>
        <v>0</v>
      </c>
      <c r="AD686">
        <f>ROUND((((ET686)-(EU686))+AE686),6)</f>
        <v>0</v>
      </c>
      <c r="AE686">
        <f t="shared" si="454"/>
        <v>0</v>
      </c>
      <c r="AF686">
        <f t="shared" si="454"/>
        <v>1197.05</v>
      </c>
      <c r="AG686">
        <f>ROUND((AP686),6)</f>
        <v>0</v>
      </c>
      <c r="AH686">
        <f t="shared" si="455"/>
        <v>1.68</v>
      </c>
      <c r="AI686">
        <f t="shared" si="455"/>
        <v>0</v>
      </c>
      <c r="AJ686">
        <f>(AS686)</f>
        <v>0</v>
      </c>
      <c r="AK686">
        <v>1197.05</v>
      </c>
      <c r="AL686">
        <v>0</v>
      </c>
      <c r="AM686">
        <v>0</v>
      </c>
      <c r="AN686">
        <v>0</v>
      </c>
      <c r="AO686">
        <v>1197.05</v>
      </c>
      <c r="AP686">
        <v>0</v>
      </c>
      <c r="AQ686">
        <v>1.68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0</v>
      </c>
      <c r="BI686">
        <v>4</v>
      </c>
      <c r="BJ686" t="s">
        <v>426</v>
      </c>
      <c r="BM686">
        <v>0</v>
      </c>
      <c r="BN686">
        <v>0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>(P686+Q686+S686)</f>
        <v>8379.35</v>
      </c>
      <c r="CQ686">
        <f>(AC686*BC686*AW686)</f>
        <v>0</v>
      </c>
      <c r="CR686">
        <f>((((ET686)*BB686-(EU686)*BS686)+AE686*BS686)*AV686)</f>
        <v>0</v>
      </c>
      <c r="CS686">
        <f>(AE686*BS686*AV686)</f>
        <v>0</v>
      </c>
      <c r="CT686">
        <f>(AF686*BA686*AV686)</f>
        <v>1197.05</v>
      </c>
      <c r="CU686">
        <f>AG686</f>
        <v>0</v>
      </c>
      <c r="CV686">
        <f>(AH686*AV686)</f>
        <v>1.68</v>
      </c>
      <c r="CW686">
        <f t="shared" si="456"/>
        <v>0</v>
      </c>
      <c r="CX686">
        <f t="shared" si="456"/>
        <v>0</v>
      </c>
      <c r="CY686">
        <f>((S686*BZ686)/100)</f>
        <v>5865.5450000000001</v>
      </c>
      <c r="CZ686">
        <f>((S686*CA686)/100)</f>
        <v>837.93499999999995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16987630</v>
      </c>
      <c r="DV686" t="s">
        <v>41</v>
      </c>
      <c r="DW686" t="s">
        <v>41</v>
      </c>
      <c r="DX686">
        <v>1</v>
      </c>
      <c r="DZ686" t="s">
        <v>3</v>
      </c>
      <c r="EA686" t="s">
        <v>3</v>
      </c>
      <c r="EB686" t="s">
        <v>3</v>
      </c>
      <c r="EC686" t="s">
        <v>3</v>
      </c>
      <c r="EE686">
        <v>1364533919</v>
      </c>
      <c r="EF686">
        <v>1</v>
      </c>
      <c r="EG686" t="s">
        <v>22</v>
      </c>
      <c r="EH686">
        <v>0</v>
      </c>
      <c r="EI686" t="s">
        <v>3</v>
      </c>
      <c r="EJ686">
        <v>4</v>
      </c>
      <c r="EK686">
        <v>0</v>
      </c>
      <c r="EL686" t="s">
        <v>23</v>
      </c>
      <c r="EM686" t="s">
        <v>24</v>
      </c>
      <c r="EO686" t="s">
        <v>3</v>
      </c>
      <c r="EQ686">
        <v>0</v>
      </c>
      <c r="ER686">
        <v>1197.05</v>
      </c>
      <c r="ES686">
        <v>0</v>
      </c>
      <c r="ET686">
        <v>0</v>
      </c>
      <c r="EU686">
        <v>0</v>
      </c>
      <c r="EV686">
        <v>1197.05</v>
      </c>
      <c r="EW686">
        <v>1.68</v>
      </c>
      <c r="EX686">
        <v>0</v>
      </c>
      <c r="EY686">
        <v>0</v>
      </c>
      <c r="FQ686">
        <v>0</v>
      </c>
      <c r="FR686">
        <f>ROUND(IF(BI686=3,GM686,0),2)</f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816993718</v>
      </c>
      <c r="GG686">
        <v>2</v>
      </c>
      <c r="GH686">
        <v>1</v>
      </c>
      <c r="GI686">
        <v>-2</v>
      </c>
      <c r="GJ686">
        <v>0</v>
      </c>
      <c r="GK686">
        <f>ROUND(R686*(R12)/100,2)</f>
        <v>0</v>
      </c>
      <c r="GL686">
        <f>ROUND(IF(AND(BH686=3,BI686=3,FS686&lt;&gt;0),P686,0),2)</f>
        <v>0</v>
      </c>
      <c r="GM686">
        <f>ROUND(O686+X686+Y686+GK686,2)+GX686</f>
        <v>15082.84</v>
      </c>
      <c r="GN686">
        <f>IF(OR(BI686=0,BI686=1),ROUND(O686+X686+Y686+GK686,2),0)</f>
        <v>0</v>
      </c>
      <c r="GO686">
        <f>IF(BI686=2,ROUND(O686+X686+Y686+GK686,2),0)</f>
        <v>0</v>
      </c>
      <c r="GP686">
        <f>IF(BI686=4,ROUND(O686+X686+Y686+GK686,2)+GX686,0)</f>
        <v>15082.84</v>
      </c>
      <c r="GR686">
        <v>0</v>
      </c>
      <c r="GS686">
        <v>3</v>
      </c>
      <c r="GT686">
        <v>0</v>
      </c>
      <c r="GU686" t="s">
        <v>3</v>
      </c>
      <c r="GV686">
        <f>ROUND((GT686),6)</f>
        <v>0</v>
      </c>
      <c r="GW686">
        <v>1</v>
      </c>
      <c r="GX686">
        <f>ROUND(HC686*I686,2)</f>
        <v>0</v>
      </c>
      <c r="HA686">
        <v>0</v>
      </c>
      <c r="HB686">
        <v>0</v>
      </c>
      <c r="HC686">
        <f>GV686*GW686</f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D687">
        <f>ROW(EtalonRes!A373)</f>
        <v>373</v>
      </c>
      <c r="E687" t="s">
        <v>427</v>
      </c>
      <c r="F687" t="s">
        <v>428</v>
      </c>
      <c r="G687" t="s">
        <v>429</v>
      </c>
      <c r="H687" t="s">
        <v>41</v>
      </c>
      <c r="I687">
        <v>7</v>
      </c>
      <c r="J687">
        <v>0</v>
      </c>
      <c r="K687">
        <v>7</v>
      </c>
      <c r="O687">
        <f>ROUND(CP687,2)</f>
        <v>21746.41</v>
      </c>
      <c r="P687">
        <f>ROUND(CQ687*I687,2)</f>
        <v>0</v>
      </c>
      <c r="Q687">
        <f>ROUND(CR687*I687,2)</f>
        <v>0</v>
      </c>
      <c r="R687">
        <f>ROUND(CS687*I687,2)</f>
        <v>0</v>
      </c>
      <c r="S687">
        <f>ROUND(CT687*I687,2)</f>
        <v>21746.41</v>
      </c>
      <c r="T687">
        <f>ROUND(CU687*I687,2)</f>
        <v>0</v>
      </c>
      <c r="U687">
        <f>CV687*I687</f>
        <v>30.520000000000003</v>
      </c>
      <c r="V687">
        <f>CW687*I687</f>
        <v>0</v>
      </c>
      <c r="W687">
        <f>ROUND(CX687*I687,2)</f>
        <v>0</v>
      </c>
      <c r="X687">
        <f t="shared" si="453"/>
        <v>15222.49</v>
      </c>
      <c r="Y687">
        <f t="shared" si="453"/>
        <v>2174.64</v>
      </c>
      <c r="AA687">
        <v>1407480166</v>
      </c>
      <c r="AB687">
        <f>ROUND((AC687+AD687+AF687),6)</f>
        <v>3106.63</v>
      </c>
      <c r="AC687">
        <f>ROUND((ES687),6)</f>
        <v>0</v>
      </c>
      <c r="AD687">
        <f>ROUND((((ET687)-(EU687))+AE687),6)</f>
        <v>0</v>
      </c>
      <c r="AE687">
        <f t="shared" si="454"/>
        <v>0</v>
      </c>
      <c r="AF687">
        <f t="shared" si="454"/>
        <v>3106.63</v>
      </c>
      <c r="AG687">
        <f>ROUND((AP687),6)</f>
        <v>0</v>
      </c>
      <c r="AH687">
        <f t="shared" si="455"/>
        <v>4.3600000000000003</v>
      </c>
      <c r="AI687">
        <f t="shared" si="455"/>
        <v>0</v>
      </c>
      <c r="AJ687">
        <f>(AS687)</f>
        <v>0</v>
      </c>
      <c r="AK687">
        <v>3106.63</v>
      </c>
      <c r="AL687">
        <v>0</v>
      </c>
      <c r="AM687">
        <v>0</v>
      </c>
      <c r="AN687">
        <v>0</v>
      </c>
      <c r="AO687">
        <v>3106.63</v>
      </c>
      <c r="AP687">
        <v>0</v>
      </c>
      <c r="AQ687">
        <v>4.3600000000000003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0</v>
      </c>
      <c r="BI687">
        <v>4</v>
      </c>
      <c r="BJ687" t="s">
        <v>430</v>
      </c>
      <c r="BM687">
        <v>0</v>
      </c>
      <c r="BN687">
        <v>0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>(P687+Q687+S687)</f>
        <v>21746.41</v>
      </c>
      <c r="CQ687">
        <f>(AC687*BC687*AW687)</f>
        <v>0</v>
      </c>
      <c r="CR687">
        <f>((((ET687)*BB687-(EU687)*BS687)+AE687*BS687)*AV687)</f>
        <v>0</v>
      </c>
      <c r="CS687">
        <f>(AE687*BS687*AV687)</f>
        <v>0</v>
      </c>
      <c r="CT687">
        <f>(AF687*BA687*AV687)</f>
        <v>3106.63</v>
      </c>
      <c r="CU687">
        <f>AG687</f>
        <v>0</v>
      </c>
      <c r="CV687">
        <f>(AH687*AV687)</f>
        <v>4.3600000000000003</v>
      </c>
      <c r="CW687">
        <f t="shared" si="456"/>
        <v>0</v>
      </c>
      <c r="CX687">
        <f t="shared" si="456"/>
        <v>0</v>
      </c>
      <c r="CY687">
        <f>((S687*BZ687)/100)</f>
        <v>15222.486999999999</v>
      </c>
      <c r="CZ687">
        <f>((S687*CA687)/100)</f>
        <v>2174.6410000000001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16987630</v>
      </c>
      <c r="DV687" t="s">
        <v>41</v>
      </c>
      <c r="DW687" t="s">
        <v>41</v>
      </c>
      <c r="DX687">
        <v>1</v>
      </c>
      <c r="DZ687" t="s">
        <v>3</v>
      </c>
      <c r="EA687" t="s">
        <v>3</v>
      </c>
      <c r="EB687" t="s">
        <v>3</v>
      </c>
      <c r="EC687" t="s">
        <v>3</v>
      </c>
      <c r="EE687">
        <v>1364533919</v>
      </c>
      <c r="EF687">
        <v>1</v>
      </c>
      <c r="EG687" t="s">
        <v>22</v>
      </c>
      <c r="EH687">
        <v>0</v>
      </c>
      <c r="EI687" t="s">
        <v>3</v>
      </c>
      <c r="EJ687">
        <v>4</v>
      </c>
      <c r="EK687">
        <v>0</v>
      </c>
      <c r="EL687" t="s">
        <v>23</v>
      </c>
      <c r="EM687" t="s">
        <v>24</v>
      </c>
      <c r="EO687" t="s">
        <v>3</v>
      </c>
      <c r="EQ687">
        <v>0</v>
      </c>
      <c r="ER687">
        <v>3106.63</v>
      </c>
      <c r="ES687">
        <v>0</v>
      </c>
      <c r="ET687">
        <v>0</v>
      </c>
      <c r="EU687">
        <v>0</v>
      </c>
      <c r="EV687">
        <v>3106.63</v>
      </c>
      <c r="EW687">
        <v>4.3600000000000003</v>
      </c>
      <c r="EX687">
        <v>0</v>
      </c>
      <c r="EY687">
        <v>0</v>
      </c>
      <c r="FQ687">
        <v>0</v>
      </c>
      <c r="FR687">
        <f>ROUND(IF(BI687=3,GM687,0),2)</f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-1729549870</v>
      </c>
      <c r="GG687">
        <v>2</v>
      </c>
      <c r="GH687">
        <v>1</v>
      </c>
      <c r="GI687">
        <v>-2</v>
      </c>
      <c r="GJ687">
        <v>0</v>
      </c>
      <c r="GK687">
        <f>ROUND(R687*(R12)/100,2)</f>
        <v>0</v>
      </c>
      <c r="GL687">
        <f>ROUND(IF(AND(BH687=3,BI687=3,FS687&lt;&gt;0),P687,0),2)</f>
        <v>0</v>
      </c>
      <c r="GM687">
        <f>ROUND(O687+X687+Y687+GK687,2)+GX687</f>
        <v>39143.54</v>
      </c>
      <c r="GN687">
        <f>IF(OR(BI687=0,BI687=1),ROUND(O687+X687+Y687+GK687,2),0)</f>
        <v>0</v>
      </c>
      <c r="GO687">
        <f>IF(BI687=2,ROUND(O687+X687+Y687+GK687,2),0)</f>
        <v>0</v>
      </c>
      <c r="GP687">
        <f>IF(BI687=4,ROUND(O687+X687+Y687+GK687,2)+GX687,0)</f>
        <v>39143.54</v>
      </c>
      <c r="GR687">
        <v>0</v>
      </c>
      <c r="GS687">
        <v>3</v>
      </c>
      <c r="GT687">
        <v>0</v>
      </c>
      <c r="GU687" t="s">
        <v>3</v>
      </c>
      <c r="GV687">
        <f>ROUND((GT687),6)</f>
        <v>0</v>
      </c>
      <c r="GW687">
        <v>1</v>
      </c>
      <c r="GX687">
        <f>ROUND(HC687*I687,2)</f>
        <v>0</v>
      </c>
      <c r="HA687">
        <v>0</v>
      </c>
      <c r="HB687">
        <v>0</v>
      </c>
      <c r="HC687">
        <f>GV687*GW687</f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D688">
        <f>ROW(EtalonRes!A374)</f>
        <v>374</v>
      </c>
      <c r="E688" t="s">
        <v>431</v>
      </c>
      <c r="F688" t="s">
        <v>432</v>
      </c>
      <c r="G688" t="s">
        <v>433</v>
      </c>
      <c r="H688" t="s">
        <v>41</v>
      </c>
      <c r="I688">
        <v>7</v>
      </c>
      <c r="J688">
        <v>0</v>
      </c>
      <c r="K688">
        <v>7</v>
      </c>
      <c r="O688">
        <f>ROUND(CP688,2)</f>
        <v>3516.94</v>
      </c>
      <c r="P688">
        <f>ROUND(CQ688*I688,2)</f>
        <v>0</v>
      </c>
      <c r="Q688">
        <f>ROUND(CR688*I688,2)</f>
        <v>0</v>
      </c>
      <c r="R688">
        <f>ROUND(CS688*I688,2)</f>
        <v>0</v>
      </c>
      <c r="S688">
        <f>ROUND(CT688*I688,2)</f>
        <v>3516.94</v>
      </c>
      <c r="T688">
        <f>ROUND(CU688*I688,2)</f>
        <v>0</v>
      </c>
      <c r="U688">
        <f>CV688*I688</f>
        <v>5.32</v>
      </c>
      <c r="V688">
        <f>CW688*I688</f>
        <v>0</v>
      </c>
      <c r="W688">
        <f>ROUND(CX688*I688,2)</f>
        <v>0</v>
      </c>
      <c r="X688">
        <f t="shared" si="453"/>
        <v>2461.86</v>
      </c>
      <c r="Y688">
        <f t="shared" si="453"/>
        <v>351.69</v>
      </c>
      <c r="AA688">
        <v>1407480166</v>
      </c>
      <c r="AB688">
        <f>ROUND((AC688+AD688+AF688),6)</f>
        <v>502.42</v>
      </c>
      <c r="AC688">
        <f>ROUND((ES688),6)</f>
        <v>0</v>
      </c>
      <c r="AD688">
        <f>ROUND((((ET688)-(EU688))+AE688),6)</f>
        <v>0</v>
      </c>
      <c r="AE688">
        <f t="shared" si="454"/>
        <v>0</v>
      </c>
      <c r="AF688">
        <f t="shared" si="454"/>
        <v>502.42</v>
      </c>
      <c r="AG688">
        <f>ROUND((AP688),6)</f>
        <v>0</v>
      </c>
      <c r="AH688">
        <f t="shared" si="455"/>
        <v>0.76</v>
      </c>
      <c r="AI688">
        <f t="shared" si="455"/>
        <v>0</v>
      </c>
      <c r="AJ688">
        <f>(AS688)</f>
        <v>0</v>
      </c>
      <c r="AK688">
        <v>502.42</v>
      </c>
      <c r="AL688">
        <v>0</v>
      </c>
      <c r="AM688">
        <v>0</v>
      </c>
      <c r="AN688">
        <v>0</v>
      </c>
      <c r="AO688">
        <v>502.42</v>
      </c>
      <c r="AP688">
        <v>0</v>
      </c>
      <c r="AQ688">
        <v>0.76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0</v>
      </c>
      <c r="BI688">
        <v>4</v>
      </c>
      <c r="BJ688" t="s">
        <v>434</v>
      </c>
      <c r="BM688">
        <v>0</v>
      </c>
      <c r="BN688">
        <v>0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>(P688+Q688+S688)</f>
        <v>3516.94</v>
      </c>
      <c r="CQ688">
        <f>(AC688*BC688*AW688)</f>
        <v>0</v>
      </c>
      <c r="CR688">
        <f>((((ET688)*BB688-(EU688)*BS688)+AE688*BS688)*AV688)</f>
        <v>0</v>
      </c>
      <c r="CS688">
        <f>(AE688*BS688*AV688)</f>
        <v>0</v>
      </c>
      <c r="CT688">
        <f>(AF688*BA688*AV688)</f>
        <v>502.42</v>
      </c>
      <c r="CU688">
        <f>AG688</f>
        <v>0</v>
      </c>
      <c r="CV688">
        <f>(AH688*AV688)</f>
        <v>0.76</v>
      </c>
      <c r="CW688">
        <f t="shared" si="456"/>
        <v>0</v>
      </c>
      <c r="CX688">
        <f t="shared" si="456"/>
        <v>0</v>
      </c>
      <c r="CY688">
        <f>((S688*BZ688)/100)</f>
        <v>2461.8580000000002</v>
      </c>
      <c r="CZ688">
        <f>((S688*CA688)/100)</f>
        <v>351.69400000000002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16987630</v>
      </c>
      <c r="DV688" t="s">
        <v>41</v>
      </c>
      <c r="DW688" t="s">
        <v>41</v>
      </c>
      <c r="DX688">
        <v>1</v>
      </c>
      <c r="DZ688" t="s">
        <v>3</v>
      </c>
      <c r="EA688" t="s">
        <v>3</v>
      </c>
      <c r="EB688" t="s">
        <v>3</v>
      </c>
      <c r="EC688" t="s">
        <v>3</v>
      </c>
      <c r="EE688">
        <v>1364533919</v>
      </c>
      <c r="EF688">
        <v>1</v>
      </c>
      <c r="EG688" t="s">
        <v>22</v>
      </c>
      <c r="EH688">
        <v>0</v>
      </c>
      <c r="EI688" t="s">
        <v>3</v>
      </c>
      <c r="EJ688">
        <v>4</v>
      </c>
      <c r="EK688">
        <v>0</v>
      </c>
      <c r="EL688" t="s">
        <v>23</v>
      </c>
      <c r="EM688" t="s">
        <v>24</v>
      </c>
      <c r="EO688" t="s">
        <v>3</v>
      </c>
      <c r="EQ688">
        <v>0</v>
      </c>
      <c r="ER688">
        <v>502.42</v>
      </c>
      <c r="ES688">
        <v>0</v>
      </c>
      <c r="ET688">
        <v>0</v>
      </c>
      <c r="EU688">
        <v>0</v>
      </c>
      <c r="EV688">
        <v>502.42</v>
      </c>
      <c r="EW688">
        <v>0.76</v>
      </c>
      <c r="EX688">
        <v>0</v>
      </c>
      <c r="EY688">
        <v>0</v>
      </c>
      <c r="FQ688">
        <v>0</v>
      </c>
      <c r="FR688">
        <f>ROUND(IF(BI688=3,GM688,0),2)</f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640798435</v>
      </c>
      <c r="GG688">
        <v>2</v>
      </c>
      <c r="GH688">
        <v>1</v>
      </c>
      <c r="GI688">
        <v>-2</v>
      </c>
      <c r="GJ688">
        <v>0</v>
      </c>
      <c r="GK688">
        <f>ROUND(R688*(R12)/100,2)</f>
        <v>0</v>
      </c>
      <c r="GL688">
        <f>ROUND(IF(AND(BH688=3,BI688=3,FS688&lt;&gt;0),P688,0),2)</f>
        <v>0</v>
      </c>
      <c r="GM688">
        <f>ROUND(O688+X688+Y688+GK688,2)+GX688</f>
        <v>6330.49</v>
      </c>
      <c r="GN688">
        <f>IF(OR(BI688=0,BI688=1),ROUND(O688+X688+Y688+GK688,2),0)</f>
        <v>0</v>
      </c>
      <c r="GO688">
        <f>IF(BI688=2,ROUND(O688+X688+Y688+GK688,2),0)</f>
        <v>0</v>
      </c>
      <c r="GP688">
        <f>IF(BI688=4,ROUND(O688+X688+Y688+GK688,2)+GX688,0)</f>
        <v>6330.49</v>
      </c>
      <c r="GR688">
        <v>0</v>
      </c>
      <c r="GS688">
        <v>3</v>
      </c>
      <c r="GT688">
        <v>0</v>
      </c>
      <c r="GU688" t="s">
        <v>3</v>
      </c>
      <c r="GV688">
        <f>ROUND((GT688),6)</f>
        <v>0</v>
      </c>
      <c r="GW688">
        <v>1</v>
      </c>
      <c r="GX688">
        <f>ROUND(HC688*I688,2)</f>
        <v>0</v>
      </c>
      <c r="HA688">
        <v>0</v>
      </c>
      <c r="HB688">
        <v>0</v>
      </c>
      <c r="HC688">
        <f>GV688*GW688</f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90" spans="1:206" x14ac:dyDescent="0.2">
      <c r="A690" s="2">
        <v>51</v>
      </c>
      <c r="B690" s="2">
        <f>B681</f>
        <v>1</v>
      </c>
      <c r="C690" s="2">
        <f>A681</f>
        <v>4</v>
      </c>
      <c r="D690" s="2">
        <f>ROW(A681)</f>
        <v>681</v>
      </c>
      <c r="E690" s="2"/>
      <c r="F690" s="2" t="str">
        <f>IF(F681&lt;&gt;"",F681,"")</f>
        <v>Новый раздел</v>
      </c>
      <c r="G690" s="2" t="str">
        <f>IF(G681&lt;&gt;"",G681,"")</f>
        <v>Автоматизированная система диспетчерского контроля и управления инженерным оборудованием и системами.</v>
      </c>
      <c r="H690" s="2">
        <v>0</v>
      </c>
      <c r="I690" s="2"/>
      <c r="J690" s="2"/>
      <c r="K690" s="2"/>
      <c r="L690" s="2"/>
      <c r="M690" s="2"/>
      <c r="N690" s="2"/>
      <c r="O690" s="2">
        <f t="shared" ref="O690:T690" si="457">ROUND(AB690,2)</f>
        <v>38547.879999999997</v>
      </c>
      <c r="P690" s="2">
        <f t="shared" si="457"/>
        <v>0</v>
      </c>
      <c r="Q690" s="2">
        <f t="shared" si="457"/>
        <v>0</v>
      </c>
      <c r="R690" s="2">
        <f t="shared" si="457"/>
        <v>0</v>
      </c>
      <c r="S690" s="2">
        <f t="shared" si="457"/>
        <v>38547.879999999997</v>
      </c>
      <c r="T690" s="2">
        <f t="shared" si="457"/>
        <v>0</v>
      </c>
      <c r="U690" s="2">
        <f>AH690</f>
        <v>55.02</v>
      </c>
      <c r="V690" s="2">
        <f>AI690</f>
        <v>0</v>
      </c>
      <c r="W690" s="2">
        <f>ROUND(AJ690,2)</f>
        <v>0</v>
      </c>
      <c r="X690" s="2">
        <f>ROUND(AK690,2)</f>
        <v>26983.53</v>
      </c>
      <c r="Y690" s="2">
        <f>ROUND(AL690,2)</f>
        <v>3854.79</v>
      </c>
      <c r="Z690" s="2"/>
      <c r="AA690" s="2"/>
      <c r="AB690" s="2">
        <f>ROUND(SUMIF(AA685:AA688,"=1407480166",O685:O688),2)</f>
        <v>38547.879999999997</v>
      </c>
      <c r="AC690" s="2">
        <f>ROUND(SUMIF(AA685:AA688,"=1407480166",P685:P688),2)</f>
        <v>0</v>
      </c>
      <c r="AD690" s="2">
        <f>ROUND(SUMIF(AA685:AA688,"=1407480166",Q685:Q688),2)</f>
        <v>0</v>
      </c>
      <c r="AE690" s="2">
        <f>ROUND(SUMIF(AA685:AA688,"=1407480166",R685:R688),2)</f>
        <v>0</v>
      </c>
      <c r="AF690" s="2">
        <f>ROUND(SUMIF(AA685:AA688,"=1407480166",S685:S688),2)</f>
        <v>38547.879999999997</v>
      </c>
      <c r="AG690" s="2">
        <f>ROUND(SUMIF(AA685:AA688,"=1407480166",T685:T688),2)</f>
        <v>0</v>
      </c>
      <c r="AH690" s="2">
        <f>SUMIF(AA685:AA688,"=1407480166",U685:U688)</f>
        <v>55.02</v>
      </c>
      <c r="AI690" s="2">
        <f>SUMIF(AA685:AA688,"=1407480166",V685:V688)</f>
        <v>0</v>
      </c>
      <c r="AJ690" s="2">
        <f>ROUND(SUMIF(AA685:AA688,"=1407480166",W685:W688),2)</f>
        <v>0</v>
      </c>
      <c r="AK690" s="2">
        <f>ROUND(SUMIF(AA685:AA688,"=1407480166",X685:X688),2)</f>
        <v>26983.53</v>
      </c>
      <c r="AL690" s="2">
        <f>ROUND(SUMIF(AA685:AA688,"=1407480166",Y685:Y688),2)</f>
        <v>3854.79</v>
      </c>
      <c r="AM690" s="2"/>
      <c r="AN690" s="2"/>
      <c r="AO690" s="2">
        <f t="shared" ref="AO690:BD690" si="458">ROUND(BX690,2)</f>
        <v>0</v>
      </c>
      <c r="AP690" s="2">
        <f t="shared" si="458"/>
        <v>0</v>
      </c>
      <c r="AQ690" s="2">
        <f t="shared" si="458"/>
        <v>0</v>
      </c>
      <c r="AR690" s="2">
        <f t="shared" si="458"/>
        <v>69386.2</v>
      </c>
      <c r="AS690" s="2">
        <f t="shared" si="458"/>
        <v>0</v>
      </c>
      <c r="AT690" s="2">
        <f t="shared" si="458"/>
        <v>0</v>
      </c>
      <c r="AU690" s="2">
        <f t="shared" si="458"/>
        <v>69386.2</v>
      </c>
      <c r="AV690" s="2">
        <f t="shared" si="458"/>
        <v>0</v>
      </c>
      <c r="AW690" s="2">
        <f t="shared" si="458"/>
        <v>0</v>
      </c>
      <c r="AX690" s="2">
        <f t="shared" si="458"/>
        <v>0</v>
      </c>
      <c r="AY690" s="2">
        <f t="shared" si="458"/>
        <v>0</v>
      </c>
      <c r="AZ690" s="2">
        <f t="shared" si="458"/>
        <v>0</v>
      </c>
      <c r="BA690" s="2">
        <f t="shared" si="458"/>
        <v>0</v>
      </c>
      <c r="BB690" s="2">
        <f t="shared" si="458"/>
        <v>0</v>
      </c>
      <c r="BC690" s="2">
        <f t="shared" si="458"/>
        <v>0</v>
      </c>
      <c r="BD690" s="2">
        <f t="shared" si="458"/>
        <v>0</v>
      </c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>
        <f>ROUND(SUMIF(AA685:AA688,"=1407480166",FQ685:FQ688),2)</f>
        <v>0</v>
      </c>
      <c r="BY690" s="2">
        <f>ROUND(SUMIF(AA685:AA688,"=1407480166",FR685:FR688),2)</f>
        <v>0</v>
      </c>
      <c r="BZ690" s="2">
        <f>ROUND(SUMIF(AA685:AA688,"=1407480166",GL685:GL688),2)</f>
        <v>0</v>
      </c>
      <c r="CA690" s="2">
        <f>ROUND(SUMIF(AA685:AA688,"=1407480166",GM685:GM688),2)</f>
        <v>69386.2</v>
      </c>
      <c r="CB690" s="2">
        <f>ROUND(SUMIF(AA685:AA688,"=1407480166",GN685:GN688),2)</f>
        <v>0</v>
      </c>
      <c r="CC690" s="2">
        <f>ROUND(SUMIF(AA685:AA688,"=1407480166",GO685:GO688),2)</f>
        <v>0</v>
      </c>
      <c r="CD690" s="2">
        <f>ROUND(SUMIF(AA685:AA688,"=1407480166",GP685:GP688),2)</f>
        <v>69386.2</v>
      </c>
      <c r="CE690" s="2">
        <f>AC690-BX690</f>
        <v>0</v>
      </c>
      <c r="CF690" s="2">
        <f>AC690-BY690</f>
        <v>0</v>
      </c>
      <c r="CG690" s="2">
        <f>BX690-BZ690</f>
        <v>0</v>
      </c>
      <c r="CH690" s="2">
        <f>AC690-BX690-BY690+BZ690</f>
        <v>0</v>
      </c>
      <c r="CI690" s="2">
        <f>BY690-BZ690</f>
        <v>0</v>
      </c>
      <c r="CJ690" s="2">
        <f>ROUND(SUMIF(AA685:AA688,"=1407480166",GX685:GX688),2)</f>
        <v>0</v>
      </c>
      <c r="CK690" s="2">
        <f>ROUND(SUMIF(AA685:AA688,"=1407480166",GY685:GY688),2)</f>
        <v>0</v>
      </c>
      <c r="CL690" s="2">
        <f>ROUND(SUMIF(AA685:AA688,"=1407480166",GZ685:GZ688),2)</f>
        <v>0</v>
      </c>
      <c r="CM690" s="2">
        <f>ROUND(SUMIF(AA685:AA688,"=1407480166",HD685:HD688),2)</f>
        <v>0</v>
      </c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>
        <v>0</v>
      </c>
    </row>
    <row r="692" spans="1:206" x14ac:dyDescent="0.2">
      <c r="A692" s="4">
        <v>50</v>
      </c>
      <c r="B692" s="4">
        <v>0</v>
      </c>
      <c r="C692" s="4">
        <v>0</v>
      </c>
      <c r="D692" s="4">
        <v>1</v>
      </c>
      <c r="E692" s="4">
        <v>201</v>
      </c>
      <c r="F692" s="4">
        <f>ROUND(Source!O690,O692)</f>
        <v>38547.879999999997</v>
      </c>
      <c r="G692" s="4" t="s">
        <v>124</v>
      </c>
      <c r="H692" s="4" t="s">
        <v>125</v>
      </c>
      <c r="I692" s="4"/>
      <c r="J692" s="4"/>
      <c r="K692" s="4">
        <v>201</v>
      </c>
      <c r="L692" s="4">
        <v>1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38547.879999999997</v>
      </c>
      <c r="X692" s="4">
        <v>1</v>
      </c>
      <c r="Y692" s="4">
        <v>38547.879999999997</v>
      </c>
      <c r="Z692" s="4"/>
      <c r="AA692" s="4"/>
      <c r="AB692" s="4"/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202</v>
      </c>
      <c r="F693" s="4">
        <f>ROUND(Source!P690,O693)</f>
        <v>0</v>
      </c>
      <c r="G693" s="4" t="s">
        <v>126</v>
      </c>
      <c r="H693" s="4" t="s">
        <v>127</v>
      </c>
      <c r="I693" s="4"/>
      <c r="J693" s="4"/>
      <c r="K693" s="4">
        <v>202</v>
      </c>
      <c r="L693" s="4">
        <v>2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222</v>
      </c>
      <c r="F694" s="4">
        <f>ROUND(Source!AO690,O694)</f>
        <v>0</v>
      </c>
      <c r="G694" s="4" t="s">
        <v>128</v>
      </c>
      <c r="H694" s="4" t="s">
        <v>129</v>
      </c>
      <c r="I694" s="4"/>
      <c r="J694" s="4"/>
      <c r="K694" s="4">
        <v>222</v>
      </c>
      <c r="L694" s="4">
        <v>3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225</v>
      </c>
      <c r="F695" s="4">
        <f>ROUND(Source!AV690,O695)</f>
        <v>0</v>
      </c>
      <c r="G695" s="4" t="s">
        <v>130</v>
      </c>
      <c r="H695" s="4" t="s">
        <v>131</v>
      </c>
      <c r="I695" s="4"/>
      <c r="J695" s="4"/>
      <c r="K695" s="4">
        <v>225</v>
      </c>
      <c r="L695" s="4">
        <v>4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226</v>
      </c>
      <c r="F696" s="4">
        <f>ROUND(Source!AW690,O696)</f>
        <v>0</v>
      </c>
      <c r="G696" s="4" t="s">
        <v>132</v>
      </c>
      <c r="H696" s="4" t="s">
        <v>133</v>
      </c>
      <c r="I696" s="4"/>
      <c r="J696" s="4"/>
      <c r="K696" s="4">
        <v>226</v>
      </c>
      <c r="L696" s="4">
        <v>5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06" x14ac:dyDescent="0.2">
      <c r="A697" s="4">
        <v>50</v>
      </c>
      <c r="B697" s="4">
        <v>0</v>
      </c>
      <c r="C697" s="4">
        <v>0</v>
      </c>
      <c r="D697" s="4">
        <v>1</v>
      </c>
      <c r="E697" s="4">
        <v>227</v>
      </c>
      <c r="F697" s="4">
        <f>ROUND(Source!AX690,O697)</f>
        <v>0</v>
      </c>
      <c r="G697" s="4" t="s">
        <v>134</v>
      </c>
      <c r="H697" s="4" t="s">
        <v>135</v>
      </c>
      <c r="I697" s="4"/>
      <c r="J697" s="4"/>
      <c r="K697" s="4">
        <v>227</v>
      </c>
      <c r="L697" s="4">
        <v>6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0</v>
      </c>
      <c r="X697" s="4">
        <v>1</v>
      </c>
      <c r="Y697" s="4">
        <v>0</v>
      </c>
      <c r="Z697" s="4"/>
      <c r="AA697" s="4"/>
      <c r="AB697" s="4"/>
    </row>
    <row r="698" spans="1:206" x14ac:dyDescent="0.2">
      <c r="A698" s="4">
        <v>50</v>
      </c>
      <c r="B698" s="4">
        <v>0</v>
      </c>
      <c r="C698" s="4">
        <v>0</v>
      </c>
      <c r="D698" s="4">
        <v>1</v>
      </c>
      <c r="E698" s="4">
        <v>228</v>
      </c>
      <c r="F698" s="4">
        <f>ROUND(Source!AY690,O698)</f>
        <v>0</v>
      </c>
      <c r="G698" s="4" t="s">
        <v>136</v>
      </c>
      <c r="H698" s="4" t="s">
        <v>137</v>
      </c>
      <c r="I698" s="4"/>
      <c r="J698" s="4"/>
      <c r="K698" s="4">
        <v>228</v>
      </c>
      <c r="L698" s="4">
        <v>7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06" x14ac:dyDescent="0.2">
      <c r="A699" s="4">
        <v>50</v>
      </c>
      <c r="B699" s="4">
        <v>0</v>
      </c>
      <c r="C699" s="4">
        <v>0</v>
      </c>
      <c r="D699" s="4">
        <v>1</v>
      </c>
      <c r="E699" s="4">
        <v>216</v>
      </c>
      <c r="F699" s="4">
        <f>ROUND(Source!AP690,O699)</f>
        <v>0</v>
      </c>
      <c r="G699" s="4" t="s">
        <v>138</v>
      </c>
      <c r="H699" s="4" t="s">
        <v>139</v>
      </c>
      <c r="I699" s="4"/>
      <c r="J699" s="4"/>
      <c r="K699" s="4">
        <v>216</v>
      </c>
      <c r="L699" s="4">
        <v>8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06" x14ac:dyDescent="0.2">
      <c r="A700" s="4">
        <v>50</v>
      </c>
      <c r="B700" s="4">
        <v>0</v>
      </c>
      <c r="C700" s="4">
        <v>0</v>
      </c>
      <c r="D700" s="4">
        <v>1</v>
      </c>
      <c r="E700" s="4">
        <v>223</v>
      </c>
      <c r="F700" s="4">
        <f>ROUND(Source!AQ690,O700)</f>
        <v>0</v>
      </c>
      <c r="G700" s="4" t="s">
        <v>140</v>
      </c>
      <c r="H700" s="4" t="s">
        <v>141</v>
      </c>
      <c r="I700" s="4"/>
      <c r="J700" s="4"/>
      <c r="K700" s="4">
        <v>223</v>
      </c>
      <c r="L700" s="4">
        <v>9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06" x14ac:dyDescent="0.2">
      <c r="A701" s="4">
        <v>50</v>
      </c>
      <c r="B701" s="4">
        <v>0</v>
      </c>
      <c r="C701" s="4">
        <v>0</v>
      </c>
      <c r="D701" s="4">
        <v>1</v>
      </c>
      <c r="E701" s="4">
        <v>229</v>
      </c>
      <c r="F701" s="4">
        <f>ROUND(Source!AZ690,O701)</f>
        <v>0</v>
      </c>
      <c r="G701" s="4" t="s">
        <v>142</v>
      </c>
      <c r="H701" s="4" t="s">
        <v>143</v>
      </c>
      <c r="I701" s="4"/>
      <c r="J701" s="4"/>
      <c r="K701" s="4">
        <v>229</v>
      </c>
      <c r="L701" s="4">
        <v>10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06" x14ac:dyDescent="0.2">
      <c r="A702" s="4">
        <v>50</v>
      </c>
      <c r="B702" s="4">
        <v>0</v>
      </c>
      <c r="C702" s="4">
        <v>0</v>
      </c>
      <c r="D702" s="4">
        <v>1</v>
      </c>
      <c r="E702" s="4">
        <v>203</v>
      </c>
      <c r="F702" s="4">
        <f>ROUND(Source!Q690,O702)</f>
        <v>0</v>
      </c>
      <c r="G702" s="4" t="s">
        <v>144</v>
      </c>
      <c r="H702" s="4" t="s">
        <v>145</v>
      </c>
      <c r="I702" s="4"/>
      <c r="J702" s="4"/>
      <c r="K702" s="4">
        <v>203</v>
      </c>
      <c r="L702" s="4">
        <v>11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06" x14ac:dyDescent="0.2">
      <c r="A703" s="4">
        <v>50</v>
      </c>
      <c r="B703" s="4">
        <v>0</v>
      </c>
      <c r="C703" s="4">
        <v>0</v>
      </c>
      <c r="D703" s="4">
        <v>1</v>
      </c>
      <c r="E703" s="4">
        <v>231</v>
      </c>
      <c r="F703" s="4">
        <f>ROUND(Source!BB690,O703)</f>
        <v>0</v>
      </c>
      <c r="G703" s="4" t="s">
        <v>146</v>
      </c>
      <c r="H703" s="4" t="s">
        <v>147</v>
      </c>
      <c r="I703" s="4"/>
      <c r="J703" s="4"/>
      <c r="K703" s="4">
        <v>231</v>
      </c>
      <c r="L703" s="4">
        <v>12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06" x14ac:dyDescent="0.2">
      <c r="A704" s="4">
        <v>50</v>
      </c>
      <c r="B704" s="4">
        <v>0</v>
      </c>
      <c r="C704" s="4">
        <v>0</v>
      </c>
      <c r="D704" s="4">
        <v>1</v>
      </c>
      <c r="E704" s="4">
        <v>204</v>
      </c>
      <c r="F704" s="4">
        <f>ROUND(Source!R690,O704)</f>
        <v>0</v>
      </c>
      <c r="G704" s="4" t="s">
        <v>148</v>
      </c>
      <c r="H704" s="4" t="s">
        <v>149</v>
      </c>
      <c r="I704" s="4"/>
      <c r="J704" s="4"/>
      <c r="K704" s="4">
        <v>204</v>
      </c>
      <c r="L704" s="4">
        <v>13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88" x14ac:dyDescent="0.2">
      <c r="A705" s="4">
        <v>50</v>
      </c>
      <c r="B705" s="4">
        <v>0</v>
      </c>
      <c r="C705" s="4">
        <v>0</v>
      </c>
      <c r="D705" s="4">
        <v>1</v>
      </c>
      <c r="E705" s="4">
        <v>205</v>
      </c>
      <c r="F705" s="4">
        <f>ROUND(Source!S690,O705)</f>
        <v>38547.879999999997</v>
      </c>
      <c r="G705" s="4" t="s">
        <v>150</v>
      </c>
      <c r="H705" s="4" t="s">
        <v>151</v>
      </c>
      <c r="I705" s="4"/>
      <c r="J705" s="4"/>
      <c r="K705" s="4">
        <v>205</v>
      </c>
      <c r="L705" s="4">
        <v>14</v>
      </c>
      <c r="M705" s="4">
        <v>3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38547.879999999997</v>
      </c>
      <c r="X705" s="4">
        <v>1</v>
      </c>
      <c r="Y705" s="4">
        <v>38547.879999999997</v>
      </c>
      <c r="Z705" s="4"/>
      <c r="AA705" s="4"/>
      <c r="AB705" s="4"/>
    </row>
    <row r="706" spans="1:88" x14ac:dyDescent="0.2">
      <c r="A706" s="4">
        <v>50</v>
      </c>
      <c r="B706" s="4">
        <v>0</v>
      </c>
      <c r="C706" s="4">
        <v>0</v>
      </c>
      <c r="D706" s="4">
        <v>1</v>
      </c>
      <c r="E706" s="4">
        <v>232</v>
      </c>
      <c r="F706" s="4">
        <f>ROUND(Source!BC690,O706)</f>
        <v>0</v>
      </c>
      <c r="G706" s="4" t="s">
        <v>152</v>
      </c>
      <c r="H706" s="4" t="s">
        <v>153</v>
      </c>
      <c r="I706" s="4"/>
      <c r="J706" s="4"/>
      <c r="K706" s="4">
        <v>232</v>
      </c>
      <c r="L706" s="4">
        <v>15</v>
      </c>
      <c r="M706" s="4">
        <v>3</v>
      </c>
      <c r="N706" s="4" t="s">
        <v>3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88" x14ac:dyDescent="0.2">
      <c r="A707" s="4">
        <v>50</v>
      </c>
      <c r="B707" s="4">
        <v>0</v>
      </c>
      <c r="C707" s="4">
        <v>0</v>
      </c>
      <c r="D707" s="4">
        <v>1</v>
      </c>
      <c r="E707" s="4">
        <v>214</v>
      </c>
      <c r="F707" s="4">
        <f>ROUND(Source!AS690,O707)</f>
        <v>0</v>
      </c>
      <c r="G707" s="4" t="s">
        <v>154</v>
      </c>
      <c r="H707" s="4" t="s">
        <v>155</v>
      </c>
      <c r="I707" s="4"/>
      <c r="J707" s="4"/>
      <c r="K707" s="4">
        <v>214</v>
      </c>
      <c r="L707" s="4">
        <v>16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88" x14ac:dyDescent="0.2">
      <c r="A708" s="4">
        <v>50</v>
      </c>
      <c r="B708" s="4">
        <v>0</v>
      </c>
      <c r="C708" s="4">
        <v>0</v>
      </c>
      <c r="D708" s="4">
        <v>1</v>
      </c>
      <c r="E708" s="4">
        <v>215</v>
      </c>
      <c r="F708" s="4">
        <f>ROUND(Source!AT690,O708)</f>
        <v>0</v>
      </c>
      <c r="G708" s="4" t="s">
        <v>156</v>
      </c>
      <c r="H708" s="4" t="s">
        <v>157</v>
      </c>
      <c r="I708" s="4"/>
      <c r="J708" s="4"/>
      <c r="K708" s="4">
        <v>215</v>
      </c>
      <c r="L708" s="4">
        <v>17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88" x14ac:dyDescent="0.2">
      <c r="A709" s="4">
        <v>50</v>
      </c>
      <c r="B709" s="4">
        <v>0</v>
      </c>
      <c r="C709" s="4">
        <v>0</v>
      </c>
      <c r="D709" s="4">
        <v>1</v>
      </c>
      <c r="E709" s="4">
        <v>217</v>
      </c>
      <c r="F709" s="4">
        <f>ROUND(Source!AU690,O709)</f>
        <v>69386.2</v>
      </c>
      <c r="G709" s="4" t="s">
        <v>158</v>
      </c>
      <c r="H709" s="4" t="s">
        <v>159</v>
      </c>
      <c r="I709" s="4"/>
      <c r="J709" s="4"/>
      <c r="K709" s="4">
        <v>217</v>
      </c>
      <c r="L709" s="4">
        <v>18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69386.2</v>
      </c>
      <c r="X709" s="4">
        <v>1</v>
      </c>
      <c r="Y709" s="4">
        <v>69386.2</v>
      </c>
      <c r="Z709" s="4"/>
      <c r="AA709" s="4"/>
      <c r="AB709" s="4"/>
    </row>
    <row r="710" spans="1:88" x14ac:dyDescent="0.2">
      <c r="A710" s="4">
        <v>50</v>
      </c>
      <c r="B710" s="4">
        <v>0</v>
      </c>
      <c r="C710" s="4">
        <v>0</v>
      </c>
      <c r="D710" s="4">
        <v>1</v>
      </c>
      <c r="E710" s="4">
        <v>230</v>
      </c>
      <c r="F710" s="4">
        <f>ROUND(Source!BA690,O710)</f>
        <v>0</v>
      </c>
      <c r="G710" s="4" t="s">
        <v>160</v>
      </c>
      <c r="H710" s="4" t="s">
        <v>161</v>
      </c>
      <c r="I710" s="4"/>
      <c r="J710" s="4"/>
      <c r="K710" s="4">
        <v>230</v>
      </c>
      <c r="L710" s="4">
        <v>19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0</v>
      </c>
      <c r="X710" s="4">
        <v>1</v>
      </c>
      <c r="Y710" s="4">
        <v>0</v>
      </c>
      <c r="Z710" s="4"/>
      <c r="AA710" s="4"/>
      <c r="AB710" s="4"/>
    </row>
    <row r="711" spans="1:88" x14ac:dyDescent="0.2">
      <c r="A711" s="4">
        <v>50</v>
      </c>
      <c r="B711" s="4">
        <v>0</v>
      </c>
      <c r="C711" s="4">
        <v>0</v>
      </c>
      <c r="D711" s="4">
        <v>1</v>
      </c>
      <c r="E711" s="4">
        <v>206</v>
      </c>
      <c r="F711" s="4">
        <f>ROUND(Source!T690,O711)</f>
        <v>0</v>
      </c>
      <c r="G711" s="4" t="s">
        <v>162</v>
      </c>
      <c r="H711" s="4" t="s">
        <v>163</v>
      </c>
      <c r="I711" s="4"/>
      <c r="J711" s="4"/>
      <c r="K711" s="4">
        <v>206</v>
      </c>
      <c r="L711" s="4">
        <v>20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0</v>
      </c>
      <c r="X711" s="4">
        <v>1</v>
      </c>
      <c r="Y711" s="4">
        <v>0</v>
      </c>
      <c r="Z711" s="4"/>
      <c r="AA711" s="4"/>
      <c r="AB711" s="4"/>
    </row>
    <row r="712" spans="1:88" x14ac:dyDescent="0.2">
      <c r="A712" s="4">
        <v>50</v>
      </c>
      <c r="B712" s="4">
        <v>0</v>
      </c>
      <c r="C712" s="4">
        <v>0</v>
      </c>
      <c r="D712" s="4">
        <v>1</v>
      </c>
      <c r="E712" s="4">
        <v>207</v>
      </c>
      <c r="F712" s="4">
        <f>Source!U690</f>
        <v>55.02</v>
      </c>
      <c r="G712" s="4" t="s">
        <v>164</v>
      </c>
      <c r="H712" s="4" t="s">
        <v>165</v>
      </c>
      <c r="I712" s="4"/>
      <c r="J712" s="4"/>
      <c r="K712" s="4">
        <v>207</v>
      </c>
      <c r="L712" s="4">
        <v>21</v>
      </c>
      <c r="M712" s="4">
        <v>3</v>
      </c>
      <c r="N712" s="4" t="s">
        <v>3</v>
      </c>
      <c r="O712" s="4">
        <v>-1</v>
      </c>
      <c r="P712" s="4"/>
      <c r="Q712" s="4"/>
      <c r="R712" s="4"/>
      <c r="S712" s="4"/>
      <c r="T712" s="4"/>
      <c r="U712" s="4"/>
      <c r="V712" s="4"/>
      <c r="W712" s="4">
        <v>55.02</v>
      </c>
      <c r="X712" s="4">
        <v>1</v>
      </c>
      <c r="Y712" s="4">
        <v>55.02</v>
      </c>
      <c r="Z712" s="4"/>
      <c r="AA712" s="4"/>
      <c r="AB712" s="4"/>
    </row>
    <row r="713" spans="1:88" x14ac:dyDescent="0.2">
      <c r="A713" s="4">
        <v>50</v>
      </c>
      <c r="B713" s="4">
        <v>0</v>
      </c>
      <c r="C713" s="4">
        <v>0</v>
      </c>
      <c r="D713" s="4">
        <v>1</v>
      </c>
      <c r="E713" s="4">
        <v>208</v>
      </c>
      <c r="F713" s="4">
        <f>Source!V690</f>
        <v>0</v>
      </c>
      <c r="G713" s="4" t="s">
        <v>166</v>
      </c>
      <c r="H713" s="4" t="s">
        <v>167</v>
      </c>
      <c r="I713" s="4"/>
      <c r="J713" s="4"/>
      <c r="K713" s="4">
        <v>208</v>
      </c>
      <c r="L713" s="4">
        <v>22</v>
      </c>
      <c r="M713" s="4">
        <v>3</v>
      </c>
      <c r="N713" s="4" t="s">
        <v>3</v>
      </c>
      <c r="O713" s="4">
        <v>-1</v>
      </c>
      <c r="P713" s="4"/>
      <c r="Q713" s="4"/>
      <c r="R713" s="4"/>
      <c r="S713" s="4"/>
      <c r="T713" s="4"/>
      <c r="U713" s="4"/>
      <c r="V713" s="4"/>
      <c r="W713" s="4">
        <v>0</v>
      </c>
      <c r="X713" s="4">
        <v>1</v>
      </c>
      <c r="Y713" s="4">
        <v>0</v>
      </c>
      <c r="Z713" s="4"/>
      <c r="AA713" s="4"/>
      <c r="AB713" s="4"/>
    </row>
    <row r="714" spans="1:88" x14ac:dyDescent="0.2">
      <c r="A714" s="4">
        <v>50</v>
      </c>
      <c r="B714" s="4">
        <v>0</v>
      </c>
      <c r="C714" s="4">
        <v>0</v>
      </c>
      <c r="D714" s="4">
        <v>1</v>
      </c>
      <c r="E714" s="4">
        <v>209</v>
      </c>
      <c r="F714" s="4">
        <f>ROUND(Source!W690,O714)</f>
        <v>0</v>
      </c>
      <c r="G714" s="4" t="s">
        <v>168</v>
      </c>
      <c r="H714" s="4" t="s">
        <v>169</v>
      </c>
      <c r="I714" s="4"/>
      <c r="J714" s="4"/>
      <c r="K714" s="4">
        <v>209</v>
      </c>
      <c r="L714" s="4">
        <v>23</v>
      </c>
      <c r="M714" s="4">
        <v>3</v>
      </c>
      <c r="N714" s="4" t="s">
        <v>3</v>
      </c>
      <c r="O714" s="4">
        <v>2</v>
      </c>
      <c r="P714" s="4"/>
      <c r="Q714" s="4"/>
      <c r="R714" s="4"/>
      <c r="S714" s="4"/>
      <c r="T714" s="4"/>
      <c r="U714" s="4"/>
      <c r="V714" s="4"/>
      <c r="W714" s="4">
        <v>0</v>
      </c>
      <c r="X714" s="4">
        <v>1</v>
      </c>
      <c r="Y714" s="4">
        <v>0</v>
      </c>
      <c r="Z714" s="4"/>
      <c r="AA714" s="4"/>
      <c r="AB714" s="4"/>
    </row>
    <row r="715" spans="1:88" x14ac:dyDescent="0.2">
      <c r="A715" s="4">
        <v>50</v>
      </c>
      <c r="B715" s="4">
        <v>0</v>
      </c>
      <c r="C715" s="4">
        <v>0</v>
      </c>
      <c r="D715" s="4">
        <v>1</v>
      </c>
      <c r="E715" s="4">
        <v>233</v>
      </c>
      <c r="F715" s="4">
        <f>ROUND(Source!BD690,O715)</f>
        <v>0</v>
      </c>
      <c r="G715" s="4" t="s">
        <v>170</v>
      </c>
      <c r="H715" s="4" t="s">
        <v>171</v>
      </c>
      <c r="I715" s="4"/>
      <c r="J715" s="4"/>
      <c r="K715" s="4">
        <v>233</v>
      </c>
      <c r="L715" s="4">
        <v>24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0</v>
      </c>
      <c r="X715" s="4">
        <v>1</v>
      </c>
      <c r="Y715" s="4">
        <v>0</v>
      </c>
      <c r="Z715" s="4"/>
      <c r="AA715" s="4"/>
      <c r="AB715" s="4"/>
    </row>
    <row r="716" spans="1:88" x14ac:dyDescent="0.2">
      <c r="A716" s="4">
        <v>50</v>
      </c>
      <c r="B716" s="4">
        <v>0</v>
      </c>
      <c r="C716" s="4">
        <v>0</v>
      </c>
      <c r="D716" s="4">
        <v>1</v>
      </c>
      <c r="E716" s="4">
        <v>210</v>
      </c>
      <c r="F716" s="4">
        <f>ROUND(Source!X690,O716)</f>
        <v>26983.53</v>
      </c>
      <c r="G716" s="4" t="s">
        <v>172</v>
      </c>
      <c r="H716" s="4" t="s">
        <v>173</v>
      </c>
      <c r="I716" s="4"/>
      <c r="J716" s="4"/>
      <c r="K716" s="4">
        <v>210</v>
      </c>
      <c r="L716" s="4">
        <v>25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26983.53</v>
      </c>
      <c r="X716" s="4">
        <v>1</v>
      </c>
      <c r="Y716" s="4">
        <v>26983.53</v>
      </c>
      <c r="Z716" s="4"/>
      <c r="AA716" s="4"/>
      <c r="AB716" s="4"/>
    </row>
    <row r="717" spans="1:88" x14ac:dyDescent="0.2">
      <c r="A717" s="4">
        <v>50</v>
      </c>
      <c r="B717" s="4">
        <v>0</v>
      </c>
      <c r="C717" s="4">
        <v>0</v>
      </c>
      <c r="D717" s="4">
        <v>1</v>
      </c>
      <c r="E717" s="4">
        <v>211</v>
      </c>
      <c r="F717" s="4">
        <f>ROUND(Source!Y690,O717)</f>
        <v>3854.79</v>
      </c>
      <c r="G717" s="4" t="s">
        <v>174</v>
      </c>
      <c r="H717" s="4" t="s">
        <v>175</v>
      </c>
      <c r="I717" s="4"/>
      <c r="J717" s="4"/>
      <c r="K717" s="4">
        <v>211</v>
      </c>
      <c r="L717" s="4">
        <v>26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3854.79</v>
      </c>
      <c r="X717" s="4">
        <v>1</v>
      </c>
      <c r="Y717" s="4">
        <v>3854.79</v>
      </c>
      <c r="Z717" s="4"/>
      <c r="AA717" s="4"/>
      <c r="AB717" s="4"/>
    </row>
    <row r="718" spans="1:88" x14ac:dyDescent="0.2">
      <c r="A718" s="4">
        <v>50</v>
      </c>
      <c r="B718" s="4">
        <v>0</v>
      </c>
      <c r="C718" s="4">
        <v>0</v>
      </c>
      <c r="D718" s="4">
        <v>1</v>
      </c>
      <c r="E718" s="4">
        <v>224</v>
      </c>
      <c r="F718" s="4">
        <f>ROUND(Source!AR690,O718)</f>
        <v>69386.2</v>
      </c>
      <c r="G718" s="4" t="s">
        <v>176</v>
      </c>
      <c r="H718" s="4" t="s">
        <v>177</v>
      </c>
      <c r="I718" s="4"/>
      <c r="J718" s="4"/>
      <c r="K718" s="4">
        <v>224</v>
      </c>
      <c r="L718" s="4">
        <v>27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69386.2</v>
      </c>
      <c r="X718" s="4">
        <v>1</v>
      </c>
      <c r="Y718" s="4">
        <v>69386.2</v>
      </c>
      <c r="Z718" s="4"/>
      <c r="AA718" s="4"/>
      <c r="AB718" s="4"/>
    </row>
    <row r="720" spans="1:88" x14ac:dyDescent="0.2">
      <c r="A720" s="1">
        <v>4</v>
      </c>
      <c r="B720" s="1">
        <v>1</v>
      </c>
      <c r="C720" s="1"/>
      <c r="D720" s="1">
        <f>ROW(A765)</f>
        <v>765</v>
      </c>
      <c r="E720" s="1"/>
      <c r="F720" s="1" t="s">
        <v>14</v>
      </c>
      <c r="G720" s="1" t="s">
        <v>435</v>
      </c>
      <c r="H720" s="1" t="s">
        <v>3</v>
      </c>
      <c r="I720" s="1">
        <v>0</v>
      </c>
      <c r="J720" s="1"/>
      <c r="K720" s="1">
        <v>0</v>
      </c>
      <c r="L720" s="1"/>
      <c r="M720" s="1" t="s">
        <v>3</v>
      </c>
      <c r="N720" s="1"/>
      <c r="O720" s="1"/>
      <c r="P720" s="1"/>
      <c r="Q720" s="1"/>
      <c r="R720" s="1"/>
      <c r="S720" s="1">
        <v>0</v>
      </c>
      <c r="T720" s="1"/>
      <c r="U720" s="1" t="s">
        <v>3</v>
      </c>
      <c r="V720" s="1">
        <v>0</v>
      </c>
      <c r="W720" s="1"/>
      <c r="X720" s="1"/>
      <c r="Y720" s="1"/>
      <c r="Z720" s="1"/>
      <c r="AA720" s="1"/>
      <c r="AB720" s="1" t="s">
        <v>3</v>
      </c>
      <c r="AC720" s="1" t="s">
        <v>3</v>
      </c>
      <c r="AD720" s="1" t="s">
        <v>3</v>
      </c>
      <c r="AE720" s="1" t="s">
        <v>3</v>
      </c>
      <c r="AF720" s="1" t="s">
        <v>3</v>
      </c>
      <c r="AG720" s="1" t="s">
        <v>3</v>
      </c>
      <c r="AH720" s="1"/>
      <c r="AI720" s="1"/>
      <c r="AJ720" s="1"/>
      <c r="AK720" s="1"/>
      <c r="AL720" s="1"/>
      <c r="AM720" s="1"/>
      <c r="AN720" s="1"/>
      <c r="AO720" s="1"/>
      <c r="AP720" s="1" t="s">
        <v>3</v>
      </c>
      <c r="AQ720" s="1" t="s">
        <v>3</v>
      </c>
      <c r="AR720" s="1" t="s">
        <v>3</v>
      </c>
      <c r="AS720" s="1"/>
      <c r="AT720" s="1"/>
      <c r="AU720" s="1"/>
      <c r="AV720" s="1"/>
      <c r="AW720" s="1"/>
      <c r="AX720" s="1"/>
      <c r="AY720" s="1"/>
      <c r="AZ720" s="1" t="s">
        <v>3</v>
      </c>
      <c r="BA720" s="1"/>
      <c r="BB720" s="1" t="s">
        <v>3</v>
      </c>
      <c r="BC720" s="1" t="s">
        <v>3</v>
      </c>
      <c r="BD720" s="1" t="s">
        <v>3</v>
      </c>
      <c r="BE720" s="1" t="s">
        <v>3</v>
      </c>
      <c r="BF720" s="1" t="s">
        <v>3</v>
      </c>
      <c r="BG720" s="1" t="s">
        <v>3</v>
      </c>
      <c r="BH720" s="1" t="s">
        <v>3</v>
      </c>
      <c r="BI720" s="1" t="s">
        <v>3</v>
      </c>
      <c r="BJ720" s="1" t="s">
        <v>3</v>
      </c>
      <c r="BK720" s="1" t="s">
        <v>3</v>
      </c>
      <c r="BL720" s="1" t="s">
        <v>3</v>
      </c>
      <c r="BM720" s="1" t="s">
        <v>3</v>
      </c>
      <c r="BN720" s="1" t="s">
        <v>3</v>
      </c>
      <c r="BO720" s="1" t="s">
        <v>3</v>
      </c>
      <c r="BP720" s="1" t="s">
        <v>3</v>
      </c>
      <c r="BQ720" s="1"/>
      <c r="BR720" s="1"/>
      <c r="BS720" s="1"/>
      <c r="BT720" s="1"/>
      <c r="BU720" s="1"/>
      <c r="BV720" s="1"/>
      <c r="BW720" s="1"/>
      <c r="BX720" s="1">
        <v>0</v>
      </c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>
        <v>0</v>
      </c>
    </row>
    <row r="722" spans="1:245" x14ac:dyDescent="0.2">
      <c r="A722" s="2">
        <v>52</v>
      </c>
      <c r="B722" s="2">
        <f t="shared" ref="B722:G722" si="459">B765</f>
        <v>1</v>
      </c>
      <c r="C722" s="2">
        <f t="shared" si="459"/>
        <v>4</v>
      </c>
      <c r="D722" s="2">
        <f t="shared" si="459"/>
        <v>720</v>
      </c>
      <c r="E722" s="2">
        <f t="shared" si="459"/>
        <v>0</v>
      </c>
      <c r="F722" s="2" t="str">
        <f t="shared" si="459"/>
        <v>Новый раздел</v>
      </c>
      <c r="G722" s="2" t="str">
        <f t="shared" si="459"/>
        <v>Автоматизированная система учета электроэнергии.</v>
      </c>
      <c r="H722" s="2"/>
      <c r="I722" s="2"/>
      <c r="J722" s="2"/>
      <c r="K722" s="2"/>
      <c r="L722" s="2"/>
      <c r="M722" s="2"/>
      <c r="N722" s="2"/>
      <c r="O722" s="2">
        <f t="shared" ref="O722:AT722" si="460">O765</f>
        <v>6606.09</v>
      </c>
      <c r="P722" s="2">
        <f t="shared" si="460"/>
        <v>22.58</v>
      </c>
      <c r="Q722" s="2">
        <f t="shared" si="460"/>
        <v>0</v>
      </c>
      <c r="R722" s="2">
        <f t="shared" si="460"/>
        <v>0</v>
      </c>
      <c r="S722" s="2">
        <f t="shared" si="460"/>
        <v>6583.51</v>
      </c>
      <c r="T722" s="2">
        <f t="shared" si="460"/>
        <v>0</v>
      </c>
      <c r="U722" s="2">
        <f t="shared" si="460"/>
        <v>12.225999999999999</v>
      </c>
      <c r="V722" s="2">
        <f t="shared" si="460"/>
        <v>0</v>
      </c>
      <c r="W722" s="2">
        <f t="shared" si="460"/>
        <v>0</v>
      </c>
      <c r="X722" s="2">
        <f t="shared" si="460"/>
        <v>4608.46</v>
      </c>
      <c r="Y722" s="2">
        <f t="shared" si="460"/>
        <v>658.35</v>
      </c>
      <c r="Z722" s="2">
        <f t="shared" si="460"/>
        <v>0</v>
      </c>
      <c r="AA722" s="2">
        <f t="shared" si="460"/>
        <v>0</v>
      </c>
      <c r="AB722" s="2">
        <f t="shared" si="460"/>
        <v>0</v>
      </c>
      <c r="AC722" s="2">
        <f t="shared" si="460"/>
        <v>0</v>
      </c>
      <c r="AD722" s="2">
        <f t="shared" si="460"/>
        <v>0</v>
      </c>
      <c r="AE722" s="2">
        <f t="shared" si="460"/>
        <v>0</v>
      </c>
      <c r="AF722" s="2">
        <f t="shared" si="460"/>
        <v>0</v>
      </c>
      <c r="AG722" s="2">
        <f t="shared" si="460"/>
        <v>0</v>
      </c>
      <c r="AH722" s="2">
        <f t="shared" si="460"/>
        <v>0</v>
      </c>
      <c r="AI722" s="2">
        <f t="shared" si="460"/>
        <v>0</v>
      </c>
      <c r="AJ722" s="2">
        <f t="shared" si="460"/>
        <v>0</v>
      </c>
      <c r="AK722" s="2">
        <f t="shared" si="460"/>
        <v>0</v>
      </c>
      <c r="AL722" s="2">
        <f t="shared" si="460"/>
        <v>0</v>
      </c>
      <c r="AM722" s="2">
        <f t="shared" si="460"/>
        <v>0</v>
      </c>
      <c r="AN722" s="2">
        <f t="shared" si="460"/>
        <v>0</v>
      </c>
      <c r="AO722" s="2">
        <f t="shared" si="460"/>
        <v>0</v>
      </c>
      <c r="AP722" s="2">
        <f t="shared" si="460"/>
        <v>0</v>
      </c>
      <c r="AQ722" s="2">
        <f t="shared" si="460"/>
        <v>0</v>
      </c>
      <c r="AR722" s="2">
        <f t="shared" si="460"/>
        <v>11872.9</v>
      </c>
      <c r="AS722" s="2">
        <f t="shared" si="460"/>
        <v>0</v>
      </c>
      <c r="AT722" s="2">
        <f t="shared" si="460"/>
        <v>0</v>
      </c>
      <c r="AU722" s="2">
        <f t="shared" ref="AU722:BZ722" si="461">AU765</f>
        <v>11872.9</v>
      </c>
      <c r="AV722" s="2">
        <f t="shared" si="461"/>
        <v>22.58</v>
      </c>
      <c r="AW722" s="2">
        <f t="shared" si="461"/>
        <v>22.58</v>
      </c>
      <c r="AX722" s="2">
        <f t="shared" si="461"/>
        <v>0</v>
      </c>
      <c r="AY722" s="2">
        <f t="shared" si="461"/>
        <v>22.58</v>
      </c>
      <c r="AZ722" s="2">
        <f t="shared" si="461"/>
        <v>0</v>
      </c>
      <c r="BA722" s="2">
        <f t="shared" si="461"/>
        <v>0</v>
      </c>
      <c r="BB722" s="2">
        <f t="shared" si="461"/>
        <v>0</v>
      </c>
      <c r="BC722" s="2">
        <f t="shared" si="461"/>
        <v>0</v>
      </c>
      <c r="BD722" s="2">
        <f t="shared" si="461"/>
        <v>0</v>
      </c>
      <c r="BE722" s="2">
        <f t="shared" si="461"/>
        <v>0</v>
      </c>
      <c r="BF722" s="2">
        <f t="shared" si="461"/>
        <v>0</v>
      </c>
      <c r="BG722" s="2">
        <f t="shared" si="461"/>
        <v>0</v>
      </c>
      <c r="BH722" s="2">
        <f t="shared" si="461"/>
        <v>0</v>
      </c>
      <c r="BI722" s="2">
        <f t="shared" si="461"/>
        <v>0</v>
      </c>
      <c r="BJ722" s="2">
        <f t="shared" si="461"/>
        <v>0</v>
      </c>
      <c r="BK722" s="2">
        <f t="shared" si="461"/>
        <v>0</v>
      </c>
      <c r="BL722" s="2">
        <f t="shared" si="461"/>
        <v>0</v>
      </c>
      <c r="BM722" s="2">
        <f t="shared" si="461"/>
        <v>0</v>
      </c>
      <c r="BN722" s="2">
        <f t="shared" si="461"/>
        <v>0</v>
      </c>
      <c r="BO722" s="2">
        <f t="shared" si="461"/>
        <v>0</v>
      </c>
      <c r="BP722" s="2">
        <f t="shared" si="461"/>
        <v>0</v>
      </c>
      <c r="BQ722" s="2">
        <f t="shared" si="461"/>
        <v>0</v>
      </c>
      <c r="BR722" s="2">
        <f t="shared" si="461"/>
        <v>0</v>
      </c>
      <c r="BS722" s="2">
        <f t="shared" si="461"/>
        <v>0</v>
      </c>
      <c r="BT722" s="2">
        <f t="shared" si="461"/>
        <v>0</v>
      </c>
      <c r="BU722" s="2">
        <f t="shared" si="461"/>
        <v>0</v>
      </c>
      <c r="BV722" s="2">
        <f t="shared" si="461"/>
        <v>0</v>
      </c>
      <c r="BW722" s="2">
        <f t="shared" si="461"/>
        <v>0</v>
      </c>
      <c r="BX722" s="2">
        <f t="shared" si="461"/>
        <v>0</v>
      </c>
      <c r="BY722" s="2">
        <f t="shared" si="461"/>
        <v>0</v>
      </c>
      <c r="BZ722" s="2">
        <f t="shared" si="461"/>
        <v>0</v>
      </c>
      <c r="CA722" s="2">
        <f t="shared" ref="CA722:DF722" si="462">CA765</f>
        <v>0</v>
      </c>
      <c r="CB722" s="2">
        <f t="shared" si="462"/>
        <v>0</v>
      </c>
      <c r="CC722" s="2">
        <f t="shared" si="462"/>
        <v>0</v>
      </c>
      <c r="CD722" s="2">
        <f t="shared" si="462"/>
        <v>0</v>
      </c>
      <c r="CE722" s="2">
        <f t="shared" si="462"/>
        <v>0</v>
      </c>
      <c r="CF722" s="2">
        <f t="shared" si="462"/>
        <v>0</v>
      </c>
      <c r="CG722" s="2">
        <f t="shared" si="462"/>
        <v>0</v>
      </c>
      <c r="CH722" s="2">
        <f t="shared" si="462"/>
        <v>0</v>
      </c>
      <c r="CI722" s="2">
        <f t="shared" si="462"/>
        <v>0</v>
      </c>
      <c r="CJ722" s="2">
        <f t="shared" si="462"/>
        <v>0</v>
      </c>
      <c r="CK722" s="2">
        <f t="shared" si="462"/>
        <v>0</v>
      </c>
      <c r="CL722" s="2">
        <f t="shared" si="462"/>
        <v>0</v>
      </c>
      <c r="CM722" s="2">
        <f t="shared" si="462"/>
        <v>0</v>
      </c>
      <c r="CN722" s="2">
        <f t="shared" si="462"/>
        <v>0</v>
      </c>
      <c r="CO722" s="2">
        <f t="shared" si="462"/>
        <v>0</v>
      </c>
      <c r="CP722" s="2">
        <f t="shared" si="462"/>
        <v>0</v>
      </c>
      <c r="CQ722" s="2">
        <f t="shared" si="462"/>
        <v>0</v>
      </c>
      <c r="CR722" s="2">
        <f t="shared" si="462"/>
        <v>0</v>
      </c>
      <c r="CS722" s="2">
        <f t="shared" si="462"/>
        <v>0</v>
      </c>
      <c r="CT722" s="2">
        <f t="shared" si="462"/>
        <v>0</v>
      </c>
      <c r="CU722" s="2">
        <f t="shared" si="462"/>
        <v>0</v>
      </c>
      <c r="CV722" s="2">
        <f t="shared" si="462"/>
        <v>0</v>
      </c>
      <c r="CW722" s="2">
        <f t="shared" si="462"/>
        <v>0</v>
      </c>
      <c r="CX722" s="2">
        <f t="shared" si="462"/>
        <v>0</v>
      </c>
      <c r="CY722" s="2">
        <f t="shared" si="462"/>
        <v>0</v>
      </c>
      <c r="CZ722" s="2">
        <f t="shared" si="462"/>
        <v>0</v>
      </c>
      <c r="DA722" s="2">
        <f t="shared" si="462"/>
        <v>0</v>
      </c>
      <c r="DB722" s="2">
        <f t="shared" si="462"/>
        <v>0</v>
      </c>
      <c r="DC722" s="2">
        <f t="shared" si="462"/>
        <v>0</v>
      </c>
      <c r="DD722" s="2">
        <f t="shared" si="462"/>
        <v>0</v>
      </c>
      <c r="DE722" s="2">
        <f t="shared" si="462"/>
        <v>0</v>
      </c>
      <c r="DF722" s="2">
        <f t="shared" si="462"/>
        <v>0</v>
      </c>
      <c r="DG722" s="3">
        <f t="shared" ref="DG722:EL722" si="463">DG765</f>
        <v>0</v>
      </c>
      <c r="DH722" s="3">
        <f t="shared" si="463"/>
        <v>0</v>
      </c>
      <c r="DI722" s="3">
        <f t="shared" si="463"/>
        <v>0</v>
      </c>
      <c r="DJ722" s="3">
        <f t="shared" si="463"/>
        <v>0</v>
      </c>
      <c r="DK722" s="3">
        <f t="shared" si="463"/>
        <v>0</v>
      </c>
      <c r="DL722" s="3">
        <f t="shared" si="463"/>
        <v>0</v>
      </c>
      <c r="DM722" s="3">
        <f t="shared" si="463"/>
        <v>0</v>
      </c>
      <c r="DN722" s="3">
        <f t="shared" si="463"/>
        <v>0</v>
      </c>
      <c r="DO722" s="3">
        <f t="shared" si="463"/>
        <v>0</v>
      </c>
      <c r="DP722" s="3">
        <f t="shared" si="463"/>
        <v>0</v>
      </c>
      <c r="DQ722" s="3">
        <f t="shared" si="463"/>
        <v>0</v>
      </c>
      <c r="DR722" s="3">
        <f t="shared" si="463"/>
        <v>0</v>
      </c>
      <c r="DS722" s="3">
        <f t="shared" si="463"/>
        <v>0</v>
      </c>
      <c r="DT722" s="3">
        <f t="shared" si="463"/>
        <v>0</v>
      </c>
      <c r="DU722" s="3">
        <f t="shared" si="463"/>
        <v>0</v>
      </c>
      <c r="DV722" s="3">
        <f t="shared" si="463"/>
        <v>0</v>
      </c>
      <c r="DW722" s="3">
        <f t="shared" si="463"/>
        <v>0</v>
      </c>
      <c r="DX722" s="3">
        <f t="shared" si="463"/>
        <v>0</v>
      </c>
      <c r="DY722" s="3">
        <f t="shared" si="463"/>
        <v>0</v>
      </c>
      <c r="DZ722" s="3">
        <f t="shared" si="463"/>
        <v>0</v>
      </c>
      <c r="EA722" s="3">
        <f t="shared" si="463"/>
        <v>0</v>
      </c>
      <c r="EB722" s="3">
        <f t="shared" si="463"/>
        <v>0</v>
      </c>
      <c r="EC722" s="3">
        <f t="shared" si="463"/>
        <v>0</v>
      </c>
      <c r="ED722" s="3">
        <f t="shared" si="463"/>
        <v>0</v>
      </c>
      <c r="EE722" s="3">
        <f t="shared" si="463"/>
        <v>0</v>
      </c>
      <c r="EF722" s="3">
        <f t="shared" si="463"/>
        <v>0</v>
      </c>
      <c r="EG722" s="3">
        <f t="shared" si="463"/>
        <v>0</v>
      </c>
      <c r="EH722" s="3">
        <f t="shared" si="463"/>
        <v>0</v>
      </c>
      <c r="EI722" s="3">
        <f t="shared" si="463"/>
        <v>0</v>
      </c>
      <c r="EJ722" s="3">
        <f t="shared" si="463"/>
        <v>0</v>
      </c>
      <c r="EK722" s="3">
        <f t="shared" si="463"/>
        <v>0</v>
      </c>
      <c r="EL722" s="3">
        <f t="shared" si="463"/>
        <v>0</v>
      </c>
      <c r="EM722" s="3">
        <f t="shared" ref="EM722:FR722" si="464">EM765</f>
        <v>0</v>
      </c>
      <c r="EN722" s="3">
        <f t="shared" si="464"/>
        <v>0</v>
      </c>
      <c r="EO722" s="3">
        <f t="shared" si="464"/>
        <v>0</v>
      </c>
      <c r="EP722" s="3">
        <f t="shared" si="464"/>
        <v>0</v>
      </c>
      <c r="EQ722" s="3">
        <f t="shared" si="464"/>
        <v>0</v>
      </c>
      <c r="ER722" s="3">
        <f t="shared" si="464"/>
        <v>0</v>
      </c>
      <c r="ES722" s="3">
        <f t="shared" si="464"/>
        <v>0</v>
      </c>
      <c r="ET722" s="3">
        <f t="shared" si="464"/>
        <v>0</v>
      </c>
      <c r="EU722" s="3">
        <f t="shared" si="464"/>
        <v>0</v>
      </c>
      <c r="EV722" s="3">
        <f t="shared" si="464"/>
        <v>0</v>
      </c>
      <c r="EW722" s="3">
        <f t="shared" si="464"/>
        <v>0</v>
      </c>
      <c r="EX722" s="3">
        <f t="shared" si="464"/>
        <v>0</v>
      </c>
      <c r="EY722" s="3">
        <f t="shared" si="464"/>
        <v>0</v>
      </c>
      <c r="EZ722" s="3">
        <f t="shared" si="464"/>
        <v>0</v>
      </c>
      <c r="FA722" s="3">
        <f t="shared" si="464"/>
        <v>0</v>
      </c>
      <c r="FB722" s="3">
        <f t="shared" si="464"/>
        <v>0</v>
      </c>
      <c r="FC722" s="3">
        <f t="shared" si="464"/>
        <v>0</v>
      </c>
      <c r="FD722" s="3">
        <f t="shared" si="464"/>
        <v>0</v>
      </c>
      <c r="FE722" s="3">
        <f t="shared" si="464"/>
        <v>0</v>
      </c>
      <c r="FF722" s="3">
        <f t="shared" si="464"/>
        <v>0</v>
      </c>
      <c r="FG722" s="3">
        <f t="shared" si="464"/>
        <v>0</v>
      </c>
      <c r="FH722" s="3">
        <f t="shared" si="464"/>
        <v>0</v>
      </c>
      <c r="FI722" s="3">
        <f t="shared" si="464"/>
        <v>0</v>
      </c>
      <c r="FJ722" s="3">
        <f t="shared" si="464"/>
        <v>0</v>
      </c>
      <c r="FK722" s="3">
        <f t="shared" si="464"/>
        <v>0</v>
      </c>
      <c r="FL722" s="3">
        <f t="shared" si="464"/>
        <v>0</v>
      </c>
      <c r="FM722" s="3">
        <f t="shared" si="464"/>
        <v>0</v>
      </c>
      <c r="FN722" s="3">
        <f t="shared" si="464"/>
        <v>0</v>
      </c>
      <c r="FO722" s="3">
        <f t="shared" si="464"/>
        <v>0</v>
      </c>
      <c r="FP722" s="3">
        <f t="shared" si="464"/>
        <v>0</v>
      </c>
      <c r="FQ722" s="3">
        <f t="shared" si="464"/>
        <v>0</v>
      </c>
      <c r="FR722" s="3">
        <f t="shared" si="464"/>
        <v>0</v>
      </c>
      <c r="FS722" s="3">
        <f t="shared" ref="FS722:GX722" si="465">FS765</f>
        <v>0</v>
      </c>
      <c r="FT722" s="3">
        <f t="shared" si="465"/>
        <v>0</v>
      </c>
      <c r="FU722" s="3">
        <f t="shared" si="465"/>
        <v>0</v>
      </c>
      <c r="FV722" s="3">
        <f t="shared" si="465"/>
        <v>0</v>
      </c>
      <c r="FW722" s="3">
        <f t="shared" si="465"/>
        <v>0</v>
      </c>
      <c r="FX722" s="3">
        <f t="shared" si="465"/>
        <v>0</v>
      </c>
      <c r="FY722" s="3">
        <f t="shared" si="465"/>
        <v>0</v>
      </c>
      <c r="FZ722" s="3">
        <f t="shared" si="465"/>
        <v>0</v>
      </c>
      <c r="GA722" s="3">
        <f t="shared" si="465"/>
        <v>0</v>
      </c>
      <c r="GB722" s="3">
        <f t="shared" si="465"/>
        <v>0</v>
      </c>
      <c r="GC722" s="3">
        <f t="shared" si="465"/>
        <v>0</v>
      </c>
      <c r="GD722" s="3">
        <f t="shared" si="465"/>
        <v>0</v>
      </c>
      <c r="GE722" s="3">
        <f t="shared" si="465"/>
        <v>0</v>
      </c>
      <c r="GF722" s="3">
        <f t="shared" si="465"/>
        <v>0</v>
      </c>
      <c r="GG722" s="3">
        <f t="shared" si="465"/>
        <v>0</v>
      </c>
      <c r="GH722" s="3">
        <f t="shared" si="465"/>
        <v>0</v>
      </c>
      <c r="GI722" s="3">
        <f t="shared" si="465"/>
        <v>0</v>
      </c>
      <c r="GJ722" s="3">
        <f t="shared" si="465"/>
        <v>0</v>
      </c>
      <c r="GK722" s="3">
        <f t="shared" si="465"/>
        <v>0</v>
      </c>
      <c r="GL722" s="3">
        <f t="shared" si="465"/>
        <v>0</v>
      </c>
      <c r="GM722" s="3">
        <f t="shared" si="465"/>
        <v>0</v>
      </c>
      <c r="GN722" s="3">
        <f t="shared" si="465"/>
        <v>0</v>
      </c>
      <c r="GO722" s="3">
        <f t="shared" si="465"/>
        <v>0</v>
      </c>
      <c r="GP722" s="3">
        <f t="shared" si="465"/>
        <v>0</v>
      </c>
      <c r="GQ722" s="3">
        <f t="shared" si="465"/>
        <v>0</v>
      </c>
      <c r="GR722" s="3">
        <f t="shared" si="465"/>
        <v>0</v>
      </c>
      <c r="GS722" s="3">
        <f t="shared" si="465"/>
        <v>0</v>
      </c>
      <c r="GT722" s="3">
        <f t="shared" si="465"/>
        <v>0</v>
      </c>
      <c r="GU722" s="3">
        <f t="shared" si="465"/>
        <v>0</v>
      </c>
      <c r="GV722" s="3">
        <f t="shared" si="465"/>
        <v>0</v>
      </c>
      <c r="GW722" s="3">
        <f t="shared" si="465"/>
        <v>0</v>
      </c>
      <c r="GX722" s="3">
        <f t="shared" si="465"/>
        <v>0</v>
      </c>
    </row>
    <row r="724" spans="1:245" x14ac:dyDescent="0.2">
      <c r="A724" s="1">
        <v>5</v>
      </c>
      <c r="B724" s="1">
        <v>1</v>
      </c>
      <c r="C724" s="1"/>
      <c r="D724" s="1">
        <f>ROW(A735)</f>
        <v>735</v>
      </c>
      <c r="E724" s="1"/>
      <c r="F724" s="1" t="s">
        <v>66</v>
      </c>
      <c r="G724" s="1" t="s">
        <v>436</v>
      </c>
      <c r="H724" s="1" t="s">
        <v>3</v>
      </c>
      <c r="I724" s="1">
        <v>0</v>
      </c>
      <c r="J724" s="1"/>
      <c r="K724" s="1">
        <v>0</v>
      </c>
      <c r="L724" s="1"/>
      <c r="M724" s="1" t="s">
        <v>3</v>
      </c>
      <c r="N724" s="1"/>
      <c r="O724" s="1"/>
      <c r="P724" s="1"/>
      <c r="Q724" s="1"/>
      <c r="R724" s="1"/>
      <c r="S724" s="1">
        <v>0</v>
      </c>
      <c r="T724" s="1"/>
      <c r="U724" s="1" t="s">
        <v>3</v>
      </c>
      <c r="V724" s="1">
        <v>0</v>
      </c>
      <c r="W724" s="1"/>
      <c r="X724" s="1"/>
      <c r="Y724" s="1"/>
      <c r="Z724" s="1"/>
      <c r="AA724" s="1"/>
      <c r="AB724" s="1" t="s">
        <v>3</v>
      </c>
      <c r="AC724" s="1" t="s">
        <v>3</v>
      </c>
      <c r="AD724" s="1" t="s">
        <v>3</v>
      </c>
      <c r="AE724" s="1" t="s">
        <v>3</v>
      </c>
      <c r="AF724" s="1" t="s">
        <v>3</v>
      </c>
      <c r="AG724" s="1" t="s">
        <v>3</v>
      </c>
      <c r="AH724" s="1"/>
      <c r="AI724" s="1"/>
      <c r="AJ724" s="1"/>
      <c r="AK724" s="1"/>
      <c r="AL724" s="1"/>
      <c r="AM724" s="1"/>
      <c r="AN724" s="1"/>
      <c r="AO724" s="1"/>
      <c r="AP724" s="1" t="s">
        <v>3</v>
      </c>
      <c r="AQ724" s="1" t="s">
        <v>3</v>
      </c>
      <c r="AR724" s="1" t="s">
        <v>3</v>
      </c>
      <c r="AS724" s="1"/>
      <c r="AT724" s="1"/>
      <c r="AU724" s="1"/>
      <c r="AV724" s="1"/>
      <c r="AW724" s="1"/>
      <c r="AX724" s="1"/>
      <c r="AY724" s="1"/>
      <c r="AZ724" s="1" t="s">
        <v>3</v>
      </c>
      <c r="BA724" s="1"/>
      <c r="BB724" s="1" t="s">
        <v>3</v>
      </c>
      <c r="BC724" s="1" t="s">
        <v>3</v>
      </c>
      <c r="BD724" s="1" t="s">
        <v>3</v>
      </c>
      <c r="BE724" s="1" t="s">
        <v>3</v>
      </c>
      <c r="BF724" s="1" t="s">
        <v>3</v>
      </c>
      <c r="BG724" s="1" t="s">
        <v>3</v>
      </c>
      <c r="BH724" s="1" t="s">
        <v>3</v>
      </c>
      <c r="BI724" s="1" t="s">
        <v>3</v>
      </c>
      <c r="BJ724" s="1" t="s">
        <v>3</v>
      </c>
      <c r="BK724" s="1" t="s">
        <v>3</v>
      </c>
      <c r="BL724" s="1" t="s">
        <v>3</v>
      </c>
      <c r="BM724" s="1" t="s">
        <v>3</v>
      </c>
      <c r="BN724" s="1" t="s">
        <v>3</v>
      </c>
      <c r="BO724" s="1" t="s">
        <v>3</v>
      </c>
      <c r="BP724" s="1" t="s">
        <v>3</v>
      </c>
      <c r="BQ724" s="1"/>
      <c r="BR724" s="1"/>
      <c r="BS724" s="1"/>
      <c r="BT724" s="1"/>
      <c r="BU724" s="1"/>
      <c r="BV724" s="1"/>
      <c r="BW724" s="1"/>
      <c r="BX724" s="1">
        <v>0</v>
      </c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>
        <v>0</v>
      </c>
    </row>
    <row r="726" spans="1:245" x14ac:dyDescent="0.2">
      <c r="A726" s="2">
        <v>52</v>
      </c>
      <c r="B726" s="2">
        <f t="shared" ref="B726:G726" si="466">B735</f>
        <v>1</v>
      </c>
      <c r="C726" s="2">
        <f t="shared" si="466"/>
        <v>5</v>
      </c>
      <c r="D726" s="2">
        <f t="shared" si="466"/>
        <v>724</v>
      </c>
      <c r="E726" s="2">
        <f t="shared" si="466"/>
        <v>0</v>
      </c>
      <c r="F726" s="2" t="str">
        <f t="shared" si="466"/>
        <v>Новый подраздел</v>
      </c>
      <c r="G726" s="2" t="str">
        <f t="shared" si="466"/>
        <v>Щит АСКУЭ</v>
      </c>
      <c r="H726" s="2"/>
      <c r="I726" s="2"/>
      <c r="J726" s="2"/>
      <c r="K726" s="2"/>
      <c r="L726" s="2"/>
      <c r="M726" s="2"/>
      <c r="N726" s="2"/>
      <c r="O726" s="2">
        <f t="shared" ref="O726:AT726" si="467">O735</f>
        <v>6606.09</v>
      </c>
      <c r="P726" s="2">
        <f t="shared" si="467"/>
        <v>22.58</v>
      </c>
      <c r="Q726" s="2">
        <f t="shared" si="467"/>
        <v>0</v>
      </c>
      <c r="R726" s="2">
        <f t="shared" si="467"/>
        <v>0</v>
      </c>
      <c r="S726" s="2">
        <f t="shared" si="467"/>
        <v>6583.51</v>
      </c>
      <c r="T726" s="2">
        <f t="shared" si="467"/>
        <v>0</v>
      </c>
      <c r="U726" s="2">
        <f t="shared" si="467"/>
        <v>12.225999999999999</v>
      </c>
      <c r="V726" s="2">
        <f t="shared" si="467"/>
        <v>0</v>
      </c>
      <c r="W726" s="2">
        <f t="shared" si="467"/>
        <v>0</v>
      </c>
      <c r="X726" s="2">
        <f t="shared" si="467"/>
        <v>4608.46</v>
      </c>
      <c r="Y726" s="2">
        <f t="shared" si="467"/>
        <v>658.35</v>
      </c>
      <c r="Z726" s="2">
        <f t="shared" si="467"/>
        <v>0</v>
      </c>
      <c r="AA726" s="2">
        <f t="shared" si="467"/>
        <v>0</v>
      </c>
      <c r="AB726" s="2">
        <f t="shared" si="467"/>
        <v>6606.09</v>
      </c>
      <c r="AC726" s="2">
        <f t="shared" si="467"/>
        <v>22.58</v>
      </c>
      <c r="AD726" s="2">
        <f t="shared" si="467"/>
        <v>0</v>
      </c>
      <c r="AE726" s="2">
        <f t="shared" si="467"/>
        <v>0</v>
      </c>
      <c r="AF726" s="2">
        <f t="shared" si="467"/>
        <v>6583.51</v>
      </c>
      <c r="AG726" s="2">
        <f t="shared" si="467"/>
        <v>0</v>
      </c>
      <c r="AH726" s="2">
        <f t="shared" si="467"/>
        <v>12.225999999999999</v>
      </c>
      <c r="AI726" s="2">
        <f t="shared" si="467"/>
        <v>0</v>
      </c>
      <c r="AJ726" s="2">
        <f t="shared" si="467"/>
        <v>0</v>
      </c>
      <c r="AK726" s="2">
        <f t="shared" si="467"/>
        <v>4608.46</v>
      </c>
      <c r="AL726" s="2">
        <f t="shared" si="467"/>
        <v>658.35</v>
      </c>
      <c r="AM726" s="2">
        <f t="shared" si="467"/>
        <v>0</v>
      </c>
      <c r="AN726" s="2">
        <f t="shared" si="467"/>
        <v>0</v>
      </c>
      <c r="AO726" s="2">
        <f t="shared" si="467"/>
        <v>0</v>
      </c>
      <c r="AP726" s="2">
        <f t="shared" si="467"/>
        <v>0</v>
      </c>
      <c r="AQ726" s="2">
        <f t="shared" si="467"/>
        <v>0</v>
      </c>
      <c r="AR726" s="2">
        <f t="shared" si="467"/>
        <v>11872.9</v>
      </c>
      <c r="AS726" s="2">
        <f t="shared" si="467"/>
        <v>0</v>
      </c>
      <c r="AT726" s="2">
        <f t="shared" si="467"/>
        <v>0</v>
      </c>
      <c r="AU726" s="2">
        <f t="shared" ref="AU726:BZ726" si="468">AU735</f>
        <v>11872.9</v>
      </c>
      <c r="AV726" s="2">
        <f t="shared" si="468"/>
        <v>22.58</v>
      </c>
      <c r="AW726" s="2">
        <f t="shared" si="468"/>
        <v>22.58</v>
      </c>
      <c r="AX726" s="2">
        <f t="shared" si="468"/>
        <v>0</v>
      </c>
      <c r="AY726" s="2">
        <f t="shared" si="468"/>
        <v>22.58</v>
      </c>
      <c r="AZ726" s="2">
        <f t="shared" si="468"/>
        <v>0</v>
      </c>
      <c r="BA726" s="2">
        <f t="shared" si="468"/>
        <v>0</v>
      </c>
      <c r="BB726" s="2">
        <f t="shared" si="468"/>
        <v>0</v>
      </c>
      <c r="BC726" s="2">
        <f t="shared" si="468"/>
        <v>0</v>
      </c>
      <c r="BD726" s="2">
        <f t="shared" si="468"/>
        <v>0</v>
      </c>
      <c r="BE726" s="2">
        <f t="shared" si="468"/>
        <v>0</v>
      </c>
      <c r="BF726" s="2">
        <f t="shared" si="468"/>
        <v>0</v>
      </c>
      <c r="BG726" s="2">
        <f t="shared" si="468"/>
        <v>0</v>
      </c>
      <c r="BH726" s="2">
        <f t="shared" si="468"/>
        <v>0</v>
      </c>
      <c r="BI726" s="2">
        <f t="shared" si="468"/>
        <v>0</v>
      </c>
      <c r="BJ726" s="2">
        <f t="shared" si="468"/>
        <v>0</v>
      </c>
      <c r="BK726" s="2">
        <f t="shared" si="468"/>
        <v>0</v>
      </c>
      <c r="BL726" s="2">
        <f t="shared" si="468"/>
        <v>0</v>
      </c>
      <c r="BM726" s="2">
        <f t="shared" si="468"/>
        <v>0</v>
      </c>
      <c r="BN726" s="2">
        <f t="shared" si="468"/>
        <v>0</v>
      </c>
      <c r="BO726" s="2">
        <f t="shared" si="468"/>
        <v>0</v>
      </c>
      <c r="BP726" s="2">
        <f t="shared" si="468"/>
        <v>0</v>
      </c>
      <c r="BQ726" s="2">
        <f t="shared" si="468"/>
        <v>0</v>
      </c>
      <c r="BR726" s="2">
        <f t="shared" si="468"/>
        <v>0</v>
      </c>
      <c r="BS726" s="2">
        <f t="shared" si="468"/>
        <v>0</v>
      </c>
      <c r="BT726" s="2">
        <f t="shared" si="468"/>
        <v>0</v>
      </c>
      <c r="BU726" s="2">
        <f t="shared" si="468"/>
        <v>0</v>
      </c>
      <c r="BV726" s="2">
        <f t="shared" si="468"/>
        <v>0</v>
      </c>
      <c r="BW726" s="2">
        <f t="shared" si="468"/>
        <v>0</v>
      </c>
      <c r="BX726" s="2">
        <f t="shared" si="468"/>
        <v>0</v>
      </c>
      <c r="BY726" s="2">
        <f t="shared" si="468"/>
        <v>0</v>
      </c>
      <c r="BZ726" s="2">
        <f t="shared" si="468"/>
        <v>0</v>
      </c>
      <c r="CA726" s="2">
        <f t="shared" ref="CA726:DF726" si="469">CA735</f>
        <v>11872.9</v>
      </c>
      <c r="CB726" s="2">
        <f t="shared" si="469"/>
        <v>0</v>
      </c>
      <c r="CC726" s="2">
        <f t="shared" si="469"/>
        <v>0</v>
      </c>
      <c r="CD726" s="2">
        <f t="shared" si="469"/>
        <v>11872.9</v>
      </c>
      <c r="CE726" s="2">
        <f t="shared" si="469"/>
        <v>22.58</v>
      </c>
      <c r="CF726" s="2">
        <f t="shared" si="469"/>
        <v>22.58</v>
      </c>
      <c r="CG726" s="2">
        <f t="shared" si="469"/>
        <v>0</v>
      </c>
      <c r="CH726" s="2">
        <f t="shared" si="469"/>
        <v>22.58</v>
      </c>
      <c r="CI726" s="2">
        <f t="shared" si="469"/>
        <v>0</v>
      </c>
      <c r="CJ726" s="2">
        <f t="shared" si="469"/>
        <v>0</v>
      </c>
      <c r="CK726" s="2">
        <f t="shared" si="469"/>
        <v>0</v>
      </c>
      <c r="CL726" s="2">
        <f t="shared" si="469"/>
        <v>0</v>
      </c>
      <c r="CM726" s="2">
        <f t="shared" si="469"/>
        <v>0</v>
      </c>
      <c r="CN726" s="2">
        <f t="shared" si="469"/>
        <v>0</v>
      </c>
      <c r="CO726" s="2">
        <f t="shared" si="469"/>
        <v>0</v>
      </c>
      <c r="CP726" s="2">
        <f t="shared" si="469"/>
        <v>0</v>
      </c>
      <c r="CQ726" s="2">
        <f t="shared" si="469"/>
        <v>0</v>
      </c>
      <c r="CR726" s="2">
        <f t="shared" si="469"/>
        <v>0</v>
      </c>
      <c r="CS726" s="2">
        <f t="shared" si="469"/>
        <v>0</v>
      </c>
      <c r="CT726" s="2">
        <f t="shared" si="469"/>
        <v>0</v>
      </c>
      <c r="CU726" s="2">
        <f t="shared" si="469"/>
        <v>0</v>
      </c>
      <c r="CV726" s="2">
        <f t="shared" si="469"/>
        <v>0</v>
      </c>
      <c r="CW726" s="2">
        <f t="shared" si="469"/>
        <v>0</v>
      </c>
      <c r="CX726" s="2">
        <f t="shared" si="469"/>
        <v>0</v>
      </c>
      <c r="CY726" s="2">
        <f t="shared" si="469"/>
        <v>0</v>
      </c>
      <c r="CZ726" s="2">
        <f t="shared" si="469"/>
        <v>0</v>
      </c>
      <c r="DA726" s="2">
        <f t="shared" si="469"/>
        <v>0</v>
      </c>
      <c r="DB726" s="2">
        <f t="shared" si="469"/>
        <v>0</v>
      </c>
      <c r="DC726" s="2">
        <f t="shared" si="469"/>
        <v>0</v>
      </c>
      <c r="DD726" s="2">
        <f t="shared" si="469"/>
        <v>0</v>
      </c>
      <c r="DE726" s="2">
        <f t="shared" si="469"/>
        <v>0</v>
      </c>
      <c r="DF726" s="2">
        <f t="shared" si="469"/>
        <v>0</v>
      </c>
      <c r="DG726" s="3">
        <f t="shared" ref="DG726:EL726" si="470">DG735</f>
        <v>0</v>
      </c>
      <c r="DH726" s="3">
        <f t="shared" si="470"/>
        <v>0</v>
      </c>
      <c r="DI726" s="3">
        <f t="shared" si="470"/>
        <v>0</v>
      </c>
      <c r="DJ726" s="3">
        <f t="shared" si="470"/>
        <v>0</v>
      </c>
      <c r="DK726" s="3">
        <f t="shared" si="470"/>
        <v>0</v>
      </c>
      <c r="DL726" s="3">
        <f t="shared" si="470"/>
        <v>0</v>
      </c>
      <c r="DM726" s="3">
        <f t="shared" si="470"/>
        <v>0</v>
      </c>
      <c r="DN726" s="3">
        <f t="shared" si="470"/>
        <v>0</v>
      </c>
      <c r="DO726" s="3">
        <f t="shared" si="470"/>
        <v>0</v>
      </c>
      <c r="DP726" s="3">
        <f t="shared" si="470"/>
        <v>0</v>
      </c>
      <c r="DQ726" s="3">
        <f t="shared" si="470"/>
        <v>0</v>
      </c>
      <c r="DR726" s="3">
        <f t="shared" si="470"/>
        <v>0</v>
      </c>
      <c r="DS726" s="3">
        <f t="shared" si="470"/>
        <v>0</v>
      </c>
      <c r="DT726" s="3">
        <f t="shared" si="470"/>
        <v>0</v>
      </c>
      <c r="DU726" s="3">
        <f t="shared" si="470"/>
        <v>0</v>
      </c>
      <c r="DV726" s="3">
        <f t="shared" si="470"/>
        <v>0</v>
      </c>
      <c r="DW726" s="3">
        <f t="shared" si="470"/>
        <v>0</v>
      </c>
      <c r="DX726" s="3">
        <f t="shared" si="470"/>
        <v>0</v>
      </c>
      <c r="DY726" s="3">
        <f t="shared" si="470"/>
        <v>0</v>
      </c>
      <c r="DZ726" s="3">
        <f t="shared" si="470"/>
        <v>0</v>
      </c>
      <c r="EA726" s="3">
        <f t="shared" si="470"/>
        <v>0</v>
      </c>
      <c r="EB726" s="3">
        <f t="shared" si="470"/>
        <v>0</v>
      </c>
      <c r="EC726" s="3">
        <f t="shared" si="470"/>
        <v>0</v>
      </c>
      <c r="ED726" s="3">
        <f t="shared" si="470"/>
        <v>0</v>
      </c>
      <c r="EE726" s="3">
        <f t="shared" si="470"/>
        <v>0</v>
      </c>
      <c r="EF726" s="3">
        <f t="shared" si="470"/>
        <v>0</v>
      </c>
      <c r="EG726" s="3">
        <f t="shared" si="470"/>
        <v>0</v>
      </c>
      <c r="EH726" s="3">
        <f t="shared" si="470"/>
        <v>0</v>
      </c>
      <c r="EI726" s="3">
        <f t="shared" si="470"/>
        <v>0</v>
      </c>
      <c r="EJ726" s="3">
        <f t="shared" si="470"/>
        <v>0</v>
      </c>
      <c r="EK726" s="3">
        <f t="shared" si="470"/>
        <v>0</v>
      </c>
      <c r="EL726" s="3">
        <f t="shared" si="470"/>
        <v>0</v>
      </c>
      <c r="EM726" s="3">
        <f t="shared" ref="EM726:FR726" si="471">EM735</f>
        <v>0</v>
      </c>
      <c r="EN726" s="3">
        <f t="shared" si="471"/>
        <v>0</v>
      </c>
      <c r="EO726" s="3">
        <f t="shared" si="471"/>
        <v>0</v>
      </c>
      <c r="EP726" s="3">
        <f t="shared" si="471"/>
        <v>0</v>
      </c>
      <c r="EQ726" s="3">
        <f t="shared" si="471"/>
        <v>0</v>
      </c>
      <c r="ER726" s="3">
        <f t="shared" si="471"/>
        <v>0</v>
      </c>
      <c r="ES726" s="3">
        <f t="shared" si="471"/>
        <v>0</v>
      </c>
      <c r="ET726" s="3">
        <f t="shared" si="471"/>
        <v>0</v>
      </c>
      <c r="EU726" s="3">
        <f t="shared" si="471"/>
        <v>0</v>
      </c>
      <c r="EV726" s="3">
        <f t="shared" si="471"/>
        <v>0</v>
      </c>
      <c r="EW726" s="3">
        <f t="shared" si="471"/>
        <v>0</v>
      </c>
      <c r="EX726" s="3">
        <f t="shared" si="471"/>
        <v>0</v>
      </c>
      <c r="EY726" s="3">
        <f t="shared" si="471"/>
        <v>0</v>
      </c>
      <c r="EZ726" s="3">
        <f t="shared" si="471"/>
        <v>0</v>
      </c>
      <c r="FA726" s="3">
        <f t="shared" si="471"/>
        <v>0</v>
      </c>
      <c r="FB726" s="3">
        <f t="shared" si="471"/>
        <v>0</v>
      </c>
      <c r="FC726" s="3">
        <f t="shared" si="471"/>
        <v>0</v>
      </c>
      <c r="FD726" s="3">
        <f t="shared" si="471"/>
        <v>0</v>
      </c>
      <c r="FE726" s="3">
        <f t="shared" si="471"/>
        <v>0</v>
      </c>
      <c r="FF726" s="3">
        <f t="shared" si="471"/>
        <v>0</v>
      </c>
      <c r="FG726" s="3">
        <f t="shared" si="471"/>
        <v>0</v>
      </c>
      <c r="FH726" s="3">
        <f t="shared" si="471"/>
        <v>0</v>
      </c>
      <c r="FI726" s="3">
        <f t="shared" si="471"/>
        <v>0</v>
      </c>
      <c r="FJ726" s="3">
        <f t="shared" si="471"/>
        <v>0</v>
      </c>
      <c r="FK726" s="3">
        <f t="shared" si="471"/>
        <v>0</v>
      </c>
      <c r="FL726" s="3">
        <f t="shared" si="471"/>
        <v>0</v>
      </c>
      <c r="FM726" s="3">
        <f t="shared" si="471"/>
        <v>0</v>
      </c>
      <c r="FN726" s="3">
        <f t="shared" si="471"/>
        <v>0</v>
      </c>
      <c r="FO726" s="3">
        <f t="shared" si="471"/>
        <v>0</v>
      </c>
      <c r="FP726" s="3">
        <f t="shared" si="471"/>
        <v>0</v>
      </c>
      <c r="FQ726" s="3">
        <f t="shared" si="471"/>
        <v>0</v>
      </c>
      <c r="FR726" s="3">
        <f t="shared" si="471"/>
        <v>0</v>
      </c>
      <c r="FS726" s="3">
        <f t="shared" ref="FS726:GX726" si="472">FS735</f>
        <v>0</v>
      </c>
      <c r="FT726" s="3">
        <f t="shared" si="472"/>
        <v>0</v>
      </c>
      <c r="FU726" s="3">
        <f t="shared" si="472"/>
        <v>0</v>
      </c>
      <c r="FV726" s="3">
        <f t="shared" si="472"/>
        <v>0</v>
      </c>
      <c r="FW726" s="3">
        <f t="shared" si="472"/>
        <v>0</v>
      </c>
      <c r="FX726" s="3">
        <f t="shared" si="472"/>
        <v>0</v>
      </c>
      <c r="FY726" s="3">
        <f t="shared" si="472"/>
        <v>0</v>
      </c>
      <c r="FZ726" s="3">
        <f t="shared" si="472"/>
        <v>0</v>
      </c>
      <c r="GA726" s="3">
        <f t="shared" si="472"/>
        <v>0</v>
      </c>
      <c r="GB726" s="3">
        <f t="shared" si="472"/>
        <v>0</v>
      </c>
      <c r="GC726" s="3">
        <f t="shared" si="472"/>
        <v>0</v>
      </c>
      <c r="GD726" s="3">
        <f t="shared" si="472"/>
        <v>0</v>
      </c>
      <c r="GE726" s="3">
        <f t="shared" si="472"/>
        <v>0</v>
      </c>
      <c r="GF726" s="3">
        <f t="shared" si="472"/>
        <v>0</v>
      </c>
      <c r="GG726" s="3">
        <f t="shared" si="472"/>
        <v>0</v>
      </c>
      <c r="GH726" s="3">
        <f t="shared" si="472"/>
        <v>0</v>
      </c>
      <c r="GI726" s="3">
        <f t="shared" si="472"/>
        <v>0</v>
      </c>
      <c r="GJ726" s="3">
        <f t="shared" si="472"/>
        <v>0</v>
      </c>
      <c r="GK726" s="3">
        <f t="shared" si="472"/>
        <v>0</v>
      </c>
      <c r="GL726" s="3">
        <f t="shared" si="472"/>
        <v>0</v>
      </c>
      <c r="GM726" s="3">
        <f t="shared" si="472"/>
        <v>0</v>
      </c>
      <c r="GN726" s="3">
        <f t="shared" si="472"/>
        <v>0</v>
      </c>
      <c r="GO726" s="3">
        <f t="shared" si="472"/>
        <v>0</v>
      </c>
      <c r="GP726" s="3">
        <f t="shared" si="472"/>
        <v>0</v>
      </c>
      <c r="GQ726" s="3">
        <f t="shared" si="472"/>
        <v>0</v>
      </c>
      <c r="GR726" s="3">
        <f t="shared" si="472"/>
        <v>0</v>
      </c>
      <c r="GS726" s="3">
        <f t="shared" si="472"/>
        <v>0</v>
      </c>
      <c r="GT726" s="3">
        <f t="shared" si="472"/>
        <v>0</v>
      </c>
      <c r="GU726" s="3">
        <f t="shared" si="472"/>
        <v>0</v>
      </c>
      <c r="GV726" s="3">
        <f t="shared" si="472"/>
        <v>0</v>
      </c>
      <c r="GW726" s="3">
        <f t="shared" si="472"/>
        <v>0</v>
      </c>
      <c r="GX726" s="3">
        <f t="shared" si="472"/>
        <v>0</v>
      </c>
    </row>
    <row r="728" spans="1:245" x14ac:dyDescent="0.2">
      <c r="A728">
        <v>17</v>
      </c>
      <c r="B728">
        <v>1</v>
      </c>
      <c r="D728">
        <f>ROW(EtalonRes!A375)</f>
        <v>375</v>
      </c>
      <c r="E728" t="s">
        <v>437</v>
      </c>
      <c r="F728" t="s">
        <v>420</v>
      </c>
      <c r="G728" t="s">
        <v>421</v>
      </c>
      <c r="H728" t="s">
        <v>41</v>
      </c>
      <c r="I728">
        <v>1</v>
      </c>
      <c r="J728">
        <v>0</v>
      </c>
      <c r="K728">
        <v>1</v>
      </c>
      <c r="O728">
        <f t="shared" ref="O728:O733" si="473">ROUND(CP728,2)</f>
        <v>700.74</v>
      </c>
      <c r="P728">
        <f t="shared" ref="P728:P733" si="474">ROUND(CQ728*I728,2)</f>
        <v>0</v>
      </c>
      <c r="Q728">
        <f t="shared" ref="Q728:Q733" si="475">ROUND(CR728*I728,2)</f>
        <v>0</v>
      </c>
      <c r="R728">
        <f t="shared" ref="R728:R733" si="476">ROUND(CS728*I728,2)</f>
        <v>0</v>
      </c>
      <c r="S728">
        <f t="shared" ref="S728:S733" si="477">ROUND(CT728*I728,2)</f>
        <v>700.74</v>
      </c>
      <c r="T728">
        <f t="shared" ref="T728:T733" si="478">ROUND(CU728*I728,2)</f>
        <v>0</v>
      </c>
      <c r="U728">
        <f t="shared" ref="U728:U733" si="479">CV728*I728</f>
        <v>1.06</v>
      </c>
      <c r="V728">
        <f t="shared" ref="V728:V733" si="480">CW728*I728</f>
        <v>0</v>
      </c>
      <c r="W728">
        <f t="shared" ref="W728:W733" si="481">ROUND(CX728*I728,2)</f>
        <v>0</v>
      </c>
      <c r="X728">
        <f t="shared" ref="X728:Y733" si="482">ROUND(CY728,2)</f>
        <v>490.52</v>
      </c>
      <c r="Y728">
        <f t="shared" si="482"/>
        <v>70.069999999999993</v>
      </c>
      <c r="AA728">
        <v>1407480166</v>
      </c>
      <c r="AB728">
        <f t="shared" ref="AB728:AB733" si="483">ROUND((AC728+AD728+AF728),6)</f>
        <v>700.74</v>
      </c>
      <c r="AC728">
        <f>ROUND((ES728),6)</f>
        <v>0</v>
      </c>
      <c r="AD728">
        <f>ROUND((((ET728)-(EU728))+AE728),6)</f>
        <v>0</v>
      </c>
      <c r="AE728">
        <f>ROUND((EU728),6)</f>
        <v>0</v>
      </c>
      <c r="AF728">
        <f>ROUND((EV728),6)</f>
        <v>700.74</v>
      </c>
      <c r="AG728">
        <f t="shared" ref="AG728:AG733" si="484">ROUND((AP728),6)</f>
        <v>0</v>
      </c>
      <c r="AH728">
        <f>(EW728)</f>
        <v>1.06</v>
      </c>
      <c r="AI728">
        <f>(EX728)</f>
        <v>0</v>
      </c>
      <c r="AJ728">
        <f t="shared" ref="AJ728:AJ733" si="485">(AS728)</f>
        <v>0</v>
      </c>
      <c r="AK728">
        <v>700.74</v>
      </c>
      <c r="AL728">
        <v>0</v>
      </c>
      <c r="AM728">
        <v>0</v>
      </c>
      <c r="AN728">
        <v>0</v>
      </c>
      <c r="AO728">
        <v>700.74</v>
      </c>
      <c r="AP728">
        <v>0</v>
      </c>
      <c r="AQ728">
        <v>1.06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422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ref="CP728:CP733" si="486">(P728+Q728+S728)</f>
        <v>700.74</v>
      </c>
      <c r="CQ728">
        <f t="shared" ref="CQ728:CQ733" si="487">(AC728*BC728*AW728)</f>
        <v>0</v>
      </c>
      <c r="CR728">
        <f>((((ET728)*BB728-(EU728)*BS728)+AE728*BS728)*AV728)</f>
        <v>0</v>
      </c>
      <c r="CS728">
        <f t="shared" ref="CS728:CS733" si="488">(AE728*BS728*AV728)</f>
        <v>0</v>
      </c>
      <c r="CT728">
        <f t="shared" ref="CT728:CT733" si="489">(AF728*BA728*AV728)</f>
        <v>700.74</v>
      </c>
      <c r="CU728">
        <f t="shared" ref="CU728:CU733" si="490">AG728</f>
        <v>0</v>
      </c>
      <c r="CV728">
        <f t="shared" ref="CV728:CV733" si="491">(AH728*AV728)</f>
        <v>1.06</v>
      </c>
      <c r="CW728">
        <f t="shared" ref="CW728:CX733" si="492">AI728</f>
        <v>0</v>
      </c>
      <c r="CX728">
        <f t="shared" si="492"/>
        <v>0</v>
      </c>
      <c r="CY728">
        <f t="shared" ref="CY728:CY733" si="493">((S728*BZ728)/100)</f>
        <v>490.51800000000003</v>
      </c>
      <c r="CZ728">
        <f t="shared" ref="CZ728:CZ733" si="494">((S728*CA728)/100)</f>
        <v>70.073999999999998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16987630</v>
      </c>
      <c r="DV728" t="s">
        <v>41</v>
      </c>
      <c r="DW728" t="s">
        <v>41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1364533919</v>
      </c>
      <c r="EF728">
        <v>1</v>
      </c>
      <c r="EG728" t="s">
        <v>22</v>
      </c>
      <c r="EH728">
        <v>0</v>
      </c>
      <c r="EI728" t="s">
        <v>3</v>
      </c>
      <c r="EJ728">
        <v>4</v>
      </c>
      <c r="EK728">
        <v>0</v>
      </c>
      <c r="EL728" t="s">
        <v>23</v>
      </c>
      <c r="EM728" t="s">
        <v>24</v>
      </c>
      <c r="EO728" t="s">
        <v>3</v>
      </c>
      <c r="EQ728">
        <v>0</v>
      </c>
      <c r="ER728">
        <v>700.74</v>
      </c>
      <c r="ES728">
        <v>0</v>
      </c>
      <c r="ET728">
        <v>0</v>
      </c>
      <c r="EU728">
        <v>0</v>
      </c>
      <c r="EV728">
        <v>700.74</v>
      </c>
      <c r="EW728">
        <v>1.06</v>
      </c>
      <c r="EX728">
        <v>0</v>
      </c>
      <c r="EY728">
        <v>0</v>
      </c>
      <c r="FQ728">
        <v>0</v>
      </c>
      <c r="FR728">
        <f t="shared" ref="FR728:FR733" si="495">ROUND(IF(BI728=3,GM728,0),2)</f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-908099970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</v>
      </c>
      <c r="GL728">
        <f t="shared" ref="GL728:GL733" si="496">ROUND(IF(AND(BH728=3,BI728=3,FS728&lt;&gt;0),P728,0),2)</f>
        <v>0</v>
      </c>
      <c r="GM728">
        <f t="shared" ref="GM728:GM733" si="497">ROUND(O728+X728+Y728+GK728,2)+GX728</f>
        <v>1261.33</v>
      </c>
      <c r="GN728">
        <f t="shared" ref="GN728:GN733" si="498">IF(OR(BI728=0,BI728=1),ROUND(O728+X728+Y728+GK728,2),0)</f>
        <v>0</v>
      </c>
      <c r="GO728">
        <f t="shared" ref="GO728:GO733" si="499">IF(BI728=2,ROUND(O728+X728+Y728+GK728,2),0)</f>
        <v>0</v>
      </c>
      <c r="GP728">
        <f t="shared" ref="GP728:GP733" si="500">IF(BI728=4,ROUND(O728+X728+Y728+GK728,2)+GX728,0)</f>
        <v>1261.33</v>
      </c>
      <c r="GR728">
        <v>0</v>
      </c>
      <c r="GS728">
        <v>3</v>
      </c>
      <c r="GT728">
        <v>0</v>
      </c>
      <c r="GU728" t="s">
        <v>3</v>
      </c>
      <c r="GV728">
        <f t="shared" ref="GV728:GV733" si="501">ROUND((GT728),6)</f>
        <v>0</v>
      </c>
      <c r="GW728">
        <v>1</v>
      </c>
      <c r="GX728">
        <f t="shared" ref="GX728:GX733" si="502">ROUND(HC728*I728,2)</f>
        <v>0</v>
      </c>
      <c r="HA728">
        <v>0</v>
      </c>
      <c r="HB728">
        <v>0</v>
      </c>
      <c r="HC728">
        <f t="shared" ref="HC728:HC733" si="503">GV728*GW728</f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ROW(EtalonRes!A377)</f>
        <v>377</v>
      </c>
      <c r="E729" t="s">
        <v>438</v>
      </c>
      <c r="F729" t="s">
        <v>439</v>
      </c>
      <c r="G729" t="s">
        <v>440</v>
      </c>
      <c r="H729" t="s">
        <v>41</v>
      </c>
      <c r="I729">
        <v>8</v>
      </c>
      <c r="J729">
        <v>0</v>
      </c>
      <c r="K729">
        <v>8</v>
      </c>
      <c r="O729">
        <f t="shared" si="473"/>
        <v>509.52</v>
      </c>
      <c r="P729">
        <f t="shared" si="474"/>
        <v>0.24</v>
      </c>
      <c r="Q729">
        <f t="shared" si="475"/>
        <v>0</v>
      </c>
      <c r="R729">
        <f t="shared" si="476"/>
        <v>0</v>
      </c>
      <c r="S729">
        <f t="shared" si="477"/>
        <v>509.28</v>
      </c>
      <c r="T729">
        <f t="shared" si="478"/>
        <v>0</v>
      </c>
      <c r="U729">
        <f t="shared" si="479"/>
        <v>0.96</v>
      </c>
      <c r="V729">
        <f t="shared" si="480"/>
        <v>0</v>
      </c>
      <c r="W729">
        <f t="shared" si="481"/>
        <v>0</v>
      </c>
      <c r="X729">
        <f t="shared" si="482"/>
        <v>356.5</v>
      </c>
      <c r="Y729">
        <f t="shared" si="482"/>
        <v>50.93</v>
      </c>
      <c r="AA729">
        <v>1407480166</v>
      </c>
      <c r="AB729">
        <f t="shared" si="483"/>
        <v>63.69</v>
      </c>
      <c r="AC729">
        <f>ROUND(((ES729*3)),6)</f>
        <v>0.03</v>
      </c>
      <c r="AD729">
        <f>ROUND((((ET729)-(EU729))+AE729),6)</f>
        <v>0</v>
      </c>
      <c r="AE729">
        <f>ROUND((EU729),6)</f>
        <v>0</v>
      </c>
      <c r="AF729">
        <f>ROUND(((EV729*3)),6)</f>
        <v>63.66</v>
      </c>
      <c r="AG729">
        <f t="shared" si="484"/>
        <v>0</v>
      </c>
      <c r="AH729">
        <f>((EW729*3))</f>
        <v>0.12</v>
      </c>
      <c r="AI729">
        <f>(EX729)</f>
        <v>0</v>
      </c>
      <c r="AJ729">
        <f t="shared" si="485"/>
        <v>0</v>
      </c>
      <c r="AK729">
        <v>21.23</v>
      </c>
      <c r="AL729">
        <v>0.01</v>
      </c>
      <c r="AM729">
        <v>0</v>
      </c>
      <c r="AN729">
        <v>0</v>
      </c>
      <c r="AO729">
        <v>21.22</v>
      </c>
      <c r="AP729">
        <v>0</v>
      </c>
      <c r="AQ729">
        <v>0.04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441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486"/>
        <v>509.52</v>
      </c>
      <c r="CQ729">
        <f t="shared" si="487"/>
        <v>0.03</v>
      </c>
      <c r="CR729">
        <f>((((ET729)*BB729-(EU729)*BS729)+AE729*BS729)*AV729)</f>
        <v>0</v>
      </c>
      <c r="CS729">
        <f t="shared" si="488"/>
        <v>0</v>
      </c>
      <c r="CT729">
        <f t="shared" si="489"/>
        <v>63.66</v>
      </c>
      <c r="CU729">
        <f t="shared" si="490"/>
        <v>0</v>
      </c>
      <c r="CV729">
        <f t="shared" si="491"/>
        <v>0.12</v>
      </c>
      <c r="CW729">
        <f t="shared" si="492"/>
        <v>0</v>
      </c>
      <c r="CX729">
        <f t="shared" si="492"/>
        <v>0</v>
      </c>
      <c r="CY729">
        <f t="shared" si="493"/>
        <v>356.49599999999998</v>
      </c>
      <c r="CZ729">
        <f t="shared" si="494"/>
        <v>50.92799999999999</v>
      </c>
      <c r="DC729" t="s">
        <v>3</v>
      </c>
      <c r="DD729" t="s">
        <v>291</v>
      </c>
      <c r="DE729" t="s">
        <v>3</v>
      </c>
      <c r="DF729" t="s">
        <v>3</v>
      </c>
      <c r="DG729" t="s">
        <v>291</v>
      </c>
      <c r="DH729" t="s">
        <v>3</v>
      </c>
      <c r="DI729" t="s">
        <v>291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16987630</v>
      </c>
      <c r="DV729" t="s">
        <v>41</v>
      </c>
      <c r="DW729" t="s">
        <v>41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1364533919</v>
      </c>
      <c r="EF729">
        <v>1</v>
      </c>
      <c r="EG729" t="s">
        <v>22</v>
      </c>
      <c r="EH729">
        <v>0</v>
      </c>
      <c r="EI729" t="s">
        <v>3</v>
      </c>
      <c r="EJ729">
        <v>4</v>
      </c>
      <c r="EK729">
        <v>0</v>
      </c>
      <c r="EL729" t="s">
        <v>23</v>
      </c>
      <c r="EM729" t="s">
        <v>24</v>
      </c>
      <c r="EO729" t="s">
        <v>3</v>
      </c>
      <c r="EQ729">
        <v>0</v>
      </c>
      <c r="ER729">
        <v>21.23</v>
      </c>
      <c r="ES729">
        <v>0.01</v>
      </c>
      <c r="ET729">
        <v>0</v>
      </c>
      <c r="EU729">
        <v>0</v>
      </c>
      <c r="EV729">
        <v>21.22</v>
      </c>
      <c r="EW729">
        <v>0.04</v>
      </c>
      <c r="EX729">
        <v>0</v>
      </c>
      <c r="EY729">
        <v>0</v>
      </c>
      <c r="FQ729">
        <v>0</v>
      </c>
      <c r="FR729">
        <f t="shared" si="495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-99921512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496"/>
        <v>0</v>
      </c>
      <c r="GM729">
        <f t="shared" si="497"/>
        <v>916.95</v>
      </c>
      <c r="GN729">
        <f t="shared" si="498"/>
        <v>0</v>
      </c>
      <c r="GO729">
        <f t="shared" si="499"/>
        <v>0</v>
      </c>
      <c r="GP729">
        <f t="shared" si="500"/>
        <v>916.95</v>
      </c>
      <c r="GR729">
        <v>0</v>
      </c>
      <c r="GS729">
        <v>3</v>
      </c>
      <c r="GT729">
        <v>0</v>
      </c>
      <c r="GU729" t="s">
        <v>3</v>
      </c>
      <c r="GV729">
        <f t="shared" si="501"/>
        <v>0</v>
      </c>
      <c r="GW729">
        <v>1</v>
      </c>
      <c r="GX729">
        <f t="shared" si="502"/>
        <v>0</v>
      </c>
      <c r="HA729">
        <v>0</v>
      </c>
      <c r="HB729">
        <v>0</v>
      </c>
      <c r="HC729">
        <f t="shared" si="503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ROW(EtalonRes!A380)</f>
        <v>380</v>
      </c>
      <c r="E730" t="s">
        <v>442</v>
      </c>
      <c r="F730" t="s">
        <v>443</v>
      </c>
      <c r="G730" t="s">
        <v>444</v>
      </c>
      <c r="H730" t="s">
        <v>41</v>
      </c>
      <c r="I730">
        <v>8</v>
      </c>
      <c r="J730">
        <v>0</v>
      </c>
      <c r="K730">
        <v>8</v>
      </c>
      <c r="O730">
        <f t="shared" si="473"/>
        <v>5104.8</v>
      </c>
      <c r="P730">
        <f t="shared" si="474"/>
        <v>12.48</v>
      </c>
      <c r="Q730">
        <f t="shared" si="475"/>
        <v>0</v>
      </c>
      <c r="R730">
        <f t="shared" si="476"/>
        <v>0</v>
      </c>
      <c r="S730">
        <f t="shared" si="477"/>
        <v>5092.32</v>
      </c>
      <c r="T730">
        <f t="shared" si="478"/>
        <v>0</v>
      </c>
      <c r="U730">
        <f t="shared" si="479"/>
        <v>9.6</v>
      </c>
      <c r="V730">
        <f t="shared" si="480"/>
        <v>0</v>
      </c>
      <c r="W730">
        <f t="shared" si="481"/>
        <v>0</v>
      </c>
      <c r="X730">
        <f t="shared" si="482"/>
        <v>3564.62</v>
      </c>
      <c r="Y730">
        <f t="shared" si="482"/>
        <v>509.23</v>
      </c>
      <c r="AA730">
        <v>1407480166</v>
      </c>
      <c r="AB730">
        <f t="shared" si="483"/>
        <v>638.1</v>
      </c>
      <c r="AC730">
        <f>ROUND((ES730),6)</f>
        <v>1.56</v>
      </c>
      <c r="AD730">
        <f>ROUND((((ET730)-(EU730))+AE730),6)</f>
        <v>0</v>
      </c>
      <c r="AE730">
        <f>ROUND((EU730),6)</f>
        <v>0</v>
      </c>
      <c r="AF730">
        <f>ROUND((EV730),6)</f>
        <v>636.54</v>
      </c>
      <c r="AG730">
        <f t="shared" si="484"/>
        <v>0</v>
      </c>
      <c r="AH730">
        <f>(EW730)</f>
        <v>1.2</v>
      </c>
      <c r="AI730">
        <f>(EX730)</f>
        <v>0</v>
      </c>
      <c r="AJ730">
        <f t="shared" si="485"/>
        <v>0</v>
      </c>
      <c r="AK730">
        <v>638.1</v>
      </c>
      <c r="AL730">
        <v>1.56</v>
      </c>
      <c r="AM730">
        <v>0</v>
      </c>
      <c r="AN730">
        <v>0</v>
      </c>
      <c r="AO730">
        <v>636.54</v>
      </c>
      <c r="AP730">
        <v>0</v>
      </c>
      <c r="AQ730">
        <v>1.2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445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486"/>
        <v>5104.7999999999993</v>
      </c>
      <c r="CQ730">
        <f t="shared" si="487"/>
        <v>1.56</v>
      </c>
      <c r="CR730">
        <f>((((ET730)*BB730-(EU730)*BS730)+AE730*BS730)*AV730)</f>
        <v>0</v>
      </c>
      <c r="CS730">
        <f t="shared" si="488"/>
        <v>0</v>
      </c>
      <c r="CT730">
        <f t="shared" si="489"/>
        <v>636.54</v>
      </c>
      <c r="CU730">
        <f t="shared" si="490"/>
        <v>0</v>
      </c>
      <c r="CV730">
        <f t="shared" si="491"/>
        <v>1.2</v>
      </c>
      <c r="CW730">
        <f t="shared" si="492"/>
        <v>0</v>
      </c>
      <c r="CX730">
        <f t="shared" si="492"/>
        <v>0</v>
      </c>
      <c r="CY730">
        <f t="shared" si="493"/>
        <v>3564.6239999999998</v>
      </c>
      <c r="CZ730">
        <f t="shared" si="494"/>
        <v>509.23199999999997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16987630</v>
      </c>
      <c r="DV730" t="s">
        <v>41</v>
      </c>
      <c r="DW730" t="s">
        <v>41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1364533919</v>
      </c>
      <c r="EF730">
        <v>1</v>
      </c>
      <c r="EG730" t="s">
        <v>22</v>
      </c>
      <c r="EH730">
        <v>0</v>
      </c>
      <c r="EI730" t="s">
        <v>3</v>
      </c>
      <c r="EJ730">
        <v>4</v>
      </c>
      <c r="EK730">
        <v>0</v>
      </c>
      <c r="EL730" t="s">
        <v>23</v>
      </c>
      <c r="EM730" t="s">
        <v>24</v>
      </c>
      <c r="EO730" t="s">
        <v>3</v>
      </c>
      <c r="EQ730">
        <v>0</v>
      </c>
      <c r="ER730">
        <v>638.1</v>
      </c>
      <c r="ES730">
        <v>1.56</v>
      </c>
      <c r="ET730">
        <v>0</v>
      </c>
      <c r="EU730">
        <v>0</v>
      </c>
      <c r="EV730">
        <v>636.54</v>
      </c>
      <c r="EW730">
        <v>1.2</v>
      </c>
      <c r="EX730">
        <v>0</v>
      </c>
      <c r="EY730">
        <v>0</v>
      </c>
      <c r="FQ730">
        <v>0</v>
      </c>
      <c r="FR730">
        <f t="shared" si="495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314202202</v>
      </c>
      <c r="GG730">
        <v>2</v>
      </c>
      <c r="GH730">
        <v>1</v>
      </c>
      <c r="GI730">
        <v>-2</v>
      </c>
      <c r="GJ730">
        <v>0</v>
      </c>
      <c r="GK730">
        <f>ROUND(R730*(R12)/100,2)</f>
        <v>0</v>
      </c>
      <c r="GL730">
        <f t="shared" si="496"/>
        <v>0</v>
      </c>
      <c r="GM730">
        <f t="shared" si="497"/>
        <v>9178.65</v>
      </c>
      <c r="GN730">
        <f t="shared" si="498"/>
        <v>0</v>
      </c>
      <c r="GO730">
        <f t="shared" si="499"/>
        <v>0</v>
      </c>
      <c r="GP730">
        <f t="shared" si="500"/>
        <v>9178.65</v>
      </c>
      <c r="GR730">
        <v>0</v>
      </c>
      <c r="GS730">
        <v>3</v>
      </c>
      <c r="GT730">
        <v>0</v>
      </c>
      <c r="GU730" t="s">
        <v>3</v>
      </c>
      <c r="GV730">
        <f t="shared" si="501"/>
        <v>0</v>
      </c>
      <c r="GW730">
        <v>1</v>
      </c>
      <c r="GX730">
        <f t="shared" si="502"/>
        <v>0</v>
      </c>
      <c r="HA730">
        <v>0</v>
      </c>
      <c r="HB730">
        <v>0</v>
      </c>
      <c r="HC730">
        <f t="shared" si="503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ROW(EtalonRes!A381)</f>
        <v>381</v>
      </c>
      <c r="E731" t="s">
        <v>446</v>
      </c>
      <c r="F731" t="s">
        <v>447</v>
      </c>
      <c r="G731" t="s">
        <v>448</v>
      </c>
      <c r="H731" t="s">
        <v>47</v>
      </c>
      <c r="I731">
        <f>ROUND(1/10,9)</f>
        <v>0.1</v>
      </c>
      <c r="J731">
        <v>0</v>
      </c>
      <c r="K731">
        <f>ROUND(1/10,9)</f>
        <v>0.1</v>
      </c>
      <c r="O731">
        <f t="shared" si="473"/>
        <v>105.39</v>
      </c>
      <c r="P731">
        <f t="shared" si="474"/>
        <v>0</v>
      </c>
      <c r="Q731">
        <f t="shared" si="475"/>
        <v>0</v>
      </c>
      <c r="R731">
        <f t="shared" si="476"/>
        <v>0</v>
      </c>
      <c r="S731">
        <f t="shared" si="477"/>
        <v>105.39</v>
      </c>
      <c r="T731">
        <f t="shared" si="478"/>
        <v>0</v>
      </c>
      <c r="U731">
        <f t="shared" si="479"/>
        <v>0.24199999999999999</v>
      </c>
      <c r="V731">
        <f t="shared" si="480"/>
        <v>0</v>
      </c>
      <c r="W731">
        <f t="shared" si="481"/>
        <v>0</v>
      </c>
      <c r="X731">
        <f t="shared" si="482"/>
        <v>73.77</v>
      </c>
      <c r="Y731">
        <f t="shared" si="482"/>
        <v>10.54</v>
      </c>
      <c r="AA731">
        <v>1407480166</v>
      </c>
      <c r="AB731">
        <f t="shared" si="483"/>
        <v>1053.9100000000001</v>
      </c>
      <c r="AC731">
        <f>ROUND(((ES731*121)),6)</f>
        <v>0</v>
      </c>
      <c r="AD731">
        <f>ROUND(((((ET731*121))-((EU731*121)))+AE731),6)</f>
        <v>0</v>
      </c>
      <c r="AE731">
        <f>ROUND(((EU731*121)),6)</f>
        <v>0</v>
      </c>
      <c r="AF731">
        <f>ROUND(((EV731*121)),6)</f>
        <v>1053.9100000000001</v>
      </c>
      <c r="AG731">
        <f t="shared" si="484"/>
        <v>0</v>
      </c>
      <c r="AH731">
        <f>((EW731*121))</f>
        <v>2.42</v>
      </c>
      <c r="AI731">
        <f>((EX731*121))</f>
        <v>0</v>
      </c>
      <c r="AJ731">
        <f t="shared" si="485"/>
        <v>0</v>
      </c>
      <c r="AK731">
        <v>8.7100000000000009</v>
      </c>
      <c r="AL731">
        <v>0</v>
      </c>
      <c r="AM731">
        <v>0</v>
      </c>
      <c r="AN731">
        <v>0</v>
      </c>
      <c r="AO731">
        <v>8.7100000000000009</v>
      </c>
      <c r="AP731">
        <v>0</v>
      </c>
      <c r="AQ731">
        <v>0.02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449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486"/>
        <v>105.39</v>
      </c>
      <c r="CQ731">
        <f t="shared" si="487"/>
        <v>0</v>
      </c>
      <c r="CR731">
        <f>(((((ET731*121))*BB731-((EU731*121))*BS731)+AE731*BS731)*AV731)</f>
        <v>0</v>
      </c>
      <c r="CS731">
        <f t="shared" si="488"/>
        <v>0</v>
      </c>
      <c r="CT731">
        <f t="shared" si="489"/>
        <v>1053.9100000000001</v>
      </c>
      <c r="CU731">
        <f t="shared" si="490"/>
        <v>0</v>
      </c>
      <c r="CV731">
        <f t="shared" si="491"/>
        <v>2.42</v>
      </c>
      <c r="CW731">
        <f t="shared" si="492"/>
        <v>0</v>
      </c>
      <c r="CX731">
        <f t="shared" si="492"/>
        <v>0</v>
      </c>
      <c r="CY731">
        <f t="shared" si="493"/>
        <v>73.772999999999996</v>
      </c>
      <c r="CZ731">
        <f t="shared" si="494"/>
        <v>10.539000000000001</v>
      </c>
      <c r="DC731" t="s">
        <v>3</v>
      </c>
      <c r="DD731" t="s">
        <v>450</v>
      </c>
      <c r="DE731" t="s">
        <v>450</v>
      </c>
      <c r="DF731" t="s">
        <v>450</v>
      </c>
      <c r="DG731" t="s">
        <v>450</v>
      </c>
      <c r="DH731" t="s">
        <v>3</v>
      </c>
      <c r="DI731" t="s">
        <v>450</v>
      </c>
      <c r="DJ731" t="s">
        <v>450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16987630</v>
      </c>
      <c r="DV731" t="s">
        <v>47</v>
      </c>
      <c r="DW731" t="s">
        <v>47</v>
      </c>
      <c r="DX731">
        <v>10</v>
      </c>
      <c r="DZ731" t="s">
        <v>3</v>
      </c>
      <c r="EA731" t="s">
        <v>3</v>
      </c>
      <c r="EB731" t="s">
        <v>3</v>
      </c>
      <c r="EC731" t="s">
        <v>3</v>
      </c>
      <c r="EE731">
        <v>1364533919</v>
      </c>
      <c r="EF731">
        <v>1</v>
      </c>
      <c r="EG731" t="s">
        <v>22</v>
      </c>
      <c r="EH731">
        <v>0</v>
      </c>
      <c r="EI731" t="s">
        <v>3</v>
      </c>
      <c r="EJ731">
        <v>4</v>
      </c>
      <c r="EK731">
        <v>0</v>
      </c>
      <c r="EL731" t="s">
        <v>23</v>
      </c>
      <c r="EM731" t="s">
        <v>24</v>
      </c>
      <c r="EO731" t="s">
        <v>3</v>
      </c>
      <c r="EQ731">
        <v>0</v>
      </c>
      <c r="ER731">
        <v>8.7100000000000009</v>
      </c>
      <c r="ES731">
        <v>0</v>
      </c>
      <c r="ET731">
        <v>0</v>
      </c>
      <c r="EU731">
        <v>0</v>
      </c>
      <c r="EV731">
        <v>8.7100000000000009</v>
      </c>
      <c r="EW731">
        <v>0.02</v>
      </c>
      <c r="EX731">
        <v>0</v>
      </c>
      <c r="EY731">
        <v>0</v>
      </c>
      <c r="FQ731">
        <v>0</v>
      </c>
      <c r="FR731">
        <f t="shared" si="495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662178691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496"/>
        <v>0</v>
      </c>
      <c r="GM731">
        <f t="shared" si="497"/>
        <v>189.7</v>
      </c>
      <c r="GN731">
        <f t="shared" si="498"/>
        <v>0</v>
      </c>
      <c r="GO731">
        <f t="shared" si="499"/>
        <v>0</v>
      </c>
      <c r="GP731">
        <f t="shared" si="500"/>
        <v>189.7</v>
      </c>
      <c r="GR731">
        <v>0</v>
      </c>
      <c r="GS731">
        <v>3</v>
      </c>
      <c r="GT731">
        <v>0</v>
      </c>
      <c r="GU731" t="s">
        <v>3</v>
      </c>
      <c r="GV731">
        <f t="shared" si="501"/>
        <v>0</v>
      </c>
      <c r="GW731">
        <v>1</v>
      </c>
      <c r="GX731">
        <f t="shared" si="502"/>
        <v>0</v>
      </c>
      <c r="HA731">
        <v>0</v>
      </c>
      <c r="HB731">
        <v>0</v>
      </c>
      <c r="HC731">
        <f t="shared" si="503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ROW(EtalonRes!A384)</f>
        <v>384</v>
      </c>
      <c r="E732" t="s">
        <v>451</v>
      </c>
      <c r="F732" t="s">
        <v>452</v>
      </c>
      <c r="G732" t="s">
        <v>453</v>
      </c>
      <c r="H732" t="s">
        <v>47</v>
      </c>
      <c r="I732">
        <f>ROUND(1/10,9)</f>
        <v>0.1</v>
      </c>
      <c r="J732">
        <v>0</v>
      </c>
      <c r="K732">
        <f>ROUND(1/10,9)</f>
        <v>0.1</v>
      </c>
      <c r="O732">
        <f t="shared" si="473"/>
        <v>21.63</v>
      </c>
      <c r="P732">
        <f t="shared" si="474"/>
        <v>0.38</v>
      </c>
      <c r="Q732">
        <f t="shared" si="475"/>
        <v>0</v>
      </c>
      <c r="R732">
        <f t="shared" si="476"/>
        <v>0</v>
      </c>
      <c r="S732">
        <f t="shared" si="477"/>
        <v>21.25</v>
      </c>
      <c r="T732">
        <f t="shared" si="478"/>
        <v>0</v>
      </c>
      <c r="U732">
        <f t="shared" si="479"/>
        <v>4.4000000000000004E-2</v>
      </c>
      <c r="V732">
        <f t="shared" si="480"/>
        <v>0</v>
      </c>
      <c r="W732">
        <f t="shared" si="481"/>
        <v>0</v>
      </c>
      <c r="X732">
        <f t="shared" si="482"/>
        <v>14.88</v>
      </c>
      <c r="Y732">
        <f t="shared" si="482"/>
        <v>2.13</v>
      </c>
      <c r="AA732">
        <v>1407480166</v>
      </c>
      <c r="AB732">
        <f t="shared" si="483"/>
        <v>216.33</v>
      </c>
      <c r="AC732">
        <f>ROUND((ES732),6)</f>
        <v>3.84</v>
      </c>
      <c r="AD732">
        <f>ROUND((((ET732)-(EU732))+AE732),6)</f>
        <v>0</v>
      </c>
      <c r="AE732">
        <f>ROUND((EU732),6)</f>
        <v>0</v>
      </c>
      <c r="AF732">
        <f>ROUND((EV732),6)</f>
        <v>212.49</v>
      </c>
      <c r="AG732">
        <f t="shared" si="484"/>
        <v>0</v>
      </c>
      <c r="AH732">
        <f>(EW732)</f>
        <v>0.44</v>
      </c>
      <c r="AI732">
        <f>(EX732)</f>
        <v>0</v>
      </c>
      <c r="AJ732">
        <f t="shared" si="485"/>
        <v>0</v>
      </c>
      <c r="AK732">
        <v>216.33</v>
      </c>
      <c r="AL732">
        <v>3.84</v>
      </c>
      <c r="AM732">
        <v>0</v>
      </c>
      <c r="AN732">
        <v>0</v>
      </c>
      <c r="AO732">
        <v>212.49</v>
      </c>
      <c r="AP732">
        <v>0</v>
      </c>
      <c r="AQ732">
        <v>0.44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454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486"/>
        <v>21.63</v>
      </c>
      <c r="CQ732">
        <f t="shared" si="487"/>
        <v>3.84</v>
      </c>
      <c r="CR732">
        <f>((((ET732)*BB732-(EU732)*BS732)+AE732*BS732)*AV732)</f>
        <v>0</v>
      </c>
      <c r="CS732">
        <f t="shared" si="488"/>
        <v>0</v>
      </c>
      <c r="CT732">
        <f t="shared" si="489"/>
        <v>212.49</v>
      </c>
      <c r="CU732">
        <f t="shared" si="490"/>
        <v>0</v>
      </c>
      <c r="CV732">
        <f t="shared" si="491"/>
        <v>0.44</v>
      </c>
      <c r="CW732">
        <f t="shared" si="492"/>
        <v>0</v>
      </c>
      <c r="CX732">
        <f t="shared" si="492"/>
        <v>0</v>
      </c>
      <c r="CY732">
        <f t="shared" si="493"/>
        <v>14.875</v>
      </c>
      <c r="CZ732">
        <f t="shared" si="494"/>
        <v>2.125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16987630</v>
      </c>
      <c r="DV732" t="s">
        <v>47</v>
      </c>
      <c r="DW732" t="s">
        <v>47</v>
      </c>
      <c r="DX732">
        <v>10</v>
      </c>
      <c r="DZ732" t="s">
        <v>3</v>
      </c>
      <c r="EA732" t="s">
        <v>3</v>
      </c>
      <c r="EB732" t="s">
        <v>3</v>
      </c>
      <c r="EC732" t="s">
        <v>3</v>
      </c>
      <c r="EE732">
        <v>1364533919</v>
      </c>
      <c r="EF732">
        <v>1</v>
      </c>
      <c r="EG732" t="s">
        <v>22</v>
      </c>
      <c r="EH732">
        <v>0</v>
      </c>
      <c r="EI732" t="s">
        <v>3</v>
      </c>
      <c r="EJ732">
        <v>4</v>
      </c>
      <c r="EK732">
        <v>0</v>
      </c>
      <c r="EL732" t="s">
        <v>23</v>
      </c>
      <c r="EM732" t="s">
        <v>24</v>
      </c>
      <c r="EO732" t="s">
        <v>3</v>
      </c>
      <c r="EQ732">
        <v>0</v>
      </c>
      <c r="ER732">
        <v>216.33</v>
      </c>
      <c r="ES732">
        <v>3.84</v>
      </c>
      <c r="ET732">
        <v>0</v>
      </c>
      <c r="EU732">
        <v>0</v>
      </c>
      <c r="EV732">
        <v>212.49</v>
      </c>
      <c r="EW732">
        <v>0.44</v>
      </c>
      <c r="EX732">
        <v>0</v>
      </c>
      <c r="EY732">
        <v>0</v>
      </c>
      <c r="FQ732">
        <v>0</v>
      </c>
      <c r="FR732">
        <f t="shared" si="495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-73678882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496"/>
        <v>0</v>
      </c>
      <c r="GM732">
        <f t="shared" si="497"/>
        <v>38.64</v>
      </c>
      <c r="GN732">
        <f t="shared" si="498"/>
        <v>0</v>
      </c>
      <c r="GO732">
        <f t="shared" si="499"/>
        <v>0</v>
      </c>
      <c r="GP732">
        <f t="shared" si="500"/>
        <v>38.64</v>
      </c>
      <c r="GR732">
        <v>0</v>
      </c>
      <c r="GS732">
        <v>3</v>
      </c>
      <c r="GT732">
        <v>0</v>
      </c>
      <c r="GU732" t="s">
        <v>3</v>
      </c>
      <c r="GV732">
        <f t="shared" si="501"/>
        <v>0</v>
      </c>
      <c r="GW732">
        <v>1</v>
      </c>
      <c r="GX732">
        <f t="shared" si="502"/>
        <v>0</v>
      </c>
      <c r="HA732">
        <v>0</v>
      </c>
      <c r="HB732">
        <v>0</v>
      </c>
      <c r="HC732">
        <f t="shared" si="503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ROW(EtalonRes!A388)</f>
        <v>388</v>
      </c>
      <c r="E733" t="s">
        <v>455</v>
      </c>
      <c r="F733" t="s">
        <v>319</v>
      </c>
      <c r="G733" t="s">
        <v>320</v>
      </c>
      <c r="H733" t="s">
        <v>41</v>
      </c>
      <c r="I733">
        <v>1</v>
      </c>
      <c r="J733">
        <v>0</v>
      </c>
      <c r="K733">
        <v>1</v>
      </c>
      <c r="O733">
        <f t="shared" si="473"/>
        <v>164.01</v>
      </c>
      <c r="P733">
        <f t="shared" si="474"/>
        <v>9.48</v>
      </c>
      <c r="Q733">
        <f t="shared" si="475"/>
        <v>0</v>
      </c>
      <c r="R733">
        <f t="shared" si="476"/>
        <v>0</v>
      </c>
      <c r="S733">
        <f t="shared" si="477"/>
        <v>154.53</v>
      </c>
      <c r="T733">
        <f t="shared" si="478"/>
        <v>0</v>
      </c>
      <c r="U733">
        <f t="shared" si="479"/>
        <v>0.32</v>
      </c>
      <c r="V733">
        <f t="shared" si="480"/>
        <v>0</v>
      </c>
      <c r="W733">
        <f t="shared" si="481"/>
        <v>0</v>
      </c>
      <c r="X733">
        <f t="shared" si="482"/>
        <v>108.17</v>
      </c>
      <c r="Y733">
        <f t="shared" si="482"/>
        <v>15.45</v>
      </c>
      <c r="AA733">
        <v>1407480166</v>
      </c>
      <c r="AB733">
        <f t="shared" si="483"/>
        <v>164.01</v>
      </c>
      <c r="AC733">
        <f>ROUND((ES733),6)</f>
        <v>9.48</v>
      </c>
      <c r="AD733">
        <f>ROUND((((ET733)-(EU733))+AE733),6)</f>
        <v>0</v>
      </c>
      <c r="AE733">
        <f>ROUND((EU733),6)</f>
        <v>0</v>
      </c>
      <c r="AF733">
        <f>ROUND((EV733),6)</f>
        <v>154.53</v>
      </c>
      <c r="AG733">
        <f t="shared" si="484"/>
        <v>0</v>
      </c>
      <c r="AH733">
        <f>(EW733)</f>
        <v>0.32</v>
      </c>
      <c r="AI733">
        <f>(EX733)</f>
        <v>0</v>
      </c>
      <c r="AJ733">
        <f t="shared" si="485"/>
        <v>0</v>
      </c>
      <c r="AK733">
        <v>164.01</v>
      </c>
      <c r="AL733">
        <v>9.48</v>
      </c>
      <c r="AM733">
        <v>0</v>
      </c>
      <c r="AN733">
        <v>0</v>
      </c>
      <c r="AO733">
        <v>154.53</v>
      </c>
      <c r="AP733">
        <v>0</v>
      </c>
      <c r="AQ733">
        <v>0.32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321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486"/>
        <v>164.01</v>
      </c>
      <c r="CQ733">
        <f t="shared" si="487"/>
        <v>9.48</v>
      </c>
      <c r="CR733">
        <f>((((ET733)*BB733-(EU733)*BS733)+AE733*BS733)*AV733)</f>
        <v>0</v>
      </c>
      <c r="CS733">
        <f t="shared" si="488"/>
        <v>0</v>
      </c>
      <c r="CT733">
        <f t="shared" si="489"/>
        <v>154.53</v>
      </c>
      <c r="CU733">
        <f t="shared" si="490"/>
        <v>0</v>
      </c>
      <c r="CV733">
        <f t="shared" si="491"/>
        <v>0.32</v>
      </c>
      <c r="CW733">
        <f t="shared" si="492"/>
        <v>0</v>
      </c>
      <c r="CX733">
        <f t="shared" si="492"/>
        <v>0</v>
      </c>
      <c r="CY733">
        <f t="shared" si="493"/>
        <v>108.17100000000001</v>
      </c>
      <c r="CZ733">
        <f t="shared" si="494"/>
        <v>15.452999999999999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41</v>
      </c>
      <c r="DW733" t="s">
        <v>41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1364533919</v>
      </c>
      <c r="EF733">
        <v>1</v>
      </c>
      <c r="EG733" t="s">
        <v>22</v>
      </c>
      <c r="EH733">
        <v>0</v>
      </c>
      <c r="EI733" t="s">
        <v>3</v>
      </c>
      <c r="EJ733">
        <v>4</v>
      </c>
      <c r="EK733">
        <v>0</v>
      </c>
      <c r="EL733" t="s">
        <v>23</v>
      </c>
      <c r="EM733" t="s">
        <v>24</v>
      </c>
      <c r="EO733" t="s">
        <v>3</v>
      </c>
      <c r="EQ733">
        <v>0</v>
      </c>
      <c r="ER733">
        <v>164.01</v>
      </c>
      <c r="ES733">
        <v>9.48</v>
      </c>
      <c r="ET733">
        <v>0</v>
      </c>
      <c r="EU733">
        <v>0</v>
      </c>
      <c r="EV733">
        <v>154.53</v>
      </c>
      <c r="EW733">
        <v>0.32</v>
      </c>
      <c r="EX733">
        <v>0</v>
      </c>
      <c r="EY733">
        <v>0</v>
      </c>
      <c r="FQ733">
        <v>0</v>
      </c>
      <c r="FR733">
        <f t="shared" si="495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-1057300086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496"/>
        <v>0</v>
      </c>
      <c r="GM733">
        <f t="shared" si="497"/>
        <v>287.63</v>
      </c>
      <c r="GN733">
        <f t="shared" si="498"/>
        <v>0</v>
      </c>
      <c r="GO733">
        <f t="shared" si="499"/>
        <v>0</v>
      </c>
      <c r="GP733">
        <f t="shared" si="500"/>
        <v>287.63</v>
      </c>
      <c r="GR733">
        <v>0</v>
      </c>
      <c r="GS733">
        <v>3</v>
      </c>
      <c r="GT733">
        <v>0</v>
      </c>
      <c r="GU733" t="s">
        <v>3</v>
      </c>
      <c r="GV733">
        <f t="shared" si="501"/>
        <v>0</v>
      </c>
      <c r="GW733">
        <v>1</v>
      </c>
      <c r="GX733">
        <f t="shared" si="502"/>
        <v>0</v>
      </c>
      <c r="HA733">
        <v>0</v>
      </c>
      <c r="HB733">
        <v>0</v>
      </c>
      <c r="HC733">
        <f t="shared" si="503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5" spans="1:245" x14ac:dyDescent="0.2">
      <c r="A735" s="2">
        <v>51</v>
      </c>
      <c r="B735" s="2">
        <f>B724</f>
        <v>1</v>
      </c>
      <c r="C735" s="2">
        <f>A724</f>
        <v>5</v>
      </c>
      <c r="D735" s="2">
        <f>ROW(A724)</f>
        <v>724</v>
      </c>
      <c r="E735" s="2"/>
      <c r="F735" s="2" t="str">
        <f>IF(F724&lt;&gt;"",F724,"")</f>
        <v>Новый подраздел</v>
      </c>
      <c r="G735" s="2" t="str">
        <f>IF(G724&lt;&gt;"",G724,"")</f>
        <v>Щит АСКУЭ</v>
      </c>
      <c r="H735" s="2">
        <v>0</v>
      </c>
      <c r="I735" s="2"/>
      <c r="J735" s="2"/>
      <c r="K735" s="2"/>
      <c r="L735" s="2"/>
      <c r="M735" s="2"/>
      <c r="N735" s="2"/>
      <c r="O735" s="2">
        <f t="shared" ref="O735:T735" si="504">ROUND(AB735,2)</f>
        <v>6606.09</v>
      </c>
      <c r="P735" s="2">
        <f t="shared" si="504"/>
        <v>22.58</v>
      </c>
      <c r="Q735" s="2">
        <f t="shared" si="504"/>
        <v>0</v>
      </c>
      <c r="R735" s="2">
        <f t="shared" si="504"/>
        <v>0</v>
      </c>
      <c r="S735" s="2">
        <f t="shared" si="504"/>
        <v>6583.51</v>
      </c>
      <c r="T735" s="2">
        <f t="shared" si="504"/>
        <v>0</v>
      </c>
      <c r="U735" s="2">
        <f>AH735</f>
        <v>12.225999999999999</v>
      </c>
      <c r="V735" s="2">
        <f>AI735</f>
        <v>0</v>
      </c>
      <c r="W735" s="2">
        <f>ROUND(AJ735,2)</f>
        <v>0</v>
      </c>
      <c r="X735" s="2">
        <f>ROUND(AK735,2)</f>
        <v>4608.46</v>
      </c>
      <c r="Y735" s="2">
        <f>ROUND(AL735,2)</f>
        <v>658.35</v>
      </c>
      <c r="Z735" s="2"/>
      <c r="AA735" s="2"/>
      <c r="AB735" s="2">
        <f>ROUND(SUMIF(AA728:AA733,"=1407480166",O728:O733),2)</f>
        <v>6606.09</v>
      </c>
      <c r="AC735" s="2">
        <f>ROUND(SUMIF(AA728:AA733,"=1407480166",P728:P733),2)</f>
        <v>22.58</v>
      </c>
      <c r="AD735" s="2">
        <f>ROUND(SUMIF(AA728:AA733,"=1407480166",Q728:Q733),2)</f>
        <v>0</v>
      </c>
      <c r="AE735" s="2">
        <f>ROUND(SUMIF(AA728:AA733,"=1407480166",R728:R733),2)</f>
        <v>0</v>
      </c>
      <c r="AF735" s="2">
        <f>ROUND(SUMIF(AA728:AA733,"=1407480166",S728:S733),2)</f>
        <v>6583.51</v>
      </c>
      <c r="AG735" s="2">
        <f>ROUND(SUMIF(AA728:AA733,"=1407480166",T728:T733),2)</f>
        <v>0</v>
      </c>
      <c r="AH735" s="2">
        <f>SUMIF(AA728:AA733,"=1407480166",U728:U733)</f>
        <v>12.225999999999999</v>
      </c>
      <c r="AI735" s="2">
        <f>SUMIF(AA728:AA733,"=1407480166",V728:V733)</f>
        <v>0</v>
      </c>
      <c r="AJ735" s="2">
        <f>ROUND(SUMIF(AA728:AA733,"=1407480166",W728:W733),2)</f>
        <v>0</v>
      </c>
      <c r="AK735" s="2">
        <f>ROUND(SUMIF(AA728:AA733,"=1407480166",X728:X733),2)</f>
        <v>4608.46</v>
      </c>
      <c r="AL735" s="2">
        <f>ROUND(SUMIF(AA728:AA733,"=1407480166",Y728:Y733),2)</f>
        <v>658.35</v>
      </c>
      <c r="AM735" s="2"/>
      <c r="AN735" s="2"/>
      <c r="AO735" s="2">
        <f t="shared" ref="AO735:BD735" si="505">ROUND(BX735,2)</f>
        <v>0</v>
      </c>
      <c r="AP735" s="2">
        <f t="shared" si="505"/>
        <v>0</v>
      </c>
      <c r="AQ735" s="2">
        <f t="shared" si="505"/>
        <v>0</v>
      </c>
      <c r="AR735" s="2">
        <f t="shared" si="505"/>
        <v>11872.9</v>
      </c>
      <c r="AS735" s="2">
        <f t="shared" si="505"/>
        <v>0</v>
      </c>
      <c r="AT735" s="2">
        <f t="shared" si="505"/>
        <v>0</v>
      </c>
      <c r="AU735" s="2">
        <f t="shared" si="505"/>
        <v>11872.9</v>
      </c>
      <c r="AV735" s="2">
        <f t="shared" si="505"/>
        <v>22.58</v>
      </c>
      <c r="AW735" s="2">
        <f t="shared" si="505"/>
        <v>22.58</v>
      </c>
      <c r="AX735" s="2">
        <f t="shared" si="505"/>
        <v>0</v>
      </c>
      <c r="AY735" s="2">
        <f t="shared" si="505"/>
        <v>22.58</v>
      </c>
      <c r="AZ735" s="2">
        <f t="shared" si="505"/>
        <v>0</v>
      </c>
      <c r="BA735" s="2">
        <f t="shared" si="505"/>
        <v>0</v>
      </c>
      <c r="BB735" s="2">
        <f t="shared" si="505"/>
        <v>0</v>
      </c>
      <c r="BC735" s="2">
        <f t="shared" si="505"/>
        <v>0</v>
      </c>
      <c r="BD735" s="2">
        <f t="shared" si="505"/>
        <v>0</v>
      </c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>
        <f>ROUND(SUMIF(AA728:AA733,"=1407480166",FQ728:FQ733),2)</f>
        <v>0</v>
      </c>
      <c r="BY735" s="2">
        <f>ROUND(SUMIF(AA728:AA733,"=1407480166",FR728:FR733),2)</f>
        <v>0</v>
      </c>
      <c r="BZ735" s="2">
        <f>ROUND(SUMIF(AA728:AA733,"=1407480166",GL728:GL733),2)</f>
        <v>0</v>
      </c>
      <c r="CA735" s="2">
        <f>ROUND(SUMIF(AA728:AA733,"=1407480166",GM728:GM733),2)</f>
        <v>11872.9</v>
      </c>
      <c r="CB735" s="2">
        <f>ROUND(SUMIF(AA728:AA733,"=1407480166",GN728:GN733),2)</f>
        <v>0</v>
      </c>
      <c r="CC735" s="2">
        <f>ROUND(SUMIF(AA728:AA733,"=1407480166",GO728:GO733),2)</f>
        <v>0</v>
      </c>
      <c r="CD735" s="2">
        <f>ROUND(SUMIF(AA728:AA733,"=1407480166",GP728:GP733),2)</f>
        <v>11872.9</v>
      </c>
      <c r="CE735" s="2">
        <f>AC735-BX735</f>
        <v>22.58</v>
      </c>
      <c r="CF735" s="2">
        <f>AC735-BY735</f>
        <v>22.58</v>
      </c>
      <c r="CG735" s="2">
        <f>BX735-BZ735</f>
        <v>0</v>
      </c>
      <c r="CH735" s="2">
        <f>AC735-BX735-BY735+BZ735</f>
        <v>22.58</v>
      </c>
      <c r="CI735" s="2">
        <f>BY735-BZ735</f>
        <v>0</v>
      </c>
      <c r="CJ735" s="2">
        <f>ROUND(SUMIF(AA728:AA733,"=1407480166",GX728:GX733),2)</f>
        <v>0</v>
      </c>
      <c r="CK735" s="2">
        <f>ROUND(SUMIF(AA728:AA733,"=1407480166",GY728:GY733),2)</f>
        <v>0</v>
      </c>
      <c r="CL735" s="2">
        <f>ROUND(SUMIF(AA728:AA733,"=1407480166",GZ728:GZ733),2)</f>
        <v>0</v>
      </c>
      <c r="CM735" s="2">
        <f>ROUND(SUMIF(AA728:AA733,"=1407480166",HD728:HD733),2)</f>
        <v>0</v>
      </c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>
        <v>0</v>
      </c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201</v>
      </c>
      <c r="F737" s="4">
        <f>ROUND(Source!O735,O737)</f>
        <v>6606.09</v>
      </c>
      <c r="G737" s="4" t="s">
        <v>124</v>
      </c>
      <c r="H737" s="4" t="s">
        <v>125</v>
      </c>
      <c r="I737" s="4"/>
      <c r="J737" s="4"/>
      <c r="K737" s="4">
        <v>201</v>
      </c>
      <c r="L737" s="4">
        <v>1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6606.09</v>
      </c>
      <c r="X737" s="4">
        <v>1</v>
      </c>
      <c r="Y737" s="4">
        <v>6606.09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202</v>
      </c>
      <c r="F738" s="4">
        <f>ROUND(Source!P735,O738)</f>
        <v>22.58</v>
      </c>
      <c r="G738" s="4" t="s">
        <v>126</v>
      </c>
      <c r="H738" s="4" t="s">
        <v>127</v>
      </c>
      <c r="I738" s="4"/>
      <c r="J738" s="4"/>
      <c r="K738" s="4">
        <v>202</v>
      </c>
      <c r="L738" s="4">
        <v>2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22.58</v>
      </c>
      <c r="X738" s="4">
        <v>1</v>
      </c>
      <c r="Y738" s="4">
        <v>22.58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222</v>
      </c>
      <c r="F739" s="4">
        <f>ROUND(Source!AO735,O739)</f>
        <v>0</v>
      </c>
      <c r="G739" s="4" t="s">
        <v>128</v>
      </c>
      <c r="H739" s="4" t="s">
        <v>129</v>
      </c>
      <c r="I739" s="4"/>
      <c r="J739" s="4"/>
      <c r="K739" s="4">
        <v>222</v>
      </c>
      <c r="L739" s="4">
        <v>3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0</v>
      </c>
      <c r="X739" s="4">
        <v>1</v>
      </c>
      <c r="Y739" s="4">
        <v>0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225</v>
      </c>
      <c r="F740" s="4">
        <f>ROUND(Source!AV735,O740)</f>
        <v>22.58</v>
      </c>
      <c r="G740" s="4" t="s">
        <v>130</v>
      </c>
      <c r="H740" s="4" t="s">
        <v>131</v>
      </c>
      <c r="I740" s="4"/>
      <c r="J740" s="4"/>
      <c r="K740" s="4">
        <v>225</v>
      </c>
      <c r="L740" s="4">
        <v>4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22.58</v>
      </c>
      <c r="X740" s="4">
        <v>1</v>
      </c>
      <c r="Y740" s="4">
        <v>22.58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226</v>
      </c>
      <c r="F741" s="4">
        <f>ROUND(Source!AW735,O741)</f>
        <v>22.58</v>
      </c>
      <c r="G741" s="4" t="s">
        <v>132</v>
      </c>
      <c r="H741" s="4" t="s">
        <v>133</v>
      </c>
      <c r="I741" s="4"/>
      <c r="J741" s="4"/>
      <c r="K741" s="4">
        <v>226</v>
      </c>
      <c r="L741" s="4">
        <v>5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22.58</v>
      </c>
      <c r="X741" s="4">
        <v>1</v>
      </c>
      <c r="Y741" s="4">
        <v>22.58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227</v>
      </c>
      <c r="F742" s="4">
        <f>ROUND(Source!AX735,O742)</f>
        <v>0</v>
      </c>
      <c r="G742" s="4" t="s">
        <v>134</v>
      </c>
      <c r="H742" s="4" t="s">
        <v>135</v>
      </c>
      <c r="I742" s="4"/>
      <c r="J742" s="4"/>
      <c r="K742" s="4">
        <v>227</v>
      </c>
      <c r="L742" s="4">
        <v>6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228</v>
      </c>
      <c r="F743" s="4">
        <f>ROUND(Source!AY735,O743)</f>
        <v>22.58</v>
      </c>
      <c r="G743" s="4" t="s">
        <v>136</v>
      </c>
      <c r="H743" s="4" t="s">
        <v>137</v>
      </c>
      <c r="I743" s="4"/>
      <c r="J743" s="4"/>
      <c r="K743" s="4">
        <v>228</v>
      </c>
      <c r="L743" s="4">
        <v>7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22.58</v>
      </c>
      <c r="X743" s="4">
        <v>1</v>
      </c>
      <c r="Y743" s="4">
        <v>22.58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216</v>
      </c>
      <c r="F744" s="4">
        <f>ROUND(Source!AP735,O744)</f>
        <v>0</v>
      </c>
      <c r="G744" s="4" t="s">
        <v>138</v>
      </c>
      <c r="H744" s="4" t="s">
        <v>139</v>
      </c>
      <c r="I744" s="4"/>
      <c r="J744" s="4"/>
      <c r="K744" s="4">
        <v>216</v>
      </c>
      <c r="L744" s="4">
        <v>8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0</v>
      </c>
      <c r="X744" s="4">
        <v>1</v>
      </c>
      <c r="Y744" s="4">
        <v>0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223</v>
      </c>
      <c r="F745" s="4">
        <f>ROUND(Source!AQ735,O745)</f>
        <v>0</v>
      </c>
      <c r="G745" s="4" t="s">
        <v>140</v>
      </c>
      <c r="H745" s="4" t="s">
        <v>141</v>
      </c>
      <c r="I745" s="4"/>
      <c r="J745" s="4"/>
      <c r="K745" s="4">
        <v>223</v>
      </c>
      <c r="L745" s="4">
        <v>9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229</v>
      </c>
      <c r="F746" s="4">
        <f>ROUND(Source!AZ735,O746)</f>
        <v>0</v>
      </c>
      <c r="G746" s="4" t="s">
        <v>142</v>
      </c>
      <c r="H746" s="4" t="s">
        <v>143</v>
      </c>
      <c r="I746" s="4"/>
      <c r="J746" s="4"/>
      <c r="K746" s="4">
        <v>229</v>
      </c>
      <c r="L746" s="4">
        <v>10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203</v>
      </c>
      <c r="F747" s="4">
        <f>ROUND(Source!Q735,O747)</f>
        <v>0</v>
      </c>
      <c r="G747" s="4" t="s">
        <v>144</v>
      </c>
      <c r="H747" s="4" t="s">
        <v>145</v>
      </c>
      <c r="I747" s="4"/>
      <c r="J747" s="4"/>
      <c r="K747" s="4">
        <v>203</v>
      </c>
      <c r="L747" s="4">
        <v>11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0</v>
      </c>
      <c r="X747" s="4">
        <v>1</v>
      </c>
      <c r="Y747" s="4">
        <v>0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231</v>
      </c>
      <c r="F748" s="4">
        <f>ROUND(Source!BB735,O748)</f>
        <v>0</v>
      </c>
      <c r="G748" s="4" t="s">
        <v>146</v>
      </c>
      <c r="H748" s="4" t="s">
        <v>147</v>
      </c>
      <c r="I748" s="4"/>
      <c r="J748" s="4"/>
      <c r="K748" s="4">
        <v>231</v>
      </c>
      <c r="L748" s="4">
        <v>12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0</v>
      </c>
      <c r="X748" s="4">
        <v>1</v>
      </c>
      <c r="Y748" s="4">
        <v>0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204</v>
      </c>
      <c r="F749" s="4">
        <f>ROUND(Source!R735,O749)</f>
        <v>0</v>
      </c>
      <c r="G749" s="4" t="s">
        <v>148</v>
      </c>
      <c r="H749" s="4" t="s">
        <v>149</v>
      </c>
      <c r="I749" s="4"/>
      <c r="J749" s="4"/>
      <c r="K749" s="4">
        <v>204</v>
      </c>
      <c r="L749" s="4">
        <v>13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205</v>
      </c>
      <c r="F750" s="4">
        <f>ROUND(Source!S735,O750)</f>
        <v>6583.51</v>
      </c>
      <c r="G750" s="4" t="s">
        <v>150</v>
      </c>
      <c r="H750" s="4" t="s">
        <v>151</v>
      </c>
      <c r="I750" s="4"/>
      <c r="J750" s="4"/>
      <c r="K750" s="4">
        <v>205</v>
      </c>
      <c r="L750" s="4">
        <v>14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6583.51</v>
      </c>
      <c r="X750" s="4">
        <v>1</v>
      </c>
      <c r="Y750" s="4">
        <v>6583.51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232</v>
      </c>
      <c r="F751" s="4">
        <f>ROUND(Source!BC735,O751)</f>
        <v>0</v>
      </c>
      <c r="G751" s="4" t="s">
        <v>152</v>
      </c>
      <c r="H751" s="4" t="s">
        <v>153</v>
      </c>
      <c r="I751" s="4"/>
      <c r="J751" s="4"/>
      <c r="K751" s="4">
        <v>232</v>
      </c>
      <c r="L751" s="4">
        <v>15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0</v>
      </c>
      <c r="X751" s="4">
        <v>1</v>
      </c>
      <c r="Y751" s="4">
        <v>0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214</v>
      </c>
      <c r="F752" s="4">
        <f>ROUND(Source!AS735,O752)</f>
        <v>0</v>
      </c>
      <c r="G752" s="4" t="s">
        <v>154</v>
      </c>
      <c r="H752" s="4" t="s">
        <v>155</v>
      </c>
      <c r="I752" s="4"/>
      <c r="J752" s="4"/>
      <c r="K752" s="4">
        <v>214</v>
      </c>
      <c r="L752" s="4">
        <v>16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0</v>
      </c>
      <c r="X752" s="4">
        <v>1</v>
      </c>
      <c r="Y752" s="4">
        <v>0</v>
      </c>
      <c r="Z752" s="4"/>
      <c r="AA752" s="4"/>
      <c r="AB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215</v>
      </c>
      <c r="F753" s="4">
        <f>ROUND(Source!AT735,O753)</f>
        <v>0</v>
      </c>
      <c r="G753" s="4" t="s">
        <v>156</v>
      </c>
      <c r="H753" s="4" t="s">
        <v>157</v>
      </c>
      <c r="I753" s="4"/>
      <c r="J753" s="4"/>
      <c r="K753" s="4">
        <v>215</v>
      </c>
      <c r="L753" s="4">
        <v>17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0</v>
      </c>
      <c r="X753" s="4">
        <v>1</v>
      </c>
      <c r="Y753" s="4">
        <v>0</v>
      </c>
      <c r="Z753" s="4"/>
      <c r="AA753" s="4"/>
      <c r="AB753" s="4"/>
    </row>
    <row r="754" spans="1:206" x14ac:dyDescent="0.2">
      <c r="A754" s="4">
        <v>50</v>
      </c>
      <c r="B754" s="4">
        <v>0</v>
      </c>
      <c r="C754" s="4">
        <v>0</v>
      </c>
      <c r="D754" s="4">
        <v>1</v>
      </c>
      <c r="E754" s="4">
        <v>217</v>
      </c>
      <c r="F754" s="4">
        <f>ROUND(Source!AU735,O754)</f>
        <v>11872.9</v>
      </c>
      <c r="G754" s="4" t="s">
        <v>158</v>
      </c>
      <c r="H754" s="4" t="s">
        <v>159</v>
      </c>
      <c r="I754" s="4"/>
      <c r="J754" s="4"/>
      <c r="K754" s="4">
        <v>217</v>
      </c>
      <c r="L754" s="4">
        <v>18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>
        <v>11872.9</v>
      </c>
      <c r="X754" s="4">
        <v>1</v>
      </c>
      <c r="Y754" s="4">
        <v>11872.9</v>
      </c>
      <c r="Z754" s="4"/>
      <c r="AA754" s="4"/>
      <c r="AB754" s="4"/>
    </row>
    <row r="755" spans="1:206" x14ac:dyDescent="0.2">
      <c r="A755" s="4">
        <v>50</v>
      </c>
      <c r="B755" s="4">
        <v>0</v>
      </c>
      <c r="C755" s="4">
        <v>0</v>
      </c>
      <c r="D755" s="4">
        <v>1</v>
      </c>
      <c r="E755" s="4">
        <v>230</v>
      </c>
      <c r="F755" s="4">
        <f>ROUND(Source!BA735,O755)</f>
        <v>0</v>
      </c>
      <c r="G755" s="4" t="s">
        <v>160</v>
      </c>
      <c r="H755" s="4" t="s">
        <v>161</v>
      </c>
      <c r="I755" s="4"/>
      <c r="J755" s="4"/>
      <c r="K755" s="4">
        <v>230</v>
      </c>
      <c r="L755" s="4">
        <v>19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>
        <v>0</v>
      </c>
      <c r="X755" s="4">
        <v>1</v>
      </c>
      <c r="Y755" s="4">
        <v>0</v>
      </c>
      <c r="Z755" s="4"/>
      <c r="AA755" s="4"/>
      <c r="AB755" s="4"/>
    </row>
    <row r="756" spans="1:206" x14ac:dyDescent="0.2">
      <c r="A756" s="4">
        <v>50</v>
      </c>
      <c r="B756" s="4">
        <v>0</v>
      </c>
      <c r="C756" s="4">
        <v>0</v>
      </c>
      <c r="D756" s="4">
        <v>1</v>
      </c>
      <c r="E756" s="4">
        <v>206</v>
      </c>
      <c r="F756" s="4">
        <f>ROUND(Source!T735,O756)</f>
        <v>0</v>
      </c>
      <c r="G756" s="4" t="s">
        <v>162</v>
      </c>
      <c r="H756" s="4" t="s">
        <v>163</v>
      </c>
      <c r="I756" s="4"/>
      <c r="J756" s="4"/>
      <c r="K756" s="4">
        <v>206</v>
      </c>
      <c r="L756" s="4">
        <v>20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0</v>
      </c>
      <c r="X756" s="4">
        <v>1</v>
      </c>
      <c r="Y756" s="4">
        <v>0</v>
      </c>
      <c r="Z756" s="4"/>
      <c r="AA756" s="4"/>
      <c r="AB756" s="4"/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207</v>
      </c>
      <c r="F757" s="4">
        <f>Source!U735</f>
        <v>12.225999999999999</v>
      </c>
      <c r="G757" s="4" t="s">
        <v>164</v>
      </c>
      <c r="H757" s="4" t="s">
        <v>165</v>
      </c>
      <c r="I757" s="4"/>
      <c r="J757" s="4"/>
      <c r="K757" s="4">
        <v>207</v>
      </c>
      <c r="L757" s="4">
        <v>21</v>
      </c>
      <c r="M757" s="4">
        <v>3</v>
      </c>
      <c r="N757" s="4" t="s">
        <v>3</v>
      </c>
      <c r="O757" s="4">
        <v>-1</v>
      </c>
      <c r="P757" s="4"/>
      <c r="Q757" s="4"/>
      <c r="R757" s="4"/>
      <c r="S757" s="4"/>
      <c r="T757" s="4"/>
      <c r="U757" s="4"/>
      <c r="V757" s="4"/>
      <c r="W757" s="4">
        <v>12.225999999999999</v>
      </c>
      <c r="X757" s="4">
        <v>1</v>
      </c>
      <c r="Y757" s="4">
        <v>12.225999999999999</v>
      </c>
      <c r="Z757" s="4"/>
      <c r="AA757" s="4"/>
      <c r="AB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208</v>
      </c>
      <c r="F758" s="4">
        <f>Source!V735</f>
        <v>0</v>
      </c>
      <c r="G758" s="4" t="s">
        <v>166</v>
      </c>
      <c r="H758" s="4" t="s">
        <v>167</v>
      </c>
      <c r="I758" s="4"/>
      <c r="J758" s="4"/>
      <c r="K758" s="4">
        <v>208</v>
      </c>
      <c r="L758" s="4">
        <v>22</v>
      </c>
      <c r="M758" s="4">
        <v>3</v>
      </c>
      <c r="N758" s="4" t="s">
        <v>3</v>
      </c>
      <c r="O758" s="4">
        <v>-1</v>
      </c>
      <c r="P758" s="4"/>
      <c r="Q758" s="4"/>
      <c r="R758" s="4"/>
      <c r="S758" s="4"/>
      <c r="T758" s="4"/>
      <c r="U758" s="4"/>
      <c r="V758" s="4"/>
      <c r="W758" s="4">
        <v>0</v>
      </c>
      <c r="X758" s="4">
        <v>1</v>
      </c>
      <c r="Y758" s="4">
        <v>0</v>
      </c>
      <c r="Z758" s="4"/>
      <c r="AA758" s="4"/>
      <c r="AB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209</v>
      </c>
      <c r="F759" s="4">
        <f>ROUND(Source!W735,O759)</f>
        <v>0</v>
      </c>
      <c r="G759" s="4" t="s">
        <v>168</v>
      </c>
      <c r="H759" s="4" t="s">
        <v>169</v>
      </c>
      <c r="I759" s="4"/>
      <c r="J759" s="4"/>
      <c r="K759" s="4">
        <v>209</v>
      </c>
      <c r="L759" s="4">
        <v>23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233</v>
      </c>
      <c r="F760" s="4">
        <f>ROUND(Source!BD735,O760)</f>
        <v>0</v>
      </c>
      <c r="G760" s="4" t="s">
        <v>170</v>
      </c>
      <c r="H760" s="4" t="s">
        <v>171</v>
      </c>
      <c r="I760" s="4"/>
      <c r="J760" s="4"/>
      <c r="K760" s="4">
        <v>233</v>
      </c>
      <c r="L760" s="4">
        <v>24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06" x14ac:dyDescent="0.2">
      <c r="A761" s="4">
        <v>50</v>
      </c>
      <c r="B761" s="4">
        <v>0</v>
      </c>
      <c r="C761" s="4">
        <v>0</v>
      </c>
      <c r="D761" s="4">
        <v>1</v>
      </c>
      <c r="E761" s="4">
        <v>210</v>
      </c>
      <c r="F761" s="4">
        <f>ROUND(Source!X735,O761)</f>
        <v>4608.46</v>
      </c>
      <c r="G761" s="4" t="s">
        <v>172</v>
      </c>
      <c r="H761" s="4" t="s">
        <v>173</v>
      </c>
      <c r="I761" s="4"/>
      <c r="J761" s="4"/>
      <c r="K761" s="4">
        <v>210</v>
      </c>
      <c r="L761" s="4">
        <v>25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4608.46</v>
      </c>
      <c r="X761" s="4">
        <v>1</v>
      </c>
      <c r="Y761" s="4">
        <v>4608.46</v>
      </c>
      <c r="Z761" s="4"/>
      <c r="AA761" s="4"/>
      <c r="AB761" s="4"/>
    </row>
    <row r="762" spans="1:206" x14ac:dyDescent="0.2">
      <c r="A762" s="4">
        <v>50</v>
      </c>
      <c r="B762" s="4">
        <v>0</v>
      </c>
      <c r="C762" s="4">
        <v>0</v>
      </c>
      <c r="D762" s="4">
        <v>1</v>
      </c>
      <c r="E762" s="4">
        <v>211</v>
      </c>
      <c r="F762" s="4">
        <f>ROUND(Source!Y735,O762)</f>
        <v>658.35</v>
      </c>
      <c r="G762" s="4" t="s">
        <v>174</v>
      </c>
      <c r="H762" s="4" t="s">
        <v>175</v>
      </c>
      <c r="I762" s="4"/>
      <c r="J762" s="4"/>
      <c r="K762" s="4">
        <v>211</v>
      </c>
      <c r="L762" s="4">
        <v>26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658.35</v>
      </c>
      <c r="X762" s="4">
        <v>1</v>
      </c>
      <c r="Y762" s="4">
        <v>658.35</v>
      </c>
      <c r="Z762" s="4"/>
      <c r="AA762" s="4"/>
      <c r="AB762" s="4"/>
    </row>
    <row r="763" spans="1:206" x14ac:dyDescent="0.2">
      <c r="A763" s="4">
        <v>50</v>
      </c>
      <c r="B763" s="4">
        <v>0</v>
      </c>
      <c r="C763" s="4">
        <v>0</v>
      </c>
      <c r="D763" s="4">
        <v>1</v>
      </c>
      <c r="E763" s="4">
        <v>224</v>
      </c>
      <c r="F763" s="4">
        <f>ROUND(Source!AR735,O763)</f>
        <v>11872.9</v>
      </c>
      <c r="G763" s="4" t="s">
        <v>176</v>
      </c>
      <c r="H763" s="4" t="s">
        <v>177</v>
      </c>
      <c r="I763" s="4"/>
      <c r="J763" s="4"/>
      <c r="K763" s="4">
        <v>224</v>
      </c>
      <c r="L763" s="4">
        <v>27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11872.9</v>
      </c>
      <c r="X763" s="4">
        <v>1</v>
      </c>
      <c r="Y763" s="4">
        <v>11872.9</v>
      </c>
      <c r="Z763" s="4"/>
      <c r="AA763" s="4"/>
      <c r="AB763" s="4"/>
    </row>
    <row r="765" spans="1:206" x14ac:dyDescent="0.2">
      <c r="A765" s="2">
        <v>51</v>
      </c>
      <c r="B765" s="2">
        <f>B720</f>
        <v>1</v>
      </c>
      <c r="C765" s="2">
        <f>A720</f>
        <v>4</v>
      </c>
      <c r="D765" s="2">
        <f>ROW(A720)</f>
        <v>720</v>
      </c>
      <c r="E765" s="2"/>
      <c r="F765" s="2" t="str">
        <f>IF(F720&lt;&gt;"",F720,"")</f>
        <v>Новый раздел</v>
      </c>
      <c r="G765" s="2" t="str">
        <f>IF(G720&lt;&gt;"",G720,"")</f>
        <v>Автоматизированная система учета электроэнергии.</v>
      </c>
      <c r="H765" s="2">
        <v>0</v>
      </c>
      <c r="I765" s="2"/>
      <c r="J765" s="2"/>
      <c r="K765" s="2"/>
      <c r="L765" s="2"/>
      <c r="M765" s="2"/>
      <c r="N765" s="2"/>
      <c r="O765" s="2">
        <f t="shared" ref="O765:T765" si="506">ROUND(O735+AB765,2)</f>
        <v>6606.09</v>
      </c>
      <c r="P765" s="2">
        <f t="shared" si="506"/>
        <v>22.58</v>
      </c>
      <c r="Q765" s="2">
        <f t="shared" si="506"/>
        <v>0</v>
      </c>
      <c r="R765" s="2">
        <f t="shared" si="506"/>
        <v>0</v>
      </c>
      <c r="S765" s="2">
        <f t="shared" si="506"/>
        <v>6583.51</v>
      </c>
      <c r="T765" s="2">
        <f t="shared" si="506"/>
        <v>0</v>
      </c>
      <c r="U765" s="2">
        <f>U735+AH765</f>
        <v>12.225999999999999</v>
      </c>
      <c r="V765" s="2">
        <f>V735+AI765</f>
        <v>0</v>
      </c>
      <c r="W765" s="2">
        <f>ROUND(W735+AJ765,2)</f>
        <v>0</v>
      </c>
      <c r="X765" s="2">
        <f>ROUND(X735+AK765,2)</f>
        <v>4608.46</v>
      </c>
      <c r="Y765" s="2">
        <f>ROUND(Y735+AL765,2)</f>
        <v>658.35</v>
      </c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>
        <f t="shared" ref="AO765:BD765" si="507">ROUND(AO735+BX765,2)</f>
        <v>0</v>
      </c>
      <c r="AP765" s="2">
        <f t="shared" si="507"/>
        <v>0</v>
      </c>
      <c r="AQ765" s="2">
        <f t="shared" si="507"/>
        <v>0</v>
      </c>
      <c r="AR765" s="2">
        <f t="shared" si="507"/>
        <v>11872.9</v>
      </c>
      <c r="AS765" s="2">
        <f t="shared" si="507"/>
        <v>0</v>
      </c>
      <c r="AT765" s="2">
        <f t="shared" si="507"/>
        <v>0</v>
      </c>
      <c r="AU765" s="2">
        <f t="shared" si="507"/>
        <v>11872.9</v>
      </c>
      <c r="AV765" s="2">
        <f t="shared" si="507"/>
        <v>22.58</v>
      </c>
      <c r="AW765" s="2">
        <f t="shared" si="507"/>
        <v>22.58</v>
      </c>
      <c r="AX765" s="2">
        <f t="shared" si="507"/>
        <v>0</v>
      </c>
      <c r="AY765" s="2">
        <f t="shared" si="507"/>
        <v>22.58</v>
      </c>
      <c r="AZ765" s="2">
        <f t="shared" si="507"/>
        <v>0</v>
      </c>
      <c r="BA765" s="2">
        <f t="shared" si="507"/>
        <v>0</v>
      </c>
      <c r="BB765" s="2">
        <f t="shared" si="507"/>
        <v>0</v>
      </c>
      <c r="BC765" s="2">
        <f t="shared" si="507"/>
        <v>0</v>
      </c>
      <c r="BD765" s="2">
        <f t="shared" si="507"/>
        <v>0</v>
      </c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>
        <v>0</v>
      </c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201</v>
      </c>
      <c r="F767" s="4">
        <f>ROUND(Source!O765,O767)</f>
        <v>6606.09</v>
      </c>
      <c r="G767" s="4" t="s">
        <v>124</v>
      </c>
      <c r="H767" s="4" t="s">
        <v>125</v>
      </c>
      <c r="I767" s="4"/>
      <c r="J767" s="4"/>
      <c r="K767" s="4">
        <v>201</v>
      </c>
      <c r="L767" s="4">
        <v>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6606.09</v>
      </c>
      <c r="X767" s="4">
        <v>1</v>
      </c>
      <c r="Y767" s="4">
        <v>6606.09</v>
      </c>
      <c r="Z767" s="4"/>
      <c r="AA767" s="4"/>
      <c r="AB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202</v>
      </c>
      <c r="F768" s="4">
        <f>ROUND(Source!P765,O768)</f>
        <v>22.58</v>
      </c>
      <c r="G768" s="4" t="s">
        <v>126</v>
      </c>
      <c r="H768" s="4" t="s">
        <v>127</v>
      </c>
      <c r="I768" s="4"/>
      <c r="J768" s="4"/>
      <c r="K768" s="4">
        <v>202</v>
      </c>
      <c r="L768" s="4">
        <v>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22.58</v>
      </c>
      <c r="X768" s="4">
        <v>1</v>
      </c>
      <c r="Y768" s="4">
        <v>22.58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222</v>
      </c>
      <c r="F769" s="4">
        <f>ROUND(Source!AO765,O769)</f>
        <v>0</v>
      </c>
      <c r="G769" s="4" t="s">
        <v>128</v>
      </c>
      <c r="H769" s="4" t="s">
        <v>129</v>
      </c>
      <c r="I769" s="4"/>
      <c r="J769" s="4"/>
      <c r="K769" s="4">
        <v>222</v>
      </c>
      <c r="L769" s="4">
        <v>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225</v>
      </c>
      <c r="F770" s="4">
        <f>ROUND(Source!AV765,O770)</f>
        <v>22.58</v>
      </c>
      <c r="G770" s="4" t="s">
        <v>130</v>
      </c>
      <c r="H770" s="4" t="s">
        <v>131</v>
      </c>
      <c r="I770" s="4"/>
      <c r="J770" s="4"/>
      <c r="K770" s="4">
        <v>225</v>
      </c>
      <c r="L770" s="4">
        <v>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22.58</v>
      </c>
      <c r="X770" s="4">
        <v>1</v>
      </c>
      <c r="Y770" s="4">
        <v>22.58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226</v>
      </c>
      <c r="F771" s="4">
        <f>ROUND(Source!AW765,O771)</f>
        <v>22.58</v>
      </c>
      <c r="G771" s="4" t="s">
        <v>132</v>
      </c>
      <c r="H771" s="4" t="s">
        <v>133</v>
      </c>
      <c r="I771" s="4"/>
      <c r="J771" s="4"/>
      <c r="K771" s="4">
        <v>226</v>
      </c>
      <c r="L771" s="4">
        <v>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22.58</v>
      </c>
      <c r="X771" s="4">
        <v>1</v>
      </c>
      <c r="Y771" s="4">
        <v>22.58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227</v>
      </c>
      <c r="F772" s="4">
        <f>ROUND(Source!AX765,O772)</f>
        <v>0</v>
      </c>
      <c r="G772" s="4" t="s">
        <v>134</v>
      </c>
      <c r="H772" s="4" t="s">
        <v>135</v>
      </c>
      <c r="I772" s="4"/>
      <c r="J772" s="4"/>
      <c r="K772" s="4">
        <v>227</v>
      </c>
      <c r="L772" s="4">
        <v>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228</v>
      </c>
      <c r="F773" s="4">
        <f>ROUND(Source!AY765,O773)</f>
        <v>22.58</v>
      </c>
      <c r="G773" s="4" t="s">
        <v>136</v>
      </c>
      <c r="H773" s="4" t="s">
        <v>137</v>
      </c>
      <c r="I773" s="4"/>
      <c r="J773" s="4"/>
      <c r="K773" s="4">
        <v>228</v>
      </c>
      <c r="L773" s="4">
        <v>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22.58</v>
      </c>
      <c r="X773" s="4">
        <v>1</v>
      </c>
      <c r="Y773" s="4">
        <v>22.58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216</v>
      </c>
      <c r="F774" s="4">
        <f>ROUND(Source!AP765,O774)</f>
        <v>0</v>
      </c>
      <c r="G774" s="4" t="s">
        <v>138</v>
      </c>
      <c r="H774" s="4" t="s">
        <v>139</v>
      </c>
      <c r="I774" s="4"/>
      <c r="J774" s="4"/>
      <c r="K774" s="4">
        <v>216</v>
      </c>
      <c r="L774" s="4">
        <v>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223</v>
      </c>
      <c r="F775" s="4">
        <f>ROUND(Source!AQ765,O775)</f>
        <v>0</v>
      </c>
      <c r="G775" s="4" t="s">
        <v>140</v>
      </c>
      <c r="H775" s="4" t="s">
        <v>141</v>
      </c>
      <c r="I775" s="4"/>
      <c r="J775" s="4"/>
      <c r="K775" s="4">
        <v>223</v>
      </c>
      <c r="L775" s="4">
        <v>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229</v>
      </c>
      <c r="F776" s="4">
        <f>ROUND(Source!AZ765,O776)</f>
        <v>0</v>
      </c>
      <c r="G776" s="4" t="s">
        <v>142</v>
      </c>
      <c r="H776" s="4" t="s">
        <v>143</v>
      </c>
      <c r="I776" s="4"/>
      <c r="J776" s="4"/>
      <c r="K776" s="4">
        <v>229</v>
      </c>
      <c r="L776" s="4">
        <v>10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203</v>
      </c>
      <c r="F777" s="4">
        <f>ROUND(Source!Q765,O777)</f>
        <v>0</v>
      </c>
      <c r="G777" s="4" t="s">
        <v>144</v>
      </c>
      <c r="H777" s="4" t="s">
        <v>145</v>
      </c>
      <c r="I777" s="4"/>
      <c r="J777" s="4"/>
      <c r="K777" s="4">
        <v>203</v>
      </c>
      <c r="L777" s="4">
        <v>11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231</v>
      </c>
      <c r="F778" s="4">
        <f>ROUND(Source!BB765,O778)</f>
        <v>0</v>
      </c>
      <c r="G778" s="4" t="s">
        <v>146</v>
      </c>
      <c r="H778" s="4" t="s">
        <v>147</v>
      </c>
      <c r="I778" s="4"/>
      <c r="J778" s="4"/>
      <c r="K778" s="4">
        <v>231</v>
      </c>
      <c r="L778" s="4">
        <v>12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204</v>
      </c>
      <c r="F779" s="4">
        <f>ROUND(Source!R765,O779)</f>
        <v>0</v>
      </c>
      <c r="G779" s="4" t="s">
        <v>148</v>
      </c>
      <c r="H779" s="4" t="s">
        <v>149</v>
      </c>
      <c r="I779" s="4"/>
      <c r="J779" s="4"/>
      <c r="K779" s="4">
        <v>204</v>
      </c>
      <c r="L779" s="4">
        <v>13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205</v>
      </c>
      <c r="F780" s="4">
        <f>ROUND(Source!S765,O780)</f>
        <v>6583.51</v>
      </c>
      <c r="G780" s="4" t="s">
        <v>150</v>
      </c>
      <c r="H780" s="4" t="s">
        <v>151</v>
      </c>
      <c r="I780" s="4"/>
      <c r="J780" s="4"/>
      <c r="K780" s="4">
        <v>205</v>
      </c>
      <c r="L780" s="4">
        <v>14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6583.51</v>
      </c>
      <c r="X780" s="4">
        <v>1</v>
      </c>
      <c r="Y780" s="4">
        <v>6583.51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232</v>
      </c>
      <c r="F781" s="4">
        <f>ROUND(Source!BC765,O781)</f>
        <v>0</v>
      </c>
      <c r="G781" s="4" t="s">
        <v>152</v>
      </c>
      <c r="H781" s="4" t="s">
        <v>153</v>
      </c>
      <c r="I781" s="4"/>
      <c r="J781" s="4"/>
      <c r="K781" s="4">
        <v>232</v>
      </c>
      <c r="L781" s="4">
        <v>15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214</v>
      </c>
      <c r="F782" s="4">
        <f>ROUND(Source!AS765,O782)</f>
        <v>0</v>
      </c>
      <c r="G782" s="4" t="s">
        <v>154</v>
      </c>
      <c r="H782" s="4" t="s">
        <v>155</v>
      </c>
      <c r="I782" s="4"/>
      <c r="J782" s="4"/>
      <c r="K782" s="4">
        <v>214</v>
      </c>
      <c r="L782" s="4">
        <v>16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215</v>
      </c>
      <c r="F783" s="4">
        <f>ROUND(Source!AT765,O783)</f>
        <v>0</v>
      </c>
      <c r="G783" s="4" t="s">
        <v>156</v>
      </c>
      <c r="H783" s="4" t="s">
        <v>157</v>
      </c>
      <c r="I783" s="4"/>
      <c r="J783" s="4"/>
      <c r="K783" s="4">
        <v>215</v>
      </c>
      <c r="L783" s="4">
        <v>17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217</v>
      </c>
      <c r="F784" s="4">
        <f>ROUND(Source!AU765,O784)</f>
        <v>11872.9</v>
      </c>
      <c r="G784" s="4" t="s">
        <v>158</v>
      </c>
      <c r="H784" s="4" t="s">
        <v>159</v>
      </c>
      <c r="I784" s="4"/>
      <c r="J784" s="4"/>
      <c r="K784" s="4">
        <v>217</v>
      </c>
      <c r="L784" s="4">
        <v>18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11872.9</v>
      </c>
      <c r="X784" s="4">
        <v>1</v>
      </c>
      <c r="Y784" s="4">
        <v>11872.9</v>
      </c>
      <c r="Z784" s="4"/>
      <c r="AA784" s="4"/>
      <c r="AB784" s="4"/>
    </row>
    <row r="785" spans="1:206" x14ac:dyDescent="0.2">
      <c r="A785" s="4">
        <v>50</v>
      </c>
      <c r="B785" s="4">
        <v>0</v>
      </c>
      <c r="C785" s="4">
        <v>0</v>
      </c>
      <c r="D785" s="4">
        <v>1</v>
      </c>
      <c r="E785" s="4">
        <v>230</v>
      </c>
      <c r="F785" s="4">
        <f>ROUND(Source!BA765,O785)</f>
        <v>0</v>
      </c>
      <c r="G785" s="4" t="s">
        <v>160</v>
      </c>
      <c r="H785" s="4" t="s">
        <v>161</v>
      </c>
      <c r="I785" s="4"/>
      <c r="J785" s="4"/>
      <c r="K785" s="4">
        <v>230</v>
      </c>
      <c r="L785" s="4">
        <v>19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06" x14ac:dyDescent="0.2">
      <c r="A786" s="4">
        <v>50</v>
      </c>
      <c r="B786" s="4">
        <v>0</v>
      </c>
      <c r="C786" s="4">
        <v>0</v>
      </c>
      <c r="D786" s="4">
        <v>1</v>
      </c>
      <c r="E786" s="4">
        <v>206</v>
      </c>
      <c r="F786" s="4">
        <f>ROUND(Source!T765,O786)</f>
        <v>0</v>
      </c>
      <c r="G786" s="4" t="s">
        <v>162</v>
      </c>
      <c r="H786" s="4" t="s">
        <v>163</v>
      </c>
      <c r="I786" s="4"/>
      <c r="J786" s="4"/>
      <c r="K786" s="4">
        <v>206</v>
      </c>
      <c r="L786" s="4">
        <v>20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06" x14ac:dyDescent="0.2">
      <c r="A787" s="4">
        <v>50</v>
      </c>
      <c r="B787" s="4">
        <v>0</v>
      </c>
      <c r="C787" s="4">
        <v>0</v>
      </c>
      <c r="D787" s="4">
        <v>1</v>
      </c>
      <c r="E787" s="4">
        <v>207</v>
      </c>
      <c r="F787" s="4">
        <f>Source!U765</f>
        <v>12.225999999999999</v>
      </c>
      <c r="G787" s="4" t="s">
        <v>164</v>
      </c>
      <c r="H787" s="4" t="s">
        <v>165</v>
      </c>
      <c r="I787" s="4"/>
      <c r="J787" s="4"/>
      <c r="K787" s="4">
        <v>207</v>
      </c>
      <c r="L787" s="4">
        <v>21</v>
      </c>
      <c r="M787" s="4">
        <v>3</v>
      </c>
      <c r="N787" s="4" t="s">
        <v>3</v>
      </c>
      <c r="O787" s="4">
        <v>-1</v>
      </c>
      <c r="P787" s="4"/>
      <c r="Q787" s="4"/>
      <c r="R787" s="4"/>
      <c r="S787" s="4"/>
      <c r="T787" s="4"/>
      <c r="U787" s="4"/>
      <c r="V787" s="4"/>
      <c r="W787" s="4">
        <v>12.225999999999999</v>
      </c>
      <c r="X787" s="4">
        <v>1</v>
      </c>
      <c r="Y787" s="4">
        <v>12.225999999999999</v>
      </c>
      <c r="Z787" s="4"/>
      <c r="AA787" s="4"/>
      <c r="AB787" s="4"/>
    </row>
    <row r="788" spans="1:206" x14ac:dyDescent="0.2">
      <c r="A788" s="4">
        <v>50</v>
      </c>
      <c r="B788" s="4">
        <v>0</v>
      </c>
      <c r="C788" s="4">
        <v>0</v>
      </c>
      <c r="D788" s="4">
        <v>1</v>
      </c>
      <c r="E788" s="4">
        <v>208</v>
      </c>
      <c r="F788" s="4">
        <f>Source!V765</f>
        <v>0</v>
      </c>
      <c r="G788" s="4" t="s">
        <v>166</v>
      </c>
      <c r="H788" s="4" t="s">
        <v>167</v>
      </c>
      <c r="I788" s="4"/>
      <c r="J788" s="4"/>
      <c r="K788" s="4">
        <v>208</v>
      </c>
      <c r="L788" s="4">
        <v>22</v>
      </c>
      <c r="M788" s="4">
        <v>3</v>
      </c>
      <c r="N788" s="4" t="s">
        <v>3</v>
      </c>
      <c r="O788" s="4">
        <v>-1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06" x14ac:dyDescent="0.2">
      <c r="A789" s="4">
        <v>50</v>
      </c>
      <c r="B789" s="4">
        <v>0</v>
      </c>
      <c r="C789" s="4">
        <v>0</v>
      </c>
      <c r="D789" s="4">
        <v>1</v>
      </c>
      <c r="E789" s="4">
        <v>209</v>
      </c>
      <c r="F789" s="4">
        <f>ROUND(Source!W765,O789)</f>
        <v>0</v>
      </c>
      <c r="G789" s="4" t="s">
        <v>168</v>
      </c>
      <c r="H789" s="4" t="s">
        <v>169</v>
      </c>
      <c r="I789" s="4"/>
      <c r="J789" s="4"/>
      <c r="K789" s="4">
        <v>209</v>
      </c>
      <c r="L789" s="4">
        <v>23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06" x14ac:dyDescent="0.2">
      <c r="A790" s="4">
        <v>50</v>
      </c>
      <c r="B790" s="4">
        <v>0</v>
      </c>
      <c r="C790" s="4">
        <v>0</v>
      </c>
      <c r="D790" s="4">
        <v>1</v>
      </c>
      <c r="E790" s="4">
        <v>233</v>
      </c>
      <c r="F790" s="4">
        <f>ROUND(Source!BD765,O790)</f>
        <v>0</v>
      </c>
      <c r="G790" s="4" t="s">
        <v>170</v>
      </c>
      <c r="H790" s="4" t="s">
        <v>171</v>
      </c>
      <c r="I790" s="4"/>
      <c r="J790" s="4"/>
      <c r="K790" s="4">
        <v>233</v>
      </c>
      <c r="L790" s="4">
        <v>24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06" x14ac:dyDescent="0.2">
      <c r="A791" s="4">
        <v>50</v>
      </c>
      <c r="B791" s="4">
        <v>0</v>
      </c>
      <c r="C791" s="4">
        <v>0</v>
      </c>
      <c r="D791" s="4">
        <v>1</v>
      </c>
      <c r="E791" s="4">
        <v>210</v>
      </c>
      <c r="F791" s="4">
        <f>ROUND(Source!X765,O791)</f>
        <v>4608.46</v>
      </c>
      <c r="G791" s="4" t="s">
        <v>172</v>
      </c>
      <c r="H791" s="4" t="s">
        <v>173</v>
      </c>
      <c r="I791" s="4"/>
      <c r="J791" s="4"/>
      <c r="K791" s="4">
        <v>210</v>
      </c>
      <c r="L791" s="4">
        <v>25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4608.46</v>
      </c>
      <c r="X791" s="4">
        <v>1</v>
      </c>
      <c r="Y791" s="4">
        <v>4608.46</v>
      </c>
      <c r="Z791" s="4"/>
      <c r="AA791" s="4"/>
      <c r="AB791" s="4"/>
    </row>
    <row r="792" spans="1:206" x14ac:dyDescent="0.2">
      <c r="A792" s="4">
        <v>50</v>
      </c>
      <c r="B792" s="4">
        <v>0</v>
      </c>
      <c r="C792" s="4">
        <v>0</v>
      </c>
      <c r="D792" s="4">
        <v>1</v>
      </c>
      <c r="E792" s="4">
        <v>211</v>
      </c>
      <c r="F792" s="4">
        <f>ROUND(Source!Y765,O792)</f>
        <v>658.35</v>
      </c>
      <c r="G792" s="4" t="s">
        <v>174</v>
      </c>
      <c r="H792" s="4" t="s">
        <v>175</v>
      </c>
      <c r="I792" s="4"/>
      <c r="J792" s="4"/>
      <c r="K792" s="4">
        <v>211</v>
      </c>
      <c r="L792" s="4">
        <v>26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658.35</v>
      </c>
      <c r="X792" s="4">
        <v>1</v>
      </c>
      <c r="Y792" s="4">
        <v>658.35</v>
      </c>
      <c r="Z792" s="4"/>
      <c r="AA792" s="4"/>
      <c r="AB792" s="4"/>
    </row>
    <row r="793" spans="1:206" x14ac:dyDescent="0.2">
      <c r="A793" s="4">
        <v>50</v>
      </c>
      <c r="B793" s="4">
        <v>0</v>
      </c>
      <c r="C793" s="4">
        <v>0</v>
      </c>
      <c r="D793" s="4">
        <v>1</v>
      </c>
      <c r="E793" s="4">
        <v>224</v>
      </c>
      <c r="F793" s="4">
        <f>ROUND(Source!AR765,O793)</f>
        <v>11872.9</v>
      </c>
      <c r="G793" s="4" t="s">
        <v>176</v>
      </c>
      <c r="H793" s="4" t="s">
        <v>177</v>
      </c>
      <c r="I793" s="4"/>
      <c r="J793" s="4"/>
      <c r="K793" s="4">
        <v>224</v>
      </c>
      <c r="L793" s="4">
        <v>27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11872.9</v>
      </c>
      <c r="X793" s="4">
        <v>1</v>
      </c>
      <c r="Y793" s="4">
        <v>11872.9</v>
      </c>
      <c r="Z793" s="4"/>
      <c r="AA793" s="4"/>
      <c r="AB793" s="4"/>
    </row>
    <row r="795" spans="1:206" x14ac:dyDescent="0.2">
      <c r="A795" s="1">
        <v>4</v>
      </c>
      <c r="B795" s="1">
        <v>1</v>
      </c>
      <c r="C795" s="1"/>
      <c r="D795" s="1">
        <f>ROW(A840)</f>
        <v>840</v>
      </c>
      <c r="E795" s="1"/>
      <c r="F795" s="1" t="s">
        <v>14</v>
      </c>
      <c r="G795" s="1" t="s">
        <v>456</v>
      </c>
      <c r="H795" s="1" t="s">
        <v>3</v>
      </c>
      <c r="I795" s="1">
        <v>0</v>
      </c>
      <c r="J795" s="1"/>
      <c r="K795" s="1">
        <v>0</v>
      </c>
      <c r="L795" s="1"/>
      <c r="M795" s="1" t="s">
        <v>3</v>
      </c>
      <c r="N795" s="1"/>
      <c r="O795" s="1"/>
      <c r="P795" s="1"/>
      <c r="Q795" s="1"/>
      <c r="R795" s="1"/>
      <c r="S795" s="1">
        <v>0</v>
      </c>
      <c r="T795" s="1"/>
      <c r="U795" s="1" t="s">
        <v>3</v>
      </c>
      <c r="V795" s="1">
        <v>0</v>
      </c>
      <c r="W795" s="1"/>
      <c r="X795" s="1"/>
      <c r="Y795" s="1"/>
      <c r="Z795" s="1"/>
      <c r="AA795" s="1"/>
      <c r="AB795" s="1" t="s">
        <v>3</v>
      </c>
      <c r="AC795" s="1" t="s">
        <v>3</v>
      </c>
      <c r="AD795" s="1" t="s">
        <v>3</v>
      </c>
      <c r="AE795" s="1" t="s">
        <v>3</v>
      </c>
      <c r="AF795" s="1" t="s">
        <v>3</v>
      </c>
      <c r="AG795" s="1" t="s">
        <v>3</v>
      </c>
      <c r="AH795" s="1"/>
      <c r="AI795" s="1"/>
      <c r="AJ795" s="1"/>
      <c r="AK795" s="1"/>
      <c r="AL795" s="1"/>
      <c r="AM795" s="1"/>
      <c r="AN795" s="1"/>
      <c r="AO795" s="1"/>
      <c r="AP795" s="1" t="s">
        <v>3</v>
      </c>
      <c r="AQ795" s="1" t="s">
        <v>3</v>
      </c>
      <c r="AR795" s="1" t="s">
        <v>3</v>
      </c>
      <c r="AS795" s="1"/>
      <c r="AT795" s="1"/>
      <c r="AU795" s="1"/>
      <c r="AV795" s="1"/>
      <c r="AW795" s="1"/>
      <c r="AX795" s="1"/>
      <c r="AY795" s="1"/>
      <c r="AZ795" s="1" t="s">
        <v>3</v>
      </c>
      <c r="BA795" s="1"/>
      <c r="BB795" s="1" t="s">
        <v>3</v>
      </c>
      <c r="BC795" s="1" t="s">
        <v>3</v>
      </c>
      <c r="BD795" s="1" t="s">
        <v>3</v>
      </c>
      <c r="BE795" s="1" t="s">
        <v>3</v>
      </c>
      <c r="BF795" s="1" t="s">
        <v>3</v>
      </c>
      <c r="BG795" s="1" t="s">
        <v>3</v>
      </c>
      <c r="BH795" s="1" t="s">
        <v>3</v>
      </c>
      <c r="BI795" s="1" t="s">
        <v>3</v>
      </c>
      <c r="BJ795" s="1" t="s">
        <v>3</v>
      </c>
      <c r="BK795" s="1" t="s">
        <v>3</v>
      </c>
      <c r="BL795" s="1" t="s">
        <v>3</v>
      </c>
      <c r="BM795" s="1" t="s">
        <v>3</v>
      </c>
      <c r="BN795" s="1" t="s">
        <v>3</v>
      </c>
      <c r="BO795" s="1" t="s">
        <v>3</v>
      </c>
      <c r="BP795" s="1" t="s">
        <v>3</v>
      </c>
      <c r="BQ795" s="1"/>
      <c r="BR795" s="1"/>
      <c r="BS795" s="1"/>
      <c r="BT795" s="1"/>
      <c r="BU795" s="1"/>
      <c r="BV795" s="1"/>
      <c r="BW795" s="1"/>
      <c r="BX795" s="1">
        <v>0</v>
      </c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>
        <v>0</v>
      </c>
    </row>
    <row r="797" spans="1:206" x14ac:dyDescent="0.2">
      <c r="A797" s="2">
        <v>52</v>
      </c>
      <c r="B797" s="2">
        <f t="shared" ref="B797:G797" si="508">B840</f>
        <v>1</v>
      </c>
      <c r="C797" s="2">
        <f t="shared" si="508"/>
        <v>4</v>
      </c>
      <c r="D797" s="2">
        <f t="shared" si="508"/>
        <v>795</v>
      </c>
      <c r="E797" s="2">
        <f t="shared" si="508"/>
        <v>0</v>
      </c>
      <c r="F797" s="2" t="str">
        <f t="shared" si="508"/>
        <v>Новый раздел</v>
      </c>
      <c r="G797" s="2" t="str">
        <f t="shared" si="508"/>
        <v>Автоматизированная система технического учета воды и тепла.</v>
      </c>
      <c r="H797" s="2"/>
      <c r="I797" s="2"/>
      <c r="J797" s="2"/>
      <c r="K797" s="2"/>
      <c r="L797" s="2"/>
      <c r="M797" s="2"/>
      <c r="N797" s="2"/>
      <c r="O797" s="2">
        <f t="shared" ref="O797:AT797" si="509">O840</f>
        <v>5904.3</v>
      </c>
      <c r="P797" s="2">
        <f t="shared" si="509"/>
        <v>20.99</v>
      </c>
      <c r="Q797" s="2">
        <f t="shared" si="509"/>
        <v>0</v>
      </c>
      <c r="R797" s="2">
        <f t="shared" si="509"/>
        <v>0</v>
      </c>
      <c r="S797" s="2">
        <f t="shared" si="509"/>
        <v>5883.31</v>
      </c>
      <c r="T797" s="2">
        <f t="shared" si="509"/>
        <v>0</v>
      </c>
      <c r="U797" s="2">
        <f t="shared" si="509"/>
        <v>10.906000000000002</v>
      </c>
      <c r="V797" s="2">
        <f t="shared" si="509"/>
        <v>0</v>
      </c>
      <c r="W797" s="2">
        <f t="shared" si="509"/>
        <v>0</v>
      </c>
      <c r="X797" s="2">
        <f t="shared" si="509"/>
        <v>4118.32</v>
      </c>
      <c r="Y797" s="2">
        <f t="shared" si="509"/>
        <v>588.33000000000004</v>
      </c>
      <c r="Z797" s="2">
        <f t="shared" si="509"/>
        <v>0</v>
      </c>
      <c r="AA797" s="2">
        <f t="shared" si="509"/>
        <v>0</v>
      </c>
      <c r="AB797" s="2">
        <f t="shared" si="509"/>
        <v>0</v>
      </c>
      <c r="AC797" s="2">
        <f t="shared" si="509"/>
        <v>0</v>
      </c>
      <c r="AD797" s="2">
        <f t="shared" si="509"/>
        <v>0</v>
      </c>
      <c r="AE797" s="2">
        <f t="shared" si="509"/>
        <v>0</v>
      </c>
      <c r="AF797" s="2">
        <f t="shared" si="509"/>
        <v>0</v>
      </c>
      <c r="AG797" s="2">
        <f t="shared" si="509"/>
        <v>0</v>
      </c>
      <c r="AH797" s="2">
        <f t="shared" si="509"/>
        <v>0</v>
      </c>
      <c r="AI797" s="2">
        <f t="shared" si="509"/>
        <v>0</v>
      </c>
      <c r="AJ797" s="2">
        <f t="shared" si="509"/>
        <v>0</v>
      </c>
      <c r="AK797" s="2">
        <f t="shared" si="509"/>
        <v>0</v>
      </c>
      <c r="AL797" s="2">
        <f t="shared" si="509"/>
        <v>0</v>
      </c>
      <c r="AM797" s="2">
        <f t="shared" si="509"/>
        <v>0</v>
      </c>
      <c r="AN797" s="2">
        <f t="shared" si="509"/>
        <v>0</v>
      </c>
      <c r="AO797" s="2">
        <f t="shared" si="509"/>
        <v>0</v>
      </c>
      <c r="AP797" s="2">
        <f t="shared" si="509"/>
        <v>0</v>
      </c>
      <c r="AQ797" s="2">
        <f t="shared" si="509"/>
        <v>0</v>
      </c>
      <c r="AR797" s="2">
        <f t="shared" si="509"/>
        <v>10610.95</v>
      </c>
      <c r="AS797" s="2">
        <f t="shared" si="509"/>
        <v>0</v>
      </c>
      <c r="AT797" s="2">
        <f t="shared" si="509"/>
        <v>0</v>
      </c>
      <c r="AU797" s="2">
        <f t="shared" ref="AU797:BZ797" si="510">AU840</f>
        <v>10610.95</v>
      </c>
      <c r="AV797" s="2">
        <f t="shared" si="510"/>
        <v>20.99</v>
      </c>
      <c r="AW797" s="2">
        <f t="shared" si="510"/>
        <v>20.99</v>
      </c>
      <c r="AX797" s="2">
        <f t="shared" si="510"/>
        <v>0</v>
      </c>
      <c r="AY797" s="2">
        <f t="shared" si="510"/>
        <v>20.99</v>
      </c>
      <c r="AZ797" s="2">
        <f t="shared" si="510"/>
        <v>0</v>
      </c>
      <c r="BA797" s="2">
        <f t="shared" si="510"/>
        <v>0</v>
      </c>
      <c r="BB797" s="2">
        <f t="shared" si="510"/>
        <v>0</v>
      </c>
      <c r="BC797" s="2">
        <f t="shared" si="510"/>
        <v>0</v>
      </c>
      <c r="BD797" s="2">
        <f t="shared" si="510"/>
        <v>0</v>
      </c>
      <c r="BE797" s="2">
        <f t="shared" si="510"/>
        <v>0</v>
      </c>
      <c r="BF797" s="2">
        <f t="shared" si="510"/>
        <v>0</v>
      </c>
      <c r="BG797" s="2">
        <f t="shared" si="510"/>
        <v>0</v>
      </c>
      <c r="BH797" s="2">
        <f t="shared" si="510"/>
        <v>0</v>
      </c>
      <c r="BI797" s="2">
        <f t="shared" si="510"/>
        <v>0</v>
      </c>
      <c r="BJ797" s="2">
        <f t="shared" si="510"/>
        <v>0</v>
      </c>
      <c r="BK797" s="2">
        <f t="shared" si="510"/>
        <v>0</v>
      </c>
      <c r="BL797" s="2">
        <f t="shared" si="510"/>
        <v>0</v>
      </c>
      <c r="BM797" s="2">
        <f t="shared" si="510"/>
        <v>0</v>
      </c>
      <c r="BN797" s="2">
        <f t="shared" si="510"/>
        <v>0</v>
      </c>
      <c r="BO797" s="2">
        <f t="shared" si="510"/>
        <v>0</v>
      </c>
      <c r="BP797" s="2">
        <f t="shared" si="510"/>
        <v>0</v>
      </c>
      <c r="BQ797" s="2">
        <f t="shared" si="510"/>
        <v>0</v>
      </c>
      <c r="BR797" s="2">
        <f t="shared" si="510"/>
        <v>0</v>
      </c>
      <c r="BS797" s="2">
        <f t="shared" si="510"/>
        <v>0</v>
      </c>
      <c r="BT797" s="2">
        <f t="shared" si="510"/>
        <v>0</v>
      </c>
      <c r="BU797" s="2">
        <f t="shared" si="510"/>
        <v>0</v>
      </c>
      <c r="BV797" s="2">
        <f t="shared" si="510"/>
        <v>0</v>
      </c>
      <c r="BW797" s="2">
        <f t="shared" si="510"/>
        <v>0</v>
      </c>
      <c r="BX797" s="2">
        <f t="shared" si="510"/>
        <v>0</v>
      </c>
      <c r="BY797" s="2">
        <f t="shared" si="510"/>
        <v>0</v>
      </c>
      <c r="BZ797" s="2">
        <f t="shared" si="510"/>
        <v>0</v>
      </c>
      <c r="CA797" s="2">
        <f t="shared" ref="CA797:DF797" si="511">CA840</f>
        <v>0</v>
      </c>
      <c r="CB797" s="2">
        <f t="shared" si="511"/>
        <v>0</v>
      </c>
      <c r="CC797" s="2">
        <f t="shared" si="511"/>
        <v>0</v>
      </c>
      <c r="CD797" s="2">
        <f t="shared" si="511"/>
        <v>0</v>
      </c>
      <c r="CE797" s="2">
        <f t="shared" si="511"/>
        <v>0</v>
      </c>
      <c r="CF797" s="2">
        <f t="shared" si="511"/>
        <v>0</v>
      </c>
      <c r="CG797" s="2">
        <f t="shared" si="511"/>
        <v>0</v>
      </c>
      <c r="CH797" s="2">
        <f t="shared" si="511"/>
        <v>0</v>
      </c>
      <c r="CI797" s="2">
        <f t="shared" si="511"/>
        <v>0</v>
      </c>
      <c r="CJ797" s="2">
        <f t="shared" si="511"/>
        <v>0</v>
      </c>
      <c r="CK797" s="2">
        <f t="shared" si="511"/>
        <v>0</v>
      </c>
      <c r="CL797" s="2">
        <f t="shared" si="511"/>
        <v>0</v>
      </c>
      <c r="CM797" s="2">
        <f t="shared" si="511"/>
        <v>0</v>
      </c>
      <c r="CN797" s="2">
        <f t="shared" si="511"/>
        <v>0</v>
      </c>
      <c r="CO797" s="2">
        <f t="shared" si="511"/>
        <v>0</v>
      </c>
      <c r="CP797" s="2">
        <f t="shared" si="511"/>
        <v>0</v>
      </c>
      <c r="CQ797" s="2">
        <f t="shared" si="511"/>
        <v>0</v>
      </c>
      <c r="CR797" s="2">
        <f t="shared" si="511"/>
        <v>0</v>
      </c>
      <c r="CS797" s="2">
        <f t="shared" si="511"/>
        <v>0</v>
      </c>
      <c r="CT797" s="2">
        <f t="shared" si="511"/>
        <v>0</v>
      </c>
      <c r="CU797" s="2">
        <f t="shared" si="511"/>
        <v>0</v>
      </c>
      <c r="CV797" s="2">
        <f t="shared" si="511"/>
        <v>0</v>
      </c>
      <c r="CW797" s="2">
        <f t="shared" si="511"/>
        <v>0</v>
      </c>
      <c r="CX797" s="2">
        <f t="shared" si="511"/>
        <v>0</v>
      </c>
      <c r="CY797" s="2">
        <f t="shared" si="511"/>
        <v>0</v>
      </c>
      <c r="CZ797" s="2">
        <f t="shared" si="511"/>
        <v>0</v>
      </c>
      <c r="DA797" s="2">
        <f t="shared" si="511"/>
        <v>0</v>
      </c>
      <c r="DB797" s="2">
        <f t="shared" si="511"/>
        <v>0</v>
      </c>
      <c r="DC797" s="2">
        <f t="shared" si="511"/>
        <v>0</v>
      </c>
      <c r="DD797" s="2">
        <f t="shared" si="511"/>
        <v>0</v>
      </c>
      <c r="DE797" s="2">
        <f t="shared" si="511"/>
        <v>0</v>
      </c>
      <c r="DF797" s="2">
        <f t="shared" si="511"/>
        <v>0</v>
      </c>
      <c r="DG797" s="3">
        <f t="shared" ref="DG797:EL797" si="512">DG840</f>
        <v>0</v>
      </c>
      <c r="DH797" s="3">
        <f t="shared" si="512"/>
        <v>0</v>
      </c>
      <c r="DI797" s="3">
        <f t="shared" si="512"/>
        <v>0</v>
      </c>
      <c r="DJ797" s="3">
        <f t="shared" si="512"/>
        <v>0</v>
      </c>
      <c r="DK797" s="3">
        <f t="shared" si="512"/>
        <v>0</v>
      </c>
      <c r="DL797" s="3">
        <f t="shared" si="512"/>
        <v>0</v>
      </c>
      <c r="DM797" s="3">
        <f t="shared" si="512"/>
        <v>0</v>
      </c>
      <c r="DN797" s="3">
        <f t="shared" si="512"/>
        <v>0</v>
      </c>
      <c r="DO797" s="3">
        <f t="shared" si="512"/>
        <v>0</v>
      </c>
      <c r="DP797" s="3">
        <f t="shared" si="512"/>
        <v>0</v>
      </c>
      <c r="DQ797" s="3">
        <f t="shared" si="512"/>
        <v>0</v>
      </c>
      <c r="DR797" s="3">
        <f t="shared" si="512"/>
        <v>0</v>
      </c>
      <c r="DS797" s="3">
        <f t="shared" si="512"/>
        <v>0</v>
      </c>
      <c r="DT797" s="3">
        <f t="shared" si="512"/>
        <v>0</v>
      </c>
      <c r="DU797" s="3">
        <f t="shared" si="512"/>
        <v>0</v>
      </c>
      <c r="DV797" s="3">
        <f t="shared" si="512"/>
        <v>0</v>
      </c>
      <c r="DW797" s="3">
        <f t="shared" si="512"/>
        <v>0</v>
      </c>
      <c r="DX797" s="3">
        <f t="shared" si="512"/>
        <v>0</v>
      </c>
      <c r="DY797" s="3">
        <f t="shared" si="512"/>
        <v>0</v>
      </c>
      <c r="DZ797" s="3">
        <f t="shared" si="512"/>
        <v>0</v>
      </c>
      <c r="EA797" s="3">
        <f t="shared" si="512"/>
        <v>0</v>
      </c>
      <c r="EB797" s="3">
        <f t="shared" si="512"/>
        <v>0</v>
      </c>
      <c r="EC797" s="3">
        <f t="shared" si="512"/>
        <v>0</v>
      </c>
      <c r="ED797" s="3">
        <f t="shared" si="512"/>
        <v>0</v>
      </c>
      <c r="EE797" s="3">
        <f t="shared" si="512"/>
        <v>0</v>
      </c>
      <c r="EF797" s="3">
        <f t="shared" si="512"/>
        <v>0</v>
      </c>
      <c r="EG797" s="3">
        <f t="shared" si="512"/>
        <v>0</v>
      </c>
      <c r="EH797" s="3">
        <f t="shared" si="512"/>
        <v>0</v>
      </c>
      <c r="EI797" s="3">
        <f t="shared" si="512"/>
        <v>0</v>
      </c>
      <c r="EJ797" s="3">
        <f t="shared" si="512"/>
        <v>0</v>
      </c>
      <c r="EK797" s="3">
        <f t="shared" si="512"/>
        <v>0</v>
      </c>
      <c r="EL797" s="3">
        <f t="shared" si="512"/>
        <v>0</v>
      </c>
      <c r="EM797" s="3">
        <f t="shared" ref="EM797:FR797" si="513">EM840</f>
        <v>0</v>
      </c>
      <c r="EN797" s="3">
        <f t="shared" si="513"/>
        <v>0</v>
      </c>
      <c r="EO797" s="3">
        <f t="shared" si="513"/>
        <v>0</v>
      </c>
      <c r="EP797" s="3">
        <f t="shared" si="513"/>
        <v>0</v>
      </c>
      <c r="EQ797" s="3">
        <f t="shared" si="513"/>
        <v>0</v>
      </c>
      <c r="ER797" s="3">
        <f t="shared" si="513"/>
        <v>0</v>
      </c>
      <c r="ES797" s="3">
        <f t="shared" si="513"/>
        <v>0</v>
      </c>
      <c r="ET797" s="3">
        <f t="shared" si="513"/>
        <v>0</v>
      </c>
      <c r="EU797" s="3">
        <f t="shared" si="513"/>
        <v>0</v>
      </c>
      <c r="EV797" s="3">
        <f t="shared" si="513"/>
        <v>0</v>
      </c>
      <c r="EW797" s="3">
        <f t="shared" si="513"/>
        <v>0</v>
      </c>
      <c r="EX797" s="3">
        <f t="shared" si="513"/>
        <v>0</v>
      </c>
      <c r="EY797" s="3">
        <f t="shared" si="513"/>
        <v>0</v>
      </c>
      <c r="EZ797" s="3">
        <f t="shared" si="513"/>
        <v>0</v>
      </c>
      <c r="FA797" s="3">
        <f t="shared" si="513"/>
        <v>0</v>
      </c>
      <c r="FB797" s="3">
        <f t="shared" si="513"/>
        <v>0</v>
      </c>
      <c r="FC797" s="3">
        <f t="shared" si="513"/>
        <v>0</v>
      </c>
      <c r="FD797" s="3">
        <f t="shared" si="513"/>
        <v>0</v>
      </c>
      <c r="FE797" s="3">
        <f t="shared" si="513"/>
        <v>0</v>
      </c>
      <c r="FF797" s="3">
        <f t="shared" si="513"/>
        <v>0</v>
      </c>
      <c r="FG797" s="3">
        <f t="shared" si="513"/>
        <v>0</v>
      </c>
      <c r="FH797" s="3">
        <f t="shared" si="513"/>
        <v>0</v>
      </c>
      <c r="FI797" s="3">
        <f t="shared" si="513"/>
        <v>0</v>
      </c>
      <c r="FJ797" s="3">
        <f t="shared" si="513"/>
        <v>0</v>
      </c>
      <c r="FK797" s="3">
        <f t="shared" si="513"/>
        <v>0</v>
      </c>
      <c r="FL797" s="3">
        <f t="shared" si="513"/>
        <v>0</v>
      </c>
      <c r="FM797" s="3">
        <f t="shared" si="513"/>
        <v>0</v>
      </c>
      <c r="FN797" s="3">
        <f t="shared" si="513"/>
        <v>0</v>
      </c>
      <c r="FO797" s="3">
        <f t="shared" si="513"/>
        <v>0</v>
      </c>
      <c r="FP797" s="3">
        <f t="shared" si="513"/>
        <v>0</v>
      </c>
      <c r="FQ797" s="3">
        <f t="shared" si="513"/>
        <v>0</v>
      </c>
      <c r="FR797" s="3">
        <f t="shared" si="513"/>
        <v>0</v>
      </c>
      <c r="FS797" s="3">
        <f t="shared" ref="FS797:GX797" si="514">FS840</f>
        <v>0</v>
      </c>
      <c r="FT797" s="3">
        <f t="shared" si="514"/>
        <v>0</v>
      </c>
      <c r="FU797" s="3">
        <f t="shared" si="514"/>
        <v>0</v>
      </c>
      <c r="FV797" s="3">
        <f t="shared" si="514"/>
        <v>0</v>
      </c>
      <c r="FW797" s="3">
        <f t="shared" si="514"/>
        <v>0</v>
      </c>
      <c r="FX797" s="3">
        <f t="shared" si="514"/>
        <v>0</v>
      </c>
      <c r="FY797" s="3">
        <f t="shared" si="514"/>
        <v>0</v>
      </c>
      <c r="FZ797" s="3">
        <f t="shared" si="514"/>
        <v>0</v>
      </c>
      <c r="GA797" s="3">
        <f t="shared" si="514"/>
        <v>0</v>
      </c>
      <c r="GB797" s="3">
        <f t="shared" si="514"/>
        <v>0</v>
      </c>
      <c r="GC797" s="3">
        <f t="shared" si="514"/>
        <v>0</v>
      </c>
      <c r="GD797" s="3">
        <f t="shared" si="514"/>
        <v>0</v>
      </c>
      <c r="GE797" s="3">
        <f t="shared" si="514"/>
        <v>0</v>
      </c>
      <c r="GF797" s="3">
        <f t="shared" si="514"/>
        <v>0</v>
      </c>
      <c r="GG797" s="3">
        <f t="shared" si="514"/>
        <v>0</v>
      </c>
      <c r="GH797" s="3">
        <f t="shared" si="514"/>
        <v>0</v>
      </c>
      <c r="GI797" s="3">
        <f t="shared" si="514"/>
        <v>0</v>
      </c>
      <c r="GJ797" s="3">
        <f t="shared" si="514"/>
        <v>0</v>
      </c>
      <c r="GK797" s="3">
        <f t="shared" si="514"/>
        <v>0</v>
      </c>
      <c r="GL797" s="3">
        <f t="shared" si="514"/>
        <v>0</v>
      </c>
      <c r="GM797" s="3">
        <f t="shared" si="514"/>
        <v>0</v>
      </c>
      <c r="GN797" s="3">
        <f t="shared" si="514"/>
        <v>0</v>
      </c>
      <c r="GO797" s="3">
        <f t="shared" si="514"/>
        <v>0</v>
      </c>
      <c r="GP797" s="3">
        <f t="shared" si="514"/>
        <v>0</v>
      </c>
      <c r="GQ797" s="3">
        <f t="shared" si="514"/>
        <v>0</v>
      </c>
      <c r="GR797" s="3">
        <f t="shared" si="514"/>
        <v>0</v>
      </c>
      <c r="GS797" s="3">
        <f t="shared" si="514"/>
        <v>0</v>
      </c>
      <c r="GT797" s="3">
        <f t="shared" si="514"/>
        <v>0</v>
      </c>
      <c r="GU797" s="3">
        <f t="shared" si="514"/>
        <v>0</v>
      </c>
      <c r="GV797" s="3">
        <f t="shared" si="514"/>
        <v>0</v>
      </c>
      <c r="GW797" s="3">
        <f t="shared" si="514"/>
        <v>0</v>
      </c>
      <c r="GX797" s="3">
        <f t="shared" si="514"/>
        <v>0</v>
      </c>
    </row>
    <row r="799" spans="1:206" x14ac:dyDescent="0.2">
      <c r="A799" s="1">
        <v>5</v>
      </c>
      <c r="B799" s="1">
        <v>1</v>
      </c>
      <c r="C799" s="1"/>
      <c r="D799" s="1">
        <f>ROW(A810)</f>
        <v>810</v>
      </c>
      <c r="E799" s="1"/>
      <c r="F799" s="1" t="s">
        <v>66</v>
      </c>
      <c r="G799" s="1" t="s">
        <v>457</v>
      </c>
      <c r="H799" s="1" t="s">
        <v>3</v>
      </c>
      <c r="I799" s="1">
        <v>0</v>
      </c>
      <c r="J799" s="1"/>
      <c r="K799" s="1">
        <v>0</v>
      </c>
      <c r="L799" s="1"/>
      <c r="M799" s="1" t="s">
        <v>3</v>
      </c>
      <c r="N799" s="1"/>
      <c r="O799" s="1"/>
      <c r="P799" s="1"/>
      <c r="Q799" s="1"/>
      <c r="R799" s="1"/>
      <c r="S799" s="1">
        <v>0</v>
      </c>
      <c r="T799" s="1"/>
      <c r="U799" s="1" t="s">
        <v>3</v>
      </c>
      <c r="V799" s="1">
        <v>0</v>
      </c>
      <c r="W799" s="1"/>
      <c r="X799" s="1"/>
      <c r="Y799" s="1"/>
      <c r="Z799" s="1"/>
      <c r="AA799" s="1"/>
      <c r="AB799" s="1" t="s">
        <v>3</v>
      </c>
      <c r="AC799" s="1" t="s">
        <v>3</v>
      </c>
      <c r="AD799" s="1" t="s">
        <v>3</v>
      </c>
      <c r="AE799" s="1" t="s">
        <v>3</v>
      </c>
      <c r="AF799" s="1" t="s">
        <v>3</v>
      </c>
      <c r="AG799" s="1" t="s">
        <v>3</v>
      </c>
      <c r="AH799" s="1"/>
      <c r="AI799" s="1"/>
      <c r="AJ799" s="1"/>
      <c r="AK799" s="1"/>
      <c r="AL799" s="1"/>
      <c r="AM799" s="1"/>
      <c r="AN799" s="1"/>
      <c r="AO799" s="1"/>
      <c r="AP799" s="1" t="s">
        <v>3</v>
      </c>
      <c r="AQ799" s="1" t="s">
        <v>3</v>
      </c>
      <c r="AR799" s="1" t="s">
        <v>3</v>
      </c>
      <c r="AS799" s="1"/>
      <c r="AT799" s="1"/>
      <c r="AU799" s="1"/>
      <c r="AV799" s="1"/>
      <c r="AW799" s="1"/>
      <c r="AX799" s="1"/>
      <c r="AY799" s="1"/>
      <c r="AZ799" s="1" t="s">
        <v>3</v>
      </c>
      <c r="BA799" s="1"/>
      <c r="BB799" s="1" t="s">
        <v>3</v>
      </c>
      <c r="BC799" s="1" t="s">
        <v>3</v>
      </c>
      <c r="BD799" s="1" t="s">
        <v>3</v>
      </c>
      <c r="BE799" s="1" t="s">
        <v>3</v>
      </c>
      <c r="BF799" s="1" t="s">
        <v>3</v>
      </c>
      <c r="BG799" s="1" t="s">
        <v>3</v>
      </c>
      <c r="BH799" s="1" t="s">
        <v>3</v>
      </c>
      <c r="BI799" s="1" t="s">
        <v>3</v>
      </c>
      <c r="BJ799" s="1" t="s">
        <v>3</v>
      </c>
      <c r="BK799" s="1" t="s">
        <v>3</v>
      </c>
      <c r="BL799" s="1" t="s">
        <v>3</v>
      </c>
      <c r="BM799" s="1" t="s">
        <v>3</v>
      </c>
      <c r="BN799" s="1" t="s">
        <v>3</v>
      </c>
      <c r="BO799" s="1" t="s">
        <v>3</v>
      </c>
      <c r="BP799" s="1" t="s">
        <v>3</v>
      </c>
      <c r="BQ799" s="1"/>
      <c r="BR799" s="1"/>
      <c r="BS799" s="1"/>
      <c r="BT799" s="1"/>
      <c r="BU799" s="1"/>
      <c r="BV799" s="1"/>
      <c r="BW799" s="1"/>
      <c r="BX799" s="1">
        <v>0</v>
      </c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>
        <v>0</v>
      </c>
    </row>
    <row r="801" spans="1:245" x14ac:dyDescent="0.2">
      <c r="A801" s="2">
        <v>52</v>
      </c>
      <c r="B801" s="2">
        <f t="shared" ref="B801:G801" si="515">B810</f>
        <v>1</v>
      </c>
      <c r="C801" s="2">
        <f t="shared" si="515"/>
        <v>5</v>
      </c>
      <c r="D801" s="2">
        <f t="shared" si="515"/>
        <v>799</v>
      </c>
      <c r="E801" s="2">
        <f t="shared" si="515"/>
        <v>0</v>
      </c>
      <c r="F801" s="2" t="str">
        <f t="shared" si="515"/>
        <v>Новый подраздел</v>
      </c>
      <c r="G801" s="2" t="str">
        <f t="shared" si="515"/>
        <v>Щит АСКУЭВТ</v>
      </c>
      <c r="H801" s="2"/>
      <c r="I801" s="2"/>
      <c r="J801" s="2"/>
      <c r="K801" s="2"/>
      <c r="L801" s="2"/>
      <c r="M801" s="2"/>
      <c r="N801" s="2"/>
      <c r="O801" s="2">
        <f t="shared" ref="O801:AT801" si="516">O810</f>
        <v>5904.3</v>
      </c>
      <c r="P801" s="2">
        <f t="shared" si="516"/>
        <v>20.99</v>
      </c>
      <c r="Q801" s="2">
        <f t="shared" si="516"/>
        <v>0</v>
      </c>
      <c r="R801" s="2">
        <f t="shared" si="516"/>
        <v>0</v>
      </c>
      <c r="S801" s="2">
        <f t="shared" si="516"/>
        <v>5883.31</v>
      </c>
      <c r="T801" s="2">
        <f t="shared" si="516"/>
        <v>0</v>
      </c>
      <c r="U801" s="2">
        <f t="shared" si="516"/>
        <v>10.906000000000002</v>
      </c>
      <c r="V801" s="2">
        <f t="shared" si="516"/>
        <v>0</v>
      </c>
      <c r="W801" s="2">
        <f t="shared" si="516"/>
        <v>0</v>
      </c>
      <c r="X801" s="2">
        <f t="shared" si="516"/>
        <v>4118.32</v>
      </c>
      <c r="Y801" s="2">
        <f t="shared" si="516"/>
        <v>588.33000000000004</v>
      </c>
      <c r="Z801" s="2">
        <f t="shared" si="516"/>
        <v>0</v>
      </c>
      <c r="AA801" s="2">
        <f t="shared" si="516"/>
        <v>0</v>
      </c>
      <c r="AB801" s="2">
        <f t="shared" si="516"/>
        <v>5904.3</v>
      </c>
      <c r="AC801" s="2">
        <f t="shared" si="516"/>
        <v>20.99</v>
      </c>
      <c r="AD801" s="2">
        <f t="shared" si="516"/>
        <v>0</v>
      </c>
      <c r="AE801" s="2">
        <f t="shared" si="516"/>
        <v>0</v>
      </c>
      <c r="AF801" s="2">
        <f t="shared" si="516"/>
        <v>5883.31</v>
      </c>
      <c r="AG801" s="2">
        <f t="shared" si="516"/>
        <v>0</v>
      </c>
      <c r="AH801" s="2">
        <f t="shared" si="516"/>
        <v>10.906000000000002</v>
      </c>
      <c r="AI801" s="2">
        <f t="shared" si="516"/>
        <v>0</v>
      </c>
      <c r="AJ801" s="2">
        <f t="shared" si="516"/>
        <v>0</v>
      </c>
      <c r="AK801" s="2">
        <f t="shared" si="516"/>
        <v>4118.32</v>
      </c>
      <c r="AL801" s="2">
        <f t="shared" si="516"/>
        <v>588.33000000000004</v>
      </c>
      <c r="AM801" s="2">
        <f t="shared" si="516"/>
        <v>0</v>
      </c>
      <c r="AN801" s="2">
        <f t="shared" si="516"/>
        <v>0</v>
      </c>
      <c r="AO801" s="2">
        <f t="shared" si="516"/>
        <v>0</v>
      </c>
      <c r="AP801" s="2">
        <f t="shared" si="516"/>
        <v>0</v>
      </c>
      <c r="AQ801" s="2">
        <f t="shared" si="516"/>
        <v>0</v>
      </c>
      <c r="AR801" s="2">
        <f t="shared" si="516"/>
        <v>10610.95</v>
      </c>
      <c r="AS801" s="2">
        <f t="shared" si="516"/>
        <v>0</v>
      </c>
      <c r="AT801" s="2">
        <f t="shared" si="516"/>
        <v>0</v>
      </c>
      <c r="AU801" s="2">
        <f t="shared" ref="AU801:BZ801" si="517">AU810</f>
        <v>10610.95</v>
      </c>
      <c r="AV801" s="2">
        <f t="shared" si="517"/>
        <v>20.99</v>
      </c>
      <c r="AW801" s="2">
        <f t="shared" si="517"/>
        <v>20.99</v>
      </c>
      <c r="AX801" s="2">
        <f t="shared" si="517"/>
        <v>0</v>
      </c>
      <c r="AY801" s="2">
        <f t="shared" si="517"/>
        <v>20.99</v>
      </c>
      <c r="AZ801" s="2">
        <f t="shared" si="517"/>
        <v>0</v>
      </c>
      <c r="BA801" s="2">
        <f t="shared" si="517"/>
        <v>0</v>
      </c>
      <c r="BB801" s="2">
        <f t="shared" si="517"/>
        <v>0</v>
      </c>
      <c r="BC801" s="2">
        <f t="shared" si="517"/>
        <v>0</v>
      </c>
      <c r="BD801" s="2">
        <f t="shared" si="517"/>
        <v>0</v>
      </c>
      <c r="BE801" s="2">
        <f t="shared" si="517"/>
        <v>0</v>
      </c>
      <c r="BF801" s="2">
        <f t="shared" si="517"/>
        <v>0</v>
      </c>
      <c r="BG801" s="2">
        <f t="shared" si="517"/>
        <v>0</v>
      </c>
      <c r="BH801" s="2">
        <f t="shared" si="517"/>
        <v>0</v>
      </c>
      <c r="BI801" s="2">
        <f t="shared" si="517"/>
        <v>0</v>
      </c>
      <c r="BJ801" s="2">
        <f t="shared" si="517"/>
        <v>0</v>
      </c>
      <c r="BK801" s="2">
        <f t="shared" si="517"/>
        <v>0</v>
      </c>
      <c r="BL801" s="2">
        <f t="shared" si="517"/>
        <v>0</v>
      </c>
      <c r="BM801" s="2">
        <f t="shared" si="517"/>
        <v>0</v>
      </c>
      <c r="BN801" s="2">
        <f t="shared" si="517"/>
        <v>0</v>
      </c>
      <c r="BO801" s="2">
        <f t="shared" si="517"/>
        <v>0</v>
      </c>
      <c r="BP801" s="2">
        <f t="shared" si="517"/>
        <v>0</v>
      </c>
      <c r="BQ801" s="2">
        <f t="shared" si="517"/>
        <v>0</v>
      </c>
      <c r="BR801" s="2">
        <f t="shared" si="517"/>
        <v>0</v>
      </c>
      <c r="BS801" s="2">
        <f t="shared" si="517"/>
        <v>0</v>
      </c>
      <c r="BT801" s="2">
        <f t="shared" si="517"/>
        <v>0</v>
      </c>
      <c r="BU801" s="2">
        <f t="shared" si="517"/>
        <v>0</v>
      </c>
      <c r="BV801" s="2">
        <f t="shared" si="517"/>
        <v>0</v>
      </c>
      <c r="BW801" s="2">
        <f t="shared" si="517"/>
        <v>0</v>
      </c>
      <c r="BX801" s="2">
        <f t="shared" si="517"/>
        <v>0</v>
      </c>
      <c r="BY801" s="2">
        <f t="shared" si="517"/>
        <v>0</v>
      </c>
      <c r="BZ801" s="2">
        <f t="shared" si="517"/>
        <v>0</v>
      </c>
      <c r="CA801" s="2">
        <f t="shared" ref="CA801:DF801" si="518">CA810</f>
        <v>10610.95</v>
      </c>
      <c r="CB801" s="2">
        <f t="shared" si="518"/>
        <v>0</v>
      </c>
      <c r="CC801" s="2">
        <f t="shared" si="518"/>
        <v>0</v>
      </c>
      <c r="CD801" s="2">
        <f t="shared" si="518"/>
        <v>10610.95</v>
      </c>
      <c r="CE801" s="2">
        <f t="shared" si="518"/>
        <v>20.99</v>
      </c>
      <c r="CF801" s="2">
        <f t="shared" si="518"/>
        <v>20.99</v>
      </c>
      <c r="CG801" s="2">
        <f t="shared" si="518"/>
        <v>0</v>
      </c>
      <c r="CH801" s="2">
        <f t="shared" si="518"/>
        <v>20.99</v>
      </c>
      <c r="CI801" s="2">
        <f t="shared" si="518"/>
        <v>0</v>
      </c>
      <c r="CJ801" s="2">
        <f t="shared" si="518"/>
        <v>0</v>
      </c>
      <c r="CK801" s="2">
        <f t="shared" si="518"/>
        <v>0</v>
      </c>
      <c r="CL801" s="2">
        <f t="shared" si="518"/>
        <v>0</v>
      </c>
      <c r="CM801" s="2">
        <f t="shared" si="518"/>
        <v>0</v>
      </c>
      <c r="CN801" s="2">
        <f t="shared" si="518"/>
        <v>0</v>
      </c>
      <c r="CO801" s="2">
        <f t="shared" si="518"/>
        <v>0</v>
      </c>
      <c r="CP801" s="2">
        <f t="shared" si="518"/>
        <v>0</v>
      </c>
      <c r="CQ801" s="2">
        <f t="shared" si="518"/>
        <v>0</v>
      </c>
      <c r="CR801" s="2">
        <f t="shared" si="518"/>
        <v>0</v>
      </c>
      <c r="CS801" s="2">
        <f t="shared" si="518"/>
        <v>0</v>
      </c>
      <c r="CT801" s="2">
        <f t="shared" si="518"/>
        <v>0</v>
      </c>
      <c r="CU801" s="2">
        <f t="shared" si="518"/>
        <v>0</v>
      </c>
      <c r="CV801" s="2">
        <f t="shared" si="518"/>
        <v>0</v>
      </c>
      <c r="CW801" s="2">
        <f t="shared" si="518"/>
        <v>0</v>
      </c>
      <c r="CX801" s="2">
        <f t="shared" si="518"/>
        <v>0</v>
      </c>
      <c r="CY801" s="2">
        <f t="shared" si="518"/>
        <v>0</v>
      </c>
      <c r="CZ801" s="2">
        <f t="shared" si="518"/>
        <v>0</v>
      </c>
      <c r="DA801" s="2">
        <f t="shared" si="518"/>
        <v>0</v>
      </c>
      <c r="DB801" s="2">
        <f t="shared" si="518"/>
        <v>0</v>
      </c>
      <c r="DC801" s="2">
        <f t="shared" si="518"/>
        <v>0</v>
      </c>
      <c r="DD801" s="2">
        <f t="shared" si="518"/>
        <v>0</v>
      </c>
      <c r="DE801" s="2">
        <f t="shared" si="518"/>
        <v>0</v>
      </c>
      <c r="DF801" s="2">
        <f t="shared" si="518"/>
        <v>0</v>
      </c>
      <c r="DG801" s="3">
        <f t="shared" ref="DG801:EL801" si="519">DG810</f>
        <v>0</v>
      </c>
      <c r="DH801" s="3">
        <f t="shared" si="519"/>
        <v>0</v>
      </c>
      <c r="DI801" s="3">
        <f t="shared" si="519"/>
        <v>0</v>
      </c>
      <c r="DJ801" s="3">
        <f t="shared" si="519"/>
        <v>0</v>
      </c>
      <c r="DK801" s="3">
        <f t="shared" si="519"/>
        <v>0</v>
      </c>
      <c r="DL801" s="3">
        <f t="shared" si="519"/>
        <v>0</v>
      </c>
      <c r="DM801" s="3">
        <f t="shared" si="519"/>
        <v>0</v>
      </c>
      <c r="DN801" s="3">
        <f t="shared" si="519"/>
        <v>0</v>
      </c>
      <c r="DO801" s="3">
        <f t="shared" si="519"/>
        <v>0</v>
      </c>
      <c r="DP801" s="3">
        <f t="shared" si="519"/>
        <v>0</v>
      </c>
      <c r="DQ801" s="3">
        <f t="shared" si="519"/>
        <v>0</v>
      </c>
      <c r="DR801" s="3">
        <f t="shared" si="519"/>
        <v>0</v>
      </c>
      <c r="DS801" s="3">
        <f t="shared" si="519"/>
        <v>0</v>
      </c>
      <c r="DT801" s="3">
        <f t="shared" si="519"/>
        <v>0</v>
      </c>
      <c r="DU801" s="3">
        <f t="shared" si="519"/>
        <v>0</v>
      </c>
      <c r="DV801" s="3">
        <f t="shared" si="519"/>
        <v>0</v>
      </c>
      <c r="DW801" s="3">
        <f t="shared" si="519"/>
        <v>0</v>
      </c>
      <c r="DX801" s="3">
        <f t="shared" si="519"/>
        <v>0</v>
      </c>
      <c r="DY801" s="3">
        <f t="shared" si="519"/>
        <v>0</v>
      </c>
      <c r="DZ801" s="3">
        <f t="shared" si="519"/>
        <v>0</v>
      </c>
      <c r="EA801" s="3">
        <f t="shared" si="519"/>
        <v>0</v>
      </c>
      <c r="EB801" s="3">
        <f t="shared" si="519"/>
        <v>0</v>
      </c>
      <c r="EC801" s="3">
        <f t="shared" si="519"/>
        <v>0</v>
      </c>
      <c r="ED801" s="3">
        <f t="shared" si="519"/>
        <v>0</v>
      </c>
      <c r="EE801" s="3">
        <f t="shared" si="519"/>
        <v>0</v>
      </c>
      <c r="EF801" s="3">
        <f t="shared" si="519"/>
        <v>0</v>
      </c>
      <c r="EG801" s="3">
        <f t="shared" si="519"/>
        <v>0</v>
      </c>
      <c r="EH801" s="3">
        <f t="shared" si="519"/>
        <v>0</v>
      </c>
      <c r="EI801" s="3">
        <f t="shared" si="519"/>
        <v>0</v>
      </c>
      <c r="EJ801" s="3">
        <f t="shared" si="519"/>
        <v>0</v>
      </c>
      <c r="EK801" s="3">
        <f t="shared" si="519"/>
        <v>0</v>
      </c>
      <c r="EL801" s="3">
        <f t="shared" si="519"/>
        <v>0</v>
      </c>
      <c r="EM801" s="3">
        <f t="shared" ref="EM801:FR801" si="520">EM810</f>
        <v>0</v>
      </c>
      <c r="EN801" s="3">
        <f t="shared" si="520"/>
        <v>0</v>
      </c>
      <c r="EO801" s="3">
        <f t="shared" si="520"/>
        <v>0</v>
      </c>
      <c r="EP801" s="3">
        <f t="shared" si="520"/>
        <v>0</v>
      </c>
      <c r="EQ801" s="3">
        <f t="shared" si="520"/>
        <v>0</v>
      </c>
      <c r="ER801" s="3">
        <f t="shared" si="520"/>
        <v>0</v>
      </c>
      <c r="ES801" s="3">
        <f t="shared" si="520"/>
        <v>0</v>
      </c>
      <c r="ET801" s="3">
        <f t="shared" si="520"/>
        <v>0</v>
      </c>
      <c r="EU801" s="3">
        <f t="shared" si="520"/>
        <v>0</v>
      </c>
      <c r="EV801" s="3">
        <f t="shared" si="520"/>
        <v>0</v>
      </c>
      <c r="EW801" s="3">
        <f t="shared" si="520"/>
        <v>0</v>
      </c>
      <c r="EX801" s="3">
        <f t="shared" si="520"/>
        <v>0</v>
      </c>
      <c r="EY801" s="3">
        <f t="shared" si="520"/>
        <v>0</v>
      </c>
      <c r="EZ801" s="3">
        <f t="shared" si="520"/>
        <v>0</v>
      </c>
      <c r="FA801" s="3">
        <f t="shared" si="520"/>
        <v>0</v>
      </c>
      <c r="FB801" s="3">
        <f t="shared" si="520"/>
        <v>0</v>
      </c>
      <c r="FC801" s="3">
        <f t="shared" si="520"/>
        <v>0</v>
      </c>
      <c r="FD801" s="3">
        <f t="shared" si="520"/>
        <v>0</v>
      </c>
      <c r="FE801" s="3">
        <f t="shared" si="520"/>
        <v>0</v>
      </c>
      <c r="FF801" s="3">
        <f t="shared" si="520"/>
        <v>0</v>
      </c>
      <c r="FG801" s="3">
        <f t="shared" si="520"/>
        <v>0</v>
      </c>
      <c r="FH801" s="3">
        <f t="shared" si="520"/>
        <v>0</v>
      </c>
      <c r="FI801" s="3">
        <f t="shared" si="520"/>
        <v>0</v>
      </c>
      <c r="FJ801" s="3">
        <f t="shared" si="520"/>
        <v>0</v>
      </c>
      <c r="FK801" s="3">
        <f t="shared" si="520"/>
        <v>0</v>
      </c>
      <c r="FL801" s="3">
        <f t="shared" si="520"/>
        <v>0</v>
      </c>
      <c r="FM801" s="3">
        <f t="shared" si="520"/>
        <v>0</v>
      </c>
      <c r="FN801" s="3">
        <f t="shared" si="520"/>
        <v>0</v>
      </c>
      <c r="FO801" s="3">
        <f t="shared" si="520"/>
        <v>0</v>
      </c>
      <c r="FP801" s="3">
        <f t="shared" si="520"/>
        <v>0</v>
      </c>
      <c r="FQ801" s="3">
        <f t="shared" si="520"/>
        <v>0</v>
      </c>
      <c r="FR801" s="3">
        <f t="shared" si="520"/>
        <v>0</v>
      </c>
      <c r="FS801" s="3">
        <f t="shared" ref="FS801:GX801" si="521">FS810</f>
        <v>0</v>
      </c>
      <c r="FT801" s="3">
        <f t="shared" si="521"/>
        <v>0</v>
      </c>
      <c r="FU801" s="3">
        <f t="shared" si="521"/>
        <v>0</v>
      </c>
      <c r="FV801" s="3">
        <f t="shared" si="521"/>
        <v>0</v>
      </c>
      <c r="FW801" s="3">
        <f t="shared" si="521"/>
        <v>0</v>
      </c>
      <c r="FX801" s="3">
        <f t="shared" si="521"/>
        <v>0</v>
      </c>
      <c r="FY801" s="3">
        <f t="shared" si="521"/>
        <v>0</v>
      </c>
      <c r="FZ801" s="3">
        <f t="shared" si="521"/>
        <v>0</v>
      </c>
      <c r="GA801" s="3">
        <f t="shared" si="521"/>
        <v>0</v>
      </c>
      <c r="GB801" s="3">
        <f t="shared" si="521"/>
        <v>0</v>
      </c>
      <c r="GC801" s="3">
        <f t="shared" si="521"/>
        <v>0</v>
      </c>
      <c r="GD801" s="3">
        <f t="shared" si="521"/>
        <v>0</v>
      </c>
      <c r="GE801" s="3">
        <f t="shared" si="521"/>
        <v>0</v>
      </c>
      <c r="GF801" s="3">
        <f t="shared" si="521"/>
        <v>0</v>
      </c>
      <c r="GG801" s="3">
        <f t="shared" si="521"/>
        <v>0</v>
      </c>
      <c r="GH801" s="3">
        <f t="shared" si="521"/>
        <v>0</v>
      </c>
      <c r="GI801" s="3">
        <f t="shared" si="521"/>
        <v>0</v>
      </c>
      <c r="GJ801" s="3">
        <f t="shared" si="521"/>
        <v>0</v>
      </c>
      <c r="GK801" s="3">
        <f t="shared" si="521"/>
        <v>0</v>
      </c>
      <c r="GL801" s="3">
        <f t="shared" si="521"/>
        <v>0</v>
      </c>
      <c r="GM801" s="3">
        <f t="shared" si="521"/>
        <v>0</v>
      </c>
      <c r="GN801" s="3">
        <f t="shared" si="521"/>
        <v>0</v>
      </c>
      <c r="GO801" s="3">
        <f t="shared" si="521"/>
        <v>0</v>
      </c>
      <c r="GP801" s="3">
        <f t="shared" si="521"/>
        <v>0</v>
      </c>
      <c r="GQ801" s="3">
        <f t="shared" si="521"/>
        <v>0</v>
      </c>
      <c r="GR801" s="3">
        <f t="shared" si="521"/>
        <v>0</v>
      </c>
      <c r="GS801" s="3">
        <f t="shared" si="521"/>
        <v>0</v>
      </c>
      <c r="GT801" s="3">
        <f t="shared" si="521"/>
        <v>0</v>
      </c>
      <c r="GU801" s="3">
        <f t="shared" si="521"/>
        <v>0</v>
      </c>
      <c r="GV801" s="3">
        <f t="shared" si="521"/>
        <v>0</v>
      </c>
      <c r="GW801" s="3">
        <f t="shared" si="521"/>
        <v>0</v>
      </c>
      <c r="GX801" s="3">
        <f t="shared" si="521"/>
        <v>0</v>
      </c>
    </row>
    <row r="803" spans="1:245" x14ac:dyDescent="0.2">
      <c r="A803">
        <v>17</v>
      </c>
      <c r="B803">
        <v>1</v>
      </c>
      <c r="D803">
        <f>ROW(EtalonRes!A389)</f>
        <v>389</v>
      </c>
      <c r="E803" t="s">
        <v>458</v>
      </c>
      <c r="F803" t="s">
        <v>420</v>
      </c>
      <c r="G803" t="s">
        <v>1094</v>
      </c>
      <c r="H803" t="s">
        <v>41</v>
      </c>
      <c r="I803">
        <v>1</v>
      </c>
      <c r="J803">
        <v>0</v>
      </c>
      <c r="K803">
        <v>1</v>
      </c>
      <c r="O803">
        <f t="shared" ref="O803:O808" si="522">ROUND(CP803,2)</f>
        <v>700.74</v>
      </c>
      <c r="P803">
        <f t="shared" ref="P803:P808" si="523">ROUND(CQ803*I803,2)</f>
        <v>0</v>
      </c>
      <c r="Q803">
        <f t="shared" ref="Q803:Q808" si="524">ROUND(CR803*I803,2)</f>
        <v>0</v>
      </c>
      <c r="R803">
        <f t="shared" ref="R803:R808" si="525">ROUND(CS803*I803,2)</f>
        <v>0</v>
      </c>
      <c r="S803">
        <f t="shared" ref="S803:S808" si="526">ROUND(CT803*I803,2)</f>
        <v>700.74</v>
      </c>
      <c r="T803">
        <f t="shared" ref="T803:T808" si="527">ROUND(CU803*I803,2)</f>
        <v>0</v>
      </c>
      <c r="U803">
        <f t="shared" ref="U803:U808" si="528">CV803*I803</f>
        <v>1.06</v>
      </c>
      <c r="V803">
        <f t="shared" ref="V803:V808" si="529">CW803*I803</f>
        <v>0</v>
      </c>
      <c r="W803">
        <f t="shared" ref="W803:W808" si="530">ROUND(CX803*I803,2)</f>
        <v>0</v>
      </c>
      <c r="X803">
        <f t="shared" ref="X803:Y808" si="531">ROUND(CY803,2)</f>
        <v>490.52</v>
      </c>
      <c r="Y803">
        <f t="shared" si="531"/>
        <v>70.069999999999993</v>
      </c>
      <c r="AA803">
        <v>1407480166</v>
      </c>
      <c r="AB803">
        <f t="shared" ref="AB803:AB808" si="532">ROUND((AC803+AD803+AF803),6)</f>
        <v>700.74</v>
      </c>
      <c r="AC803">
        <f>ROUND((ES803),6)</f>
        <v>0</v>
      </c>
      <c r="AD803">
        <f>ROUND((((ET803)-(EU803))+AE803),6)</f>
        <v>0</v>
      </c>
      <c r="AE803">
        <f>ROUND((EU803),6)</f>
        <v>0</v>
      </c>
      <c r="AF803">
        <f>ROUND((EV803),6)</f>
        <v>700.74</v>
      </c>
      <c r="AG803">
        <f t="shared" ref="AG803:AG808" si="533">ROUND((AP803),6)</f>
        <v>0</v>
      </c>
      <c r="AH803">
        <f>(EW803)</f>
        <v>1.06</v>
      </c>
      <c r="AI803">
        <f>(EX803)</f>
        <v>0</v>
      </c>
      <c r="AJ803">
        <f t="shared" ref="AJ803:AJ808" si="534">(AS803)</f>
        <v>0</v>
      </c>
      <c r="AK803">
        <v>700.74</v>
      </c>
      <c r="AL803">
        <v>0</v>
      </c>
      <c r="AM803">
        <v>0</v>
      </c>
      <c r="AN803">
        <v>0</v>
      </c>
      <c r="AO803">
        <v>700.74</v>
      </c>
      <c r="AP803">
        <v>0</v>
      </c>
      <c r="AQ803">
        <v>1.06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422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ref="CP803:CP808" si="535">(P803+Q803+S803)</f>
        <v>700.74</v>
      </c>
      <c r="CQ803">
        <f t="shared" ref="CQ803:CQ808" si="536">(AC803*BC803*AW803)</f>
        <v>0</v>
      </c>
      <c r="CR803">
        <f>((((ET803)*BB803-(EU803)*BS803)+AE803*BS803)*AV803)</f>
        <v>0</v>
      </c>
      <c r="CS803">
        <f t="shared" ref="CS803:CS808" si="537">(AE803*BS803*AV803)</f>
        <v>0</v>
      </c>
      <c r="CT803">
        <f t="shared" ref="CT803:CT808" si="538">(AF803*BA803*AV803)</f>
        <v>700.74</v>
      </c>
      <c r="CU803">
        <f t="shared" ref="CU803:CU808" si="539">AG803</f>
        <v>0</v>
      </c>
      <c r="CV803">
        <f t="shared" ref="CV803:CV808" si="540">(AH803*AV803)</f>
        <v>1.06</v>
      </c>
      <c r="CW803">
        <f t="shared" ref="CW803:CX808" si="541">AI803</f>
        <v>0</v>
      </c>
      <c r="CX803">
        <f t="shared" si="541"/>
        <v>0</v>
      </c>
      <c r="CY803">
        <f t="shared" ref="CY803:CY808" si="542">((S803*BZ803)/100)</f>
        <v>490.51800000000003</v>
      </c>
      <c r="CZ803">
        <f t="shared" ref="CZ803:CZ808" si="543">((S803*CA803)/100)</f>
        <v>70.073999999999998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41</v>
      </c>
      <c r="DW803" t="s">
        <v>41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1364533919</v>
      </c>
      <c r="EF803">
        <v>1</v>
      </c>
      <c r="EG803" t="s">
        <v>22</v>
      </c>
      <c r="EH803">
        <v>0</v>
      </c>
      <c r="EI803" t="s">
        <v>3</v>
      </c>
      <c r="EJ803">
        <v>4</v>
      </c>
      <c r="EK803">
        <v>0</v>
      </c>
      <c r="EL803" t="s">
        <v>23</v>
      </c>
      <c r="EM803" t="s">
        <v>24</v>
      </c>
      <c r="EO803" t="s">
        <v>3</v>
      </c>
      <c r="EQ803">
        <v>0</v>
      </c>
      <c r="ER803">
        <v>700.74</v>
      </c>
      <c r="ES803">
        <v>0</v>
      </c>
      <c r="ET803">
        <v>0</v>
      </c>
      <c r="EU803">
        <v>0</v>
      </c>
      <c r="EV803">
        <v>700.74</v>
      </c>
      <c r="EW803">
        <v>1.06</v>
      </c>
      <c r="EX803">
        <v>0</v>
      </c>
      <c r="EY803">
        <v>0</v>
      </c>
      <c r="FQ803">
        <v>0</v>
      </c>
      <c r="FR803">
        <f t="shared" ref="FR803:FR808" si="544">ROUND(IF(BI803=3,GM803,0),2)</f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-940784356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ref="GL803:GL808" si="545">ROUND(IF(AND(BH803=3,BI803=3,FS803&lt;&gt;0),P803,0),2)</f>
        <v>0</v>
      </c>
      <c r="GM803">
        <f t="shared" ref="GM803:GM808" si="546">ROUND(O803+X803+Y803+GK803,2)+GX803</f>
        <v>1261.33</v>
      </c>
      <c r="GN803">
        <f t="shared" ref="GN803:GN808" si="547">IF(OR(BI803=0,BI803=1),ROUND(O803+X803+Y803+GK803,2),0)</f>
        <v>0</v>
      </c>
      <c r="GO803">
        <f t="shared" ref="GO803:GO808" si="548">IF(BI803=2,ROUND(O803+X803+Y803+GK803,2),0)</f>
        <v>0</v>
      </c>
      <c r="GP803">
        <f t="shared" ref="GP803:GP808" si="549">IF(BI803=4,ROUND(O803+X803+Y803+GK803,2)+GX803,0)</f>
        <v>1261.33</v>
      </c>
      <c r="GR803">
        <v>0</v>
      </c>
      <c r="GS803">
        <v>3</v>
      </c>
      <c r="GT803">
        <v>0</v>
      </c>
      <c r="GU803" t="s">
        <v>3</v>
      </c>
      <c r="GV803">
        <f t="shared" ref="GV803:GV808" si="550">ROUND((GT803),6)</f>
        <v>0</v>
      </c>
      <c r="GW803">
        <v>1</v>
      </c>
      <c r="GX803">
        <f t="shared" ref="GX803:GX808" si="551">ROUND(HC803*I803,2)</f>
        <v>0</v>
      </c>
      <c r="HA803">
        <v>0</v>
      </c>
      <c r="HB803">
        <v>0</v>
      </c>
      <c r="HC803">
        <f t="shared" ref="HC803:HC808" si="552">GV803*GW803</f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ROW(EtalonRes!A391)</f>
        <v>391</v>
      </c>
      <c r="E804" t="s">
        <v>459</v>
      </c>
      <c r="F804" t="s">
        <v>439</v>
      </c>
      <c r="G804" t="s">
        <v>440</v>
      </c>
      <c r="H804" t="s">
        <v>41</v>
      </c>
      <c r="I804">
        <v>7</v>
      </c>
      <c r="J804">
        <v>0</v>
      </c>
      <c r="K804">
        <v>7</v>
      </c>
      <c r="O804">
        <f t="shared" si="522"/>
        <v>445.83</v>
      </c>
      <c r="P804">
        <f t="shared" si="523"/>
        <v>0.21</v>
      </c>
      <c r="Q804">
        <f t="shared" si="524"/>
        <v>0</v>
      </c>
      <c r="R804">
        <f t="shared" si="525"/>
        <v>0</v>
      </c>
      <c r="S804">
        <f t="shared" si="526"/>
        <v>445.62</v>
      </c>
      <c r="T804">
        <f t="shared" si="527"/>
        <v>0</v>
      </c>
      <c r="U804">
        <f t="shared" si="528"/>
        <v>0.84</v>
      </c>
      <c r="V804">
        <f t="shared" si="529"/>
        <v>0</v>
      </c>
      <c r="W804">
        <f t="shared" si="530"/>
        <v>0</v>
      </c>
      <c r="X804">
        <f t="shared" si="531"/>
        <v>311.93</v>
      </c>
      <c r="Y804">
        <f t="shared" si="531"/>
        <v>44.56</v>
      </c>
      <c r="AA804">
        <v>1407480166</v>
      </c>
      <c r="AB804">
        <f t="shared" si="532"/>
        <v>63.69</v>
      </c>
      <c r="AC804">
        <f>ROUND(((ES804*3)),6)</f>
        <v>0.03</v>
      </c>
      <c r="AD804">
        <f>ROUND(((((ET804*3))-((EU804*3)))+AE804),6)</f>
        <v>0</v>
      </c>
      <c r="AE804">
        <f>ROUND(((EU804*3)),6)</f>
        <v>0</v>
      </c>
      <c r="AF804">
        <f>ROUND(((EV804*3)),6)</f>
        <v>63.66</v>
      </c>
      <c r="AG804">
        <f t="shared" si="533"/>
        <v>0</v>
      </c>
      <c r="AH804">
        <f>((EW804*3))</f>
        <v>0.12</v>
      </c>
      <c r="AI804">
        <f>((EX804*3))</f>
        <v>0</v>
      </c>
      <c r="AJ804">
        <f t="shared" si="534"/>
        <v>0</v>
      </c>
      <c r="AK804">
        <v>21.23</v>
      </c>
      <c r="AL804">
        <v>0.01</v>
      </c>
      <c r="AM804">
        <v>0</v>
      </c>
      <c r="AN804">
        <v>0</v>
      </c>
      <c r="AO804">
        <v>21.22</v>
      </c>
      <c r="AP804">
        <v>0</v>
      </c>
      <c r="AQ804">
        <v>0.04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441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535"/>
        <v>445.83</v>
      </c>
      <c r="CQ804">
        <f t="shared" si="536"/>
        <v>0.03</v>
      </c>
      <c r="CR804">
        <f>(((((ET804*3))*BB804-((EU804*3))*BS804)+AE804*BS804)*AV804)</f>
        <v>0</v>
      </c>
      <c r="CS804">
        <f t="shared" si="537"/>
        <v>0</v>
      </c>
      <c r="CT804">
        <f t="shared" si="538"/>
        <v>63.66</v>
      </c>
      <c r="CU804">
        <f t="shared" si="539"/>
        <v>0</v>
      </c>
      <c r="CV804">
        <f t="shared" si="540"/>
        <v>0.12</v>
      </c>
      <c r="CW804">
        <f t="shared" si="541"/>
        <v>0</v>
      </c>
      <c r="CX804">
        <f t="shared" si="541"/>
        <v>0</v>
      </c>
      <c r="CY804">
        <f t="shared" si="542"/>
        <v>311.93400000000003</v>
      </c>
      <c r="CZ804">
        <f t="shared" si="543"/>
        <v>44.561999999999998</v>
      </c>
      <c r="DC804" t="s">
        <v>3</v>
      </c>
      <c r="DD804" t="s">
        <v>291</v>
      </c>
      <c r="DE804" t="s">
        <v>291</v>
      </c>
      <c r="DF804" t="s">
        <v>291</v>
      </c>
      <c r="DG804" t="s">
        <v>291</v>
      </c>
      <c r="DH804" t="s">
        <v>3</v>
      </c>
      <c r="DI804" t="s">
        <v>291</v>
      </c>
      <c r="DJ804" t="s">
        <v>291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41</v>
      </c>
      <c r="DW804" t="s">
        <v>41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1364533919</v>
      </c>
      <c r="EF804">
        <v>1</v>
      </c>
      <c r="EG804" t="s">
        <v>22</v>
      </c>
      <c r="EH804">
        <v>0</v>
      </c>
      <c r="EI804" t="s">
        <v>3</v>
      </c>
      <c r="EJ804">
        <v>4</v>
      </c>
      <c r="EK804">
        <v>0</v>
      </c>
      <c r="EL804" t="s">
        <v>23</v>
      </c>
      <c r="EM804" t="s">
        <v>24</v>
      </c>
      <c r="EO804" t="s">
        <v>3</v>
      </c>
      <c r="EQ804">
        <v>0</v>
      </c>
      <c r="ER804">
        <v>21.23</v>
      </c>
      <c r="ES804">
        <v>0.01</v>
      </c>
      <c r="ET804">
        <v>0</v>
      </c>
      <c r="EU804">
        <v>0</v>
      </c>
      <c r="EV804">
        <v>21.22</v>
      </c>
      <c r="EW804">
        <v>0.04</v>
      </c>
      <c r="EX804">
        <v>0</v>
      </c>
      <c r="EY804">
        <v>0</v>
      </c>
      <c r="FQ804">
        <v>0</v>
      </c>
      <c r="FR804">
        <f t="shared" si="544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-99921512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545"/>
        <v>0</v>
      </c>
      <c r="GM804">
        <f t="shared" si="546"/>
        <v>802.32</v>
      </c>
      <c r="GN804">
        <f t="shared" si="547"/>
        <v>0</v>
      </c>
      <c r="GO804">
        <f t="shared" si="548"/>
        <v>0</v>
      </c>
      <c r="GP804">
        <f t="shared" si="549"/>
        <v>802.32</v>
      </c>
      <c r="GR804">
        <v>0</v>
      </c>
      <c r="GS804">
        <v>3</v>
      </c>
      <c r="GT804">
        <v>0</v>
      </c>
      <c r="GU804" t="s">
        <v>3</v>
      </c>
      <c r="GV804">
        <f t="shared" si="550"/>
        <v>0</v>
      </c>
      <c r="GW804">
        <v>1</v>
      </c>
      <c r="GX804">
        <f t="shared" si="551"/>
        <v>0</v>
      </c>
      <c r="HA804">
        <v>0</v>
      </c>
      <c r="HB804">
        <v>0</v>
      </c>
      <c r="HC804">
        <f t="shared" si="552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ROW(EtalonRes!A394)</f>
        <v>394</v>
      </c>
      <c r="E805" t="s">
        <v>460</v>
      </c>
      <c r="F805" t="s">
        <v>443</v>
      </c>
      <c r="G805" t="s">
        <v>444</v>
      </c>
      <c r="H805" t="s">
        <v>41</v>
      </c>
      <c r="I805">
        <v>7</v>
      </c>
      <c r="J805">
        <v>0</v>
      </c>
      <c r="K805">
        <v>7</v>
      </c>
      <c r="O805">
        <f t="shared" si="522"/>
        <v>4466.7</v>
      </c>
      <c r="P805">
        <f t="shared" si="523"/>
        <v>10.92</v>
      </c>
      <c r="Q805">
        <f t="shared" si="524"/>
        <v>0</v>
      </c>
      <c r="R805">
        <f t="shared" si="525"/>
        <v>0</v>
      </c>
      <c r="S805">
        <f t="shared" si="526"/>
        <v>4455.78</v>
      </c>
      <c r="T805">
        <f t="shared" si="527"/>
        <v>0</v>
      </c>
      <c r="U805">
        <f t="shared" si="528"/>
        <v>8.4</v>
      </c>
      <c r="V805">
        <f t="shared" si="529"/>
        <v>0</v>
      </c>
      <c r="W805">
        <f t="shared" si="530"/>
        <v>0</v>
      </c>
      <c r="X805">
        <f t="shared" si="531"/>
        <v>3119.05</v>
      </c>
      <c r="Y805">
        <f t="shared" si="531"/>
        <v>445.58</v>
      </c>
      <c r="AA805">
        <v>1407480166</v>
      </c>
      <c r="AB805">
        <f t="shared" si="532"/>
        <v>638.1</v>
      </c>
      <c r="AC805">
        <f>ROUND((ES805),6)</f>
        <v>1.56</v>
      </c>
      <c r="AD805">
        <f>ROUND((((ET805)-(EU805))+AE805),6)</f>
        <v>0</v>
      </c>
      <c r="AE805">
        <f>ROUND((EU805),6)</f>
        <v>0</v>
      </c>
      <c r="AF805">
        <f>ROUND((EV805),6)</f>
        <v>636.54</v>
      </c>
      <c r="AG805">
        <f t="shared" si="533"/>
        <v>0</v>
      </c>
      <c r="AH805">
        <f>(EW805)</f>
        <v>1.2</v>
      </c>
      <c r="AI805">
        <f>(EX805)</f>
        <v>0</v>
      </c>
      <c r="AJ805">
        <f t="shared" si="534"/>
        <v>0</v>
      </c>
      <c r="AK805">
        <v>638.1</v>
      </c>
      <c r="AL805">
        <v>1.56</v>
      </c>
      <c r="AM805">
        <v>0</v>
      </c>
      <c r="AN805">
        <v>0</v>
      </c>
      <c r="AO805">
        <v>636.54</v>
      </c>
      <c r="AP805">
        <v>0</v>
      </c>
      <c r="AQ805">
        <v>1.2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445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535"/>
        <v>4466.7</v>
      </c>
      <c r="CQ805">
        <f t="shared" si="536"/>
        <v>1.56</v>
      </c>
      <c r="CR805">
        <f>((((ET805)*BB805-(EU805)*BS805)+AE805*BS805)*AV805)</f>
        <v>0</v>
      </c>
      <c r="CS805">
        <f t="shared" si="537"/>
        <v>0</v>
      </c>
      <c r="CT805">
        <f t="shared" si="538"/>
        <v>636.54</v>
      </c>
      <c r="CU805">
        <f t="shared" si="539"/>
        <v>0</v>
      </c>
      <c r="CV805">
        <f t="shared" si="540"/>
        <v>1.2</v>
      </c>
      <c r="CW805">
        <f t="shared" si="541"/>
        <v>0</v>
      </c>
      <c r="CX805">
        <f t="shared" si="541"/>
        <v>0</v>
      </c>
      <c r="CY805">
        <f t="shared" si="542"/>
        <v>3119.0459999999998</v>
      </c>
      <c r="CZ805">
        <f t="shared" si="543"/>
        <v>445.57799999999997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16987630</v>
      </c>
      <c r="DV805" t="s">
        <v>41</v>
      </c>
      <c r="DW805" t="s">
        <v>41</v>
      </c>
      <c r="DX805">
        <v>1</v>
      </c>
      <c r="DZ805" t="s">
        <v>3</v>
      </c>
      <c r="EA805" t="s">
        <v>3</v>
      </c>
      <c r="EB805" t="s">
        <v>3</v>
      </c>
      <c r="EC805" t="s">
        <v>3</v>
      </c>
      <c r="EE805">
        <v>1364533919</v>
      </c>
      <c r="EF805">
        <v>1</v>
      </c>
      <c r="EG805" t="s">
        <v>22</v>
      </c>
      <c r="EH805">
        <v>0</v>
      </c>
      <c r="EI805" t="s">
        <v>3</v>
      </c>
      <c r="EJ805">
        <v>4</v>
      </c>
      <c r="EK805">
        <v>0</v>
      </c>
      <c r="EL805" t="s">
        <v>23</v>
      </c>
      <c r="EM805" t="s">
        <v>24</v>
      </c>
      <c r="EO805" t="s">
        <v>3</v>
      </c>
      <c r="EQ805">
        <v>0</v>
      </c>
      <c r="ER805">
        <v>638.1</v>
      </c>
      <c r="ES805">
        <v>1.56</v>
      </c>
      <c r="ET805">
        <v>0</v>
      </c>
      <c r="EU805">
        <v>0</v>
      </c>
      <c r="EV805">
        <v>636.54</v>
      </c>
      <c r="EW805">
        <v>1.2</v>
      </c>
      <c r="EX805">
        <v>0</v>
      </c>
      <c r="EY805">
        <v>0</v>
      </c>
      <c r="FQ805">
        <v>0</v>
      </c>
      <c r="FR805">
        <f t="shared" si="544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314202202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545"/>
        <v>0</v>
      </c>
      <c r="GM805">
        <f t="shared" si="546"/>
        <v>8031.33</v>
      </c>
      <c r="GN805">
        <f t="shared" si="547"/>
        <v>0</v>
      </c>
      <c r="GO805">
        <f t="shared" si="548"/>
        <v>0</v>
      </c>
      <c r="GP805">
        <f t="shared" si="549"/>
        <v>8031.33</v>
      </c>
      <c r="GR805">
        <v>0</v>
      </c>
      <c r="GS805">
        <v>3</v>
      </c>
      <c r="GT805">
        <v>0</v>
      </c>
      <c r="GU805" t="s">
        <v>3</v>
      </c>
      <c r="GV805">
        <f t="shared" si="550"/>
        <v>0</v>
      </c>
      <c r="GW805">
        <v>1</v>
      </c>
      <c r="GX805">
        <f t="shared" si="551"/>
        <v>0</v>
      </c>
      <c r="HA805">
        <v>0</v>
      </c>
      <c r="HB805">
        <v>0</v>
      </c>
      <c r="HC805">
        <f t="shared" si="552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ROW(EtalonRes!A395)</f>
        <v>395</v>
      </c>
      <c r="E806" t="s">
        <v>461</v>
      </c>
      <c r="F806" t="s">
        <v>447</v>
      </c>
      <c r="G806" t="s">
        <v>448</v>
      </c>
      <c r="H806" t="s">
        <v>47</v>
      </c>
      <c r="I806">
        <f>ROUND(1/10,9)</f>
        <v>0.1</v>
      </c>
      <c r="J806">
        <v>0</v>
      </c>
      <c r="K806">
        <f>ROUND(1/10,9)</f>
        <v>0.1</v>
      </c>
      <c r="O806">
        <f t="shared" si="522"/>
        <v>105.39</v>
      </c>
      <c r="P806">
        <f t="shared" si="523"/>
        <v>0</v>
      </c>
      <c r="Q806">
        <f t="shared" si="524"/>
        <v>0</v>
      </c>
      <c r="R806">
        <f t="shared" si="525"/>
        <v>0</v>
      </c>
      <c r="S806">
        <f t="shared" si="526"/>
        <v>105.39</v>
      </c>
      <c r="T806">
        <f t="shared" si="527"/>
        <v>0</v>
      </c>
      <c r="U806">
        <f t="shared" si="528"/>
        <v>0.24199999999999999</v>
      </c>
      <c r="V806">
        <f t="shared" si="529"/>
        <v>0</v>
      </c>
      <c r="W806">
        <f t="shared" si="530"/>
        <v>0</v>
      </c>
      <c r="X806">
        <f t="shared" si="531"/>
        <v>73.77</v>
      </c>
      <c r="Y806">
        <f t="shared" si="531"/>
        <v>10.54</v>
      </c>
      <c r="AA806">
        <v>1407480166</v>
      </c>
      <c r="AB806">
        <f t="shared" si="532"/>
        <v>1053.9100000000001</v>
      </c>
      <c r="AC806">
        <f>ROUND(((ES806*121)),6)</f>
        <v>0</v>
      </c>
      <c r="AD806">
        <f>ROUND(((((ET806*121))-((EU806*121)))+AE806),6)</f>
        <v>0</v>
      </c>
      <c r="AE806">
        <f>ROUND(((EU806*121)),6)</f>
        <v>0</v>
      </c>
      <c r="AF806">
        <f>ROUND(((EV806*121)),6)</f>
        <v>1053.9100000000001</v>
      </c>
      <c r="AG806">
        <f t="shared" si="533"/>
        <v>0</v>
      </c>
      <c r="AH806">
        <f>((EW806*121))</f>
        <v>2.42</v>
      </c>
      <c r="AI806">
        <f>((EX806*121))</f>
        <v>0</v>
      </c>
      <c r="AJ806">
        <f t="shared" si="534"/>
        <v>0</v>
      </c>
      <c r="AK806">
        <v>8.7100000000000009</v>
      </c>
      <c r="AL806">
        <v>0</v>
      </c>
      <c r="AM806">
        <v>0</v>
      </c>
      <c r="AN806">
        <v>0</v>
      </c>
      <c r="AO806">
        <v>8.7100000000000009</v>
      </c>
      <c r="AP806">
        <v>0</v>
      </c>
      <c r="AQ806">
        <v>0.02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449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si="535"/>
        <v>105.39</v>
      </c>
      <c r="CQ806">
        <f t="shared" si="536"/>
        <v>0</v>
      </c>
      <c r="CR806">
        <f>(((((ET806*121))*BB806-((EU806*121))*BS806)+AE806*BS806)*AV806)</f>
        <v>0</v>
      </c>
      <c r="CS806">
        <f t="shared" si="537"/>
        <v>0</v>
      </c>
      <c r="CT806">
        <f t="shared" si="538"/>
        <v>1053.9100000000001</v>
      </c>
      <c r="CU806">
        <f t="shared" si="539"/>
        <v>0</v>
      </c>
      <c r="CV806">
        <f t="shared" si="540"/>
        <v>2.42</v>
      </c>
      <c r="CW806">
        <f t="shared" si="541"/>
        <v>0</v>
      </c>
      <c r="CX806">
        <f t="shared" si="541"/>
        <v>0</v>
      </c>
      <c r="CY806">
        <f t="shared" si="542"/>
        <v>73.772999999999996</v>
      </c>
      <c r="CZ806">
        <f t="shared" si="543"/>
        <v>10.539000000000001</v>
      </c>
      <c r="DC806" t="s">
        <v>3</v>
      </c>
      <c r="DD806" t="s">
        <v>450</v>
      </c>
      <c r="DE806" t="s">
        <v>450</v>
      </c>
      <c r="DF806" t="s">
        <v>450</v>
      </c>
      <c r="DG806" t="s">
        <v>450</v>
      </c>
      <c r="DH806" t="s">
        <v>3</v>
      </c>
      <c r="DI806" t="s">
        <v>450</v>
      </c>
      <c r="DJ806" t="s">
        <v>450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47</v>
      </c>
      <c r="DW806" t="s">
        <v>47</v>
      </c>
      <c r="DX806">
        <v>10</v>
      </c>
      <c r="DZ806" t="s">
        <v>3</v>
      </c>
      <c r="EA806" t="s">
        <v>3</v>
      </c>
      <c r="EB806" t="s">
        <v>3</v>
      </c>
      <c r="EC806" t="s">
        <v>3</v>
      </c>
      <c r="EE806">
        <v>1364533919</v>
      </c>
      <c r="EF806">
        <v>1</v>
      </c>
      <c r="EG806" t="s">
        <v>22</v>
      </c>
      <c r="EH806">
        <v>0</v>
      </c>
      <c r="EI806" t="s">
        <v>3</v>
      </c>
      <c r="EJ806">
        <v>4</v>
      </c>
      <c r="EK806">
        <v>0</v>
      </c>
      <c r="EL806" t="s">
        <v>23</v>
      </c>
      <c r="EM806" t="s">
        <v>24</v>
      </c>
      <c r="EO806" t="s">
        <v>3</v>
      </c>
      <c r="EQ806">
        <v>0</v>
      </c>
      <c r="ER806">
        <v>8.7100000000000009</v>
      </c>
      <c r="ES806">
        <v>0</v>
      </c>
      <c r="ET806">
        <v>0</v>
      </c>
      <c r="EU806">
        <v>0</v>
      </c>
      <c r="EV806">
        <v>8.7100000000000009</v>
      </c>
      <c r="EW806">
        <v>0.02</v>
      </c>
      <c r="EX806">
        <v>0</v>
      </c>
      <c r="EY806">
        <v>0</v>
      </c>
      <c r="FQ806">
        <v>0</v>
      </c>
      <c r="FR806">
        <f t="shared" si="544"/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662178691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si="545"/>
        <v>0</v>
      </c>
      <c r="GM806">
        <f t="shared" si="546"/>
        <v>189.7</v>
      </c>
      <c r="GN806">
        <f t="shared" si="547"/>
        <v>0</v>
      </c>
      <c r="GO806">
        <f t="shared" si="548"/>
        <v>0</v>
      </c>
      <c r="GP806">
        <f t="shared" si="549"/>
        <v>189.7</v>
      </c>
      <c r="GR806">
        <v>0</v>
      </c>
      <c r="GS806">
        <v>3</v>
      </c>
      <c r="GT806">
        <v>0</v>
      </c>
      <c r="GU806" t="s">
        <v>3</v>
      </c>
      <c r="GV806">
        <f t="shared" si="550"/>
        <v>0</v>
      </c>
      <c r="GW806">
        <v>1</v>
      </c>
      <c r="GX806">
        <f t="shared" si="551"/>
        <v>0</v>
      </c>
      <c r="HA806">
        <v>0</v>
      </c>
      <c r="HB806">
        <v>0</v>
      </c>
      <c r="HC806">
        <f t="shared" si="552"/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ROW(EtalonRes!A398)</f>
        <v>398</v>
      </c>
      <c r="E807" t="s">
        <v>462</v>
      </c>
      <c r="F807" t="s">
        <v>452</v>
      </c>
      <c r="G807" t="s">
        <v>453</v>
      </c>
      <c r="H807" t="s">
        <v>47</v>
      </c>
      <c r="I807">
        <f>ROUND(1/10,9)</f>
        <v>0.1</v>
      </c>
      <c r="J807">
        <v>0</v>
      </c>
      <c r="K807">
        <f>ROUND(1/10,9)</f>
        <v>0.1</v>
      </c>
      <c r="O807">
        <f t="shared" si="522"/>
        <v>21.63</v>
      </c>
      <c r="P807">
        <f t="shared" si="523"/>
        <v>0.38</v>
      </c>
      <c r="Q807">
        <f t="shared" si="524"/>
        <v>0</v>
      </c>
      <c r="R807">
        <f t="shared" si="525"/>
        <v>0</v>
      </c>
      <c r="S807">
        <f t="shared" si="526"/>
        <v>21.25</v>
      </c>
      <c r="T807">
        <f t="shared" si="527"/>
        <v>0</v>
      </c>
      <c r="U807">
        <f t="shared" si="528"/>
        <v>4.4000000000000004E-2</v>
      </c>
      <c r="V807">
        <f t="shared" si="529"/>
        <v>0</v>
      </c>
      <c r="W807">
        <f t="shared" si="530"/>
        <v>0</v>
      </c>
      <c r="X807">
        <f t="shared" si="531"/>
        <v>14.88</v>
      </c>
      <c r="Y807">
        <f t="shared" si="531"/>
        <v>2.13</v>
      </c>
      <c r="AA807">
        <v>1407480166</v>
      </c>
      <c r="AB807">
        <f t="shared" si="532"/>
        <v>216.33</v>
      </c>
      <c r="AC807">
        <f>ROUND((ES807),6)</f>
        <v>3.84</v>
      </c>
      <c r="AD807">
        <f>ROUND((((ET807)-(EU807))+AE807),6)</f>
        <v>0</v>
      </c>
      <c r="AE807">
        <f>ROUND((EU807),6)</f>
        <v>0</v>
      </c>
      <c r="AF807">
        <f>ROUND((EV807),6)</f>
        <v>212.49</v>
      </c>
      <c r="AG807">
        <f t="shared" si="533"/>
        <v>0</v>
      </c>
      <c r="AH807">
        <f>(EW807)</f>
        <v>0.44</v>
      </c>
      <c r="AI807">
        <f>(EX807)</f>
        <v>0</v>
      </c>
      <c r="AJ807">
        <f t="shared" si="534"/>
        <v>0</v>
      </c>
      <c r="AK807">
        <v>216.33</v>
      </c>
      <c r="AL807">
        <v>3.84</v>
      </c>
      <c r="AM807">
        <v>0</v>
      </c>
      <c r="AN807">
        <v>0</v>
      </c>
      <c r="AO807">
        <v>212.49</v>
      </c>
      <c r="AP807">
        <v>0</v>
      </c>
      <c r="AQ807">
        <v>0.44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454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535"/>
        <v>21.63</v>
      </c>
      <c r="CQ807">
        <f t="shared" si="536"/>
        <v>3.84</v>
      </c>
      <c r="CR807">
        <f>((((ET807)*BB807-(EU807)*BS807)+AE807*BS807)*AV807)</f>
        <v>0</v>
      </c>
      <c r="CS807">
        <f t="shared" si="537"/>
        <v>0</v>
      </c>
      <c r="CT807">
        <f t="shared" si="538"/>
        <v>212.49</v>
      </c>
      <c r="CU807">
        <f t="shared" si="539"/>
        <v>0</v>
      </c>
      <c r="CV807">
        <f t="shared" si="540"/>
        <v>0.44</v>
      </c>
      <c r="CW807">
        <f t="shared" si="541"/>
        <v>0</v>
      </c>
      <c r="CX807">
        <f t="shared" si="541"/>
        <v>0</v>
      </c>
      <c r="CY807">
        <f t="shared" si="542"/>
        <v>14.875</v>
      </c>
      <c r="CZ807">
        <f t="shared" si="543"/>
        <v>2.125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47</v>
      </c>
      <c r="DW807" t="s">
        <v>47</v>
      </c>
      <c r="DX807">
        <v>10</v>
      </c>
      <c r="DZ807" t="s">
        <v>3</v>
      </c>
      <c r="EA807" t="s">
        <v>3</v>
      </c>
      <c r="EB807" t="s">
        <v>3</v>
      </c>
      <c r="EC807" t="s">
        <v>3</v>
      </c>
      <c r="EE807">
        <v>1364533919</v>
      </c>
      <c r="EF807">
        <v>1</v>
      </c>
      <c r="EG807" t="s">
        <v>22</v>
      </c>
      <c r="EH807">
        <v>0</v>
      </c>
      <c r="EI807" t="s">
        <v>3</v>
      </c>
      <c r="EJ807">
        <v>4</v>
      </c>
      <c r="EK807">
        <v>0</v>
      </c>
      <c r="EL807" t="s">
        <v>23</v>
      </c>
      <c r="EM807" t="s">
        <v>24</v>
      </c>
      <c r="EO807" t="s">
        <v>3</v>
      </c>
      <c r="EQ807">
        <v>0</v>
      </c>
      <c r="ER807">
        <v>216.33</v>
      </c>
      <c r="ES807">
        <v>3.84</v>
      </c>
      <c r="ET807">
        <v>0</v>
      </c>
      <c r="EU807">
        <v>0</v>
      </c>
      <c r="EV807">
        <v>212.49</v>
      </c>
      <c r="EW807">
        <v>0.44</v>
      </c>
      <c r="EX807">
        <v>0</v>
      </c>
      <c r="EY807">
        <v>0</v>
      </c>
      <c r="FQ807">
        <v>0</v>
      </c>
      <c r="FR807">
        <f t="shared" si="544"/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-73678882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 t="shared" si="545"/>
        <v>0</v>
      </c>
      <c r="GM807">
        <f t="shared" si="546"/>
        <v>38.64</v>
      </c>
      <c r="GN807">
        <f t="shared" si="547"/>
        <v>0</v>
      </c>
      <c r="GO807">
        <f t="shared" si="548"/>
        <v>0</v>
      </c>
      <c r="GP807">
        <f t="shared" si="549"/>
        <v>38.64</v>
      </c>
      <c r="GR807">
        <v>0</v>
      </c>
      <c r="GS807">
        <v>3</v>
      </c>
      <c r="GT807">
        <v>0</v>
      </c>
      <c r="GU807" t="s">
        <v>3</v>
      </c>
      <c r="GV807">
        <f t="shared" si="550"/>
        <v>0</v>
      </c>
      <c r="GW807">
        <v>1</v>
      </c>
      <c r="GX807">
        <f t="shared" si="551"/>
        <v>0</v>
      </c>
      <c r="HA807">
        <v>0</v>
      </c>
      <c r="HB807">
        <v>0</v>
      </c>
      <c r="HC807">
        <f t="shared" si="552"/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ROW(EtalonRes!A402)</f>
        <v>402</v>
      </c>
      <c r="E808" t="s">
        <v>463</v>
      </c>
      <c r="F808" t="s">
        <v>319</v>
      </c>
      <c r="G808" t="s">
        <v>320</v>
      </c>
      <c r="H808" t="s">
        <v>41</v>
      </c>
      <c r="I808">
        <v>1</v>
      </c>
      <c r="J808">
        <v>0</v>
      </c>
      <c r="K808">
        <v>1</v>
      </c>
      <c r="O808">
        <f t="shared" si="522"/>
        <v>164.01</v>
      </c>
      <c r="P808">
        <f t="shared" si="523"/>
        <v>9.48</v>
      </c>
      <c r="Q808">
        <f t="shared" si="524"/>
        <v>0</v>
      </c>
      <c r="R808">
        <f t="shared" si="525"/>
        <v>0</v>
      </c>
      <c r="S808">
        <f t="shared" si="526"/>
        <v>154.53</v>
      </c>
      <c r="T808">
        <f t="shared" si="527"/>
        <v>0</v>
      </c>
      <c r="U808">
        <f t="shared" si="528"/>
        <v>0.32</v>
      </c>
      <c r="V808">
        <f t="shared" si="529"/>
        <v>0</v>
      </c>
      <c r="W808">
        <f t="shared" si="530"/>
        <v>0</v>
      </c>
      <c r="X808">
        <f t="shared" si="531"/>
        <v>108.17</v>
      </c>
      <c r="Y808">
        <f t="shared" si="531"/>
        <v>15.45</v>
      </c>
      <c r="AA808">
        <v>1407480166</v>
      </c>
      <c r="AB808">
        <f t="shared" si="532"/>
        <v>164.01</v>
      </c>
      <c r="AC808">
        <f>ROUND((ES808),6)</f>
        <v>9.48</v>
      </c>
      <c r="AD808">
        <f>ROUND((((ET808)-(EU808))+AE808),6)</f>
        <v>0</v>
      </c>
      <c r="AE808">
        <f>ROUND((EU808),6)</f>
        <v>0</v>
      </c>
      <c r="AF808">
        <f>ROUND((EV808),6)</f>
        <v>154.53</v>
      </c>
      <c r="AG808">
        <f t="shared" si="533"/>
        <v>0</v>
      </c>
      <c r="AH808">
        <f>(EW808)</f>
        <v>0.32</v>
      </c>
      <c r="AI808">
        <f>(EX808)</f>
        <v>0</v>
      </c>
      <c r="AJ808">
        <f t="shared" si="534"/>
        <v>0</v>
      </c>
      <c r="AK808">
        <v>164.01</v>
      </c>
      <c r="AL808">
        <v>9.48</v>
      </c>
      <c r="AM808">
        <v>0</v>
      </c>
      <c r="AN808">
        <v>0</v>
      </c>
      <c r="AO808">
        <v>154.53</v>
      </c>
      <c r="AP808">
        <v>0</v>
      </c>
      <c r="AQ808">
        <v>0.32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321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535"/>
        <v>164.01</v>
      </c>
      <c r="CQ808">
        <f t="shared" si="536"/>
        <v>9.48</v>
      </c>
      <c r="CR808">
        <f>((((ET808)*BB808-(EU808)*BS808)+AE808*BS808)*AV808)</f>
        <v>0</v>
      </c>
      <c r="CS808">
        <f t="shared" si="537"/>
        <v>0</v>
      </c>
      <c r="CT808">
        <f t="shared" si="538"/>
        <v>154.53</v>
      </c>
      <c r="CU808">
        <f t="shared" si="539"/>
        <v>0</v>
      </c>
      <c r="CV808">
        <f t="shared" si="540"/>
        <v>0.32</v>
      </c>
      <c r="CW808">
        <f t="shared" si="541"/>
        <v>0</v>
      </c>
      <c r="CX808">
        <f t="shared" si="541"/>
        <v>0</v>
      </c>
      <c r="CY808">
        <f t="shared" si="542"/>
        <v>108.17100000000001</v>
      </c>
      <c r="CZ808">
        <f t="shared" si="543"/>
        <v>15.452999999999999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16987630</v>
      </c>
      <c r="DV808" t="s">
        <v>41</v>
      </c>
      <c r="DW808" t="s">
        <v>41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1364533919</v>
      </c>
      <c r="EF808">
        <v>1</v>
      </c>
      <c r="EG808" t="s">
        <v>22</v>
      </c>
      <c r="EH808">
        <v>0</v>
      </c>
      <c r="EI808" t="s">
        <v>3</v>
      </c>
      <c r="EJ808">
        <v>4</v>
      </c>
      <c r="EK808">
        <v>0</v>
      </c>
      <c r="EL808" t="s">
        <v>23</v>
      </c>
      <c r="EM808" t="s">
        <v>24</v>
      </c>
      <c r="EO808" t="s">
        <v>3</v>
      </c>
      <c r="EQ808">
        <v>0</v>
      </c>
      <c r="ER808">
        <v>164.01</v>
      </c>
      <c r="ES808">
        <v>9.48</v>
      </c>
      <c r="ET808">
        <v>0</v>
      </c>
      <c r="EU808">
        <v>0</v>
      </c>
      <c r="EV808">
        <v>154.53</v>
      </c>
      <c r="EW808">
        <v>0.32</v>
      </c>
      <c r="EX808">
        <v>0</v>
      </c>
      <c r="EY808">
        <v>0</v>
      </c>
      <c r="FQ808">
        <v>0</v>
      </c>
      <c r="FR808">
        <f t="shared" si="544"/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-1057300086</v>
      </c>
      <c r="GG808">
        <v>2</v>
      </c>
      <c r="GH808">
        <v>1</v>
      </c>
      <c r="GI808">
        <v>-2</v>
      </c>
      <c r="GJ808">
        <v>0</v>
      </c>
      <c r="GK808">
        <f>ROUND(R808*(R12)/100,2)</f>
        <v>0</v>
      </c>
      <c r="GL808">
        <f t="shared" si="545"/>
        <v>0</v>
      </c>
      <c r="GM808">
        <f t="shared" si="546"/>
        <v>287.63</v>
      </c>
      <c r="GN808">
        <f t="shared" si="547"/>
        <v>0</v>
      </c>
      <c r="GO808">
        <f t="shared" si="548"/>
        <v>0</v>
      </c>
      <c r="GP808">
        <f t="shared" si="549"/>
        <v>287.63</v>
      </c>
      <c r="GR808">
        <v>0</v>
      </c>
      <c r="GS808">
        <v>3</v>
      </c>
      <c r="GT808">
        <v>0</v>
      </c>
      <c r="GU808" t="s">
        <v>3</v>
      </c>
      <c r="GV808">
        <f t="shared" si="550"/>
        <v>0</v>
      </c>
      <c r="GW808">
        <v>1</v>
      </c>
      <c r="GX808">
        <f t="shared" si="551"/>
        <v>0</v>
      </c>
      <c r="HA808">
        <v>0</v>
      </c>
      <c r="HB808">
        <v>0</v>
      </c>
      <c r="HC808">
        <f t="shared" si="552"/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10" spans="1:245" x14ac:dyDescent="0.2">
      <c r="A810" s="2">
        <v>51</v>
      </c>
      <c r="B810" s="2">
        <f>B799</f>
        <v>1</v>
      </c>
      <c r="C810" s="2">
        <f>A799</f>
        <v>5</v>
      </c>
      <c r="D810" s="2">
        <f>ROW(A799)</f>
        <v>799</v>
      </c>
      <c r="E810" s="2"/>
      <c r="F810" s="2" t="str">
        <f>IF(F799&lt;&gt;"",F799,"")</f>
        <v>Новый подраздел</v>
      </c>
      <c r="G810" s="2" t="str">
        <f>IF(G799&lt;&gt;"",G799,"")</f>
        <v>Щит АСКУЭВТ</v>
      </c>
      <c r="H810" s="2">
        <v>0</v>
      </c>
      <c r="I810" s="2"/>
      <c r="J810" s="2"/>
      <c r="K810" s="2"/>
      <c r="L810" s="2"/>
      <c r="M810" s="2"/>
      <c r="N810" s="2"/>
      <c r="O810" s="2">
        <f t="shared" ref="O810:T810" si="553">ROUND(AB810,2)</f>
        <v>5904.3</v>
      </c>
      <c r="P810" s="2">
        <f t="shared" si="553"/>
        <v>20.99</v>
      </c>
      <c r="Q810" s="2">
        <f t="shared" si="553"/>
        <v>0</v>
      </c>
      <c r="R810" s="2">
        <f t="shared" si="553"/>
        <v>0</v>
      </c>
      <c r="S810" s="2">
        <f t="shared" si="553"/>
        <v>5883.31</v>
      </c>
      <c r="T810" s="2">
        <f t="shared" si="553"/>
        <v>0</v>
      </c>
      <c r="U810" s="2">
        <f>AH810</f>
        <v>10.906000000000002</v>
      </c>
      <c r="V810" s="2">
        <f>AI810</f>
        <v>0</v>
      </c>
      <c r="W810" s="2">
        <f>ROUND(AJ810,2)</f>
        <v>0</v>
      </c>
      <c r="X810" s="2">
        <f>ROUND(AK810,2)</f>
        <v>4118.32</v>
      </c>
      <c r="Y810" s="2">
        <f>ROUND(AL810,2)</f>
        <v>588.33000000000004</v>
      </c>
      <c r="Z810" s="2"/>
      <c r="AA810" s="2"/>
      <c r="AB810" s="2">
        <f>ROUND(SUMIF(AA803:AA808,"=1407480166",O803:O808),2)</f>
        <v>5904.3</v>
      </c>
      <c r="AC810" s="2">
        <f>ROUND(SUMIF(AA803:AA808,"=1407480166",P803:P808),2)</f>
        <v>20.99</v>
      </c>
      <c r="AD810" s="2">
        <f>ROUND(SUMIF(AA803:AA808,"=1407480166",Q803:Q808),2)</f>
        <v>0</v>
      </c>
      <c r="AE810" s="2">
        <f>ROUND(SUMIF(AA803:AA808,"=1407480166",R803:R808),2)</f>
        <v>0</v>
      </c>
      <c r="AF810" s="2">
        <f>ROUND(SUMIF(AA803:AA808,"=1407480166",S803:S808),2)</f>
        <v>5883.31</v>
      </c>
      <c r="AG810" s="2">
        <f>ROUND(SUMIF(AA803:AA808,"=1407480166",T803:T808),2)</f>
        <v>0</v>
      </c>
      <c r="AH810" s="2">
        <f>SUMIF(AA803:AA808,"=1407480166",U803:U808)</f>
        <v>10.906000000000002</v>
      </c>
      <c r="AI810" s="2">
        <f>SUMIF(AA803:AA808,"=1407480166",V803:V808)</f>
        <v>0</v>
      </c>
      <c r="AJ810" s="2">
        <f>ROUND(SUMIF(AA803:AA808,"=1407480166",W803:W808),2)</f>
        <v>0</v>
      </c>
      <c r="AK810" s="2">
        <f>ROUND(SUMIF(AA803:AA808,"=1407480166",X803:X808),2)</f>
        <v>4118.32</v>
      </c>
      <c r="AL810" s="2">
        <f>ROUND(SUMIF(AA803:AA808,"=1407480166",Y803:Y808),2)</f>
        <v>588.33000000000004</v>
      </c>
      <c r="AM810" s="2"/>
      <c r="AN810" s="2"/>
      <c r="AO810" s="2">
        <f t="shared" ref="AO810:BD810" si="554">ROUND(BX810,2)</f>
        <v>0</v>
      </c>
      <c r="AP810" s="2">
        <f t="shared" si="554"/>
        <v>0</v>
      </c>
      <c r="AQ810" s="2">
        <f t="shared" si="554"/>
        <v>0</v>
      </c>
      <c r="AR810" s="2">
        <f t="shared" si="554"/>
        <v>10610.95</v>
      </c>
      <c r="AS810" s="2">
        <f t="shared" si="554"/>
        <v>0</v>
      </c>
      <c r="AT810" s="2">
        <f t="shared" si="554"/>
        <v>0</v>
      </c>
      <c r="AU810" s="2">
        <f t="shared" si="554"/>
        <v>10610.95</v>
      </c>
      <c r="AV810" s="2">
        <f t="shared" si="554"/>
        <v>20.99</v>
      </c>
      <c r="AW810" s="2">
        <f t="shared" si="554"/>
        <v>20.99</v>
      </c>
      <c r="AX810" s="2">
        <f t="shared" si="554"/>
        <v>0</v>
      </c>
      <c r="AY810" s="2">
        <f t="shared" si="554"/>
        <v>20.99</v>
      </c>
      <c r="AZ810" s="2">
        <f t="shared" si="554"/>
        <v>0</v>
      </c>
      <c r="BA810" s="2">
        <f t="shared" si="554"/>
        <v>0</v>
      </c>
      <c r="BB810" s="2">
        <f t="shared" si="554"/>
        <v>0</v>
      </c>
      <c r="BC810" s="2">
        <f t="shared" si="554"/>
        <v>0</v>
      </c>
      <c r="BD810" s="2">
        <f t="shared" si="554"/>
        <v>0</v>
      </c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>
        <f>ROUND(SUMIF(AA803:AA808,"=1407480166",FQ803:FQ808),2)</f>
        <v>0</v>
      </c>
      <c r="BY810" s="2">
        <f>ROUND(SUMIF(AA803:AA808,"=1407480166",FR803:FR808),2)</f>
        <v>0</v>
      </c>
      <c r="BZ810" s="2">
        <f>ROUND(SUMIF(AA803:AA808,"=1407480166",GL803:GL808),2)</f>
        <v>0</v>
      </c>
      <c r="CA810" s="2">
        <f>ROUND(SUMIF(AA803:AA808,"=1407480166",GM803:GM808),2)</f>
        <v>10610.95</v>
      </c>
      <c r="CB810" s="2">
        <f>ROUND(SUMIF(AA803:AA808,"=1407480166",GN803:GN808),2)</f>
        <v>0</v>
      </c>
      <c r="CC810" s="2">
        <f>ROUND(SUMIF(AA803:AA808,"=1407480166",GO803:GO808),2)</f>
        <v>0</v>
      </c>
      <c r="CD810" s="2">
        <f>ROUND(SUMIF(AA803:AA808,"=1407480166",GP803:GP808),2)</f>
        <v>10610.95</v>
      </c>
      <c r="CE810" s="2">
        <f>AC810-BX810</f>
        <v>20.99</v>
      </c>
      <c r="CF810" s="2">
        <f>AC810-BY810</f>
        <v>20.99</v>
      </c>
      <c r="CG810" s="2">
        <f>BX810-BZ810</f>
        <v>0</v>
      </c>
      <c r="CH810" s="2">
        <f>AC810-BX810-BY810+BZ810</f>
        <v>20.99</v>
      </c>
      <c r="CI810" s="2">
        <f>BY810-BZ810</f>
        <v>0</v>
      </c>
      <c r="CJ810" s="2">
        <f>ROUND(SUMIF(AA803:AA808,"=1407480166",GX803:GX808),2)</f>
        <v>0</v>
      </c>
      <c r="CK810" s="2">
        <f>ROUND(SUMIF(AA803:AA808,"=1407480166",GY803:GY808),2)</f>
        <v>0</v>
      </c>
      <c r="CL810" s="2">
        <f>ROUND(SUMIF(AA803:AA808,"=1407480166",GZ803:GZ808),2)</f>
        <v>0</v>
      </c>
      <c r="CM810" s="2">
        <f>ROUND(SUMIF(AA803:AA808,"=1407480166",HD803:HD808),2)</f>
        <v>0</v>
      </c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>
        <v>0</v>
      </c>
    </row>
    <row r="812" spans="1:245" x14ac:dyDescent="0.2">
      <c r="A812" s="4">
        <v>50</v>
      </c>
      <c r="B812" s="4">
        <v>0</v>
      </c>
      <c r="C812" s="4">
        <v>0</v>
      </c>
      <c r="D812" s="4">
        <v>1</v>
      </c>
      <c r="E812" s="4">
        <v>201</v>
      </c>
      <c r="F812" s="4">
        <f>ROUND(Source!O810,O812)</f>
        <v>5904.3</v>
      </c>
      <c r="G812" s="4" t="s">
        <v>124</v>
      </c>
      <c r="H812" s="4" t="s">
        <v>125</v>
      </c>
      <c r="I812" s="4"/>
      <c r="J812" s="4"/>
      <c r="K812" s="4">
        <v>201</v>
      </c>
      <c r="L812" s="4">
        <v>1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5904.3</v>
      </c>
      <c r="X812" s="4">
        <v>1</v>
      </c>
      <c r="Y812" s="4">
        <v>5904.3</v>
      </c>
      <c r="Z812" s="4"/>
      <c r="AA812" s="4"/>
      <c r="AB812" s="4"/>
    </row>
    <row r="813" spans="1:245" x14ac:dyDescent="0.2">
      <c r="A813" s="4">
        <v>50</v>
      </c>
      <c r="B813" s="4">
        <v>0</v>
      </c>
      <c r="C813" s="4">
        <v>0</v>
      </c>
      <c r="D813" s="4">
        <v>1</v>
      </c>
      <c r="E813" s="4">
        <v>202</v>
      </c>
      <c r="F813" s="4">
        <f>ROUND(Source!P810,O813)</f>
        <v>20.99</v>
      </c>
      <c r="G813" s="4" t="s">
        <v>126</v>
      </c>
      <c r="H813" s="4" t="s">
        <v>127</v>
      </c>
      <c r="I813" s="4"/>
      <c r="J813" s="4"/>
      <c r="K813" s="4">
        <v>202</v>
      </c>
      <c r="L813" s="4">
        <v>2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20.99</v>
      </c>
      <c r="X813" s="4">
        <v>1</v>
      </c>
      <c r="Y813" s="4">
        <v>20.99</v>
      </c>
      <c r="Z813" s="4"/>
      <c r="AA813" s="4"/>
      <c r="AB813" s="4"/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222</v>
      </c>
      <c r="F814" s="4">
        <f>ROUND(Source!AO810,O814)</f>
        <v>0</v>
      </c>
      <c r="G814" s="4" t="s">
        <v>128</v>
      </c>
      <c r="H814" s="4" t="s">
        <v>129</v>
      </c>
      <c r="I814" s="4"/>
      <c r="J814" s="4"/>
      <c r="K814" s="4">
        <v>222</v>
      </c>
      <c r="L814" s="4">
        <v>3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225</v>
      </c>
      <c r="F815" s="4">
        <f>ROUND(Source!AV810,O815)</f>
        <v>20.99</v>
      </c>
      <c r="G815" s="4" t="s">
        <v>130</v>
      </c>
      <c r="H815" s="4" t="s">
        <v>131</v>
      </c>
      <c r="I815" s="4"/>
      <c r="J815" s="4"/>
      <c r="K815" s="4">
        <v>225</v>
      </c>
      <c r="L815" s="4">
        <v>4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20.99</v>
      </c>
      <c r="X815" s="4">
        <v>1</v>
      </c>
      <c r="Y815" s="4">
        <v>20.99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226</v>
      </c>
      <c r="F816" s="4">
        <f>ROUND(Source!AW810,O816)</f>
        <v>20.99</v>
      </c>
      <c r="G816" s="4" t="s">
        <v>132</v>
      </c>
      <c r="H816" s="4" t="s">
        <v>133</v>
      </c>
      <c r="I816" s="4"/>
      <c r="J816" s="4"/>
      <c r="K816" s="4">
        <v>226</v>
      </c>
      <c r="L816" s="4">
        <v>5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20.99</v>
      </c>
      <c r="X816" s="4">
        <v>1</v>
      </c>
      <c r="Y816" s="4">
        <v>20.99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227</v>
      </c>
      <c r="F817" s="4">
        <f>ROUND(Source!AX810,O817)</f>
        <v>0</v>
      </c>
      <c r="G817" s="4" t="s">
        <v>134</v>
      </c>
      <c r="H817" s="4" t="s">
        <v>135</v>
      </c>
      <c r="I817" s="4"/>
      <c r="J817" s="4"/>
      <c r="K817" s="4">
        <v>227</v>
      </c>
      <c r="L817" s="4">
        <v>6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228</v>
      </c>
      <c r="F818" s="4">
        <f>ROUND(Source!AY810,O818)</f>
        <v>20.99</v>
      </c>
      <c r="G818" s="4" t="s">
        <v>136</v>
      </c>
      <c r="H818" s="4" t="s">
        <v>137</v>
      </c>
      <c r="I818" s="4"/>
      <c r="J818" s="4"/>
      <c r="K818" s="4">
        <v>228</v>
      </c>
      <c r="L818" s="4">
        <v>7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20.99</v>
      </c>
      <c r="X818" s="4">
        <v>1</v>
      </c>
      <c r="Y818" s="4">
        <v>20.99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216</v>
      </c>
      <c r="F819" s="4">
        <f>ROUND(Source!AP810,O819)</f>
        <v>0</v>
      </c>
      <c r="G819" s="4" t="s">
        <v>138</v>
      </c>
      <c r="H819" s="4" t="s">
        <v>139</v>
      </c>
      <c r="I819" s="4"/>
      <c r="J819" s="4"/>
      <c r="K819" s="4">
        <v>216</v>
      </c>
      <c r="L819" s="4">
        <v>8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223</v>
      </c>
      <c r="F820" s="4">
        <f>ROUND(Source!AQ810,O820)</f>
        <v>0</v>
      </c>
      <c r="G820" s="4" t="s">
        <v>140</v>
      </c>
      <c r="H820" s="4" t="s">
        <v>141</v>
      </c>
      <c r="I820" s="4"/>
      <c r="J820" s="4"/>
      <c r="K820" s="4">
        <v>223</v>
      </c>
      <c r="L820" s="4">
        <v>9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229</v>
      </c>
      <c r="F821" s="4">
        <f>ROUND(Source!AZ810,O821)</f>
        <v>0</v>
      </c>
      <c r="G821" s="4" t="s">
        <v>142</v>
      </c>
      <c r="H821" s="4" t="s">
        <v>143</v>
      </c>
      <c r="I821" s="4"/>
      <c r="J821" s="4"/>
      <c r="K821" s="4">
        <v>229</v>
      </c>
      <c r="L821" s="4">
        <v>10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203</v>
      </c>
      <c r="F822" s="4">
        <f>ROUND(Source!Q810,O822)</f>
        <v>0</v>
      </c>
      <c r="G822" s="4" t="s">
        <v>144</v>
      </c>
      <c r="H822" s="4" t="s">
        <v>145</v>
      </c>
      <c r="I822" s="4"/>
      <c r="J822" s="4"/>
      <c r="K822" s="4">
        <v>203</v>
      </c>
      <c r="L822" s="4">
        <v>11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231</v>
      </c>
      <c r="F823" s="4">
        <f>ROUND(Source!BB810,O823)</f>
        <v>0</v>
      </c>
      <c r="G823" s="4" t="s">
        <v>146</v>
      </c>
      <c r="H823" s="4" t="s">
        <v>147</v>
      </c>
      <c r="I823" s="4"/>
      <c r="J823" s="4"/>
      <c r="K823" s="4">
        <v>231</v>
      </c>
      <c r="L823" s="4">
        <v>12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204</v>
      </c>
      <c r="F824" s="4">
        <f>ROUND(Source!R810,O824)</f>
        <v>0</v>
      </c>
      <c r="G824" s="4" t="s">
        <v>148</v>
      </c>
      <c r="H824" s="4" t="s">
        <v>149</v>
      </c>
      <c r="I824" s="4"/>
      <c r="J824" s="4"/>
      <c r="K824" s="4">
        <v>204</v>
      </c>
      <c r="L824" s="4">
        <v>13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205</v>
      </c>
      <c r="F825" s="4">
        <f>ROUND(Source!S810,O825)</f>
        <v>5883.31</v>
      </c>
      <c r="G825" s="4" t="s">
        <v>150</v>
      </c>
      <c r="H825" s="4" t="s">
        <v>151</v>
      </c>
      <c r="I825" s="4"/>
      <c r="J825" s="4"/>
      <c r="K825" s="4">
        <v>205</v>
      </c>
      <c r="L825" s="4">
        <v>14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5883.31</v>
      </c>
      <c r="X825" s="4">
        <v>1</v>
      </c>
      <c r="Y825" s="4">
        <v>5883.31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232</v>
      </c>
      <c r="F826" s="4">
        <f>ROUND(Source!BC810,O826)</f>
        <v>0</v>
      </c>
      <c r="G826" s="4" t="s">
        <v>152</v>
      </c>
      <c r="H826" s="4" t="s">
        <v>153</v>
      </c>
      <c r="I826" s="4"/>
      <c r="J826" s="4"/>
      <c r="K826" s="4">
        <v>232</v>
      </c>
      <c r="L826" s="4">
        <v>15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214</v>
      </c>
      <c r="F827" s="4">
        <f>ROUND(Source!AS810,O827)</f>
        <v>0</v>
      </c>
      <c r="G827" s="4" t="s">
        <v>154</v>
      </c>
      <c r="H827" s="4" t="s">
        <v>155</v>
      </c>
      <c r="I827" s="4"/>
      <c r="J827" s="4"/>
      <c r="K827" s="4">
        <v>214</v>
      </c>
      <c r="L827" s="4">
        <v>16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215</v>
      </c>
      <c r="F828" s="4">
        <f>ROUND(Source!AT810,O828)</f>
        <v>0</v>
      </c>
      <c r="G828" s="4" t="s">
        <v>156</v>
      </c>
      <c r="H828" s="4" t="s">
        <v>157</v>
      </c>
      <c r="I828" s="4"/>
      <c r="J828" s="4"/>
      <c r="K828" s="4">
        <v>215</v>
      </c>
      <c r="L828" s="4">
        <v>17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217</v>
      </c>
      <c r="F829" s="4">
        <f>ROUND(Source!AU810,O829)</f>
        <v>10610.95</v>
      </c>
      <c r="G829" s="4" t="s">
        <v>158</v>
      </c>
      <c r="H829" s="4" t="s">
        <v>159</v>
      </c>
      <c r="I829" s="4"/>
      <c r="J829" s="4"/>
      <c r="K829" s="4">
        <v>217</v>
      </c>
      <c r="L829" s="4">
        <v>18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10610.95</v>
      </c>
      <c r="X829" s="4">
        <v>1</v>
      </c>
      <c r="Y829" s="4">
        <v>10610.95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230</v>
      </c>
      <c r="F830" s="4">
        <f>ROUND(Source!BA810,O830)</f>
        <v>0</v>
      </c>
      <c r="G830" s="4" t="s">
        <v>160</v>
      </c>
      <c r="H830" s="4" t="s">
        <v>161</v>
      </c>
      <c r="I830" s="4"/>
      <c r="J830" s="4"/>
      <c r="K830" s="4">
        <v>230</v>
      </c>
      <c r="L830" s="4">
        <v>19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206</v>
      </c>
      <c r="F831" s="4">
        <f>ROUND(Source!T810,O831)</f>
        <v>0</v>
      </c>
      <c r="G831" s="4" t="s">
        <v>162</v>
      </c>
      <c r="H831" s="4" t="s">
        <v>163</v>
      </c>
      <c r="I831" s="4"/>
      <c r="J831" s="4"/>
      <c r="K831" s="4">
        <v>206</v>
      </c>
      <c r="L831" s="4">
        <v>20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207</v>
      </c>
      <c r="F832" s="4">
        <f>Source!U810</f>
        <v>10.906000000000002</v>
      </c>
      <c r="G832" s="4" t="s">
        <v>164</v>
      </c>
      <c r="H832" s="4" t="s">
        <v>165</v>
      </c>
      <c r="I832" s="4"/>
      <c r="J832" s="4"/>
      <c r="K832" s="4">
        <v>207</v>
      </c>
      <c r="L832" s="4">
        <v>21</v>
      </c>
      <c r="M832" s="4">
        <v>3</v>
      </c>
      <c r="N832" s="4" t="s">
        <v>3</v>
      </c>
      <c r="O832" s="4">
        <v>-1</v>
      </c>
      <c r="P832" s="4"/>
      <c r="Q832" s="4"/>
      <c r="R832" s="4"/>
      <c r="S832" s="4"/>
      <c r="T832" s="4"/>
      <c r="U832" s="4"/>
      <c r="V832" s="4"/>
      <c r="W832" s="4">
        <v>10.906000000000002</v>
      </c>
      <c r="X832" s="4">
        <v>1</v>
      </c>
      <c r="Y832" s="4">
        <v>10.906000000000002</v>
      </c>
      <c r="Z832" s="4"/>
      <c r="AA832" s="4"/>
      <c r="AB832" s="4"/>
    </row>
    <row r="833" spans="1:206" x14ac:dyDescent="0.2">
      <c r="A833" s="4">
        <v>50</v>
      </c>
      <c r="B833" s="4">
        <v>0</v>
      </c>
      <c r="C833" s="4">
        <v>0</v>
      </c>
      <c r="D833" s="4">
        <v>1</v>
      </c>
      <c r="E833" s="4">
        <v>208</v>
      </c>
      <c r="F833" s="4">
        <f>Source!V810</f>
        <v>0</v>
      </c>
      <c r="G833" s="4" t="s">
        <v>166</v>
      </c>
      <c r="H833" s="4" t="s">
        <v>167</v>
      </c>
      <c r="I833" s="4"/>
      <c r="J833" s="4"/>
      <c r="K833" s="4">
        <v>208</v>
      </c>
      <c r="L833" s="4">
        <v>22</v>
      </c>
      <c r="M833" s="4">
        <v>3</v>
      </c>
      <c r="N833" s="4" t="s">
        <v>3</v>
      </c>
      <c r="O833" s="4">
        <v>-1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06" x14ac:dyDescent="0.2">
      <c r="A834" s="4">
        <v>50</v>
      </c>
      <c r="B834" s="4">
        <v>0</v>
      </c>
      <c r="C834" s="4">
        <v>0</v>
      </c>
      <c r="D834" s="4">
        <v>1</v>
      </c>
      <c r="E834" s="4">
        <v>209</v>
      </c>
      <c r="F834" s="4">
        <f>ROUND(Source!W810,O834)</f>
        <v>0</v>
      </c>
      <c r="G834" s="4" t="s">
        <v>168</v>
      </c>
      <c r="H834" s="4" t="s">
        <v>169</v>
      </c>
      <c r="I834" s="4"/>
      <c r="J834" s="4"/>
      <c r="K834" s="4">
        <v>209</v>
      </c>
      <c r="L834" s="4">
        <v>23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06" x14ac:dyDescent="0.2">
      <c r="A835" s="4">
        <v>50</v>
      </c>
      <c r="B835" s="4">
        <v>0</v>
      </c>
      <c r="C835" s="4">
        <v>0</v>
      </c>
      <c r="D835" s="4">
        <v>1</v>
      </c>
      <c r="E835" s="4">
        <v>233</v>
      </c>
      <c r="F835" s="4">
        <f>ROUND(Source!BD810,O835)</f>
        <v>0</v>
      </c>
      <c r="G835" s="4" t="s">
        <v>170</v>
      </c>
      <c r="H835" s="4" t="s">
        <v>171</v>
      </c>
      <c r="I835" s="4"/>
      <c r="J835" s="4"/>
      <c r="K835" s="4">
        <v>233</v>
      </c>
      <c r="L835" s="4">
        <v>24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0</v>
      </c>
      <c r="X835" s="4">
        <v>1</v>
      </c>
      <c r="Y835" s="4">
        <v>0</v>
      </c>
      <c r="Z835" s="4"/>
      <c r="AA835" s="4"/>
      <c r="AB835" s="4"/>
    </row>
    <row r="836" spans="1:206" x14ac:dyDescent="0.2">
      <c r="A836" s="4">
        <v>50</v>
      </c>
      <c r="B836" s="4">
        <v>0</v>
      </c>
      <c r="C836" s="4">
        <v>0</v>
      </c>
      <c r="D836" s="4">
        <v>1</v>
      </c>
      <c r="E836" s="4">
        <v>210</v>
      </c>
      <c r="F836" s="4">
        <f>ROUND(Source!X810,O836)</f>
        <v>4118.32</v>
      </c>
      <c r="G836" s="4" t="s">
        <v>172</v>
      </c>
      <c r="H836" s="4" t="s">
        <v>173</v>
      </c>
      <c r="I836" s="4"/>
      <c r="J836" s="4"/>
      <c r="K836" s="4">
        <v>210</v>
      </c>
      <c r="L836" s="4">
        <v>25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4118.32</v>
      </c>
      <c r="X836" s="4">
        <v>1</v>
      </c>
      <c r="Y836" s="4">
        <v>4118.32</v>
      </c>
      <c r="Z836" s="4"/>
      <c r="AA836" s="4"/>
      <c r="AB836" s="4"/>
    </row>
    <row r="837" spans="1:206" x14ac:dyDescent="0.2">
      <c r="A837" s="4">
        <v>50</v>
      </c>
      <c r="B837" s="4">
        <v>0</v>
      </c>
      <c r="C837" s="4">
        <v>0</v>
      </c>
      <c r="D837" s="4">
        <v>1</v>
      </c>
      <c r="E837" s="4">
        <v>211</v>
      </c>
      <c r="F837" s="4">
        <f>ROUND(Source!Y810,O837)</f>
        <v>588.33000000000004</v>
      </c>
      <c r="G837" s="4" t="s">
        <v>174</v>
      </c>
      <c r="H837" s="4" t="s">
        <v>175</v>
      </c>
      <c r="I837" s="4"/>
      <c r="J837" s="4"/>
      <c r="K837" s="4">
        <v>211</v>
      </c>
      <c r="L837" s="4">
        <v>26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588.33000000000004</v>
      </c>
      <c r="X837" s="4">
        <v>1</v>
      </c>
      <c r="Y837" s="4">
        <v>588.33000000000004</v>
      </c>
      <c r="Z837" s="4"/>
      <c r="AA837" s="4"/>
      <c r="AB837" s="4"/>
    </row>
    <row r="838" spans="1:206" x14ac:dyDescent="0.2">
      <c r="A838" s="4">
        <v>50</v>
      </c>
      <c r="B838" s="4">
        <v>0</v>
      </c>
      <c r="C838" s="4">
        <v>0</v>
      </c>
      <c r="D838" s="4">
        <v>1</v>
      </c>
      <c r="E838" s="4">
        <v>224</v>
      </c>
      <c r="F838" s="4">
        <f>ROUND(Source!AR810,O838)</f>
        <v>10610.95</v>
      </c>
      <c r="G838" s="4" t="s">
        <v>176</v>
      </c>
      <c r="H838" s="4" t="s">
        <v>177</v>
      </c>
      <c r="I838" s="4"/>
      <c r="J838" s="4"/>
      <c r="K838" s="4">
        <v>224</v>
      </c>
      <c r="L838" s="4">
        <v>27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10610.95</v>
      </c>
      <c r="X838" s="4">
        <v>1</v>
      </c>
      <c r="Y838" s="4">
        <v>10610.95</v>
      </c>
      <c r="Z838" s="4"/>
      <c r="AA838" s="4"/>
      <c r="AB838" s="4"/>
    </row>
    <row r="840" spans="1:206" x14ac:dyDescent="0.2">
      <c r="A840" s="2">
        <v>51</v>
      </c>
      <c r="B840" s="2">
        <f>B795</f>
        <v>1</v>
      </c>
      <c r="C840" s="2">
        <f>A795</f>
        <v>4</v>
      </c>
      <c r="D840" s="2">
        <f>ROW(A795)</f>
        <v>795</v>
      </c>
      <c r="E840" s="2"/>
      <c r="F840" s="2" t="str">
        <f>IF(F795&lt;&gt;"",F795,"")</f>
        <v>Новый раздел</v>
      </c>
      <c r="G840" s="2" t="str">
        <f>IF(G795&lt;&gt;"",G795,"")</f>
        <v>Автоматизированная система технического учета воды и тепла.</v>
      </c>
      <c r="H840" s="2">
        <v>0</v>
      </c>
      <c r="I840" s="2"/>
      <c r="J840" s="2"/>
      <c r="K840" s="2"/>
      <c r="L840" s="2"/>
      <c r="M840" s="2"/>
      <c r="N840" s="2"/>
      <c r="O840" s="2">
        <f t="shared" ref="O840:T840" si="555">ROUND(O810+AB840,2)</f>
        <v>5904.3</v>
      </c>
      <c r="P840" s="2">
        <f t="shared" si="555"/>
        <v>20.99</v>
      </c>
      <c r="Q840" s="2">
        <f t="shared" si="555"/>
        <v>0</v>
      </c>
      <c r="R840" s="2">
        <f t="shared" si="555"/>
        <v>0</v>
      </c>
      <c r="S840" s="2">
        <f t="shared" si="555"/>
        <v>5883.31</v>
      </c>
      <c r="T840" s="2">
        <f t="shared" si="555"/>
        <v>0</v>
      </c>
      <c r="U840" s="2">
        <f>U810+AH840</f>
        <v>10.906000000000002</v>
      </c>
      <c r="V840" s="2">
        <f>V810+AI840</f>
        <v>0</v>
      </c>
      <c r="W840" s="2">
        <f>ROUND(W810+AJ840,2)</f>
        <v>0</v>
      </c>
      <c r="X840" s="2">
        <f>ROUND(X810+AK840,2)</f>
        <v>4118.32</v>
      </c>
      <c r="Y840" s="2">
        <f>ROUND(Y810+AL840,2)</f>
        <v>588.33000000000004</v>
      </c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>
        <f t="shared" ref="AO840:BD840" si="556">ROUND(AO810+BX840,2)</f>
        <v>0</v>
      </c>
      <c r="AP840" s="2">
        <f t="shared" si="556"/>
        <v>0</v>
      </c>
      <c r="AQ840" s="2">
        <f t="shared" si="556"/>
        <v>0</v>
      </c>
      <c r="AR840" s="2">
        <f t="shared" si="556"/>
        <v>10610.95</v>
      </c>
      <c r="AS840" s="2">
        <f t="shared" si="556"/>
        <v>0</v>
      </c>
      <c r="AT840" s="2">
        <f t="shared" si="556"/>
        <v>0</v>
      </c>
      <c r="AU840" s="2">
        <f t="shared" si="556"/>
        <v>10610.95</v>
      </c>
      <c r="AV840" s="2">
        <f t="shared" si="556"/>
        <v>20.99</v>
      </c>
      <c r="AW840" s="2">
        <f t="shared" si="556"/>
        <v>20.99</v>
      </c>
      <c r="AX840" s="2">
        <f t="shared" si="556"/>
        <v>0</v>
      </c>
      <c r="AY840" s="2">
        <f t="shared" si="556"/>
        <v>20.99</v>
      </c>
      <c r="AZ840" s="2">
        <f t="shared" si="556"/>
        <v>0</v>
      </c>
      <c r="BA840" s="2">
        <f t="shared" si="556"/>
        <v>0</v>
      </c>
      <c r="BB840" s="2">
        <f t="shared" si="556"/>
        <v>0</v>
      </c>
      <c r="BC840" s="2">
        <f t="shared" si="556"/>
        <v>0</v>
      </c>
      <c r="BD840" s="2">
        <f t="shared" si="556"/>
        <v>0</v>
      </c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>
        <v>0</v>
      </c>
    </row>
    <row r="842" spans="1:206" x14ac:dyDescent="0.2">
      <c r="A842" s="4">
        <v>50</v>
      </c>
      <c r="B842" s="4">
        <v>0</v>
      </c>
      <c r="C842" s="4">
        <v>0</v>
      </c>
      <c r="D842" s="4">
        <v>1</v>
      </c>
      <c r="E842" s="4">
        <v>201</v>
      </c>
      <c r="F842" s="4">
        <f>ROUND(Source!O840,O842)</f>
        <v>5904.3</v>
      </c>
      <c r="G842" s="4" t="s">
        <v>124</v>
      </c>
      <c r="H842" s="4" t="s">
        <v>125</v>
      </c>
      <c r="I842" s="4"/>
      <c r="J842" s="4"/>
      <c r="K842" s="4">
        <v>201</v>
      </c>
      <c r="L842" s="4">
        <v>1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5904.3</v>
      </c>
      <c r="X842" s="4">
        <v>1</v>
      </c>
      <c r="Y842" s="4">
        <v>5904.3</v>
      </c>
      <c r="Z842" s="4"/>
      <c r="AA842" s="4"/>
      <c r="AB842" s="4"/>
    </row>
    <row r="843" spans="1:206" x14ac:dyDescent="0.2">
      <c r="A843" s="4">
        <v>50</v>
      </c>
      <c r="B843" s="4">
        <v>0</v>
      </c>
      <c r="C843" s="4">
        <v>0</v>
      </c>
      <c r="D843" s="4">
        <v>1</v>
      </c>
      <c r="E843" s="4">
        <v>202</v>
      </c>
      <c r="F843" s="4">
        <f>ROUND(Source!P840,O843)</f>
        <v>20.99</v>
      </c>
      <c r="G843" s="4" t="s">
        <v>126</v>
      </c>
      <c r="H843" s="4" t="s">
        <v>127</v>
      </c>
      <c r="I843" s="4"/>
      <c r="J843" s="4"/>
      <c r="K843" s="4">
        <v>202</v>
      </c>
      <c r="L843" s="4">
        <v>2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>
        <v>20.99</v>
      </c>
      <c r="X843" s="4">
        <v>1</v>
      </c>
      <c r="Y843" s="4">
        <v>20.99</v>
      </c>
      <c r="Z843" s="4"/>
      <c r="AA843" s="4"/>
      <c r="AB843" s="4"/>
    </row>
    <row r="844" spans="1:206" x14ac:dyDescent="0.2">
      <c r="A844" s="4">
        <v>50</v>
      </c>
      <c r="B844" s="4">
        <v>0</v>
      </c>
      <c r="C844" s="4">
        <v>0</v>
      </c>
      <c r="D844" s="4">
        <v>1</v>
      </c>
      <c r="E844" s="4">
        <v>222</v>
      </c>
      <c r="F844" s="4">
        <f>ROUND(Source!AO840,O844)</f>
        <v>0</v>
      </c>
      <c r="G844" s="4" t="s">
        <v>128</v>
      </c>
      <c r="H844" s="4" t="s">
        <v>129</v>
      </c>
      <c r="I844" s="4"/>
      <c r="J844" s="4"/>
      <c r="K844" s="4">
        <v>222</v>
      </c>
      <c r="L844" s="4">
        <v>3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0</v>
      </c>
      <c r="X844" s="4">
        <v>1</v>
      </c>
      <c r="Y844" s="4">
        <v>0</v>
      </c>
      <c r="Z844" s="4"/>
      <c r="AA844" s="4"/>
      <c r="AB844" s="4"/>
    </row>
    <row r="845" spans="1:206" x14ac:dyDescent="0.2">
      <c r="A845" s="4">
        <v>50</v>
      </c>
      <c r="B845" s="4">
        <v>0</v>
      </c>
      <c r="C845" s="4">
        <v>0</v>
      </c>
      <c r="D845" s="4">
        <v>1</v>
      </c>
      <c r="E845" s="4">
        <v>225</v>
      </c>
      <c r="F845" s="4">
        <f>ROUND(Source!AV840,O845)</f>
        <v>20.99</v>
      </c>
      <c r="G845" s="4" t="s">
        <v>130</v>
      </c>
      <c r="H845" s="4" t="s">
        <v>131</v>
      </c>
      <c r="I845" s="4"/>
      <c r="J845" s="4"/>
      <c r="K845" s="4">
        <v>225</v>
      </c>
      <c r="L845" s="4">
        <v>4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20.99</v>
      </c>
      <c r="X845" s="4">
        <v>1</v>
      </c>
      <c r="Y845" s="4">
        <v>20.99</v>
      </c>
      <c r="Z845" s="4"/>
      <c r="AA845" s="4"/>
      <c r="AB845" s="4"/>
    </row>
    <row r="846" spans="1:206" x14ac:dyDescent="0.2">
      <c r="A846" s="4">
        <v>50</v>
      </c>
      <c r="B846" s="4">
        <v>0</v>
      </c>
      <c r="C846" s="4">
        <v>0</v>
      </c>
      <c r="D846" s="4">
        <v>1</v>
      </c>
      <c r="E846" s="4">
        <v>226</v>
      </c>
      <c r="F846" s="4">
        <f>ROUND(Source!AW840,O846)</f>
        <v>20.99</v>
      </c>
      <c r="G846" s="4" t="s">
        <v>132</v>
      </c>
      <c r="H846" s="4" t="s">
        <v>133</v>
      </c>
      <c r="I846" s="4"/>
      <c r="J846" s="4"/>
      <c r="K846" s="4">
        <v>226</v>
      </c>
      <c r="L846" s="4">
        <v>5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20.99</v>
      </c>
      <c r="X846" s="4">
        <v>1</v>
      </c>
      <c r="Y846" s="4">
        <v>20.99</v>
      </c>
      <c r="Z846" s="4"/>
      <c r="AA846" s="4"/>
      <c r="AB846" s="4"/>
    </row>
    <row r="847" spans="1:206" x14ac:dyDescent="0.2">
      <c r="A847" s="4">
        <v>50</v>
      </c>
      <c r="B847" s="4">
        <v>0</v>
      </c>
      <c r="C847" s="4">
        <v>0</v>
      </c>
      <c r="D847" s="4">
        <v>1</v>
      </c>
      <c r="E847" s="4">
        <v>227</v>
      </c>
      <c r="F847" s="4">
        <f>ROUND(Source!AX840,O847)</f>
        <v>0</v>
      </c>
      <c r="G847" s="4" t="s">
        <v>134</v>
      </c>
      <c r="H847" s="4" t="s">
        <v>135</v>
      </c>
      <c r="I847" s="4"/>
      <c r="J847" s="4"/>
      <c r="K847" s="4">
        <v>227</v>
      </c>
      <c r="L847" s="4">
        <v>6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06" x14ac:dyDescent="0.2">
      <c r="A848" s="4">
        <v>50</v>
      </c>
      <c r="B848" s="4">
        <v>0</v>
      </c>
      <c r="C848" s="4">
        <v>0</v>
      </c>
      <c r="D848" s="4">
        <v>1</v>
      </c>
      <c r="E848" s="4">
        <v>228</v>
      </c>
      <c r="F848" s="4">
        <f>ROUND(Source!AY840,O848)</f>
        <v>20.99</v>
      </c>
      <c r="G848" s="4" t="s">
        <v>136</v>
      </c>
      <c r="H848" s="4" t="s">
        <v>137</v>
      </c>
      <c r="I848" s="4"/>
      <c r="J848" s="4"/>
      <c r="K848" s="4">
        <v>228</v>
      </c>
      <c r="L848" s="4">
        <v>7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20.99</v>
      </c>
      <c r="X848" s="4">
        <v>1</v>
      </c>
      <c r="Y848" s="4">
        <v>20.99</v>
      </c>
      <c r="Z848" s="4"/>
      <c r="AA848" s="4"/>
      <c r="AB848" s="4"/>
    </row>
    <row r="849" spans="1:28" x14ac:dyDescent="0.2">
      <c r="A849" s="4">
        <v>50</v>
      </c>
      <c r="B849" s="4">
        <v>0</v>
      </c>
      <c r="C849" s="4">
        <v>0</v>
      </c>
      <c r="D849" s="4">
        <v>1</v>
      </c>
      <c r="E849" s="4">
        <v>216</v>
      </c>
      <c r="F849" s="4">
        <f>ROUND(Source!AP840,O849)</f>
        <v>0</v>
      </c>
      <c r="G849" s="4" t="s">
        <v>138</v>
      </c>
      <c r="H849" s="4" t="s">
        <v>139</v>
      </c>
      <c r="I849" s="4"/>
      <c r="J849" s="4"/>
      <c r="K849" s="4">
        <v>216</v>
      </c>
      <c r="L849" s="4">
        <v>8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0</v>
      </c>
      <c r="X849" s="4">
        <v>1</v>
      </c>
      <c r="Y849" s="4">
        <v>0</v>
      </c>
      <c r="Z849" s="4"/>
      <c r="AA849" s="4"/>
      <c r="AB849" s="4"/>
    </row>
    <row r="850" spans="1:28" x14ac:dyDescent="0.2">
      <c r="A850" s="4">
        <v>50</v>
      </c>
      <c r="B850" s="4">
        <v>0</v>
      </c>
      <c r="C850" s="4">
        <v>0</v>
      </c>
      <c r="D850" s="4">
        <v>1</v>
      </c>
      <c r="E850" s="4">
        <v>223</v>
      </c>
      <c r="F850" s="4">
        <f>ROUND(Source!AQ840,O850)</f>
        <v>0</v>
      </c>
      <c r="G850" s="4" t="s">
        <v>140</v>
      </c>
      <c r="H850" s="4" t="s">
        <v>141</v>
      </c>
      <c r="I850" s="4"/>
      <c r="J850" s="4"/>
      <c r="K850" s="4">
        <v>223</v>
      </c>
      <c r="L850" s="4">
        <v>9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8" x14ac:dyDescent="0.2">
      <c r="A851" s="4">
        <v>50</v>
      </c>
      <c r="B851" s="4">
        <v>0</v>
      </c>
      <c r="C851" s="4">
        <v>0</v>
      </c>
      <c r="D851" s="4">
        <v>1</v>
      </c>
      <c r="E851" s="4">
        <v>229</v>
      </c>
      <c r="F851" s="4">
        <f>ROUND(Source!AZ840,O851)</f>
        <v>0</v>
      </c>
      <c r="G851" s="4" t="s">
        <v>142</v>
      </c>
      <c r="H851" s="4" t="s">
        <v>143</v>
      </c>
      <c r="I851" s="4"/>
      <c r="J851" s="4"/>
      <c r="K851" s="4">
        <v>229</v>
      </c>
      <c r="L851" s="4">
        <v>10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0</v>
      </c>
      <c r="X851" s="4">
        <v>1</v>
      </c>
      <c r="Y851" s="4">
        <v>0</v>
      </c>
      <c r="Z851" s="4"/>
      <c r="AA851" s="4"/>
      <c r="AB851" s="4"/>
    </row>
    <row r="852" spans="1:28" x14ac:dyDescent="0.2">
      <c r="A852" s="4">
        <v>50</v>
      </c>
      <c r="B852" s="4">
        <v>0</v>
      </c>
      <c r="C852" s="4">
        <v>0</v>
      </c>
      <c r="D852" s="4">
        <v>1</v>
      </c>
      <c r="E852" s="4">
        <v>203</v>
      </c>
      <c r="F852" s="4">
        <f>ROUND(Source!Q840,O852)</f>
        <v>0</v>
      </c>
      <c r="G852" s="4" t="s">
        <v>144</v>
      </c>
      <c r="H852" s="4" t="s">
        <v>145</v>
      </c>
      <c r="I852" s="4"/>
      <c r="J852" s="4"/>
      <c r="K852" s="4">
        <v>203</v>
      </c>
      <c r="L852" s="4">
        <v>11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8" x14ac:dyDescent="0.2">
      <c r="A853" s="4">
        <v>50</v>
      </c>
      <c r="B853" s="4">
        <v>0</v>
      </c>
      <c r="C853" s="4">
        <v>0</v>
      </c>
      <c r="D853" s="4">
        <v>1</v>
      </c>
      <c r="E853" s="4">
        <v>231</v>
      </c>
      <c r="F853" s="4">
        <f>ROUND(Source!BB840,O853)</f>
        <v>0</v>
      </c>
      <c r="G853" s="4" t="s">
        <v>146</v>
      </c>
      <c r="H853" s="4" t="s">
        <v>147</v>
      </c>
      <c r="I853" s="4"/>
      <c r="J853" s="4"/>
      <c r="K853" s="4">
        <v>231</v>
      </c>
      <c r="L853" s="4">
        <v>12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8" x14ac:dyDescent="0.2">
      <c r="A854" s="4">
        <v>50</v>
      </c>
      <c r="B854" s="4">
        <v>0</v>
      </c>
      <c r="C854" s="4">
        <v>0</v>
      </c>
      <c r="D854" s="4">
        <v>1</v>
      </c>
      <c r="E854" s="4">
        <v>204</v>
      </c>
      <c r="F854" s="4">
        <f>ROUND(Source!R840,O854)</f>
        <v>0</v>
      </c>
      <c r="G854" s="4" t="s">
        <v>148</v>
      </c>
      <c r="H854" s="4" t="s">
        <v>149</v>
      </c>
      <c r="I854" s="4"/>
      <c r="J854" s="4"/>
      <c r="K854" s="4">
        <v>204</v>
      </c>
      <c r="L854" s="4">
        <v>13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8" x14ac:dyDescent="0.2">
      <c r="A855" s="4">
        <v>50</v>
      </c>
      <c r="B855" s="4">
        <v>0</v>
      </c>
      <c r="C855" s="4">
        <v>0</v>
      </c>
      <c r="D855" s="4">
        <v>1</v>
      </c>
      <c r="E855" s="4">
        <v>205</v>
      </c>
      <c r="F855" s="4">
        <f>ROUND(Source!S840,O855)</f>
        <v>5883.31</v>
      </c>
      <c r="G855" s="4" t="s">
        <v>150</v>
      </c>
      <c r="H855" s="4" t="s">
        <v>151</v>
      </c>
      <c r="I855" s="4"/>
      <c r="J855" s="4"/>
      <c r="K855" s="4">
        <v>205</v>
      </c>
      <c r="L855" s="4">
        <v>14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5883.31</v>
      </c>
      <c r="X855" s="4">
        <v>1</v>
      </c>
      <c r="Y855" s="4">
        <v>5883.31</v>
      </c>
      <c r="Z855" s="4"/>
      <c r="AA855" s="4"/>
      <c r="AB855" s="4"/>
    </row>
    <row r="856" spans="1:28" x14ac:dyDescent="0.2">
      <c r="A856" s="4">
        <v>50</v>
      </c>
      <c r="B856" s="4">
        <v>0</v>
      </c>
      <c r="C856" s="4">
        <v>0</v>
      </c>
      <c r="D856" s="4">
        <v>1</v>
      </c>
      <c r="E856" s="4">
        <v>232</v>
      </c>
      <c r="F856" s="4">
        <f>ROUND(Source!BC840,O856)</f>
        <v>0</v>
      </c>
      <c r="G856" s="4" t="s">
        <v>152</v>
      </c>
      <c r="H856" s="4" t="s">
        <v>153</v>
      </c>
      <c r="I856" s="4"/>
      <c r="J856" s="4"/>
      <c r="K856" s="4">
        <v>232</v>
      </c>
      <c r="L856" s="4">
        <v>15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8" x14ac:dyDescent="0.2">
      <c r="A857" s="4">
        <v>50</v>
      </c>
      <c r="B857" s="4">
        <v>0</v>
      </c>
      <c r="C857" s="4">
        <v>0</v>
      </c>
      <c r="D857" s="4">
        <v>1</v>
      </c>
      <c r="E857" s="4">
        <v>214</v>
      </c>
      <c r="F857" s="4">
        <f>ROUND(Source!AS840,O857)</f>
        <v>0</v>
      </c>
      <c r="G857" s="4" t="s">
        <v>154</v>
      </c>
      <c r="H857" s="4" t="s">
        <v>155</v>
      </c>
      <c r="I857" s="4"/>
      <c r="J857" s="4"/>
      <c r="K857" s="4">
        <v>214</v>
      </c>
      <c r="L857" s="4">
        <v>16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8" x14ac:dyDescent="0.2">
      <c r="A858" s="4">
        <v>50</v>
      </c>
      <c r="B858" s="4">
        <v>0</v>
      </c>
      <c r="C858" s="4">
        <v>0</v>
      </c>
      <c r="D858" s="4">
        <v>1</v>
      </c>
      <c r="E858" s="4">
        <v>215</v>
      </c>
      <c r="F858" s="4">
        <f>ROUND(Source!AT840,O858)</f>
        <v>0</v>
      </c>
      <c r="G858" s="4" t="s">
        <v>156</v>
      </c>
      <c r="H858" s="4" t="s">
        <v>157</v>
      </c>
      <c r="I858" s="4"/>
      <c r="J858" s="4"/>
      <c r="K858" s="4">
        <v>215</v>
      </c>
      <c r="L858" s="4">
        <v>17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8" x14ac:dyDescent="0.2">
      <c r="A859" s="4">
        <v>50</v>
      </c>
      <c r="B859" s="4">
        <v>0</v>
      </c>
      <c r="C859" s="4">
        <v>0</v>
      </c>
      <c r="D859" s="4">
        <v>1</v>
      </c>
      <c r="E859" s="4">
        <v>217</v>
      </c>
      <c r="F859" s="4">
        <f>ROUND(Source!AU840,O859)</f>
        <v>10610.95</v>
      </c>
      <c r="G859" s="4" t="s">
        <v>158</v>
      </c>
      <c r="H859" s="4" t="s">
        <v>159</v>
      </c>
      <c r="I859" s="4"/>
      <c r="J859" s="4"/>
      <c r="K859" s="4">
        <v>217</v>
      </c>
      <c r="L859" s="4">
        <v>18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10610.95</v>
      </c>
      <c r="X859" s="4">
        <v>1</v>
      </c>
      <c r="Y859" s="4">
        <v>10610.95</v>
      </c>
      <c r="Z859" s="4"/>
      <c r="AA859" s="4"/>
      <c r="AB859" s="4"/>
    </row>
    <row r="860" spans="1:28" x14ac:dyDescent="0.2">
      <c r="A860" s="4">
        <v>50</v>
      </c>
      <c r="B860" s="4">
        <v>0</v>
      </c>
      <c r="C860" s="4">
        <v>0</v>
      </c>
      <c r="D860" s="4">
        <v>1</v>
      </c>
      <c r="E860" s="4">
        <v>230</v>
      </c>
      <c r="F860" s="4">
        <f>ROUND(Source!BA840,O860)</f>
        <v>0</v>
      </c>
      <c r="G860" s="4" t="s">
        <v>160</v>
      </c>
      <c r="H860" s="4" t="s">
        <v>161</v>
      </c>
      <c r="I860" s="4"/>
      <c r="J860" s="4"/>
      <c r="K860" s="4">
        <v>230</v>
      </c>
      <c r="L860" s="4">
        <v>19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8" x14ac:dyDescent="0.2">
      <c r="A861" s="4">
        <v>50</v>
      </c>
      <c r="B861" s="4">
        <v>0</v>
      </c>
      <c r="C861" s="4">
        <v>0</v>
      </c>
      <c r="D861" s="4">
        <v>1</v>
      </c>
      <c r="E861" s="4">
        <v>206</v>
      </c>
      <c r="F861" s="4">
        <f>ROUND(Source!T840,O861)</f>
        <v>0</v>
      </c>
      <c r="G861" s="4" t="s">
        <v>162</v>
      </c>
      <c r="H861" s="4" t="s">
        <v>163</v>
      </c>
      <c r="I861" s="4"/>
      <c r="J861" s="4"/>
      <c r="K861" s="4">
        <v>206</v>
      </c>
      <c r="L861" s="4">
        <v>20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8" x14ac:dyDescent="0.2">
      <c r="A862" s="4">
        <v>50</v>
      </c>
      <c r="B862" s="4">
        <v>0</v>
      </c>
      <c r="C862" s="4">
        <v>0</v>
      </c>
      <c r="D862" s="4">
        <v>1</v>
      </c>
      <c r="E862" s="4">
        <v>207</v>
      </c>
      <c r="F862" s="4">
        <f>Source!U840</f>
        <v>10.906000000000002</v>
      </c>
      <c r="G862" s="4" t="s">
        <v>164</v>
      </c>
      <c r="H862" s="4" t="s">
        <v>165</v>
      </c>
      <c r="I862" s="4"/>
      <c r="J862" s="4"/>
      <c r="K862" s="4">
        <v>207</v>
      </c>
      <c r="L862" s="4">
        <v>21</v>
      </c>
      <c r="M862" s="4">
        <v>3</v>
      </c>
      <c r="N862" s="4" t="s">
        <v>3</v>
      </c>
      <c r="O862" s="4">
        <v>-1</v>
      </c>
      <c r="P862" s="4"/>
      <c r="Q862" s="4"/>
      <c r="R862" s="4"/>
      <c r="S862" s="4"/>
      <c r="T862" s="4"/>
      <c r="U862" s="4"/>
      <c r="V862" s="4"/>
      <c r="W862" s="4">
        <v>10.906000000000002</v>
      </c>
      <c r="X862" s="4">
        <v>1</v>
      </c>
      <c r="Y862" s="4">
        <v>10.906000000000002</v>
      </c>
      <c r="Z862" s="4"/>
      <c r="AA862" s="4"/>
      <c r="AB862" s="4"/>
    </row>
    <row r="863" spans="1:28" x14ac:dyDescent="0.2">
      <c r="A863" s="4">
        <v>50</v>
      </c>
      <c r="B863" s="4">
        <v>0</v>
      </c>
      <c r="C863" s="4">
        <v>0</v>
      </c>
      <c r="D863" s="4">
        <v>1</v>
      </c>
      <c r="E863" s="4">
        <v>208</v>
      </c>
      <c r="F863" s="4">
        <f>Source!V840</f>
        <v>0</v>
      </c>
      <c r="G863" s="4" t="s">
        <v>166</v>
      </c>
      <c r="H863" s="4" t="s">
        <v>167</v>
      </c>
      <c r="I863" s="4"/>
      <c r="J863" s="4"/>
      <c r="K863" s="4">
        <v>208</v>
      </c>
      <c r="L863" s="4">
        <v>22</v>
      </c>
      <c r="M863" s="4">
        <v>3</v>
      </c>
      <c r="N863" s="4" t="s">
        <v>3</v>
      </c>
      <c r="O863" s="4">
        <v>-1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8" x14ac:dyDescent="0.2">
      <c r="A864" s="4">
        <v>50</v>
      </c>
      <c r="B864" s="4">
        <v>0</v>
      </c>
      <c r="C864" s="4">
        <v>0</v>
      </c>
      <c r="D864" s="4">
        <v>1</v>
      </c>
      <c r="E864" s="4">
        <v>209</v>
      </c>
      <c r="F864" s="4">
        <f>ROUND(Source!W840,O864)</f>
        <v>0</v>
      </c>
      <c r="G864" s="4" t="s">
        <v>168</v>
      </c>
      <c r="H864" s="4" t="s">
        <v>169</v>
      </c>
      <c r="I864" s="4"/>
      <c r="J864" s="4"/>
      <c r="K864" s="4">
        <v>209</v>
      </c>
      <c r="L864" s="4">
        <v>23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06" x14ac:dyDescent="0.2">
      <c r="A865" s="4">
        <v>50</v>
      </c>
      <c r="B865" s="4">
        <v>0</v>
      </c>
      <c r="C865" s="4">
        <v>0</v>
      </c>
      <c r="D865" s="4">
        <v>1</v>
      </c>
      <c r="E865" s="4">
        <v>233</v>
      </c>
      <c r="F865" s="4">
        <f>ROUND(Source!BD840,O865)</f>
        <v>0</v>
      </c>
      <c r="G865" s="4" t="s">
        <v>170</v>
      </c>
      <c r="H865" s="4" t="s">
        <v>171</v>
      </c>
      <c r="I865" s="4"/>
      <c r="J865" s="4"/>
      <c r="K865" s="4">
        <v>233</v>
      </c>
      <c r="L865" s="4">
        <v>24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06" x14ac:dyDescent="0.2">
      <c r="A866" s="4">
        <v>50</v>
      </c>
      <c r="B866" s="4">
        <v>0</v>
      </c>
      <c r="C866" s="4">
        <v>0</v>
      </c>
      <c r="D866" s="4">
        <v>1</v>
      </c>
      <c r="E866" s="4">
        <v>210</v>
      </c>
      <c r="F866" s="4">
        <f>ROUND(Source!X840,O866)</f>
        <v>4118.32</v>
      </c>
      <c r="G866" s="4" t="s">
        <v>172</v>
      </c>
      <c r="H866" s="4" t="s">
        <v>173</v>
      </c>
      <c r="I866" s="4"/>
      <c r="J866" s="4"/>
      <c r="K866" s="4">
        <v>210</v>
      </c>
      <c r="L866" s="4">
        <v>25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4118.32</v>
      </c>
      <c r="X866" s="4">
        <v>1</v>
      </c>
      <c r="Y866" s="4">
        <v>4118.32</v>
      </c>
      <c r="Z866" s="4"/>
      <c r="AA866" s="4"/>
      <c r="AB866" s="4"/>
    </row>
    <row r="867" spans="1:206" x14ac:dyDescent="0.2">
      <c r="A867" s="4">
        <v>50</v>
      </c>
      <c r="B867" s="4">
        <v>0</v>
      </c>
      <c r="C867" s="4">
        <v>0</v>
      </c>
      <c r="D867" s="4">
        <v>1</v>
      </c>
      <c r="E867" s="4">
        <v>211</v>
      </c>
      <c r="F867" s="4">
        <f>ROUND(Source!Y840,O867)</f>
        <v>588.33000000000004</v>
      </c>
      <c r="G867" s="4" t="s">
        <v>174</v>
      </c>
      <c r="H867" s="4" t="s">
        <v>175</v>
      </c>
      <c r="I867" s="4"/>
      <c r="J867" s="4"/>
      <c r="K867" s="4">
        <v>211</v>
      </c>
      <c r="L867" s="4">
        <v>26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588.33000000000004</v>
      </c>
      <c r="X867" s="4">
        <v>1</v>
      </c>
      <c r="Y867" s="4">
        <v>588.33000000000004</v>
      </c>
      <c r="Z867" s="4"/>
      <c r="AA867" s="4"/>
      <c r="AB867" s="4"/>
    </row>
    <row r="868" spans="1:206" x14ac:dyDescent="0.2">
      <c r="A868" s="4">
        <v>50</v>
      </c>
      <c r="B868" s="4">
        <v>0</v>
      </c>
      <c r="C868" s="4">
        <v>0</v>
      </c>
      <c r="D868" s="4">
        <v>1</v>
      </c>
      <c r="E868" s="4">
        <v>224</v>
      </c>
      <c r="F868" s="4">
        <f>ROUND(Source!AR840,O868)</f>
        <v>10610.95</v>
      </c>
      <c r="G868" s="4" t="s">
        <v>176</v>
      </c>
      <c r="H868" s="4" t="s">
        <v>177</v>
      </c>
      <c r="I868" s="4"/>
      <c r="J868" s="4"/>
      <c r="K868" s="4">
        <v>224</v>
      </c>
      <c r="L868" s="4">
        <v>27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10610.95</v>
      </c>
      <c r="X868" s="4">
        <v>1</v>
      </c>
      <c r="Y868" s="4">
        <v>10610.95</v>
      </c>
      <c r="Z868" s="4"/>
      <c r="AA868" s="4"/>
      <c r="AB868" s="4"/>
    </row>
    <row r="870" spans="1:206" x14ac:dyDescent="0.2">
      <c r="A870" s="2">
        <v>51</v>
      </c>
      <c r="B870" s="2">
        <f>B677</f>
        <v>1</v>
      </c>
      <c r="C870" s="2">
        <f>A677</f>
        <v>3</v>
      </c>
      <c r="D870" s="2">
        <f>ROW(A677)</f>
        <v>677</v>
      </c>
      <c r="E870" s="2"/>
      <c r="F870" s="2" t="str">
        <f>IF(F677&lt;&gt;"",F677,"")</f>
        <v>Новая локальная смета</v>
      </c>
      <c r="G870" s="2" t="str">
        <f>IF(G677&lt;&gt;"",G677,"")</f>
        <v>ТСБО</v>
      </c>
      <c r="H870" s="2">
        <v>0</v>
      </c>
      <c r="I870" s="2"/>
      <c r="J870" s="2"/>
      <c r="K870" s="2"/>
      <c r="L870" s="2"/>
      <c r="M870" s="2"/>
      <c r="N870" s="2"/>
      <c r="O870" s="2">
        <f t="shared" ref="O870:T870" si="557">ROUND(O690+O765+O840+AB870,2)</f>
        <v>51058.27</v>
      </c>
      <c r="P870" s="2">
        <f t="shared" si="557"/>
        <v>43.57</v>
      </c>
      <c r="Q870" s="2">
        <f t="shared" si="557"/>
        <v>0</v>
      </c>
      <c r="R870" s="2">
        <f t="shared" si="557"/>
        <v>0</v>
      </c>
      <c r="S870" s="2">
        <f t="shared" si="557"/>
        <v>51014.7</v>
      </c>
      <c r="T870" s="2">
        <f t="shared" si="557"/>
        <v>0</v>
      </c>
      <c r="U870" s="2">
        <f>U690+U765+U840+AH870</f>
        <v>78.152000000000015</v>
      </c>
      <c r="V870" s="2">
        <f>V690+V765+V840+AI870</f>
        <v>0</v>
      </c>
      <c r="W870" s="2">
        <f>ROUND(W690+W765+W840+AJ870,2)</f>
        <v>0</v>
      </c>
      <c r="X870" s="2">
        <f>ROUND(X690+X765+X840+AK870,2)</f>
        <v>35710.31</v>
      </c>
      <c r="Y870" s="2">
        <f>ROUND(Y690+Y765+Y840+AL870,2)</f>
        <v>5101.47</v>
      </c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>
        <f t="shared" ref="AO870:BD870" si="558">ROUND(AO690+AO765+AO840+BX870,2)</f>
        <v>0</v>
      </c>
      <c r="AP870" s="2">
        <f t="shared" si="558"/>
        <v>0</v>
      </c>
      <c r="AQ870" s="2">
        <f t="shared" si="558"/>
        <v>0</v>
      </c>
      <c r="AR870" s="2">
        <f t="shared" si="558"/>
        <v>91870.05</v>
      </c>
      <c r="AS870" s="2">
        <f t="shared" si="558"/>
        <v>0</v>
      </c>
      <c r="AT870" s="2">
        <f t="shared" si="558"/>
        <v>0</v>
      </c>
      <c r="AU870" s="2">
        <f t="shared" si="558"/>
        <v>91870.05</v>
      </c>
      <c r="AV870" s="2">
        <f t="shared" si="558"/>
        <v>43.57</v>
      </c>
      <c r="AW870" s="2">
        <f t="shared" si="558"/>
        <v>43.57</v>
      </c>
      <c r="AX870" s="2">
        <f t="shared" si="558"/>
        <v>0</v>
      </c>
      <c r="AY870" s="2">
        <f t="shared" si="558"/>
        <v>43.57</v>
      </c>
      <c r="AZ870" s="2">
        <f t="shared" si="558"/>
        <v>0</v>
      </c>
      <c r="BA870" s="2">
        <f t="shared" si="558"/>
        <v>0</v>
      </c>
      <c r="BB870" s="2">
        <f t="shared" si="558"/>
        <v>0</v>
      </c>
      <c r="BC870" s="2">
        <f t="shared" si="558"/>
        <v>0</v>
      </c>
      <c r="BD870" s="2">
        <f t="shared" si="558"/>
        <v>0</v>
      </c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>
        <v>0</v>
      </c>
    </row>
    <row r="872" spans="1:206" x14ac:dyDescent="0.2">
      <c r="A872" s="4">
        <v>50</v>
      </c>
      <c r="B872" s="4">
        <v>0</v>
      </c>
      <c r="C872" s="4">
        <v>0</v>
      </c>
      <c r="D872" s="4">
        <v>1</v>
      </c>
      <c r="E872" s="4">
        <v>201</v>
      </c>
      <c r="F872" s="4">
        <f>ROUND(Source!O870,O872)</f>
        <v>51058.27</v>
      </c>
      <c r="G872" s="4" t="s">
        <v>124</v>
      </c>
      <c r="H872" s="4" t="s">
        <v>125</v>
      </c>
      <c r="I872" s="4"/>
      <c r="J872" s="4"/>
      <c r="K872" s="4">
        <v>201</v>
      </c>
      <c r="L872" s="4">
        <v>1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51058.27</v>
      </c>
      <c r="X872" s="4">
        <v>1</v>
      </c>
      <c r="Y872" s="4">
        <v>51058.27</v>
      </c>
      <c r="Z872" s="4"/>
      <c r="AA872" s="4"/>
      <c r="AB872" s="4"/>
    </row>
    <row r="873" spans="1:206" x14ac:dyDescent="0.2">
      <c r="A873" s="4">
        <v>50</v>
      </c>
      <c r="B873" s="4">
        <v>0</v>
      </c>
      <c r="C873" s="4">
        <v>0</v>
      </c>
      <c r="D873" s="4">
        <v>1</v>
      </c>
      <c r="E873" s="4">
        <v>202</v>
      </c>
      <c r="F873" s="4">
        <f>ROUND(Source!P870,O873)</f>
        <v>43.57</v>
      </c>
      <c r="G873" s="4" t="s">
        <v>126</v>
      </c>
      <c r="H873" s="4" t="s">
        <v>127</v>
      </c>
      <c r="I873" s="4"/>
      <c r="J873" s="4"/>
      <c r="K873" s="4">
        <v>202</v>
      </c>
      <c r="L873" s="4">
        <v>2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43.57</v>
      </c>
      <c r="X873" s="4">
        <v>1</v>
      </c>
      <c r="Y873" s="4">
        <v>43.57</v>
      </c>
      <c r="Z873" s="4"/>
      <c r="AA873" s="4"/>
      <c r="AB873" s="4"/>
    </row>
    <row r="874" spans="1:206" x14ac:dyDescent="0.2">
      <c r="A874" s="4">
        <v>50</v>
      </c>
      <c r="B874" s="4">
        <v>0</v>
      </c>
      <c r="C874" s="4">
        <v>0</v>
      </c>
      <c r="D874" s="4">
        <v>1</v>
      </c>
      <c r="E874" s="4">
        <v>222</v>
      </c>
      <c r="F874" s="4">
        <f>ROUND(Source!AO870,O874)</f>
        <v>0</v>
      </c>
      <c r="G874" s="4" t="s">
        <v>128</v>
      </c>
      <c r="H874" s="4" t="s">
        <v>129</v>
      </c>
      <c r="I874" s="4"/>
      <c r="J874" s="4"/>
      <c r="K874" s="4">
        <v>222</v>
      </c>
      <c r="L874" s="4">
        <v>3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06" x14ac:dyDescent="0.2">
      <c r="A875" s="4">
        <v>50</v>
      </c>
      <c r="B875" s="4">
        <v>0</v>
      </c>
      <c r="C875" s="4">
        <v>0</v>
      </c>
      <c r="D875" s="4">
        <v>1</v>
      </c>
      <c r="E875" s="4">
        <v>225</v>
      </c>
      <c r="F875" s="4">
        <f>ROUND(Source!AV870,O875)</f>
        <v>43.57</v>
      </c>
      <c r="G875" s="4" t="s">
        <v>130</v>
      </c>
      <c r="H875" s="4" t="s">
        <v>131</v>
      </c>
      <c r="I875" s="4"/>
      <c r="J875" s="4"/>
      <c r="K875" s="4">
        <v>225</v>
      </c>
      <c r="L875" s="4">
        <v>4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43.57</v>
      </c>
      <c r="X875" s="4">
        <v>1</v>
      </c>
      <c r="Y875" s="4">
        <v>43.57</v>
      </c>
      <c r="Z875" s="4"/>
      <c r="AA875" s="4"/>
      <c r="AB875" s="4"/>
    </row>
    <row r="876" spans="1:206" x14ac:dyDescent="0.2">
      <c r="A876" s="4">
        <v>50</v>
      </c>
      <c r="B876" s="4">
        <v>0</v>
      </c>
      <c r="C876" s="4">
        <v>0</v>
      </c>
      <c r="D876" s="4">
        <v>1</v>
      </c>
      <c r="E876" s="4">
        <v>226</v>
      </c>
      <c r="F876" s="4">
        <f>ROUND(Source!AW870,O876)</f>
        <v>43.57</v>
      </c>
      <c r="G876" s="4" t="s">
        <v>132</v>
      </c>
      <c r="H876" s="4" t="s">
        <v>133</v>
      </c>
      <c r="I876" s="4"/>
      <c r="J876" s="4"/>
      <c r="K876" s="4">
        <v>226</v>
      </c>
      <c r="L876" s="4">
        <v>5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43.57</v>
      </c>
      <c r="X876" s="4">
        <v>1</v>
      </c>
      <c r="Y876" s="4">
        <v>43.57</v>
      </c>
      <c r="Z876" s="4"/>
      <c r="AA876" s="4"/>
      <c r="AB876" s="4"/>
    </row>
    <row r="877" spans="1:206" x14ac:dyDescent="0.2">
      <c r="A877" s="4">
        <v>50</v>
      </c>
      <c r="B877" s="4">
        <v>0</v>
      </c>
      <c r="C877" s="4">
        <v>0</v>
      </c>
      <c r="D877" s="4">
        <v>1</v>
      </c>
      <c r="E877" s="4">
        <v>227</v>
      </c>
      <c r="F877" s="4">
        <f>ROUND(Source!AX870,O877)</f>
        <v>0</v>
      </c>
      <c r="G877" s="4" t="s">
        <v>134</v>
      </c>
      <c r="H877" s="4" t="s">
        <v>135</v>
      </c>
      <c r="I877" s="4"/>
      <c r="J877" s="4"/>
      <c r="K877" s="4">
        <v>227</v>
      </c>
      <c r="L877" s="4">
        <v>6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06" x14ac:dyDescent="0.2">
      <c r="A878" s="4">
        <v>50</v>
      </c>
      <c r="B878" s="4">
        <v>0</v>
      </c>
      <c r="C878" s="4">
        <v>0</v>
      </c>
      <c r="D878" s="4">
        <v>1</v>
      </c>
      <c r="E878" s="4">
        <v>228</v>
      </c>
      <c r="F878" s="4">
        <f>ROUND(Source!AY870,O878)</f>
        <v>43.57</v>
      </c>
      <c r="G878" s="4" t="s">
        <v>136</v>
      </c>
      <c r="H878" s="4" t="s">
        <v>137</v>
      </c>
      <c r="I878" s="4"/>
      <c r="J878" s="4"/>
      <c r="K878" s="4">
        <v>228</v>
      </c>
      <c r="L878" s="4">
        <v>7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43.57</v>
      </c>
      <c r="X878" s="4">
        <v>1</v>
      </c>
      <c r="Y878" s="4">
        <v>43.57</v>
      </c>
      <c r="Z878" s="4"/>
      <c r="AA878" s="4"/>
      <c r="AB878" s="4"/>
    </row>
    <row r="879" spans="1:206" x14ac:dyDescent="0.2">
      <c r="A879" s="4">
        <v>50</v>
      </c>
      <c r="B879" s="4">
        <v>0</v>
      </c>
      <c r="C879" s="4">
        <v>0</v>
      </c>
      <c r="D879" s="4">
        <v>1</v>
      </c>
      <c r="E879" s="4">
        <v>216</v>
      </c>
      <c r="F879" s="4">
        <f>ROUND(Source!AP870,O879)</f>
        <v>0</v>
      </c>
      <c r="G879" s="4" t="s">
        <v>138</v>
      </c>
      <c r="H879" s="4" t="s">
        <v>139</v>
      </c>
      <c r="I879" s="4"/>
      <c r="J879" s="4"/>
      <c r="K879" s="4">
        <v>216</v>
      </c>
      <c r="L879" s="4">
        <v>8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06" x14ac:dyDescent="0.2">
      <c r="A880" s="4">
        <v>50</v>
      </c>
      <c r="B880" s="4">
        <v>0</v>
      </c>
      <c r="C880" s="4">
        <v>0</v>
      </c>
      <c r="D880" s="4">
        <v>1</v>
      </c>
      <c r="E880" s="4">
        <v>223</v>
      </c>
      <c r="F880" s="4">
        <f>ROUND(Source!AQ870,O880)</f>
        <v>0</v>
      </c>
      <c r="G880" s="4" t="s">
        <v>140</v>
      </c>
      <c r="H880" s="4" t="s">
        <v>141</v>
      </c>
      <c r="I880" s="4"/>
      <c r="J880" s="4"/>
      <c r="K880" s="4">
        <v>223</v>
      </c>
      <c r="L880" s="4">
        <v>9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8" x14ac:dyDescent="0.2">
      <c r="A881" s="4">
        <v>50</v>
      </c>
      <c r="B881" s="4">
        <v>0</v>
      </c>
      <c r="C881" s="4">
        <v>0</v>
      </c>
      <c r="D881" s="4">
        <v>1</v>
      </c>
      <c r="E881" s="4">
        <v>229</v>
      </c>
      <c r="F881" s="4">
        <f>ROUND(Source!AZ870,O881)</f>
        <v>0</v>
      </c>
      <c r="G881" s="4" t="s">
        <v>142</v>
      </c>
      <c r="H881" s="4" t="s">
        <v>143</v>
      </c>
      <c r="I881" s="4"/>
      <c r="J881" s="4"/>
      <c r="K881" s="4">
        <v>229</v>
      </c>
      <c r="L881" s="4">
        <v>10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8" x14ac:dyDescent="0.2">
      <c r="A882" s="4">
        <v>50</v>
      </c>
      <c r="B882" s="4">
        <v>0</v>
      </c>
      <c r="C882" s="4">
        <v>0</v>
      </c>
      <c r="D882" s="4">
        <v>1</v>
      </c>
      <c r="E882" s="4">
        <v>203</v>
      </c>
      <c r="F882" s="4">
        <f>ROUND(Source!Q870,O882)</f>
        <v>0</v>
      </c>
      <c r="G882" s="4" t="s">
        <v>144</v>
      </c>
      <c r="H882" s="4" t="s">
        <v>145</v>
      </c>
      <c r="I882" s="4"/>
      <c r="J882" s="4"/>
      <c r="K882" s="4">
        <v>203</v>
      </c>
      <c r="L882" s="4">
        <v>11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0</v>
      </c>
      <c r="X882" s="4">
        <v>1</v>
      </c>
      <c r="Y882" s="4">
        <v>0</v>
      </c>
      <c r="Z882" s="4"/>
      <c r="AA882" s="4"/>
      <c r="AB882" s="4"/>
    </row>
    <row r="883" spans="1:28" x14ac:dyDescent="0.2">
      <c r="A883" s="4">
        <v>50</v>
      </c>
      <c r="B883" s="4">
        <v>0</v>
      </c>
      <c r="C883" s="4">
        <v>0</v>
      </c>
      <c r="D883" s="4">
        <v>1</v>
      </c>
      <c r="E883" s="4">
        <v>231</v>
      </c>
      <c r="F883" s="4">
        <f>ROUND(Source!BB870,O883)</f>
        <v>0</v>
      </c>
      <c r="G883" s="4" t="s">
        <v>146</v>
      </c>
      <c r="H883" s="4" t="s">
        <v>147</v>
      </c>
      <c r="I883" s="4"/>
      <c r="J883" s="4"/>
      <c r="K883" s="4">
        <v>231</v>
      </c>
      <c r="L883" s="4">
        <v>12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0</v>
      </c>
      <c r="X883" s="4">
        <v>1</v>
      </c>
      <c r="Y883" s="4">
        <v>0</v>
      </c>
      <c r="Z883" s="4"/>
      <c r="AA883" s="4"/>
      <c r="AB883" s="4"/>
    </row>
    <row r="884" spans="1:28" x14ac:dyDescent="0.2">
      <c r="A884" s="4">
        <v>50</v>
      </c>
      <c r="B884" s="4">
        <v>0</v>
      </c>
      <c r="C884" s="4">
        <v>0</v>
      </c>
      <c r="D884" s="4">
        <v>1</v>
      </c>
      <c r="E884" s="4">
        <v>204</v>
      </c>
      <c r="F884" s="4">
        <f>ROUND(Source!R870,O884)</f>
        <v>0</v>
      </c>
      <c r="G884" s="4" t="s">
        <v>148</v>
      </c>
      <c r="H884" s="4" t="s">
        <v>149</v>
      </c>
      <c r="I884" s="4"/>
      <c r="J884" s="4"/>
      <c r="K884" s="4">
        <v>204</v>
      </c>
      <c r="L884" s="4">
        <v>13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0</v>
      </c>
      <c r="X884" s="4">
        <v>1</v>
      </c>
      <c r="Y884" s="4">
        <v>0</v>
      </c>
      <c r="Z884" s="4"/>
      <c r="AA884" s="4"/>
      <c r="AB884" s="4"/>
    </row>
    <row r="885" spans="1:28" x14ac:dyDescent="0.2">
      <c r="A885" s="4">
        <v>50</v>
      </c>
      <c r="B885" s="4">
        <v>0</v>
      </c>
      <c r="C885" s="4">
        <v>0</v>
      </c>
      <c r="D885" s="4">
        <v>1</v>
      </c>
      <c r="E885" s="4">
        <v>205</v>
      </c>
      <c r="F885" s="4">
        <f>ROUND(Source!S870,O885)</f>
        <v>51014.7</v>
      </c>
      <c r="G885" s="4" t="s">
        <v>150</v>
      </c>
      <c r="H885" s="4" t="s">
        <v>151</v>
      </c>
      <c r="I885" s="4"/>
      <c r="J885" s="4"/>
      <c r="K885" s="4">
        <v>205</v>
      </c>
      <c r="L885" s="4">
        <v>14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51014.7</v>
      </c>
      <c r="X885" s="4">
        <v>1</v>
      </c>
      <c r="Y885" s="4">
        <v>51014.7</v>
      </c>
      <c r="Z885" s="4"/>
      <c r="AA885" s="4"/>
      <c r="AB885" s="4"/>
    </row>
    <row r="886" spans="1:28" x14ac:dyDescent="0.2">
      <c r="A886" s="4">
        <v>50</v>
      </c>
      <c r="B886" s="4">
        <v>0</v>
      </c>
      <c r="C886" s="4">
        <v>0</v>
      </c>
      <c r="D886" s="4">
        <v>1</v>
      </c>
      <c r="E886" s="4">
        <v>232</v>
      </c>
      <c r="F886" s="4">
        <f>ROUND(Source!BC870,O886)</f>
        <v>0</v>
      </c>
      <c r="G886" s="4" t="s">
        <v>152</v>
      </c>
      <c r="H886" s="4" t="s">
        <v>153</v>
      </c>
      <c r="I886" s="4"/>
      <c r="J886" s="4"/>
      <c r="K886" s="4">
        <v>232</v>
      </c>
      <c r="L886" s="4">
        <v>15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0</v>
      </c>
      <c r="X886" s="4">
        <v>1</v>
      </c>
      <c r="Y886" s="4">
        <v>0</v>
      </c>
      <c r="Z886" s="4"/>
      <c r="AA886" s="4"/>
      <c r="AB886" s="4"/>
    </row>
    <row r="887" spans="1:28" x14ac:dyDescent="0.2">
      <c r="A887" s="4">
        <v>50</v>
      </c>
      <c r="B887" s="4">
        <v>0</v>
      </c>
      <c r="C887" s="4">
        <v>0</v>
      </c>
      <c r="D887" s="4">
        <v>1</v>
      </c>
      <c r="E887" s="4">
        <v>214</v>
      </c>
      <c r="F887" s="4">
        <f>ROUND(Source!AS870,O887)</f>
        <v>0</v>
      </c>
      <c r="G887" s="4" t="s">
        <v>154</v>
      </c>
      <c r="H887" s="4" t="s">
        <v>155</v>
      </c>
      <c r="I887" s="4"/>
      <c r="J887" s="4"/>
      <c r="K887" s="4">
        <v>214</v>
      </c>
      <c r="L887" s="4">
        <v>16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0</v>
      </c>
      <c r="X887" s="4">
        <v>1</v>
      </c>
      <c r="Y887" s="4">
        <v>0</v>
      </c>
      <c r="Z887" s="4"/>
      <c r="AA887" s="4"/>
      <c r="AB887" s="4"/>
    </row>
    <row r="888" spans="1:28" x14ac:dyDescent="0.2">
      <c r="A888" s="4">
        <v>50</v>
      </c>
      <c r="B888" s="4">
        <v>0</v>
      </c>
      <c r="C888" s="4">
        <v>0</v>
      </c>
      <c r="D888" s="4">
        <v>1</v>
      </c>
      <c r="E888" s="4">
        <v>215</v>
      </c>
      <c r="F888" s="4">
        <f>ROUND(Source!AT870,O888)</f>
        <v>0</v>
      </c>
      <c r="G888" s="4" t="s">
        <v>156</v>
      </c>
      <c r="H888" s="4" t="s">
        <v>157</v>
      </c>
      <c r="I888" s="4"/>
      <c r="J888" s="4"/>
      <c r="K888" s="4">
        <v>215</v>
      </c>
      <c r="L888" s="4">
        <v>17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0</v>
      </c>
      <c r="X888" s="4">
        <v>1</v>
      </c>
      <c r="Y888" s="4">
        <v>0</v>
      </c>
      <c r="Z888" s="4"/>
      <c r="AA888" s="4"/>
      <c r="AB888" s="4"/>
    </row>
    <row r="889" spans="1:28" x14ac:dyDescent="0.2">
      <c r="A889" s="4">
        <v>50</v>
      </c>
      <c r="B889" s="4">
        <v>0</v>
      </c>
      <c r="C889" s="4">
        <v>0</v>
      </c>
      <c r="D889" s="4">
        <v>1</v>
      </c>
      <c r="E889" s="4">
        <v>217</v>
      </c>
      <c r="F889" s="4">
        <f>ROUND(Source!AU870,O889)</f>
        <v>91870.05</v>
      </c>
      <c r="G889" s="4" t="s">
        <v>158</v>
      </c>
      <c r="H889" s="4" t="s">
        <v>159</v>
      </c>
      <c r="I889" s="4"/>
      <c r="J889" s="4"/>
      <c r="K889" s="4">
        <v>217</v>
      </c>
      <c r="L889" s="4">
        <v>18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91870.05</v>
      </c>
      <c r="X889" s="4">
        <v>1</v>
      </c>
      <c r="Y889" s="4">
        <v>91870.05</v>
      </c>
      <c r="Z889" s="4"/>
      <c r="AA889" s="4"/>
      <c r="AB889" s="4"/>
    </row>
    <row r="890" spans="1:28" x14ac:dyDescent="0.2">
      <c r="A890" s="4">
        <v>50</v>
      </c>
      <c r="B890" s="4">
        <v>0</v>
      </c>
      <c r="C890" s="4">
        <v>0</v>
      </c>
      <c r="D890" s="4">
        <v>1</v>
      </c>
      <c r="E890" s="4">
        <v>230</v>
      </c>
      <c r="F890" s="4">
        <f>ROUND(Source!BA870,O890)</f>
        <v>0</v>
      </c>
      <c r="G890" s="4" t="s">
        <v>160</v>
      </c>
      <c r="H890" s="4" t="s">
        <v>161</v>
      </c>
      <c r="I890" s="4"/>
      <c r="J890" s="4"/>
      <c r="K890" s="4">
        <v>230</v>
      </c>
      <c r="L890" s="4">
        <v>19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0</v>
      </c>
      <c r="X890" s="4">
        <v>1</v>
      </c>
      <c r="Y890" s="4">
        <v>0</v>
      </c>
      <c r="Z890" s="4"/>
      <c r="AA890" s="4"/>
      <c r="AB890" s="4"/>
    </row>
    <row r="891" spans="1:28" x14ac:dyDescent="0.2">
      <c r="A891" s="4">
        <v>50</v>
      </c>
      <c r="B891" s="4">
        <v>0</v>
      </c>
      <c r="C891" s="4">
        <v>0</v>
      </c>
      <c r="D891" s="4">
        <v>1</v>
      </c>
      <c r="E891" s="4">
        <v>206</v>
      </c>
      <c r="F891" s="4">
        <f>ROUND(Source!T870,O891)</f>
        <v>0</v>
      </c>
      <c r="G891" s="4" t="s">
        <v>162</v>
      </c>
      <c r="H891" s="4" t="s">
        <v>163</v>
      </c>
      <c r="I891" s="4"/>
      <c r="J891" s="4"/>
      <c r="K891" s="4">
        <v>206</v>
      </c>
      <c r="L891" s="4">
        <v>20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0</v>
      </c>
      <c r="X891" s="4">
        <v>1</v>
      </c>
      <c r="Y891" s="4">
        <v>0</v>
      </c>
      <c r="Z891" s="4"/>
      <c r="AA891" s="4"/>
      <c r="AB891" s="4"/>
    </row>
    <row r="892" spans="1:28" x14ac:dyDescent="0.2">
      <c r="A892" s="4">
        <v>50</v>
      </c>
      <c r="B892" s="4">
        <v>0</v>
      </c>
      <c r="C892" s="4">
        <v>0</v>
      </c>
      <c r="D892" s="4">
        <v>1</v>
      </c>
      <c r="E892" s="4">
        <v>207</v>
      </c>
      <c r="F892" s="4">
        <f>Source!U870</f>
        <v>78.152000000000015</v>
      </c>
      <c r="G892" s="4" t="s">
        <v>164</v>
      </c>
      <c r="H892" s="4" t="s">
        <v>165</v>
      </c>
      <c r="I892" s="4"/>
      <c r="J892" s="4"/>
      <c r="K892" s="4">
        <v>207</v>
      </c>
      <c r="L892" s="4">
        <v>21</v>
      </c>
      <c r="M892" s="4">
        <v>3</v>
      </c>
      <c r="N892" s="4" t="s">
        <v>3</v>
      </c>
      <c r="O892" s="4">
        <v>-1</v>
      </c>
      <c r="P892" s="4"/>
      <c r="Q892" s="4"/>
      <c r="R892" s="4"/>
      <c r="S892" s="4"/>
      <c r="T892" s="4"/>
      <c r="U892" s="4"/>
      <c r="V892" s="4"/>
      <c r="W892" s="4">
        <v>78.152000000000001</v>
      </c>
      <c r="X892" s="4">
        <v>1</v>
      </c>
      <c r="Y892" s="4">
        <v>78.152000000000001</v>
      </c>
      <c r="Z892" s="4"/>
      <c r="AA892" s="4"/>
      <c r="AB892" s="4"/>
    </row>
    <row r="893" spans="1:28" x14ac:dyDescent="0.2">
      <c r="A893" s="4">
        <v>50</v>
      </c>
      <c r="B893" s="4">
        <v>0</v>
      </c>
      <c r="C893" s="4">
        <v>0</v>
      </c>
      <c r="D893" s="4">
        <v>1</v>
      </c>
      <c r="E893" s="4">
        <v>208</v>
      </c>
      <c r="F893" s="4">
        <f>Source!V870</f>
        <v>0</v>
      </c>
      <c r="G893" s="4" t="s">
        <v>166</v>
      </c>
      <c r="H893" s="4" t="s">
        <v>167</v>
      </c>
      <c r="I893" s="4"/>
      <c r="J893" s="4"/>
      <c r="K893" s="4">
        <v>208</v>
      </c>
      <c r="L893" s="4">
        <v>22</v>
      </c>
      <c r="M893" s="4">
        <v>3</v>
      </c>
      <c r="N893" s="4" t="s">
        <v>3</v>
      </c>
      <c r="O893" s="4">
        <v>-1</v>
      </c>
      <c r="P893" s="4"/>
      <c r="Q893" s="4"/>
      <c r="R893" s="4"/>
      <c r="S893" s="4"/>
      <c r="T893" s="4"/>
      <c r="U893" s="4"/>
      <c r="V893" s="4"/>
      <c r="W893" s="4">
        <v>0</v>
      </c>
      <c r="X893" s="4">
        <v>1</v>
      </c>
      <c r="Y893" s="4">
        <v>0</v>
      </c>
      <c r="Z893" s="4"/>
      <c r="AA893" s="4"/>
      <c r="AB893" s="4"/>
    </row>
    <row r="894" spans="1:28" x14ac:dyDescent="0.2">
      <c r="A894" s="4">
        <v>50</v>
      </c>
      <c r="B894" s="4">
        <v>0</v>
      </c>
      <c r="C894" s="4">
        <v>0</v>
      </c>
      <c r="D894" s="4">
        <v>1</v>
      </c>
      <c r="E894" s="4">
        <v>209</v>
      </c>
      <c r="F894" s="4">
        <f>ROUND(Source!W870,O894)</f>
        <v>0</v>
      </c>
      <c r="G894" s="4" t="s">
        <v>168</v>
      </c>
      <c r="H894" s="4" t="s">
        <v>169</v>
      </c>
      <c r="I894" s="4"/>
      <c r="J894" s="4"/>
      <c r="K894" s="4">
        <v>209</v>
      </c>
      <c r="L894" s="4">
        <v>23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0</v>
      </c>
      <c r="X894" s="4">
        <v>1</v>
      </c>
      <c r="Y894" s="4">
        <v>0</v>
      </c>
      <c r="Z894" s="4"/>
      <c r="AA894" s="4"/>
      <c r="AB894" s="4"/>
    </row>
    <row r="895" spans="1:28" x14ac:dyDescent="0.2">
      <c r="A895" s="4">
        <v>50</v>
      </c>
      <c r="B895" s="4">
        <v>0</v>
      </c>
      <c r="C895" s="4">
        <v>0</v>
      </c>
      <c r="D895" s="4">
        <v>1</v>
      </c>
      <c r="E895" s="4">
        <v>233</v>
      </c>
      <c r="F895" s="4">
        <f>ROUND(Source!BD870,O895)</f>
        <v>0</v>
      </c>
      <c r="G895" s="4" t="s">
        <v>170</v>
      </c>
      <c r="H895" s="4" t="s">
        <v>171</v>
      </c>
      <c r="I895" s="4"/>
      <c r="J895" s="4"/>
      <c r="K895" s="4">
        <v>233</v>
      </c>
      <c r="L895" s="4">
        <v>24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0</v>
      </c>
      <c r="X895" s="4">
        <v>1</v>
      </c>
      <c r="Y895" s="4">
        <v>0</v>
      </c>
      <c r="Z895" s="4"/>
      <c r="AA895" s="4"/>
      <c r="AB895" s="4"/>
    </row>
    <row r="896" spans="1:28" x14ac:dyDescent="0.2">
      <c r="A896" s="4">
        <v>50</v>
      </c>
      <c r="B896" s="4">
        <v>0</v>
      </c>
      <c r="C896" s="4">
        <v>0</v>
      </c>
      <c r="D896" s="4">
        <v>1</v>
      </c>
      <c r="E896" s="4">
        <v>210</v>
      </c>
      <c r="F896" s="4">
        <f>ROUND(Source!X870,O896)</f>
        <v>35710.31</v>
      </c>
      <c r="G896" s="4" t="s">
        <v>172</v>
      </c>
      <c r="H896" s="4" t="s">
        <v>173</v>
      </c>
      <c r="I896" s="4"/>
      <c r="J896" s="4"/>
      <c r="K896" s="4">
        <v>210</v>
      </c>
      <c r="L896" s="4">
        <v>25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35710.31</v>
      </c>
      <c r="X896" s="4">
        <v>1</v>
      </c>
      <c r="Y896" s="4">
        <v>35710.31</v>
      </c>
      <c r="Z896" s="4"/>
      <c r="AA896" s="4"/>
      <c r="AB896" s="4"/>
    </row>
    <row r="897" spans="1:245" x14ac:dyDescent="0.2">
      <c r="A897" s="4">
        <v>50</v>
      </c>
      <c r="B897" s="4">
        <v>0</v>
      </c>
      <c r="C897" s="4">
        <v>0</v>
      </c>
      <c r="D897" s="4">
        <v>1</v>
      </c>
      <c r="E897" s="4">
        <v>211</v>
      </c>
      <c r="F897" s="4">
        <f>ROUND(Source!Y870,O897)</f>
        <v>5101.47</v>
      </c>
      <c r="G897" s="4" t="s">
        <v>174</v>
      </c>
      <c r="H897" s="4" t="s">
        <v>175</v>
      </c>
      <c r="I897" s="4"/>
      <c r="J897" s="4"/>
      <c r="K897" s="4">
        <v>211</v>
      </c>
      <c r="L897" s="4">
        <v>26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5101.47</v>
      </c>
      <c r="X897" s="4">
        <v>1</v>
      </c>
      <c r="Y897" s="4">
        <v>5101.47</v>
      </c>
      <c r="Z897" s="4"/>
      <c r="AA897" s="4"/>
      <c r="AB897" s="4"/>
    </row>
    <row r="898" spans="1:245" x14ac:dyDescent="0.2">
      <c r="A898" s="4">
        <v>50</v>
      </c>
      <c r="B898" s="4">
        <v>0</v>
      </c>
      <c r="C898" s="4">
        <v>0</v>
      </c>
      <c r="D898" s="4">
        <v>1</v>
      </c>
      <c r="E898" s="4">
        <v>224</v>
      </c>
      <c r="F898" s="4">
        <f>ROUND(Source!AR870,O898)</f>
        <v>91870.05</v>
      </c>
      <c r="G898" s="4" t="s">
        <v>176</v>
      </c>
      <c r="H898" s="4" t="s">
        <v>177</v>
      </c>
      <c r="I898" s="4"/>
      <c r="J898" s="4"/>
      <c r="K898" s="4">
        <v>224</v>
      </c>
      <c r="L898" s="4">
        <v>27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91870.05</v>
      </c>
      <c r="X898" s="4">
        <v>1</v>
      </c>
      <c r="Y898" s="4">
        <v>91870.05</v>
      </c>
      <c r="Z898" s="4"/>
      <c r="AA898" s="4"/>
      <c r="AB898" s="4"/>
    </row>
    <row r="900" spans="1:245" x14ac:dyDescent="0.2">
      <c r="A900" s="1">
        <v>3</v>
      </c>
      <c r="B900" s="1">
        <v>1</v>
      </c>
      <c r="C900" s="1"/>
      <c r="D900" s="1">
        <f>ROW(A1045)</f>
        <v>1045</v>
      </c>
      <c r="E900" s="1"/>
      <c r="F900" s="1" t="s">
        <v>12</v>
      </c>
      <c r="G900" s="1" t="s">
        <v>464</v>
      </c>
      <c r="H900" s="1" t="s">
        <v>3</v>
      </c>
      <c r="I900" s="1">
        <v>0</v>
      </c>
      <c r="J900" s="1" t="s">
        <v>3</v>
      </c>
      <c r="K900" s="1">
        <v>0</v>
      </c>
      <c r="L900" s="1" t="s">
        <v>3</v>
      </c>
      <c r="M900" s="1" t="s">
        <v>3</v>
      </c>
      <c r="N900" s="1"/>
      <c r="O900" s="1"/>
      <c r="P900" s="1"/>
      <c r="Q900" s="1"/>
      <c r="R900" s="1"/>
      <c r="S900" s="1">
        <v>0</v>
      </c>
      <c r="T900" s="1"/>
      <c r="U900" s="1" t="s">
        <v>3</v>
      </c>
      <c r="V900" s="1">
        <v>0</v>
      </c>
      <c r="W900" s="1"/>
      <c r="X900" s="1"/>
      <c r="Y900" s="1"/>
      <c r="Z900" s="1"/>
      <c r="AA900" s="1"/>
      <c r="AB900" s="1" t="s">
        <v>3</v>
      </c>
      <c r="AC900" s="1" t="s">
        <v>3</v>
      </c>
      <c r="AD900" s="1" t="s">
        <v>3</v>
      </c>
      <c r="AE900" s="1" t="s">
        <v>3</v>
      </c>
      <c r="AF900" s="1" t="s">
        <v>3</v>
      </c>
      <c r="AG900" s="1" t="s">
        <v>3</v>
      </c>
      <c r="AH900" s="1"/>
      <c r="AI900" s="1"/>
      <c r="AJ900" s="1"/>
      <c r="AK900" s="1"/>
      <c r="AL900" s="1"/>
      <c r="AM900" s="1"/>
      <c r="AN900" s="1"/>
      <c r="AO900" s="1"/>
      <c r="AP900" s="1" t="s">
        <v>3</v>
      </c>
      <c r="AQ900" s="1" t="s">
        <v>3</v>
      </c>
      <c r="AR900" s="1" t="s">
        <v>3</v>
      </c>
      <c r="AS900" s="1"/>
      <c r="AT900" s="1"/>
      <c r="AU900" s="1"/>
      <c r="AV900" s="1"/>
      <c r="AW900" s="1"/>
      <c r="AX900" s="1"/>
      <c r="AY900" s="1"/>
      <c r="AZ900" s="1" t="s">
        <v>3</v>
      </c>
      <c r="BA900" s="1"/>
      <c r="BB900" s="1" t="s">
        <v>3</v>
      </c>
      <c r="BC900" s="1" t="s">
        <v>3</v>
      </c>
      <c r="BD900" s="1" t="s">
        <v>3</v>
      </c>
      <c r="BE900" s="1" t="s">
        <v>3</v>
      </c>
      <c r="BF900" s="1" t="s">
        <v>3</v>
      </c>
      <c r="BG900" s="1" t="s">
        <v>3</v>
      </c>
      <c r="BH900" s="1" t="s">
        <v>3</v>
      </c>
      <c r="BI900" s="1" t="s">
        <v>3</v>
      </c>
      <c r="BJ900" s="1" t="s">
        <v>3</v>
      </c>
      <c r="BK900" s="1" t="s">
        <v>3</v>
      </c>
      <c r="BL900" s="1" t="s">
        <v>3</v>
      </c>
      <c r="BM900" s="1" t="s">
        <v>3</v>
      </c>
      <c r="BN900" s="1" t="s">
        <v>3</v>
      </c>
      <c r="BO900" s="1" t="s">
        <v>3</v>
      </c>
      <c r="BP900" s="1" t="s">
        <v>3</v>
      </c>
      <c r="BQ900" s="1"/>
      <c r="BR900" s="1"/>
      <c r="BS900" s="1"/>
      <c r="BT900" s="1"/>
      <c r="BU900" s="1"/>
      <c r="BV900" s="1"/>
      <c r="BW900" s="1"/>
      <c r="BX900" s="1">
        <v>0</v>
      </c>
      <c r="BY900" s="1"/>
      <c r="BZ900" s="1"/>
      <c r="CA900" s="1"/>
      <c r="CB900" s="1"/>
      <c r="CC900" s="1"/>
      <c r="CD900" s="1"/>
      <c r="CE900" s="1"/>
      <c r="CF900" s="1">
        <v>0</v>
      </c>
      <c r="CG900" s="1">
        <v>0</v>
      </c>
      <c r="CH900" s="1"/>
      <c r="CI900" s="1" t="s">
        <v>3</v>
      </c>
      <c r="CJ900" s="1" t="s">
        <v>3</v>
      </c>
      <c r="CK900" t="s">
        <v>3</v>
      </c>
      <c r="CL900" t="s">
        <v>3</v>
      </c>
      <c r="CM900" t="s">
        <v>3</v>
      </c>
      <c r="CN900" t="s">
        <v>3</v>
      </c>
      <c r="CO900" t="s">
        <v>3</v>
      </c>
      <c r="CP900" t="s">
        <v>3</v>
      </c>
      <c r="CQ900" t="s">
        <v>3</v>
      </c>
    </row>
    <row r="902" spans="1:245" x14ac:dyDescent="0.2">
      <c r="A902" s="2">
        <v>52</v>
      </c>
      <c r="B902" s="2">
        <f t="shared" ref="B902:G902" si="559">B1045</f>
        <v>1</v>
      </c>
      <c r="C902" s="2">
        <f t="shared" si="559"/>
        <v>3</v>
      </c>
      <c r="D902" s="2">
        <f t="shared" si="559"/>
        <v>900</v>
      </c>
      <c r="E902" s="2">
        <f t="shared" si="559"/>
        <v>0</v>
      </c>
      <c r="F902" s="2" t="str">
        <f t="shared" si="559"/>
        <v>Новая локальная смета</v>
      </c>
      <c r="G902" s="2" t="str">
        <f t="shared" si="559"/>
        <v>Архитектурное освещение</v>
      </c>
      <c r="H902" s="2"/>
      <c r="I902" s="2"/>
      <c r="J902" s="2"/>
      <c r="K902" s="2"/>
      <c r="L902" s="2"/>
      <c r="M902" s="2"/>
      <c r="N902" s="2"/>
      <c r="O902" s="2">
        <f t="shared" ref="O902:AT902" si="560">O1045</f>
        <v>678385.88</v>
      </c>
      <c r="P902" s="2">
        <f t="shared" si="560"/>
        <v>5760.93</v>
      </c>
      <c r="Q902" s="2">
        <f t="shared" si="560"/>
        <v>61.96</v>
      </c>
      <c r="R902" s="2">
        <f t="shared" si="560"/>
        <v>32.340000000000003</v>
      </c>
      <c r="S902" s="2">
        <f t="shared" si="560"/>
        <v>672562.99</v>
      </c>
      <c r="T902" s="2">
        <f t="shared" si="560"/>
        <v>0</v>
      </c>
      <c r="U902" s="2">
        <f t="shared" si="560"/>
        <v>1346.8856000000001</v>
      </c>
      <c r="V902" s="2">
        <f t="shared" si="560"/>
        <v>0</v>
      </c>
      <c r="W902" s="2">
        <f t="shared" si="560"/>
        <v>0</v>
      </c>
      <c r="X902" s="2">
        <f t="shared" si="560"/>
        <v>470794.12</v>
      </c>
      <c r="Y902" s="2">
        <f t="shared" si="560"/>
        <v>67256.289999999994</v>
      </c>
      <c r="Z902" s="2">
        <f t="shared" si="560"/>
        <v>0</v>
      </c>
      <c r="AA902" s="2">
        <f t="shared" si="560"/>
        <v>0</v>
      </c>
      <c r="AB902" s="2">
        <f t="shared" si="560"/>
        <v>0</v>
      </c>
      <c r="AC902" s="2">
        <f t="shared" si="560"/>
        <v>0</v>
      </c>
      <c r="AD902" s="2">
        <f t="shared" si="560"/>
        <v>0</v>
      </c>
      <c r="AE902" s="2">
        <f t="shared" si="560"/>
        <v>0</v>
      </c>
      <c r="AF902" s="2">
        <f t="shared" si="560"/>
        <v>0</v>
      </c>
      <c r="AG902" s="2">
        <f t="shared" si="560"/>
        <v>0</v>
      </c>
      <c r="AH902" s="2">
        <f t="shared" si="560"/>
        <v>0</v>
      </c>
      <c r="AI902" s="2">
        <f t="shared" si="560"/>
        <v>0</v>
      </c>
      <c r="AJ902" s="2">
        <f t="shared" si="560"/>
        <v>0</v>
      </c>
      <c r="AK902" s="2">
        <f t="shared" si="560"/>
        <v>0</v>
      </c>
      <c r="AL902" s="2">
        <f t="shared" si="560"/>
        <v>0</v>
      </c>
      <c r="AM902" s="2">
        <f t="shared" si="560"/>
        <v>0</v>
      </c>
      <c r="AN902" s="2">
        <f t="shared" si="560"/>
        <v>0</v>
      </c>
      <c r="AO902" s="2">
        <f t="shared" si="560"/>
        <v>0</v>
      </c>
      <c r="AP902" s="2">
        <f t="shared" si="560"/>
        <v>0</v>
      </c>
      <c r="AQ902" s="2">
        <f t="shared" si="560"/>
        <v>0</v>
      </c>
      <c r="AR902" s="2">
        <f t="shared" si="560"/>
        <v>1216471.22</v>
      </c>
      <c r="AS902" s="2">
        <f t="shared" si="560"/>
        <v>0</v>
      </c>
      <c r="AT902" s="2">
        <f t="shared" si="560"/>
        <v>0</v>
      </c>
      <c r="AU902" s="2">
        <f t="shared" ref="AU902:BZ902" si="561">AU1045</f>
        <v>1216471.22</v>
      </c>
      <c r="AV902" s="2">
        <f t="shared" si="561"/>
        <v>5760.93</v>
      </c>
      <c r="AW902" s="2">
        <f t="shared" si="561"/>
        <v>5760.93</v>
      </c>
      <c r="AX902" s="2">
        <f t="shared" si="561"/>
        <v>0</v>
      </c>
      <c r="AY902" s="2">
        <f t="shared" si="561"/>
        <v>5760.93</v>
      </c>
      <c r="AZ902" s="2">
        <f t="shared" si="561"/>
        <v>0</v>
      </c>
      <c r="BA902" s="2">
        <f t="shared" si="561"/>
        <v>0</v>
      </c>
      <c r="BB902" s="2">
        <f t="shared" si="561"/>
        <v>0</v>
      </c>
      <c r="BC902" s="2">
        <f t="shared" si="561"/>
        <v>0</v>
      </c>
      <c r="BD902" s="2">
        <f t="shared" si="561"/>
        <v>0</v>
      </c>
      <c r="BE902" s="2">
        <f t="shared" si="561"/>
        <v>0</v>
      </c>
      <c r="BF902" s="2">
        <f t="shared" si="561"/>
        <v>0</v>
      </c>
      <c r="BG902" s="2">
        <f t="shared" si="561"/>
        <v>0</v>
      </c>
      <c r="BH902" s="2">
        <f t="shared" si="561"/>
        <v>0</v>
      </c>
      <c r="BI902" s="2">
        <f t="shared" si="561"/>
        <v>0</v>
      </c>
      <c r="BJ902" s="2">
        <f t="shared" si="561"/>
        <v>0</v>
      </c>
      <c r="BK902" s="2">
        <f t="shared" si="561"/>
        <v>0</v>
      </c>
      <c r="BL902" s="2">
        <f t="shared" si="561"/>
        <v>0</v>
      </c>
      <c r="BM902" s="2">
        <f t="shared" si="561"/>
        <v>0</v>
      </c>
      <c r="BN902" s="2">
        <f t="shared" si="561"/>
        <v>0</v>
      </c>
      <c r="BO902" s="2">
        <f t="shared" si="561"/>
        <v>0</v>
      </c>
      <c r="BP902" s="2">
        <f t="shared" si="561"/>
        <v>0</v>
      </c>
      <c r="BQ902" s="2">
        <f t="shared" si="561"/>
        <v>0</v>
      </c>
      <c r="BR902" s="2">
        <f t="shared" si="561"/>
        <v>0</v>
      </c>
      <c r="BS902" s="2">
        <f t="shared" si="561"/>
        <v>0</v>
      </c>
      <c r="BT902" s="2">
        <f t="shared" si="561"/>
        <v>0</v>
      </c>
      <c r="BU902" s="2">
        <f t="shared" si="561"/>
        <v>0</v>
      </c>
      <c r="BV902" s="2">
        <f t="shared" si="561"/>
        <v>0</v>
      </c>
      <c r="BW902" s="2">
        <f t="shared" si="561"/>
        <v>0</v>
      </c>
      <c r="BX902" s="2">
        <f t="shared" si="561"/>
        <v>0</v>
      </c>
      <c r="BY902" s="2">
        <f t="shared" si="561"/>
        <v>0</v>
      </c>
      <c r="BZ902" s="2">
        <f t="shared" si="561"/>
        <v>0</v>
      </c>
      <c r="CA902" s="2">
        <f t="shared" ref="CA902:DF902" si="562">CA1045</f>
        <v>0</v>
      </c>
      <c r="CB902" s="2">
        <f t="shared" si="562"/>
        <v>0</v>
      </c>
      <c r="CC902" s="2">
        <f t="shared" si="562"/>
        <v>0</v>
      </c>
      <c r="CD902" s="2">
        <f t="shared" si="562"/>
        <v>0</v>
      </c>
      <c r="CE902" s="2">
        <f t="shared" si="562"/>
        <v>0</v>
      </c>
      <c r="CF902" s="2">
        <f t="shared" si="562"/>
        <v>0</v>
      </c>
      <c r="CG902" s="2">
        <f t="shared" si="562"/>
        <v>0</v>
      </c>
      <c r="CH902" s="2">
        <f t="shared" si="562"/>
        <v>0</v>
      </c>
      <c r="CI902" s="2">
        <f t="shared" si="562"/>
        <v>0</v>
      </c>
      <c r="CJ902" s="2">
        <f t="shared" si="562"/>
        <v>0</v>
      </c>
      <c r="CK902" s="2">
        <f t="shared" si="562"/>
        <v>0</v>
      </c>
      <c r="CL902" s="2">
        <f t="shared" si="562"/>
        <v>0</v>
      </c>
      <c r="CM902" s="2">
        <f t="shared" si="562"/>
        <v>0</v>
      </c>
      <c r="CN902" s="2">
        <f t="shared" si="562"/>
        <v>0</v>
      </c>
      <c r="CO902" s="2">
        <f t="shared" si="562"/>
        <v>0</v>
      </c>
      <c r="CP902" s="2">
        <f t="shared" si="562"/>
        <v>0</v>
      </c>
      <c r="CQ902" s="2">
        <f t="shared" si="562"/>
        <v>0</v>
      </c>
      <c r="CR902" s="2">
        <f t="shared" si="562"/>
        <v>0</v>
      </c>
      <c r="CS902" s="2">
        <f t="shared" si="562"/>
        <v>0</v>
      </c>
      <c r="CT902" s="2">
        <f t="shared" si="562"/>
        <v>0</v>
      </c>
      <c r="CU902" s="2">
        <f t="shared" si="562"/>
        <v>0</v>
      </c>
      <c r="CV902" s="2">
        <f t="shared" si="562"/>
        <v>0</v>
      </c>
      <c r="CW902" s="2">
        <f t="shared" si="562"/>
        <v>0</v>
      </c>
      <c r="CX902" s="2">
        <f t="shared" si="562"/>
        <v>0</v>
      </c>
      <c r="CY902" s="2">
        <f t="shared" si="562"/>
        <v>0</v>
      </c>
      <c r="CZ902" s="2">
        <f t="shared" si="562"/>
        <v>0</v>
      </c>
      <c r="DA902" s="2">
        <f t="shared" si="562"/>
        <v>0</v>
      </c>
      <c r="DB902" s="2">
        <f t="shared" si="562"/>
        <v>0</v>
      </c>
      <c r="DC902" s="2">
        <f t="shared" si="562"/>
        <v>0</v>
      </c>
      <c r="DD902" s="2">
        <f t="shared" si="562"/>
        <v>0</v>
      </c>
      <c r="DE902" s="2">
        <f t="shared" si="562"/>
        <v>0</v>
      </c>
      <c r="DF902" s="2">
        <f t="shared" si="562"/>
        <v>0</v>
      </c>
      <c r="DG902" s="3">
        <f t="shared" ref="DG902:EL902" si="563">DG1045</f>
        <v>0</v>
      </c>
      <c r="DH902" s="3">
        <f t="shared" si="563"/>
        <v>0</v>
      </c>
      <c r="DI902" s="3">
        <f t="shared" si="563"/>
        <v>0</v>
      </c>
      <c r="DJ902" s="3">
        <f t="shared" si="563"/>
        <v>0</v>
      </c>
      <c r="DK902" s="3">
        <f t="shared" si="563"/>
        <v>0</v>
      </c>
      <c r="DL902" s="3">
        <f t="shared" si="563"/>
        <v>0</v>
      </c>
      <c r="DM902" s="3">
        <f t="shared" si="563"/>
        <v>0</v>
      </c>
      <c r="DN902" s="3">
        <f t="shared" si="563"/>
        <v>0</v>
      </c>
      <c r="DO902" s="3">
        <f t="shared" si="563"/>
        <v>0</v>
      </c>
      <c r="DP902" s="3">
        <f t="shared" si="563"/>
        <v>0</v>
      </c>
      <c r="DQ902" s="3">
        <f t="shared" si="563"/>
        <v>0</v>
      </c>
      <c r="DR902" s="3">
        <f t="shared" si="563"/>
        <v>0</v>
      </c>
      <c r="DS902" s="3">
        <f t="shared" si="563"/>
        <v>0</v>
      </c>
      <c r="DT902" s="3">
        <f t="shared" si="563"/>
        <v>0</v>
      </c>
      <c r="DU902" s="3">
        <f t="shared" si="563"/>
        <v>0</v>
      </c>
      <c r="DV902" s="3">
        <f t="shared" si="563"/>
        <v>0</v>
      </c>
      <c r="DW902" s="3">
        <f t="shared" si="563"/>
        <v>0</v>
      </c>
      <c r="DX902" s="3">
        <f t="shared" si="563"/>
        <v>0</v>
      </c>
      <c r="DY902" s="3">
        <f t="shared" si="563"/>
        <v>0</v>
      </c>
      <c r="DZ902" s="3">
        <f t="shared" si="563"/>
        <v>0</v>
      </c>
      <c r="EA902" s="3">
        <f t="shared" si="563"/>
        <v>0</v>
      </c>
      <c r="EB902" s="3">
        <f t="shared" si="563"/>
        <v>0</v>
      </c>
      <c r="EC902" s="3">
        <f t="shared" si="563"/>
        <v>0</v>
      </c>
      <c r="ED902" s="3">
        <f t="shared" si="563"/>
        <v>0</v>
      </c>
      <c r="EE902" s="3">
        <f t="shared" si="563"/>
        <v>0</v>
      </c>
      <c r="EF902" s="3">
        <f t="shared" si="563"/>
        <v>0</v>
      </c>
      <c r="EG902" s="3">
        <f t="shared" si="563"/>
        <v>0</v>
      </c>
      <c r="EH902" s="3">
        <f t="shared" si="563"/>
        <v>0</v>
      </c>
      <c r="EI902" s="3">
        <f t="shared" si="563"/>
        <v>0</v>
      </c>
      <c r="EJ902" s="3">
        <f t="shared" si="563"/>
        <v>0</v>
      </c>
      <c r="EK902" s="3">
        <f t="shared" si="563"/>
        <v>0</v>
      </c>
      <c r="EL902" s="3">
        <f t="shared" si="563"/>
        <v>0</v>
      </c>
      <c r="EM902" s="3">
        <f t="shared" ref="EM902:FR902" si="564">EM1045</f>
        <v>0</v>
      </c>
      <c r="EN902" s="3">
        <f t="shared" si="564"/>
        <v>0</v>
      </c>
      <c r="EO902" s="3">
        <f t="shared" si="564"/>
        <v>0</v>
      </c>
      <c r="EP902" s="3">
        <f t="shared" si="564"/>
        <v>0</v>
      </c>
      <c r="EQ902" s="3">
        <f t="shared" si="564"/>
        <v>0</v>
      </c>
      <c r="ER902" s="3">
        <f t="shared" si="564"/>
        <v>0</v>
      </c>
      <c r="ES902" s="3">
        <f t="shared" si="564"/>
        <v>0</v>
      </c>
      <c r="ET902" s="3">
        <f t="shared" si="564"/>
        <v>0</v>
      </c>
      <c r="EU902" s="3">
        <f t="shared" si="564"/>
        <v>0</v>
      </c>
      <c r="EV902" s="3">
        <f t="shared" si="564"/>
        <v>0</v>
      </c>
      <c r="EW902" s="3">
        <f t="shared" si="564"/>
        <v>0</v>
      </c>
      <c r="EX902" s="3">
        <f t="shared" si="564"/>
        <v>0</v>
      </c>
      <c r="EY902" s="3">
        <f t="shared" si="564"/>
        <v>0</v>
      </c>
      <c r="EZ902" s="3">
        <f t="shared" si="564"/>
        <v>0</v>
      </c>
      <c r="FA902" s="3">
        <f t="shared" si="564"/>
        <v>0</v>
      </c>
      <c r="FB902" s="3">
        <f t="shared" si="564"/>
        <v>0</v>
      </c>
      <c r="FC902" s="3">
        <f t="shared" si="564"/>
        <v>0</v>
      </c>
      <c r="FD902" s="3">
        <f t="shared" si="564"/>
        <v>0</v>
      </c>
      <c r="FE902" s="3">
        <f t="shared" si="564"/>
        <v>0</v>
      </c>
      <c r="FF902" s="3">
        <f t="shared" si="564"/>
        <v>0</v>
      </c>
      <c r="FG902" s="3">
        <f t="shared" si="564"/>
        <v>0</v>
      </c>
      <c r="FH902" s="3">
        <f t="shared" si="564"/>
        <v>0</v>
      </c>
      <c r="FI902" s="3">
        <f t="shared" si="564"/>
        <v>0</v>
      </c>
      <c r="FJ902" s="3">
        <f t="shared" si="564"/>
        <v>0</v>
      </c>
      <c r="FK902" s="3">
        <f t="shared" si="564"/>
        <v>0</v>
      </c>
      <c r="FL902" s="3">
        <f t="shared" si="564"/>
        <v>0</v>
      </c>
      <c r="FM902" s="3">
        <f t="shared" si="564"/>
        <v>0</v>
      </c>
      <c r="FN902" s="3">
        <f t="shared" si="564"/>
        <v>0</v>
      </c>
      <c r="FO902" s="3">
        <f t="shared" si="564"/>
        <v>0</v>
      </c>
      <c r="FP902" s="3">
        <f t="shared" si="564"/>
        <v>0</v>
      </c>
      <c r="FQ902" s="3">
        <f t="shared" si="564"/>
        <v>0</v>
      </c>
      <c r="FR902" s="3">
        <f t="shared" si="564"/>
        <v>0</v>
      </c>
      <c r="FS902" s="3">
        <f t="shared" ref="FS902:GX902" si="565">FS1045</f>
        <v>0</v>
      </c>
      <c r="FT902" s="3">
        <f t="shared" si="565"/>
        <v>0</v>
      </c>
      <c r="FU902" s="3">
        <f t="shared" si="565"/>
        <v>0</v>
      </c>
      <c r="FV902" s="3">
        <f t="shared" si="565"/>
        <v>0</v>
      </c>
      <c r="FW902" s="3">
        <f t="shared" si="565"/>
        <v>0</v>
      </c>
      <c r="FX902" s="3">
        <f t="shared" si="565"/>
        <v>0</v>
      </c>
      <c r="FY902" s="3">
        <f t="shared" si="565"/>
        <v>0</v>
      </c>
      <c r="FZ902" s="3">
        <f t="shared" si="565"/>
        <v>0</v>
      </c>
      <c r="GA902" s="3">
        <f t="shared" si="565"/>
        <v>0</v>
      </c>
      <c r="GB902" s="3">
        <f t="shared" si="565"/>
        <v>0</v>
      </c>
      <c r="GC902" s="3">
        <f t="shared" si="565"/>
        <v>0</v>
      </c>
      <c r="GD902" s="3">
        <f t="shared" si="565"/>
        <v>0</v>
      </c>
      <c r="GE902" s="3">
        <f t="shared" si="565"/>
        <v>0</v>
      </c>
      <c r="GF902" s="3">
        <f t="shared" si="565"/>
        <v>0</v>
      </c>
      <c r="GG902" s="3">
        <f t="shared" si="565"/>
        <v>0</v>
      </c>
      <c r="GH902" s="3">
        <f t="shared" si="565"/>
        <v>0</v>
      </c>
      <c r="GI902" s="3">
        <f t="shared" si="565"/>
        <v>0</v>
      </c>
      <c r="GJ902" s="3">
        <f t="shared" si="565"/>
        <v>0</v>
      </c>
      <c r="GK902" s="3">
        <f t="shared" si="565"/>
        <v>0</v>
      </c>
      <c r="GL902" s="3">
        <f t="shared" si="565"/>
        <v>0</v>
      </c>
      <c r="GM902" s="3">
        <f t="shared" si="565"/>
        <v>0</v>
      </c>
      <c r="GN902" s="3">
        <f t="shared" si="565"/>
        <v>0</v>
      </c>
      <c r="GO902" s="3">
        <f t="shared" si="565"/>
        <v>0</v>
      </c>
      <c r="GP902" s="3">
        <f t="shared" si="565"/>
        <v>0</v>
      </c>
      <c r="GQ902" s="3">
        <f t="shared" si="565"/>
        <v>0</v>
      </c>
      <c r="GR902" s="3">
        <f t="shared" si="565"/>
        <v>0</v>
      </c>
      <c r="GS902" s="3">
        <f t="shared" si="565"/>
        <v>0</v>
      </c>
      <c r="GT902" s="3">
        <f t="shared" si="565"/>
        <v>0</v>
      </c>
      <c r="GU902" s="3">
        <f t="shared" si="565"/>
        <v>0</v>
      </c>
      <c r="GV902" s="3">
        <f t="shared" si="565"/>
        <v>0</v>
      </c>
      <c r="GW902" s="3">
        <f t="shared" si="565"/>
        <v>0</v>
      </c>
      <c r="GX902" s="3">
        <f t="shared" si="565"/>
        <v>0</v>
      </c>
    </row>
    <row r="904" spans="1:245" x14ac:dyDescent="0.2">
      <c r="A904" s="1">
        <v>4</v>
      </c>
      <c r="B904" s="1">
        <v>1</v>
      </c>
      <c r="C904" s="1"/>
      <c r="D904" s="1">
        <f>ROW(A1015)</f>
        <v>1015</v>
      </c>
      <c r="E904" s="1"/>
      <c r="F904" s="1" t="s">
        <v>14</v>
      </c>
      <c r="G904" s="1" t="s">
        <v>465</v>
      </c>
      <c r="H904" s="1" t="s">
        <v>3</v>
      </c>
      <c r="I904" s="1">
        <v>0</v>
      </c>
      <c r="J904" s="1"/>
      <c r="K904" s="1">
        <v>0</v>
      </c>
      <c r="L904" s="1"/>
      <c r="M904" s="1" t="s">
        <v>3</v>
      </c>
      <c r="N904" s="1"/>
      <c r="O904" s="1"/>
      <c r="P904" s="1"/>
      <c r="Q904" s="1"/>
      <c r="R904" s="1"/>
      <c r="S904" s="1">
        <v>0</v>
      </c>
      <c r="T904" s="1"/>
      <c r="U904" s="1" t="s">
        <v>3</v>
      </c>
      <c r="V904" s="1">
        <v>0</v>
      </c>
      <c r="W904" s="1"/>
      <c r="X904" s="1"/>
      <c r="Y904" s="1"/>
      <c r="Z904" s="1"/>
      <c r="AA904" s="1"/>
      <c r="AB904" s="1" t="s">
        <v>3</v>
      </c>
      <c r="AC904" s="1" t="s">
        <v>3</v>
      </c>
      <c r="AD904" s="1" t="s">
        <v>3</v>
      </c>
      <c r="AE904" s="1" t="s">
        <v>3</v>
      </c>
      <c r="AF904" s="1" t="s">
        <v>3</v>
      </c>
      <c r="AG904" s="1" t="s">
        <v>3</v>
      </c>
      <c r="AH904" s="1"/>
      <c r="AI904" s="1"/>
      <c r="AJ904" s="1"/>
      <c r="AK904" s="1"/>
      <c r="AL904" s="1"/>
      <c r="AM904" s="1"/>
      <c r="AN904" s="1"/>
      <c r="AO904" s="1"/>
      <c r="AP904" s="1" t="s">
        <v>3</v>
      </c>
      <c r="AQ904" s="1" t="s">
        <v>3</v>
      </c>
      <c r="AR904" s="1" t="s">
        <v>3</v>
      </c>
      <c r="AS904" s="1"/>
      <c r="AT904" s="1"/>
      <c r="AU904" s="1"/>
      <c r="AV904" s="1"/>
      <c r="AW904" s="1"/>
      <c r="AX904" s="1"/>
      <c r="AY904" s="1"/>
      <c r="AZ904" s="1" t="s">
        <v>3</v>
      </c>
      <c r="BA904" s="1"/>
      <c r="BB904" s="1" t="s">
        <v>3</v>
      </c>
      <c r="BC904" s="1" t="s">
        <v>3</v>
      </c>
      <c r="BD904" s="1" t="s">
        <v>3</v>
      </c>
      <c r="BE904" s="1" t="s">
        <v>3</v>
      </c>
      <c r="BF904" s="1" t="s">
        <v>3</v>
      </c>
      <c r="BG904" s="1" t="s">
        <v>3</v>
      </c>
      <c r="BH904" s="1" t="s">
        <v>3</v>
      </c>
      <c r="BI904" s="1" t="s">
        <v>3</v>
      </c>
      <c r="BJ904" s="1" t="s">
        <v>3</v>
      </c>
      <c r="BK904" s="1" t="s">
        <v>3</v>
      </c>
      <c r="BL904" s="1" t="s">
        <v>3</v>
      </c>
      <c r="BM904" s="1" t="s">
        <v>3</v>
      </c>
      <c r="BN904" s="1" t="s">
        <v>3</v>
      </c>
      <c r="BO904" s="1" t="s">
        <v>3</v>
      </c>
      <c r="BP904" s="1" t="s">
        <v>3</v>
      </c>
      <c r="BQ904" s="1"/>
      <c r="BR904" s="1"/>
      <c r="BS904" s="1"/>
      <c r="BT904" s="1"/>
      <c r="BU904" s="1"/>
      <c r="BV904" s="1"/>
      <c r="BW904" s="1"/>
      <c r="BX904" s="1">
        <v>0</v>
      </c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>
        <v>0</v>
      </c>
    </row>
    <row r="906" spans="1:245" x14ac:dyDescent="0.2">
      <c r="A906" s="2">
        <v>52</v>
      </c>
      <c r="B906" s="2">
        <f t="shared" ref="B906:G906" si="566">B1015</f>
        <v>1</v>
      </c>
      <c r="C906" s="2">
        <f t="shared" si="566"/>
        <v>4</v>
      </c>
      <c r="D906" s="2">
        <f t="shared" si="566"/>
        <v>904</v>
      </c>
      <c r="E906" s="2">
        <f t="shared" si="566"/>
        <v>0</v>
      </c>
      <c r="F906" s="2" t="str">
        <f t="shared" si="566"/>
        <v>Новый раздел</v>
      </c>
      <c r="G906" s="2" t="str">
        <f t="shared" si="566"/>
        <v>Наружное архитектурное освещение</v>
      </c>
      <c r="H906" s="2"/>
      <c r="I906" s="2"/>
      <c r="J906" s="2"/>
      <c r="K906" s="2"/>
      <c r="L906" s="2"/>
      <c r="M906" s="2"/>
      <c r="N906" s="2"/>
      <c r="O906" s="2">
        <f t="shared" ref="O906:AT906" si="567">O1015</f>
        <v>678385.88</v>
      </c>
      <c r="P906" s="2">
        <f t="shared" si="567"/>
        <v>5760.93</v>
      </c>
      <c r="Q906" s="2">
        <f t="shared" si="567"/>
        <v>61.96</v>
      </c>
      <c r="R906" s="2">
        <f t="shared" si="567"/>
        <v>32.340000000000003</v>
      </c>
      <c r="S906" s="2">
        <f t="shared" si="567"/>
        <v>672562.99</v>
      </c>
      <c r="T906" s="2">
        <f t="shared" si="567"/>
        <v>0</v>
      </c>
      <c r="U906" s="2">
        <f t="shared" si="567"/>
        <v>1346.8856000000001</v>
      </c>
      <c r="V906" s="2">
        <f t="shared" si="567"/>
        <v>0</v>
      </c>
      <c r="W906" s="2">
        <f t="shared" si="567"/>
        <v>0</v>
      </c>
      <c r="X906" s="2">
        <f t="shared" si="567"/>
        <v>470794.12</v>
      </c>
      <c r="Y906" s="2">
        <f t="shared" si="567"/>
        <v>67256.289999999994</v>
      </c>
      <c r="Z906" s="2">
        <f t="shared" si="567"/>
        <v>0</v>
      </c>
      <c r="AA906" s="2">
        <f t="shared" si="567"/>
        <v>0</v>
      </c>
      <c r="AB906" s="2">
        <f t="shared" si="567"/>
        <v>678385.88</v>
      </c>
      <c r="AC906" s="2">
        <f t="shared" si="567"/>
        <v>5760.93</v>
      </c>
      <c r="AD906" s="2">
        <f t="shared" si="567"/>
        <v>61.96</v>
      </c>
      <c r="AE906" s="2">
        <f t="shared" si="567"/>
        <v>32.340000000000003</v>
      </c>
      <c r="AF906" s="2">
        <f t="shared" si="567"/>
        <v>672562.99</v>
      </c>
      <c r="AG906" s="2">
        <f t="shared" si="567"/>
        <v>0</v>
      </c>
      <c r="AH906" s="2">
        <f t="shared" si="567"/>
        <v>1346.8856000000001</v>
      </c>
      <c r="AI906" s="2">
        <f t="shared" si="567"/>
        <v>0</v>
      </c>
      <c r="AJ906" s="2">
        <f t="shared" si="567"/>
        <v>0</v>
      </c>
      <c r="AK906" s="2">
        <f t="shared" si="567"/>
        <v>470794.12</v>
      </c>
      <c r="AL906" s="2">
        <f t="shared" si="567"/>
        <v>67256.289999999994</v>
      </c>
      <c r="AM906" s="2">
        <f t="shared" si="567"/>
        <v>0</v>
      </c>
      <c r="AN906" s="2">
        <f t="shared" si="567"/>
        <v>0</v>
      </c>
      <c r="AO906" s="2">
        <f t="shared" si="567"/>
        <v>0</v>
      </c>
      <c r="AP906" s="2">
        <f t="shared" si="567"/>
        <v>0</v>
      </c>
      <c r="AQ906" s="2">
        <f t="shared" si="567"/>
        <v>0</v>
      </c>
      <c r="AR906" s="2">
        <f t="shared" si="567"/>
        <v>1216471.22</v>
      </c>
      <c r="AS906" s="2">
        <f t="shared" si="567"/>
        <v>0</v>
      </c>
      <c r="AT906" s="2">
        <f t="shared" si="567"/>
        <v>0</v>
      </c>
      <c r="AU906" s="2">
        <f t="shared" ref="AU906:BZ906" si="568">AU1015</f>
        <v>1216471.22</v>
      </c>
      <c r="AV906" s="2">
        <f t="shared" si="568"/>
        <v>5760.93</v>
      </c>
      <c r="AW906" s="2">
        <f t="shared" si="568"/>
        <v>5760.93</v>
      </c>
      <c r="AX906" s="2">
        <f t="shared" si="568"/>
        <v>0</v>
      </c>
      <c r="AY906" s="2">
        <f t="shared" si="568"/>
        <v>5760.93</v>
      </c>
      <c r="AZ906" s="2">
        <f t="shared" si="568"/>
        <v>0</v>
      </c>
      <c r="BA906" s="2">
        <f t="shared" si="568"/>
        <v>0</v>
      </c>
      <c r="BB906" s="2">
        <f t="shared" si="568"/>
        <v>0</v>
      </c>
      <c r="BC906" s="2">
        <f t="shared" si="568"/>
        <v>0</v>
      </c>
      <c r="BD906" s="2">
        <f t="shared" si="568"/>
        <v>0</v>
      </c>
      <c r="BE906" s="2">
        <f t="shared" si="568"/>
        <v>0</v>
      </c>
      <c r="BF906" s="2">
        <f t="shared" si="568"/>
        <v>0</v>
      </c>
      <c r="BG906" s="2">
        <f t="shared" si="568"/>
        <v>0</v>
      </c>
      <c r="BH906" s="2">
        <f t="shared" si="568"/>
        <v>0</v>
      </c>
      <c r="BI906" s="2">
        <f t="shared" si="568"/>
        <v>0</v>
      </c>
      <c r="BJ906" s="2">
        <f t="shared" si="568"/>
        <v>0</v>
      </c>
      <c r="BK906" s="2">
        <f t="shared" si="568"/>
        <v>0</v>
      </c>
      <c r="BL906" s="2">
        <f t="shared" si="568"/>
        <v>0</v>
      </c>
      <c r="BM906" s="2">
        <f t="shared" si="568"/>
        <v>0</v>
      </c>
      <c r="BN906" s="2">
        <f t="shared" si="568"/>
        <v>0</v>
      </c>
      <c r="BO906" s="2">
        <f t="shared" si="568"/>
        <v>0</v>
      </c>
      <c r="BP906" s="2">
        <f t="shared" si="568"/>
        <v>0</v>
      </c>
      <c r="BQ906" s="2">
        <f t="shared" si="568"/>
        <v>0</v>
      </c>
      <c r="BR906" s="2">
        <f t="shared" si="568"/>
        <v>0</v>
      </c>
      <c r="BS906" s="2">
        <f t="shared" si="568"/>
        <v>0</v>
      </c>
      <c r="BT906" s="2">
        <f t="shared" si="568"/>
        <v>0</v>
      </c>
      <c r="BU906" s="2">
        <f t="shared" si="568"/>
        <v>0</v>
      </c>
      <c r="BV906" s="2">
        <f t="shared" si="568"/>
        <v>0</v>
      </c>
      <c r="BW906" s="2">
        <f t="shared" si="568"/>
        <v>0</v>
      </c>
      <c r="BX906" s="2">
        <f t="shared" si="568"/>
        <v>0</v>
      </c>
      <c r="BY906" s="2">
        <f t="shared" si="568"/>
        <v>0</v>
      </c>
      <c r="BZ906" s="2">
        <f t="shared" si="568"/>
        <v>0</v>
      </c>
      <c r="CA906" s="2">
        <f t="shared" ref="CA906:DF906" si="569">CA1015</f>
        <v>1216471.22</v>
      </c>
      <c r="CB906" s="2">
        <f t="shared" si="569"/>
        <v>0</v>
      </c>
      <c r="CC906" s="2">
        <f t="shared" si="569"/>
        <v>0</v>
      </c>
      <c r="CD906" s="2">
        <f t="shared" si="569"/>
        <v>1216471.22</v>
      </c>
      <c r="CE906" s="2">
        <f t="shared" si="569"/>
        <v>5760.93</v>
      </c>
      <c r="CF906" s="2">
        <f t="shared" si="569"/>
        <v>5760.93</v>
      </c>
      <c r="CG906" s="2">
        <f t="shared" si="569"/>
        <v>0</v>
      </c>
      <c r="CH906" s="2">
        <f t="shared" si="569"/>
        <v>5760.93</v>
      </c>
      <c r="CI906" s="2">
        <f t="shared" si="569"/>
        <v>0</v>
      </c>
      <c r="CJ906" s="2">
        <f t="shared" si="569"/>
        <v>0</v>
      </c>
      <c r="CK906" s="2">
        <f t="shared" si="569"/>
        <v>0</v>
      </c>
      <c r="CL906" s="2">
        <f t="shared" si="569"/>
        <v>0</v>
      </c>
      <c r="CM906" s="2">
        <f t="shared" si="569"/>
        <v>0</v>
      </c>
      <c r="CN906" s="2">
        <f t="shared" si="569"/>
        <v>0</v>
      </c>
      <c r="CO906" s="2">
        <f t="shared" si="569"/>
        <v>0</v>
      </c>
      <c r="CP906" s="2">
        <f t="shared" si="569"/>
        <v>0</v>
      </c>
      <c r="CQ906" s="2">
        <f t="shared" si="569"/>
        <v>0</v>
      </c>
      <c r="CR906" s="2">
        <f t="shared" si="569"/>
        <v>0</v>
      </c>
      <c r="CS906" s="2">
        <f t="shared" si="569"/>
        <v>0</v>
      </c>
      <c r="CT906" s="2">
        <f t="shared" si="569"/>
        <v>0</v>
      </c>
      <c r="CU906" s="2">
        <f t="shared" si="569"/>
        <v>0</v>
      </c>
      <c r="CV906" s="2">
        <f t="shared" si="569"/>
        <v>0</v>
      </c>
      <c r="CW906" s="2">
        <f t="shared" si="569"/>
        <v>0</v>
      </c>
      <c r="CX906" s="2">
        <f t="shared" si="569"/>
        <v>0</v>
      </c>
      <c r="CY906" s="2">
        <f t="shared" si="569"/>
        <v>0</v>
      </c>
      <c r="CZ906" s="2">
        <f t="shared" si="569"/>
        <v>0</v>
      </c>
      <c r="DA906" s="2">
        <f t="shared" si="569"/>
        <v>0</v>
      </c>
      <c r="DB906" s="2">
        <f t="shared" si="569"/>
        <v>0</v>
      </c>
      <c r="DC906" s="2">
        <f t="shared" si="569"/>
        <v>0</v>
      </c>
      <c r="DD906" s="2">
        <f t="shared" si="569"/>
        <v>0</v>
      </c>
      <c r="DE906" s="2">
        <f t="shared" si="569"/>
        <v>0</v>
      </c>
      <c r="DF906" s="2">
        <f t="shared" si="569"/>
        <v>0</v>
      </c>
      <c r="DG906" s="3">
        <f t="shared" ref="DG906:EL906" si="570">DG1015</f>
        <v>0</v>
      </c>
      <c r="DH906" s="3">
        <f t="shared" si="570"/>
        <v>0</v>
      </c>
      <c r="DI906" s="3">
        <f t="shared" si="570"/>
        <v>0</v>
      </c>
      <c r="DJ906" s="3">
        <f t="shared" si="570"/>
        <v>0</v>
      </c>
      <c r="DK906" s="3">
        <f t="shared" si="570"/>
        <v>0</v>
      </c>
      <c r="DL906" s="3">
        <f t="shared" si="570"/>
        <v>0</v>
      </c>
      <c r="DM906" s="3">
        <f t="shared" si="570"/>
        <v>0</v>
      </c>
      <c r="DN906" s="3">
        <f t="shared" si="570"/>
        <v>0</v>
      </c>
      <c r="DO906" s="3">
        <f t="shared" si="570"/>
        <v>0</v>
      </c>
      <c r="DP906" s="3">
        <f t="shared" si="570"/>
        <v>0</v>
      </c>
      <c r="DQ906" s="3">
        <f t="shared" si="570"/>
        <v>0</v>
      </c>
      <c r="DR906" s="3">
        <f t="shared" si="570"/>
        <v>0</v>
      </c>
      <c r="DS906" s="3">
        <f t="shared" si="570"/>
        <v>0</v>
      </c>
      <c r="DT906" s="3">
        <f t="shared" si="570"/>
        <v>0</v>
      </c>
      <c r="DU906" s="3">
        <f t="shared" si="570"/>
        <v>0</v>
      </c>
      <c r="DV906" s="3">
        <f t="shared" si="570"/>
        <v>0</v>
      </c>
      <c r="DW906" s="3">
        <f t="shared" si="570"/>
        <v>0</v>
      </c>
      <c r="DX906" s="3">
        <f t="shared" si="570"/>
        <v>0</v>
      </c>
      <c r="DY906" s="3">
        <f t="shared" si="570"/>
        <v>0</v>
      </c>
      <c r="DZ906" s="3">
        <f t="shared" si="570"/>
        <v>0</v>
      </c>
      <c r="EA906" s="3">
        <f t="shared" si="570"/>
        <v>0</v>
      </c>
      <c r="EB906" s="3">
        <f t="shared" si="570"/>
        <v>0</v>
      </c>
      <c r="EC906" s="3">
        <f t="shared" si="570"/>
        <v>0</v>
      </c>
      <c r="ED906" s="3">
        <f t="shared" si="570"/>
        <v>0</v>
      </c>
      <c r="EE906" s="3">
        <f t="shared" si="570"/>
        <v>0</v>
      </c>
      <c r="EF906" s="3">
        <f t="shared" si="570"/>
        <v>0</v>
      </c>
      <c r="EG906" s="3">
        <f t="shared" si="570"/>
        <v>0</v>
      </c>
      <c r="EH906" s="3">
        <f t="shared" si="570"/>
        <v>0</v>
      </c>
      <c r="EI906" s="3">
        <f t="shared" si="570"/>
        <v>0</v>
      </c>
      <c r="EJ906" s="3">
        <f t="shared" si="570"/>
        <v>0</v>
      </c>
      <c r="EK906" s="3">
        <f t="shared" si="570"/>
        <v>0</v>
      </c>
      <c r="EL906" s="3">
        <f t="shared" si="570"/>
        <v>0</v>
      </c>
      <c r="EM906" s="3">
        <f t="shared" ref="EM906:FR906" si="571">EM1015</f>
        <v>0</v>
      </c>
      <c r="EN906" s="3">
        <f t="shared" si="571"/>
        <v>0</v>
      </c>
      <c r="EO906" s="3">
        <f t="shared" si="571"/>
        <v>0</v>
      </c>
      <c r="EP906" s="3">
        <f t="shared" si="571"/>
        <v>0</v>
      </c>
      <c r="EQ906" s="3">
        <f t="shared" si="571"/>
        <v>0</v>
      </c>
      <c r="ER906" s="3">
        <f t="shared" si="571"/>
        <v>0</v>
      </c>
      <c r="ES906" s="3">
        <f t="shared" si="571"/>
        <v>0</v>
      </c>
      <c r="ET906" s="3">
        <f t="shared" si="571"/>
        <v>0</v>
      </c>
      <c r="EU906" s="3">
        <f t="shared" si="571"/>
        <v>0</v>
      </c>
      <c r="EV906" s="3">
        <f t="shared" si="571"/>
        <v>0</v>
      </c>
      <c r="EW906" s="3">
        <f t="shared" si="571"/>
        <v>0</v>
      </c>
      <c r="EX906" s="3">
        <f t="shared" si="571"/>
        <v>0</v>
      </c>
      <c r="EY906" s="3">
        <f t="shared" si="571"/>
        <v>0</v>
      </c>
      <c r="EZ906" s="3">
        <f t="shared" si="571"/>
        <v>0</v>
      </c>
      <c r="FA906" s="3">
        <f t="shared" si="571"/>
        <v>0</v>
      </c>
      <c r="FB906" s="3">
        <f t="shared" si="571"/>
        <v>0</v>
      </c>
      <c r="FC906" s="3">
        <f t="shared" si="571"/>
        <v>0</v>
      </c>
      <c r="FD906" s="3">
        <f t="shared" si="571"/>
        <v>0</v>
      </c>
      <c r="FE906" s="3">
        <f t="shared" si="571"/>
        <v>0</v>
      </c>
      <c r="FF906" s="3">
        <f t="shared" si="571"/>
        <v>0</v>
      </c>
      <c r="FG906" s="3">
        <f t="shared" si="571"/>
        <v>0</v>
      </c>
      <c r="FH906" s="3">
        <f t="shared" si="571"/>
        <v>0</v>
      </c>
      <c r="FI906" s="3">
        <f t="shared" si="571"/>
        <v>0</v>
      </c>
      <c r="FJ906" s="3">
        <f t="shared" si="571"/>
        <v>0</v>
      </c>
      <c r="FK906" s="3">
        <f t="shared" si="571"/>
        <v>0</v>
      </c>
      <c r="FL906" s="3">
        <f t="shared" si="571"/>
        <v>0</v>
      </c>
      <c r="FM906" s="3">
        <f t="shared" si="571"/>
        <v>0</v>
      </c>
      <c r="FN906" s="3">
        <f t="shared" si="571"/>
        <v>0</v>
      </c>
      <c r="FO906" s="3">
        <f t="shared" si="571"/>
        <v>0</v>
      </c>
      <c r="FP906" s="3">
        <f t="shared" si="571"/>
        <v>0</v>
      </c>
      <c r="FQ906" s="3">
        <f t="shared" si="571"/>
        <v>0</v>
      </c>
      <c r="FR906" s="3">
        <f t="shared" si="571"/>
        <v>0</v>
      </c>
      <c r="FS906" s="3">
        <f t="shared" ref="FS906:GX906" si="572">FS1015</f>
        <v>0</v>
      </c>
      <c r="FT906" s="3">
        <f t="shared" si="572"/>
        <v>0</v>
      </c>
      <c r="FU906" s="3">
        <f t="shared" si="572"/>
        <v>0</v>
      </c>
      <c r="FV906" s="3">
        <f t="shared" si="572"/>
        <v>0</v>
      </c>
      <c r="FW906" s="3">
        <f t="shared" si="572"/>
        <v>0</v>
      </c>
      <c r="FX906" s="3">
        <f t="shared" si="572"/>
        <v>0</v>
      </c>
      <c r="FY906" s="3">
        <f t="shared" si="572"/>
        <v>0</v>
      </c>
      <c r="FZ906" s="3">
        <f t="shared" si="572"/>
        <v>0</v>
      </c>
      <c r="GA906" s="3">
        <f t="shared" si="572"/>
        <v>0</v>
      </c>
      <c r="GB906" s="3">
        <f t="shared" si="572"/>
        <v>0</v>
      </c>
      <c r="GC906" s="3">
        <f t="shared" si="572"/>
        <v>0</v>
      </c>
      <c r="GD906" s="3">
        <f t="shared" si="572"/>
        <v>0</v>
      </c>
      <c r="GE906" s="3">
        <f t="shared" si="572"/>
        <v>0</v>
      </c>
      <c r="GF906" s="3">
        <f t="shared" si="572"/>
        <v>0</v>
      </c>
      <c r="GG906" s="3">
        <f t="shared" si="572"/>
        <v>0</v>
      </c>
      <c r="GH906" s="3">
        <f t="shared" si="572"/>
        <v>0</v>
      </c>
      <c r="GI906" s="3">
        <f t="shared" si="572"/>
        <v>0</v>
      </c>
      <c r="GJ906" s="3">
        <f t="shared" si="572"/>
        <v>0</v>
      </c>
      <c r="GK906" s="3">
        <f t="shared" si="572"/>
        <v>0</v>
      </c>
      <c r="GL906" s="3">
        <f t="shared" si="572"/>
        <v>0</v>
      </c>
      <c r="GM906" s="3">
        <f t="shared" si="572"/>
        <v>0</v>
      </c>
      <c r="GN906" s="3">
        <f t="shared" si="572"/>
        <v>0</v>
      </c>
      <c r="GO906" s="3">
        <f t="shared" si="572"/>
        <v>0</v>
      </c>
      <c r="GP906" s="3">
        <f t="shared" si="572"/>
        <v>0</v>
      </c>
      <c r="GQ906" s="3">
        <f t="shared" si="572"/>
        <v>0</v>
      </c>
      <c r="GR906" s="3">
        <f t="shared" si="572"/>
        <v>0</v>
      </c>
      <c r="GS906" s="3">
        <f t="shared" si="572"/>
        <v>0</v>
      </c>
      <c r="GT906" s="3">
        <f t="shared" si="572"/>
        <v>0</v>
      </c>
      <c r="GU906" s="3">
        <f t="shared" si="572"/>
        <v>0</v>
      </c>
      <c r="GV906" s="3">
        <f t="shared" si="572"/>
        <v>0</v>
      </c>
      <c r="GW906" s="3">
        <f t="shared" si="572"/>
        <v>0</v>
      </c>
      <c r="GX906" s="3">
        <f t="shared" si="572"/>
        <v>0</v>
      </c>
    </row>
    <row r="908" spans="1:245" x14ac:dyDescent="0.2">
      <c r="A908">
        <v>17</v>
      </c>
      <c r="B908">
        <v>1</v>
      </c>
      <c r="D908">
        <f>ROW(EtalonRes!A403)</f>
        <v>403</v>
      </c>
      <c r="E908" t="s">
        <v>466</v>
      </c>
      <c r="F908" t="s">
        <v>467</v>
      </c>
      <c r="G908" t="s">
        <v>468</v>
      </c>
      <c r="H908" t="s">
        <v>41</v>
      </c>
      <c r="I908">
        <v>1</v>
      </c>
      <c r="J908">
        <v>0</v>
      </c>
      <c r="K908">
        <v>1</v>
      </c>
      <c r="O908">
        <f t="shared" ref="O908:O939" si="573">ROUND(CP908,2)</f>
        <v>8137.28</v>
      </c>
      <c r="P908">
        <f t="shared" ref="P908:P939" si="574">ROUND(CQ908*I908,2)</f>
        <v>0</v>
      </c>
      <c r="Q908">
        <f t="shared" ref="Q908:Q939" si="575">ROUND(CR908*I908,2)</f>
        <v>0</v>
      </c>
      <c r="R908">
        <f t="shared" ref="R908:R939" si="576">ROUND(CS908*I908,2)</f>
        <v>0</v>
      </c>
      <c r="S908">
        <f t="shared" ref="S908:S939" si="577">ROUND(CT908*I908,2)</f>
        <v>8137.28</v>
      </c>
      <c r="T908">
        <f t="shared" ref="T908:T939" si="578">ROUND(CU908*I908,2)</f>
        <v>0</v>
      </c>
      <c r="U908">
        <f t="shared" ref="U908:U939" si="579">CV908*I908</f>
        <v>15.34</v>
      </c>
      <c r="V908">
        <f t="shared" ref="V908:V939" si="580">CW908*I908</f>
        <v>0</v>
      </c>
      <c r="W908">
        <f t="shared" ref="W908:W939" si="581">ROUND(CX908*I908,2)</f>
        <v>0</v>
      </c>
      <c r="X908">
        <f t="shared" ref="X908:X939" si="582">ROUND(CY908,2)</f>
        <v>5696.1</v>
      </c>
      <c r="Y908">
        <f t="shared" ref="Y908:Y939" si="583">ROUND(CZ908,2)</f>
        <v>813.73</v>
      </c>
      <c r="AA908">
        <v>1407480166</v>
      </c>
      <c r="AB908">
        <f t="shared" ref="AB908:AB939" si="584">ROUND((AC908+AD908+AF908),6)</f>
        <v>8137.28</v>
      </c>
      <c r="AC908">
        <f>ROUND(((ES908*118)),6)</f>
        <v>0</v>
      </c>
      <c r="AD908">
        <f>ROUND(((((ET908*118))-((EU908*118)))+AE908),6)</f>
        <v>0</v>
      </c>
      <c r="AE908">
        <f>ROUND(((EU908*118)),6)</f>
        <v>0</v>
      </c>
      <c r="AF908">
        <f>ROUND(((EV908*118)),6)</f>
        <v>8137.28</v>
      </c>
      <c r="AG908">
        <f t="shared" ref="AG908:AG939" si="585">ROUND((AP908),6)</f>
        <v>0</v>
      </c>
      <c r="AH908">
        <f>((EW908*118))</f>
        <v>15.34</v>
      </c>
      <c r="AI908">
        <f>((EX908*118))</f>
        <v>0</v>
      </c>
      <c r="AJ908">
        <f t="shared" ref="AJ908:AJ939" si="586">(AS908)</f>
        <v>0</v>
      </c>
      <c r="AK908">
        <v>68.959999999999994</v>
      </c>
      <c r="AL908">
        <v>0</v>
      </c>
      <c r="AM908">
        <v>0</v>
      </c>
      <c r="AN908">
        <v>0</v>
      </c>
      <c r="AO908">
        <v>68.959999999999994</v>
      </c>
      <c r="AP908">
        <v>0</v>
      </c>
      <c r="AQ908">
        <v>0.13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469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 t="shared" ref="CP908:CP939" si="587">(P908+Q908+S908)</f>
        <v>8137.28</v>
      </c>
      <c r="CQ908">
        <f t="shared" ref="CQ908:CQ939" si="588">(AC908*BC908*AW908)</f>
        <v>0</v>
      </c>
      <c r="CR908">
        <f>(((((ET908*118))*BB908-((EU908*118))*BS908)+AE908*BS908)*AV908)</f>
        <v>0</v>
      </c>
      <c r="CS908">
        <f t="shared" ref="CS908:CS939" si="589">(AE908*BS908*AV908)</f>
        <v>0</v>
      </c>
      <c r="CT908">
        <f t="shared" ref="CT908:CT939" si="590">(AF908*BA908*AV908)</f>
        <v>8137.28</v>
      </c>
      <c r="CU908">
        <f t="shared" ref="CU908:CU939" si="591">AG908</f>
        <v>0</v>
      </c>
      <c r="CV908">
        <f t="shared" ref="CV908:CV939" si="592">(AH908*AV908)</f>
        <v>15.34</v>
      </c>
      <c r="CW908">
        <f t="shared" ref="CW908:CW939" si="593">AI908</f>
        <v>0</v>
      </c>
      <c r="CX908">
        <f t="shared" ref="CX908:CX939" si="594">AJ908</f>
        <v>0</v>
      </c>
      <c r="CY908">
        <f t="shared" ref="CY908:CY939" si="595">((S908*BZ908)/100)</f>
        <v>5696.0959999999995</v>
      </c>
      <c r="CZ908">
        <f t="shared" ref="CZ908:CZ939" si="596">((S908*CA908)/100)</f>
        <v>813.72800000000007</v>
      </c>
      <c r="DC908" t="s">
        <v>3</v>
      </c>
      <c r="DD908" t="s">
        <v>277</v>
      </c>
      <c r="DE908" t="s">
        <v>277</v>
      </c>
      <c r="DF908" t="s">
        <v>277</v>
      </c>
      <c r="DG908" t="s">
        <v>277</v>
      </c>
      <c r="DH908" t="s">
        <v>3</v>
      </c>
      <c r="DI908" t="s">
        <v>277</v>
      </c>
      <c r="DJ908" t="s">
        <v>277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16987630</v>
      </c>
      <c r="DV908" t="s">
        <v>41</v>
      </c>
      <c r="DW908" t="s">
        <v>41</v>
      </c>
      <c r="DX908">
        <v>1</v>
      </c>
      <c r="DZ908" t="s">
        <v>3</v>
      </c>
      <c r="EA908" t="s">
        <v>3</v>
      </c>
      <c r="EB908" t="s">
        <v>3</v>
      </c>
      <c r="EC908" t="s">
        <v>3</v>
      </c>
      <c r="EE908">
        <v>1364533919</v>
      </c>
      <c r="EF908">
        <v>1</v>
      </c>
      <c r="EG908" t="s">
        <v>22</v>
      </c>
      <c r="EH908">
        <v>0</v>
      </c>
      <c r="EI908" t="s">
        <v>3</v>
      </c>
      <c r="EJ908">
        <v>4</v>
      </c>
      <c r="EK908">
        <v>0</v>
      </c>
      <c r="EL908" t="s">
        <v>23</v>
      </c>
      <c r="EM908" t="s">
        <v>24</v>
      </c>
      <c r="EO908" t="s">
        <v>3</v>
      </c>
      <c r="EQ908">
        <v>0</v>
      </c>
      <c r="ER908">
        <v>68.959999999999994</v>
      </c>
      <c r="ES908">
        <v>0</v>
      </c>
      <c r="ET908">
        <v>0</v>
      </c>
      <c r="EU908">
        <v>0</v>
      </c>
      <c r="EV908">
        <v>68.959999999999994</v>
      </c>
      <c r="EW908">
        <v>0.13</v>
      </c>
      <c r="EX908">
        <v>0</v>
      </c>
      <c r="EY908">
        <v>0</v>
      </c>
      <c r="FQ908">
        <v>0</v>
      </c>
      <c r="FR908">
        <f t="shared" ref="FR908:FR939" si="597">ROUND(IF(BI908=3,GM908,0),2)</f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2030161031</v>
      </c>
      <c r="GG908">
        <v>2</v>
      </c>
      <c r="GH908">
        <v>1</v>
      </c>
      <c r="GI908">
        <v>-2</v>
      </c>
      <c r="GJ908">
        <v>0</v>
      </c>
      <c r="GK908">
        <f>ROUND(R908*(R12)/100,2)</f>
        <v>0</v>
      </c>
      <c r="GL908">
        <f t="shared" ref="GL908:GL939" si="598">ROUND(IF(AND(BH908=3,BI908=3,FS908&lt;&gt;0),P908,0),2)</f>
        <v>0</v>
      </c>
      <c r="GM908">
        <f t="shared" ref="GM908:GM939" si="599">ROUND(O908+X908+Y908+GK908,2)+GX908</f>
        <v>14647.11</v>
      </c>
      <c r="GN908">
        <f t="shared" ref="GN908:GN939" si="600">IF(OR(BI908=0,BI908=1),ROUND(O908+X908+Y908+GK908,2),0)</f>
        <v>0</v>
      </c>
      <c r="GO908">
        <f t="shared" ref="GO908:GO939" si="601">IF(BI908=2,ROUND(O908+X908+Y908+GK908,2),0)</f>
        <v>0</v>
      </c>
      <c r="GP908">
        <f t="shared" ref="GP908:GP939" si="602">IF(BI908=4,ROUND(O908+X908+Y908+GK908,2)+GX908,0)</f>
        <v>14647.11</v>
      </c>
      <c r="GR908">
        <v>0</v>
      </c>
      <c r="GS908">
        <v>3</v>
      </c>
      <c r="GT908">
        <v>0</v>
      </c>
      <c r="GU908" t="s">
        <v>3</v>
      </c>
      <c r="GV908">
        <f t="shared" ref="GV908:GV939" si="603">ROUND((GT908),6)</f>
        <v>0</v>
      </c>
      <c r="GW908">
        <v>1</v>
      </c>
      <c r="GX908">
        <f t="shared" ref="GX908:GX939" si="604">ROUND(HC908*I908,2)</f>
        <v>0</v>
      </c>
      <c r="HA908">
        <v>0</v>
      </c>
      <c r="HB908">
        <v>0</v>
      </c>
      <c r="HC908">
        <f t="shared" ref="HC908:HC939" si="605">GV908*GW908</f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D909">
        <f>ROW(EtalonRes!A404)</f>
        <v>404</v>
      </c>
      <c r="E909" t="s">
        <v>470</v>
      </c>
      <c r="F909" t="s">
        <v>471</v>
      </c>
      <c r="G909" t="s">
        <v>472</v>
      </c>
      <c r="H909" t="s">
        <v>41</v>
      </c>
      <c r="I909">
        <v>1</v>
      </c>
      <c r="J909">
        <v>0</v>
      </c>
      <c r="K909">
        <v>1</v>
      </c>
      <c r="O909">
        <f t="shared" si="573"/>
        <v>381.93</v>
      </c>
      <c r="P909">
        <f t="shared" si="574"/>
        <v>0</v>
      </c>
      <c r="Q909">
        <f t="shared" si="575"/>
        <v>0</v>
      </c>
      <c r="R909">
        <f t="shared" si="576"/>
        <v>0</v>
      </c>
      <c r="S909">
        <f t="shared" si="577"/>
        <v>381.93</v>
      </c>
      <c r="T909">
        <f t="shared" si="578"/>
        <v>0</v>
      </c>
      <c r="U909">
        <f t="shared" si="579"/>
        <v>0.72</v>
      </c>
      <c r="V909">
        <f t="shared" si="580"/>
        <v>0</v>
      </c>
      <c r="W909">
        <f t="shared" si="581"/>
        <v>0</v>
      </c>
      <c r="X909">
        <f t="shared" si="582"/>
        <v>267.35000000000002</v>
      </c>
      <c r="Y909">
        <f t="shared" si="583"/>
        <v>38.19</v>
      </c>
      <c r="AA909">
        <v>1407480166</v>
      </c>
      <c r="AB909">
        <f t="shared" si="584"/>
        <v>381.93</v>
      </c>
      <c r="AC909">
        <f>ROUND(((ES909*3)),6)</f>
        <v>0</v>
      </c>
      <c r="AD909">
        <f>ROUND(((((ET909*3))-((EU909*3)))+AE909),6)</f>
        <v>0</v>
      </c>
      <c r="AE909">
        <f>ROUND(((EU909*3)),6)</f>
        <v>0</v>
      </c>
      <c r="AF909">
        <f>ROUND(((EV909*3)),6)</f>
        <v>381.93</v>
      </c>
      <c r="AG909">
        <f t="shared" si="585"/>
        <v>0</v>
      </c>
      <c r="AH909">
        <f>((EW909*3))</f>
        <v>0.72</v>
      </c>
      <c r="AI909">
        <f>((EX909*3))</f>
        <v>0</v>
      </c>
      <c r="AJ909">
        <f t="shared" si="586"/>
        <v>0</v>
      </c>
      <c r="AK909">
        <v>127.31</v>
      </c>
      <c r="AL909">
        <v>0</v>
      </c>
      <c r="AM909">
        <v>0</v>
      </c>
      <c r="AN909">
        <v>0</v>
      </c>
      <c r="AO909">
        <v>127.31</v>
      </c>
      <c r="AP909">
        <v>0</v>
      </c>
      <c r="AQ909">
        <v>0.24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473</v>
      </c>
      <c r="BM909">
        <v>0</v>
      </c>
      <c r="BN909">
        <v>0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 t="shared" si="587"/>
        <v>381.93</v>
      </c>
      <c r="CQ909">
        <f t="shared" si="588"/>
        <v>0</v>
      </c>
      <c r="CR909">
        <f>(((((ET909*3))*BB909-((EU909*3))*BS909)+AE909*BS909)*AV909)</f>
        <v>0</v>
      </c>
      <c r="CS909">
        <f t="shared" si="589"/>
        <v>0</v>
      </c>
      <c r="CT909">
        <f t="shared" si="590"/>
        <v>381.93</v>
      </c>
      <c r="CU909">
        <f t="shared" si="591"/>
        <v>0</v>
      </c>
      <c r="CV909">
        <f t="shared" si="592"/>
        <v>0.72</v>
      </c>
      <c r="CW909">
        <f t="shared" si="593"/>
        <v>0</v>
      </c>
      <c r="CX909">
        <f t="shared" si="594"/>
        <v>0</v>
      </c>
      <c r="CY909">
        <f t="shared" si="595"/>
        <v>267.351</v>
      </c>
      <c r="CZ909">
        <f t="shared" si="596"/>
        <v>38.193000000000005</v>
      </c>
      <c r="DC909" t="s">
        <v>3</v>
      </c>
      <c r="DD909" t="s">
        <v>291</v>
      </c>
      <c r="DE909" t="s">
        <v>291</v>
      </c>
      <c r="DF909" t="s">
        <v>291</v>
      </c>
      <c r="DG909" t="s">
        <v>291</v>
      </c>
      <c r="DH909" t="s">
        <v>3</v>
      </c>
      <c r="DI909" t="s">
        <v>291</v>
      </c>
      <c r="DJ909" t="s">
        <v>291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16987630</v>
      </c>
      <c r="DV909" t="s">
        <v>41</v>
      </c>
      <c r="DW909" t="s">
        <v>41</v>
      </c>
      <c r="DX909">
        <v>1</v>
      </c>
      <c r="DZ909" t="s">
        <v>3</v>
      </c>
      <c r="EA909" t="s">
        <v>3</v>
      </c>
      <c r="EB909" t="s">
        <v>3</v>
      </c>
      <c r="EC909" t="s">
        <v>3</v>
      </c>
      <c r="EE909">
        <v>1364533919</v>
      </c>
      <c r="EF909">
        <v>1</v>
      </c>
      <c r="EG909" t="s">
        <v>22</v>
      </c>
      <c r="EH909">
        <v>0</v>
      </c>
      <c r="EI909" t="s">
        <v>3</v>
      </c>
      <c r="EJ909">
        <v>4</v>
      </c>
      <c r="EK909">
        <v>0</v>
      </c>
      <c r="EL909" t="s">
        <v>23</v>
      </c>
      <c r="EM909" t="s">
        <v>24</v>
      </c>
      <c r="EO909" t="s">
        <v>3</v>
      </c>
      <c r="EQ909">
        <v>0</v>
      </c>
      <c r="ER909">
        <v>127.31</v>
      </c>
      <c r="ES909">
        <v>0</v>
      </c>
      <c r="ET909">
        <v>0</v>
      </c>
      <c r="EU909">
        <v>0</v>
      </c>
      <c r="EV909">
        <v>127.31</v>
      </c>
      <c r="EW909">
        <v>0.24</v>
      </c>
      <c r="EX909">
        <v>0</v>
      </c>
      <c r="EY909">
        <v>0</v>
      </c>
      <c r="FQ909">
        <v>0</v>
      </c>
      <c r="FR909">
        <f t="shared" si="597"/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-667671032</v>
      </c>
      <c r="GG909">
        <v>2</v>
      </c>
      <c r="GH909">
        <v>1</v>
      </c>
      <c r="GI909">
        <v>-2</v>
      </c>
      <c r="GJ909">
        <v>0</v>
      </c>
      <c r="GK909">
        <f>ROUND(R909*(R12)/100,2)</f>
        <v>0</v>
      </c>
      <c r="GL909">
        <f t="shared" si="598"/>
        <v>0</v>
      </c>
      <c r="GM909">
        <f t="shared" si="599"/>
        <v>687.47</v>
      </c>
      <c r="GN909">
        <f t="shared" si="600"/>
        <v>0</v>
      </c>
      <c r="GO909">
        <f t="shared" si="601"/>
        <v>0</v>
      </c>
      <c r="GP909">
        <f t="shared" si="602"/>
        <v>687.47</v>
      </c>
      <c r="GR909">
        <v>0</v>
      </c>
      <c r="GS909">
        <v>3</v>
      </c>
      <c r="GT909">
        <v>0</v>
      </c>
      <c r="GU909" t="s">
        <v>3</v>
      </c>
      <c r="GV909">
        <f t="shared" si="603"/>
        <v>0</v>
      </c>
      <c r="GW909">
        <v>1</v>
      </c>
      <c r="GX909">
        <f t="shared" si="604"/>
        <v>0</v>
      </c>
      <c r="HA909">
        <v>0</v>
      </c>
      <c r="HB909">
        <v>0</v>
      </c>
      <c r="HC909">
        <f t="shared" si="605"/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0" spans="1:245" x14ac:dyDescent="0.2">
      <c r="A910">
        <v>17</v>
      </c>
      <c r="B910">
        <v>1</v>
      </c>
      <c r="D910">
        <f>ROW(EtalonRes!A407)</f>
        <v>407</v>
      </c>
      <c r="E910" t="s">
        <v>474</v>
      </c>
      <c r="F910" t="s">
        <v>475</v>
      </c>
      <c r="G910" t="s">
        <v>476</v>
      </c>
      <c r="H910" t="s">
        <v>41</v>
      </c>
      <c r="I910">
        <v>1</v>
      </c>
      <c r="J910">
        <v>0</v>
      </c>
      <c r="K910">
        <v>1</v>
      </c>
      <c r="O910">
        <f t="shared" si="573"/>
        <v>427.76</v>
      </c>
      <c r="P910">
        <f t="shared" si="574"/>
        <v>0.26</v>
      </c>
      <c r="Q910">
        <f t="shared" si="575"/>
        <v>59.62</v>
      </c>
      <c r="R910">
        <f t="shared" si="576"/>
        <v>32.340000000000003</v>
      </c>
      <c r="S910">
        <f t="shared" si="577"/>
        <v>367.88</v>
      </c>
      <c r="T910">
        <f t="shared" si="578"/>
        <v>0</v>
      </c>
      <c r="U910">
        <f t="shared" si="579"/>
        <v>0.8</v>
      </c>
      <c r="V910">
        <f t="shared" si="580"/>
        <v>0</v>
      </c>
      <c r="W910">
        <f t="shared" si="581"/>
        <v>0</v>
      </c>
      <c r="X910">
        <f t="shared" si="582"/>
        <v>257.52</v>
      </c>
      <c r="Y910">
        <f t="shared" si="583"/>
        <v>36.79</v>
      </c>
      <c r="AA910">
        <v>1407480166</v>
      </c>
      <c r="AB910">
        <f t="shared" si="584"/>
        <v>427.76</v>
      </c>
      <c r="AC910">
        <f>ROUND((ES910),6)</f>
        <v>0.26</v>
      </c>
      <c r="AD910">
        <f>ROUND((((ET910)-(EU910))+AE910),6)</f>
        <v>59.62</v>
      </c>
      <c r="AE910">
        <f>ROUND((EU910),6)</f>
        <v>32.340000000000003</v>
      </c>
      <c r="AF910">
        <f>ROUND((EV910),6)</f>
        <v>367.88</v>
      </c>
      <c r="AG910">
        <f t="shared" si="585"/>
        <v>0</v>
      </c>
      <c r="AH910">
        <f>(EW910)</f>
        <v>0.8</v>
      </c>
      <c r="AI910">
        <f>(EX910)</f>
        <v>0</v>
      </c>
      <c r="AJ910">
        <f t="shared" si="586"/>
        <v>0</v>
      </c>
      <c r="AK910">
        <v>427.76</v>
      </c>
      <c r="AL910">
        <v>0.26</v>
      </c>
      <c r="AM910">
        <v>59.62</v>
      </c>
      <c r="AN910">
        <v>32.340000000000003</v>
      </c>
      <c r="AO910">
        <v>367.88</v>
      </c>
      <c r="AP910">
        <v>0</v>
      </c>
      <c r="AQ910">
        <v>0.8</v>
      </c>
      <c r="AR910">
        <v>0</v>
      </c>
      <c r="AS910">
        <v>0</v>
      </c>
      <c r="AT910">
        <v>70</v>
      </c>
      <c r="AU910">
        <v>10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0</v>
      </c>
      <c r="BI910">
        <v>4</v>
      </c>
      <c r="BJ910" t="s">
        <v>477</v>
      </c>
      <c r="BM910">
        <v>0</v>
      </c>
      <c r="BN910">
        <v>0</v>
      </c>
      <c r="BO910" t="s">
        <v>3</v>
      </c>
      <c r="BP910">
        <v>0</v>
      </c>
      <c r="BQ910">
        <v>1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70</v>
      </c>
      <c r="CA910">
        <v>10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 t="shared" si="587"/>
        <v>427.76</v>
      </c>
      <c r="CQ910">
        <f t="shared" si="588"/>
        <v>0.26</v>
      </c>
      <c r="CR910">
        <f>((((ET910)*BB910-(EU910)*BS910)+AE910*BS910)*AV910)</f>
        <v>59.62</v>
      </c>
      <c r="CS910">
        <f t="shared" si="589"/>
        <v>32.340000000000003</v>
      </c>
      <c r="CT910">
        <f t="shared" si="590"/>
        <v>367.88</v>
      </c>
      <c r="CU910">
        <f t="shared" si="591"/>
        <v>0</v>
      </c>
      <c r="CV910">
        <f t="shared" si="592"/>
        <v>0.8</v>
      </c>
      <c r="CW910">
        <f t="shared" si="593"/>
        <v>0</v>
      </c>
      <c r="CX910">
        <f t="shared" si="594"/>
        <v>0</v>
      </c>
      <c r="CY910">
        <f t="shared" si="595"/>
        <v>257.51599999999996</v>
      </c>
      <c r="CZ910">
        <f t="shared" si="596"/>
        <v>36.788000000000004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16987630</v>
      </c>
      <c r="DV910" t="s">
        <v>41</v>
      </c>
      <c r="DW910" t="s">
        <v>41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1364533919</v>
      </c>
      <c r="EF910">
        <v>1</v>
      </c>
      <c r="EG910" t="s">
        <v>22</v>
      </c>
      <c r="EH910">
        <v>0</v>
      </c>
      <c r="EI910" t="s">
        <v>3</v>
      </c>
      <c r="EJ910">
        <v>4</v>
      </c>
      <c r="EK910">
        <v>0</v>
      </c>
      <c r="EL910" t="s">
        <v>23</v>
      </c>
      <c r="EM910" t="s">
        <v>24</v>
      </c>
      <c r="EO910" t="s">
        <v>3</v>
      </c>
      <c r="EQ910">
        <v>0</v>
      </c>
      <c r="ER910">
        <v>427.76</v>
      </c>
      <c r="ES910">
        <v>0.26</v>
      </c>
      <c r="ET910">
        <v>59.62</v>
      </c>
      <c r="EU910">
        <v>32.340000000000003</v>
      </c>
      <c r="EV910">
        <v>367.88</v>
      </c>
      <c r="EW910">
        <v>0.8</v>
      </c>
      <c r="EX910">
        <v>0</v>
      </c>
      <c r="EY910">
        <v>0</v>
      </c>
      <c r="FQ910">
        <v>0</v>
      </c>
      <c r="FR910">
        <f t="shared" si="597"/>
        <v>0</v>
      </c>
      <c r="FS910">
        <v>0</v>
      </c>
      <c r="FX910">
        <v>70</v>
      </c>
      <c r="FY910">
        <v>10</v>
      </c>
      <c r="GA910" t="s">
        <v>3</v>
      </c>
      <c r="GD910">
        <v>0</v>
      </c>
      <c r="GF910">
        <v>-478362581</v>
      </c>
      <c r="GG910">
        <v>2</v>
      </c>
      <c r="GH910">
        <v>1</v>
      </c>
      <c r="GI910">
        <v>-2</v>
      </c>
      <c r="GJ910">
        <v>0</v>
      </c>
      <c r="GK910">
        <f>ROUND(R910*(R12)/100,2)</f>
        <v>34.93</v>
      </c>
      <c r="GL910">
        <f t="shared" si="598"/>
        <v>0</v>
      </c>
      <c r="GM910">
        <f t="shared" si="599"/>
        <v>757</v>
      </c>
      <c r="GN910">
        <f t="shared" si="600"/>
        <v>0</v>
      </c>
      <c r="GO910">
        <f t="shared" si="601"/>
        <v>0</v>
      </c>
      <c r="GP910">
        <f t="shared" si="602"/>
        <v>757</v>
      </c>
      <c r="GR910">
        <v>0</v>
      </c>
      <c r="GS910">
        <v>3</v>
      </c>
      <c r="GT910">
        <v>0</v>
      </c>
      <c r="GU910" t="s">
        <v>3</v>
      </c>
      <c r="GV910">
        <f t="shared" si="603"/>
        <v>0</v>
      </c>
      <c r="GW910">
        <v>1</v>
      </c>
      <c r="GX910">
        <f t="shared" si="604"/>
        <v>0</v>
      </c>
      <c r="HA910">
        <v>0</v>
      </c>
      <c r="HB910">
        <v>0</v>
      </c>
      <c r="HC910">
        <f t="shared" si="605"/>
        <v>0</v>
      </c>
      <c r="HE910" t="s">
        <v>3</v>
      </c>
      <c r="HF910" t="s">
        <v>3</v>
      </c>
      <c r="HM910" t="s">
        <v>3</v>
      </c>
      <c r="HN910" t="s">
        <v>3</v>
      </c>
      <c r="HO910" t="s">
        <v>3</v>
      </c>
      <c r="HP910" t="s">
        <v>3</v>
      </c>
      <c r="HQ910" t="s">
        <v>3</v>
      </c>
      <c r="IK910">
        <v>0</v>
      </c>
    </row>
    <row r="911" spans="1:245" x14ac:dyDescent="0.2">
      <c r="A911">
        <v>17</v>
      </c>
      <c r="B911">
        <v>1</v>
      </c>
      <c r="D911">
        <f>ROW(EtalonRes!A408)</f>
        <v>408</v>
      </c>
      <c r="E911" t="s">
        <v>478</v>
      </c>
      <c r="F911" t="s">
        <v>479</v>
      </c>
      <c r="G911" t="s">
        <v>480</v>
      </c>
      <c r="H911" t="s">
        <v>41</v>
      </c>
      <c r="I911">
        <v>7</v>
      </c>
      <c r="J911">
        <v>0</v>
      </c>
      <c r="K911">
        <v>7</v>
      </c>
      <c r="O911">
        <f t="shared" si="573"/>
        <v>24140.48</v>
      </c>
      <c r="P911">
        <f t="shared" si="574"/>
        <v>0</v>
      </c>
      <c r="Q911">
        <f t="shared" si="575"/>
        <v>0</v>
      </c>
      <c r="R911">
        <f t="shared" si="576"/>
        <v>0</v>
      </c>
      <c r="S911">
        <f t="shared" si="577"/>
        <v>24140.48</v>
      </c>
      <c r="T911">
        <f t="shared" si="578"/>
        <v>0</v>
      </c>
      <c r="U911">
        <f t="shared" si="579"/>
        <v>33.879999999999995</v>
      </c>
      <c r="V911">
        <f t="shared" si="580"/>
        <v>0</v>
      </c>
      <c r="W911">
        <f t="shared" si="581"/>
        <v>0</v>
      </c>
      <c r="X911">
        <f t="shared" si="582"/>
        <v>16898.34</v>
      </c>
      <c r="Y911">
        <f t="shared" si="583"/>
        <v>2414.0500000000002</v>
      </c>
      <c r="AA911">
        <v>1407480166</v>
      </c>
      <c r="AB911">
        <f t="shared" si="584"/>
        <v>3448.64</v>
      </c>
      <c r="AC911">
        <f>ROUND(((ES911*2)),6)</f>
        <v>0</v>
      </c>
      <c r="AD911">
        <f>ROUND(((((ET911*2))-((EU911*2)))+AE911),6)</f>
        <v>0</v>
      </c>
      <c r="AE911">
        <f>ROUND(((EU911*2)),6)</f>
        <v>0</v>
      </c>
      <c r="AF911">
        <f>ROUND(((EV911*2)),6)</f>
        <v>3448.64</v>
      </c>
      <c r="AG911">
        <f t="shared" si="585"/>
        <v>0</v>
      </c>
      <c r="AH911">
        <f>((EW911*2))</f>
        <v>4.84</v>
      </c>
      <c r="AI911">
        <f>((EX911*2))</f>
        <v>0</v>
      </c>
      <c r="AJ911">
        <f t="shared" si="586"/>
        <v>0</v>
      </c>
      <c r="AK911">
        <v>1724.32</v>
      </c>
      <c r="AL911">
        <v>0</v>
      </c>
      <c r="AM911">
        <v>0</v>
      </c>
      <c r="AN911">
        <v>0</v>
      </c>
      <c r="AO911">
        <v>1724.32</v>
      </c>
      <c r="AP911">
        <v>0</v>
      </c>
      <c r="AQ911">
        <v>2.42</v>
      </c>
      <c r="AR911">
        <v>0</v>
      </c>
      <c r="AS911">
        <v>0</v>
      </c>
      <c r="AT911">
        <v>70</v>
      </c>
      <c r="AU911">
        <v>10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4</v>
      </c>
      <c r="BJ911" t="s">
        <v>481</v>
      </c>
      <c r="BM911">
        <v>0</v>
      </c>
      <c r="BN911">
        <v>0</v>
      </c>
      <c r="BO911" t="s">
        <v>3</v>
      </c>
      <c r="BP911">
        <v>0</v>
      </c>
      <c r="BQ911">
        <v>1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70</v>
      </c>
      <c r="CA911">
        <v>10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 t="shared" si="587"/>
        <v>24140.48</v>
      </c>
      <c r="CQ911">
        <f t="shared" si="588"/>
        <v>0</v>
      </c>
      <c r="CR911">
        <f>(((((ET911*2))*BB911-((EU911*2))*BS911)+AE911*BS911)*AV911)</f>
        <v>0</v>
      </c>
      <c r="CS911">
        <f t="shared" si="589"/>
        <v>0</v>
      </c>
      <c r="CT911">
        <f t="shared" si="590"/>
        <v>3448.64</v>
      </c>
      <c r="CU911">
        <f t="shared" si="591"/>
        <v>0</v>
      </c>
      <c r="CV911">
        <f t="shared" si="592"/>
        <v>4.84</v>
      </c>
      <c r="CW911">
        <f t="shared" si="593"/>
        <v>0</v>
      </c>
      <c r="CX911">
        <f t="shared" si="594"/>
        <v>0</v>
      </c>
      <c r="CY911">
        <f t="shared" si="595"/>
        <v>16898.335999999999</v>
      </c>
      <c r="CZ911">
        <f t="shared" si="596"/>
        <v>2414.0479999999998</v>
      </c>
      <c r="DC911" t="s">
        <v>3</v>
      </c>
      <c r="DD911" t="s">
        <v>286</v>
      </c>
      <c r="DE911" t="s">
        <v>286</v>
      </c>
      <c r="DF911" t="s">
        <v>286</v>
      </c>
      <c r="DG911" t="s">
        <v>286</v>
      </c>
      <c r="DH911" t="s">
        <v>3</v>
      </c>
      <c r="DI911" t="s">
        <v>286</v>
      </c>
      <c r="DJ911" t="s">
        <v>286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16987630</v>
      </c>
      <c r="DV911" t="s">
        <v>41</v>
      </c>
      <c r="DW911" t="s">
        <v>41</v>
      </c>
      <c r="DX911">
        <v>1</v>
      </c>
      <c r="DZ911" t="s">
        <v>3</v>
      </c>
      <c r="EA911" t="s">
        <v>3</v>
      </c>
      <c r="EB911" t="s">
        <v>3</v>
      </c>
      <c r="EC911" t="s">
        <v>3</v>
      </c>
      <c r="EE911">
        <v>1364533919</v>
      </c>
      <c r="EF911">
        <v>1</v>
      </c>
      <c r="EG911" t="s">
        <v>22</v>
      </c>
      <c r="EH911">
        <v>0</v>
      </c>
      <c r="EI911" t="s">
        <v>3</v>
      </c>
      <c r="EJ911">
        <v>4</v>
      </c>
      <c r="EK911">
        <v>0</v>
      </c>
      <c r="EL911" t="s">
        <v>23</v>
      </c>
      <c r="EM911" t="s">
        <v>24</v>
      </c>
      <c r="EO911" t="s">
        <v>3</v>
      </c>
      <c r="EQ911">
        <v>0</v>
      </c>
      <c r="ER911">
        <v>1724.32</v>
      </c>
      <c r="ES911">
        <v>0</v>
      </c>
      <c r="ET911">
        <v>0</v>
      </c>
      <c r="EU911">
        <v>0</v>
      </c>
      <c r="EV911">
        <v>1724.32</v>
      </c>
      <c r="EW911">
        <v>2.42</v>
      </c>
      <c r="EX911">
        <v>0</v>
      </c>
      <c r="EY911">
        <v>0</v>
      </c>
      <c r="FQ911">
        <v>0</v>
      </c>
      <c r="FR911">
        <f t="shared" si="597"/>
        <v>0</v>
      </c>
      <c r="FS911">
        <v>0</v>
      </c>
      <c r="FX911">
        <v>70</v>
      </c>
      <c r="FY911">
        <v>10</v>
      </c>
      <c r="GA911" t="s">
        <v>3</v>
      </c>
      <c r="GD911">
        <v>0</v>
      </c>
      <c r="GF911">
        <v>489664091</v>
      </c>
      <c r="GG911">
        <v>2</v>
      </c>
      <c r="GH911">
        <v>1</v>
      </c>
      <c r="GI911">
        <v>-2</v>
      </c>
      <c r="GJ911">
        <v>0</v>
      </c>
      <c r="GK911">
        <f>ROUND(R911*(R12)/100,2)</f>
        <v>0</v>
      </c>
      <c r="GL911">
        <f t="shared" si="598"/>
        <v>0</v>
      </c>
      <c r="GM911">
        <f t="shared" si="599"/>
        <v>43452.87</v>
      </c>
      <c r="GN911">
        <f t="shared" si="600"/>
        <v>0</v>
      </c>
      <c r="GO911">
        <f t="shared" si="601"/>
        <v>0</v>
      </c>
      <c r="GP911">
        <f t="shared" si="602"/>
        <v>43452.87</v>
      </c>
      <c r="GR911">
        <v>0</v>
      </c>
      <c r="GS911">
        <v>3</v>
      </c>
      <c r="GT911">
        <v>0</v>
      </c>
      <c r="GU911" t="s">
        <v>3</v>
      </c>
      <c r="GV911">
        <f t="shared" si="603"/>
        <v>0</v>
      </c>
      <c r="GW911">
        <v>1</v>
      </c>
      <c r="GX911">
        <f t="shared" si="604"/>
        <v>0</v>
      </c>
      <c r="HA911">
        <v>0</v>
      </c>
      <c r="HB911">
        <v>0</v>
      </c>
      <c r="HC911">
        <f t="shared" si="605"/>
        <v>0</v>
      </c>
      <c r="HE911" t="s">
        <v>3</v>
      </c>
      <c r="HF911" t="s">
        <v>3</v>
      </c>
      <c r="HM911" t="s">
        <v>3</v>
      </c>
      <c r="HN911" t="s">
        <v>3</v>
      </c>
      <c r="HO911" t="s">
        <v>3</v>
      </c>
      <c r="HP911" t="s">
        <v>3</v>
      </c>
      <c r="HQ911" t="s">
        <v>3</v>
      </c>
      <c r="IK911">
        <v>0</v>
      </c>
    </row>
    <row r="912" spans="1:245" x14ac:dyDescent="0.2">
      <c r="A912">
        <v>17</v>
      </c>
      <c r="B912">
        <v>1</v>
      </c>
      <c r="D912">
        <f>ROW(EtalonRes!A409)</f>
        <v>409</v>
      </c>
      <c r="E912" t="s">
        <v>482</v>
      </c>
      <c r="F912" t="s">
        <v>479</v>
      </c>
      <c r="G912" t="s">
        <v>483</v>
      </c>
      <c r="H912" t="s">
        <v>41</v>
      </c>
      <c r="I912">
        <v>1</v>
      </c>
      <c r="J912">
        <v>0</v>
      </c>
      <c r="K912">
        <v>1</v>
      </c>
      <c r="O912">
        <f t="shared" si="573"/>
        <v>3448.64</v>
      </c>
      <c r="P912">
        <f t="shared" si="574"/>
        <v>0</v>
      </c>
      <c r="Q912">
        <f t="shared" si="575"/>
        <v>0</v>
      </c>
      <c r="R912">
        <f t="shared" si="576"/>
        <v>0</v>
      </c>
      <c r="S912">
        <f t="shared" si="577"/>
        <v>3448.64</v>
      </c>
      <c r="T912">
        <f t="shared" si="578"/>
        <v>0</v>
      </c>
      <c r="U912">
        <f t="shared" si="579"/>
        <v>4.84</v>
      </c>
      <c r="V912">
        <f t="shared" si="580"/>
        <v>0</v>
      </c>
      <c r="W912">
        <f t="shared" si="581"/>
        <v>0</v>
      </c>
      <c r="X912">
        <f t="shared" si="582"/>
        <v>2414.0500000000002</v>
      </c>
      <c r="Y912">
        <f t="shared" si="583"/>
        <v>344.86</v>
      </c>
      <c r="AA912">
        <v>1407480166</v>
      </c>
      <c r="AB912">
        <f t="shared" si="584"/>
        <v>3448.64</v>
      </c>
      <c r="AC912">
        <f>ROUND(((ES912*2)),6)</f>
        <v>0</v>
      </c>
      <c r="AD912">
        <f>ROUND(((((ET912*2))-((EU912*2)))+AE912),6)</f>
        <v>0</v>
      </c>
      <c r="AE912">
        <f>ROUND(((EU912*2)),6)</f>
        <v>0</v>
      </c>
      <c r="AF912">
        <f>ROUND(((EV912*2)),6)</f>
        <v>3448.64</v>
      </c>
      <c r="AG912">
        <f t="shared" si="585"/>
        <v>0</v>
      </c>
      <c r="AH912">
        <f>((EW912*2))</f>
        <v>4.84</v>
      </c>
      <c r="AI912">
        <f>((EX912*2))</f>
        <v>0</v>
      </c>
      <c r="AJ912">
        <f t="shared" si="586"/>
        <v>0</v>
      </c>
      <c r="AK912">
        <v>1724.32</v>
      </c>
      <c r="AL912">
        <v>0</v>
      </c>
      <c r="AM912">
        <v>0</v>
      </c>
      <c r="AN912">
        <v>0</v>
      </c>
      <c r="AO912">
        <v>1724.32</v>
      </c>
      <c r="AP912">
        <v>0</v>
      </c>
      <c r="AQ912">
        <v>2.42</v>
      </c>
      <c r="AR912">
        <v>0</v>
      </c>
      <c r="AS912">
        <v>0</v>
      </c>
      <c r="AT912">
        <v>70</v>
      </c>
      <c r="AU912">
        <v>10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0</v>
      </c>
      <c r="BI912">
        <v>4</v>
      </c>
      <c r="BJ912" t="s">
        <v>481</v>
      </c>
      <c r="BM912">
        <v>0</v>
      </c>
      <c r="BN912">
        <v>0</v>
      </c>
      <c r="BO912" t="s">
        <v>3</v>
      </c>
      <c r="BP912">
        <v>0</v>
      </c>
      <c r="BQ912">
        <v>1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70</v>
      </c>
      <c r="CA912">
        <v>10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 t="shared" si="587"/>
        <v>3448.64</v>
      </c>
      <c r="CQ912">
        <f t="shared" si="588"/>
        <v>0</v>
      </c>
      <c r="CR912">
        <f>(((((ET912*2))*BB912-((EU912*2))*BS912)+AE912*BS912)*AV912)</f>
        <v>0</v>
      </c>
      <c r="CS912">
        <f t="shared" si="589"/>
        <v>0</v>
      </c>
      <c r="CT912">
        <f t="shared" si="590"/>
        <v>3448.64</v>
      </c>
      <c r="CU912">
        <f t="shared" si="591"/>
        <v>0</v>
      </c>
      <c r="CV912">
        <f t="shared" si="592"/>
        <v>4.84</v>
      </c>
      <c r="CW912">
        <f t="shared" si="593"/>
        <v>0</v>
      </c>
      <c r="CX912">
        <f t="shared" si="594"/>
        <v>0</v>
      </c>
      <c r="CY912">
        <f t="shared" si="595"/>
        <v>2414.0479999999998</v>
      </c>
      <c r="CZ912">
        <f t="shared" si="596"/>
        <v>344.86400000000003</v>
      </c>
      <c r="DC912" t="s">
        <v>3</v>
      </c>
      <c r="DD912" t="s">
        <v>286</v>
      </c>
      <c r="DE912" t="s">
        <v>286</v>
      </c>
      <c r="DF912" t="s">
        <v>286</v>
      </c>
      <c r="DG912" t="s">
        <v>286</v>
      </c>
      <c r="DH912" t="s">
        <v>3</v>
      </c>
      <c r="DI912" t="s">
        <v>286</v>
      </c>
      <c r="DJ912" t="s">
        <v>286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16987630</v>
      </c>
      <c r="DV912" t="s">
        <v>41</v>
      </c>
      <c r="DW912" t="s">
        <v>41</v>
      </c>
      <c r="DX912">
        <v>1</v>
      </c>
      <c r="DZ912" t="s">
        <v>3</v>
      </c>
      <c r="EA912" t="s">
        <v>3</v>
      </c>
      <c r="EB912" t="s">
        <v>3</v>
      </c>
      <c r="EC912" t="s">
        <v>3</v>
      </c>
      <c r="EE912">
        <v>1364533919</v>
      </c>
      <c r="EF912">
        <v>1</v>
      </c>
      <c r="EG912" t="s">
        <v>22</v>
      </c>
      <c r="EH912">
        <v>0</v>
      </c>
      <c r="EI912" t="s">
        <v>3</v>
      </c>
      <c r="EJ912">
        <v>4</v>
      </c>
      <c r="EK912">
        <v>0</v>
      </c>
      <c r="EL912" t="s">
        <v>23</v>
      </c>
      <c r="EM912" t="s">
        <v>24</v>
      </c>
      <c r="EO912" t="s">
        <v>3</v>
      </c>
      <c r="EQ912">
        <v>0</v>
      </c>
      <c r="ER912">
        <v>1724.32</v>
      </c>
      <c r="ES912">
        <v>0</v>
      </c>
      <c r="ET912">
        <v>0</v>
      </c>
      <c r="EU912">
        <v>0</v>
      </c>
      <c r="EV912">
        <v>1724.32</v>
      </c>
      <c r="EW912">
        <v>2.42</v>
      </c>
      <c r="EX912">
        <v>0</v>
      </c>
      <c r="EY912">
        <v>0</v>
      </c>
      <c r="FQ912">
        <v>0</v>
      </c>
      <c r="FR912">
        <f t="shared" si="597"/>
        <v>0</v>
      </c>
      <c r="FS912">
        <v>0</v>
      </c>
      <c r="FX912">
        <v>70</v>
      </c>
      <c r="FY912">
        <v>10</v>
      </c>
      <c r="GA912" t="s">
        <v>3</v>
      </c>
      <c r="GD912">
        <v>0</v>
      </c>
      <c r="GF912">
        <v>-323853214</v>
      </c>
      <c r="GG912">
        <v>2</v>
      </c>
      <c r="GH912">
        <v>1</v>
      </c>
      <c r="GI912">
        <v>-2</v>
      </c>
      <c r="GJ912">
        <v>0</v>
      </c>
      <c r="GK912">
        <f>ROUND(R912*(R12)/100,2)</f>
        <v>0</v>
      </c>
      <c r="GL912">
        <f t="shared" si="598"/>
        <v>0</v>
      </c>
      <c r="GM912">
        <f t="shared" si="599"/>
        <v>6207.55</v>
      </c>
      <c r="GN912">
        <f t="shared" si="600"/>
        <v>0</v>
      </c>
      <c r="GO912">
        <f t="shared" si="601"/>
        <v>0</v>
      </c>
      <c r="GP912">
        <f t="shared" si="602"/>
        <v>6207.55</v>
      </c>
      <c r="GR912">
        <v>0</v>
      </c>
      <c r="GS912">
        <v>3</v>
      </c>
      <c r="GT912">
        <v>0</v>
      </c>
      <c r="GU912" t="s">
        <v>3</v>
      </c>
      <c r="GV912">
        <f t="shared" si="603"/>
        <v>0</v>
      </c>
      <c r="GW912">
        <v>1</v>
      </c>
      <c r="GX912">
        <f t="shared" si="604"/>
        <v>0</v>
      </c>
      <c r="HA912">
        <v>0</v>
      </c>
      <c r="HB912">
        <v>0</v>
      </c>
      <c r="HC912">
        <f t="shared" si="605"/>
        <v>0</v>
      </c>
      <c r="HE912" t="s">
        <v>3</v>
      </c>
      <c r="HF912" t="s">
        <v>3</v>
      </c>
      <c r="HM912" t="s">
        <v>3</v>
      </c>
      <c r="HN912" t="s">
        <v>3</v>
      </c>
      <c r="HO912" t="s">
        <v>3</v>
      </c>
      <c r="HP912" t="s">
        <v>3</v>
      </c>
      <c r="HQ912" t="s">
        <v>3</v>
      </c>
      <c r="IK912">
        <v>0</v>
      </c>
    </row>
    <row r="913" spans="1:245" x14ac:dyDescent="0.2">
      <c r="A913">
        <v>17</v>
      </c>
      <c r="B913">
        <v>1</v>
      </c>
      <c r="D913">
        <f>ROW(EtalonRes!A413)</f>
        <v>413</v>
      </c>
      <c r="E913" t="s">
        <v>484</v>
      </c>
      <c r="F913" t="s">
        <v>319</v>
      </c>
      <c r="G913" t="s">
        <v>320</v>
      </c>
      <c r="H913" t="s">
        <v>41</v>
      </c>
      <c r="I913">
        <v>1</v>
      </c>
      <c r="J913">
        <v>0</v>
      </c>
      <c r="K913">
        <v>1</v>
      </c>
      <c r="O913">
        <f t="shared" si="573"/>
        <v>164.01</v>
      </c>
      <c r="P913">
        <f t="shared" si="574"/>
        <v>9.48</v>
      </c>
      <c r="Q913">
        <f t="shared" si="575"/>
        <v>0</v>
      </c>
      <c r="R913">
        <f t="shared" si="576"/>
        <v>0</v>
      </c>
      <c r="S913">
        <f t="shared" si="577"/>
        <v>154.53</v>
      </c>
      <c r="T913">
        <f t="shared" si="578"/>
        <v>0</v>
      </c>
      <c r="U913">
        <f t="shared" si="579"/>
        <v>0.32</v>
      </c>
      <c r="V913">
        <f t="shared" si="580"/>
        <v>0</v>
      </c>
      <c r="W913">
        <f t="shared" si="581"/>
        <v>0</v>
      </c>
      <c r="X913">
        <f t="shared" si="582"/>
        <v>108.17</v>
      </c>
      <c r="Y913">
        <f t="shared" si="583"/>
        <v>15.45</v>
      </c>
      <c r="AA913">
        <v>1407480166</v>
      </c>
      <c r="AB913">
        <f t="shared" si="584"/>
        <v>164.01</v>
      </c>
      <c r="AC913">
        <f>ROUND((ES913),6)</f>
        <v>9.48</v>
      </c>
      <c r="AD913">
        <f>ROUND((((ET913)-(EU913))+AE913),6)</f>
        <v>0</v>
      </c>
      <c r="AE913">
        <f>ROUND((EU913),6)</f>
        <v>0</v>
      </c>
      <c r="AF913">
        <f>ROUND((EV913),6)</f>
        <v>154.53</v>
      </c>
      <c r="AG913">
        <f t="shared" si="585"/>
        <v>0</v>
      </c>
      <c r="AH913">
        <f>(EW913)</f>
        <v>0.32</v>
      </c>
      <c r="AI913">
        <f>(EX913)</f>
        <v>0</v>
      </c>
      <c r="AJ913">
        <f t="shared" si="586"/>
        <v>0</v>
      </c>
      <c r="AK913">
        <v>164.01</v>
      </c>
      <c r="AL913">
        <v>9.48</v>
      </c>
      <c r="AM913">
        <v>0</v>
      </c>
      <c r="AN913">
        <v>0</v>
      </c>
      <c r="AO913">
        <v>154.53</v>
      </c>
      <c r="AP913">
        <v>0</v>
      </c>
      <c r="AQ913">
        <v>0.32</v>
      </c>
      <c r="AR913">
        <v>0</v>
      </c>
      <c r="AS913">
        <v>0</v>
      </c>
      <c r="AT913">
        <v>70</v>
      </c>
      <c r="AU913">
        <v>10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4</v>
      </c>
      <c r="BJ913" t="s">
        <v>321</v>
      </c>
      <c r="BM913">
        <v>0</v>
      </c>
      <c r="BN913">
        <v>0</v>
      </c>
      <c r="BO913" t="s">
        <v>3</v>
      </c>
      <c r="BP913">
        <v>0</v>
      </c>
      <c r="BQ913">
        <v>1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70</v>
      </c>
      <c r="CA913">
        <v>10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 t="shared" si="587"/>
        <v>164.01</v>
      </c>
      <c r="CQ913">
        <f t="shared" si="588"/>
        <v>9.48</v>
      </c>
      <c r="CR913">
        <f>((((ET913)*BB913-(EU913)*BS913)+AE913*BS913)*AV913)</f>
        <v>0</v>
      </c>
      <c r="CS913">
        <f t="shared" si="589"/>
        <v>0</v>
      </c>
      <c r="CT913">
        <f t="shared" si="590"/>
        <v>154.53</v>
      </c>
      <c r="CU913">
        <f t="shared" si="591"/>
        <v>0</v>
      </c>
      <c r="CV913">
        <f t="shared" si="592"/>
        <v>0.32</v>
      </c>
      <c r="CW913">
        <f t="shared" si="593"/>
        <v>0</v>
      </c>
      <c r="CX913">
        <f t="shared" si="594"/>
        <v>0</v>
      </c>
      <c r="CY913">
        <f t="shared" si="595"/>
        <v>108.17100000000001</v>
      </c>
      <c r="CZ913">
        <f t="shared" si="596"/>
        <v>15.452999999999999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16987630</v>
      </c>
      <c r="DV913" t="s">
        <v>41</v>
      </c>
      <c r="DW913" t="s">
        <v>41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1364533919</v>
      </c>
      <c r="EF913">
        <v>1</v>
      </c>
      <c r="EG913" t="s">
        <v>22</v>
      </c>
      <c r="EH913">
        <v>0</v>
      </c>
      <c r="EI913" t="s">
        <v>3</v>
      </c>
      <c r="EJ913">
        <v>4</v>
      </c>
      <c r="EK913">
        <v>0</v>
      </c>
      <c r="EL913" t="s">
        <v>23</v>
      </c>
      <c r="EM913" t="s">
        <v>24</v>
      </c>
      <c r="EO913" t="s">
        <v>3</v>
      </c>
      <c r="EQ913">
        <v>0</v>
      </c>
      <c r="ER913">
        <v>164.01</v>
      </c>
      <c r="ES913">
        <v>9.48</v>
      </c>
      <c r="ET913">
        <v>0</v>
      </c>
      <c r="EU913">
        <v>0</v>
      </c>
      <c r="EV913">
        <v>154.53</v>
      </c>
      <c r="EW913">
        <v>0.32</v>
      </c>
      <c r="EX913">
        <v>0</v>
      </c>
      <c r="EY913">
        <v>0</v>
      </c>
      <c r="FQ913">
        <v>0</v>
      </c>
      <c r="FR913">
        <f t="shared" si="597"/>
        <v>0</v>
      </c>
      <c r="FS913">
        <v>0</v>
      </c>
      <c r="FX913">
        <v>70</v>
      </c>
      <c r="FY913">
        <v>10</v>
      </c>
      <c r="GA913" t="s">
        <v>3</v>
      </c>
      <c r="GD913">
        <v>0</v>
      </c>
      <c r="GF913">
        <v>-1057300086</v>
      </c>
      <c r="GG913">
        <v>2</v>
      </c>
      <c r="GH913">
        <v>1</v>
      </c>
      <c r="GI913">
        <v>-2</v>
      </c>
      <c r="GJ913">
        <v>0</v>
      </c>
      <c r="GK913">
        <f>ROUND(R913*(R12)/100,2)</f>
        <v>0</v>
      </c>
      <c r="GL913">
        <f t="shared" si="598"/>
        <v>0</v>
      </c>
      <c r="GM913">
        <f t="shared" si="599"/>
        <v>287.63</v>
      </c>
      <c r="GN913">
        <f t="shared" si="600"/>
        <v>0</v>
      </c>
      <c r="GO913">
        <f t="shared" si="601"/>
        <v>0</v>
      </c>
      <c r="GP913">
        <f t="shared" si="602"/>
        <v>287.63</v>
      </c>
      <c r="GR913">
        <v>0</v>
      </c>
      <c r="GS913">
        <v>3</v>
      </c>
      <c r="GT913">
        <v>0</v>
      </c>
      <c r="GU913" t="s">
        <v>3</v>
      </c>
      <c r="GV913">
        <f t="shared" si="603"/>
        <v>0</v>
      </c>
      <c r="GW913">
        <v>1</v>
      </c>
      <c r="GX913">
        <f t="shared" si="604"/>
        <v>0</v>
      </c>
      <c r="HA913">
        <v>0</v>
      </c>
      <c r="HB913">
        <v>0</v>
      </c>
      <c r="HC913">
        <f t="shared" si="605"/>
        <v>0</v>
      </c>
      <c r="HE913" t="s">
        <v>3</v>
      </c>
      <c r="HF913" t="s">
        <v>3</v>
      </c>
      <c r="HM913" t="s">
        <v>3</v>
      </c>
      <c r="HN913" t="s">
        <v>3</v>
      </c>
      <c r="HO913" t="s">
        <v>3</v>
      </c>
      <c r="HP913" t="s">
        <v>3</v>
      </c>
      <c r="HQ913" t="s">
        <v>3</v>
      </c>
      <c r="IK913">
        <v>0</v>
      </c>
    </row>
    <row r="914" spans="1:245" x14ac:dyDescent="0.2">
      <c r="A914">
        <v>17</v>
      </c>
      <c r="B914">
        <v>1</v>
      </c>
      <c r="D914">
        <f>ROW(EtalonRes!A414)</f>
        <v>414</v>
      </c>
      <c r="E914" t="s">
        <v>485</v>
      </c>
      <c r="F914" t="s">
        <v>479</v>
      </c>
      <c r="G914" t="s">
        <v>486</v>
      </c>
      <c r="H914" t="s">
        <v>41</v>
      </c>
      <c r="I914">
        <v>1</v>
      </c>
      <c r="J914">
        <v>0</v>
      </c>
      <c r="K914">
        <v>1</v>
      </c>
      <c r="O914">
        <f t="shared" si="573"/>
        <v>3448.64</v>
      </c>
      <c r="P914">
        <f t="shared" si="574"/>
        <v>0</v>
      </c>
      <c r="Q914">
        <f t="shared" si="575"/>
        <v>0</v>
      </c>
      <c r="R914">
        <f t="shared" si="576"/>
        <v>0</v>
      </c>
      <c r="S914">
        <f t="shared" si="577"/>
        <v>3448.64</v>
      </c>
      <c r="T914">
        <f t="shared" si="578"/>
        <v>0</v>
      </c>
      <c r="U914">
        <f t="shared" si="579"/>
        <v>4.84</v>
      </c>
      <c r="V914">
        <f t="shared" si="580"/>
        <v>0</v>
      </c>
      <c r="W914">
        <f t="shared" si="581"/>
        <v>0</v>
      </c>
      <c r="X914">
        <f t="shared" si="582"/>
        <v>2414.0500000000002</v>
      </c>
      <c r="Y914">
        <f t="shared" si="583"/>
        <v>344.86</v>
      </c>
      <c r="AA914">
        <v>1407480166</v>
      </c>
      <c r="AB914">
        <f t="shared" si="584"/>
        <v>3448.64</v>
      </c>
      <c r="AC914">
        <f>ROUND(((ES914*2)),6)</f>
        <v>0</v>
      </c>
      <c r="AD914">
        <f>ROUND(((((ET914*2))-((EU914*2)))+AE914),6)</f>
        <v>0</v>
      </c>
      <c r="AE914">
        <f>ROUND(((EU914*2)),6)</f>
        <v>0</v>
      </c>
      <c r="AF914">
        <f>ROUND(((EV914*2)),6)</f>
        <v>3448.64</v>
      </c>
      <c r="AG914">
        <f t="shared" si="585"/>
        <v>0</v>
      </c>
      <c r="AH914">
        <f>((EW914*2))</f>
        <v>4.84</v>
      </c>
      <c r="AI914">
        <f>((EX914*2))</f>
        <v>0</v>
      </c>
      <c r="AJ914">
        <f t="shared" si="586"/>
        <v>0</v>
      </c>
      <c r="AK914">
        <v>1724.32</v>
      </c>
      <c r="AL914">
        <v>0</v>
      </c>
      <c r="AM914">
        <v>0</v>
      </c>
      <c r="AN914">
        <v>0</v>
      </c>
      <c r="AO914">
        <v>1724.32</v>
      </c>
      <c r="AP914">
        <v>0</v>
      </c>
      <c r="AQ914">
        <v>2.42</v>
      </c>
      <c r="AR914">
        <v>0</v>
      </c>
      <c r="AS914">
        <v>0</v>
      </c>
      <c r="AT914">
        <v>70</v>
      </c>
      <c r="AU914">
        <v>10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0</v>
      </c>
      <c r="BI914">
        <v>4</v>
      </c>
      <c r="BJ914" t="s">
        <v>481</v>
      </c>
      <c r="BM914">
        <v>0</v>
      </c>
      <c r="BN914">
        <v>0</v>
      </c>
      <c r="BO914" t="s">
        <v>3</v>
      </c>
      <c r="BP914">
        <v>0</v>
      </c>
      <c r="BQ914">
        <v>1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70</v>
      </c>
      <c r="CA914">
        <v>10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3</v>
      </c>
      <c r="CO914">
        <v>0</v>
      </c>
      <c r="CP914">
        <f t="shared" si="587"/>
        <v>3448.64</v>
      </c>
      <c r="CQ914">
        <f t="shared" si="588"/>
        <v>0</v>
      </c>
      <c r="CR914">
        <f>(((((ET914*2))*BB914-((EU914*2))*BS914)+AE914*BS914)*AV914)</f>
        <v>0</v>
      </c>
      <c r="CS914">
        <f t="shared" si="589"/>
        <v>0</v>
      </c>
      <c r="CT914">
        <f t="shared" si="590"/>
        <v>3448.64</v>
      </c>
      <c r="CU914">
        <f t="shared" si="591"/>
        <v>0</v>
      </c>
      <c r="CV914">
        <f t="shared" si="592"/>
        <v>4.84</v>
      </c>
      <c r="CW914">
        <f t="shared" si="593"/>
        <v>0</v>
      </c>
      <c r="CX914">
        <f t="shared" si="594"/>
        <v>0</v>
      </c>
      <c r="CY914">
        <f t="shared" si="595"/>
        <v>2414.0479999999998</v>
      </c>
      <c r="CZ914">
        <f t="shared" si="596"/>
        <v>344.86400000000003</v>
      </c>
      <c r="DC914" t="s">
        <v>3</v>
      </c>
      <c r="DD914" t="s">
        <v>286</v>
      </c>
      <c r="DE914" t="s">
        <v>286</v>
      </c>
      <c r="DF914" t="s">
        <v>286</v>
      </c>
      <c r="DG914" t="s">
        <v>286</v>
      </c>
      <c r="DH914" t="s">
        <v>3</v>
      </c>
      <c r="DI914" t="s">
        <v>286</v>
      </c>
      <c r="DJ914" t="s">
        <v>286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16987630</v>
      </c>
      <c r="DV914" t="s">
        <v>41</v>
      </c>
      <c r="DW914" t="s">
        <v>41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1364533919</v>
      </c>
      <c r="EF914">
        <v>1</v>
      </c>
      <c r="EG914" t="s">
        <v>22</v>
      </c>
      <c r="EH914">
        <v>0</v>
      </c>
      <c r="EI914" t="s">
        <v>3</v>
      </c>
      <c r="EJ914">
        <v>4</v>
      </c>
      <c r="EK914">
        <v>0</v>
      </c>
      <c r="EL914" t="s">
        <v>23</v>
      </c>
      <c r="EM914" t="s">
        <v>24</v>
      </c>
      <c r="EO914" t="s">
        <v>3</v>
      </c>
      <c r="EQ914">
        <v>0</v>
      </c>
      <c r="ER914">
        <v>1724.32</v>
      </c>
      <c r="ES914">
        <v>0</v>
      </c>
      <c r="ET914">
        <v>0</v>
      </c>
      <c r="EU914">
        <v>0</v>
      </c>
      <c r="EV914">
        <v>1724.32</v>
      </c>
      <c r="EW914">
        <v>2.42</v>
      </c>
      <c r="EX914">
        <v>0</v>
      </c>
      <c r="EY914">
        <v>0</v>
      </c>
      <c r="FQ914">
        <v>0</v>
      </c>
      <c r="FR914">
        <f t="shared" si="597"/>
        <v>0</v>
      </c>
      <c r="FS914">
        <v>0</v>
      </c>
      <c r="FX914">
        <v>70</v>
      </c>
      <c r="FY914">
        <v>10</v>
      </c>
      <c r="GA914" t="s">
        <v>3</v>
      </c>
      <c r="GD914">
        <v>0</v>
      </c>
      <c r="GF914">
        <v>927055635</v>
      </c>
      <c r="GG914">
        <v>2</v>
      </c>
      <c r="GH914">
        <v>1</v>
      </c>
      <c r="GI914">
        <v>-2</v>
      </c>
      <c r="GJ914">
        <v>0</v>
      </c>
      <c r="GK914">
        <f>ROUND(R914*(R12)/100,2)</f>
        <v>0</v>
      </c>
      <c r="GL914">
        <f t="shared" si="598"/>
        <v>0</v>
      </c>
      <c r="GM914">
        <f t="shared" si="599"/>
        <v>6207.55</v>
      </c>
      <c r="GN914">
        <f t="shared" si="600"/>
        <v>0</v>
      </c>
      <c r="GO914">
        <f t="shared" si="601"/>
        <v>0</v>
      </c>
      <c r="GP914">
        <f t="shared" si="602"/>
        <v>6207.55</v>
      </c>
      <c r="GR914">
        <v>0</v>
      </c>
      <c r="GS914">
        <v>3</v>
      </c>
      <c r="GT914">
        <v>0</v>
      </c>
      <c r="GU914" t="s">
        <v>3</v>
      </c>
      <c r="GV914">
        <f t="shared" si="603"/>
        <v>0</v>
      </c>
      <c r="GW914">
        <v>1</v>
      </c>
      <c r="GX914">
        <f t="shared" si="604"/>
        <v>0</v>
      </c>
      <c r="HA914">
        <v>0</v>
      </c>
      <c r="HB914">
        <v>0</v>
      </c>
      <c r="HC914">
        <f t="shared" si="605"/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17</v>
      </c>
      <c r="B915">
        <v>1</v>
      </c>
      <c r="D915">
        <f>ROW(EtalonRes!A415)</f>
        <v>415</v>
      </c>
      <c r="E915" t="s">
        <v>487</v>
      </c>
      <c r="F915" t="s">
        <v>447</v>
      </c>
      <c r="G915" t="s">
        <v>448</v>
      </c>
      <c r="H915" t="s">
        <v>47</v>
      </c>
      <c r="I915">
        <f>ROUND((8)/10,9)</f>
        <v>0.8</v>
      </c>
      <c r="J915">
        <v>0</v>
      </c>
      <c r="K915">
        <f>ROUND((8)/10,9)</f>
        <v>0.8</v>
      </c>
      <c r="O915">
        <f t="shared" si="573"/>
        <v>843.13</v>
      </c>
      <c r="P915">
        <f t="shared" si="574"/>
        <v>0</v>
      </c>
      <c r="Q915">
        <f t="shared" si="575"/>
        <v>0</v>
      </c>
      <c r="R915">
        <f t="shared" si="576"/>
        <v>0</v>
      </c>
      <c r="S915">
        <f t="shared" si="577"/>
        <v>843.13</v>
      </c>
      <c r="T915">
        <f t="shared" si="578"/>
        <v>0</v>
      </c>
      <c r="U915">
        <f t="shared" si="579"/>
        <v>1.9359999999999999</v>
      </c>
      <c r="V915">
        <f t="shared" si="580"/>
        <v>0</v>
      </c>
      <c r="W915">
        <f t="shared" si="581"/>
        <v>0</v>
      </c>
      <c r="X915">
        <f t="shared" si="582"/>
        <v>590.19000000000005</v>
      </c>
      <c r="Y915">
        <f t="shared" si="583"/>
        <v>84.31</v>
      </c>
      <c r="AA915">
        <v>1407480166</v>
      </c>
      <c r="AB915">
        <f t="shared" si="584"/>
        <v>1053.9100000000001</v>
      </c>
      <c r="AC915">
        <f>ROUND(((ES915*121)),6)</f>
        <v>0</v>
      </c>
      <c r="AD915">
        <f>ROUND(((((ET915*121))-((EU915*121)))+AE915),6)</f>
        <v>0</v>
      </c>
      <c r="AE915">
        <f>ROUND(((EU915*121)),6)</f>
        <v>0</v>
      </c>
      <c r="AF915">
        <f>ROUND(((EV915*121)),6)</f>
        <v>1053.9100000000001</v>
      </c>
      <c r="AG915">
        <f t="shared" si="585"/>
        <v>0</v>
      </c>
      <c r="AH915">
        <f>((EW915*121))</f>
        <v>2.42</v>
      </c>
      <c r="AI915">
        <f>((EX915*121))</f>
        <v>0</v>
      </c>
      <c r="AJ915">
        <f t="shared" si="586"/>
        <v>0</v>
      </c>
      <c r="AK915">
        <v>8.7100000000000009</v>
      </c>
      <c r="AL915">
        <v>0</v>
      </c>
      <c r="AM915">
        <v>0</v>
      </c>
      <c r="AN915">
        <v>0</v>
      </c>
      <c r="AO915">
        <v>8.7100000000000009</v>
      </c>
      <c r="AP915">
        <v>0</v>
      </c>
      <c r="AQ915">
        <v>0.02</v>
      </c>
      <c r="AR915">
        <v>0</v>
      </c>
      <c r="AS915">
        <v>0</v>
      </c>
      <c r="AT915">
        <v>70</v>
      </c>
      <c r="AU915">
        <v>10</v>
      </c>
      <c r="AV915">
        <v>1</v>
      </c>
      <c r="AW915">
        <v>1</v>
      </c>
      <c r="AZ915">
        <v>1</v>
      </c>
      <c r="BA915">
        <v>1</v>
      </c>
      <c r="BB915">
        <v>1</v>
      </c>
      <c r="BC915">
        <v>1</v>
      </c>
      <c r="BD915" t="s">
        <v>3</v>
      </c>
      <c r="BE915" t="s">
        <v>3</v>
      </c>
      <c r="BF915" t="s">
        <v>3</v>
      </c>
      <c r="BG915" t="s">
        <v>3</v>
      </c>
      <c r="BH915">
        <v>0</v>
      </c>
      <c r="BI915">
        <v>4</v>
      </c>
      <c r="BJ915" t="s">
        <v>449</v>
      </c>
      <c r="BM915">
        <v>0</v>
      </c>
      <c r="BN915">
        <v>0</v>
      </c>
      <c r="BO915" t="s">
        <v>3</v>
      </c>
      <c r="BP915">
        <v>0</v>
      </c>
      <c r="BQ915">
        <v>1</v>
      </c>
      <c r="BR915">
        <v>0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 t="s">
        <v>3</v>
      </c>
      <c r="BZ915">
        <v>70</v>
      </c>
      <c r="CA915">
        <v>10</v>
      </c>
      <c r="CB915" t="s">
        <v>3</v>
      </c>
      <c r="CE915">
        <v>0</v>
      </c>
      <c r="CF915">
        <v>0</v>
      </c>
      <c r="CG915">
        <v>0</v>
      </c>
      <c r="CM915">
        <v>0</v>
      </c>
      <c r="CN915" t="s">
        <v>3</v>
      </c>
      <c r="CO915">
        <v>0</v>
      </c>
      <c r="CP915">
        <f t="shared" si="587"/>
        <v>843.13</v>
      </c>
      <c r="CQ915">
        <f t="shared" si="588"/>
        <v>0</v>
      </c>
      <c r="CR915">
        <f>(((((ET915*121))*BB915-((EU915*121))*BS915)+AE915*BS915)*AV915)</f>
        <v>0</v>
      </c>
      <c r="CS915">
        <f t="shared" si="589"/>
        <v>0</v>
      </c>
      <c r="CT915">
        <f t="shared" si="590"/>
        <v>1053.9100000000001</v>
      </c>
      <c r="CU915">
        <f t="shared" si="591"/>
        <v>0</v>
      </c>
      <c r="CV915">
        <f t="shared" si="592"/>
        <v>2.42</v>
      </c>
      <c r="CW915">
        <f t="shared" si="593"/>
        <v>0</v>
      </c>
      <c r="CX915">
        <f t="shared" si="594"/>
        <v>0</v>
      </c>
      <c r="CY915">
        <f t="shared" si="595"/>
        <v>590.19100000000003</v>
      </c>
      <c r="CZ915">
        <f t="shared" si="596"/>
        <v>84.312999999999988</v>
      </c>
      <c r="DC915" t="s">
        <v>3</v>
      </c>
      <c r="DD915" t="s">
        <v>450</v>
      </c>
      <c r="DE915" t="s">
        <v>450</v>
      </c>
      <c r="DF915" t="s">
        <v>450</v>
      </c>
      <c r="DG915" t="s">
        <v>450</v>
      </c>
      <c r="DH915" t="s">
        <v>3</v>
      </c>
      <c r="DI915" t="s">
        <v>450</v>
      </c>
      <c r="DJ915" t="s">
        <v>450</v>
      </c>
      <c r="DK915" t="s">
        <v>3</v>
      </c>
      <c r="DL915" t="s">
        <v>3</v>
      </c>
      <c r="DM915" t="s">
        <v>3</v>
      </c>
      <c r="DN915">
        <v>0</v>
      </c>
      <c r="DO915">
        <v>0</v>
      </c>
      <c r="DP915">
        <v>1</v>
      </c>
      <c r="DQ915">
        <v>1</v>
      </c>
      <c r="DU915">
        <v>16987630</v>
      </c>
      <c r="DV915" t="s">
        <v>47</v>
      </c>
      <c r="DW915" t="s">
        <v>47</v>
      </c>
      <c r="DX915">
        <v>10</v>
      </c>
      <c r="DZ915" t="s">
        <v>3</v>
      </c>
      <c r="EA915" t="s">
        <v>3</v>
      </c>
      <c r="EB915" t="s">
        <v>3</v>
      </c>
      <c r="EC915" t="s">
        <v>3</v>
      </c>
      <c r="EE915">
        <v>1364533919</v>
      </c>
      <c r="EF915">
        <v>1</v>
      </c>
      <c r="EG915" t="s">
        <v>22</v>
      </c>
      <c r="EH915">
        <v>0</v>
      </c>
      <c r="EI915" t="s">
        <v>3</v>
      </c>
      <c r="EJ915">
        <v>4</v>
      </c>
      <c r="EK915">
        <v>0</v>
      </c>
      <c r="EL915" t="s">
        <v>23</v>
      </c>
      <c r="EM915" t="s">
        <v>24</v>
      </c>
      <c r="EO915" t="s">
        <v>3</v>
      </c>
      <c r="EQ915">
        <v>0</v>
      </c>
      <c r="ER915">
        <v>8.7100000000000009</v>
      </c>
      <c r="ES915">
        <v>0</v>
      </c>
      <c r="ET915">
        <v>0</v>
      </c>
      <c r="EU915">
        <v>0</v>
      </c>
      <c r="EV915">
        <v>8.7100000000000009</v>
      </c>
      <c r="EW915">
        <v>0.02</v>
      </c>
      <c r="EX915">
        <v>0</v>
      </c>
      <c r="EY915">
        <v>0</v>
      </c>
      <c r="FQ915">
        <v>0</v>
      </c>
      <c r="FR915">
        <f t="shared" si="597"/>
        <v>0</v>
      </c>
      <c r="FS915">
        <v>0</v>
      </c>
      <c r="FX915">
        <v>70</v>
      </c>
      <c r="FY915">
        <v>10</v>
      </c>
      <c r="GA915" t="s">
        <v>3</v>
      </c>
      <c r="GD915">
        <v>0</v>
      </c>
      <c r="GF915">
        <v>662178691</v>
      </c>
      <c r="GG915">
        <v>2</v>
      </c>
      <c r="GH915">
        <v>1</v>
      </c>
      <c r="GI915">
        <v>-2</v>
      </c>
      <c r="GJ915">
        <v>0</v>
      </c>
      <c r="GK915">
        <f>ROUND(R915*(R12)/100,2)</f>
        <v>0</v>
      </c>
      <c r="GL915">
        <f t="shared" si="598"/>
        <v>0</v>
      </c>
      <c r="GM915">
        <f t="shared" si="599"/>
        <v>1517.63</v>
      </c>
      <c r="GN915">
        <f t="shared" si="600"/>
        <v>0</v>
      </c>
      <c r="GO915">
        <f t="shared" si="601"/>
        <v>0</v>
      </c>
      <c r="GP915">
        <f t="shared" si="602"/>
        <v>1517.63</v>
      </c>
      <c r="GR915">
        <v>0</v>
      </c>
      <c r="GS915">
        <v>3</v>
      </c>
      <c r="GT915">
        <v>0</v>
      </c>
      <c r="GU915" t="s">
        <v>3</v>
      </c>
      <c r="GV915">
        <f t="shared" si="603"/>
        <v>0</v>
      </c>
      <c r="GW915">
        <v>1</v>
      </c>
      <c r="GX915">
        <f t="shared" si="604"/>
        <v>0</v>
      </c>
      <c r="HA915">
        <v>0</v>
      </c>
      <c r="HB915">
        <v>0</v>
      </c>
      <c r="HC915">
        <f t="shared" si="605"/>
        <v>0</v>
      </c>
      <c r="HE915" t="s">
        <v>3</v>
      </c>
      <c r="HF915" t="s">
        <v>3</v>
      </c>
      <c r="HM915" t="s">
        <v>3</v>
      </c>
      <c r="HN915" t="s">
        <v>3</v>
      </c>
      <c r="HO915" t="s">
        <v>3</v>
      </c>
      <c r="HP915" t="s">
        <v>3</v>
      </c>
      <c r="HQ915" t="s">
        <v>3</v>
      </c>
      <c r="IK915">
        <v>0</v>
      </c>
    </row>
    <row r="916" spans="1:245" x14ac:dyDescent="0.2">
      <c r="A916">
        <v>17</v>
      </c>
      <c r="B916">
        <v>1</v>
      </c>
      <c r="D916">
        <f>ROW(EtalonRes!A418)</f>
        <v>418</v>
      </c>
      <c r="E916" t="s">
        <v>488</v>
      </c>
      <c r="F916" t="s">
        <v>452</v>
      </c>
      <c r="G916" t="s">
        <v>453</v>
      </c>
      <c r="H916" t="s">
        <v>47</v>
      </c>
      <c r="I916">
        <f>ROUND((8)/10,9)</f>
        <v>0.8</v>
      </c>
      <c r="J916">
        <v>0</v>
      </c>
      <c r="K916">
        <f>ROUND((8)/10,9)</f>
        <v>0.8</v>
      </c>
      <c r="O916">
        <f t="shared" si="573"/>
        <v>173.06</v>
      </c>
      <c r="P916">
        <f t="shared" si="574"/>
        <v>3.07</v>
      </c>
      <c r="Q916">
        <f t="shared" si="575"/>
        <v>0</v>
      </c>
      <c r="R916">
        <f t="shared" si="576"/>
        <v>0</v>
      </c>
      <c r="S916">
        <f t="shared" si="577"/>
        <v>169.99</v>
      </c>
      <c r="T916">
        <f t="shared" si="578"/>
        <v>0</v>
      </c>
      <c r="U916">
        <f t="shared" si="579"/>
        <v>0.35200000000000004</v>
      </c>
      <c r="V916">
        <f t="shared" si="580"/>
        <v>0</v>
      </c>
      <c r="W916">
        <f t="shared" si="581"/>
        <v>0</v>
      </c>
      <c r="X916">
        <f t="shared" si="582"/>
        <v>118.99</v>
      </c>
      <c r="Y916">
        <f t="shared" si="583"/>
        <v>17</v>
      </c>
      <c r="AA916">
        <v>1407480166</v>
      </c>
      <c r="AB916">
        <f t="shared" si="584"/>
        <v>216.33</v>
      </c>
      <c r="AC916">
        <f>ROUND((ES916),6)</f>
        <v>3.84</v>
      </c>
      <c r="AD916">
        <f>ROUND((((ET916)-(EU916))+AE916),6)</f>
        <v>0</v>
      </c>
      <c r="AE916">
        <f t="shared" ref="AE916:AF918" si="606">ROUND((EU916),6)</f>
        <v>0</v>
      </c>
      <c r="AF916">
        <f t="shared" si="606"/>
        <v>212.49</v>
      </c>
      <c r="AG916">
        <f t="shared" si="585"/>
        <v>0</v>
      </c>
      <c r="AH916">
        <f t="shared" ref="AH916:AI918" si="607">(EW916)</f>
        <v>0.44</v>
      </c>
      <c r="AI916">
        <f t="shared" si="607"/>
        <v>0</v>
      </c>
      <c r="AJ916">
        <f t="shared" si="586"/>
        <v>0</v>
      </c>
      <c r="AK916">
        <v>216.33</v>
      </c>
      <c r="AL916">
        <v>3.84</v>
      </c>
      <c r="AM916">
        <v>0</v>
      </c>
      <c r="AN916">
        <v>0</v>
      </c>
      <c r="AO916">
        <v>212.49</v>
      </c>
      <c r="AP916">
        <v>0</v>
      </c>
      <c r="AQ916">
        <v>0.44</v>
      </c>
      <c r="AR916">
        <v>0</v>
      </c>
      <c r="AS916">
        <v>0</v>
      </c>
      <c r="AT916">
        <v>70</v>
      </c>
      <c r="AU916">
        <v>10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0</v>
      </c>
      <c r="BI916">
        <v>4</v>
      </c>
      <c r="BJ916" t="s">
        <v>454</v>
      </c>
      <c r="BM916">
        <v>0</v>
      </c>
      <c r="BN916">
        <v>0</v>
      </c>
      <c r="BO916" t="s">
        <v>3</v>
      </c>
      <c r="BP916">
        <v>0</v>
      </c>
      <c r="BQ916">
        <v>1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70</v>
      </c>
      <c r="CA916">
        <v>10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3</v>
      </c>
      <c r="CO916">
        <v>0</v>
      </c>
      <c r="CP916">
        <f t="shared" si="587"/>
        <v>173.06</v>
      </c>
      <c r="CQ916">
        <f t="shared" si="588"/>
        <v>3.84</v>
      </c>
      <c r="CR916">
        <f>((((ET916)*BB916-(EU916)*BS916)+AE916*BS916)*AV916)</f>
        <v>0</v>
      </c>
      <c r="CS916">
        <f t="shared" si="589"/>
        <v>0</v>
      </c>
      <c r="CT916">
        <f t="shared" si="590"/>
        <v>212.49</v>
      </c>
      <c r="CU916">
        <f t="shared" si="591"/>
        <v>0</v>
      </c>
      <c r="CV916">
        <f t="shared" si="592"/>
        <v>0.44</v>
      </c>
      <c r="CW916">
        <f t="shared" si="593"/>
        <v>0</v>
      </c>
      <c r="CX916">
        <f t="shared" si="594"/>
        <v>0</v>
      </c>
      <c r="CY916">
        <f t="shared" si="595"/>
        <v>118.99300000000001</v>
      </c>
      <c r="CZ916">
        <f t="shared" si="596"/>
        <v>16.999000000000002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16987630</v>
      </c>
      <c r="DV916" t="s">
        <v>47</v>
      </c>
      <c r="DW916" t="s">
        <v>47</v>
      </c>
      <c r="DX916">
        <v>10</v>
      </c>
      <c r="DZ916" t="s">
        <v>3</v>
      </c>
      <c r="EA916" t="s">
        <v>3</v>
      </c>
      <c r="EB916" t="s">
        <v>3</v>
      </c>
      <c r="EC916" t="s">
        <v>3</v>
      </c>
      <c r="EE916">
        <v>1364533919</v>
      </c>
      <c r="EF916">
        <v>1</v>
      </c>
      <c r="EG916" t="s">
        <v>22</v>
      </c>
      <c r="EH916">
        <v>0</v>
      </c>
      <c r="EI916" t="s">
        <v>3</v>
      </c>
      <c r="EJ916">
        <v>4</v>
      </c>
      <c r="EK916">
        <v>0</v>
      </c>
      <c r="EL916" t="s">
        <v>23</v>
      </c>
      <c r="EM916" t="s">
        <v>24</v>
      </c>
      <c r="EO916" t="s">
        <v>3</v>
      </c>
      <c r="EQ916">
        <v>0</v>
      </c>
      <c r="ER916">
        <v>216.33</v>
      </c>
      <c r="ES916">
        <v>3.84</v>
      </c>
      <c r="ET916">
        <v>0</v>
      </c>
      <c r="EU916">
        <v>0</v>
      </c>
      <c r="EV916">
        <v>212.49</v>
      </c>
      <c r="EW916">
        <v>0.44</v>
      </c>
      <c r="EX916">
        <v>0</v>
      </c>
      <c r="EY916">
        <v>0</v>
      </c>
      <c r="FQ916">
        <v>0</v>
      </c>
      <c r="FR916">
        <f t="shared" si="597"/>
        <v>0</v>
      </c>
      <c r="FS916">
        <v>0</v>
      </c>
      <c r="FX916">
        <v>70</v>
      </c>
      <c r="FY916">
        <v>10</v>
      </c>
      <c r="GA916" t="s">
        <v>3</v>
      </c>
      <c r="GD916">
        <v>0</v>
      </c>
      <c r="GF916">
        <v>-73678882</v>
      </c>
      <c r="GG916">
        <v>2</v>
      </c>
      <c r="GH916">
        <v>1</v>
      </c>
      <c r="GI916">
        <v>-2</v>
      </c>
      <c r="GJ916">
        <v>0</v>
      </c>
      <c r="GK916">
        <f>ROUND(R916*(R12)/100,2)</f>
        <v>0</v>
      </c>
      <c r="GL916">
        <f t="shared" si="598"/>
        <v>0</v>
      </c>
      <c r="GM916">
        <f t="shared" si="599"/>
        <v>309.05</v>
      </c>
      <c r="GN916">
        <f t="shared" si="600"/>
        <v>0</v>
      </c>
      <c r="GO916">
        <f t="shared" si="601"/>
        <v>0</v>
      </c>
      <c r="GP916">
        <f t="shared" si="602"/>
        <v>309.05</v>
      </c>
      <c r="GR916">
        <v>0</v>
      </c>
      <c r="GS916">
        <v>3</v>
      </c>
      <c r="GT916">
        <v>0</v>
      </c>
      <c r="GU916" t="s">
        <v>3</v>
      </c>
      <c r="GV916">
        <f t="shared" si="603"/>
        <v>0</v>
      </c>
      <c r="GW916">
        <v>1</v>
      </c>
      <c r="GX916">
        <f t="shared" si="604"/>
        <v>0</v>
      </c>
      <c r="HA916">
        <v>0</v>
      </c>
      <c r="HB916">
        <v>0</v>
      </c>
      <c r="HC916">
        <f t="shared" si="605"/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D917">
        <f>ROW(EtalonRes!A419)</f>
        <v>419</v>
      </c>
      <c r="E917" t="s">
        <v>489</v>
      </c>
      <c r="F917" t="s">
        <v>490</v>
      </c>
      <c r="G917" t="s">
        <v>491</v>
      </c>
      <c r="H917" t="s">
        <v>41</v>
      </c>
      <c r="I917">
        <v>3</v>
      </c>
      <c r="J917">
        <v>0</v>
      </c>
      <c r="K917">
        <v>3</v>
      </c>
      <c r="O917">
        <f t="shared" si="573"/>
        <v>496.35</v>
      </c>
      <c r="P917">
        <f t="shared" si="574"/>
        <v>0</v>
      </c>
      <c r="Q917">
        <f t="shared" si="575"/>
        <v>0</v>
      </c>
      <c r="R917">
        <f t="shared" si="576"/>
        <v>0</v>
      </c>
      <c r="S917">
        <f t="shared" si="577"/>
        <v>496.35</v>
      </c>
      <c r="T917">
        <f t="shared" si="578"/>
        <v>0</v>
      </c>
      <c r="U917">
        <f t="shared" si="579"/>
        <v>1.1400000000000001</v>
      </c>
      <c r="V917">
        <f t="shared" si="580"/>
        <v>0</v>
      </c>
      <c r="W917">
        <f t="shared" si="581"/>
        <v>0</v>
      </c>
      <c r="X917">
        <f t="shared" si="582"/>
        <v>347.45</v>
      </c>
      <c r="Y917">
        <f t="shared" si="583"/>
        <v>49.64</v>
      </c>
      <c r="AA917">
        <v>1407480166</v>
      </c>
      <c r="AB917">
        <f t="shared" si="584"/>
        <v>165.45</v>
      </c>
      <c r="AC917">
        <f>ROUND((ES917),6)</f>
        <v>0</v>
      </c>
      <c r="AD917">
        <f>ROUND((((ET917)-(EU917))+AE917),6)</f>
        <v>0</v>
      </c>
      <c r="AE917">
        <f t="shared" si="606"/>
        <v>0</v>
      </c>
      <c r="AF917">
        <f t="shared" si="606"/>
        <v>165.45</v>
      </c>
      <c r="AG917">
        <f t="shared" si="585"/>
        <v>0</v>
      </c>
      <c r="AH917">
        <f t="shared" si="607"/>
        <v>0.38</v>
      </c>
      <c r="AI917">
        <f t="shared" si="607"/>
        <v>0</v>
      </c>
      <c r="AJ917">
        <f t="shared" si="586"/>
        <v>0</v>
      </c>
      <c r="AK917">
        <v>165.45</v>
      </c>
      <c r="AL917">
        <v>0</v>
      </c>
      <c r="AM917">
        <v>0</v>
      </c>
      <c r="AN917">
        <v>0</v>
      </c>
      <c r="AO917">
        <v>165.45</v>
      </c>
      <c r="AP917">
        <v>0</v>
      </c>
      <c r="AQ917">
        <v>0.38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0</v>
      </c>
      <c r="BI917">
        <v>4</v>
      </c>
      <c r="BJ917" t="s">
        <v>492</v>
      </c>
      <c r="BM917">
        <v>0</v>
      </c>
      <c r="BN917">
        <v>0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3</v>
      </c>
      <c r="CO917">
        <v>0</v>
      </c>
      <c r="CP917">
        <f t="shared" si="587"/>
        <v>496.35</v>
      </c>
      <c r="CQ917">
        <f t="shared" si="588"/>
        <v>0</v>
      </c>
      <c r="CR917">
        <f>((((ET917)*BB917-(EU917)*BS917)+AE917*BS917)*AV917)</f>
        <v>0</v>
      </c>
      <c r="CS917">
        <f t="shared" si="589"/>
        <v>0</v>
      </c>
      <c r="CT917">
        <f t="shared" si="590"/>
        <v>165.45</v>
      </c>
      <c r="CU917">
        <f t="shared" si="591"/>
        <v>0</v>
      </c>
      <c r="CV917">
        <f t="shared" si="592"/>
        <v>0.38</v>
      </c>
      <c r="CW917">
        <f t="shared" si="593"/>
        <v>0</v>
      </c>
      <c r="CX917">
        <f t="shared" si="594"/>
        <v>0</v>
      </c>
      <c r="CY917">
        <f t="shared" si="595"/>
        <v>347.44499999999999</v>
      </c>
      <c r="CZ917">
        <f t="shared" si="596"/>
        <v>49.634999999999998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16987630</v>
      </c>
      <c r="DV917" t="s">
        <v>41</v>
      </c>
      <c r="DW917" t="s">
        <v>41</v>
      </c>
      <c r="DX917">
        <v>1</v>
      </c>
      <c r="DZ917" t="s">
        <v>3</v>
      </c>
      <c r="EA917" t="s">
        <v>3</v>
      </c>
      <c r="EB917" t="s">
        <v>3</v>
      </c>
      <c r="EC917" t="s">
        <v>3</v>
      </c>
      <c r="EE917">
        <v>1364533919</v>
      </c>
      <c r="EF917">
        <v>1</v>
      </c>
      <c r="EG917" t="s">
        <v>22</v>
      </c>
      <c r="EH917">
        <v>0</v>
      </c>
      <c r="EI917" t="s">
        <v>3</v>
      </c>
      <c r="EJ917">
        <v>4</v>
      </c>
      <c r="EK917">
        <v>0</v>
      </c>
      <c r="EL917" t="s">
        <v>23</v>
      </c>
      <c r="EM917" t="s">
        <v>24</v>
      </c>
      <c r="EO917" t="s">
        <v>3</v>
      </c>
      <c r="EQ917">
        <v>0</v>
      </c>
      <c r="ER917">
        <v>165.45</v>
      </c>
      <c r="ES917">
        <v>0</v>
      </c>
      <c r="ET917">
        <v>0</v>
      </c>
      <c r="EU917">
        <v>0</v>
      </c>
      <c r="EV917">
        <v>165.45</v>
      </c>
      <c r="EW917">
        <v>0.38</v>
      </c>
      <c r="EX917">
        <v>0</v>
      </c>
      <c r="EY917">
        <v>0</v>
      </c>
      <c r="FQ917">
        <v>0</v>
      </c>
      <c r="FR917">
        <f t="shared" si="597"/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263509300</v>
      </c>
      <c r="GG917">
        <v>2</v>
      </c>
      <c r="GH917">
        <v>1</v>
      </c>
      <c r="GI917">
        <v>-2</v>
      </c>
      <c r="GJ917">
        <v>0</v>
      </c>
      <c r="GK917">
        <f>ROUND(R917*(R12)/100,2)</f>
        <v>0</v>
      </c>
      <c r="GL917">
        <f t="shared" si="598"/>
        <v>0</v>
      </c>
      <c r="GM917">
        <f t="shared" si="599"/>
        <v>893.44</v>
      </c>
      <c r="GN917">
        <f t="shared" si="600"/>
        <v>0</v>
      </c>
      <c r="GO917">
        <f t="shared" si="601"/>
        <v>0</v>
      </c>
      <c r="GP917">
        <f t="shared" si="602"/>
        <v>893.44</v>
      </c>
      <c r="GR917">
        <v>0</v>
      </c>
      <c r="GS917">
        <v>3</v>
      </c>
      <c r="GT917">
        <v>0</v>
      </c>
      <c r="GU917" t="s">
        <v>3</v>
      </c>
      <c r="GV917">
        <f t="shared" si="603"/>
        <v>0</v>
      </c>
      <c r="GW917">
        <v>1</v>
      </c>
      <c r="GX917">
        <f t="shared" si="604"/>
        <v>0</v>
      </c>
      <c r="HA917">
        <v>0</v>
      </c>
      <c r="HB917">
        <v>0</v>
      </c>
      <c r="HC917">
        <f t="shared" si="605"/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D918">
        <f>ROW(EtalonRes!A420)</f>
        <v>420</v>
      </c>
      <c r="E918" t="s">
        <v>493</v>
      </c>
      <c r="F918" t="s">
        <v>494</v>
      </c>
      <c r="G918" t="s">
        <v>495</v>
      </c>
      <c r="H918" t="s">
        <v>41</v>
      </c>
      <c r="I918">
        <v>7</v>
      </c>
      <c r="J918">
        <v>0</v>
      </c>
      <c r="K918">
        <v>7</v>
      </c>
      <c r="O918">
        <f t="shared" si="573"/>
        <v>883.82</v>
      </c>
      <c r="P918">
        <f t="shared" si="574"/>
        <v>0</v>
      </c>
      <c r="Q918">
        <f t="shared" si="575"/>
        <v>0</v>
      </c>
      <c r="R918">
        <f t="shared" si="576"/>
        <v>0</v>
      </c>
      <c r="S918">
        <f t="shared" si="577"/>
        <v>883.82</v>
      </c>
      <c r="T918">
        <f t="shared" si="578"/>
        <v>0</v>
      </c>
      <c r="U918">
        <f t="shared" si="579"/>
        <v>2.0299999999999998</v>
      </c>
      <c r="V918">
        <f t="shared" si="580"/>
        <v>0</v>
      </c>
      <c r="W918">
        <f t="shared" si="581"/>
        <v>0</v>
      </c>
      <c r="X918">
        <f t="shared" si="582"/>
        <v>618.66999999999996</v>
      </c>
      <c r="Y918">
        <f t="shared" si="583"/>
        <v>88.38</v>
      </c>
      <c r="AA918">
        <v>1407480166</v>
      </c>
      <c r="AB918">
        <f t="shared" si="584"/>
        <v>126.26</v>
      </c>
      <c r="AC918">
        <f>ROUND((ES918),6)</f>
        <v>0</v>
      </c>
      <c r="AD918">
        <f>ROUND((((ET918)-(EU918))+AE918),6)</f>
        <v>0</v>
      </c>
      <c r="AE918">
        <f t="shared" si="606"/>
        <v>0</v>
      </c>
      <c r="AF918">
        <f t="shared" si="606"/>
        <v>126.26</v>
      </c>
      <c r="AG918">
        <f t="shared" si="585"/>
        <v>0</v>
      </c>
      <c r="AH918">
        <f t="shared" si="607"/>
        <v>0.28999999999999998</v>
      </c>
      <c r="AI918">
        <f t="shared" si="607"/>
        <v>0</v>
      </c>
      <c r="AJ918">
        <f t="shared" si="586"/>
        <v>0</v>
      </c>
      <c r="AK918">
        <v>126.26</v>
      </c>
      <c r="AL918">
        <v>0</v>
      </c>
      <c r="AM918">
        <v>0</v>
      </c>
      <c r="AN918">
        <v>0</v>
      </c>
      <c r="AO918">
        <v>126.26</v>
      </c>
      <c r="AP918">
        <v>0</v>
      </c>
      <c r="AQ918">
        <v>0.28999999999999998</v>
      </c>
      <c r="AR918">
        <v>0</v>
      </c>
      <c r="AS918">
        <v>0</v>
      </c>
      <c r="AT918">
        <v>70</v>
      </c>
      <c r="AU918">
        <v>10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0</v>
      </c>
      <c r="BI918">
        <v>4</v>
      </c>
      <c r="BJ918" t="s">
        <v>496</v>
      </c>
      <c r="BM918">
        <v>0</v>
      </c>
      <c r="BN918">
        <v>0</v>
      </c>
      <c r="BO918" t="s">
        <v>3</v>
      </c>
      <c r="BP918">
        <v>0</v>
      </c>
      <c r="BQ918">
        <v>1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70</v>
      </c>
      <c r="CA918">
        <v>10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3</v>
      </c>
      <c r="CO918">
        <v>0</v>
      </c>
      <c r="CP918">
        <f t="shared" si="587"/>
        <v>883.82</v>
      </c>
      <c r="CQ918">
        <f t="shared" si="588"/>
        <v>0</v>
      </c>
      <c r="CR918">
        <f>((((ET918)*BB918-(EU918)*BS918)+AE918*BS918)*AV918)</f>
        <v>0</v>
      </c>
      <c r="CS918">
        <f t="shared" si="589"/>
        <v>0</v>
      </c>
      <c r="CT918">
        <f t="shared" si="590"/>
        <v>126.26</v>
      </c>
      <c r="CU918">
        <f t="shared" si="591"/>
        <v>0</v>
      </c>
      <c r="CV918">
        <f t="shared" si="592"/>
        <v>0.28999999999999998</v>
      </c>
      <c r="CW918">
        <f t="shared" si="593"/>
        <v>0</v>
      </c>
      <c r="CX918">
        <f t="shared" si="594"/>
        <v>0</v>
      </c>
      <c r="CY918">
        <f t="shared" si="595"/>
        <v>618.67399999999998</v>
      </c>
      <c r="CZ918">
        <f t="shared" si="596"/>
        <v>88.382000000000005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16987630</v>
      </c>
      <c r="DV918" t="s">
        <v>41</v>
      </c>
      <c r="DW918" t="s">
        <v>41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1364533919</v>
      </c>
      <c r="EF918">
        <v>1</v>
      </c>
      <c r="EG918" t="s">
        <v>22</v>
      </c>
      <c r="EH918">
        <v>0</v>
      </c>
      <c r="EI918" t="s">
        <v>3</v>
      </c>
      <c r="EJ918">
        <v>4</v>
      </c>
      <c r="EK918">
        <v>0</v>
      </c>
      <c r="EL918" t="s">
        <v>23</v>
      </c>
      <c r="EM918" t="s">
        <v>24</v>
      </c>
      <c r="EO918" t="s">
        <v>3</v>
      </c>
      <c r="EQ918">
        <v>0</v>
      </c>
      <c r="ER918">
        <v>126.26</v>
      </c>
      <c r="ES918">
        <v>0</v>
      </c>
      <c r="ET918">
        <v>0</v>
      </c>
      <c r="EU918">
        <v>0</v>
      </c>
      <c r="EV918">
        <v>126.26</v>
      </c>
      <c r="EW918">
        <v>0.28999999999999998</v>
      </c>
      <c r="EX918">
        <v>0</v>
      </c>
      <c r="EY918">
        <v>0</v>
      </c>
      <c r="FQ918">
        <v>0</v>
      </c>
      <c r="FR918">
        <f t="shared" si="597"/>
        <v>0</v>
      </c>
      <c r="FS918">
        <v>0</v>
      </c>
      <c r="FX918">
        <v>70</v>
      </c>
      <c r="FY918">
        <v>10</v>
      </c>
      <c r="GA918" t="s">
        <v>3</v>
      </c>
      <c r="GD918">
        <v>0</v>
      </c>
      <c r="GF918">
        <v>-1244138669</v>
      </c>
      <c r="GG918">
        <v>2</v>
      </c>
      <c r="GH918">
        <v>1</v>
      </c>
      <c r="GI918">
        <v>-2</v>
      </c>
      <c r="GJ918">
        <v>0</v>
      </c>
      <c r="GK918">
        <f>ROUND(R918*(R12)/100,2)</f>
        <v>0</v>
      </c>
      <c r="GL918">
        <f t="shared" si="598"/>
        <v>0</v>
      </c>
      <c r="GM918">
        <f t="shared" si="599"/>
        <v>1590.87</v>
      </c>
      <c r="GN918">
        <f t="shared" si="600"/>
        <v>0</v>
      </c>
      <c r="GO918">
        <f t="shared" si="601"/>
        <v>0</v>
      </c>
      <c r="GP918">
        <f t="shared" si="602"/>
        <v>1590.87</v>
      </c>
      <c r="GR918">
        <v>0</v>
      </c>
      <c r="GS918">
        <v>3</v>
      </c>
      <c r="GT918">
        <v>0</v>
      </c>
      <c r="GU918" t="s">
        <v>3</v>
      </c>
      <c r="GV918">
        <f t="shared" si="603"/>
        <v>0</v>
      </c>
      <c r="GW918">
        <v>1</v>
      </c>
      <c r="GX918">
        <f t="shared" si="604"/>
        <v>0</v>
      </c>
      <c r="HA918">
        <v>0</v>
      </c>
      <c r="HB918">
        <v>0</v>
      </c>
      <c r="HC918">
        <f t="shared" si="605"/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D919">
        <f>ROW(EtalonRes!A423)</f>
        <v>423</v>
      </c>
      <c r="E919" t="s">
        <v>497</v>
      </c>
      <c r="F919" t="s">
        <v>498</v>
      </c>
      <c r="G919" t="s">
        <v>499</v>
      </c>
      <c r="H919" t="s">
        <v>41</v>
      </c>
      <c r="I919">
        <v>6</v>
      </c>
      <c r="J919">
        <v>0</v>
      </c>
      <c r="K919">
        <v>6</v>
      </c>
      <c r="O919">
        <f t="shared" si="573"/>
        <v>1338.36</v>
      </c>
      <c r="P919">
        <f t="shared" si="574"/>
        <v>21.6</v>
      </c>
      <c r="Q919">
        <f t="shared" si="575"/>
        <v>0</v>
      </c>
      <c r="R919">
        <f t="shared" si="576"/>
        <v>0</v>
      </c>
      <c r="S919">
        <f t="shared" si="577"/>
        <v>1316.76</v>
      </c>
      <c r="T919">
        <f t="shared" si="578"/>
        <v>0</v>
      </c>
      <c r="U919">
        <f t="shared" si="579"/>
        <v>2.16</v>
      </c>
      <c r="V919">
        <f t="shared" si="580"/>
        <v>0</v>
      </c>
      <c r="W919">
        <f t="shared" si="581"/>
        <v>0</v>
      </c>
      <c r="X919">
        <f t="shared" si="582"/>
        <v>921.73</v>
      </c>
      <c r="Y919">
        <f t="shared" si="583"/>
        <v>131.68</v>
      </c>
      <c r="AA919">
        <v>1407480166</v>
      </c>
      <c r="AB919">
        <f t="shared" si="584"/>
        <v>223.06</v>
      </c>
      <c r="AC919">
        <f>ROUND(((ES919*2)),6)</f>
        <v>3.6</v>
      </c>
      <c r="AD919">
        <f>ROUND(((((ET919*2))-((EU919*2)))+AE919),6)</f>
        <v>0</v>
      </c>
      <c r="AE919">
        <f>ROUND(((EU919*2)),6)</f>
        <v>0</v>
      </c>
      <c r="AF919">
        <f>ROUND(((EV919*2)),6)</f>
        <v>219.46</v>
      </c>
      <c r="AG919">
        <f t="shared" si="585"/>
        <v>0</v>
      </c>
      <c r="AH919">
        <f>((EW919*2))</f>
        <v>0.36</v>
      </c>
      <c r="AI919">
        <f>((EX919*2))</f>
        <v>0</v>
      </c>
      <c r="AJ919">
        <f t="shared" si="586"/>
        <v>0</v>
      </c>
      <c r="AK919">
        <v>111.53</v>
      </c>
      <c r="AL919">
        <v>1.8</v>
      </c>
      <c r="AM919">
        <v>0</v>
      </c>
      <c r="AN919">
        <v>0</v>
      </c>
      <c r="AO919">
        <v>109.73</v>
      </c>
      <c r="AP919">
        <v>0</v>
      </c>
      <c r="AQ919">
        <v>0.18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0</v>
      </c>
      <c r="BI919">
        <v>4</v>
      </c>
      <c r="BJ919" t="s">
        <v>500</v>
      </c>
      <c r="BM919">
        <v>0</v>
      </c>
      <c r="BN919">
        <v>0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3</v>
      </c>
      <c r="CO919">
        <v>0</v>
      </c>
      <c r="CP919">
        <f t="shared" si="587"/>
        <v>1338.36</v>
      </c>
      <c r="CQ919">
        <f t="shared" si="588"/>
        <v>3.6</v>
      </c>
      <c r="CR919">
        <f>(((((ET919*2))*BB919-((EU919*2))*BS919)+AE919*BS919)*AV919)</f>
        <v>0</v>
      </c>
      <c r="CS919">
        <f t="shared" si="589"/>
        <v>0</v>
      </c>
      <c r="CT919">
        <f t="shared" si="590"/>
        <v>219.46</v>
      </c>
      <c r="CU919">
        <f t="shared" si="591"/>
        <v>0</v>
      </c>
      <c r="CV919">
        <f t="shared" si="592"/>
        <v>0.36</v>
      </c>
      <c r="CW919">
        <f t="shared" si="593"/>
        <v>0</v>
      </c>
      <c r="CX919">
        <f t="shared" si="594"/>
        <v>0</v>
      </c>
      <c r="CY919">
        <f t="shared" si="595"/>
        <v>921.73199999999997</v>
      </c>
      <c r="CZ919">
        <f t="shared" si="596"/>
        <v>131.67600000000002</v>
      </c>
      <c r="DC919" t="s">
        <v>3</v>
      </c>
      <c r="DD919" t="s">
        <v>286</v>
      </c>
      <c r="DE919" t="s">
        <v>286</v>
      </c>
      <c r="DF919" t="s">
        <v>286</v>
      </c>
      <c r="DG919" t="s">
        <v>286</v>
      </c>
      <c r="DH919" t="s">
        <v>3</v>
      </c>
      <c r="DI919" t="s">
        <v>286</v>
      </c>
      <c r="DJ919" t="s">
        <v>286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16987630</v>
      </c>
      <c r="DV919" t="s">
        <v>41</v>
      </c>
      <c r="DW919" t="s">
        <v>41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1364533919</v>
      </c>
      <c r="EF919">
        <v>1</v>
      </c>
      <c r="EG919" t="s">
        <v>22</v>
      </c>
      <c r="EH919">
        <v>0</v>
      </c>
      <c r="EI919" t="s">
        <v>3</v>
      </c>
      <c r="EJ919">
        <v>4</v>
      </c>
      <c r="EK919">
        <v>0</v>
      </c>
      <c r="EL919" t="s">
        <v>23</v>
      </c>
      <c r="EM919" t="s">
        <v>24</v>
      </c>
      <c r="EO919" t="s">
        <v>3</v>
      </c>
      <c r="EQ919">
        <v>0</v>
      </c>
      <c r="ER919">
        <v>111.53</v>
      </c>
      <c r="ES919">
        <v>1.8</v>
      </c>
      <c r="ET919">
        <v>0</v>
      </c>
      <c r="EU919">
        <v>0</v>
      </c>
      <c r="EV919">
        <v>109.73</v>
      </c>
      <c r="EW919">
        <v>0.18</v>
      </c>
      <c r="EX919">
        <v>0</v>
      </c>
      <c r="EY919">
        <v>0</v>
      </c>
      <c r="FQ919">
        <v>0</v>
      </c>
      <c r="FR919">
        <f t="shared" si="597"/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-1221294228</v>
      </c>
      <c r="GG919">
        <v>2</v>
      </c>
      <c r="GH919">
        <v>1</v>
      </c>
      <c r="GI919">
        <v>-2</v>
      </c>
      <c r="GJ919">
        <v>0</v>
      </c>
      <c r="GK919">
        <f>ROUND(R919*(R12)/100,2)</f>
        <v>0</v>
      </c>
      <c r="GL919">
        <f t="shared" si="598"/>
        <v>0</v>
      </c>
      <c r="GM919">
        <f t="shared" si="599"/>
        <v>2391.77</v>
      </c>
      <c r="GN919">
        <f t="shared" si="600"/>
        <v>0</v>
      </c>
      <c r="GO919">
        <f t="shared" si="601"/>
        <v>0</v>
      </c>
      <c r="GP919">
        <f t="shared" si="602"/>
        <v>2391.77</v>
      </c>
      <c r="GR919">
        <v>0</v>
      </c>
      <c r="GS919">
        <v>3</v>
      </c>
      <c r="GT919">
        <v>0</v>
      </c>
      <c r="GU919" t="s">
        <v>3</v>
      </c>
      <c r="GV919">
        <f t="shared" si="603"/>
        <v>0</v>
      </c>
      <c r="GW919">
        <v>1</v>
      </c>
      <c r="GX919">
        <f t="shared" si="604"/>
        <v>0</v>
      </c>
      <c r="HA919">
        <v>0</v>
      </c>
      <c r="HB919">
        <v>0</v>
      </c>
      <c r="HC919">
        <f t="shared" si="605"/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17</v>
      </c>
      <c r="B920">
        <v>1</v>
      </c>
      <c r="D920">
        <f>ROW(EtalonRes!A426)</f>
        <v>426</v>
      </c>
      <c r="E920" t="s">
        <v>501</v>
      </c>
      <c r="F920" t="s">
        <v>498</v>
      </c>
      <c r="G920" t="s">
        <v>499</v>
      </c>
      <c r="H920" t="s">
        <v>41</v>
      </c>
      <c r="I920">
        <v>1</v>
      </c>
      <c r="J920">
        <v>0</v>
      </c>
      <c r="K920">
        <v>1</v>
      </c>
      <c r="O920">
        <f t="shared" si="573"/>
        <v>223.06</v>
      </c>
      <c r="P920">
        <f t="shared" si="574"/>
        <v>3.6</v>
      </c>
      <c r="Q920">
        <f t="shared" si="575"/>
        <v>0</v>
      </c>
      <c r="R920">
        <f t="shared" si="576"/>
        <v>0</v>
      </c>
      <c r="S920">
        <f t="shared" si="577"/>
        <v>219.46</v>
      </c>
      <c r="T920">
        <f t="shared" si="578"/>
        <v>0</v>
      </c>
      <c r="U920">
        <f t="shared" si="579"/>
        <v>0.36</v>
      </c>
      <c r="V920">
        <f t="shared" si="580"/>
        <v>0</v>
      </c>
      <c r="W920">
        <f t="shared" si="581"/>
        <v>0</v>
      </c>
      <c r="X920">
        <f t="shared" si="582"/>
        <v>153.62</v>
      </c>
      <c r="Y920">
        <f t="shared" si="583"/>
        <v>21.95</v>
      </c>
      <c r="AA920">
        <v>1407480166</v>
      </c>
      <c r="AB920">
        <f t="shared" si="584"/>
        <v>223.06</v>
      </c>
      <c r="AC920">
        <f>ROUND(((ES920*2)),6)</f>
        <v>3.6</v>
      </c>
      <c r="AD920">
        <f>ROUND(((((ET920*2))-((EU920*2)))+AE920),6)</f>
        <v>0</v>
      </c>
      <c r="AE920">
        <f>ROUND(((EU920*2)),6)</f>
        <v>0</v>
      </c>
      <c r="AF920">
        <f>ROUND(((EV920*2)),6)</f>
        <v>219.46</v>
      </c>
      <c r="AG920">
        <f t="shared" si="585"/>
        <v>0</v>
      </c>
      <c r="AH920">
        <f>((EW920*2))</f>
        <v>0.36</v>
      </c>
      <c r="AI920">
        <f>((EX920*2))</f>
        <v>0</v>
      </c>
      <c r="AJ920">
        <f t="shared" si="586"/>
        <v>0</v>
      </c>
      <c r="AK920">
        <v>111.53</v>
      </c>
      <c r="AL920">
        <v>1.8</v>
      </c>
      <c r="AM920">
        <v>0</v>
      </c>
      <c r="AN920">
        <v>0</v>
      </c>
      <c r="AO920">
        <v>109.73</v>
      </c>
      <c r="AP920">
        <v>0</v>
      </c>
      <c r="AQ920">
        <v>0.18</v>
      </c>
      <c r="AR920">
        <v>0</v>
      </c>
      <c r="AS920">
        <v>0</v>
      </c>
      <c r="AT920">
        <v>70</v>
      </c>
      <c r="AU920">
        <v>10</v>
      </c>
      <c r="AV920">
        <v>1</v>
      </c>
      <c r="AW920">
        <v>1</v>
      </c>
      <c r="AZ920">
        <v>1</v>
      </c>
      <c r="BA920">
        <v>1</v>
      </c>
      <c r="BB920">
        <v>1</v>
      </c>
      <c r="BC920">
        <v>1</v>
      </c>
      <c r="BD920" t="s">
        <v>3</v>
      </c>
      <c r="BE920" t="s">
        <v>3</v>
      </c>
      <c r="BF920" t="s">
        <v>3</v>
      </c>
      <c r="BG920" t="s">
        <v>3</v>
      </c>
      <c r="BH920">
        <v>0</v>
      </c>
      <c r="BI920">
        <v>4</v>
      </c>
      <c r="BJ920" t="s">
        <v>500</v>
      </c>
      <c r="BM920">
        <v>0</v>
      </c>
      <c r="BN920">
        <v>0</v>
      </c>
      <c r="BO920" t="s">
        <v>3</v>
      </c>
      <c r="BP920">
        <v>0</v>
      </c>
      <c r="BQ920">
        <v>1</v>
      </c>
      <c r="BR920">
        <v>0</v>
      </c>
      <c r="BS920">
        <v>1</v>
      </c>
      <c r="BT920">
        <v>1</v>
      </c>
      <c r="BU920">
        <v>1</v>
      </c>
      <c r="BV920">
        <v>1</v>
      </c>
      <c r="BW920">
        <v>1</v>
      </c>
      <c r="BX920">
        <v>1</v>
      </c>
      <c r="BY920" t="s">
        <v>3</v>
      </c>
      <c r="BZ920">
        <v>70</v>
      </c>
      <c r="CA920">
        <v>10</v>
      </c>
      <c r="CB920" t="s">
        <v>3</v>
      </c>
      <c r="CE920">
        <v>0</v>
      </c>
      <c r="CF920">
        <v>0</v>
      </c>
      <c r="CG920">
        <v>0</v>
      </c>
      <c r="CM920">
        <v>0</v>
      </c>
      <c r="CN920" t="s">
        <v>3</v>
      </c>
      <c r="CO920">
        <v>0</v>
      </c>
      <c r="CP920">
        <f t="shared" si="587"/>
        <v>223.06</v>
      </c>
      <c r="CQ920">
        <f t="shared" si="588"/>
        <v>3.6</v>
      </c>
      <c r="CR920">
        <f>(((((ET920*2))*BB920-((EU920*2))*BS920)+AE920*BS920)*AV920)</f>
        <v>0</v>
      </c>
      <c r="CS920">
        <f t="shared" si="589"/>
        <v>0</v>
      </c>
      <c r="CT920">
        <f t="shared" si="590"/>
        <v>219.46</v>
      </c>
      <c r="CU920">
        <f t="shared" si="591"/>
        <v>0</v>
      </c>
      <c r="CV920">
        <f t="shared" si="592"/>
        <v>0.36</v>
      </c>
      <c r="CW920">
        <f t="shared" si="593"/>
        <v>0</v>
      </c>
      <c r="CX920">
        <f t="shared" si="594"/>
        <v>0</v>
      </c>
      <c r="CY920">
        <f t="shared" si="595"/>
        <v>153.62200000000001</v>
      </c>
      <c r="CZ920">
        <f t="shared" si="596"/>
        <v>21.945999999999998</v>
      </c>
      <c r="DC920" t="s">
        <v>3</v>
      </c>
      <c r="DD920" t="s">
        <v>286</v>
      </c>
      <c r="DE920" t="s">
        <v>286</v>
      </c>
      <c r="DF920" t="s">
        <v>286</v>
      </c>
      <c r="DG920" t="s">
        <v>286</v>
      </c>
      <c r="DH920" t="s">
        <v>3</v>
      </c>
      <c r="DI920" t="s">
        <v>286</v>
      </c>
      <c r="DJ920" t="s">
        <v>286</v>
      </c>
      <c r="DK920" t="s">
        <v>3</v>
      </c>
      <c r="DL920" t="s">
        <v>3</v>
      </c>
      <c r="DM920" t="s">
        <v>3</v>
      </c>
      <c r="DN920">
        <v>0</v>
      </c>
      <c r="DO920">
        <v>0</v>
      </c>
      <c r="DP920">
        <v>1</v>
      </c>
      <c r="DQ920">
        <v>1</v>
      </c>
      <c r="DU920">
        <v>16987630</v>
      </c>
      <c r="DV920" t="s">
        <v>41</v>
      </c>
      <c r="DW920" t="s">
        <v>41</v>
      </c>
      <c r="DX920">
        <v>1</v>
      </c>
      <c r="DZ920" t="s">
        <v>3</v>
      </c>
      <c r="EA920" t="s">
        <v>3</v>
      </c>
      <c r="EB920" t="s">
        <v>3</v>
      </c>
      <c r="EC920" t="s">
        <v>3</v>
      </c>
      <c r="EE920">
        <v>1364533919</v>
      </c>
      <c r="EF920">
        <v>1</v>
      </c>
      <c r="EG920" t="s">
        <v>22</v>
      </c>
      <c r="EH920">
        <v>0</v>
      </c>
      <c r="EI920" t="s">
        <v>3</v>
      </c>
      <c r="EJ920">
        <v>4</v>
      </c>
      <c r="EK920">
        <v>0</v>
      </c>
      <c r="EL920" t="s">
        <v>23</v>
      </c>
      <c r="EM920" t="s">
        <v>24</v>
      </c>
      <c r="EO920" t="s">
        <v>3</v>
      </c>
      <c r="EQ920">
        <v>0</v>
      </c>
      <c r="ER920">
        <v>111.53</v>
      </c>
      <c r="ES920">
        <v>1.8</v>
      </c>
      <c r="ET920">
        <v>0</v>
      </c>
      <c r="EU920">
        <v>0</v>
      </c>
      <c r="EV920">
        <v>109.73</v>
      </c>
      <c r="EW920">
        <v>0.18</v>
      </c>
      <c r="EX920">
        <v>0</v>
      </c>
      <c r="EY920">
        <v>0</v>
      </c>
      <c r="FQ920">
        <v>0</v>
      </c>
      <c r="FR920">
        <f t="shared" si="597"/>
        <v>0</v>
      </c>
      <c r="FS920">
        <v>0</v>
      </c>
      <c r="FX920">
        <v>70</v>
      </c>
      <c r="FY920">
        <v>10</v>
      </c>
      <c r="GA920" t="s">
        <v>3</v>
      </c>
      <c r="GD920">
        <v>0</v>
      </c>
      <c r="GF920">
        <v>-1221294228</v>
      </c>
      <c r="GG920">
        <v>2</v>
      </c>
      <c r="GH920">
        <v>1</v>
      </c>
      <c r="GI920">
        <v>-2</v>
      </c>
      <c r="GJ920">
        <v>0</v>
      </c>
      <c r="GK920">
        <f>ROUND(R920*(R12)/100,2)</f>
        <v>0</v>
      </c>
      <c r="GL920">
        <f t="shared" si="598"/>
        <v>0</v>
      </c>
      <c r="GM920">
        <f t="shared" si="599"/>
        <v>398.63</v>
      </c>
      <c r="GN920">
        <f t="shared" si="600"/>
        <v>0</v>
      </c>
      <c r="GO920">
        <f t="shared" si="601"/>
        <v>0</v>
      </c>
      <c r="GP920">
        <f t="shared" si="602"/>
        <v>398.63</v>
      </c>
      <c r="GR920">
        <v>0</v>
      </c>
      <c r="GS920">
        <v>3</v>
      </c>
      <c r="GT920">
        <v>0</v>
      </c>
      <c r="GU920" t="s">
        <v>3</v>
      </c>
      <c r="GV920">
        <f t="shared" si="603"/>
        <v>0</v>
      </c>
      <c r="GW920">
        <v>1</v>
      </c>
      <c r="GX920">
        <f t="shared" si="604"/>
        <v>0</v>
      </c>
      <c r="HA920">
        <v>0</v>
      </c>
      <c r="HB920">
        <v>0</v>
      </c>
      <c r="HC920">
        <f t="shared" si="605"/>
        <v>0</v>
      </c>
      <c r="HE920" t="s">
        <v>3</v>
      </c>
      <c r="HF920" t="s">
        <v>3</v>
      </c>
      <c r="HM920" t="s">
        <v>3</v>
      </c>
      <c r="HN920" t="s">
        <v>3</v>
      </c>
      <c r="HO920" t="s">
        <v>3</v>
      </c>
      <c r="HP920" t="s">
        <v>3</v>
      </c>
      <c r="HQ920" t="s">
        <v>3</v>
      </c>
      <c r="IK920">
        <v>0</v>
      </c>
    </row>
    <row r="921" spans="1:245" x14ac:dyDescent="0.2">
      <c r="A921">
        <v>17</v>
      </c>
      <c r="B921">
        <v>1</v>
      </c>
      <c r="D921">
        <f>ROW(EtalonRes!A430)</f>
        <v>430</v>
      </c>
      <c r="E921" t="s">
        <v>502</v>
      </c>
      <c r="F921" t="s">
        <v>503</v>
      </c>
      <c r="G921" t="s">
        <v>504</v>
      </c>
      <c r="H921" t="s">
        <v>41</v>
      </c>
      <c r="I921">
        <v>1</v>
      </c>
      <c r="J921">
        <v>0</v>
      </c>
      <c r="K921">
        <v>1</v>
      </c>
      <c r="O921">
        <f t="shared" si="573"/>
        <v>930.65</v>
      </c>
      <c r="P921">
        <f t="shared" si="574"/>
        <v>6.42</v>
      </c>
      <c r="Q921">
        <f t="shared" si="575"/>
        <v>0.78</v>
      </c>
      <c r="R921">
        <f t="shared" si="576"/>
        <v>0</v>
      </c>
      <c r="S921">
        <f t="shared" si="577"/>
        <v>923.45</v>
      </c>
      <c r="T921">
        <f t="shared" si="578"/>
        <v>0</v>
      </c>
      <c r="U921">
        <f t="shared" si="579"/>
        <v>1.62</v>
      </c>
      <c r="V921">
        <f t="shared" si="580"/>
        <v>0</v>
      </c>
      <c r="W921">
        <f t="shared" si="581"/>
        <v>0</v>
      </c>
      <c r="X921">
        <f t="shared" si="582"/>
        <v>646.41999999999996</v>
      </c>
      <c r="Y921">
        <f t="shared" si="583"/>
        <v>92.35</v>
      </c>
      <c r="AA921">
        <v>1407480166</v>
      </c>
      <c r="AB921">
        <f t="shared" si="584"/>
        <v>930.65</v>
      </c>
      <c r="AC921">
        <f>ROUND((ES921),6)</f>
        <v>6.42</v>
      </c>
      <c r="AD921">
        <f>ROUND((((ET921)-(EU921))+AE921),6)</f>
        <v>0.78</v>
      </c>
      <c r="AE921">
        <f>ROUND((EU921),6)</f>
        <v>0</v>
      </c>
      <c r="AF921">
        <f>ROUND((EV921),6)</f>
        <v>923.45</v>
      </c>
      <c r="AG921">
        <f t="shared" si="585"/>
        <v>0</v>
      </c>
      <c r="AH921">
        <f>(EW921)</f>
        <v>1.62</v>
      </c>
      <c r="AI921">
        <f>(EX921)</f>
        <v>0</v>
      </c>
      <c r="AJ921">
        <f t="shared" si="586"/>
        <v>0</v>
      </c>
      <c r="AK921">
        <v>930.65</v>
      </c>
      <c r="AL921">
        <v>6.42</v>
      </c>
      <c r="AM921">
        <v>0.78</v>
      </c>
      <c r="AN921">
        <v>0</v>
      </c>
      <c r="AO921">
        <v>923.45</v>
      </c>
      <c r="AP921">
        <v>0</v>
      </c>
      <c r="AQ921">
        <v>1.62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0</v>
      </c>
      <c r="BI921">
        <v>4</v>
      </c>
      <c r="BJ921" t="s">
        <v>505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3</v>
      </c>
      <c r="CO921">
        <v>0</v>
      </c>
      <c r="CP921">
        <f t="shared" si="587"/>
        <v>930.65000000000009</v>
      </c>
      <c r="CQ921">
        <f t="shared" si="588"/>
        <v>6.42</v>
      </c>
      <c r="CR921">
        <f>((((ET921)*BB921-(EU921)*BS921)+AE921*BS921)*AV921)</f>
        <v>0.78</v>
      </c>
      <c r="CS921">
        <f t="shared" si="589"/>
        <v>0</v>
      </c>
      <c r="CT921">
        <f t="shared" si="590"/>
        <v>923.45</v>
      </c>
      <c r="CU921">
        <f t="shared" si="591"/>
        <v>0</v>
      </c>
      <c r="CV921">
        <f t="shared" si="592"/>
        <v>1.62</v>
      </c>
      <c r="CW921">
        <f t="shared" si="593"/>
        <v>0</v>
      </c>
      <c r="CX921">
        <f t="shared" si="594"/>
        <v>0</v>
      </c>
      <c r="CY921">
        <f t="shared" si="595"/>
        <v>646.41499999999996</v>
      </c>
      <c r="CZ921">
        <f t="shared" si="596"/>
        <v>92.344999999999999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16987630</v>
      </c>
      <c r="DV921" t="s">
        <v>41</v>
      </c>
      <c r="DW921" t="s">
        <v>41</v>
      </c>
      <c r="DX921">
        <v>1</v>
      </c>
      <c r="DZ921" t="s">
        <v>3</v>
      </c>
      <c r="EA921" t="s">
        <v>3</v>
      </c>
      <c r="EB921" t="s">
        <v>3</v>
      </c>
      <c r="EC921" t="s">
        <v>3</v>
      </c>
      <c r="EE921">
        <v>1364533919</v>
      </c>
      <c r="EF921">
        <v>1</v>
      </c>
      <c r="EG921" t="s">
        <v>22</v>
      </c>
      <c r="EH921">
        <v>0</v>
      </c>
      <c r="EI921" t="s">
        <v>3</v>
      </c>
      <c r="EJ921">
        <v>4</v>
      </c>
      <c r="EK921">
        <v>0</v>
      </c>
      <c r="EL921" t="s">
        <v>23</v>
      </c>
      <c r="EM921" t="s">
        <v>24</v>
      </c>
      <c r="EO921" t="s">
        <v>3</v>
      </c>
      <c r="EQ921">
        <v>0</v>
      </c>
      <c r="ER921">
        <v>930.65</v>
      </c>
      <c r="ES921">
        <v>6.42</v>
      </c>
      <c r="ET921">
        <v>0.78</v>
      </c>
      <c r="EU921">
        <v>0</v>
      </c>
      <c r="EV921">
        <v>923.45</v>
      </c>
      <c r="EW921">
        <v>1.62</v>
      </c>
      <c r="EX921">
        <v>0</v>
      </c>
      <c r="EY921">
        <v>0</v>
      </c>
      <c r="FQ921">
        <v>0</v>
      </c>
      <c r="FR921">
        <f t="shared" si="597"/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-1244147655</v>
      </c>
      <c r="GG921">
        <v>2</v>
      </c>
      <c r="GH921">
        <v>1</v>
      </c>
      <c r="GI921">
        <v>-2</v>
      </c>
      <c r="GJ921">
        <v>0</v>
      </c>
      <c r="GK921">
        <f>ROUND(R921*(R12)/100,2)</f>
        <v>0</v>
      </c>
      <c r="GL921">
        <f t="shared" si="598"/>
        <v>0</v>
      </c>
      <c r="GM921">
        <f t="shared" si="599"/>
        <v>1669.42</v>
      </c>
      <c r="GN921">
        <f t="shared" si="600"/>
        <v>0</v>
      </c>
      <c r="GO921">
        <f t="shared" si="601"/>
        <v>0</v>
      </c>
      <c r="GP921">
        <f t="shared" si="602"/>
        <v>1669.42</v>
      </c>
      <c r="GR921">
        <v>0</v>
      </c>
      <c r="GS921">
        <v>3</v>
      </c>
      <c r="GT921">
        <v>0</v>
      </c>
      <c r="GU921" t="s">
        <v>3</v>
      </c>
      <c r="GV921">
        <f t="shared" si="603"/>
        <v>0</v>
      </c>
      <c r="GW921">
        <v>1</v>
      </c>
      <c r="GX921">
        <f t="shared" si="604"/>
        <v>0</v>
      </c>
      <c r="HA921">
        <v>0</v>
      </c>
      <c r="HB921">
        <v>0</v>
      </c>
      <c r="HC921">
        <f t="shared" si="605"/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D922">
        <f>ROW(EtalonRes!A432)</f>
        <v>432</v>
      </c>
      <c r="E922" t="s">
        <v>506</v>
      </c>
      <c r="F922" t="s">
        <v>507</v>
      </c>
      <c r="G922" t="s">
        <v>508</v>
      </c>
      <c r="H922" t="s">
        <v>41</v>
      </c>
      <c r="I922">
        <v>1</v>
      </c>
      <c r="J922">
        <v>0</v>
      </c>
      <c r="K922">
        <v>1</v>
      </c>
      <c r="O922">
        <f t="shared" si="573"/>
        <v>513.12</v>
      </c>
      <c r="P922">
        <f t="shared" si="574"/>
        <v>3.9</v>
      </c>
      <c r="Q922">
        <f t="shared" si="575"/>
        <v>0</v>
      </c>
      <c r="R922">
        <f t="shared" si="576"/>
        <v>0</v>
      </c>
      <c r="S922">
        <f t="shared" si="577"/>
        <v>509.22</v>
      </c>
      <c r="T922">
        <f t="shared" si="578"/>
        <v>0</v>
      </c>
      <c r="U922">
        <f t="shared" si="579"/>
        <v>0.96</v>
      </c>
      <c r="V922">
        <f t="shared" si="580"/>
        <v>0</v>
      </c>
      <c r="W922">
        <f t="shared" si="581"/>
        <v>0</v>
      </c>
      <c r="X922">
        <f t="shared" si="582"/>
        <v>356.45</v>
      </c>
      <c r="Y922">
        <f t="shared" si="583"/>
        <v>50.92</v>
      </c>
      <c r="AA922">
        <v>1407480166</v>
      </c>
      <c r="AB922">
        <f t="shared" si="584"/>
        <v>513.12</v>
      </c>
      <c r="AC922">
        <f>ROUND(((ES922*3)),6)</f>
        <v>3.9</v>
      </c>
      <c r="AD922">
        <f>ROUND(((((ET922*3))-((EU922*3)))+AE922),6)</f>
        <v>0</v>
      </c>
      <c r="AE922">
        <f>ROUND(((EU922*3)),6)</f>
        <v>0</v>
      </c>
      <c r="AF922">
        <f>ROUND(((EV922*3)),6)</f>
        <v>509.22</v>
      </c>
      <c r="AG922">
        <f t="shared" si="585"/>
        <v>0</v>
      </c>
      <c r="AH922">
        <f>((EW922*3))</f>
        <v>0.96</v>
      </c>
      <c r="AI922">
        <f>((EX922*3))</f>
        <v>0</v>
      </c>
      <c r="AJ922">
        <f t="shared" si="586"/>
        <v>0</v>
      </c>
      <c r="AK922">
        <v>171.04</v>
      </c>
      <c r="AL922">
        <v>1.3</v>
      </c>
      <c r="AM922">
        <v>0</v>
      </c>
      <c r="AN922">
        <v>0</v>
      </c>
      <c r="AO922">
        <v>169.74</v>
      </c>
      <c r="AP922">
        <v>0</v>
      </c>
      <c r="AQ922">
        <v>0.32</v>
      </c>
      <c r="AR922">
        <v>0</v>
      </c>
      <c r="AS922">
        <v>0</v>
      </c>
      <c r="AT922">
        <v>70</v>
      </c>
      <c r="AU922">
        <v>10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0</v>
      </c>
      <c r="BI922">
        <v>4</v>
      </c>
      <c r="BJ922" t="s">
        <v>509</v>
      </c>
      <c r="BM922">
        <v>0</v>
      </c>
      <c r="BN922">
        <v>0</v>
      </c>
      <c r="BO922" t="s">
        <v>3</v>
      </c>
      <c r="BP922">
        <v>0</v>
      </c>
      <c r="BQ922">
        <v>1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70</v>
      </c>
      <c r="CA922">
        <v>10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3</v>
      </c>
      <c r="CO922">
        <v>0</v>
      </c>
      <c r="CP922">
        <f t="shared" si="587"/>
        <v>513.12</v>
      </c>
      <c r="CQ922">
        <f t="shared" si="588"/>
        <v>3.9</v>
      </c>
      <c r="CR922">
        <f>(((((ET922*3))*BB922-((EU922*3))*BS922)+AE922*BS922)*AV922)</f>
        <v>0</v>
      </c>
      <c r="CS922">
        <f t="shared" si="589"/>
        <v>0</v>
      </c>
      <c r="CT922">
        <f t="shared" si="590"/>
        <v>509.22</v>
      </c>
      <c r="CU922">
        <f t="shared" si="591"/>
        <v>0</v>
      </c>
      <c r="CV922">
        <f t="shared" si="592"/>
        <v>0.96</v>
      </c>
      <c r="CW922">
        <f t="shared" si="593"/>
        <v>0</v>
      </c>
      <c r="CX922">
        <f t="shared" si="594"/>
        <v>0</v>
      </c>
      <c r="CY922">
        <f t="shared" si="595"/>
        <v>356.45400000000001</v>
      </c>
      <c r="CZ922">
        <f t="shared" si="596"/>
        <v>50.922000000000004</v>
      </c>
      <c r="DC922" t="s">
        <v>3</v>
      </c>
      <c r="DD922" t="s">
        <v>291</v>
      </c>
      <c r="DE922" t="s">
        <v>291</v>
      </c>
      <c r="DF922" t="s">
        <v>291</v>
      </c>
      <c r="DG922" t="s">
        <v>291</v>
      </c>
      <c r="DH922" t="s">
        <v>3</v>
      </c>
      <c r="DI922" t="s">
        <v>291</v>
      </c>
      <c r="DJ922" t="s">
        <v>291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16987630</v>
      </c>
      <c r="DV922" t="s">
        <v>41</v>
      </c>
      <c r="DW922" t="s">
        <v>41</v>
      </c>
      <c r="DX922">
        <v>1</v>
      </c>
      <c r="DZ922" t="s">
        <v>3</v>
      </c>
      <c r="EA922" t="s">
        <v>3</v>
      </c>
      <c r="EB922" t="s">
        <v>3</v>
      </c>
      <c r="EC922" t="s">
        <v>3</v>
      </c>
      <c r="EE922">
        <v>1364533919</v>
      </c>
      <c r="EF922">
        <v>1</v>
      </c>
      <c r="EG922" t="s">
        <v>22</v>
      </c>
      <c r="EH922">
        <v>0</v>
      </c>
      <c r="EI922" t="s">
        <v>3</v>
      </c>
      <c r="EJ922">
        <v>4</v>
      </c>
      <c r="EK922">
        <v>0</v>
      </c>
      <c r="EL922" t="s">
        <v>23</v>
      </c>
      <c r="EM922" t="s">
        <v>24</v>
      </c>
      <c r="EO922" t="s">
        <v>3</v>
      </c>
      <c r="EQ922">
        <v>0</v>
      </c>
      <c r="ER922">
        <v>171.04</v>
      </c>
      <c r="ES922">
        <v>1.3</v>
      </c>
      <c r="ET922">
        <v>0</v>
      </c>
      <c r="EU922">
        <v>0</v>
      </c>
      <c r="EV922">
        <v>169.74</v>
      </c>
      <c r="EW922">
        <v>0.32</v>
      </c>
      <c r="EX922">
        <v>0</v>
      </c>
      <c r="EY922">
        <v>0</v>
      </c>
      <c r="FQ922">
        <v>0</v>
      </c>
      <c r="FR922">
        <f t="shared" si="597"/>
        <v>0</v>
      </c>
      <c r="FS922">
        <v>0</v>
      </c>
      <c r="FX922">
        <v>70</v>
      </c>
      <c r="FY922">
        <v>10</v>
      </c>
      <c r="GA922" t="s">
        <v>3</v>
      </c>
      <c r="GD922">
        <v>0</v>
      </c>
      <c r="GF922">
        <v>1208854805</v>
      </c>
      <c r="GG922">
        <v>2</v>
      </c>
      <c r="GH922">
        <v>1</v>
      </c>
      <c r="GI922">
        <v>-2</v>
      </c>
      <c r="GJ922">
        <v>0</v>
      </c>
      <c r="GK922">
        <f>ROUND(R922*(R12)/100,2)</f>
        <v>0</v>
      </c>
      <c r="GL922">
        <f t="shared" si="598"/>
        <v>0</v>
      </c>
      <c r="GM922">
        <f t="shared" si="599"/>
        <v>920.49</v>
      </c>
      <c r="GN922">
        <f t="shared" si="600"/>
        <v>0</v>
      </c>
      <c r="GO922">
        <f t="shared" si="601"/>
        <v>0</v>
      </c>
      <c r="GP922">
        <f t="shared" si="602"/>
        <v>920.49</v>
      </c>
      <c r="GR922">
        <v>0</v>
      </c>
      <c r="GS922">
        <v>3</v>
      </c>
      <c r="GT922">
        <v>0</v>
      </c>
      <c r="GU922" t="s">
        <v>3</v>
      </c>
      <c r="GV922">
        <f t="shared" si="603"/>
        <v>0</v>
      </c>
      <c r="GW922">
        <v>1</v>
      </c>
      <c r="GX922">
        <f t="shared" si="604"/>
        <v>0</v>
      </c>
      <c r="HA922">
        <v>0</v>
      </c>
      <c r="HB922">
        <v>0</v>
      </c>
      <c r="HC922">
        <f t="shared" si="605"/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D923">
        <f>ROW(EtalonRes!A434)</f>
        <v>434</v>
      </c>
      <c r="E923" t="s">
        <v>510</v>
      </c>
      <c r="F923" t="s">
        <v>439</v>
      </c>
      <c r="G923" t="s">
        <v>440</v>
      </c>
      <c r="H923" t="s">
        <v>41</v>
      </c>
      <c r="I923">
        <v>4</v>
      </c>
      <c r="J923">
        <v>0</v>
      </c>
      <c r="K923">
        <v>4</v>
      </c>
      <c r="O923">
        <f t="shared" si="573"/>
        <v>254.76</v>
      </c>
      <c r="P923">
        <f t="shared" si="574"/>
        <v>0.12</v>
      </c>
      <c r="Q923">
        <f t="shared" si="575"/>
        <v>0</v>
      </c>
      <c r="R923">
        <f t="shared" si="576"/>
        <v>0</v>
      </c>
      <c r="S923">
        <f t="shared" si="577"/>
        <v>254.64</v>
      </c>
      <c r="T923">
        <f t="shared" si="578"/>
        <v>0</v>
      </c>
      <c r="U923">
        <f t="shared" si="579"/>
        <v>0.48</v>
      </c>
      <c r="V923">
        <f t="shared" si="580"/>
        <v>0</v>
      </c>
      <c r="W923">
        <f t="shared" si="581"/>
        <v>0</v>
      </c>
      <c r="X923">
        <f t="shared" si="582"/>
        <v>178.25</v>
      </c>
      <c r="Y923">
        <f t="shared" si="583"/>
        <v>25.46</v>
      </c>
      <c r="AA923">
        <v>1407480166</v>
      </c>
      <c r="AB923">
        <f t="shared" si="584"/>
        <v>63.69</v>
      </c>
      <c r="AC923">
        <f>ROUND(((ES923*3)),6)</f>
        <v>0.03</v>
      </c>
      <c r="AD923">
        <f>ROUND(((((ET923*3))-((EU923*3)))+AE923),6)</f>
        <v>0</v>
      </c>
      <c r="AE923">
        <f>ROUND(((EU923*3)),6)</f>
        <v>0</v>
      </c>
      <c r="AF923">
        <f>ROUND(((EV923*3)),6)</f>
        <v>63.66</v>
      </c>
      <c r="AG923">
        <f t="shared" si="585"/>
        <v>0</v>
      </c>
      <c r="AH923">
        <f>((EW923*3))</f>
        <v>0.12</v>
      </c>
      <c r="AI923">
        <f>((EX923*3))</f>
        <v>0</v>
      </c>
      <c r="AJ923">
        <f t="shared" si="586"/>
        <v>0</v>
      </c>
      <c r="AK923">
        <v>21.23</v>
      </c>
      <c r="AL923">
        <v>0.01</v>
      </c>
      <c r="AM923">
        <v>0</v>
      </c>
      <c r="AN923">
        <v>0</v>
      </c>
      <c r="AO923">
        <v>21.22</v>
      </c>
      <c r="AP923">
        <v>0</v>
      </c>
      <c r="AQ923">
        <v>0.04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0</v>
      </c>
      <c r="BI923">
        <v>4</v>
      </c>
      <c r="BJ923" t="s">
        <v>441</v>
      </c>
      <c r="BM923">
        <v>0</v>
      </c>
      <c r="BN923">
        <v>0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3</v>
      </c>
      <c r="CO923">
        <v>0</v>
      </c>
      <c r="CP923">
        <f t="shared" si="587"/>
        <v>254.76</v>
      </c>
      <c r="CQ923">
        <f t="shared" si="588"/>
        <v>0.03</v>
      </c>
      <c r="CR923">
        <f>(((((ET923*3))*BB923-((EU923*3))*BS923)+AE923*BS923)*AV923)</f>
        <v>0</v>
      </c>
      <c r="CS923">
        <f t="shared" si="589"/>
        <v>0</v>
      </c>
      <c r="CT923">
        <f t="shared" si="590"/>
        <v>63.66</v>
      </c>
      <c r="CU923">
        <f t="shared" si="591"/>
        <v>0</v>
      </c>
      <c r="CV923">
        <f t="shared" si="592"/>
        <v>0.12</v>
      </c>
      <c r="CW923">
        <f t="shared" si="593"/>
        <v>0</v>
      </c>
      <c r="CX923">
        <f t="shared" si="594"/>
        <v>0</v>
      </c>
      <c r="CY923">
        <f t="shared" si="595"/>
        <v>178.24799999999999</v>
      </c>
      <c r="CZ923">
        <f t="shared" si="596"/>
        <v>25.463999999999995</v>
      </c>
      <c r="DC923" t="s">
        <v>3</v>
      </c>
      <c r="DD923" t="s">
        <v>291</v>
      </c>
      <c r="DE923" t="s">
        <v>291</v>
      </c>
      <c r="DF923" t="s">
        <v>291</v>
      </c>
      <c r="DG923" t="s">
        <v>291</v>
      </c>
      <c r="DH923" t="s">
        <v>3</v>
      </c>
      <c r="DI923" t="s">
        <v>291</v>
      </c>
      <c r="DJ923" t="s">
        <v>291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16987630</v>
      </c>
      <c r="DV923" t="s">
        <v>41</v>
      </c>
      <c r="DW923" t="s">
        <v>41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1364533919</v>
      </c>
      <c r="EF923">
        <v>1</v>
      </c>
      <c r="EG923" t="s">
        <v>22</v>
      </c>
      <c r="EH923">
        <v>0</v>
      </c>
      <c r="EI923" t="s">
        <v>3</v>
      </c>
      <c r="EJ923">
        <v>4</v>
      </c>
      <c r="EK923">
        <v>0</v>
      </c>
      <c r="EL923" t="s">
        <v>23</v>
      </c>
      <c r="EM923" t="s">
        <v>24</v>
      </c>
      <c r="EO923" t="s">
        <v>3</v>
      </c>
      <c r="EQ923">
        <v>0</v>
      </c>
      <c r="ER923">
        <v>21.23</v>
      </c>
      <c r="ES923">
        <v>0.01</v>
      </c>
      <c r="ET923">
        <v>0</v>
      </c>
      <c r="EU923">
        <v>0</v>
      </c>
      <c r="EV923">
        <v>21.22</v>
      </c>
      <c r="EW923">
        <v>0.04</v>
      </c>
      <c r="EX923">
        <v>0</v>
      </c>
      <c r="EY923">
        <v>0</v>
      </c>
      <c r="FQ923">
        <v>0</v>
      </c>
      <c r="FR923">
        <f t="shared" si="597"/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-99921512</v>
      </c>
      <c r="GG923">
        <v>2</v>
      </c>
      <c r="GH923">
        <v>1</v>
      </c>
      <c r="GI923">
        <v>-2</v>
      </c>
      <c r="GJ923">
        <v>0</v>
      </c>
      <c r="GK923">
        <f>ROUND(R923*(R12)/100,2)</f>
        <v>0</v>
      </c>
      <c r="GL923">
        <f t="shared" si="598"/>
        <v>0</v>
      </c>
      <c r="GM923">
        <f t="shared" si="599"/>
        <v>458.47</v>
      </c>
      <c r="GN923">
        <f t="shared" si="600"/>
        <v>0</v>
      </c>
      <c r="GO923">
        <f t="shared" si="601"/>
        <v>0</v>
      </c>
      <c r="GP923">
        <f t="shared" si="602"/>
        <v>458.47</v>
      </c>
      <c r="GR923">
        <v>0</v>
      </c>
      <c r="GS923">
        <v>3</v>
      </c>
      <c r="GT923">
        <v>0</v>
      </c>
      <c r="GU923" t="s">
        <v>3</v>
      </c>
      <c r="GV923">
        <f t="shared" si="603"/>
        <v>0</v>
      </c>
      <c r="GW923">
        <v>1</v>
      </c>
      <c r="GX923">
        <f t="shared" si="604"/>
        <v>0</v>
      </c>
      <c r="HA923">
        <v>0</v>
      </c>
      <c r="HB923">
        <v>0</v>
      </c>
      <c r="HC923">
        <f t="shared" si="605"/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D924">
        <f>ROW(EtalonRes!A437)</f>
        <v>437</v>
      </c>
      <c r="E924" t="s">
        <v>511</v>
      </c>
      <c r="F924" t="s">
        <v>443</v>
      </c>
      <c r="G924" t="s">
        <v>444</v>
      </c>
      <c r="H924" t="s">
        <v>41</v>
      </c>
      <c r="I924">
        <v>4</v>
      </c>
      <c r="J924">
        <v>0</v>
      </c>
      <c r="K924">
        <v>4</v>
      </c>
      <c r="O924">
        <f t="shared" si="573"/>
        <v>2552.4</v>
      </c>
      <c r="P924">
        <f t="shared" si="574"/>
        <v>6.24</v>
      </c>
      <c r="Q924">
        <f t="shared" si="575"/>
        <v>0</v>
      </c>
      <c r="R924">
        <f t="shared" si="576"/>
        <v>0</v>
      </c>
      <c r="S924">
        <f t="shared" si="577"/>
        <v>2546.16</v>
      </c>
      <c r="T924">
        <f t="shared" si="578"/>
        <v>0</v>
      </c>
      <c r="U924">
        <f t="shared" si="579"/>
        <v>4.8</v>
      </c>
      <c r="V924">
        <f t="shared" si="580"/>
        <v>0</v>
      </c>
      <c r="W924">
        <f t="shared" si="581"/>
        <v>0</v>
      </c>
      <c r="X924">
        <f t="shared" si="582"/>
        <v>1782.31</v>
      </c>
      <c r="Y924">
        <f t="shared" si="583"/>
        <v>254.62</v>
      </c>
      <c r="AA924">
        <v>1407480166</v>
      </c>
      <c r="AB924">
        <f t="shared" si="584"/>
        <v>638.1</v>
      </c>
      <c r="AC924">
        <f>ROUND((ES924),6)</f>
        <v>1.56</v>
      </c>
      <c r="AD924">
        <f>ROUND((((ET924)-(EU924))+AE924),6)</f>
        <v>0</v>
      </c>
      <c r="AE924">
        <f>ROUND((EU924),6)</f>
        <v>0</v>
      </c>
      <c r="AF924">
        <f>ROUND((EV924),6)</f>
        <v>636.54</v>
      </c>
      <c r="AG924">
        <f t="shared" si="585"/>
        <v>0</v>
      </c>
      <c r="AH924">
        <f>(EW924)</f>
        <v>1.2</v>
      </c>
      <c r="AI924">
        <f>(EX924)</f>
        <v>0</v>
      </c>
      <c r="AJ924">
        <f t="shared" si="586"/>
        <v>0</v>
      </c>
      <c r="AK924">
        <v>638.1</v>
      </c>
      <c r="AL924">
        <v>1.56</v>
      </c>
      <c r="AM924">
        <v>0</v>
      </c>
      <c r="AN924">
        <v>0</v>
      </c>
      <c r="AO924">
        <v>636.54</v>
      </c>
      <c r="AP924">
        <v>0</v>
      </c>
      <c r="AQ924">
        <v>1.2</v>
      </c>
      <c r="AR924">
        <v>0</v>
      </c>
      <c r="AS924">
        <v>0</v>
      </c>
      <c r="AT924">
        <v>70</v>
      </c>
      <c r="AU924">
        <v>10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0</v>
      </c>
      <c r="BI924">
        <v>4</v>
      </c>
      <c r="BJ924" t="s">
        <v>445</v>
      </c>
      <c r="BM924">
        <v>0</v>
      </c>
      <c r="BN924">
        <v>0</v>
      </c>
      <c r="BO924" t="s">
        <v>3</v>
      </c>
      <c r="BP924">
        <v>0</v>
      </c>
      <c r="BQ924">
        <v>1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70</v>
      </c>
      <c r="CA924">
        <v>10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 t="shared" si="587"/>
        <v>2552.3999999999996</v>
      </c>
      <c r="CQ924">
        <f t="shared" si="588"/>
        <v>1.56</v>
      </c>
      <c r="CR924">
        <f>((((ET924)*BB924-(EU924)*BS924)+AE924*BS924)*AV924)</f>
        <v>0</v>
      </c>
      <c r="CS924">
        <f t="shared" si="589"/>
        <v>0</v>
      </c>
      <c r="CT924">
        <f t="shared" si="590"/>
        <v>636.54</v>
      </c>
      <c r="CU924">
        <f t="shared" si="591"/>
        <v>0</v>
      </c>
      <c r="CV924">
        <f t="shared" si="592"/>
        <v>1.2</v>
      </c>
      <c r="CW924">
        <f t="shared" si="593"/>
        <v>0</v>
      </c>
      <c r="CX924">
        <f t="shared" si="594"/>
        <v>0</v>
      </c>
      <c r="CY924">
        <f t="shared" si="595"/>
        <v>1782.3119999999999</v>
      </c>
      <c r="CZ924">
        <f t="shared" si="596"/>
        <v>254.61599999999999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16987630</v>
      </c>
      <c r="DV924" t="s">
        <v>41</v>
      </c>
      <c r="DW924" t="s">
        <v>41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1364533919</v>
      </c>
      <c r="EF924">
        <v>1</v>
      </c>
      <c r="EG924" t="s">
        <v>22</v>
      </c>
      <c r="EH924">
        <v>0</v>
      </c>
      <c r="EI924" t="s">
        <v>3</v>
      </c>
      <c r="EJ924">
        <v>4</v>
      </c>
      <c r="EK924">
        <v>0</v>
      </c>
      <c r="EL924" t="s">
        <v>23</v>
      </c>
      <c r="EM924" t="s">
        <v>24</v>
      </c>
      <c r="EO924" t="s">
        <v>3</v>
      </c>
      <c r="EQ924">
        <v>0</v>
      </c>
      <c r="ER924">
        <v>638.1</v>
      </c>
      <c r="ES924">
        <v>1.56</v>
      </c>
      <c r="ET924">
        <v>0</v>
      </c>
      <c r="EU924">
        <v>0</v>
      </c>
      <c r="EV924">
        <v>636.54</v>
      </c>
      <c r="EW924">
        <v>1.2</v>
      </c>
      <c r="EX924">
        <v>0</v>
      </c>
      <c r="EY924">
        <v>0</v>
      </c>
      <c r="FQ924">
        <v>0</v>
      </c>
      <c r="FR924">
        <f t="shared" si="597"/>
        <v>0</v>
      </c>
      <c r="FS924">
        <v>0</v>
      </c>
      <c r="FX924">
        <v>70</v>
      </c>
      <c r="FY924">
        <v>10</v>
      </c>
      <c r="GA924" t="s">
        <v>3</v>
      </c>
      <c r="GD924">
        <v>0</v>
      </c>
      <c r="GF924">
        <v>314202202</v>
      </c>
      <c r="GG924">
        <v>2</v>
      </c>
      <c r="GH924">
        <v>1</v>
      </c>
      <c r="GI924">
        <v>-2</v>
      </c>
      <c r="GJ924">
        <v>0</v>
      </c>
      <c r="GK924">
        <f>ROUND(R924*(R12)/100,2)</f>
        <v>0</v>
      </c>
      <c r="GL924">
        <f t="shared" si="598"/>
        <v>0</v>
      </c>
      <c r="GM924">
        <f t="shared" si="599"/>
        <v>4589.33</v>
      </c>
      <c r="GN924">
        <f t="shared" si="600"/>
        <v>0</v>
      </c>
      <c r="GO924">
        <f t="shared" si="601"/>
        <v>0</v>
      </c>
      <c r="GP924">
        <f t="shared" si="602"/>
        <v>4589.33</v>
      </c>
      <c r="GR924">
        <v>0</v>
      </c>
      <c r="GS924">
        <v>3</v>
      </c>
      <c r="GT924">
        <v>0</v>
      </c>
      <c r="GU924" t="s">
        <v>3</v>
      </c>
      <c r="GV924">
        <f t="shared" si="603"/>
        <v>0</v>
      </c>
      <c r="GW924">
        <v>1</v>
      </c>
      <c r="GX924">
        <f t="shared" si="604"/>
        <v>0</v>
      </c>
      <c r="HA924">
        <v>0</v>
      </c>
      <c r="HB924">
        <v>0</v>
      </c>
      <c r="HC924">
        <f t="shared" si="605"/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5" spans="1:245" x14ac:dyDescent="0.2">
      <c r="A925">
        <v>17</v>
      </c>
      <c r="B925">
        <v>1</v>
      </c>
      <c r="D925">
        <f>ROW(EtalonRes!A438)</f>
        <v>438</v>
      </c>
      <c r="E925" t="s">
        <v>512</v>
      </c>
      <c r="F925" t="s">
        <v>513</v>
      </c>
      <c r="G925" t="s">
        <v>514</v>
      </c>
      <c r="H925" t="s">
        <v>41</v>
      </c>
      <c r="I925">
        <v>47</v>
      </c>
      <c r="J925">
        <v>0</v>
      </c>
      <c r="K925">
        <v>47</v>
      </c>
      <c r="O925">
        <f t="shared" si="573"/>
        <v>5235.33</v>
      </c>
      <c r="P925">
        <f t="shared" si="574"/>
        <v>0</v>
      </c>
      <c r="Q925">
        <f t="shared" si="575"/>
        <v>0</v>
      </c>
      <c r="R925">
        <f t="shared" si="576"/>
        <v>0</v>
      </c>
      <c r="S925">
        <f t="shared" si="577"/>
        <v>5235.33</v>
      </c>
      <c r="T925">
        <f t="shared" si="578"/>
        <v>0</v>
      </c>
      <c r="U925">
        <f t="shared" si="579"/>
        <v>9.870000000000001</v>
      </c>
      <c r="V925">
        <f t="shared" si="580"/>
        <v>0</v>
      </c>
      <c r="W925">
        <f t="shared" si="581"/>
        <v>0</v>
      </c>
      <c r="X925">
        <f t="shared" si="582"/>
        <v>3664.73</v>
      </c>
      <c r="Y925">
        <f t="shared" si="583"/>
        <v>523.53</v>
      </c>
      <c r="AA925">
        <v>1407480166</v>
      </c>
      <c r="AB925">
        <f t="shared" si="584"/>
        <v>111.39</v>
      </c>
      <c r="AC925">
        <f>ROUND(((ES925*3)),6)</f>
        <v>0</v>
      </c>
      <c r="AD925">
        <f>ROUND(((((ET925*3))-((EU925*3)))+AE925),6)</f>
        <v>0</v>
      </c>
      <c r="AE925">
        <f>ROUND(((EU925*3)),6)</f>
        <v>0</v>
      </c>
      <c r="AF925">
        <f>ROUND(((EV925*3)),6)</f>
        <v>111.39</v>
      </c>
      <c r="AG925">
        <f t="shared" si="585"/>
        <v>0</v>
      </c>
      <c r="AH925">
        <f>((EW925*3))</f>
        <v>0.21000000000000002</v>
      </c>
      <c r="AI925">
        <f>((EX925*3))</f>
        <v>0</v>
      </c>
      <c r="AJ925">
        <f t="shared" si="586"/>
        <v>0</v>
      </c>
      <c r="AK925">
        <v>37.130000000000003</v>
      </c>
      <c r="AL925">
        <v>0</v>
      </c>
      <c r="AM925">
        <v>0</v>
      </c>
      <c r="AN925">
        <v>0</v>
      </c>
      <c r="AO925">
        <v>37.130000000000003</v>
      </c>
      <c r="AP925">
        <v>0</v>
      </c>
      <c r="AQ925">
        <v>7.0000000000000007E-2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0</v>
      </c>
      <c r="BI925">
        <v>4</v>
      </c>
      <c r="BJ925" t="s">
        <v>515</v>
      </c>
      <c r="BM925">
        <v>0</v>
      </c>
      <c r="BN925">
        <v>0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B925" t="s">
        <v>3</v>
      </c>
      <c r="CE925">
        <v>0</v>
      </c>
      <c r="CF925">
        <v>0</v>
      </c>
      <c r="CG925">
        <v>0</v>
      </c>
      <c r="CM925">
        <v>0</v>
      </c>
      <c r="CN925" t="s">
        <v>3</v>
      </c>
      <c r="CO925">
        <v>0</v>
      </c>
      <c r="CP925">
        <f t="shared" si="587"/>
        <v>5235.33</v>
      </c>
      <c r="CQ925">
        <f t="shared" si="588"/>
        <v>0</v>
      </c>
      <c r="CR925">
        <f>(((((ET925*3))*BB925-((EU925*3))*BS925)+AE925*BS925)*AV925)</f>
        <v>0</v>
      </c>
      <c r="CS925">
        <f t="shared" si="589"/>
        <v>0</v>
      </c>
      <c r="CT925">
        <f t="shared" si="590"/>
        <v>111.39</v>
      </c>
      <c r="CU925">
        <f t="shared" si="591"/>
        <v>0</v>
      </c>
      <c r="CV925">
        <f t="shared" si="592"/>
        <v>0.21000000000000002</v>
      </c>
      <c r="CW925">
        <f t="shared" si="593"/>
        <v>0</v>
      </c>
      <c r="CX925">
        <f t="shared" si="594"/>
        <v>0</v>
      </c>
      <c r="CY925">
        <f t="shared" si="595"/>
        <v>3664.7309999999998</v>
      </c>
      <c r="CZ925">
        <f t="shared" si="596"/>
        <v>523.53300000000002</v>
      </c>
      <c r="DC925" t="s">
        <v>3</v>
      </c>
      <c r="DD925" t="s">
        <v>291</v>
      </c>
      <c r="DE925" t="s">
        <v>291</v>
      </c>
      <c r="DF925" t="s">
        <v>291</v>
      </c>
      <c r="DG925" t="s">
        <v>291</v>
      </c>
      <c r="DH925" t="s">
        <v>3</v>
      </c>
      <c r="DI925" t="s">
        <v>291</v>
      </c>
      <c r="DJ925" t="s">
        <v>291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16987630</v>
      </c>
      <c r="DV925" t="s">
        <v>41</v>
      </c>
      <c r="DW925" t="s">
        <v>41</v>
      </c>
      <c r="DX925">
        <v>1</v>
      </c>
      <c r="DZ925" t="s">
        <v>3</v>
      </c>
      <c r="EA925" t="s">
        <v>3</v>
      </c>
      <c r="EB925" t="s">
        <v>3</v>
      </c>
      <c r="EC925" t="s">
        <v>3</v>
      </c>
      <c r="EE925">
        <v>1364533919</v>
      </c>
      <c r="EF925">
        <v>1</v>
      </c>
      <c r="EG925" t="s">
        <v>22</v>
      </c>
      <c r="EH925">
        <v>0</v>
      </c>
      <c r="EI925" t="s">
        <v>3</v>
      </c>
      <c r="EJ925">
        <v>4</v>
      </c>
      <c r="EK925">
        <v>0</v>
      </c>
      <c r="EL925" t="s">
        <v>23</v>
      </c>
      <c r="EM925" t="s">
        <v>24</v>
      </c>
      <c r="EO925" t="s">
        <v>3</v>
      </c>
      <c r="EQ925">
        <v>0</v>
      </c>
      <c r="ER925">
        <v>37.130000000000003</v>
      </c>
      <c r="ES925">
        <v>0</v>
      </c>
      <c r="ET925">
        <v>0</v>
      </c>
      <c r="EU925">
        <v>0</v>
      </c>
      <c r="EV925">
        <v>37.130000000000003</v>
      </c>
      <c r="EW925">
        <v>7.0000000000000007E-2</v>
      </c>
      <c r="EX925">
        <v>0</v>
      </c>
      <c r="EY925">
        <v>0</v>
      </c>
      <c r="FQ925">
        <v>0</v>
      </c>
      <c r="FR925">
        <f t="shared" si="597"/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-1793134951</v>
      </c>
      <c r="GG925">
        <v>2</v>
      </c>
      <c r="GH925">
        <v>1</v>
      </c>
      <c r="GI925">
        <v>-2</v>
      </c>
      <c r="GJ925">
        <v>0</v>
      </c>
      <c r="GK925">
        <f>ROUND(R925*(R12)/100,2)</f>
        <v>0</v>
      </c>
      <c r="GL925">
        <f t="shared" si="598"/>
        <v>0</v>
      </c>
      <c r="GM925">
        <f t="shared" si="599"/>
        <v>9423.59</v>
      </c>
      <c r="GN925">
        <f t="shared" si="600"/>
        <v>0</v>
      </c>
      <c r="GO925">
        <f t="shared" si="601"/>
        <v>0</v>
      </c>
      <c r="GP925">
        <f t="shared" si="602"/>
        <v>9423.59</v>
      </c>
      <c r="GR925">
        <v>0</v>
      </c>
      <c r="GS925">
        <v>3</v>
      </c>
      <c r="GT925">
        <v>0</v>
      </c>
      <c r="GU925" t="s">
        <v>3</v>
      </c>
      <c r="GV925">
        <f t="shared" si="603"/>
        <v>0</v>
      </c>
      <c r="GW925">
        <v>1</v>
      </c>
      <c r="GX925">
        <f t="shared" si="604"/>
        <v>0</v>
      </c>
      <c r="HA925">
        <v>0</v>
      </c>
      <c r="HB925">
        <v>0</v>
      </c>
      <c r="HC925">
        <f t="shared" si="605"/>
        <v>0</v>
      </c>
      <c r="HE925" t="s">
        <v>3</v>
      </c>
      <c r="HF925" t="s">
        <v>3</v>
      </c>
      <c r="HM925" t="s">
        <v>3</v>
      </c>
      <c r="HN925" t="s">
        <v>3</v>
      </c>
      <c r="HO925" t="s">
        <v>3</v>
      </c>
      <c r="HP925" t="s">
        <v>3</v>
      </c>
      <c r="HQ925" t="s">
        <v>3</v>
      </c>
      <c r="IK925">
        <v>0</v>
      </c>
    </row>
    <row r="926" spans="1:245" x14ac:dyDescent="0.2">
      <c r="A926">
        <v>17</v>
      </c>
      <c r="B926">
        <v>1</v>
      </c>
      <c r="D926">
        <f>ROW(EtalonRes!A444)</f>
        <v>444</v>
      </c>
      <c r="E926" t="s">
        <v>516</v>
      </c>
      <c r="F926" t="s">
        <v>517</v>
      </c>
      <c r="G926" t="s">
        <v>518</v>
      </c>
      <c r="H926" t="s">
        <v>41</v>
      </c>
      <c r="I926">
        <v>47</v>
      </c>
      <c r="J926">
        <v>0</v>
      </c>
      <c r="K926">
        <v>47</v>
      </c>
      <c r="O926">
        <f t="shared" si="573"/>
        <v>38085.51</v>
      </c>
      <c r="P926">
        <f t="shared" si="574"/>
        <v>688.55</v>
      </c>
      <c r="Q926">
        <f t="shared" si="575"/>
        <v>0</v>
      </c>
      <c r="R926">
        <f t="shared" si="576"/>
        <v>0</v>
      </c>
      <c r="S926">
        <f t="shared" si="577"/>
        <v>37396.959999999999</v>
      </c>
      <c r="T926">
        <f t="shared" si="578"/>
        <v>0</v>
      </c>
      <c r="U926">
        <f t="shared" si="579"/>
        <v>70.5</v>
      </c>
      <c r="V926">
        <f t="shared" si="580"/>
        <v>0</v>
      </c>
      <c r="W926">
        <f t="shared" si="581"/>
        <v>0</v>
      </c>
      <c r="X926">
        <f t="shared" si="582"/>
        <v>26177.87</v>
      </c>
      <c r="Y926">
        <f t="shared" si="583"/>
        <v>3739.7</v>
      </c>
      <c r="AA926">
        <v>1407480166</v>
      </c>
      <c r="AB926">
        <f t="shared" si="584"/>
        <v>810.33</v>
      </c>
      <c r="AC926">
        <f>ROUND((ES926),6)</f>
        <v>14.65</v>
      </c>
      <c r="AD926">
        <f>ROUND((((ET926)-(EU926))+AE926),6)</f>
        <v>0</v>
      </c>
      <c r="AE926">
        <f>ROUND((EU926),6)</f>
        <v>0</v>
      </c>
      <c r="AF926">
        <f>ROUND((EV926),6)</f>
        <v>795.68</v>
      </c>
      <c r="AG926">
        <f t="shared" si="585"/>
        <v>0</v>
      </c>
      <c r="AH926">
        <f>(EW926)</f>
        <v>1.5</v>
      </c>
      <c r="AI926">
        <f>(EX926)</f>
        <v>0</v>
      </c>
      <c r="AJ926">
        <f t="shared" si="586"/>
        <v>0</v>
      </c>
      <c r="AK926">
        <v>810.33</v>
      </c>
      <c r="AL926">
        <v>14.65</v>
      </c>
      <c r="AM926">
        <v>0</v>
      </c>
      <c r="AN926">
        <v>0</v>
      </c>
      <c r="AO926">
        <v>795.68</v>
      </c>
      <c r="AP926">
        <v>0</v>
      </c>
      <c r="AQ926">
        <v>1.5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519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si="587"/>
        <v>38085.51</v>
      </c>
      <c r="CQ926">
        <f t="shared" si="588"/>
        <v>14.65</v>
      </c>
      <c r="CR926">
        <f>((((ET926)*BB926-(EU926)*BS926)+AE926*BS926)*AV926)</f>
        <v>0</v>
      </c>
      <c r="CS926">
        <f t="shared" si="589"/>
        <v>0</v>
      </c>
      <c r="CT926">
        <f t="shared" si="590"/>
        <v>795.68</v>
      </c>
      <c r="CU926">
        <f t="shared" si="591"/>
        <v>0</v>
      </c>
      <c r="CV926">
        <f t="shared" si="592"/>
        <v>1.5</v>
      </c>
      <c r="CW926">
        <f t="shared" si="593"/>
        <v>0</v>
      </c>
      <c r="CX926">
        <f t="shared" si="594"/>
        <v>0</v>
      </c>
      <c r="CY926">
        <f t="shared" si="595"/>
        <v>26177.871999999996</v>
      </c>
      <c r="CZ926">
        <f t="shared" si="596"/>
        <v>3739.6959999999999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16987630</v>
      </c>
      <c r="DV926" t="s">
        <v>41</v>
      </c>
      <c r="DW926" t="s">
        <v>41</v>
      </c>
      <c r="DX926">
        <v>1</v>
      </c>
      <c r="DZ926" t="s">
        <v>3</v>
      </c>
      <c r="EA926" t="s">
        <v>3</v>
      </c>
      <c r="EB926" t="s">
        <v>3</v>
      </c>
      <c r="EC926" t="s">
        <v>3</v>
      </c>
      <c r="EE926">
        <v>1364533919</v>
      </c>
      <c r="EF926">
        <v>1</v>
      </c>
      <c r="EG926" t="s">
        <v>22</v>
      </c>
      <c r="EH926">
        <v>0</v>
      </c>
      <c r="EI926" t="s">
        <v>3</v>
      </c>
      <c r="EJ926">
        <v>4</v>
      </c>
      <c r="EK926">
        <v>0</v>
      </c>
      <c r="EL926" t="s">
        <v>23</v>
      </c>
      <c r="EM926" t="s">
        <v>24</v>
      </c>
      <c r="EO926" t="s">
        <v>3</v>
      </c>
      <c r="EQ926">
        <v>0</v>
      </c>
      <c r="ER926">
        <v>810.33</v>
      </c>
      <c r="ES926">
        <v>14.65</v>
      </c>
      <c r="ET926">
        <v>0</v>
      </c>
      <c r="EU926">
        <v>0</v>
      </c>
      <c r="EV926">
        <v>795.68</v>
      </c>
      <c r="EW926">
        <v>1.5</v>
      </c>
      <c r="EX926">
        <v>0</v>
      </c>
      <c r="EY926">
        <v>0</v>
      </c>
      <c r="FQ926">
        <v>0</v>
      </c>
      <c r="FR926">
        <f t="shared" si="597"/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-79911358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si="598"/>
        <v>0</v>
      </c>
      <c r="GM926">
        <f t="shared" si="599"/>
        <v>68003.08</v>
      </c>
      <c r="GN926">
        <f t="shared" si="600"/>
        <v>0</v>
      </c>
      <c r="GO926">
        <f t="shared" si="601"/>
        <v>0</v>
      </c>
      <c r="GP926">
        <f t="shared" si="602"/>
        <v>68003.08</v>
      </c>
      <c r="GR926">
        <v>0</v>
      </c>
      <c r="GS926">
        <v>3</v>
      </c>
      <c r="GT926">
        <v>0</v>
      </c>
      <c r="GU926" t="s">
        <v>3</v>
      </c>
      <c r="GV926">
        <f t="shared" si="603"/>
        <v>0</v>
      </c>
      <c r="GW926">
        <v>1</v>
      </c>
      <c r="GX926">
        <f t="shared" si="604"/>
        <v>0</v>
      </c>
      <c r="HA926">
        <v>0</v>
      </c>
      <c r="HB926">
        <v>0</v>
      </c>
      <c r="HC926">
        <f t="shared" si="605"/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D927">
        <f>ROW(EtalonRes!A448)</f>
        <v>448</v>
      </c>
      <c r="E927" t="s">
        <v>3</v>
      </c>
      <c r="F927" t="s">
        <v>520</v>
      </c>
      <c r="G927" t="s">
        <v>521</v>
      </c>
      <c r="H927" t="s">
        <v>41</v>
      </c>
      <c r="I927">
        <v>12</v>
      </c>
      <c r="J927">
        <v>0</v>
      </c>
      <c r="K927">
        <v>12</v>
      </c>
      <c r="O927">
        <f t="shared" si="573"/>
        <v>4756.32</v>
      </c>
      <c r="P927">
        <f t="shared" si="574"/>
        <v>241.92</v>
      </c>
      <c r="Q927">
        <f t="shared" si="575"/>
        <v>0</v>
      </c>
      <c r="R927">
        <f t="shared" si="576"/>
        <v>0</v>
      </c>
      <c r="S927">
        <f t="shared" si="577"/>
        <v>4514.3999999999996</v>
      </c>
      <c r="T927">
        <f t="shared" si="578"/>
        <v>0</v>
      </c>
      <c r="U927">
        <f t="shared" si="579"/>
        <v>8.64</v>
      </c>
      <c r="V927">
        <f t="shared" si="580"/>
        <v>0</v>
      </c>
      <c r="W927">
        <f t="shared" si="581"/>
        <v>0</v>
      </c>
      <c r="X927">
        <f t="shared" si="582"/>
        <v>3160.08</v>
      </c>
      <c r="Y927">
        <f t="shared" si="583"/>
        <v>451.44</v>
      </c>
      <c r="AA927">
        <v>-1</v>
      </c>
      <c r="AB927">
        <f t="shared" si="584"/>
        <v>396.36</v>
      </c>
      <c r="AC927">
        <f>ROUND((ES927),6)</f>
        <v>20.16</v>
      </c>
      <c r="AD927">
        <f>ROUND((((ET927)-(EU927))+AE927),6)</f>
        <v>0</v>
      </c>
      <c r="AE927">
        <f>ROUND((EU927),6)</f>
        <v>0</v>
      </c>
      <c r="AF927">
        <f>ROUND((EV927),6)</f>
        <v>376.2</v>
      </c>
      <c r="AG927">
        <f t="shared" si="585"/>
        <v>0</v>
      </c>
      <c r="AH927">
        <f>(EW927)</f>
        <v>0.72</v>
      </c>
      <c r="AI927">
        <f>(EX927)</f>
        <v>0</v>
      </c>
      <c r="AJ927">
        <f t="shared" si="586"/>
        <v>0</v>
      </c>
      <c r="AK927">
        <v>396.36</v>
      </c>
      <c r="AL927">
        <v>20.16</v>
      </c>
      <c r="AM927">
        <v>0</v>
      </c>
      <c r="AN927">
        <v>0</v>
      </c>
      <c r="AO927">
        <v>376.2</v>
      </c>
      <c r="AP927">
        <v>0</v>
      </c>
      <c r="AQ927">
        <v>0.72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522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587"/>
        <v>4756.32</v>
      </c>
      <c r="CQ927">
        <f t="shared" si="588"/>
        <v>20.16</v>
      </c>
      <c r="CR927">
        <f>((((ET927)*BB927-(EU927)*BS927)+AE927*BS927)*AV927)</f>
        <v>0</v>
      </c>
      <c r="CS927">
        <f t="shared" si="589"/>
        <v>0</v>
      </c>
      <c r="CT927">
        <f t="shared" si="590"/>
        <v>376.2</v>
      </c>
      <c r="CU927">
        <f t="shared" si="591"/>
        <v>0</v>
      </c>
      <c r="CV927">
        <f t="shared" si="592"/>
        <v>0.72</v>
      </c>
      <c r="CW927">
        <f t="shared" si="593"/>
        <v>0</v>
      </c>
      <c r="CX927">
        <f t="shared" si="594"/>
        <v>0</v>
      </c>
      <c r="CY927">
        <f t="shared" si="595"/>
        <v>3160.08</v>
      </c>
      <c r="CZ927">
        <f t="shared" si="596"/>
        <v>451.44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16987630</v>
      </c>
      <c r="DV927" t="s">
        <v>41</v>
      </c>
      <c r="DW927" t="s">
        <v>41</v>
      </c>
      <c r="DX927">
        <v>1</v>
      </c>
      <c r="DZ927" t="s">
        <v>3</v>
      </c>
      <c r="EA927" t="s">
        <v>3</v>
      </c>
      <c r="EB927" t="s">
        <v>3</v>
      </c>
      <c r="EC927" t="s">
        <v>3</v>
      </c>
      <c r="EE927">
        <v>1364533919</v>
      </c>
      <c r="EF927">
        <v>1</v>
      </c>
      <c r="EG927" t="s">
        <v>22</v>
      </c>
      <c r="EH927">
        <v>0</v>
      </c>
      <c r="EI927" t="s">
        <v>3</v>
      </c>
      <c r="EJ927">
        <v>4</v>
      </c>
      <c r="EK927">
        <v>0</v>
      </c>
      <c r="EL927" t="s">
        <v>23</v>
      </c>
      <c r="EM927" t="s">
        <v>24</v>
      </c>
      <c r="EO927" t="s">
        <v>3</v>
      </c>
      <c r="EQ927">
        <v>1311744</v>
      </c>
      <c r="ER927">
        <v>396.36</v>
      </c>
      <c r="ES927">
        <v>20.16</v>
      </c>
      <c r="ET927">
        <v>0</v>
      </c>
      <c r="EU927">
        <v>0</v>
      </c>
      <c r="EV927">
        <v>376.2</v>
      </c>
      <c r="EW927">
        <v>0.72</v>
      </c>
      <c r="EX927">
        <v>0</v>
      </c>
      <c r="EY927">
        <v>0</v>
      </c>
      <c r="FQ927">
        <v>0</v>
      </c>
      <c r="FR927">
        <f t="shared" si="597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-1009568741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598"/>
        <v>0</v>
      </c>
      <c r="GM927">
        <f t="shared" si="599"/>
        <v>8367.84</v>
      </c>
      <c r="GN927">
        <f t="shared" si="600"/>
        <v>0</v>
      </c>
      <c r="GO927">
        <f t="shared" si="601"/>
        <v>0</v>
      </c>
      <c r="GP927">
        <f t="shared" si="602"/>
        <v>8367.84</v>
      </c>
      <c r="GR927">
        <v>0</v>
      </c>
      <c r="GS927">
        <v>3</v>
      </c>
      <c r="GT927">
        <v>0</v>
      </c>
      <c r="GU927" t="s">
        <v>3</v>
      </c>
      <c r="GV927">
        <f t="shared" si="603"/>
        <v>0</v>
      </c>
      <c r="GW927">
        <v>1</v>
      </c>
      <c r="GX927">
        <f t="shared" si="604"/>
        <v>0</v>
      </c>
      <c r="HA927">
        <v>0</v>
      </c>
      <c r="HB927">
        <v>0</v>
      </c>
      <c r="HC927">
        <f t="shared" si="605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ROW(EtalonRes!A449)</f>
        <v>449</v>
      </c>
      <c r="E928" t="s">
        <v>523</v>
      </c>
      <c r="F928" t="s">
        <v>467</v>
      </c>
      <c r="G928" t="s">
        <v>468</v>
      </c>
      <c r="H928" t="s">
        <v>41</v>
      </c>
      <c r="I928">
        <v>1</v>
      </c>
      <c r="J928">
        <v>0</v>
      </c>
      <c r="K928">
        <v>1</v>
      </c>
      <c r="O928">
        <f t="shared" si="573"/>
        <v>8137.28</v>
      </c>
      <c r="P928">
        <f t="shared" si="574"/>
        <v>0</v>
      </c>
      <c r="Q928">
        <f t="shared" si="575"/>
        <v>0</v>
      </c>
      <c r="R928">
        <f t="shared" si="576"/>
        <v>0</v>
      </c>
      <c r="S928">
        <f t="shared" si="577"/>
        <v>8137.28</v>
      </c>
      <c r="T928">
        <f t="shared" si="578"/>
        <v>0</v>
      </c>
      <c r="U928">
        <f t="shared" si="579"/>
        <v>15.34</v>
      </c>
      <c r="V928">
        <f t="shared" si="580"/>
        <v>0</v>
      </c>
      <c r="W928">
        <f t="shared" si="581"/>
        <v>0</v>
      </c>
      <c r="X928">
        <f t="shared" si="582"/>
        <v>5696.1</v>
      </c>
      <c r="Y928">
        <f t="shared" si="583"/>
        <v>813.73</v>
      </c>
      <c r="AA928">
        <v>1407480166</v>
      </c>
      <c r="AB928">
        <f t="shared" si="584"/>
        <v>8137.28</v>
      </c>
      <c r="AC928">
        <f>ROUND(((ES928*118)),6)</f>
        <v>0</v>
      </c>
      <c r="AD928">
        <f>ROUND(((((ET928*118))-((EU928*118)))+AE928),6)</f>
        <v>0</v>
      </c>
      <c r="AE928">
        <f>ROUND(((EU928*118)),6)</f>
        <v>0</v>
      </c>
      <c r="AF928">
        <f>ROUND(((EV928*118)),6)</f>
        <v>8137.28</v>
      </c>
      <c r="AG928">
        <f t="shared" si="585"/>
        <v>0</v>
      </c>
      <c r="AH928">
        <f>((EW928*118))</f>
        <v>15.34</v>
      </c>
      <c r="AI928">
        <f>((EX928*118))</f>
        <v>0</v>
      </c>
      <c r="AJ928">
        <f t="shared" si="586"/>
        <v>0</v>
      </c>
      <c r="AK928">
        <v>68.959999999999994</v>
      </c>
      <c r="AL928">
        <v>0</v>
      </c>
      <c r="AM928">
        <v>0</v>
      </c>
      <c r="AN928">
        <v>0</v>
      </c>
      <c r="AO928">
        <v>68.959999999999994</v>
      </c>
      <c r="AP928">
        <v>0</v>
      </c>
      <c r="AQ928">
        <v>0.13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469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587"/>
        <v>8137.28</v>
      </c>
      <c r="CQ928">
        <f t="shared" si="588"/>
        <v>0</v>
      </c>
      <c r="CR928">
        <f>(((((ET928*118))*BB928-((EU928*118))*BS928)+AE928*BS928)*AV928)</f>
        <v>0</v>
      </c>
      <c r="CS928">
        <f t="shared" si="589"/>
        <v>0</v>
      </c>
      <c r="CT928">
        <f t="shared" si="590"/>
        <v>8137.28</v>
      </c>
      <c r="CU928">
        <f t="shared" si="591"/>
        <v>0</v>
      </c>
      <c r="CV928">
        <f t="shared" si="592"/>
        <v>15.34</v>
      </c>
      <c r="CW928">
        <f t="shared" si="593"/>
        <v>0</v>
      </c>
      <c r="CX928">
        <f t="shared" si="594"/>
        <v>0</v>
      </c>
      <c r="CY928">
        <f t="shared" si="595"/>
        <v>5696.0959999999995</v>
      </c>
      <c r="CZ928">
        <f t="shared" si="596"/>
        <v>813.72800000000007</v>
      </c>
      <c r="DC928" t="s">
        <v>3</v>
      </c>
      <c r="DD928" t="s">
        <v>277</v>
      </c>
      <c r="DE928" t="s">
        <v>277</v>
      </c>
      <c r="DF928" t="s">
        <v>277</v>
      </c>
      <c r="DG928" t="s">
        <v>277</v>
      </c>
      <c r="DH928" t="s">
        <v>3</v>
      </c>
      <c r="DI928" t="s">
        <v>277</v>
      </c>
      <c r="DJ928" t="s">
        <v>277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16987630</v>
      </c>
      <c r="DV928" t="s">
        <v>41</v>
      </c>
      <c r="DW928" t="s">
        <v>41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1364533919</v>
      </c>
      <c r="EF928">
        <v>1</v>
      </c>
      <c r="EG928" t="s">
        <v>22</v>
      </c>
      <c r="EH928">
        <v>0</v>
      </c>
      <c r="EI928" t="s">
        <v>3</v>
      </c>
      <c r="EJ928">
        <v>4</v>
      </c>
      <c r="EK928">
        <v>0</v>
      </c>
      <c r="EL928" t="s">
        <v>23</v>
      </c>
      <c r="EM928" t="s">
        <v>24</v>
      </c>
      <c r="EO928" t="s">
        <v>3</v>
      </c>
      <c r="EQ928">
        <v>0</v>
      </c>
      <c r="ER928">
        <v>68.959999999999994</v>
      </c>
      <c r="ES928">
        <v>0</v>
      </c>
      <c r="ET928">
        <v>0</v>
      </c>
      <c r="EU928">
        <v>0</v>
      </c>
      <c r="EV928">
        <v>68.959999999999994</v>
      </c>
      <c r="EW928">
        <v>0.13</v>
      </c>
      <c r="EX928">
        <v>0</v>
      </c>
      <c r="EY928">
        <v>0</v>
      </c>
      <c r="FQ928">
        <v>0</v>
      </c>
      <c r="FR928">
        <f t="shared" si="597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2030161031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598"/>
        <v>0</v>
      </c>
      <c r="GM928">
        <f t="shared" si="599"/>
        <v>14647.11</v>
      </c>
      <c r="GN928">
        <f t="shared" si="600"/>
        <v>0</v>
      </c>
      <c r="GO928">
        <f t="shared" si="601"/>
        <v>0</v>
      </c>
      <c r="GP928">
        <f t="shared" si="602"/>
        <v>14647.11</v>
      </c>
      <c r="GR928">
        <v>0</v>
      </c>
      <c r="GS928">
        <v>3</v>
      </c>
      <c r="GT928">
        <v>0</v>
      </c>
      <c r="GU928" t="s">
        <v>3</v>
      </c>
      <c r="GV928">
        <f t="shared" si="603"/>
        <v>0</v>
      </c>
      <c r="GW928">
        <v>1</v>
      </c>
      <c r="GX928">
        <f t="shared" si="604"/>
        <v>0</v>
      </c>
      <c r="HA928">
        <v>0</v>
      </c>
      <c r="HB928">
        <v>0</v>
      </c>
      <c r="HC928">
        <f t="shared" si="605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ROW(EtalonRes!A450)</f>
        <v>450</v>
      </c>
      <c r="E929" t="s">
        <v>524</v>
      </c>
      <c r="F929" t="s">
        <v>471</v>
      </c>
      <c r="G929" t="s">
        <v>472</v>
      </c>
      <c r="H929" t="s">
        <v>41</v>
      </c>
      <c r="I929">
        <v>1</v>
      </c>
      <c r="J929">
        <v>0</v>
      </c>
      <c r="K929">
        <v>1</v>
      </c>
      <c r="O929">
        <f t="shared" si="573"/>
        <v>509.24</v>
      </c>
      <c r="P929">
        <f t="shared" si="574"/>
        <v>0</v>
      </c>
      <c r="Q929">
        <f t="shared" si="575"/>
        <v>0</v>
      </c>
      <c r="R929">
        <f t="shared" si="576"/>
        <v>0</v>
      </c>
      <c r="S929">
        <f t="shared" si="577"/>
        <v>509.24</v>
      </c>
      <c r="T929">
        <f t="shared" si="578"/>
        <v>0</v>
      </c>
      <c r="U929">
        <f t="shared" si="579"/>
        <v>0.96</v>
      </c>
      <c r="V929">
        <f t="shared" si="580"/>
        <v>0</v>
      </c>
      <c r="W929">
        <f t="shared" si="581"/>
        <v>0</v>
      </c>
      <c r="X929">
        <f t="shared" si="582"/>
        <v>356.47</v>
      </c>
      <c r="Y929">
        <f t="shared" si="583"/>
        <v>50.92</v>
      </c>
      <c r="AA929">
        <v>1407480166</v>
      </c>
      <c r="AB929">
        <f t="shared" si="584"/>
        <v>509.24</v>
      </c>
      <c r="AC929">
        <f>ROUND(((ES929*4)),6)</f>
        <v>0</v>
      </c>
      <c r="AD929">
        <f>ROUND(((((ET929*4))-((EU929*4)))+AE929),6)</f>
        <v>0</v>
      </c>
      <c r="AE929">
        <f>ROUND(((EU929*4)),6)</f>
        <v>0</v>
      </c>
      <c r="AF929">
        <f>ROUND(((EV929*4)),6)</f>
        <v>509.24</v>
      </c>
      <c r="AG929">
        <f t="shared" si="585"/>
        <v>0</v>
      </c>
      <c r="AH929">
        <f>((EW929*4))</f>
        <v>0.96</v>
      </c>
      <c r="AI929">
        <f>((EX929*4))</f>
        <v>0</v>
      </c>
      <c r="AJ929">
        <f t="shared" si="586"/>
        <v>0</v>
      </c>
      <c r="AK929">
        <v>127.31</v>
      </c>
      <c r="AL929">
        <v>0</v>
      </c>
      <c r="AM929">
        <v>0</v>
      </c>
      <c r="AN929">
        <v>0</v>
      </c>
      <c r="AO929">
        <v>127.31</v>
      </c>
      <c r="AP929">
        <v>0</v>
      </c>
      <c r="AQ929">
        <v>0.24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473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587"/>
        <v>509.24</v>
      </c>
      <c r="CQ929">
        <f t="shared" si="588"/>
        <v>0</v>
      </c>
      <c r="CR929">
        <f>(((((ET929*4))*BB929-((EU929*4))*BS929)+AE929*BS929)*AV929)</f>
        <v>0</v>
      </c>
      <c r="CS929">
        <f t="shared" si="589"/>
        <v>0</v>
      </c>
      <c r="CT929">
        <f t="shared" si="590"/>
        <v>509.24</v>
      </c>
      <c r="CU929">
        <f t="shared" si="591"/>
        <v>0</v>
      </c>
      <c r="CV929">
        <f t="shared" si="592"/>
        <v>0.96</v>
      </c>
      <c r="CW929">
        <f t="shared" si="593"/>
        <v>0</v>
      </c>
      <c r="CX929">
        <f t="shared" si="594"/>
        <v>0</v>
      </c>
      <c r="CY929">
        <f t="shared" si="595"/>
        <v>356.46800000000002</v>
      </c>
      <c r="CZ929">
        <f t="shared" si="596"/>
        <v>50.923999999999999</v>
      </c>
      <c r="DC929" t="s">
        <v>3</v>
      </c>
      <c r="DD929" t="s">
        <v>21</v>
      </c>
      <c r="DE929" t="s">
        <v>21</v>
      </c>
      <c r="DF929" t="s">
        <v>21</v>
      </c>
      <c r="DG929" t="s">
        <v>21</v>
      </c>
      <c r="DH929" t="s">
        <v>3</v>
      </c>
      <c r="DI929" t="s">
        <v>21</v>
      </c>
      <c r="DJ929" t="s">
        <v>21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16987630</v>
      </c>
      <c r="DV929" t="s">
        <v>41</v>
      </c>
      <c r="DW929" t="s">
        <v>41</v>
      </c>
      <c r="DX929">
        <v>1</v>
      </c>
      <c r="DZ929" t="s">
        <v>3</v>
      </c>
      <c r="EA929" t="s">
        <v>3</v>
      </c>
      <c r="EB929" t="s">
        <v>3</v>
      </c>
      <c r="EC929" t="s">
        <v>3</v>
      </c>
      <c r="EE929">
        <v>1364533919</v>
      </c>
      <c r="EF929">
        <v>1</v>
      </c>
      <c r="EG929" t="s">
        <v>22</v>
      </c>
      <c r="EH929">
        <v>0</v>
      </c>
      <c r="EI929" t="s">
        <v>3</v>
      </c>
      <c r="EJ929">
        <v>4</v>
      </c>
      <c r="EK929">
        <v>0</v>
      </c>
      <c r="EL929" t="s">
        <v>23</v>
      </c>
      <c r="EM929" t="s">
        <v>24</v>
      </c>
      <c r="EO929" t="s">
        <v>3</v>
      </c>
      <c r="EQ929">
        <v>0</v>
      </c>
      <c r="ER929">
        <v>127.31</v>
      </c>
      <c r="ES929">
        <v>0</v>
      </c>
      <c r="ET929">
        <v>0</v>
      </c>
      <c r="EU929">
        <v>0</v>
      </c>
      <c r="EV929">
        <v>127.31</v>
      </c>
      <c r="EW929">
        <v>0.24</v>
      </c>
      <c r="EX929">
        <v>0</v>
      </c>
      <c r="EY929">
        <v>0</v>
      </c>
      <c r="FQ929">
        <v>0</v>
      </c>
      <c r="FR929">
        <f t="shared" si="597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-667671032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598"/>
        <v>0</v>
      </c>
      <c r="GM929">
        <f t="shared" si="599"/>
        <v>916.63</v>
      </c>
      <c r="GN929">
        <f t="shared" si="600"/>
        <v>0</v>
      </c>
      <c r="GO929">
        <f t="shared" si="601"/>
        <v>0</v>
      </c>
      <c r="GP929">
        <f t="shared" si="602"/>
        <v>916.63</v>
      </c>
      <c r="GR929">
        <v>0</v>
      </c>
      <c r="GS929">
        <v>3</v>
      </c>
      <c r="GT929">
        <v>0</v>
      </c>
      <c r="GU929" t="s">
        <v>3</v>
      </c>
      <c r="GV929">
        <f t="shared" si="603"/>
        <v>0</v>
      </c>
      <c r="GW929">
        <v>1</v>
      </c>
      <c r="GX929">
        <f t="shared" si="604"/>
        <v>0</v>
      </c>
      <c r="HA929">
        <v>0</v>
      </c>
      <c r="HB929">
        <v>0</v>
      </c>
      <c r="HC929">
        <f t="shared" si="605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D930">
        <f>ROW(EtalonRes!A451)</f>
        <v>451</v>
      </c>
      <c r="E930" t="s">
        <v>525</v>
      </c>
      <c r="F930" t="s">
        <v>479</v>
      </c>
      <c r="G930" t="s">
        <v>480</v>
      </c>
      <c r="H930" t="s">
        <v>41</v>
      </c>
      <c r="I930">
        <v>1</v>
      </c>
      <c r="J930">
        <v>0</v>
      </c>
      <c r="K930">
        <v>1</v>
      </c>
      <c r="O930">
        <f t="shared" si="573"/>
        <v>3448.64</v>
      </c>
      <c r="P930">
        <f t="shared" si="574"/>
        <v>0</v>
      </c>
      <c r="Q930">
        <f t="shared" si="575"/>
        <v>0</v>
      </c>
      <c r="R930">
        <f t="shared" si="576"/>
        <v>0</v>
      </c>
      <c r="S930">
        <f t="shared" si="577"/>
        <v>3448.64</v>
      </c>
      <c r="T930">
        <f t="shared" si="578"/>
        <v>0</v>
      </c>
      <c r="U930">
        <f t="shared" si="579"/>
        <v>4.84</v>
      </c>
      <c r="V930">
        <f t="shared" si="580"/>
        <v>0</v>
      </c>
      <c r="W930">
        <f t="shared" si="581"/>
        <v>0</v>
      </c>
      <c r="X930">
        <f t="shared" si="582"/>
        <v>2414.0500000000002</v>
      </c>
      <c r="Y930">
        <f t="shared" si="583"/>
        <v>344.86</v>
      </c>
      <c r="AA930">
        <v>1407480166</v>
      </c>
      <c r="AB930">
        <f t="shared" si="584"/>
        <v>3448.64</v>
      </c>
      <c r="AC930">
        <f>ROUND(((ES930*2)),6)</f>
        <v>0</v>
      </c>
      <c r="AD930">
        <f>ROUND(((((ET930*2))-((EU930*2)))+AE930),6)</f>
        <v>0</v>
      </c>
      <c r="AE930">
        <f>ROUND(((EU930*2)),6)</f>
        <v>0</v>
      </c>
      <c r="AF930">
        <f>ROUND(((EV930*2)),6)</f>
        <v>3448.64</v>
      </c>
      <c r="AG930">
        <f t="shared" si="585"/>
        <v>0</v>
      </c>
      <c r="AH930">
        <f>((EW930*2))</f>
        <v>4.84</v>
      </c>
      <c r="AI930">
        <f>((EX930*2))</f>
        <v>0</v>
      </c>
      <c r="AJ930">
        <f t="shared" si="586"/>
        <v>0</v>
      </c>
      <c r="AK930">
        <v>1724.32</v>
      </c>
      <c r="AL930">
        <v>0</v>
      </c>
      <c r="AM930">
        <v>0</v>
      </c>
      <c r="AN930">
        <v>0</v>
      </c>
      <c r="AO930">
        <v>1724.32</v>
      </c>
      <c r="AP930">
        <v>0</v>
      </c>
      <c r="AQ930">
        <v>2.42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481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587"/>
        <v>3448.64</v>
      </c>
      <c r="CQ930">
        <f t="shared" si="588"/>
        <v>0</v>
      </c>
      <c r="CR930">
        <f>(((((ET930*2))*BB930-((EU930*2))*BS930)+AE930*BS930)*AV930)</f>
        <v>0</v>
      </c>
      <c r="CS930">
        <f t="shared" si="589"/>
        <v>0</v>
      </c>
      <c r="CT930">
        <f t="shared" si="590"/>
        <v>3448.64</v>
      </c>
      <c r="CU930">
        <f t="shared" si="591"/>
        <v>0</v>
      </c>
      <c r="CV930">
        <f t="shared" si="592"/>
        <v>4.84</v>
      </c>
      <c r="CW930">
        <f t="shared" si="593"/>
        <v>0</v>
      </c>
      <c r="CX930">
        <f t="shared" si="594"/>
        <v>0</v>
      </c>
      <c r="CY930">
        <f t="shared" si="595"/>
        <v>2414.0479999999998</v>
      </c>
      <c r="CZ930">
        <f t="shared" si="596"/>
        <v>344.86400000000003</v>
      </c>
      <c r="DC930" t="s">
        <v>3</v>
      </c>
      <c r="DD930" t="s">
        <v>286</v>
      </c>
      <c r="DE930" t="s">
        <v>286</v>
      </c>
      <c r="DF930" t="s">
        <v>286</v>
      </c>
      <c r="DG930" t="s">
        <v>286</v>
      </c>
      <c r="DH930" t="s">
        <v>3</v>
      </c>
      <c r="DI930" t="s">
        <v>286</v>
      </c>
      <c r="DJ930" t="s">
        <v>286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16987630</v>
      </c>
      <c r="DV930" t="s">
        <v>41</v>
      </c>
      <c r="DW930" t="s">
        <v>41</v>
      </c>
      <c r="DX930">
        <v>1</v>
      </c>
      <c r="DZ930" t="s">
        <v>3</v>
      </c>
      <c r="EA930" t="s">
        <v>3</v>
      </c>
      <c r="EB930" t="s">
        <v>3</v>
      </c>
      <c r="EC930" t="s">
        <v>3</v>
      </c>
      <c r="EE930">
        <v>1364533919</v>
      </c>
      <c r="EF930">
        <v>1</v>
      </c>
      <c r="EG930" t="s">
        <v>22</v>
      </c>
      <c r="EH930">
        <v>0</v>
      </c>
      <c r="EI930" t="s">
        <v>3</v>
      </c>
      <c r="EJ930">
        <v>4</v>
      </c>
      <c r="EK930">
        <v>0</v>
      </c>
      <c r="EL930" t="s">
        <v>23</v>
      </c>
      <c r="EM930" t="s">
        <v>24</v>
      </c>
      <c r="EO930" t="s">
        <v>3</v>
      </c>
      <c r="EQ930">
        <v>0</v>
      </c>
      <c r="ER930">
        <v>1724.32</v>
      </c>
      <c r="ES930">
        <v>0</v>
      </c>
      <c r="ET930">
        <v>0</v>
      </c>
      <c r="EU930">
        <v>0</v>
      </c>
      <c r="EV930">
        <v>1724.32</v>
      </c>
      <c r="EW930">
        <v>2.42</v>
      </c>
      <c r="EX930">
        <v>0</v>
      </c>
      <c r="EY930">
        <v>0</v>
      </c>
      <c r="FQ930">
        <v>0</v>
      </c>
      <c r="FR930">
        <f t="shared" si="597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489664091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598"/>
        <v>0</v>
      </c>
      <c r="GM930">
        <f t="shared" si="599"/>
        <v>6207.55</v>
      </c>
      <c r="GN930">
        <f t="shared" si="600"/>
        <v>0</v>
      </c>
      <c r="GO930">
        <f t="shared" si="601"/>
        <v>0</v>
      </c>
      <c r="GP930">
        <f t="shared" si="602"/>
        <v>6207.55</v>
      </c>
      <c r="GR930">
        <v>0</v>
      </c>
      <c r="GS930">
        <v>3</v>
      </c>
      <c r="GT930">
        <v>0</v>
      </c>
      <c r="GU930" t="s">
        <v>3</v>
      </c>
      <c r="GV930">
        <f t="shared" si="603"/>
        <v>0</v>
      </c>
      <c r="GW930">
        <v>1</v>
      </c>
      <c r="GX930">
        <f t="shared" si="604"/>
        <v>0</v>
      </c>
      <c r="HA930">
        <v>0</v>
      </c>
      <c r="HB930">
        <v>0</v>
      </c>
      <c r="HC930">
        <f t="shared" si="605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D931">
        <f>ROW(EtalonRes!A452)</f>
        <v>452</v>
      </c>
      <c r="E931" t="s">
        <v>526</v>
      </c>
      <c r="F931" t="s">
        <v>479</v>
      </c>
      <c r="G931" t="s">
        <v>483</v>
      </c>
      <c r="H931" t="s">
        <v>41</v>
      </c>
      <c r="I931">
        <v>1</v>
      </c>
      <c r="J931">
        <v>0</v>
      </c>
      <c r="K931">
        <v>1</v>
      </c>
      <c r="O931">
        <f t="shared" si="573"/>
        <v>3448.64</v>
      </c>
      <c r="P931">
        <f t="shared" si="574"/>
        <v>0</v>
      </c>
      <c r="Q931">
        <f t="shared" si="575"/>
        <v>0</v>
      </c>
      <c r="R931">
        <f t="shared" si="576"/>
        <v>0</v>
      </c>
      <c r="S931">
        <f t="shared" si="577"/>
        <v>3448.64</v>
      </c>
      <c r="T931">
        <f t="shared" si="578"/>
        <v>0</v>
      </c>
      <c r="U931">
        <f t="shared" si="579"/>
        <v>4.84</v>
      </c>
      <c r="V931">
        <f t="shared" si="580"/>
        <v>0</v>
      </c>
      <c r="W931">
        <f t="shared" si="581"/>
        <v>0</v>
      </c>
      <c r="X931">
        <f t="shared" si="582"/>
        <v>2414.0500000000002</v>
      </c>
      <c r="Y931">
        <f t="shared" si="583"/>
        <v>344.86</v>
      </c>
      <c r="AA931">
        <v>1407480166</v>
      </c>
      <c r="AB931">
        <f t="shared" si="584"/>
        <v>3448.64</v>
      </c>
      <c r="AC931">
        <f>ROUND(((ES931*2)),6)</f>
        <v>0</v>
      </c>
      <c r="AD931">
        <f>ROUND(((((ET931*2))-((EU931*2)))+AE931),6)</f>
        <v>0</v>
      </c>
      <c r="AE931">
        <f>ROUND(((EU931*2)),6)</f>
        <v>0</v>
      </c>
      <c r="AF931">
        <f>ROUND(((EV931*2)),6)</f>
        <v>3448.64</v>
      </c>
      <c r="AG931">
        <f t="shared" si="585"/>
        <v>0</v>
      </c>
      <c r="AH931">
        <f>((EW931*2))</f>
        <v>4.84</v>
      </c>
      <c r="AI931">
        <f>((EX931*2))</f>
        <v>0</v>
      </c>
      <c r="AJ931">
        <f t="shared" si="586"/>
        <v>0</v>
      </c>
      <c r="AK931">
        <v>1724.32</v>
      </c>
      <c r="AL931">
        <v>0</v>
      </c>
      <c r="AM931">
        <v>0</v>
      </c>
      <c r="AN931">
        <v>0</v>
      </c>
      <c r="AO931">
        <v>1724.32</v>
      </c>
      <c r="AP931">
        <v>0</v>
      </c>
      <c r="AQ931">
        <v>2.42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481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587"/>
        <v>3448.64</v>
      </c>
      <c r="CQ931">
        <f t="shared" si="588"/>
        <v>0</v>
      </c>
      <c r="CR931">
        <f>(((((ET931*2))*BB931-((EU931*2))*BS931)+AE931*BS931)*AV931)</f>
        <v>0</v>
      </c>
      <c r="CS931">
        <f t="shared" si="589"/>
        <v>0</v>
      </c>
      <c r="CT931">
        <f t="shared" si="590"/>
        <v>3448.64</v>
      </c>
      <c r="CU931">
        <f t="shared" si="591"/>
        <v>0</v>
      </c>
      <c r="CV931">
        <f t="shared" si="592"/>
        <v>4.84</v>
      </c>
      <c r="CW931">
        <f t="shared" si="593"/>
        <v>0</v>
      </c>
      <c r="CX931">
        <f t="shared" si="594"/>
        <v>0</v>
      </c>
      <c r="CY931">
        <f t="shared" si="595"/>
        <v>2414.0479999999998</v>
      </c>
      <c r="CZ931">
        <f t="shared" si="596"/>
        <v>344.86400000000003</v>
      </c>
      <c r="DC931" t="s">
        <v>3</v>
      </c>
      <c r="DD931" t="s">
        <v>286</v>
      </c>
      <c r="DE931" t="s">
        <v>286</v>
      </c>
      <c r="DF931" t="s">
        <v>286</v>
      </c>
      <c r="DG931" t="s">
        <v>286</v>
      </c>
      <c r="DH931" t="s">
        <v>3</v>
      </c>
      <c r="DI931" t="s">
        <v>286</v>
      </c>
      <c r="DJ931" t="s">
        <v>286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16987630</v>
      </c>
      <c r="DV931" t="s">
        <v>41</v>
      </c>
      <c r="DW931" t="s">
        <v>41</v>
      </c>
      <c r="DX931">
        <v>1</v>
      </c>
      <c r="DZ931" t="s">
        <v>3</v>
      </c>
      <c r="EA931" t="s">
        <v>3</v>
      </c>
      <c r="EB931" t="s">
        <v>3</v>
      </c>
      <c r="EC931" t="s">
        <v>3</v>
      </c>
      <c r="EE931">
        <v>1364533919</v>
      </c>
      <c r="EF931">
        <v>1</v>
      </c>
      <c r="EG931" t="s">
        <v>22</v>
      </c>
      <c r="EH931">
        <v>0</v>
      </c>
      <c r="EI931" t="s">
        <v>3</v>
      </c>
      <c r="EJ931">
        <v>4</v>
      </c>
      <c r="EK931">
        <v>0</v>
      </c>
      <c r="EL931" t="s">
        <v>23</v>
      </c>
      <c r="EM931" t="s">
        <v>24</v>
      </c>
      <c r="EO931" t="s">
        <v>3</v>
      </c>
      <c r="EQ931">
        <v>0</v>
      </c>
      <c r="ER931">
        <v>1724.32</v>
      </c>
      <c r="ES931">
        <v>0</v>
      </c>
      <c r="ET931">
        <v>0</v>
      </c>
      <c r="EU931">
        <v>0</v>
      </c>
      <c r="EV931">
        <v>1724.32</v>
      </c>
      <c r="EW931">
        <v>2.42</v>
      </c>
      <c r="EX931">
        <v>0</v>
      </c>
      <c r="EY931">
        <v>0</v>
      </c>
      <c r="FQ931">
        <v>0</v>
      </c>
      <c r="FR931">
        <f t="shared" si="597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-323853214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si="598"/>
        <v>0</v>
      </c>
      <c r="GM931">
        <f t="shared" si="599"/>
        <v>6207.55</v>
      </c>
      <c r="GN931">
        <f t="shared" si="600"/>
        <v>0</v>
      </c>
      <c r="GO931">
        <f t="shared" si="601"/>
        <v>0</v>
      </c>
      <c r="GP931">
        <f t="shared" si="602"/>
        <v>6207.55</v>
      </c>
      <c r="GR931">
        <v>0</v>
      </c>
      <c r="GS931">
        <v>3</v>
      </c>
      <c r="GT931">
        <v>0</v>
      </c>
      <c r="GU931" t="s">
        <v>3</v>
      </c>
      <c r="GV931">
        <f t="shared" si="603"/>
        <v>0</v>
      </c>
      <c r="GW931">
        <v>1</v>
      </c>
      <c r="GX931">
        <f t="shared" si="604"/>
        <v>0</v>
      </c>
      <c r="HA931">
        <v>0</v>
      </c>
      <c r="HB931">
        <v>0</v>
      </c>
      <c r="HC931">
        <f t="shared" si="605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ROW(EtalonRes!A453)</f>
        <v>453</v>
      </c>
      <c r="E932" t="s">
        <v>527</v>
      </c>
      <c r="F932" t="s">
        <v>447</v>
      </c>
      <c r="G932" t="s">
        <v>448</v>
      </c>
      <c r="H932" t="s">
        <v>47</v>
      </c>
      <c r="I932">
        <f>ROUND((14)/10,9)</f>
        <v>1.4</v>
      </c>
      <c r="J932">
        <v>0</v>
      </c>
      <c r="K932">
        <f>ROUND((14)/10,9)</f>
        <v>1.4</v>
      </c>
      <c r="O932">
        <f t="shared" si="573"/>
        <v>1475.47</v>
      </c>
      <c r="P932">
        <f t="shared" si="574"/>
        <v>0</v>
      </c>
      <c r="Q932">
        <f t="shared" si="575"/>
        <v>0</v>
      </c>
      <c r="R932">
        <f t="shared" si="576"/>
        <v>0</v>
      </c>
      <c r="S932">
        <f t="shared" si="577"/>
        <v>1475.47</v>
      </c>
      <c r="T932">
        <f t="shared" si="578"/>
        <v>0</v>
      </c>
      <c r="U932">
        <f t="shared" si="579"/>
        <v>3.3879999999999999</v>
      </c>
      <c r="V932">
        <f t="shared" si="580"/>
        <v>0</v>
      </c>
      <c r="W932">
        <f t="shared" si="581"/>
        <v>0</v>
      </c>
      <c r="X932">
        <f t="shared" si="582"/>
        <v>1032.83</v>
      </c>
      <c r="Y932">
        <f t="shared" si="583"/>
        <v>147.55000000000001</v>
      </c>
      <c r="AA932">
        <v>1407480166</v>
      </c>
      <c r="AB932">
        <f t="shared" si="584"/>
        <v>1053.9100000000001</v>
      </c>
      <c r="AC932">
        <f>ROUND(((ES932*121)),6)</f>
        <v>0</v>
      </c>
      <c r="AD932">
        <f>ROUND(((((ET932*121))-((EU932*121)))+AE932),6)</f>
        <v>0</v>
      </c>
      <c r="AE932">
        <f>ROUND(((EU932*121)),6)</f>
        <v>0</v>
      </c>
      <c r="AF932">
        <f>ROUND(((EV932*121)),6)</f>
        <v>1053.9100000000001</v>
      </c>
      <c r="AG932">
        <f t="shared" si="585"/>
        <v>0</v>
      </c>
      <c r="AH932">
        <f>((EW932*121))</f>
        <v>2.42</v>
      </c>
      <c r="AI932">
        <f>((EX932*121))</f>
        <v>0</v>
      </c>
      <c r="AJ932">
        <f t="shared" si="586"/>
        <v>0</v>
      </c>
      <c r="AK932">
        <v>8.7100000000000009</v>
      </c>
      <c r="AL932">
        <v>0</v>
      </c>
      <c r="AM932">
        <v>0</v>
      </c>
      <c r="AN932">
        <v>0</v>
      </c>
      <c r="AO932">
        <v>8.7100000000000009</v>
      </c>
      <c r="AP932">
        <v>0</v>
      </c>
      <c r="AQ932">
        <v>0.02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449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587"/>
        <v>1475.47</v>
      </c>
      <c r="CQ932">
        <f t="shared" si="588"/>
        <v>0</v>
      </c>
      <c r="CR932">
        <f>(((((ET932*121))*BB932-((EU932*121))*BS932)+AE932*BS932)*AV932)</f>
        <v>0</v>
      </c>
      <c r="CS932">
        <f t="shared" si="589"/>
        <v>0</v>
      </c>
      <c r="CT932">
        <f t="shared" si="590"/>
        <v>1053.9100000000001</v>
      </c>
      <c r="CU932">
        <f t="shared" si="591"/>
        <v>0</v>
      </c>
      <c r="CV932">
        <f t="shared" si="592"/>
        <v>2.42</v>
      </c>
      <c r="CW932">
        <f t="shared" si="593"/>
        <v>0</v>
      </c>
      <c r="CX932">
        <f t="shared" si="594"/>
        <v>0</v>
      </c>
      <c r="CY932">
        <f t="shared" si="595"/>
        <v>1032.8290000000002</v>
      </c>
      <c r="CZ932">
        <f t="shared" si="596"/>
        <v>147.547</v>
      </c>
      <c r="DC932" t="s">
        <v>3</v>
      </c>
      <c r="DD932" t="s">
        <v>450</v>
      </c>
      <c r="DE932" t="s">
        <v>450</v>
      </c>
      <c r="DF932" t="s">
        <v>450</v>
      </c>
      <c r="DG932" t="s">
        <v>450</v>
      </c>
      <c r="DH932" t="s">
        <v>3</v>
      </c>
      <c r="DI932" t="s">
        <v>450</v>
      </c>
      <c r="DJ932" t="s">
        <v>450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16987630</v>
      </c>
      <c r="DV932" t="s">
        <v>47</v>
      </c>
      <c r="DW932" t="s">
        <v>47</v>
      </c>
      <c r="DX932">
        <v>10</v>
      </c>
      <c r="DZ932" t="s">
        <v>3</v>
      </c>
      <c r="EA932" t="s">
        <v>3</v>
      </c>
      <c r="EB932" t="s">
        <v>3</v>
      </c>
      <c r="EC932" t="s">
        <v>3</v>
      </c>
      <c r="EE932">
        <v>1364533919</v>
      </c>
      <c r="EF932">
        <v>1</v>
      </c>
      <c r="EG932" t="s">
        <v>22</v>
      </c>
      <c r="EH932">
        <v>0</v>
      </c>
      <c r="EI932" t="s">
        <v>3</v>
      </c>
      <c r="EJ932">
        <v>4</v>
      </c>
      <c r="EK932">
        <v>0</v>
      </c>
      <c r="EL932" t="s">
        <v>23</v>
      </c>
      <c r="EM932" t="s">
        <v>24</v>
      </c>
      <c r="EO932" t="s">
        <v>3</v>
      </c>
      <c r="EQ932">
        <v>0</v>
      </c>
      <c r="ER932">
        <v>8.7100000000000009</v>
      </c>
      <c r="ES932">
        <v>0</v>
      </c>
      <c r="ET932">
        <v>0</v>
      </c>
      <c r="EU932">
        <v>0</v>
      </c>
      <c r="EV932">
        <v>8.7100000000000009</v>
      </c>
      <c r="EW932">
        <v>0.02</v>
      </c>
      <c r="EX932">
        <v>0</v>
      </c>
      <c r="EY932">
        <v>0</v>
      </c>
      <c r="FQ932">
        <v>0</v>
      </c>
      <c r="FR932">
        <f t="shared" si="597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662178691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598"/>
        <v>0</v>
      </c>
      <c r="GM932">
        <f t="shared" si="599"/>
        <v>2655.85</v>
      </c>
      <c r="GN932">
        <f t="shared" si="600"/>
        <v>0</v>
      </c>
      <c r="GO932">
        <f t="shared" si="601"/>
        <v>0</v>
      </c>
      <c r="GP932">
        <f t="shared" si="602"/>
        <v>2655.85</v>
      </c>
      <c r="GR932">
        <v>0</v>
      </c>
      <c r="GS932">
        <v>3</v>
      </c>
      <c r="GT932">
        <v>0</v>
      </c>
      <c r="GU932" t="s">
        <v>3</v>
      </c>
      <c r="GV932">
        <f t="shared" si="603"/>
        <v>0</v>
      </c>
      <c r="GW932">
        <v>1</v>
      </c>
      <c r="GX932">
        <f t="shared" si="604"/>
        <v>0</v>
      </c>
      <c r="HA932">
        <v>0</v>
      </c>
      <c r="HB932">
        <v>0</v>
      </c>
      <c r="HC932">
        <f t="shared" si="605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ROW(EtalonRes!A456)</f>
        <v>456</v>
      </c>
      <c r="E933" t="s">
        <v>528</v>
      </c>
      <c r="F933" t="s">
        <v>452</v>
      </c>
      <c r="G933" t="s">
        <v>453</v>
      </c>
      <c r="H933" t="s">
        <v>47</v>
      </c>
      <c r="I933">
        <f>ROUND((14)/10,9)</f>
        <v>1.4</v>
      </c>
      <c r="J933">
        <v>0</v>
      </c>
      <c r="K933">
        <f>ROUND((14)/10,9)</f>
        <v>1.4</v>
      </c>
      <c r="O933">
        <f t="shared" si="573"/>
        <v>302.87</v>
      </c>
      <c r="P933">
        <f t="shared" si="574"/>
        <v>5.38</v>
      </c>
      <c r="Q933">
        <f t="shared" si="575"/>
        <v>0</v>
      </c>
      <c r="R933">
        <f t="shared" si="576"/>
        <v>0</v>
      </c>
      <c r="S933">
        <f t="shared" si="577"/>
        <v>297.49</v>
      </c>
      <c r="T933">
        <f t="shared" si="578"/>
        <v>0</v>
      </c>
      <c r="U933">
        <f t="shared" si="579"/>
        <v>0.61599999999999999</v>
      </c>
      <c r="V933">
        <f t="shared" si="580"/>
        <v>0</v>
      </c>
      <c r="W933">
        <f t="shared" si="581"/>
        <v>0</v>
      </c>
      <c r="X933">
        <f t="shared" si="582"/>
        <v>208.24</v>
      </c>
      <c r="Y933">
        <f t="shared" si="583"/>
        <v>29.75</v>
      </c>
      <c r="AA933">
        <v>1407480166</v>
      </c>
      <c r="AB933">
        <f t="shared" si="584"/>
        <v>216.33</v>
      </c>
      <c r="AC933">
        <f>ROUND((ES933),6)</f>
        <v>3.84</v>
      </c>
      <c r="AD933">
        <f>ROUND((((ET933)-(EU933))+AE933),6)</f>
        <v>0</v>
      </c>
      <c r="AE933">
        <f t="shared" ref="AE933:AF935" si="608">ROUND((EU933),6)</f>
        <v>0</v>
      </c>
      <c r="AF933">
        <f t="shared" si="608"/>
        <v>212.49</v>
      </c>
      <c r="AG933">
        <f t="shared" si="585"/>
        <v>0</v>
      </c>
      <c r="AH933">
        <f t="shared" ref="AH933:AI935" si="609">(EW933)</f>
        <v>0.44</v>
      </c>
      <c r="AI933">
        <f t="shared" si="609"/>
        <v>0</v>
      </c>
      <c r="AJ933">
        <f t="shared" si="586"/>
        <v>0</v>
      </c>
      <c r="AK933">
        <v>216.33</v>
      </c>
      <c r="AL933">
        <v>3.84</v>
      </c>
      <c r="AM933">
        <v>0</v>
      </c>
      <c r="AN933">
        <v>0</v>
      </c>
      <c r="AO933">
        <v>212.49</v>
      </c>
      <c r="AP933">
        <v>0</v>
      </c>
      <c r="AQ933">
        <v>0.44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454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587"/>
        <v>302.87</v>
      </c>
      <c r="CQ933">
        <f t="shared" si="588"/>
        <v>3.84</v>
      </c>
      <c r="CR933">
        <f>((((ET933)*BB933-(EU933)*BS933)+AE933*BS933)*AV933)</f>
        <v>0</v>
      </c>
      <c r="CS933">
        <f t="shared" si="589"/>
        <v>0</v>
      </c>
      <c r="CT933">
        <f t="shared" si="590"/>
        <v>212.49</v>
      </c>
      <c r="CU933">
        <f t="shared" si="591"/>
        <v>0</v>
      </c>
      <c r="CV933">
        <f t="shared" si="592"/>
        <v>0.44</v>
      </c>
      <c r="CW933">
        <f t="shared" si="593"/>
        <v>0</v>
      </c>
      <c r="CX933">
        <f t="shared" si="594"/>
        <v>0</v>
      </c>
      <c r="CY933">
        <f t="shared" si="595"/>
        <v>208.24299999999999</v>
      </c>
      <c r="CZ933">
        <f t="shared" si="596"/>
        <v>29.749000000000002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16987630</v>
      </c>
      <c r="DV933" t="s">
        <v>47</v>
      </c>
      <c r="DW933" t="s">
        <v>47</v>
      </c>
      <c r="DX933">
        <v>10</v>
      </c>
      <c r="DZ933" t="s">
        <v>3</v>
      </c>
      <c r="EA933" t="s">
        <v>3</v>
      </c>
      <c r="EB933" t="s">
        <v>3</v>
      </c>
      <c r="EC933" t="s">
        <v>3</v>
      </c>
      <c r="EE933">
        <v>1364533919</v>
      </c>
      <c r="EF933">
        <v>1</v>
      </c>
      <c r="EG933" t="s">
        <v>22</v>
      </c>
      <c r="EH933">
        <v>0</v>
      </c>
      <c r="EI933" t="s">
        <v>3</v>
      </c>
      <c r="EJ933">
        <v>4</v>
      </c>
      <c r="EK933">
        <v>0</v>
      </c>
      <c r="EL933" t="s">
        <v>23</v>
      </c>
      <c r="EM933" t="s">
        <v>24</v>
      </c>
      <c r="EO933" t="s">
        <v>3</v>
      </c>
      <c r="EQ933">
        <v>0</v>
      </c>
      <c r="ER933">
        <v>216.33</v>
      </c>
      <c r="ES933">
        <v>3.84</v>
      </c>
      <c r="ET933">
        <v>0</v>
      </c>
      <c r="EU933">
        <v>0</v>
      </c>
      <c r="EV933">
        <v>212.49</v>
      </c>
      <c r="EW933">
        <v>0.44</v>
      </c>
      <c r="EX933">
        <v>0</v>
      </c>
      <c r="EY933">
        <v>0</v>
      </c>
      <c r="FQ933">
        <v>0</v>
      </c>
      <c r="FR933">
        <f t="shared" si="597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-73678882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598"/>
        <v>0</v>
      </c>
      <c r="GM933">
        <f t="shared" si="599"/>
        <v>540.86</v>
      </c>
      <c r="GN933">
        <f t="shared" si="600"/>
        <v>0</v>
      </c>
      <c r="GO933">
        <f t="shared" si="601"/>
        <v>0</v>
      </c>
      <c r="GP933">
        <f t="shared" si="602"/>
        <v>540.86</v>
      </c>
      <c r="GR933">
        <v>0</v>
      </c>
      <c r="GS933">
        <v>3</v>
      </c>
      <c r="GT933">
        <v>0</v>
      </c>
      <c r="GU933" t="s">
        <v>3</v>
      </c>
      <c r="GV933">
        <f t="shared" si="603"/>
        <v>0</v>
      </c>
      <c r="GW933">
        <v>1</v>
      </c>
      <c r="GX933">
        <f t="shared" si="604"/>
        <v>0</v>
      </c>
      <c r="HA933">
        <v>0</v>
      </c>
      <c r="HB933">
        <v>0</v>
      </c>
      <c r="HC933">
        <f t="shared" si="605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ROW(EtalonRes!A457)</f>
        <v>457</v>
      </c>
      <c r="E934" t="s">
        <v>529</v>
      </c>
      <c r="F934" t="s">
        <v>490</v>
      </c>
      <c r="G934" t="s">
        <v>491</v>
      </c>
      <c r="H934" t="s">
        <v>41</v>
      </c>
      <c r="I934">
        <v>2</v>
      </c>
      <c r="J934">
        <v>0</v>
      </c>
      <c r="K934">
        <v>2</v>
      </c>
      <c r="O934">
        <f t="shared" si="573"/>
        <v>330.9</v>
      </c>
      <c r="P934">
        <f t="shared" si="574"/>
        <v>0</v>
      </c>
      <c r="Q934">
        <f t="shared" si="575"/>
        <v>0</v>
      </c>
      <c r="R934">
        <f t="shared" si="576"/>
        <v>0</v>
      </c>
      <c r="S934">
        <f t="shared" si="577"/>
        <v>330.9</v>
      </c>
      <c r="T934">
        <f t="shared" si="578"/>
        <v>0</v>
      </c>
      <c r="U934">
        <f t="shared" si="579"/>
        <v>0.76</v>
      </c>
      <c r="V934">
        <f t="shared" si="580"/>
        <v>0</v>
      </c>
      <c r="W934">
        <f t="shared" si="581"/>
        <v>0</v>
      </c>
      <c r="X934">
        <f t="shared" si="582"/>
        <v>231.63</v>
      </c>
      <c r="Y934">
        <f t="shared" si="583"/>
        <v>33.090000000000003</v>
      </c>
      <c r="AA934">
        <v>1407480166</v>
      </c>
      <c r="AB934">
        <f t="shared" si="584"/>
        <v>165.45</v>
      </c>
      <c r="AC934">
        <f>ROUND((ES934),6)</f>
        <v>0</v>
      </c>
      <c r="AD934">
        <f>ROUND((((ET934)-(EU934))+AE934),6)</f>
        <v>0</v>
      </c>
      <c r="AE934">
        <f t="shared" si="608"/>
        <v>0</v>
      </c>
      <c r="AF934">
        <f t="shared" si="608"/>
        <v>165.45</v>
      </c>
      <c r="AG934">
        <f t="shared" si="585"/>
        <v>0</v>
      </c>
      <c r="AH934">
        <f t="shared" si="609"/>
        <v>0.38</v>
      </c>
      <c r="AI934">
        <f t="shared" si="609"/>
        <v>0</v>
      </c>
      <c r="AJ934">
        <f t="shared" si="586"/>
        <v>0</v>
      </c>
      <c r="AK934">
        <v>165.45</v>
      </c>
      <c r="AL934">
        <v>0</v>
      </c>
      <c r="AM934">
        <v>0</v>
      </c>
      <c r="AN934">
        <v>0</v>
      </c>
      <c r="AO934">
        <v>165.45</v>
      </c>
      <c r="AP934">
        <v>0</v>
      </c>
      <c r="AQ934">
        <v>0.38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492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587"/>
        <v>330.9</v>
      </c>
      <c r="CQ934">
        <f t="shared" si="588"/>
        <v>0</v>
      </c>
      <c r="CR934">
        <f>((((ET934)*BB934-(EU934)*BS934)+AE934*BS934)*AV934)</f>
        <v>0</v>
      </c>
      <c r="CS934">
        <f t="shared" si="589"/>
        <v>0</v>
      </c>
      <c r="CT934">
        <f t="shared" si="590"/>
        <v>165.45</v>
      </c>
      <c r="CU934">
        <f t="shared" si="591"/>
        <v>0</v>
      </c>
      <c r="CV934">
        <f t="shared" si="592"/>
        <v>0.38</v>
      </c>
      <c r="CW934">
        <f t="shared" si="593"/>
        <v>0</v>
      </c>
      <c r="CX934">
        <f t="shared" si="594"/>
        <v>0</v>
      </c>
      <c r="CY934">
        <f t="shared" si="595"/>
        <v>231.63</v>
      </c>
      <c r="CZ934">
        <f t="shared" si="596"/>
        <v>33.090000000000003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16987630</v>
      </c>
      <c r="DV934" t="s">
        <v>41</v>
      </c>
      <c r="DW934" t="s">
        <v>41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1364533919</v>
      </c>
      <c r="EF934">
        <v>1</v>
      </c>
      <c r="EG934" t="s">
        <v>22</v>
      </c>
      <c r="EH934">
        <v>0</v>
      </c>
      <c r="EI934" t="s">
        <v>3</v>
      </c>
      <c r="EJ934">
        <v>4</v>
      </c>
      <c r="EK934">
        <v>0</v>
      </c>
      <c r="EL934" t="s">
        <v>23</v>
      </c>
      <c r="EM934" t="s">
        <v>24</v>
      </c>
      <c r="EO934" t="s">
        <v>3</v>
      </c>
      <c r="EQ934">
        <v>0</v>
      </c>
      <c r="ER934">
        <v>165.45</v>
      </c>
      <c r="ES934">
        <v>0</v>
      </c>
      <c r="ET934">
        <v>0</v>
      </c>
      <c r="EU934">
        <v>0</v>
      </c>
      <c r="EV934">
        <v>165.45</v>
      </c>
      <c r="EW934">
        <v>0.38</v>
      </c>
      <c r="EX934">
        <v>0</v>
      </c>
      <c r="EY934">
        <v>0</v>
      </c>
      <c r="FQ934">
        <v>0</v>
      </c>
      <c r="FR934">
        <f t="shared" si="597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263509300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598"/>
        <v>0</v>
      </c>
      <c r="GM934">
        <f t="shared" si="599"/>
        <v>595.62</v>
      </c>
      <c r="GN934">
        <f t="shared" si="600"/>
        <v>0</v>
      </c>
      <c r="GO934">
        <f t="shared" si="601"/>
        <v>0</v>
      </c>
      <c r="GP934">
        <f t="shared" si="602"/>
        <v>595.62</v>
      </c>
      <c r="GR934">
        <v>0</v>
      </c>
      <c r="GS934">
        <v>3</v>
      </c>
      <c r="GT934">
        <v>0</v>
      </c>
      <c r="GU934" t="s">
        <v>3</v>
      </c>
      <c r="GV934">
        <f t="shared" si="603"/>
        <v>0</v>
      </c>
      <c r="GW934">
        <v>1</v>
      </c>
      <c r="GX934">
        <f t="shared" si="604"/>
        <v>0</v>
      </c>
      <c r="HA934">
        <v>0</v>
      </c>
      <c r="HB934">
        <v>0</v>
      </c>
      <c r="HC934">
        <f t="shared" si="605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ROW(EtalonRes!A458)</f>
        <v>458</v>
      </c>
      <c r="E935" t="s">
        <v>530</v>
      </c>
      <c r="F935" t="s">
        <v>494</v>
      </c>
      <c r="G935" t="s">
        <v>495</v>
      </c>
      <c r="H935" t="s">
        <v>41</v>
      </c>
      <c r="I935">
        <v>2</v>
      </c>
      <c r="J935">
        <v>0</v>
      </c>
      <c r="K935">
        <v>2</v>
      </c>
      <c r="O935">
        <f t="shared" si="573"/>
        <v>252.52</v>
      </c>
      <c r="P935">
        <f t="shared" si="574"/>
        <v>0</v>
      </c>
      <c r="Q935">
        <f t="shared" si="575"/>
        <v>0</v>
      </c>
      <c r="R935">
        <f t="shared" si="576"/>
        <v>0</v>
      </c>
      <c r="S935">
        <f t="shared" si="577"/>
        <v>252.52</v>
      </c>
      <c r="T935">
        <f t="shared" si="578"/>
        <v>0</v>
      </c>
      <c r="U935">
        <f t="shared" si="579"/>
        <v>0.57999999999999996</v>
      </c>
      <c r="V935">
        <f t="shared" si="580"/>
        <v>0</v>
      </c>
      <c r="W935">
        <f t="shared" si="581"/>
        <v>0</v>
      </c>
      <c r="X935">
        <f t="shared" si="582"/>
        <v>176.76</v>
      </c>
      <c r="Y935">
        <f t="shared" si="583"/>
        <v>25.25</v>
      </c>
      <c r="AA935">
        <v>1407480166</v>
      </c>
      <c r="AB935">
        <f t="shared" si="584"/>
        <v>126.26</v>
      </c>
      <c r="AC935">
        <f>ROUND((ES935),6)</f>
        <v>0</v>
      </c>
      <c r="AD935">
        <f>ROUND((((ET935)-(EU935))+AE935),6)</f>
        <v>0</v>
      </c>
      <c r="AE935">
        <f t="shared" si="608"/>
        <v>0</v>
      </c>
      <c r="AF935">
        <f t="shared" si="608"/>
        <v>126.26</v>
      </c>
      <c r="AG935">
        <f t="shared" si="585"/>
        <v>0</v>
      </c>
      <c r="AH935">
        <f t="shared" si="609"/>
        <v>0.28999999999999998</v>
      </c>
      <c r="AI935">
        <f t="shared" si="609"/>
        <v>0</v>
      </c>
      <c r="AJ935">
        <f t="shared" si="586"/>
        <v>0</v>
      </c>
      <c r="AK935">
        <v>126.26</v>
      </c>
      <c r="AL935">
        <v>0</v>
      </c>
      <c r="AM935">
        <v>0</v>
      </c>
      <c r="AN935">
        <v>0</v>
      </c>
      <c r="AO935">
        <v>126.26</v>
      </c>
      <c r="AP935">
        <v>0</v>
      </c>
      <c r="AQ935">
        <v>0.28999999999999998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496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587"/>
        <v>252.52</v>
      </c>
      <c r="CQ935">
        <f t="shared" si="588"/>
        <v>0</v>
      </c>
      <c r="CR935">
        <f>((((ET935)*BB935-(EU935)*BS935)+AE935*BS935)*AV935)</f>
        <v>0</v>
      </c>
      <c r="CS935">
        <f t="shared" si="589"/>
        <v>0</v>
      </c>
      <c r="CT935">
        <f t="shared" si="590"/>
        <v>126.26</v>
      </c>
      <c r="CU935">
        <f t="shared" si="591"/>
        <v>0</v>
      </c>
      <c r="CV935">
        <f t="shared" si="592"/>
        <v>0.28999999999999998</v>
      </c>
      <c r="CW935">
        <f t="shared" si="593"/>
        <v>0</v>
      </c>
      <c r="CX935">
        <f t="shared" si="594"/>
        <v>0</v>
      </c>
      <c r="CY935">
        <f t="shared" si="595"/>
        <v>176.76400000000001</v>
      </c>
      <c r="CZ935">
        <f t="shared" si="596"/>
        <v>25.252000000000002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16987630</v>
      </c>
      <c r="DV935" t="s">
        <v>41</v>
      </c>
      <c r="DW935" t="s">
        <v>41</v>
      </c>
      <c r="DX935">
        <v>1</v>
      </c>
      <c r="DZ935" t="s">
        <v>3</v>
      </c>
      <c r="EA935" t="s">
        <v>3</v>
      </c>
      <c r="EB935" t="s">
        <v>3</v>
      </c>
      <c r="EC935" t="s">
        <v>3</v>
      </c>
      <c r="EE935">
        <v>1364533919</v>
      </c>
      <c r="EF935">
        <v>1</v>
      </c>
      <c r="EG935" t="s">
        <v>22</v>
      </c>
      <c r="EH935">
        <v>0</v>
      </c>
      <c r="EI935" t="s">
        <v>3</v>
      </c>
      <c r="EJ935">
        <v>4</v>
      </c>
      <c r="EK935">
        <v>0</v>
      </c>
      <c r="EL935" t="s">
        <v>23</v>
      </c>
      <c r="EM935" t="s">
        <v>24</v>
      </c>
      <c r="EO935" t="s">
        <v>3</v>
      </c>
      <c r="EQ935">
        <v>0</v>
      </c>
      <c r="ER935">
        <v>126.26</v>
      </c>
      <c r="ES935">
        <v>0</v>
      </c>
      <c r="ET935">
        <v>0</v>
      </c>
      <c r="EU935">
        <v>0</v>
      </c>
      <c r="EV935">
        <v>126.26</v>
      </c>
      <c r="EW935">
        <v>0.28999999999999998</v>
      </c>
      <c r="EX935">
        <v>0</v>
      </c>
      <c r="EY935">
        <v>0</v>
      </c>
      <c r="FQ935">
        <v>0</v>
      </c>
      <c r="FR935">
        <f t="shared" si="597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-1244138669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598"/>
        <v>0</v>
      </c>
      <c r="GM935">
        <f t="shared" si="599"/>
        <v>454.53</v>
      </c>
      <c r="GN935">
        <f t="shared" si="600"/>
        <v>0</v>
      </c>
      <c r="GO935">
        <f t="shared" si="601"/>
        <v>0</v>
      </c>
      <c r="GP935">
        <f t="shared" si="602"/>
        <v>454.53</v>
      </c>
      <c r="GR935">
        <v>0</v>
      </c>
      <c r="GS935">
        <v>3</v>
      </c>
      <c r="GT935">
        <v>0</v>
      </c>
      <c r="GU935" t="s">
        <v>3</v>
      </c>
      <c r="GV935">
        <f t="shared" si="603"/>
        <v>0</v>
      </c>
      <c r="GW935">
        <v>1</v>
      </c>
      <c r="GX935">
        <f t="shared" si="604"/>
        <v>0</v>
      </c>
      <c r="HA935">
        <v>0</v>
      </c>
      <c r="HB935">
        <v>0</v>
      </c>
      <c r="HC935">
        <f t="shared" si="605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D936">
        <f>ROW(EtalonRes!A461)</f>
        <v>461</v>
      </c>
      <c r="E936" t="s">
        <v>531</v>
      </c>
      <c r="F936" t="s">
        <v>498</v>
      </c>
      <c r="G936" t="s">
        <v>499</v>
      </c>
      <c r="H936" t="s">
        <v>41</v>
      </c>
      <c r="I936">
        <v>2</v>
      </c>
      <c r="J936">
        <v>0</v>
      </c>
      <c r="K936">
        <v>2</v>
      </c>
      <c r="O936">
        <f t="shared" si="573"/>
        <v>446.12</v>
      </c>
      <c r="P936">
        <f t="shared" si="574"/>
        <v>7.2</v>
      </c>
      <c r="Q936">
        <f t="shared" si="575"/>
        <v>0</v>
      </c>
      <c r="R936">
        <f t="shared" si="576"/>
        <v>0</v>
      </c>
      <c r="S936">
        <f t="shared" si="577"/>
        <v>438.92</v>
      </c>
      <c r="T936">
        <f t="shared" si="578"/>
        <v>0</v>
      </c>
      <c r="U936">
        <f t="shared" si="579"/>
        <v>0.72</v>
      </c>
      <c r="V936">
        <f t="shared" si="580"/>
        <v>0</v>
      </c>
      <c r="W936">
        <f t="shared" si="581"/>
        <v>0</v>
      </c>
      <c r="X936">
        <f t="shared" si="582"/>
        <v>307.24</v>
      </c>
      <c r="Y936">
        <f t="shared" si="583"/>
        <v>43.89</v>
      </c>
      <c r="AA936">
        <v>1407480166</v>
      </c>
      <c r="AB936">
        <f t="shared" si="584"/>
        <v>223.06</v>
      </c>
      <c r="AC936">
        <f>ROUND(((ES936*2)),6)</f>
        <v>3.6</v>
      </c>
      <c r="AD936">
        <f>ROUND(((((ET936*2))-((EU936*2)))+AE936),6)</f>
        <v>0</v>
      </c>
      <c r="AE936">
        <f>ROUND(((EU936*2)),6)</f>
        <v>0</v>
      </c>
      <c r="AF936">
        <f>ROUND(((EV936*2)),6)</f>
        <v>219.46</v>
      </c>
      <c r="AG936">
        <f t="shared" si="585"/>
        <v>0</v>
      </c>
      <c r="AH936">
        <f>((EW936*2))</f>
        <v>0.36</v>
      </c>
      <c r="AI936">
        <f>((EX936*2))</f>
        <v>0</v>
      </c>
      <c r="AJ936">
        <f t="shared" si="586"/>
        <v>0</v>
      </c>
      <c r="AK936">
        <v>111.53</v>
      </c>
      <c r="AL936">
        <v>1.8</v>
      </c>
      <c r="AM936">
        <v>0</v>
      </c>
      <c r="AN936">
        <v>0</v>
      </c>
      <c r="AO936">
        <v>109.73</v>
      </c>
      <c r="AP936">
        <v>0</v>
      </c>
      <c r="AQ936">
        <v>0.18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500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587"/>
        <v>446.12</v>
      </c>
      <c r="CQ936">
        <f t="shared" si="588"/>
        <v>3.6</v>
      </c>
      <c r="CR936">
        <f>(((((ET936*2))*BB936-((EU936*2))*BS936)+AE936*BS936)*AV936)</f>
        <v>0</v>
      </c>
      <c r="CS936">
        <f t="shared" si="589"/>
        <v>0</v>
      </c>
      <c r="CT936">
        <f t="shared" si="590"/>
        <v>219.46</v>
      </c>
      <c r="CU936">
        <f t="shared" si="591"/>
        <v>0</v>
      </c>
      <c r="CV936">
        <f t="shared" si="592"/>
        <v>0.36</v>
      </c>
      <c r="CW936">
        <f t="shared" si="593"/>
        <v>0</v>
      </c>
      <c r="CX936">
        <f t="shared" si="594"/>
        <v>0</v>
      </c>
      <c r="CY936">
        <f t="shared" si="595"/>
        <v>307.24400000000003</v>
      </c>
      <c r="CZ936">
        <f t="shared" si="596"/>
        <v>43.891999999999996</v>
      </c>
      <c r="DC936" t="s">
        <v>3</v>
      </c>
      <c r="DD936" t="s">
        <v>286</v>
      </c>
      <c r="DE936" t="s">
        <v>286</v>
      </c>
      <c r="DF936" t="s">
        <v>286</v>
      </c>
      <c r="DG936" t="s">
        <v>286</v>
      </c>
      <c r="DH936" t="s">
        <v>3</v>
      </c>
      <c r="DI936" t="s">
        <v>286</v>
      </c>
      <c r="DJ936" t="s">
        <v>286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16987630</v>
      </c>
      <c r="DV936" t="s">
        <v>41</v>
      </c>
      <c r="DW936" t="s">
        <v>41</v>
      </c>
      <c r="DX936">
        <v>1</v>
      </c>
      <c r="DZ936" t="s">
        <v>3</v>
      </c>
      <c r="EA936" t="s">
        <v>3</v>
      </c>
      <c r="EB936" t="s">
        <v>3</v>
      </c>
      <c r="EC936" t="s">
        <v>3</v>
      </c>
      <c r="EE936">
        <v>1364533919</v>
      </c>
      <c r="EF936">
        <v>1</v>
      </c>
      <c r="EG936" t="s">
        <v>22</v>
      </c>
      <c r="EH936">
        <v>0</v>
      </c>
      <c r="EI936" t="s">
        <v>3</v>
      </c>
      <c r="EJ936">
        <v>4</v>
      </c>
      <c r="EK936">
        <v>0</v>
      </c>
      <c r="EL936" t="s">
        <v>23</v>
      </c>
      <c r="EM936" t="s">
        <v>24</v>
      </c>
      <c r="EO936" t="s">
        <v>3</v>
      </c>
      <c r="EQ936">
        <v>0</v>
      </c>
      <c r="ER936">
        <v>111.53</v>
      </c>
      <c r="ES936">
        <v>1.8</v>
      </c>
      <c r="ET936">
        <v>0</v>
      </c>
      <c r="EU936">
        <v>0</v>
      </c>
      <c r="EV936">
        <v>109.73</v>
      </c>
      <c r="EW936">
        <v>0.18</v>
      </c>
      <c r="EX936">
        <v>0</v>
      </c>
      <c r="EY936">
        <v>0</v>
      </c>
      <c r="FQ936">
        <v>0</v>
      </c>
      <c r="FR936">
        <f t="shared" si="597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-1221294228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598"/>
        <v>0</v>
      </c>
      <c r="GM936">
        <f t="shared" si="599"/>
        <v>797.25</v>
      </c>
      <c r="GN936">
        <f t="shared" si="600"/>
        <v>0</v>
      </c>
      <c r="GO936">
        <f t="shared" si="601"/>
        <v>0</v>
      </c>
      <c r="GP936">
        <f t="shared" si="602"/>
        <v>797.25</v>
      </c>
      <c r="GR936">
        <v>0</v>
      </c>
      <c r="GS936">
        <v>3</v>
      </c>
      <c r="GT936">
        <v>0</v>
      </c>
      <c r="GU936" t="s">
        <v>3</v>
      </c>
      <c r="GV936">
        <f t="shared" si="603"/>
        <v>0</v>
      </c>
      <c r="GW936">
        <v>1</v>
      </c>
      <c r="GX936">
        <f t="shared" si="604"/>
        <v>0</v>
      </c>
      <c r="HA936">
        <v>0</v>
      </c>
      <c r="HB936">
        <v>0</v>
      </c>
      <c r="HC936">
        <f t="shared" si="605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D937">
        <f>ROW(EtalonRes!A464)</f>
        <v>464</v>
      </c>
      <c r="E937" t="s">
        <v>532</v>
      </c>
      <c r="F937" t="s">
        <v>498</v>
      </c>
      <c r="G937" t="s">
        <v>499</v>
      </c>
      <c r="H937" t="s">
        <v>41</v>
      </c>
      <c r="I937">
        <v>2</v>
      </c>
      <c r="J937">
        <v>0</v>
      </c>
      <c r="K937">
        <v>2</v>
      </c>
      <c r="O937">
        <f t="shared" si="573"/>
        <v>446.12</v>
      </c>
      <c r="P937">
        <f t="shared" si="574"/>
        <v>7.2</v>
      </c>
      <c r="Q937">
        <f t="shared" si="575"/>
        <v>0</v>
      </c>
      <c r="R937">
        <f t="shared" si="576"/>
        <v>0</v>
      </c>
      <c r="S937">
        <f t="shared" si="577"/>
        <v>438.92</v>
      </c>
      <c r="T937">
        <f t="shared" si="578"/>
        <v>0</v>
      </c>
      <c r="U937">
        <f t="shared" si="579"/>
        <v>0.72</v>
      </c>
      <c r="V937">
        <f t="shared" si="580"/>
        <v>0</v>
      </c>
      <c r="W937">
        <f t="shared" si="581"/>
        <v>0</v>
      </c>
      <c r="X937">
        <f t="shared" si="582"/>
        <v>307.24</v>
      </c>
      <c r="Y937">
        <f t="shared" si="583"/>
        <v>43.89</v>
      </c>
      <c r="AA937">
        <v>1407480166</v>
      </c>
      <c r="AB937">
        <f t="shared" si="584"/>
        <v>223.06</v>
      </c>
      <c r="AC937">
        <f>ROUND(((ES937*2)),6)</f>
        <v>3.6</v>
      </c>
      <c r="AD937">
        <f>ROUND(((((ET937*2))-((EU937*2)))+AE937),6)</f>
        <v>0</v>
      </c>
      <c r="AE937">
        <f>ROUND(((EU937*2)),6)</f>
        <v>0</v>
      </c>
      <c r="AF937">
        <f>ROUND(((EV937*2)),6)</f>
        <v>219.46</v>
      </c>
      <c r="AG937">
        <f t="shared" si="585"/>
        <v>0</v>
      </c>
      <c r="AH937">
        <f>((EW937*2))</f>
        <v>0.36</v>
      </c>
      <c r="AI937">
        <f>((EX937*2))</f>
        <v>0</v>
      </c>
      <c r="AJ937">
        <f t="shared" si="586"/>
        <v>0</v>
      </c>
      <c r="AK937">
        <v>111.53</v>
      </c>
      <c r="AL937">
        <v>1.8</v>
      </c>
      <c r="AM937">
        <v>0</v>
      </c>
      <c r="AN937">
        <v>0</v>
      </c>
      <c r="AO937">
        <v>109.73</v>
      </c>
      <c r="AP937">
        <v>0</v>
      </c>
      <c r="AQ937">
        <v>0.18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500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587"/>
        <v>446.12</v>
      </c>
      <c r="CQ937">
        <f t="shared" si="588"/>
        <v>3.6</v>
      </c>
      <c r="CR937">
        <f>(((((ET937*2))*BB937-((EU937*2))*BS937)+AE937*BS937)*AV937)</f>
        <v>0</v>
      </c>
      <c r="CS937">
        <f t="shared" si="589"/>
        <v>0</v>
      </c>
      <c r="CT937">
        <f t="shared" si="590"/>
        <v>219.46</v>
      </c>
      <c r="CU937">
        <f t="shared" si="591"/>
        <v>0</v>
      </c>
      <c r="CV937">
        <f t="shared" si="592"/>
        <v>0.36</v>
      </c>
      <c r="CW937">
        <f t="shared" si="593"/>
        <v>0</v>
      </c>
      <c r="CX937">
        <f t="shared" si="594"/>
        <v>0</v>
      </c>
      <c r="CY937">
        <f t="shared" si="595"/>
        <v>307.24400000000003</v>
      </c>
      <c r="CZ937">
        <f t="shared" si="596"/>
        <v>43.891999999999996</v>
      </c>
      <c r="DC937" t="s">
        <v>3</v>
      </c>
      <c r="DD937" t="s">
        <v>286</v>
      </c>
      <c r="DE937" t="s">
        <v>286</v>
      </c>
      <c r="DF937" t="s">
        <v>286</v>
      </c>
      <c r="DG937" t="s">
        <v>286</v>
      </c>
      <c r="DH937" t="s">
        <v>3</v>
      </c>
      <c r="DI937" t="s">
        <v>286</v>
      </c>
      <c r="DJ937" t="s">
        <v>286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16987630</v>
      </c>
      <c r="DV937" t="s">
        <v>41</v>
      </c>
      <c r="DW937" t="s">
        <v>41</v>
      </c>
      <c r="DX937">
        <v>1</v>
      </c>
      <c r="DZ937" t="s">
        <v>3</v>
      </c>
      <c r="EA937" t="s">
        <v>3</v>
      </c>
      <c r="EB937" t="s">
        <v>3</v>
      </c>
      <c r="EC937" t="s">
        <v>3</v>
      </c>
      <c r="EE937">
        <v>1364533919</v>
      </c>
      <c r="EF937">
        <v>1</v>
      </c>
      <c r="EG937" t="s">
        <v>22</v>
      </c>
      <c r="EH937">
        <v>0</v>
      </c>
      <c r="EI937" t="s">
        <v>3</v>
      </c>
      <c r="EJ937">
        <v>4</v>
      </c>
      <c r="EK937">
        <v>0</v>
      </c>
      <c r="EL937" t="s">
        <v>23</v>
      </c>
      <c r="EM937" t="s">
        <v>24</v>
      </c>
      <c r="EO937" t="s">
        <v>3</v>
      </c>
      <c r="EQ937">
        <v>0</v>
      </c>
      <c r="ER937">
        <v>111.53</v>
      </c>
      <c r="ES937">
        <v>1.8</v>
      </c>
      <c r="ET937">
        <v>0</v>
      </c>
      <c r="EU937">
        <v>0</v>
      </c>
      <c r="EV937">
        <v>109.73</v>
      </c>
      <c r="EW937">
        <v>0.18</v>
      </c>
      <c r="EX937">
        <v>0</v>
      </c>
      <c r="EY937">
        <v>0</v>
      </c>
      <c r="FQ937">
        <v>0</v>
      </c>
      <c r="FR937">
        <f t="shared" si="597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-1221294228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598"/>
        <v>0</v>
      </c>
      <c r="GM937">
        <f t="shared" si="599"/>
        <v>797.25</v>
      </c>
      <c r="GN937">
        <f t="shared" si="600"/>
        <v>0</v>
      </c>
      <c r="GO937">
        <f t="shared" si="601"/>
        <v>0</v>
      </c>
      <c r="GP937">
        <f t="shared" si="602"/>
        <v>797.25</v>
      </c>
      <c r="GR937">
        <v>0</v>
      </c>
      <c r="GS937">
        <v>3</v>
      </c>
      <c r="GT937">
        <v>0</v>
      </c>
      <c r="GU937" t="s">
        <v>3</v>
      </c>
      <c r="GV937">
        <f t="shared" si="603"/>
        <v>0</v>
      </c>
      <c r="GW937">
        <v>1</v>
      </c>
      <c r="GX937">
        <f t="shared" si="604"/>
        <v>0</v>
      </c>
      <c r="HA937">
        <v>0</v>
      </c>
      <c r="HB937">
        <v>0</v>
      </c>
      <c r="HC937">
        <f t="shared" si="605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D938">
        <f>ROW(EtalonRes!A468)</f>
        <v>468</v>
      </c>
      <c r="E938" t="s">
        <v>533</v>
      </c>
      <c r="F938" t="s">
        <v>503</v>
      </c>
      <c r="G938" t="s">
        <v>504</v>
      </c>
      <c r="H938" t="s">
        <v>41</v>
      </c>
      <c r="I938">
        <v>2</v>
      </c>
      <c r="J938">
        <v>0</v>
      </c>
      <c r="K938">
        <v>2</v>
      </c>
      <c r="O938">
        <f t="shared" si="573"/>
        <v>1861.3</v>
      </c>
      <c r="P938">
        <f t="shared" si="574"/>
        <v>12.84</v>
      </c>
      <c r="Q938">
        <f t="shared" si="575"/>
        <v>1.56</v>
      </c>
      <c r="R938">
        <f t="shared" si="576"/>
        <v>0</v>
      </c>
      <c r="S938">
        <f t="shared" si="577"/>
        <v>1846.9</v>
      </c>
      <c r="T938">
        <f t="shared" si="578"/>
        <v>0</v>
      </c>
      <c r="U938">
        <f t="shared" si="579"/>
        <v>3.24</v>
      </c>
      <c r="V938">
        <f t="shared" si="580"/>
        <v>0</v>
      </c>
      <c r="W938">
        <f t="shared" si="581"/>
        <v>0</v>
      </c>
      <c r="X938">
        <f t="shared" si="582"/>
        <v>1292.83</v>
      </c>
      <c r="Y938">
        <f t="shared" si="583"/>
        <v>184.69</v>
      </c>
      <c r="AA938">
        <v>1407480166</v>
      </c>
      <c r="AB938">
        <f t="shared" si="584"/>
        <v>930.65</v>
      </c>
      <c r="AC938">
        <f>ROUND((ES938),6)</f>
        <v>6.42</v>
      </c>
      <c r="AD938">
        <f>ROUND((((ET938)-(EU938))+AE938),6)</f>
        <v>0.78</v>
      </c>
      <c r="AE938">
        <f>ROUND((EU938),6)</f>
        <v>0</v>
      </c>
      <c r="AF938">
        <f>ROUND((EV938),6)</f>
        <v>923.45</v>
      </c>
      <c r="AG938">
        <f t="shared" si="585"/>
        <v>0</v>
      </c>
      <c r="AH938">
        <f>(EW938)</f>
        <v>1.62</v>
      </c>
      <c r="AI938">
        <f>(EX938)</f>
        <v>0</v>
      </c>
      <c r="AJ938">
        <f t="shared" si="586"/>
        <v>0</v>
      </c>
      <c r="AK938">
        <v>930.65</v>
      </c>
      <c r="AL938">
        <v>6.42</v>
      </c>
      <c r="AM938">
        <v>0.78</v>
      </c>
      <c r="AN938">
        <v>0</v>
      </c>
      <c r="AO938">
        <v>923.45</v>
      </c>
      <c r="AP938">
        <v>0</v>
      </c>
      <c r="AQ938">
        <v>1.62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505</v>
      </c>
      <c r="BM938">
        <v>0</v>
      </c>
      <c r="BN938">
        <v>0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 t="shared" si="587"/>
        <v>1861.3000000000002</v>
      </c>
      <c r="CQ938">
        <f t="shared" si="588"/>
        <v>6.42</v>
      </c>
      <c r="CR938">
        <f>((((ET938)*BB938-(EU938)*BS938)+AE938*BS938)*AV938)</f>
        <v>0.78</v>
      </c>
      <c r="CS938">
        <f t="shared" si="589"/>
        <v>0</v>
      </c>
      <c r="CT938">
        <f t="shared" si="590"/>
        <v>923.45</v>
      </c>
      <c r="CU938">
        <f t="shared" si="591"/>
        <v>0</v>
      </c>
      <c r="CV938">
        <f t="shared" si="592"/>
        <v>1.62</v>
      </c>
      <c r="CW938">
        <f t="shared" si="593"/>
        <v>0</v>
      </c>
      <c r="CX938">
        <f t="shared" si="594"/>
        <v>0</v>
      </c>
      <c r="CY938">
        <f t="shared" si="595"/>
        <v>1292.83</v>
      </c>
      <c r="CZ938">
        <f t="shared" si="596"/>
        <v>184.69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16987630</v>
      </c>
      <c r="DV938" t="s">
        <v>41</v>
      </c>
      <c r="DW938" t="s">
        <v>41</v>
      </c>
      <c r="DX938">
        <v>1</v>
      </c>
      <c r="DZ938" t="s">
        <v>3</v>
      </c>
      <c r="EA938" t="s">
        <v>3</v>
      </c>
      <c r="EB938" t="s">
        <v>3</v>
      </c>
      <c r="EC938" t="s">
        <v>3</v>
      </c>
      <c r="EE938">
        <v>1364533919</v>
      </c>
      <c r="EF938">
        <v>1</v>
      </c>
      <c r="EG938" t="s">
        <v>22</v>
      </c>
      <c r="EH938">
        <v>0</v>
      </c>
      <c r="EI938" t="s">
        <v>3</v>
      </c>
      <c r="EJ938">
        <v>4</v>
      </c>
      <c r="EK938">
        <v>0</v>
      </c>
      <c r="EL938" t="s">
        <v>23</v>
      </c>
      <c r="EM938" t="s">
        <v>24</v>
      </c>
      <c r="EO938" t="s">
        <v>3</v>
      </c>
      <c r="EQ938">
        <v>0</v>
      </c>
      <c r="ER938">
        <v>930.65</v>
      </c>
      <c r="ES938">
        <v>6.42</v>
      </c>
      <c r="ET938">
        <v>0.78</v>
      </c>
      <c r="EU938">
        <v>0</v>
      </c>
      <c r="EV938">
        <v>923.45</v>
      </c>
      <c r="EW938">
        <v>1.62</v>
      </c>
      <c r="EX938">
        <v>0</v>
      </c>
      <c r="EY938">
        <v>0</v>
      </c>
      <c r="FQ938">
        <v>0</v>
      </c>
      <c r="FR938">
        <f t="shared" si="597"/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-1244147655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 t="shared" si="598"/>
        <v>0</v>
      </c>
      <c r="GM938">
        <f t="shared" si="599"/>
        <v>3338.82</v>
      </c>
      <c r="GN938">
        <f t="shared" si="600"/>
        <v>0</v>
      </c>
      <c r="GO938">
        <f t="shared" si="601"/>
        <v>0</v>
      </c>
      <c r="GP938">
        <f t="shared" si="602"/>
        <v>3338.82</v>
      </c>
      <c r="GR938">
        <v>0</v>
      </c>
      <c r="GS938">
        <v>3</v>
      </c>
      <c r="GT938">
        <v>0</v>
      </c>
      <c r="GU938" t="s">
        <v>3</v>
      </c>
      <c r="GV938">
        <f t="shared" si="603"/>
        <v>0</v>
      </c>
      <c r="GW938">
        <v>1</v>
      </c>
      <c r="GX938">
        <f t="shared" si="604"/>
        <v>0</v>
      </c>
      <c r="HA938">
        <v>0</v>
      </c>
      <c r="HB938">
        <v>0</v>
      </c>
      <c r="HC938">
        <f t="shared" si="605"/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D939">
        <f>ROW(EtalonRes!A470)</f>
        <v>470</v>
      </c>
      <c r="E939" t="s">
        <v>534</v>
      </c>
      <c r="F939" t="s">
        <v>507</v>
      </c>
      <c r="G939" t="s">
        <v>508</v>
      </c>
      <c r="H939" t="s">
        <v>41</v>
      </c>
      <c r="I939">
        <v>2</v>
      </c>
      <c r="J939">
        <v>0</v>
      </c>
      <c r="K939">
        <v>2</v>
      </c>
      <c r="O939">
        <f t="shared" si="573"/>
        <v>1026.24</v>
      </c>
      <c r="P939">
        <f t="shared" si="574"/>
        <v>7.8</v>
      </c>
      <c r="Q939">
        <f t="shared" si="575"/>
        <v>0</v>
      </c>
      <c r="R939">
        <f t="shared" si="576"/>
        <v>0</v>
      </c>
      <c r="S939">
        <f t="shared" si="577"/>
        <v>1018.44</v>
      </c>
      <c r="T939">
        <f t="shared" si="578"/>
        <v>0</v>
      </c>
      <c r="U939">
        <f t="shared" si="579"/>
        <v>1.92</v>
      </c>
      <c r="V939">
        <f t="shared" si="580"/>
        <v>0</v>
      </c>
      <c r="W939">
        <f t="shared" si="581"/>
        <v>0</v>
      </c>
      <c r="X939">
        <f t="shared" si="582"/>
        <v>712.91</v>
      </c>
      <c r="Y939">
        <f t="shared" si="583"/>
        <v>101.84</v>
      </c>
      <c r="AA939">
        <v>1407480166</v>
      </c>
      <c r="AB939">
        <f t="shared" si="584"/>
        <v>513.12</v>
      </c>
      <c r="AC939">
        <f>ROUND(((ES939*3)),6)</f>
        <v>3.9</v>
      </c>
      <c r="AD939">
        <f>ROUND(((((ET939*3))-((EU939*3)))+AE939),6)</f>
        <v>0</v>
      </c>
      <c r="AE939">
        <f>ROUND(((EU939*3)),6)</f>
        <v>0</v>
      </c>
      <c r="AF939">
        <f>ROUND(((EV939*3)),6)</f>
        <v>509.22</v>
      </c>
      <c r="AG939">
        <f t="shared" si="585"/>
        <v>0</v>
      </c>
      <c r="AH939">
        <f>((EW939*3))</f>
        <v>0.96</v>
      </c>
      <c r="AI939">
        <f>((EX939*3))</f>
        <v>0</v>
      </c>
      <c r="AJ939">
        <f t="shared" si="586"/>
        <v>0</v>
      </c>
      <c r="AK939">
        <v>171.04</v>
      </c>
      <c r="AL939">
        <v>1.3</v>
      </c>
      <c r="AM939">
        <v>0</v>
      </c>
      <c r="AN939">
        <v>0</v>
      </c>
      <c r="AO939">
        <v>169.74</v>
      </c>
      <c r="AP939">
        <v>0</v>
      </c>
      <c r="AQ939">
        <v>0.32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509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si="587"/>
        <v>1026.24</v>
      </c>
      <c r="CQ939">
        <f t="shared" si="588"/>
        <v>3.9</v>
      </c>
      <c r="CR939">
        <f>(((((ET939*3))*BB939-((EU939*3))*BS939)+AE939*BS939)*AV939)</f>
        <v>0</v>
      </c>
      <c r="CS939">
        <f t="shared" si="589"/>
        <v>0</v>
      </c>
      <c r="CT939">
        <f t="shared" si="590"/>
        <v>509.22</v>
      </c>
      <c r="CU939">
        <f t="shared" si="591"/>
        <v>0</v>
      </c>
      <c r="CV939">
        <f t="shared" si="592"/>
        <v>0.96</v>
      </c>
      <c r="CW939">
        <f t="shared" si="593"/>
        <v>0</v>
      </c>
      <c r="CX939">
        <f t="shared" si="594"/>
        <v>0</v>
      </c>
      <c r="CY939">
        <f t="shared" si="595"/>
        <v>712.90800000000002</v>
      </c>
      <c r="CZ939">
        <f t="shared" si="596"/>
        <v>101.84400000000001</v>
      </c>
      <c r="DC939" t="s">
        <v>3</v>
      </c>
      <c r="DD939" t="s">
        <v>291</v>
      </c>
      <c r="DE939" t="s">
        <v>291</v>
      </c>
      <c r="DF939" t="s">
        <v>291</v>
      </c>
      <c r="DG939" t="s">
        <v>291</v>
      </c>
      <c r="DH939" t="s">
        <v>3</v>
      </c>
      <c r="DI939" t="s">
        <v>291</v>
      </c>
      <c r="DJ939" t="s">
        <v>291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16987630</v>
      </c>
      <c r="DV939" t="s">
        <v>41</v>
      </c>
      <c r="DW939" t="s">
        <v>41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1364533919</v>
      </c>
      <c r="EF939">
        <v>1</v>
      </c>
      <c r="EG939" t="s">
        <v>22</v>
      </c>
      <c r="EH939">
        <v>0</v>
      </c>
      <c r="EI939" t="s">
        <v>3</v>
      </c>
      <c r="EJ939">
        <v>4</v>
      </c>
      <c r="EK939">
        <v>0</v>
      </c>
      <c r="EL939" t="s">
        <v>23</v>
      </c>
      <c r="EM939" t="s">
        <v>24</v>
      </c>
      <c r="EO939" t="s">
        <v>3</v>
      </c>
      <c r="EQ939">
        <v>0</v>
      </c>
      <c r="ER939">
        <v>171.04</v>
      </c>
      <c r="ES939">
        <v>1.3</v>
      </c>
      <c r="ET939">
        <v>0</v>
      </c>
      <c r="EU939">
        <v>0</v>
      </c>
      <c r="EV939">
        <v>169.74</v>
      </c>
      <c r="EW939">
        <v>0.32</v>
      </c>
      <c r="EX939">
        <v>0</v>
      </c>
      <c r="EY939">
        <v>0</v>
      </c>
      <c r="FQ939">
        <v>0</v>
      </c>
      <c r="FR939">
        <f t="shared" si="597"/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1208854805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si="598"/>
        <v>0</v>
      </c>
      <c r="GM939">
        <f t="shared" si="599"/>
        <v>1840.99</v>
      </c>
      <c r="GN939">
        <f t="shared" si="600"/>
        <v>0</v>
      </c>
      <c r="GO939">
        <f t="shared" si="601"/>
        <v>0</v>
      </c>
      <c r="GP939">
        <f t="shared" si="602"/>
        <v>1840.99</v>
      </c>
      <c r="GR939">
        <v>0</v>
      </c>
      <c r="GS939">
        <v>3</v>
      </c>
      <c r="GT939">
        <v>0</v>
      </c>
      <c r="GU939" t="s">
        <v>3</v>
      </c>
      <c r="GV939">
        <f t="shared" si="603"/>
        <v>0</v>
      </c>
      <c r="GW939">
        <v>1</v>
      </c>
      <c r="GX939">
        <f t="shared" si="604"/>
        <v>0</v>
      </c>
      <c r="HA939">
        <v>0</v>
      </c>
      <c r="HB939">
        <v>0</v>
      </c>
      <c r="HC939">
        <f t="shared" si="605"/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D940">
        <f>ROW(EtalonRes!A471)</f>
        <v>471</v>
      </c>
      <c r="E940" t="s">
        <v>535</v>
      </c>
      <c r="F940" t="s">
        <v>513</v>
      </c>
      <c r="G940" t="s">
        <v>514</v>
      </c>
      <c r="H940" t="s">
        <v>41</v>
      </c>
      <c r="I940">
        <v>22</v>
      </c>
      <c r="J940">
        <v>0</v>
      </c>
      <c r="K940">
        <v>22</v>
      </c>
      <c r="O940">
        <f t="shared" ref="O940:O971" si="610">ROUND(CP940,2)</f>
        <v>2450.58</v>
      </c>
      <c r="P940">
        <f t="shared" ref="P940:P971" si="611">ROUND(CQ940*I940,2)</f>
        <v>0</v>
      </c>
      <c r="Q940">
        <f t="shared" ref="Q940:Q971" si="612">ROUND(CR940*I940,2)</f>
        <v>0</v>
      </c>
      <c r="R940">
        <f t="shared" ref="R940:R971" si="613">ROUND(CS940*I940,2)</f>
        <v>0</v>
      </c>
      <c r="S940">
        <f t="shared" ref="S940:S971" si="614">ROUND(CT940*I940,2)</f>
        <v>2450.58</v>
      </c>
      <c r="T940">
        <f t="shared" ref="T940:T971" si="615">ROUND(CU940*I940,2)</f>
        <v>0</v>
      </c>
      <c r="U940">
        <f t="shared" ref="U940:U971" si="616">CV940*I940</f>
        <v>4.62</v>
      </c>
      <c r="V940">
        <f t="shared" ref="V940:V971" si="617">CW940*I940</f>
        <v>0</v>
      </c>
      <c r="W940">
        <f t="shared" ref="W940:W971" si="618">ROUND(CX940*I940,2)</f>
        <v>0</v>
      </c>
      <c r="X940">
        <f t="shared" ref="X940:X971" si="619">ROUND(CY940,2)</f>
        <v>1715.41</v>
      </c>
      <c r="Y940">
        <f t="shared" ref="Y940:Y971" si="620">ROUND(CZ940,2)</f>
        <v>245.06</v>
      </c>
      <c r="AA940">
        <v>1407480166</v>
      </c>
      <c r="AB940">
        <f t="shared" ref="AB940:AB971" si="621">ROUND((AC940+AD940+AF940),6)</f>
        <v>111.39</v>
      </c>
      <c r="AC940">
        <f>ROUND(((ES940*3)),6)</f>
        <v>0</v>
      </c>
      <c r="AD940">
        <f>ROUND(((((ET940*3))-((EU940*3)))+AE940),6)</f>
        <v>0</v>
      </c>
      <c r="AE940">
        <f>ROUND(((EU940*3)),6)</f>
        <v>0</v>
      </c>
      <c r="AF940">
        <f>ROUND(((EV940*3)),6)</f>
        <v>111.39</v>
      </c>
      <c r="AG940">
        <f t="shared" ref="AG940:AG971" si="622">ROUND((AP940),6)</f>
        <v>0</v>
      </c>
      <c r="AH940">
        <f>((EW940*3))</f>
        <v>0.21000000000000002</v>
      </c>
      <c r="AI940">
        <f>((EX940*3))</f>
        <v>0</v>
      </c>
      <c r="AJ940">
        <f t="shared" ref="AJ940:AJ971" si="623">(AS940)</f>
        <v>0</v>
      </c>
      <c r="AK940">
        <v>37.130000000000003</v>
      </c>
      <c r="AL940">
        <v>0</v>
      </c>
      <c r="AM940">
        <v>0</v>
      </c>
      <c r="AN940">
        <v>0</v>
      </c>
      <c r="AO940">
        <v>37.130000000000003</v>
      </c>
      <c r="AP940">
        <v>0</v>
      </c>
      <c r="AQ940">
        <v>7.0000000000000007E-2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515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ref="CP940:CP971" si="624">(P940+Q940+S940)</f>
        <v>2450.58</v>
      </c>
      <c r="CQ940">
        <f t="shared" ref="CQ940:CQ971" si="625">(AC940*BC940*AW940)</f>
        <v>0</v>
      </c>
      <c r="CR940">
        <f>(((((ET940*3))*BB940-((EU940*3))*BS940)+AE940*BS940)*AV940)</f>
        <v>0</v>
      </c>
      <c r="CS940">
        <f t="shared" ref="CS940:CS971" si="626">(AE940*BS940*AV940)</f>
        <v>0</v>
      </c>
      <c r="CT940">
        <f t="shared" ref="CT940:CT971" si="627">(AF940*BA940*AV940)</f>
        <v>111.39</v>
      </c>
      <c r="CU940">
        <f t="shared" ref="CU940:CU971" si="628">AG940</f>
        <v>0</v>
      </c>
      <c r="CV940">
        <f t="shared" ref="CV940:CV971" si="629">(AH940*AV940)</f>
        <v>0.21000000000000002</v>
      </c>
      <c r="CW940">
        <f t="shared" ref="CW940:CW971" si="630">AI940</f>
        <v>0</v>
      </c>
      <c r="CX940">
        <f t="shared" ref="CX940:CX971" si="631">AJ940</f>
        <v>0</v>
      </c>
      <c r="CY940">
        <f t="shared" ref="CY940:CY971" si="632">((S940*BZ940)/100)</f>
        <v>1715.4059999999999</v>
      </c>
      <c r="CZ940">
        <f t="shared" ref="CZ940:CZ971" si="633">((S940*CA940)/100)</f>
        <v>245.05799999999999</v>
      </c>
      <c r="DC940" t="s">
        <v>3</v>
      </c>
      <c r="DD940" t="s">
        <v>291</v>
      </c>
      <c r="DE940" t="s">
        <v>291</v>
      </c>
      <c r="DF940" t="s">
        <v>291</v>
      </c>
      <c r="DG940" t="s">
        <v>291</v>
      </c>
      <c r="DH940" t="s">
        <v>3</v>
      </c>
      <c r="DI940" t="s">
        <v>291</v>
      </c>
      <c r="DJ940" t="s">
        <v>291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16987630</v>
      </c>
      <c r="DV940" t="s">
        <v>41</v>
      </c>
      <c r="DW940" t="s">
        <v>41</v>
      </c>
      <c r="DX940">
        <v>1</v>
      </c>
      <c r="DZ940" t="s">
        <v>3</v>
      </c>
      <c r="EA940" t="s">
        <v>3</v>
      </c>
      <c r="EB940" t="s">
        <v>3</v>
      </c>
      <c r="EC940" t="s">
        <v>3</v>
      </c>
      <c r="EE940">
        <v>1364533919</v>
      </c>
      <c r="EF940">
        <v>1</v>
      </c>
      <c r="EG940" t="s">
        <v>22</v>
      </c>
      <c r="EH940">
        <v>0</v>
      </c>
      <c r="EI940" t="s">
        <v>3</v>
      </c>
      <c r="EJ940">
        <v>4</v>
      </c>
      <c r="EK940">
        <v>0</v>
      </c>
      <c r="EL940" t="s">
        <v>23</v>
      </c>
      <c r="EM940" t="s">
        <v>24</v>
      </c>
      <c r="EO940" t="s">
        <v>3</v>
      </c>
      <c r="EQ940">
        <v>0</v>
      </c>
      <c r="ER940">
        <v>37.130000000000003</v>
      </c>
      <c r="ES940">
        <v>0</v>
      </c>
      <c r="ET940">
        <v>0</v>
      </c>
      <c r="EU940">
        <v>0</v>
      </c>
      <c r="EV940">
        <v>37.130000000000003</v>
      </c>
      <c r="EW940">
        <v>7.0000000000000007E-2</v>
      </c>
      <c r="EX940">
        <v>0</v>
      </c>
      <c r="EY940">
        <v>0</v>
      </c>
      <c r="FQ940">
        <v>0</v>
      </c>
      <c r="FR940">
        <f t="shared" ref="FR940:FR971" si="634">ROUND(IF(BI940=3,GM940,0),2)</f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-1793134951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ref="GL940:GL971" si="635">ROUND(IF(AND(BH940=3,BI940=3,FS940&lt;&gt;0),P940,0),2)</f>
        <v>0</v>
      </c>
      <c r="GM940">
        <f t="shared" ref="GM940:GM971" si="636">ROUND(O940+X940+Y940+GK940,2)+GX940</f>
        <v>4411.05</v>
      </c>
      <c r="GN940">
        <f t="shared" ref="GN940:GN971" si="637">IF(OR(BI940=0,BI940=1),ROUND(O940+X940+Y940+GK940,2),0)</f>
        <v>0</v>
      </c>
      <c r="GO940">
        <f t="shared" ref="GO940:GO971" si="638">IF(BI940=2,ROUND(O940+X940+Y940+GK940,2),0)</f>
        <v>0</v>
      </c>
      <c r="GP940">
        <f t="shared" ref="GP940:GP971" si="639">IF(BI940=4,ROUND(O940+X940+Y940+GK940,2)+GX940,0)</f>
        <v>4411.05</v>
      </c>
      <c r="GR940">
        <v>0</v>
      </c>
      <c r="GS940">
        <v>3</v>
      </c>
      <c r="GT940">
        <v>0</v>
      </c>
      <c r="GU940" t="s">
        <v>3</v>
      </c>
      <c r="GV940">
        <f t="shared" ref="GV940:GV971" si="640">ROUND((GT940),6)</f>
        <v>0</v>
      </c>
      <c r="GW940">
        <v>1</v>
      </c>
      <c r="GX940">
        <f t="shared" ref="GX940:GX971" si="641">ROUND(HC940*I940,2)</f>
        <v>0</v>
      </c>
      <c r="HA940">
        <v>0</v>
      </c>
      <c r="HB940">
        <v>0</v>
      </c>
      <c r="HC940">
        <f t="shared" ref="HC940:HC971" si="642">GV940*GW940</f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D941">
        <f>ROW(EtalonRes!A477)</f>
        <v>477</v>
      </c>
      <c r="E941" t="s">
        <v>536</v>
      </c>
      <c r="F941" t="s">
        <v>517</v>
      </c>
      <c r="G941" t="s">
        <v>518</v>
      </c>
      <c r="H941" t="s">
        <v>41</v>
      </c>
      <c r="I941">
        <v>22</v>
      </c>
      <c r="J941">
        <v>0</v>
      </c>
      <c r="K941">
        <v>22</v>
      </c>
      <c r="O941">
        <f t="shared" si="610"/>
        <v>17827.259999999998</v>
      </c>
      <c r="P941">
        <f t="shared" si="611"/>
        <v>322.3</v>
      </c>
      <c r="Q941">
        <f t="shared" si="612"/>
        <v>0</v>
      </c>
      <c r="R941">
        <f t="shared" si="613"/>
        <v>0</v>
      </c>
      <c r="S941">
        <f t="shared" si="614"/>
        <v>17504.96</v>
      </c>
      <c r="T941">
        <f t="shared" si="615"/>
        <v>0</v>
      </c>
      <c r="U941">
        <f t="shared" si="616"/>
        <v>33</v>
      </c>
      <c r="V941">
        <f t="shared" si="617"/>
        <v>0</v>
      </c>
      <c r="W941">
        <f t="shared" si="618"/>
        <v>0</v>
      </c>
      <c r="X941">
        <f t="shared" si="619"/>
        <v>12253.47</v>
      </c>
      <c r="Y941">
        <f t="shared" si="620"/>
        <v>1750.5</v>
      </c>
      <c r="AA941">
        <v>1407480166</v>
      </c>
      <c r="AB941">
        <f t="shared" si="621"/>
        <v>810.33</v>
      </c>
      <c r="AC941">
        <f>ROUND((ES941),6)</f>
        <v>14.65</v>
      </c>
      <c r="AD941">
        <f>ROUND((((ET941)-(EU941))+AE941),6)</f>
        <v>0</v>
      </c>
      <c r="AE941">
        <f>ROUND((EU941),6)</f>
        <v>0</v>
      </c>
      <c r="AF941">
        <f>ROUND((EV941),6)</f>
        <v>795.68</v>
      </c>
      <c r="AG941">
        <f t="shared" si="622"/>
        <v>0</v>
      </c>
      <c r="AH941">
        <f>(EW941)</f>
        <v>1.5</v>
      </c>
      <c r="AI941">
        <f>(EX941)</f>
        <v>0</v>
      </c>
      <c r="AJ941">
        <f t="shared" si="623"/>
        <v>0</v>
      </c>
      <c r="AK941">
        <v>810.33</v>
      </c>
      <c r="AL941">
        <v>14.65</v>
      </c>
      <c r="AM941">
        <v>0</v>
      </c>
      <c r="AN941">
        <v>0</v>
      </c>
      <c r="AO941">
        <v>795.68</v>
      </c>
      <c r="AP941">
        <v>0</v>
      </c>
      <c r="AQ941">
        <v>1.5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519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si="624"/>
        <v>17827.259999999998</v>
      </c>
      <c r="CQ941">
        <f t="shared" si="625"/>
        <v>14.65</v>
      </c>
      <c r="CR941">
        <f>((((ET941)*BB941-(EU941)*BS941)+AE941*BS941)*AV941)</f>
        <v>0</v>
      </c>
      <c r="CS941">
        <f t="shared" si="626"/>
        <v>0</v>
      </c>
      <c r="CT941">
        <f t="shared" si="627"/>
        <v>795.68</v>
      </c>
      <c r="CU941">
        <f t="shared" si="628"/>
        <v>0</v>
      </c>
      <c r="CV941">
        <f t="shared" si="629"/>
        <v>1.5</v>
      </c>
      <c r="CW941">
        <f t="shared" si="630"/>
        <v>0</v>
      </c>
      <c r="CX941">
        <f t="shared" si="631"/>
        <v>0</v>
      </c>
      <c r="CY941">
        <f t="shared" si="632"/>
        <v>12253.472</v>
      </c>
      <c r="CZ941">
        <f t="shared" si="633"/>
        <v>1750.4959999999999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16987630</v>
      </c>
      <c r="DV941" t="s">
        <v>41</v>
      </c>
      <c r="DW941" t="s">
        <v>41</v>
      </c>
      <c r="DX941">
        <v>1</v>
      </c>
      <c r="DZ941" t="s">
        <v>3</v>
      </c>
      <c r="EA941" t="s">
        <v>3</v>
      </c>
      <c r="EB941" t="s">
        <v>3</v>
      </c>
      <c r="EC941" t="s">
        <v>3</v>
      </c>
      <c r="EE941">
        <v>1364533919</v>
      </c>
      <c r="EF941">
        <v>1</v>
      </c>
      <c r="EG941" t="s">
        <v>22</v>
      </c>
      <c r="EH941">
        <v>0</v>
      </c>
      <c r="EI941" t="s">
        <v>3</v>
      </c>
      <c r="EJ941">
        <v>4</v>
      </c>
      <c r="EK941">
        <v>0</v>
      </c>
      <c r="EL941" t="s">
        <v>23</v>
      </c>
      <c r="EM941" t="s">
        <v>24</v>
      </c>
      <c r="EO941" t="s">
        <v>3</v>
      </c>
      <c r="EQ941">
        <v>0</v>
      </c>
      <c r="ER941">
        <v>810.33</v>
      </c>
      <c r="ES941">
        <v>14.65</v>
      </c>
      <c r="ET941">
        <v>0</v>
      </c>
      <c r="EU941">
        <v>0</v>
      </c>
      <c r="EV941">
        <v>795.68</v>
      </c>
      <c r="EW941">
        <v>1.5</v>
      </c>
      <c r="EX941">
        <v>0</v>
      </c>
      <c r="EY941">
        <v>0</v>
      </c>
      <c r="FQ941">
        <v>0</v>
      </c>
      <c r="FR941">
        <f t="shared" si="634"/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-79911358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 t="shared" si="635"/>
        <v>0</v>
      </c>
      <c r="GM941">
        <f t="shared" si="636"/>
        <v>31831.23</v>
      </c>
      <c r="GN941">
        <f t="shared" si="637"/>
        <v>0</v>
      </c>
      <c r="GO941">
        <f t="shared" si="638"/>
        <v>0</v>
      </c>
      <c r="GP941">
        <f t="shared" si="639"/>
        <v>31831.23</v>
      </c>
      <c r="GR941">
        <v>0</v>
      </c>
      <c r="GS941">
        <v>3</v>
      </c>
      <c r="GT941">
        <v>0</v>
      </c>
      <c r="GU941" t="s">
        <v>3</v>
      </c>
      <c r="GV941">
        <f t="shared" si="640"/>
        <v>0</v>
      </c>
      <c r="GW941">
        <v>1</v>
      </c>
      <c r="GX941">
        <f t="shared" si="641"/>
        <v>0</v>
      </c>
      <c r="HA941">
        <v>0</v>
      </c>
      <c r="HB941">
        <v>0</v>
      </c>
      <c r="HC941">
        <f t="shared" si="642"/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D942">
        <f>ROW(EtalonRes!A478)</f>
        <v>478</v>
      </c>
      <c r="E942" t="s">
        <v>537</v>
      </c>
      <c r="F942" t="s">
        <v>538</v>
      </c>
      <c r="G942" t="s">
        <v>539</v>
      </c>
      <c r="H942" t="s">
        <v>47</v>
      </c>
      <c r="I942">
        <f>ROUND((2)/10,9)</f>
        <v>0.2</v>
      </c>
      <c r="J942">
        <v>0</v>
      </c>
      <c r="K942">
        <f>ROUND((2)/10,9)</f>
        <v>0.2</v>
      </c>
      <c r="O942">
        <f t="shared" si="610"/>
        <v>146.29</v>
      </c>
      <c r="P942">
        <f t="shared" si="611"/>
        <v>0</v>
      </c>
      <c r="Q942">
        <f t="shared" si="612"/>
        <v>0</v>
      </c>
      <c r="R942">
        <f t="shared" si="613"/>
        <v>0</v>
      </c>
      <c r="S942">
        <f t="shared" si="614"/>
        <v>146.29</v>
      </c>
      <c r="T942">
        <f t="shared" si="615"/>
        <v>0</v>
      </c>
      <c r="U942">
        <f t="shared" si="616"/>
        <v>0.33600000000000008</v>
      </c>
      <c r="V942">
        <f t="shared" si="617"/>
        <v>0</v>
      </c>
      <c r="W942">
        <f t="shared" si="618"/>
        <v>0</v>
      </c>
      <c r="X942">
        <f t="shared" si="619"/>
        <v>102.4</v>
      </c>
      <c r="Y942">
        <f t="shared" si="620"/>
        <v>14.63</v>
      </c>
      <c r="AA942">
        <v>1407480166</v>
      </c>
      <c r="AB942">
        <f t="shared" si="621"/>
        <v>731.46</v>
      </c>
      <c r="AC942">
        <f>ROUND(((ES942*3)),6)</f>
        <v>0</v>
      </c>
      <c r="AD942">
        <f>ROUND(((((ET942*3))-((EU942*3)))+AE942),6)</f>
        <v>0</v>
      </c>
      <c r="AE942">
        <f>ROUND(((EU942*3)),6)</f>
        <v>0</v>
      </c>
      <c r="AF942">
        <f>ROUND(((EV942*3)),6)</f>
        <v>731.46</v>
      </c>
      <c r="AG942">
        <f t="shared" si="622"/>
        <v>0</v>
      </c>
      <c r="AH942">
        <f>((EW942*3))</f>
        <v>1.6800000000000002</v>
      </c>
      <c r="AI942">
        <f>((EX942*3))</f>
        <v>0</v>
      </c>
      <c r="AJ942">
        <f t="shared" si="623"/>
        <v>0</v>
      </c>
      <c r="AK942">
        <v>243.82</v>
      </c>
      <c r="AL942">
        <v>0</v>
      </c>
      <c r="AM942">
        <v>0</v>
      </c>
      <c r="AN942">
        <v>0</v>
      </c>
      <c r="AO942">
        <v>243.82</v>
      </c>
      <c r="AP942">
        <v>0</v>
      </c>
      <c r="AQ942">
        <v>0.56000000000000005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540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624"/>
        <v>146.29</v>
      </c>
      <c r="CQ942">
        <f t="shared" si="625"/>
        <v>0</v>
      </c>
      <c r="CR942">
        <f>(((((ET942*3))*BB942-((EU942*3))*BS942)+AE942*BS942)*AV942)</f>
        <v>0</v>
      </c>
      <c r="CS942">
        <f t="shared" si="626"/>
        <v>0</v>
      </c>
      <c r="CT942">
        <f t="shared" si="627"/>
        <v>731.46</v>
      </c>
      <c r="CU942">
        <f t="shared" si="628"/>
        <v>0</v>
      </c>
      <c r="CV942">
        <f t="shared" si="629"/>
        <v>1.6800000000000002</v>
      </c>
      <c r="CW942">
        <f t="shared" si="630"/>
        <v>0</v>
      </c>
      <c r="CX942">
        <f t="shared" si="631"/>
        <v>0</v>
      </c>
      <c r="CY942">
        <f t="shared" si="632"/>
        <v>102.40299999999999</v>
      </c>
      <c r="CZ942">
        <f t="shared" si="633"/>
        <v>14.628999999999998</v>
      </c>
      <c r="DC942" t="s">
        <v>3</v>
      </c>
      <c r="DD942" t="s">
        <v>291</v>
      </c>
      <c r="DE942" t="s">
        <v>291</v>
      </c>
      <c r="DF942" t="s">
        <v>291</v>
      </c>
      <c r="DG942" t="s">
        <v>291</v>
      </c>
      <c r="DH942" t="s">
        <v>3</v>
      </c>
      <c r="DI942" t="s">
        <v>291</v>
      </c>
      <c r="DJ942" t="s">
        <v>291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16987630</v>
      </c>
      <c r="DV942" t="s">
        <v>47</v>
      </c>
      <c r="DW942" t="s">
        <v>47</v>
      </c>
      <c r="DX942">
        <v>10</v>
      </c>
      <c r="DZ942" t="s">
        <v>3</v>
      </c>
      <c r="EA942" t="s">
        <v>3</v>
      </c>
      <c r="EB942" t="s">
        <v>3</v>
      </c>
      <c r="EC942" t="s">
        <v>3</v>
      </c>
      <c r="EE942">
        <v>1364533919</v>
      </c>
      <c r="EF942">
        <v>1</v>
      </c>
      <c r="EG942" t="s">
        <v>22</v>
      </c>
      <c r="EH942">
        <v>0</v>
      </c>
      <c r="EI942" t="s">
        <v>3</v>
      </c>
      <c r="EJ942">
        <v>4</v>
      </c>
      <c r="EK942">
        <v>0</v>
      </c>
      <c r="EL942" t="s">
        <v>23</v>
      </c>
      <c r="EM942" t="s">
        <v>24</v>
      </c>
      <c r="EO942" t="s">
        <v>3</v>
      </c>
      <c r="EQ942">
        <v>0</v>
      </c>
      <c r="ER942">
        <v>243.82</v>
      </c>
      <c r="ES942">
        <v>0</v>
      </c>
      <c r="ET942">
        <v>0</v>
      </c>
      <c r="EU942">
        <v>0</v>
      </c>
      <c r="EV942">
        <v>243.82</v>
      </c>
      <c r="EW942">
        <v>0.56000000000000005</v>
      </c>
      <c r="EX942">
        <v>0</v>
      </c>
      <c r="EY942">
        <v>0</v>
      </c>
      <c r="FQ942">
        <v>0</v>
      </c>
      <c r="FR942">
        <f t="shared" si="634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-1476976268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 t="shared" si="635"/>
        <v>0</v>
      </c>
      <c r="GM942">
        <f t="shared" si="636"/>
        <v>263.32</v>
      </c>
      <c r="GN942">
        <f t="shared" si="637"/>
        <v>0</v>
      </c>
      <c r="GO942">
        <f t="shared" si="638"/>
        <v>0</v>
      </c>
      <c r="GP942">
        <f t="shared" si="639"/>
        <v>263.32</v>
      </c>
      <c r="GR942">
        <v>0</v>
      </c>
      <c r="GS942">
        <v>3</v>
      </c>
      <c r="GT942">
        <v>0</v>
      </c>
      <c r="GU942" t="s">
        <v>3</v>
      </c>
      <c r="GV942">
        <f t="shared" si="640"/>
        <v>0</v>
      </c>
      <c r="GW942">
        <v>1</v>
      </c>
      <c r="GX942">
        <f t="shared" si="641"/>
        <v>0</v>
      </c>
      <c r="HA942">
        <v>0</v>
      </c>
      <c r="HB942">
        <v>0</v>
      </c>
      <c r="HC942">
        <f t="shared" si="642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D943">
        <f>ROW(EtalonRes!A479)</f>
        <v>479</v>
      </c>
      <c r="E943" t="s">
        <v>541</v>
      </c>
      <c r="F943" t="s">
        <v>542</v>
      </c>
      <c r="G943" t="s">
        <v>543</v>
      </c>
      <c r="H943" t="s">
        <v>41</v>
      </c>
      <c r="I943">
        <v>2</v>
      </c>
      <c r="J943">
        <v>0</v>
      </c>
      <c r="K943">
        <v>2</v>
      </c>
      <c r="O943">
        <f t="shared" si="610"/>
        <v>154.54</v>
      </c>
      <c r="P943">
        <f t="shared" si="611"/>
        <v>0</v>
      </c>
      <c r="Q943">
        <f t="shared" si="612"/>
        <v>0</v>
      </c>
      <c r="R943">
        <f t="shared" si="613"/>
        <v>0</v>
      </c>
      <c r="S943">
        <f t="shared" si="614"/>
        <v>154.54</v>
      </c>
      <c r="T943">
        <f t="shared" si="615"/>
        <v>0</v>
      </c>
      <c r="U943">
        <f t="shared" si="616"/>
        <v>0.32</v>
      </c>
      <c r="V943">
        <f t="shared" si="617"/>
        <v>0</v>
      </c>
      <c r="W943">
        <f t="shared" si="618"/>
        <v>0</v>
      </c>
      <c r="X943">
        <f t="shared" si="619"/>
        <v>108.18</v>
      </c>
      <c r="Y943">
        <f t="shared" si="620"/>
        <v>15.45</v>
      </c>
      <c r="AA943">
        <v>1407480166</v>
      </c>
      <c r="AB943">
        <f t="shared" si="621"/>
        <v>77.27</v>
      </c>
      <c r="AC943">
        <f>ROUND((ES943),6)</f>
        <v>0</v>
      </c>
      <c r="AD943">
        <f>ROUND((((ET943)-(EU943))+AE943),6)</f>
        <v>0</v>
      </c>
      <c r="AE943">
        <f>ROUND((EU943),6)</f>
        <v>0</v>
      </c>
      <c r="AF943">
        <f>ROUND((EV943),6)</f>
        <v>77.27</v>
      </c>
      <c r="AG943">
        <f t="shared" si="622"/>
        <v>0</v>
      </c>
      <c r="AH943">
        <f>(EW943)</f>
        <v>0.16</v>
      </c>
      <c r="AI943">
        <f>(EX943)</f>
        <v>0</v>
      </c>
      <c r="AJ943">
        <f t="shared" si="623"/>
        <v>0</v>
      </c>
      <c r="AK943">
        <v>77.27</v>
      </c>
      <c r="AL943">
        <v>0</v>
      </c>
      <c r="AM943">
        <v>0</v>
      </c>
      <c r="AN943">
        <v>0</v>
      </c>
      <c r="AO943">
        <v>77.27</v>
      </c>
      <c r="AP943">
        <v>0</v>
      </c>
      <c r="AQ943">
        <v>0.16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0</v>
      </c>
      <c r="BI943">
        <v>4</v>
      </c>
      <c r="BJ943" t="s">
        <v>544</v>
      </c>
      <c r="BM943">
        <v>0</v>
      </c>
      <c r="BN943">
        <v>0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 t="shared" si="624"/>
        <v>154.54</v>
      </c>
      <c r="CQ943">
        <f t="shared" si="625"/>
        <v>0</v>
      </c>
      <c r="CR943">
        <f>((((ET943)*BB943-(EU943)*BS943)+AE943*BS943)*AV943)</f>
        <v>0</v>
      </c>
      <c r="CS943">
        <f t="shared" si="626"/>
        <v>0</v>
      </c>
      <c r="CT943">
        <f t="shared" si="627"/>
        <v>77.27</v>
      </c>
      <c r="CU943">
        <f t="shared" si="628"/>
        <v>0</v>
      </c>
      <c r="CV943">
        <f t="shared" si="629"/>
        <v>0.16</v>
      </c>
      <c r="CW943">
        <f t="shared" si="630"/>
        <v>0</v>
      </c>
      <c r="CX943">
        <f t="shared" si="631"/>
        <v>0</v>
      </c>
      <c r="CY943">
        <f t="shared" si="632"/>
        <v>108.178</v>
      </c>
      <c r="CZ943">
        <f t="shared" si="633"/>
        <v>15.453999999999999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16987630</v>
      </c>
      <c r="DV943" t="s">
        <v>41</v>
      </c>
      <c r="DW943" t="s">
        <v>41</v>
      </c>
      <c r="DX943">
        <v>1</v>
      </c>
      <c r="DZ943" t="s">
        <v>3</v>
      </c>
      <c r="EA943" t="s">
        <v>3</v>
      </c>
      <c r="EB943" t="s">
        <v>3</v>
      </c>
      <c r="EC943" t="s">
        <v>3</v>
      </c>
      <c r="EE943">
        <v>1364533919</v>
      </c>
      <c r="EF943">
        <v>1</v>
      </c>
      <c r="EG943" t="s">
        <v>22</v>
      </c>
      <c r="EH943">
        <v>0</v>
      </c>
      <c r="EI943" t="s">
        <v>3</v>
      </c>
      <c r="EJ943">
        <v>4</v>
      </c>
      <c r="EK943">
        <v>0</v>
      </c>
      <c r="EL943" t="s">
        <v>23</v>
      </c>
      <c r="EM943" t="s">
        <v>24</v>
      </c>
      <c r="EO943" t="s">
        <v>3</v>
      </c>
      <c r="EQ943">
        <v>0</v>
      </c>
      <c r="ER943">
        <v>77.27</v>
      </c>
      <c r="ES943">
        <v>0</v>
      </c>
      <c r="ET943">
        <v>0</v>
      </c>
      <c r="EU943">
        <v>0</v>
      </c>
      <c r="EV943">
        <v>77.27</v>
      </c>
      <c r="EW943">
        <v>0.16</v>
      </c>
      <c r="EX943">
        <v>0</v>
      </c>
      <c r="EY943">
        <v>0</v>
      </c>
      <c r="FQ943">
        <v>0</v>
      </c>
      <c r="FR943">
        <f t="shared" si="634"/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1471946972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 t="shared" si="635"/>
        <v>0</v>
      </c>
      <c r="GM943">
        <f t="shared" si="636"/>
        <v>278.17</v>
      </c>
      <c r="GN943">
        <f t="shared" si="637"/>
        <v>0</v>
      </c>
      <c r="GO943">
        <f t="shared" si="638"/>
        <v>0</v>
      </c>
      <c r="GP943">
        <f t="shared" si="639"/>
        <v>278.17</v>
      </c>
      <c r="GR943">
        <v>0</v>
      </c>
      <c r="GS943">
        <v>3</v>
      </c>
      <c r="GT943">
        <v>0</v>
      </c>
      <c r="GU943" t="s">
        <v>3</v>
      </c>
      <c r="GV943">
        <f t="shared" si="640"/>
        <v>0</v>
      </c>
      <c r="GW943">
        <v>1</v>
      </c>
      <c r="GX943">
        <f t="shared" si="641"/>
        <v>0</v>
      </c>
      <c r="HA943">
        <v>0</v>
      </c>
      <c r="HB943">
        <v>0</v>
      </c>
      <c r="HC943">
        <f t="shared" si="642"/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D944">
        <f>ROW(EtalonRes!A481)</f>
        <v>481</v>
      </c>
      <c r="E944" t="s">
        <v>545</v>
      </c>
      <c r="F944" t="s">
        <v>439</v>
      </c>
      <c r="G944" t="s">
        <v>440</v>
      </c>
      <c r="H944" t="s">
        <v>41</v>
      </c>
      <c r="I944">
        <v>19</v>
      </c>
      <c r="J944">
        <v>0</v>
      </c>
      <c r="K944">
        <v>19</v>
      </c>
      <c r="O944">
        <f t="shared" si="610"/>
        <v>1210.1099999999999</v>
      </c>
      <c r="P944">
        <f t="shared" si="611"/>
        <v>0.56999999999999995</v>
      </c>
      <c r="Q944">
        <f t="shared" si="612"/>
        <v>0</v>
      </c>
      <c r="R944">
        <f t="shared" si="613"/>
        <v>0</v>
      </c>
      <c r="S944">
        <f t="shared" si="614"/>
        <v>1209.54</v>
      </c>
      <c r="T944">
        <f t="shared" si="615"/>
        <v>0</v>
      </c>
      <c r="U944">
        <f t="shared" si="616"/>
        <v>2.2799999999999998</v>
      </c>
      <c r="V944">
        <f t="shared" si="617"/>
        <v>0</v>
      </c>
      <c r="W944">
        <f t="shared" si="618"/>
        <v>0</v>
      </c>
      <c r="X944">
        <f t="shared" si="619"/>
        <v>846.68</v>
      </c>
      <c r="Y944">
        <f t="shared" si="620"/>
        <v>120.95</v>
      </c>
      <c r="AA944">
        <v>1407480166</v>
      </c>
      <c r="AB944">
        <f t="shared" si="621"/>
        <v>63.69</v>
      </c>
      <c r="AC944">
        <f>ROUND(((ES944*3)),6)</f>
        <v>0.03</v>
      </c>
      <c r="AD944">
        <f>ROUND(((((ET944*3))-((EU944*3)))+AE944),6)</f>
        <v>0</v>
      </c>
      <c r="AE944">
        <f>ROUND(((EU944*3)),6)</f>
        <v>0</v>
      </c>
      <c r="AF944">
        <f>ROUND(((EV944*3)),6)</f>
        <v>63.66</v>
      </c>
      <c r="AG944">
        <f t="shared" si="622"/>
        <v>0</v>
      </c>
      <c r="AH944">
        <f>((EW944*3))</f>
        <v>0.12</v>
      </c>
      <c r="AI944">
        <f>((EX944*3))</f>
        <v>0</v>
      </c>
      <c r="AJ944">
        <f t="shared" si="623"/>
        <v>0</v>
      </c>
      <c r="AK944">
        <v>21.23</v>
      </c>
      <c r="AL944">
        <v>0.01</v>
      </c>
      <c r="AM944">
        <v>0</v>
      </c>
      <c r="AN944">
        <v>0</v>
      </c>
      <c r="AO944">
        <v>21.22</v>
      </c>
      <c r="AP944">
        <v>0</v>
      </c>
      <c r="AQ944">
        <v>0.04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441</v>
      </c>
      <c r="BM944">
        <v>0</v>
      </c>
      <c r="BN944">
        <v>0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</v>
      </c>
      <c r="CO944">
        <v>0</v>
      </c>
      <c r="CP944">
        <f t="shared" si="624"/>
        <v>1210.1099999999999</v>
      </c>
      <c r="CQ944">
        <f t="shared" si="625"/>
        <v>0.03</v>
      </c>
      <c r="CR944">
        <f>(((((ET944*3))*BB944-((EU944*3))*BS944)+AE944*BS944)*AV944)</f>
        <v>0</v>
      </c>
      <c r="CS944">
        <f t="shared" si="626"/>
        <v>0</v>
      </c>
      <c r="CT944">
        <f t="shared" si="627"/>
        <v>63.66</v>
      </c>
      <c r="CU944">
        <f t="shared" si="628"/>
        <v>0</v>
      </c>
      <c r="CV944">
        <f t="shared" si="629"/>
        <v>0.12</v>
      </c>
      <c r="CW944">
        <f t="shared" si="630"/>
        <v>0</v>
      </c>
      <c r="CX944">
        <f t="shared" si="631"/>
        <v>0</v>
      </c>
      <c r="CY944">
        <f t="shared" si="632"/>
        <v>846.678</v>
      </c>
      <c r="CZ944">
        <f t="shared" si="633"/>
        <v>120.95399999999999</v>
      </c>
      <c r="DC944" t="s">
        <v>3</v>
      </c>
      <c r="DD944" t="s">
        <v>291</v>
      </c>
      <c r="DE944" t="s">
        <v>291</v>
      </c>
      <c r="DF944" t="s">
        <v>291</v>
      </c>
      <c r="DG944" t="s">
        <v>291</v>
      </c>
      <c r="DH944" t="s">
        <v>3</v>
      </c>
      <c r="DI944" t="s">
        <v>291</v>
      </c>
      <c r="DJ944" t="s">
        <v>291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16987630</v>
      </c>
      <c r="DV944" t="s">
        <v>41</v>
      </c>
      <c r="DW944" t="s">
        <v>41</v>
      </c>
      <c r="DX944">
        <v>1</v>
      </c>
      <c r="DZ944" t="s">
        <v>3</v>
      </c>
      <c r="EA944" t="s">
        <v>3</v>
      </c>
      <c r="EB944" t="s">
        <v>3</v>
      </c>
      <c r="EC944" t="s">
        <v>3</v>
      </c>
      <c r="EE944">
        <v>1364533919</v>
      </c>
      <c r="EF944">
        <v>1</v>
      </c>
      <c r="EG944" t="s">
        <v>22</v>
      </c>
      <c r="EH944">
        <v>0</v>
      </c>
      <c r="EI944" t="s">
        <v>3</v>
      </c>
      <c r="EJ944">
        <v>4</v>
      </c>
      <c r="EK944">
        <v>0</v>
      </c>
      <c r="EL944" t="s">
        <v>23</v>
      </c>
      <c r="EM944" t="s">
        <v>24</v>
      </c>
      <c r="EO944" t="s">
        <v>3</v>
      </c>
      <c r="EQ944">
        <v>0</v>
      </c>
      <c r="ER944">
        <v>21.23</v>
      </c>
      <c r="ES944">
        <v>0.01</v>
      </c>
      <c r="ET944">
        <v>0</v>
      </c>
      <c r="EU944">
        <v>0</v>
      </c>
      <c r="EV944">
        <v>21.22</v>
      </c>
      <c r="EW944">
        <v>0.04</v>
      </c>
      <c r="EX944">
        <v>0</v>
      </c>
      <c r="EY944">
        <v>0</v>
      </c>
      <c r="FQ944">
        <v>0</v>
      </c>
      <c r="FR944">
        <f t="shared" si="634"/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-99921512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 t="shared" si="635"/>
        <v>0</v>
      </c>
      <c r="GM944">
        <f t="shared" si="636"/>
        <v>2177.7399999999998</v>
      </c>
      <c r="GN944">
        <f t="shared" si="637"/>
        <v>0</v>
      </c>
      <c r="GO944">
        <f t="shared" si="638"/>
        <v>0</v>
      </c>
      <c r="GP944">
        <f t="shared" si="639"/>
        <v>2177.7399999999998</v>
      </c>
      <c r="GR944">
        <v>0</v>
      </c>
      <c r="GS944">
        <v>3</v>
      </c>
      <c r="GT944">
        <v>0</v>
      </c>
      <c r="GU944" t="s">
        <v>3</v>
      </c>
      <c r="GV944">
        <f t="shared" si="640"/>
        <v>0</v>
      </c>
      <c r="GW944">
        <v>1</v>
      </c>
      <c r="GX944">
        <f t="shared" si="641"/>
        <v>0</v>
      </c>
      <c r="HA944">
        <v>0</v>
      </c>
      <c r="HB944">
        <v>0</v>
      </c>
      <c r="HC944">
        <f t="shared" si="642"/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5" spans="1:245" x14ac:dyDescent="0.2">
      <c r="A945">
        <v>17</v>
      </c>
      <c r="B945">
        <v>1</v>
      </c>
      <c r="D945">
        <f>ROW(EtalonRes!A484)</f>
        <v>484</v>
      </c>
      <c r="E945" t="s">
        <v>546</v>
      </c>
      <c r="F945" t="s">
        <v>443</v>
      </c>
      <c r="G945" t="s">
        <v>444</v>
      </c>
      <c r="H945" t="s">
        <v>41</v>
      </c>
      <c r="I945">
        <v>19</v>
      </c>
      <c r="J945">
        <v>0</v>
      </c>
      <c r="K945">
        <v>19</v>
      </c>
      <c r="O945">
        <f t="shared" si="610"/>
        <v>12123.9</v>
      </c>
      <c r="P945">
        <f t="shared" si="611"/>
        <v>29.64</v>
      </c>
      <c r="Q945">
        <f t="shared" si="612"/>
        <v>0</v>
      </c>
      <c r="R945">
        <f t="shared" si="613"/>
        <v>0</v>
      </c>
      <c r="S945">
        <f t="shared" si="614"/>
        <v>12094.26</v>
      </c>
      <c r="T945">
        <f t="shared" si="615"/>
        <v>0</v>
      </c>
      <c r="U945">
        <f t="shared" si="616"/>
        <v>22.8</v>
      </c>
      <c r="V945">
        <f t="shared" si="617"/>
        <v>0</v>
      </c>
      <c r="W945">
        <f t="shared" si="618"/>
        <v>0</v>
      </c>
      <c r="X945">
        <f t="shared" si="619"/>
        <v>8465.98</v>
      </c>
      <c r="Y945">
        <f t="shared" si="620"/>
        <v>1209.43</v>
      </c>
      <c r="AA945">
        <v>1407480166</v>
      </c>
      <c r="AB945">
        <f t="shared" si="621"/>
        <v>638.1</v>
      </c>
      <c r="AC945">
        <f>ROUND((ES945),6)</f>
        <v>1.56</v>
      </c>
      <c r="AD945">
        <f>ROUND((((ET945)-(EU945))+AE945),6)</f>
        <v>0</v>
      </c>
      <c r="AE945">
        <f>ROUND((EU945),6)</f>
        <v>0</v>
      </c>
      <c r="AF945">
        <f>ROUND((EV945),6)</f>
        <v>636.54</v>
      </c>
      <c r="AG945">
        <f t="shared" si="622"/>
        <v>0</v>
      </c>
      <c r="AH945">
        <f>(EW945)</f>
        <v>1.2</v>
      </c>
      <c r="AI945">
        <f>(EX945)</f>
        <v>0</v>
      </c>
      <c r="AJ945">
        <f t="shared" si="623"/>
        <v>0</v>
      </c>
      <c r="AK945">
        <v>638.1</v>
      </c>
      <c r="AL945">
        <v>1.56</v>
      </c>
      <c r="AM945">
        <v>0</v>
      </c>
      <c r="AN945">
        <v>0</v>
      </c>
      <c r="AO945">
        <v>636.54</v>
      </c>
      <c r="AP945">
        <v>0</v>
      </c>
      <c r="AQ945">
        <v>1.2</v>
      </c>
      <c r="AR945">
        <v>0</v>
      </c>
      <c r="AS945">
        <v>0</v>
      </c>
      <c r="AT945">
        <v>70</v>
      </c>
      <c r="AU945">
        <v>10</v>
      </c>
      <c r="AV945">
        <v>1</v>
      </c>
      <c r="AW945">
        <v>1</v>
      </c>
      <c r="AZ945">
        <v>1</v>
      </c>
      <c r="BA945">
        <v>1</v>
      </c>
      <c r="BB945">
        <v>1</v>
      </c>
      <c r="BC945">
        <v>1</v>
      </c>
      <c r="BD945" t="s">
        <v>3</v>
      </c>
      <c r="BE945" t="s">
        <v>3</v>
      </c>
      <c r="BF945" t="s">
        <v>3</v>
      </c>
      <c r="BG945" t="s">
        <v>3</v>
      </c>
      <c r="BH945">
        <v>0</v>
      </c>
      <c r="BI945">
        <v>4</v>
      </c>
      <c r="BJ945" t="s">
        <v>445</v>
      </c>
      <c r="BM945">
        <v>0</v>
      </c>
      <c r="BN945">
        <v>0</v>
      </c>
      <c r="BO945" t="s">
        <v>3</v>
      </c>
      <c r="BP945">
        <v>0</v>
      </c>
      <c r="BQ945">
        <v>1</v>
      </c>
      <c r="BR945">
        <v>0</v>
      </c>
      <c r="BS945">
        <v>1</v>
      </c>
      <c r="BT945">
        <v>1</v>
      </c>
      <c r="BU945">
        <v>1</v>
      </c>
      <c r="BV945">
        <v>1</v>
      </c>
      <c r="BW945">
        <v>1</v>
      </c>
      <c r="BX945">
        <v>1</v>
      </c>
      <c r="BY945" t="s">
        <v>3</v>
      </c>
      <c r="BZ945">
        <v>70</v>
      </c>
      <c r="CA945">
        <v>10</v>
      </c>
      <c r="CB945" t="s">
        <v>3</v>
      </c>
      <c r="CE945">
        <v>0</v>
      </c>
      <c r="CF945">
        <v>0</v>
      </c>
      <c r="CG945">
        <v>0</v>
      </c>
      <c r="CM945">
        <v>0</v>
      </c>
      <c r="CN945" t="s">
        <v>3</v>
      </c>
      <c r="CO945">
        <v>0</v>
      </c>
      <c r="CP945">
        <f t="shared" si="624"/>
        <v>12123.9</v>
      </c>
      <c r="CQ945">
        <f t="shared" si="625"/>
        <v>1.56</v>
      </c>
      <c r="CR945">
        <f>((((ET945)*BB945-(EU945)*BS945)+AE945*BS945)*AV945)</f>
        <v>0</v>
      </c>
      <c r="CS945">
        <f t="shared" si="626"/>
        <v>0</v>
      </c>
      <c r="CT945">
        <f t="shared" si="627"/>
        <v>636.54</v>
      </c>
      <c r="CU945">
        <f t="shared" si="628"/>
        <v>0</v>
      </c>
      <c r="CV945">
        <f t="shared" si="629"/>
        <v>1.2</v>
      </c>
      <c r="CW945">
        <f t="shared" si="630"/>
        <v>0</v>
      </c>
      <c r="CX945">
        <f t="shared" si="631"/>
        <v>0</v>
      </c>
      <c r="CY945">
        <f t="shared" si="632"/>
        <v>8465.982</v>
      </c>
      <c r="CZ945">
        <f t="shared" si="633"/>
        <v>1209.4260000000002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>
        <v>0</v>
      </c>
      <c r="DO945">
        <v>0</v>
      </c>
      <c r="DP945">
        <v>1</v>
      </c>
      <c r="DQ945">
        <v>1</v>
      </c>
      <c r="DU945">
        <v>16987630</v>
      </c>
      <c r="DV945" t="s">
        <v>41</v>
      </c>
      <c r="DW945" t="s">
        <v>41</v>
      </c>
      <c r="DX945">
        <v>1</v>
      </c>
      <c r="DZ945" t="s">
        <v>3</v>
      </c>
      <c r="EA945" t="s">
        <v>3</v>
      </c>
      <c r="EB945" t="s">
        <v>3</v>
      </c>
      <c r="EC945" t="s">
        <v>3</v>
      </c>
      <c r="EE945">
        <v>1364533919</v>
      </c>
      <c r="EF945">
        <v>1</v>
      </c>
      <c r="EG945" t="s">
        <v>22</v>
      </c>
      <c r="EH945">
        <v>0</v>
      </c>
      <c r="EI945" t="s">
        <v>3</v>
      </c>
      <c r="EJ945">
        <v>4</v>
      </c>
      <c r="EK945">
        <v>0</v>
      </c>
      <c r="EL945" t="s">
        <v>23</v>
      </c>
      <c r="EM945" t="s">
        <v>24</v>
      </c>
      <c r="EO945" t="s">
        <v>3</v>
      </c>
      <c r="EQ945">
        <v>0</v>
      </c>
      <c r="ER945">
        <v>638.1</v>
      </c>
      <c r="ES945">
        <v>1.56</v>
      </c>
      <c r="ET945">
        <v>0</v>
      </c>
      <c r="EU945">
        <v>0</v>
      </c>
      <c r="EV945">
        <v>636.54</v>
      </c>
      <c r="EW945">
        <v>1.2</v>
      </c>
      <c r="EX945">
        <v>0</v>
      </c>
      <c r="EY945">
        <v>0</v>
      </c>
      <c r="FQ945">
        <v>0</v>
      </c>
      <c r="FR945">
        <f t="shared" si="634"/>
        <v>0</v>
      </c>
      <c r="FS945">
        <v>0</v>
      </c>
      <c r="FX945">
        <v>70</v>
      </c>
      <c r="FY945">
        <v>10</v>
      </c>
      <c r="GA945" t="s">
        <v>3</v>
      </c>
      <c r="GD945">
        <v>0</v>
      </c>
      <c r="GF945">
        <v>314202202</v>
      </c>
      <c r="GG945">
        <v>2</v>
      </c>
      <c r="GH945">
        <v>1</v>
      </c>
      <c r="GI945">
        <v>-2</v>
      </c>
      <c r="GJ945">
        <v>0</v>
      </c>
      <c r="GK945">
        <f>ROUND(R945*(R12)/100,2)</f>
        <v>0</v>
      </c>
      <c r="GL945">
        <f t="shared" si="635"/>
        <v>0</v>
      </c>
      <c r="GM945">
        <f t="shared" si="636"/>
        <v>21799.31</v>
      </c>
      <c r="GN945">
        <f t="shared" si="637"/>
        <v>0</v>
      </c>
      <c r="GO945">
        <f t="shared" si="638"/>
        <v>0</v>
      </c>
      <c r="GP945">
        <f t="shared" si="639"/>
        <v>21799.31</v>
      </c>
      <c r="GR945">
        <v>0</v>
      </c>
      <c r="GS945">
        <v>3</v>
      </c>
      <c r="GT945">
        <v>0</v>
      </c>
      <c r="GU945" t="s">
        <v>3</v>
      </c>
      <c r="GV945">
        <f t="shared" si="640"/>
        <v>0</v>
      </c>
      <c r="GW945">
        <v>1</v>
      </c>
      <c r="GX945">
        <f t="shared" si="641"/>
        <v>0</v>
      </c>
      <c r="HA945">
        <v>0</v>
      </c>
      <c r="HB945">
        <v>0</v>
      </c>
      <c r="HC945">
        <f t="shared" si="642"/>
        <v>0</v>
      </c>
      <c r="HE945" t="s">
        <v>3</v>
      </c>
      <c r="HF945" t="s">
        <v>3</v>
      </c>
      <c r="HM945" t="s">
        <v>3</v>
      </c>
      <c r="HN945" t="s">
        <v>3</v>
      </c>
      <c r="HO945" t="s">
        <v>3</v>
      </c>
      <c r="HP945" t="s">
        <v>3</v>
      </c>
      <c r="HQ945" t="s">
        <v>3</v>
      </c>
      <c r="IK945">
        <v>0</v>
      </c>
    </row>
    <row r="946" spans="1:245" x14ac:dyDescent="0.2">
      <c r="A946">
        <v>17</v>
      </c>
      <c r="B946">
        <v>1</v>
      </c>
      <c r="D946">
        <f>ROW(EtalonRes!A488)</f>
        <v>488</v>
      </c>
      <c r="E946" t="s">
        <v>3</v>
      </c>
      <c r="F946" t="s">
        <v>520</v>
      </c>
      <c r="G946" t="s">
        <v>521</v>
      </c>
      <c r="H946" t="s">
        <v>41</v>
      </c>
      <c r="I946">
        <v>2</v>
      </c>
      <c r="J946">
        <v>0</v>
      </c>
      <c r="K946">
        <v>2</v>
      </c>
      <c r="O946">
        <f t="shared" si="610"/>
        <v>792.72</v>
      </c>
      <c r="P946">
        <f t="shared" si="611"/>
        <v>40.32</v>
      </c>
      <c r="Q946">
        <f t="shared" si="612"/>
        <v>0</v>
      </c>
      <c r="R946">
        <f t="shared" si="613"/>
        <v>0</v>
      </c>
      <c r="S946">
        <f t="shared" si="614"/>
        <v>752.4</v>
      </c>
      <c r="T946">
        <f t="shared" si="615"/>
        <v>0</v>
      </c>
      <c r="U946">
        <f t="shared" si="616"/>
        <v>1.44</v>
      </c>
      <c r="V946">
        <f t="shared" si="617"/>
        <v>0</v>
      </c>
      <c r="W946">
        <f t="shared" si="618"/>
        <v>0</v>
      </c>
      <c r="X946">
        <f t="shared" si="619"/>
        <v>526.67999999999995</v>
      </c>
      <c r="Y946">
        <f t="shared" si="620"/>
        <v>75.239999999999995</v>
      </c>
      <c r="AA946">
        <v>-1</v>
      </c>
      <c r="AB946">
        <f t="shared" si="621"/>
        <v>396.36</v>
      </c>
      <c r="AC946">
        <f>ROUND((ES946),6)</f>
        <v>20.16</v>
      </c>
      <c r="AD946">
        <f>ROUND((((ET946)-(EU946))+AE946),6)</f>
        <v>0</v>
      </c>
      <c r="AE946">
        <f>ROUND((EU946),6)</f>
        <v>0</v>
      </c>
      <c r="AF946">
        <f>ROUND((EV946),6)</f>
        <v>376.2</v>
      </c>
      <c r="AG946">
        <f t="shared" si="622"/>
        <v>0</v>
      </c>
      <c r="AH946">
        <f>(EW946)</f>
        <v>0.72</v>
      </c>
      <c r="AI946">
        <f>(EX946)</f>
        <v>0</v>
      </c>
      <c r="AJ946">
        <f t="shared" si="623"/>
        <v>0</v>
      </c>
      <c r="AK946">
        <v>396.36</v>
      </c>
      <c r="AL946">
        <v>20.16</v>
      </c>
      <c r="AM946">
        <v>0</v>
      </c>
      <c r="AN946">
        <v>0</v>
      </c>
      <c r="AO946">
        <v>376.2</v>
      </c>
      <c r="AP946">
        <v>0</v>
      </c>
      <c r="AQ946">
        <v>0.72</v>
      </c>
      <c r="AR946">
        <v>0</v>
      </c>
      <c r="AS946">
        <v>0</v>
      </c>
      <c r="AT946">
        <v>70</v>
      </c>
      <c r="AU946">
        <v>10</v>
      </c>
      <c r="AV946">
        <v>1</v>
      </c>
      <c r="AW946">
        <v>1</v>
      </c>
      <c r="AZ946">
        <v>1</v>
      </c>
      <c r="BA946">
        <v>1</v>
      </c>
      <c r="BB946">
        <v>1</v>
      </c>
      <c r="BC946">
        <v>1</v>
      </c>
      <c r="BD946" t="s">
        <v>3</v>
      </c>
      <c r="BE946" t="s">
        <v>3</v>
      </c>
      <c r="BF946" t="s">
        <v>3</v>
      </c>
      <c r="BG946" t="s">
        <v>3</v>
      </c>
      <c r="BH946">
        <v>0</v>
      </c>
      <c r="BI946">
        <v>4</v>
      </c>
      <c r="BJ946" t="s">
        <v>522</v>
      </c>
      <c r="BM946">
        <v>0</v>
      </c>
      <c r="BN946">
        <v>0</v>
      </c>
      <c r="BO946" t="s">
        <v>3</v>
      </c>
      <c r="BP946">
        <v>0</v>
      </c>
      <c r="BQ946">
        <v>1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3</v>
      </c>
      <c r="BZ946">
        <v>70</v>
      </c>
      <c r="CA946">
        <v>10</v>
      </c>
      <c r="CB946" t="s">
        <v>3</v>
      </c>
      <c r="CE946">
        <v>0</v>
      </c>
      <c r="CF946">
        <v>0</v>
      </c>
      <c r="CG946">
        <v>0</v>
      </c>
      <c r="CM946">
        <v>0</v>
      </c>
      <c r="CN946" t="s">
        <v>3</v>
      </c>
      <c r="CO946">
        <v>0</v>
      </c>
      <c r="CP946">
        <f t="shared" si="624"/>
        <v>792.72</v>
      </c>
      <c r="CQ946">
        <f t="shared" si="625"/>
        <v>20.16</v>
      </c>
      <c r="CR946">
        <f>((((ET946)*BB946-(EU946)*BS946)+AE946*BS946)*AV946)</f>
        <v>0</v>
      </c>
      <c r="CS946">
        <f t="shared" si="626"/>
        <v>0</v>
      </c>
      <c r="CT946">
        <f t="shared" si="627"/>
        <v>376.2</v>
      </c>
      <c r="CU946">
        <f t="shared" si="628"/>
        <v>0</v>
      </c>
      <c r="CV946">
        <f t="shared" si="629"/>
        <v>0.72</v>
      </c>
      <c r="CW946">
        <f t="shared" si="630"/>
        <v>0</v>
      </c>
      <c r="CX946">
        <f t="shared" si="631"/>
        <v>0</v>
      </c>
      <c r="CY946">
        <f t="shared" si="632"/>
        <v>526.67999999999995</v>
      </c>
      <c r="CZ946">
        <f t="shared" si="633"/>
        <v>75.239999999999995</v>
      </c>
      <c r="DC946" t="s">
        <v>3</v>
      </c>
      <c r="DD946" t="s">
        <v>3</v>
      </c>
      <c r="DE946" t="s">
        <v>3</v>
      </c>
      <c r="DF946" t="s">
        <v>3</v>
      </c>
      <c r="DG946" t="s">
        <v>3</v>
      </c>
      <c r="DH946" t="s">
        <v>3</v>
      </c>
      <c r="DI946" t="s">
        <v>3</v>
      </c>
      <c r="DJ946" t="s">
        <v>3</v>
      </c>
      <c r="DK946" t="s">
        <v>3</v>
      </c>
      <c r="DL946" t="s">
        <v>3</v>
      </c>
      <c r="DM946" t="s">
        <v>3</v>
      </c>
      <c r="DN946">
        <v>0</v>
      </c>
      <c r="DO946">
        <v>0</v>
      </c>
      <c r="DP946">
        <v>1</v>
      </c>
      <c r="DQ946">
        <v>1</v>
      </c>
      <c r="DU946">
        <v>16987630</v>
      </c>
      <c r="DV946" t="s">
        <v>41</v>
      </c>
      <c r="DW946" t="s">
        <v>41</v>
      </c>
      <c r="DX946">
        <v>1</v>
      </c>
      <c r="DZ946" t="s">
        <v>3</v>
      </c>
      <c r="EA946" t="s">
        <v>3</v>
      </c>
      <c r="EB946" t="s">
        <v>3</v>
      </c>
      <c r="EC946" t="s">
        <v>3</v>
      </c>
      <c r="EE946">
        <v>1364533919</v>
      </c>
      <c r="EF946">
        <v>1</v>
      </c>
      <c r="EG946" t="s">
        <v>22</v>
      </c>
      <c r="EH946">
        <v>0</v>
      </c>
      <c r="EI946" t="s">
        <v>3</v>
      </c>
      <c r="EJ946">
        <v>4</v>
      </c>
      <c r="EK946">
        <v>0</v>
      </c>
      <c r="EL946" t="s">
        <v>23</v>
      </c>
      <c r="EM946" t="s">
        <v>24</v>
      </c>
      <c r="EO946" t="s">
        <v>3</v>
      </c>
      <c r="EQ946">
        <v>1311744</v>
      </c>
      <c r="ER946">
        <v>396.36</v>
      </c>
      <c r="ES946">
        <v>20.16</v>
      </c>
      <c r="ET946">
        <v>0</v>
      </c>
      <c r="EU946">
        <v>0</v>
      </c>
      <c r="EV946">
        <v>376.2</v>
      </c>
      <c r="EW946">
        <v>0.72</v>
      </c>
      <c r="EX946">
        <v>0</v>
      </c>
      <c r="EY946">
        <v>0</v>
      </c>
      <c r="FQ946">
        <v>0</v>
      </c>
      <c r="FR946">
        <f t="shared" si="634"/>
        <v>0</v>
      </c>
      <c r="FS946">
        <v>0</v>
      </c>
      <c r="FX946">
        <v>70</v>
      </c>
      <c r="FY946">
        <v>10</v>
      </c>
      <c r="GA946" t="s">
        <v>3</v>
      </c>
      <c r="GD946">
        <v>0</v>
      </c>
      <c r="GF946">
        <v>-1009568741</v>
      </c>
      <c r="GG946">
        <v>2</v>
      </c>
      <c r="GH946">
        <v>1</v>
      </c>
      <c r="GI946">
        <v>-2</v>
      </c>
      <c r="GJ946">
        <v>0</v>
      </c>
      <c r="GK946">
        <f>ROUND(R946*(R12)/100,2)</f>
        <v>0</v>
      </c>
      <c r="GL946">
        <f t="shared" si="635"/>
        <v>0</v>
      </c>
      <c r="GM946">
        <f t="shared" si="636"/>
        <v>1394.64</v>
      </c>
      <c r="GN946">
        <f t="shared" si="637"/>
        <v>0</v>
      </c>
      <c r="GO946">
        <f t="shared" si="638"/>
        <v>0</v>
      </c>
      <c r="GP946">
        <f t="shared" si="639"/>
        <v>1394.64</v>
      </c>
      <c r="GR946">
        <v>0</v>
      </c>
      <c r="GS946">
        <v>3</v>
      </c>
      <c r="GT946">
        <v>0</v>
      </c>
      <c r="GU946" t="s">
        <v>3</v>
      </c>
      <c r="GV946">
        <f t="shared" si="640"/>
        <v>0</v>
      </c>
      <c r="GW946">
        <v>1</v>
      </c>
      <c r="GX946">
        <f t="shared" si="641"/>
        <v>0</v>
      </c>
      <c r="HA946">
        <v>0</v>
      </c>
      <c r="HB946">
        <v>0</v>
      </c>
      <c r="HC946">
        <f t="shared" si="642"/>
        <v>0</v>
      </c>
      <c r="HE946" t="s">
        <v>3</v>
      </c>
      <c r="HF946" t="s">
        <v>3</v>
      </c>
      <c r="HM946" t="s">
        <v>3</v>
      </c>
      <c r="HN946" t="s">
        <v>3</v>
      </c>
      <c r="HO946" t="s">
        <v>3</v>
      </c>
      <c r="HP946" t="s">
        <v>3</v>
      </c>
      <c r="HQ946" t="s">
        <v>3</v>
      </c>
      <c r="IK946">
        <v>0</v>
      </c>
    </row>
    <row r="947" spans="1:245" x14ac:dyDescent="0.2">
      <c r="A947">
        <v>17</v>
      </c>
      <c r="B947">
        <v>1</v>
      </c>
      <c r="D947">
        <f>ROW(EtalonRes!A489)</f>
        <v>489</v>
      </c>
      <c r="E947" t="s">
        <v>547</v>
      </c>
      <c r="F947" t="s">
        <v>548</v>
      </c>
      <c r="G947" t="s">
        <v>549</v>
      </c>
      <c r="H947" t="s">
        <v>41</v>
      </c>
      <c r="I947">
        <v>1</v>
      </c>
      <c r="J947">
        <v>0</v>
      </c>
      <c r="K947">
        <v>1</v>
      </c>
      <c r="O947">
        <f t="shared" si="610"/>
        <v>5007.92</v>
      </c>
      <c r="P947">
        <f t="shared" si="611"/>
        <v>0</v>
      </c>
      <c r="Q947">
        <f t="shared" si="612"/>
        <v>0</v>
      </c>
      <c r="R947">
        <f t="shared" si="613"/>
        <v>0</v>
      </c>
      <c r="S947">
        <f t="shared" si="614"/>
        <v>5007.92</v>
      </c>
      <c r="T947">
        <f t="shared" si="615"/>
        <v>0</v>
      </c>
      <c r="U947">
        <f t="shared" si="616"/>
        <v>9.44</v>
      </c>
      <c r="V947">
        <f t="shared" si="617"/>
        <v>0</v>
      </c>
      <c r="W947">
        <f t="shared" si="618"/>
        <v>0</v>
      </c>
      <c r="X947">
        <f t="shared" si="619"/>
        <v>3505.54</v>
      </c>
      <c r="Y947">
        <f t="shared" si="620"/>
        <v>500.79</v>
      </c>
      <c r="AA947">
        <v>1407480166</v>
      </c>
      <c r="AB947">
        <f t="shared" si="621"/>
        <v>5007.92</v>
      </c>
      <c r="AC947">
        <f>ROUND(((ES947*118)),6)</f>
        <v>0</v>
      </c>
      <c r="AD947">
        <f>ROUND(((((ET947*118))-((EU947*118)))+AE947),6)</f>
        <v>0</v>
      </c>
      <c r="AE947">
        <f>ROUND(((EU947*118)),6)</f>
        <v>0</v>
      </c>
      <c r="AF947">
        <f>ROUND(((EV947*118)),6)</f>
        <v>5007.92</v>
      </c>
      <c r="AG947">
        <f t="shared" si="622"/>
        <v>0</v>
      </c>
      <c r="AH947">
        <f>((EW947*118))</f>
        <v>9.44</v>
      </c>
      <c r="AI947">
        <f>((EX947*118))</f>
        <v>0</v>
      </c>
      <c r="AJ947">
        <f t="shared" si="623"/>
        <v>0</v>
      </c>
      <c r="AK947">
        <v>42.44</v>
      </c>
      <c r="AL947">
        <v>0</v>
      </c>
      <c r="AM947">
        <v>0</v>
      </c>
      <c r="AN947">
        <v>0</v>
      </c>
      <c r="AO947">
        <v>42.44</v>
      </c>
      <c r="AP947">
        <v>0</v>
      </c>
      <c r="AQ947">
        <v>0.08</v>
      </c>
      <c r="AR947">
        <v>0</v>
      </c>
      <c r="AS947">
        <v>0</v>
      </c>
      <c r="AT947">
        <v>70</v>
      </c>
      <c r="AU947">
        <v>10</v>
      </c>
      <c r="AV947">
        <v>1</v>
      </c>
      <c r="AW947">
        <v>1</v>
      </c>
      <c r="AZ947">
        <v>1</v>
      </c>
      <c r="BA947">
        <v>1</v>
      </c>
      <c r="BB947">
        <v>1</v>
      </c>
      <c r="BC947">
        <v>1</v>
      </c>
      <c r="BD947" t="s">
        <v>3</v>
      </c>
      <c r="BE947" t="s">
        <v>3</v>
      </c>
      <c r="BF947" t="s">
        <v>3</v>
      </c>
      <c r="BG947" t="s">
        <v>3</v>
      </c>
      <c r="BH947">
        <v>0</v>
      </c>
      <c r="BI947">
        <v>4</v>
      </c>
      <c r="BJ947" t="s">
        <v>550</v>
      </c>
      <c r="BM947">
        <v>0</v>
      </c>
      <c r="BN947">
        <v>0</v>
      </c>
      <c r="BO947" t="s">
        <v>3</v>
      </c>
      <c r="BP947">
        <v>0</v>
      </c>
      <c r="BQ947">
        <v>1</v>
      </c>
      <c r="BR947">
        <v>0</v>
      </c>
      <c r="BS947">
        <v>1</v>
      </c>
      <c r="BT947">
        <v>1</v>
      </c>
      <c r="BU947">
        <v>1</v>
      </c>
      <c r="BV947">
        <v>1</v>
      </c>
      <c r="BW947">
        <v>1</v>
      </c>
      <c r="BX947">
        <v>1</v>
      </c>
      <c r="BY947" t="s">
        <v>3</v>
      </c>
      <c r="BZ947">
        <v>70</v>
      </c>
      <c r="CA947">
        <v>10</v>
      </c>
      <c r="CB947" t="s">
        <v>3</v>
      </c>
      <c r="CE947">
        <v>0</v>
      </c>
      <c r="CF947">
        <v>0</v>
      </c>
      <c r="CG947">
        <v>0</v>
      </c>
      <c r="CM947">
        <v>0</v>
      </c>
      <c r="CN947" t="s">
        <v>3</v>
      </c>
      <c r="CO947">
        <v>0</v>
      </c>
      <c r="CP947">
        <f t="shared" si="624"/>
        <v>5007.92</v>
      </c>
      <c r="CQ947">
        <f t="shared" si="625"/>
        <v>0</v>
      </c>
      <c r="CR947">
        <f>(((((ET947*118))*BB947-((EU947*118))*BS947)+AE947*BS947)*AV947)</f>
        <v>0</v>
      </c>
      <c r="CS947">
        <f t="shared" si="626"/>
        <v>0</v>
      </c>
      <c r="CT947">
        <f t="shared" si="627"/>
        <v>5007.92</v>
      </c>
      <c r="CU947">
        <f t="shared" si="628"/>
        <v>0</v>
      </c>
      <c r="CV947">
        <f t="shared" si="629"/>
        <v>9.44</v>
      </c>
      <c r="CW947">
        <f t="shared" si="630"/>
        <v>0</v>
      </c>
      <c r="CX947">
        <f t="shared" si="631"/>
        <v>0</v>
      </c>
      <c r="CY947">
        <f t="shared" si="632"/>
        <v>3505.5440000000003</v>
      </c>
      <c r="CZ947">
        <f t="shared" si="633"/>
        <v>500.79199999999997</v>
      </c>
      <c r="DC947" t="s">
        <v>3</v>
      </c>
      <c r="DD947" t="s">
        <v>277</v>
      </c>
      <c r="DE947" t="s">
        <v>277</v>
      </c>
      <c r="DF947" t="s">
        <v>277</v>
      </c>
      <c r="DG947" t="s">
        <v>277</v>
      </c>
      <c r="DH947" t="s">
        <v>3</v>
      </c>
      <c r="DI947" t="s">
        <v>277</v>
      </c>
      <c r="DJ947" t="s">
        <v>277</v>
      </c>
      <c r="DK947" t="s">
        <v>3</v>
      </c>
      <c r="DL947" t="s">
        <v>3</v>
      </c>
      <c r="DM947" t="s">
        <v>3</v>
      </c>
      <c r="DN947">
        <v>0</v>
      </c>
      <c r="DO947">
        <v>0</v>
      </c>
      <c r="DP947">
        <v>1</v>
      </c>
      <c r="DQ947">
        <v>1</v>
      </c>
      <c r="DU947">
        <v>16987630</v>
      </c>
      <c r="DV947" t="s">
        <v>41</v>
      </c>
      <c r="DW947" t="s">
        <v>41</v>
      </c>
      <c r="DX947">
        <v>1</v>
      </c>
      <c r="DZ947" t="s">
        <v>3</v>
      </c>
      <c r="EA947" t="s">
        <v>3</v>
      </c>
      <c r="EB947" t="s">
        <v>3</v>
      </c>
      <c r="EC947" t="s">
        <v>3</v>
      </c>
      <c r="EE947">
        <v>1364533919</v>
      </c>
      <c r="EF947">
        <v>1</v>
      </c>
      <c r="EG947" t="s">
        <v>22</v>
      </c>
      <c r="EH947">
        <v>0</v>
      </c>
      <c r="EI947" t="s">
        <v>3</v>
      </c>
      <c r="EJ947">
        <v>4</v>
      </c>
      <c r="EK947">
        <v>0</v>
      </c>
      <c r="EL947" t="s">
        <v>23</v>
      </c>
      <c r="EM947" t="s">
        <v>24</v>
      </c>
      <c r="EO947" t="s">
        <v>3</v>
      </c>
      <c r="EQ947">
        <v>0</v>
      </c>
      <c r="ER947">
        <v>42.44</v>
      </c>
      <c r="ES947">
        <v>0</v>
      </c>
      <c r="ET947">
        <v>0</v>
      </c>
      <c r="EU947">
        <v>0</v>
      </c>
      <c r="EV947">
        <v>42.44</v>
      </c>
      <c r="EW947">
        <v>0.08</v>
      </c>
      <c r="EX947">
        <v>0</v>
      </c>
      <c r="EY947">
        <v>0</v>
      </c>
      <c r="FQ947">
        <v>0</v>
      </c>
      <c r="FR947">
        <f t="shared" si="634"/>
        <v>0</v>
      </c>
      <c r="FS947">
        <v>0</v>
      </c>
      <c r="FX947">
        <v>70</v>
      </c>
      <c r="FY947">
        <v>10</v>
      </c>
      <c r="GA947" t="s">
        <v>3</v>
      </c>
      <c r="GD947">
        <v>0</v>
      </c>
      <c r="GF947">
        <v>-1008064576</v>
      </c>
      <c r="GG947">
        <v>2</v>
      </c>
      <c r="GH947">
        <v>1</v>
      </c>
      <c r="GI947">
        <v>-2</v>
      </c>
      <c r="GJ947">
        <v>0</v>
      </c>
      <c r="GK947">
        <f>ROUND(R947*(R12)/100,2)</f>
        <v>0</v>
      </c>
      <c r="GL947">
        <f t="shared" si="635"/>
        <v>0</v>
      </c>
      <c r="GM947">
        <f t="shared" si="636"/>
        <v>9014.25</v>
      </c>
      <c r="GN947">
        <f t="shared" si="637"/>
        <v>0</v>
      </c>
      <c r="GO947">
        <f t="shared" si="638"/>
        <v>0</v>
      </c>
      <c r="GP947">
        <f t="shared" si="639"/>
        <v>9014.25</v>
      </c>
      <c r="GR947">
        <v>0</v>
      </c>
      <c r="GS947">
        <v>3</v>
      </c>
      <c r="GT947">
        <v>0</v>
      </c>
      <c r="GU947" t="s">
        <v>3</v>
      </c>
      <c r="GV947">
        <f t="shared" si="640"/>
        <v>0</v>
      </c>
      <c r="GW947">
        <v>1</v>
      </c>
      <c r="GX947">
        <f t="shared" si="641"/>
        <v>0</v>
      </c>
      <c r="HA947">
        <v>0</v>
      </c>
      <c r="HB947">
        <v>0</v>
      </c>
      <c r="HC947">
        <f t="shared" si="642"/>
        <v>0</v>
      </c>
      <c r="HE947" t="s">
        <v>3</v>
      </c>
      <c r="HF947" t="s">
        <v>3</v>
      </c>
      <c r="HM947" t="s">
        <v>3</v>
      </c>
      <c r="HN947" t="s">
        <v>3</v>
      </c>
      <c r="HO947" t="s">
        <v>3</v>
      </c>
      <c r="HP947" t="s">
        <v>3</v>
      </c>
      <c r="HQ947" t="s">
        <v>3</v>
      </c>
      <c r="IK947">
        <v>0</v>
      </c>
    </row>
    <row r="948" spans="1:245" x14ac:dyDescent="0.2">
      <c r="A948">
        <v>17</v>
      </c>
      <c r="B948">
        <v>1</v>
      </c>
      <c r="D948">
        <f>ROW(EtalonRes!A491)</f>
        <v>491</v>
      </c>
      <c r="E948" t="s">
        <v>551</v>
      </c>
      <c r="F948" t="s">
        <v>552</v>
      </c>
      <c r="G948" t="s">
        <v>553</v>
      </c>
      <c r="H948" t="s">
        <v>41</v>
      </c>
      <c r="I948">
        <v>1</v>
      </c>
      <c r="J948">
        <v>0</v>
      </c>
      <c r="K948">
        <v>1</v>
      </c>
      <c r="O948">
        <f t="shared" si="610"/>
        <v>578.08000000000004</v>
      </c>
      <c r="P948">
        <f t="shared" si="611"/>
        <v>5.2</v>
      </c>
      <c r="Q948">
        <f t="shared" si="612"/>
        <v>0</v>
      </c>
      <c r="R948">
        <f t="shared" si="613"/>
        <v>0</v>
      </c>
      <c r="S948">
        <f t="shared" si="614"/>
        <v>572.88</v>
      </c>
      <c r="T948">
        <f t="shared" si="615"/>
        <v>0</v>
      </c>
      <c r="U948">
        <f t="shared" si="616"/>
        <v>1.08</v>
      </c>
      <c r="V948">
        <f t="shared" si="617"/>
        <v>0</v>
      </c>
      <c r="W948">
        <f t="shared" si="618"/>
        <v>0</v>
      </c>
      <c r="X948">
        <f t="shared" si="619"/>
        <v>401.02</v>
      </c>
      <c r="Y948">
        <f t="shared" si="620"/>
        <v>57.29</v>
      </c>
      <c r="AA948">
        <v>1407480166</v>
      </c>
      <c r="AB948">
        <f t="shared" si="621"/>
        <v>578.08000000000004</v>
      </c>
      <c r="AC948">
        <f>ROUND(((ES948*4)),6)</f>
        <v>5.2</v>
      </c>
      <c r="AD948">
        <f>ROUND(((((ET948*4))-((EU948*4)))+AE948),6)</f>
        <v>0</v>
      </c>
      <c r="AE948">
        <f>ROUND(((EU948*4)),6)</f>
        <v>0</v>
      </c>
      <c r="AF948">
        <f>ROUND(((EV948*4)),6)</f>
        <v>572.88</v>
      </c>
      <c r="AG948">
        <f t="shared" si="622"/>
        <v>0</v>
      </c>
      <c r="AH948">
        <f>((EW948*4))</f>
        <v>1.08</v>
      </c>
      <c r="AI948">
        <f>((EX948*4))</f>
        <v>0</v>
      </c>
      <c r="AJ948">
        <f t="shared" si="623"/>
        <v>0</v>
      </c>
      <c r="AK948">
        <v>144.52000000000001</v>
      </c>
      <c r="AL948">
        <v>1.3</v>
      </c>
      <c r="AM948">
        <v>0</v>
      </c>
      <c r="AN948">
        <v>0</v>
      </c>
      <c r="AO948">
        <v>143.22</v>
      </c>
      <c r="AP948">
        <v>0</v>
      </c>
      <c r="AQ948">
        <v>0.27</v>
      </c>
      <c r="AR948">
        <v>0</v>
      </c>
      <c r="AS948">
        <v>0</v>
      </c>
      <c r="AT948">
        <v>70</v>
      </c>
      <c r="AU948">
        <v>10</v>
      </c>
      <c r="AV948">
        <v>1</v>
      </c>
      <c r="AW948">
        <v>1</v>
      </c>
      <c r="AZ948">
        <v>1</v>
      </c>
      <c r="BA948">
        <v>1</v>
      </c>
      <c r="BB948">
        <v>1</v>
      </c>
      <c r="BC948">
        <v>1</v>
      </c>
      <c r="BD948" t="s">
        <v>3</v>
      </c>
      <c r="BE948" t="s">
        <v>3</v>
      </c>
      <c r="BF948" t="s">
        <v>3</v>
      </c>
      <c r="BG948" t="s">
        <v>3</v>
      </c>
      <c r="BH948">
        <v>0</v>
      </c>
      <c r="BI948">
        <v>4</v>
      </c>
      <c r="BJ948" t="s">
        <v>554</v>
      </c>
      <c r="BM948">
        <v>0</v>
      </c>
      <c r="BN948">
        <v>0</v>
      </c>
      <c r="BO948" t="s">
        <v>3</v>
      </c>
      <c r="BP948">
        <v>0</v>
      </c>
      <c r="BQ948">
        <v>1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3</v>
      </c>
      <c r="BZ948">
        <v>70</v>
      </c>
      <c r="CA948">
        <v>10</v>
      </c>
      <c r="CB948" t="s">
        <v>3</v>
      </c>
      <c r="CE948">
        <v>0</v>
      </c>
      <c r="CF948">
        <v>0</v>
      </c>
      <c r="CG948">
        <v>0</v>
      </c>
      <c r="CM948">
        <v>0</v>
      </c>
      <c r="CN948" t="s">
        <v>3</v>
      </c>
      <c r="CO948">
        <v>0</v>
      </c>
      <c r="CP948">
        <f t="shared" si="624"/>
        <v>578.08000000000004</v>
      </c>
      <c r="CQ948">
        <f t="shared" si="625"/>
        <v>5.2</v>
      </c>
      <c r="CR948">
        <f>(((((ET948*4))*BB948-((EU948*4))*BS948)+AE948*BS948)*AV948)</f>
        <v>0</v>
      </c>
      <c r="CS948">
        <f t="shared" si="626"/>
        <v>0</v>
      </c>
      <c r="CT948">
        <f t="shared" si="627"/>
        <v>572.88</v>
      </c>
      <c r="CU948">
        <f t="shared" si="628"/>
        <v>0</v>
      </c>
      <c r="CV948">
        <f t="shared" si="629"/>
        <v>1.08</v>
      </c>
      <c r="CW948">
        <f t="shared" si="630"/>
        <v>0</v>
      </c>
      <c r="CX948">
        <f t="shared" si="631"/>
        <v>0</v>
      </c>
      <c r="CY948">
        <f t="shared" si="632"/>
        <v>401.01599999999996</v>
      </c>
      <c r="CZ948">
        <f t="shared" si="633"/>
        <v>57.288000000000004</v>
      </c>
      <c r="DC948" t="s">
        <v>3</v>
      </c>
      <c r="DD948" t="s">
        <v>21</v>
      </c>
      <c r="DE948" t="s">
        <v>21</v>
      </c>
      <c r="DF948" t="s">
        <v>21</v>
      </c>
      <c r="DG948" t="s">
        <v>21</v>
      </c>
      <c r="DH948" t="s">
        <v>3</v>
      </c>
      <c r="DI948" t="s">
        <v>21</v>
      </c>
      <c r="DJ948" t="s">
        <v>21</v>
      </c>
      <c r="DK948" t="s">
        <v>3</v>
      </c>
      <c r="DL948" t="s">
        <v>3</v>
      </c>
      <c r="DM948" t="s">
        <v>3</v>
      </c>
      <c r="DN948">
        <v>0</v>
      </c>
      <c r="DO948">
        <v>0</v>
      </c>
      <c r="DP948">
        <v>1</v>
      </c>
      <c r="DQ948">
        <v>1</v>
      </c>
      <c r="DU948">
        <v>16987630</v>
      </c>
      <c r="DV948" t="s">
        <v>41</v>
      </c>
      <c r="DW948" t="s">
        <v>41</v>
      </c>
      <c r="DX948">
        <v>1</v>
      </c>
      <c r="DZ948" t="s">
        <v>3</v>
      </c>
      <c r="EA948" t="s">
        <v>3</v>
      </c>
      <c r="EB948" t="s">
        <v>3</v>
      </c>
      <c r="EC948" t="s">
        <v>3</v>
      </c>
      <c r="EE948">
        <v>1364533919</v>
      </c>
      <c r="EF948">
        <v>1</v>
      </c>
      <c r="EG948" t="s">
        <v>22</v>
      </c>
      <c r="EH948">
        <v>0</v>
      </c>
      <c r="EI948" t="s">
        <v>3</v>
      </c>
      <c r="EJ948">
        <v>4</v>
      </c>
      <c r="EK948">
        <v>0</v>
      </c>
      <c r="EL948" t="s">
        <v>23</v>
      </c>
      <c r="EM948" t="s">
        <v>24</v>
      </c>
      <c r="EO948" t="s">
        <v>3</v>
      </c>
      <c r="EQ948">
        <v>0</v>
      </c>
      <c r="ER948">
        <v>144.52000000000001</v>
      </c>
      <c r="ES948">
        <v>1.3</v>
      </c>
      <c r="ET948">
        <v>0</v>
      </c>
      <c r="EU948">
        <v>0</v>
      </c>
      <c r="EV948">
        <v>143.22</v>
      </c>
      <c r="EW948">
        <v>0.27</v>
      </c>
      <c r="EX948">
        <v>0</v>
      </c>
      <c r="EY948">
        <v>0</v>
      </c>
      <c r="FQ948">
        <v>0</v>
      </c>
      <c r="FR948">
        <f t="shared" si="634"/>
        <v>0</v>
      </c>
      <c r="FS948">
        <v>0</v>
      </c>
      <c r="FX948">
        <v>70</v>
      </c>
      <c r="FY948">
        <v>10</v>
      </c>
      <c r="GA948" t="s">
        <v>3</v>
      </c>
      <c r="GD948">
        <v>0</v>
      </c>
      <c r="GF948">
        <v>-24420122</v>
      </c>
      <c r="GG948">
        <v>2</v>
      </c>
      <c r="GH948">
        <v>1</v>
      </c>
      <c r="GI948">
        <v>-2</v>
      </c>
      <c r="GJ948">
        <v>0</v>
      </c>
      <c r="GK948">
        <f>ROUND(R948*(R12)/100,2)</f>
        <v>0</v>
      </c>
      <c r="GL948">
        <f t="shared" si="635"/>
        <v>0</v>
      </c>
      <c r="GM948">
        <f t="shared" si="636"/>
        <v>1036.3900000000001</v>
      </c>
      <c r="GN948">
        <f t="shared" si="637"/>
        <v>0</v>
      </c>
      <c r="GO948">
        <f t="shared" si="638"/>
        <v>0</v>
      </c>
      <c r="GP948">
        <f t="shared" si="639"/>
        <v>1036.3900000000001</v>
      </c>
      <c r="GR948">
        <v>0</v>
      </c>
      <c r="GS948">
        <v>3</v>
      </c>
      <c r="GT948">
        <v>0</v>
      </c>
      <c r="GU948" t="s">
        <v>3</v>
      </c>
      <c r="GV948">
        <f t="shared" si="640"/>
        <v>0</v>
      </c>
      <c r="GW948">
        <v>1</v>
      </c>
      <c r="GX948">
        <f t="shared" si="641"/>
        <v>0</v>
      </c>
      <c r="HA948">
        <v>0</v>
      </c>
      <c r="HB948">
        <v>0</v>
      </c>
      <c r="HC948">
        <f t="shared" si="642"/>
        <v>0</v>
      </c>
      <c r="HE948" t="s">
        <v>3</v>
      </c>
      <c r="HF948" t="s">
        <v>3</v>
      </c>
      <c r="HM948" t="s">
        <v>3</v>
      </c>
      <c r="HN948" t="s">
        <v>3</v>
      </c>
      <c r="HO948" t="s">
        <v>3</v>
      </c>
      <c r="HP948" t="s">
        <v>3</v>
      </c>
      <c r="HQ948" t="s">
        <v>3</v>
      </c>
      <c r="IK948">
        <v>0</v>
      </c>
    </row>
    <row r="949" spans="1:245" x14ac:dyDescent="0.2">
      <c r="A949">
        <v>17</v>
      </c>
      <c r="B949">
        <v>1</v>
      </c>
      <c r="D949">
        <f>ROW(EtalonRes!A492)</f>
        <v>492</v>
      </c>
      <c r="E949" t="s">
        <v>555</v>
      </c>
      <c r="F949" t="s">
        <v>513</v>
      </c>
      <c r="G949" t="s">
        <v>514</v>
      </c>
      <c r="H949" t="s">
        <v>41</v>
      </c>
      <c r="I949">
        <v>12</v>
      </c>
      <c r="J949">
        <v>0</v>
      </c>
      <c r="K949">
        <v>12</v>
      </c>
      <c r="O949">
        <f t="shared" si="610"/>
        <v>1336.68</v>
      </c>
      <c r="P949">
        <f t="shared" si="611"/>
        <v>0</v>
      </c>
      <c r="Q949">
        <f t="shared" si="612"/>
        <v>0</v>
      </c>
      <c r="R949">
        <f t="shared" si="613"/>
        <v>0</v>
      </c>
      <c r="S949">
        <f t="shared" si="614"/>
        <v>1336.68</v>
      </c>
      <c r="T949">
        <f t="shared" si="615"/>
        <v>0</v>
      </c>
      <c r="U949">
        <f t="shared" si="616"/>
        <v>2.5200000000000005</v>
      </c>
      <c r="V949">
        <f t="shared" si="617"/>
        <v>0</v>
      </c>
      <c r="W949">
        <f t="shared" si="618"/>
        <v>0</v>
      </c>
      <c r="X949">
        <f t="shared" si="619"/>
        <v>935.68</v>
      </c>
      <c r="Y949">
        <f t="shared" si="620"/>
        <v>133.66999999999999</v>
      </c>
      <c r="AA949">
        <v>1407480166</v>
      </c>
      <c r="AB949">
        <f t="shared" si="621"/>
        <v>111.39</v>
      </c>
      <c r="AC949">
        <f>ROUND(((ES949*3)),6)</f>
        <v>0</v>
      </c>
      <c r="AD949">
        <f>ROUND(((((ET949*3))-((EU949*3)))+AE949),6)</f>
        <v>0</v>
      </c>
      <c r="AE949">
        <f>ROUND(((EU949*3)),6)</f>
        <v>0</v>
      </c>
      <c r="AF949">
        <f>ROUND(((EV949*3)),6)</f>
        <v>111.39</v>
      </c>
      <c r="AG949">
        <f t="shared" si="622"/>
        <v>0</v>
      </c>
      <c r="AH949">
        <f>((EW949*3))</f>
        <v>0.21000000000000002</v>
      </c>
      <c r="AI949">
        <f>((EX949*3))</f>
        <v>0</v>
      </c>
      <c r="AJ949">
        <f t="shared" si="623"/>
        <v>0</v>
      </c>
      <c r="AK949">
        <v>37.130000000000003</v>
      </c>
      <c r="AL949">
        <v>0</v>
      </c>
      <c r="AM949">
        <v>0</v>
      </c>
      <c r="AN949">
        <v>0</v>
      </c>
      <c r="AO949">
        <v>37.130000000000003</v>
      </c>
      <c r="AP949">
        <v>0</v>
      </c>
      <c r="AQ949">
        <v>7.0000000000000007E-2</v>
      </c>
      <c r="AR949">
        <v>0</v>
      </c>
      <c r="AS949">
        <v>0</v>
      </c>
      <c r="AT949">
        <v>70</v>
      </c>
      <c r="AU949">
        <v>10</v>
      </c>
      <c r="AV949">
        <v>1</v>
      </c>
      <c r="AW949">
        <v>1</v>
      </c>
      <c r="AZ949">
        <v>1</v>
      </c>
      <c r="BA949">
        <v>1</v>
      </c>
      <c r="BB949">
        <v>1</v>
      </c>
      <c r="BC949">
        <v>1</v>
      </c>
      <c r="BD949" t="s">
        <v>3</v>
      </c>
      <c r="BE949" t="s">
        <v>3</v>
      </c>
      <c r="BF949" t="s">
        <v>3</v>
      </c>
      <c r="BG949" t="s">
        <v>3</v>
      </c>
      <c r="BH949">
        <v>0</v>
      </c>
      <c r="BI949">
        <v>4</v>
      </c>
      <c r="BJ949" t="s">
        <v>515</v>
      </c>
      <c r="BM949">
        <v>0</v>
      </c>
      <c r="BN949">
        <v>0</v>
      </c>
      <c r="BO949" t="s">
        <v>3</v>
      </c>
      <c r="BP949">
        <v>0</v>
      </c>
      <c r="BQ949">
        <v>1</v>
      </c>
      <c r="BR949">
        <v>0</v>
      </c>
      <c r="BS949">
        <v>1</v>
      </c>
      <c r="BT949">
        <v>1</v>
      </c>
      <c r="BU949">
        <v>1</v>
      </c>
      <c r="BV949">
        <v>1</v>
      </c>
      <c r="BW949">
        <v>1</v>
      </c>
      <c r="BX949">
        <v>1</v>
      </c>
      <c r="BY949" t="s">
        <v>3</v>
      </c>
      <c r="BZ949">
        <v>70</v>
      </c>
      <c r="CA949">
        <v>10</v>
      </c>
      <c r="CB949" t="s">
        <v>3</v>
      </c>
      <c r="CE949">
        <v>0</v>
      </c>
      <c r="CF949">
        <v>0</v>
      </c>
      <c r="CG949">
        <v>0</v>
      </c>
      <c r="CM949">
        <v>0</v>
      </c>
      <c r="CN949" t="s">
        <v>3</v>
      </c>
      <c r="CO949">
        <v>0</v>
      </c>
      <c r="CP949">
        <f t="shared" si="624"/>
        <v>1336.68</v>
      </c>
      <c r="CQ949">
        <f t="shared" si="625"/>
        <v>0</v>
      </c>
      <c r="CR949">
        <f>(((((ET949*3))*BB949-((EU949*3))*BS949)+AE949*BS949)*AV949)</f>
        <v>0</v>
      </c>
      <c r="CS949">
        <f t="shared" si="626"/>
        <v>0</v>
      </c>
      <c r="CT949">
        <f t="shared" si="627"/>
        <v>111.39</v>
      </c>
      <c r="CU949">
        <f t="shared" si="628"/>
        <v>0</v>
      </c>
      <c r="CV949">
        <f t="shared" si="629"/>
        <v>0.21000000000000002</v>
      </c>
      <c r="CW949">
        <f t="shared" si="630"/>
        <v>0</v>
      </c>
      <c r="CX949">
        <f t="shared" si="631"/>
        <v>0</v>
      </c>
      <c r="CY949">
        <f t="shared" si="632"/>
        <v>935.67600000000004</v>
      </c>
      <c r="CZ949">
        <f t="shared" si="633"/>
        <v>133.66800000000001</v>
      </c>
      <c r="DC949" t="s">
        <v>3</v>
      </c>
      <c r="DD949" t="s">
        <v>291</v>
      </c>
      <c r="DE949" t="s">
        <v>291</v>
      </c>
      <c r="DF949" t="s">
        <v>291</v>
      </c>
      <c r="DG949" t="s">
        <v>291</v>
      </c>
      <c r="DH949" t="s">
        <v>3</v>
      </c>
      <c r="DI949" t="s">
        <v>291</v>
      </c>
      <c r="DJ949" t="s">
        <v>291</v>
      </c>
      <c r="DK949" t="s">
        <v>3</v>
      </c>
      <c r="DL949" t="s">
        <v>3</v>
      </c>
      <c r="DM949" t="s">
        <v>3</v>
      </c>
      <c r="DN949">
        <v>0</v>
      </c>
      <c r="DO949">
        <v>0</v>
      </c>
      <c r="DP949">
        <v>1</v>
      </c>
      <c r="DQ949">
        <v>1</v>
      </c>
      <c r="DU949">
        <v>16987630</v>
      </c>
      <c r="DV949" t="s">
        <v>41</v>
      </c>
      <c r="DW949" t="s">
        <v>41</v>
      </c>
      <c r="DX949">
        <v>1</v>
      </c>
      <c r="DZ949" t="s">
        <v>3</v>
      </c>
      <c r="EA949" t="s">
        <v>3</v>
      </c>
      <c r="EB949" t="s">
        <v>3</v>
      </c>
      <c r="EC949" t="s">
        <v>3</v>
      </c>
      <c r="EE949">
        <v>1364533919</v>
      </c>
      <c r="EF949">
        <v>1</v>
      </c>
      <c r="EG949" t="s">
        <v>22</v>
      </c>
      <c r="EH949">
        <v>0</v>
      </c>
      <c r="EI949" t="s">
        <v>3</v>
      </c>
      <c r="EJ949">
        <v>4</v>
      </c>
      <c r="EK949">
        <v>0</v>
      </c>
      <c r="EL949" t="s">
        <v>23</v>
      </c>
      <c r="EM949" t="s">
        <v>24</v>
      </c>
      <c r="EO949" t="s">
        <v>3</v>
      </c>
      <c r="EQ949">
        <v>0</v>
      </c>
      <c r="ER949">
        <v>37.130000000000003</v>
      </c>
      <c r="ES949">
        <v>0</v>
      </c>
      <c r="ET949">
        <v>0</v>
      </c>
      <c r="EU949">
        <v>0</v>
      </c>
      <c r="EV949">
        <v>37.130000000000003</v>
      </c>
      <c r="EW949">
        <v>7.0000000000000007E-2</v>
      </c>
      <c r="EX949">
        <v>0</v>
      </c>
      <c r="EY949">
        <v>0</v>
      </c>
      <c r="FQ949">
        <v>0</v>
      </c>
      <c r="FR949">
        <f t="shared" si="634"/>
        <v>0</v>
      </c>
      <c r="FS949">
        <v>0</v>
      </c>
      <c r="FX949">
        <v>70</v>
      </c>
      <c r="FY949">
        <v>10</v>
      </c>
      <c r="GA949" t="s">
        <v>3</v>
      </c>
      <c r="GD949">
        <v>0</v>
      </c>
      <c r="GF949">
        <v>-1793134951</v>
      </c>
      <c r="GG949">
        <v>2</v>
      </c>
      <c r="GH949">
        <v>1</v>
      </c>
      <c r="GI949">
        <v>-2</v>
      </c>
      <c r="GJ949">
        <v>0</v>
      </c>
      <c r="GK949">
        <f>ROUND(R949*(R12)/100,2)</f>
        <v>0</v>
      </c>
      <c r="GL949">
        <f t="shared" si="635"/>
        <v>0</v>
      </c>
      <c r="GM949">
        <f t="shared" si="636"/>
        <v>2406.0300000000002</v>
      </c>
      <c r="GN949">
        <f t="shared" si="637"/>
        <v>0</v>
      </c>
      <c r="GO949">
        <f t="shared" si="638"/>
        <v>0</v>
      </c>
      <c r="GP949">
        <f t="shared" si="639"/>
        <v>2406.0300000000002</v>
      </c>
      <c r="GR949">
        <v>0</v>
      </c>
      <c r="GS949">
        <v>3</v>
      </c>
      <c r="GT949">
        <v>0</v>
      </c>
      <c r="GU949" t="s">
        <v>3</v>
      </c>
      <c r="GV949">
        <f t="shared" si="640"/>
        <v>0</v>
      </c>
      <c r="GW949">
        <v>1</v>
      </c>
      <c r="GX949">
        <f t="shared" si="641"/>
        <v>0</v>
      </c>
      <c r="HA949">
        <v>0</v>
      </c>
      <c r="HB949">
        <v>0</v>
      </c>
      <c r="HC949">
        <f t="shared" si="642"/>
        <v>0</v>
      </c>
      <c r="HE949" t="s">
        <v>3</v>
      </c>
      <c r="HF949" t="s">
        <v>3</v>
      </c>
      <c r="HM949" t="s">
        <v>3</v>
      </c>
      <c r="HN949" t="s">
        <v>3</v>
      </c>
      <c r="HO949" t="s">
        <v>3</v>
      </c>
      <c r="HP949" t="s">
        <v>3</v>
      </c>
      <c r="HQ949" t="s">
        <v>3</v>
      </c>
      <c r="IK949">
        <v>0</v>
      </c>
    </row>
    <row r="950" spans="1:245" x14ac:dyDescent="0.2">
      <c r="A950">
        <v>17</v>
      </c>
      <c r="B950">
        <v>1</v>
      </c>
      <c r="D950">
        <f>ROW(EtalonRes!A498)</f>
        <v>498</v>
      </c>
      <c r="E950" t="s">
        <v>556</v>
      </c>
      <c r="F950" t="s">
        <v>517</v>
      </c>
      <c r="G950" t="s">
        <v>518</v>
      </c>
      <c r="H950" t="s">
        <v>41</v>
      </c>
      <c r="I950">
        <v>12</v>
      </c>
      <c r="J950">
        <v>0</v>
      </c>
      <c r="K950">
        <v>12</v>
      </c>
      <c r="O950">
        <f t="shared" si="610"/>
        <v>9723.9599999999991</v>
      </c>
      <c r="P950">
        <f t="shared" si="611"/>
        <v>175.8</v>
      </c>
      <c r="Q950">
        <f t="shared" si="612"/>
        <v>0</v>
      </c>
      <c r="R950">
        <f t="shared" si="613"/>
        <v>0</v>
      </c>
      <c r="S950">
        <f t="shared" si="614"/>
        <v>9548.16</v>
      </c>
      <c r="T950">
        <f t="shared" si="615"/>
        <v>0</v>
      </c>
      <c r="U950">
        <f t="shared" si="616"/>
        <v>18</v>
      </c>
      <c r="V950">
        <f t="shared" si="617"/>
        <v>0</v>
      </c>
      <c r="W950">
        <f t="shared" si="618"/>
        <v>0</v>
      </c>
      <c r="X950">
        <f t="shared" si="619"/>
        <v>6683.71</v>
      </c>
      <c r="Y950">
        <f t="shared" si="620"/>
        <v>954.82</v>
      </c>
      <c r="AA950">
        <v>1407480166</v>
      </c>
      <c r="AB950">
        <f t="shared" si="621"/>
        <v>810.33</v>
      </c>
      <c r="AC950">
        <f>ROUND((ES950),6)</f>
        <v>14.65</v>
      </c>
      <c r="AD950">
        <f>ROUND((((ET950)-(EU950))+AE950),6)</f>
        <v>0</v>
      </c>
      <c r="AE950">
        <f>ROUND((EU950),6)</f>
        <v>0</v>
      </c>
      <c r="AF950">
        <f>ROUND((EV950),6)</f>
        <v>795.68</v>
      </c>
      <c r="AG950">
        <f t="shared" si="622"/>
        <v>0</v>
      </c>
      <c r="AH950">
        <f>(EW950)</f>
        <v>1.5</v>
      </c>
      <c r="AI950">
        <f>(EX950)</f>
        <v>0</v>
      </c>
      <c r="AJ950">
        <f t="shared" si="623"/>
        <v>0</v>
      </c>
      <c r="AK950">
        <v>810.33</v>
      </c>
      <c r="AL950">
        <v>14.65</v>
      </c>
      <c r="AM950">
        <v>0</v>
      </c>
      <c r="AN950">
        <v>0</v>
      </c>
      <c r="AO950">
        <v>795.68</v>
      </c>
      <c r="AP950">
        <v>0</v>
      </c>
      <c r="AQ950">
        <v>1.5</v>
      </c>
      <c r="AR950">
        <v>0</v>
      </c>
      <c r="AS950">
        <v>0</v>
      </c>
      <c r="AT950">
        <v>70</v>
      </c>
      <c r="AU950">
        <v>10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1</v>
      </c>
      <c r="BD950" t="s">
        <v>3</v>
      </c>
      <c r="BE950" t="s">
        <v>3</v>
      </c>
      <c r="BF950" t="s">
        <v>3</v>
      </c>
      <c r="BG950" t="s">
        <v>3</v>
      </c>
      <c r="BH950">
        <v>0</v>
      </c>
      <c r="BI950">
        <v>4</v>
      </c>
      <c r="BJ950" t="s">
        <v>519</v>
      </c>
      <c r="BM950">
        <v>0</v>
      </c>
      <c r="BN950">
        <v>0</v>
      </c>
      <c r="BO950" t="s">
        <v>3</v>
      </c>
      <c r="BP950">
        <v>0</v>
      </c>
      <c r="BQ950">
        <v>1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3</v>
      </c>
      <c r="BZ950">
        <v>70</v>
      </c>
      <c r="CA950">
        <v>10</v>
      </c>
      <c r="CB950" t="s">
        <v>3</v>
      </c>
      <c r="CE950">
        <v>0</v>
      </c>
      <c r="CF950">
        <v>0</v>
      </c>
      <c r="CG950">
        <v>0</v>
      </c>
      <c r="CM950">
        <v>0</v>
      </c>
      <c r="CN950" t="s">
        <v>3</v>
      </c>
      <c r="CO950">
        <v>0</v>
      </c>
      <c r="CP950">
        <f t="shared" si="624"/>
        <v>9723.9599999999991</v>
      </c>
      <c r="CQ950">
        <f t="shared" si="625"/>
        <v>14.65</v>
      </c>
      <c r="CR950">
        <f>((((ET950)*BB950-(EU950)*BS950)+AE950*BS950)*AV950)</f>
        <v>0</v>
      </c>
      <c r="CS950">
        <f t="shared" si="626"/>
        <v>0</v>
      </c>
      <c r="CT950">
        <f t="shared" si="627"/>
        <v>795.68</v>
      </c>
      <c r="CU950">
        <f t="shared" si="628"/>
        <v>0</v>
      </c>
      <c r="CV950">
        <f t="shared" si="629"/>
        <v>1.5</v>
      </c>
      <c r="CW950">
        <f t="shared" si="630"/>
        <v>0</v>
      </c>
      <c r="CX950">
        <f t="shared" si="631"/>
        <v>0</v>
      </c>
      <c r="CY950">
        <f t="shared" si="632"/>
        <v>6683.7119999999995</v>
      </c>
      <c r="CZ950">
        <f t="shared" si="633"/>
        <v>954.81600000000003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>
        <v>0</v>
      </c>
      <c r="DO950">
        <v>0</v>
      </c>
      <c r="DP950">
        <v>1</v>
      </c>
      <c r="DQ950">
        <v>1</v>
      </c>
      <c r="DU950">
        <v>16987630</v>
      </c>
      <c r="DV950" t="s">
        <v>41</v>
      </c>
      <c r="DW950" t="s">
        <v>41</v>
      </c>
      <c r="DX950">
        <v>1</v>
      </c>
      <c r="DZ950" t="s">
        <v>3</v>
      </c>
      <c r="EA950" t="s">
        <v>3</v>
      </c>
      <c r="EB950" t="s">
        <v>3</v>
      </c>
      <c r="EC950" t="s">
        <v>3</v>
      </c>
      <c r="EE950">
        <v>1364533919</v>
      </c>
      <c r="EF950">
        <v>1</v>
      </c>
      <c r="EG950" t="s">
        <v>22</v>
      </c>
      <c r="EH950">
        <v>0</v>
      </c>
      <c r="EI950" t="s">
        <v>3</v>
      </c>
      <c r="EJ950">
        <v>4</v>
      </c>
      <c r="EK950">
        <v>0</v>
      </c>
      <c r="EL950" t="s">
        <v>23</v>
      </c>
      <c r="EM950" t="s">
        <v>24</v>
      </c>
      <c r="EO950" t="s">
        <v>3</v>
      </c>
      <c r="EQ950">
        <v>0</v>
      </c>
      <c r="ER950">
        <v>810.33</v>
      </c>
      <c r="ES950">
        <v>14.65</v>
      </c>
      <c r="ET950">
        <v>0</v>
      </c>
      <c r="EU950">
        <v>0</v>
      </c>
      <c r="EV950">
        <v>795.68</v>
      </c>
      <c r="EW950">
        <v>1.5</v>
      </c>
      <c r="EX950">
        <v>0</v>
      </c>
      <c r="EY950">
        <v>0</v>
      </c>
      <c r="FQ950">
        <v>0</v>
      </c>
      <c r="FR950">
        <f t="shared" si="634"/>
        <v>0</v>
      </c>
      <c r="FS950">
        <v>0</v>
      </c>
      <c r="FX950">
        <v>70</v>
      </c>
      <c r="FY950">
        <v>10</v>
      </c>
      <c r="GA950" t="s">
        <v>3</v>
      </c>
      <c r="GD950">
        <v>0</v>
      </c>
      <c r="GF950">
        <v>-79911358</v>
      </c>
      <c r="GG950">
        <v>2</v>
      </c>
      <c r="GH950">
        <v>1</v>
      </c>
      <c r="GI950">
        <v>-2</v>
      </c>
      <c r="GJ950">
        <v>0</v>
      </c>
      <c r="GK950">
        <f>ROUND(R950*(R12)/100,2)</f>
        <v>0</v>
      </c>
      <c r="GL950">
        <f t="shared" si="635"/>
        <v>0</v>
      </c>
      <c r="GM950">
        <f t="shared" si="636"/>
        <v>17362.490000000002</v>
      </c>
      <c r="GN950">
        <f t="shared" si="637"/>
        <v>0</v>
      </c>
      <c r="GO950">
        <f t="shared" si="638"/>
        <v>0</v>
      </c>
      <c r="GP950">
        <f t="shared" si="639"/>
        <v>17362.490000000002</v>
      </c>
      <c r="GR950">
        <v>0</v>
      </c>
      <c r="GS950">
        <v>3</v>
      </c>
      <c r="GT950">
        <v>0</v>
      </c>
      <c r="GU950" t="s">
        <v>3</v>
      </c>
      <c r="GV950">
        <f t="shared" si="640"/>
        <v>0</v>
      </c>
      <c r="GW950">
        <v>1</v>
      </c>
      <c r="GX950">
        <f t="shared" si="641"/>
        <v>0</v>
      </c>
      <c r="HA950">
        <v>0</v>
      </c>
      <c r="HB950">
        <v>0</v>
      </c>
      <c r="HC950">
        <f t="shared" si="642"/>
        <v>0</v>
      </c>
      <c r="HE950" t="s">
        <v>3</v>
      </c>
      <c r="HF950" t="s">
        <v>3</v>
      </c>
      <c r="HM950" t="s">
        <v>3</v>
      </c>
      <c r="HN950" t="s">
        <v>3</v>
      </c>
      <c r="HO950" t="s">
        <v>3</v>
      </c>
      <c r="HP950" t="s">
        <v>3</v>
      </c>
      <c r="HQ950" t="s">
        <v>3</v>
      </c>
      <c r="IK950">
        <v>0</v>
      </c>
    </row>
    <row r="951" spans="1:245" x14ac:dyDescent="0.2">
      <c r="A951">
        <v>17</v>
      </c>
      <c r="B951">
        <v>1</v>
      </c>
      <c r="D951">
        <f>ROW(EtalonRes!A500)</f>
        <v>500</v>
      </c>
      <c r="E951" t="s">
        <v>557</v>
      </c>
      <c r="F951" t="s">
        <v>439</v>
      </c>
      <c r="G951" t="s">
        <v>440</v>
      </c>
      <c r="H951" t="s">
        <v>41</v>
      </c>
      <c r="I951">
        <v>5</v>
      </c>
      <c r="J951">
        <v>0</v>
      </c>
      <c r="K951">
        <v>5</v>
      </c>
      <c r="O951">
        <f t="shared" si="610"/>
        <v>318.45</v>
      </c>
      <c r="P951">
        <f t="shared" si="611"/>
        <v>0.15</v>
      </c>
      <c r="Q951">
        <f t="shared" si="612"/>
        <v>0</v>
      </c>
      <c r="R951">
        <f t="shared" si="613"/>
        <v>0</v>
      </c>
      <c r="S951">
        <f t="shared" si="614"/>
        <v>318.3</v>
      </c>
      <c r="T951">
        <f t="shared" si="615"/>
        <v>0</v>
      </c>
      <c r="U951">
        <f t="shared" si="616"/>
        <v>0.6</v>
      </c>
      <c r="V951">
        <f t="shared" si="617"/>
        <v>0</v>
      </c>
      <c r="W951">
        <f t="shared" si="618"/>
        <v>0</v>
      </c>
      <c r="X951">
        <f t="shared" si="619"/>
        <v>222.81</v>
      </c>
      <c r="Y951">
        <f t="shared" si="620"/>
        <v>31.83</v>
      </c>
      <c r="AA951">
        <v>1407480166</v>
      </c>
      <c r="AB951">
        <f t="shared" si="621"/>
        <v>63.69</v>
      </c>
      <c r="AC951">
        <f>ROUND(((ES951*3)),6)</f>
        <v>0.03</v>
      </c>
      <c r="AD951">
        <f>ROUND(((((ET951*3))-((EU951*3)))+AE951),6)</f>
        <v>0</v>
      </c>
      <c r="AE951">
        <f>ROUND(((EU951*3)),6)</f>
        <v>0</v>
      </c>
      <c r="AF951">
        <f>ROUND(((EV951*3)),6)</f>
        <v>63.66</v>
      </c>
      <c r="AG951">
        <f t="shared" si="622"/>
        <v>0</v>
      </c>
      <c r="AH951">
        <f>((EW951*3))</f>
        <v>0.12</v>
      </c>
      <c r="AI951">
        <f>((EX951*3))</f>
        <v>0</v>
      </c>
      <c r="AJ951">
        <f t="shared" si="623"/>
        <v>0</v>
      </c>
      <c r="AK951">
        <v>21.23</v>
      </c>
      <c r="AL951">
        <v>0.01</v>
      </c>
      <c r="AM951">
        <v>0</v>
      </c>
      <c r="AN951">
        <v>0</v>
      </c>
      <c r="AO951">
        <v>21.22</v>
      </c>
      <c r="AP951">
        <v>0</v>
      </c>
      <c r="AQ951">
        <v>0.04</v>
      </c>
      <c r="AR951">
        <v>0</v>
      </c>
      <c r="AS951">
        <v>0</v>
      </c>
      <c r="AT951">
        <v>70</v>
      </c>
      <c r="AU951">
        <v>10</v>
      </c>
      <c r="AV951">
        <v>1</v>
      </c>
      <c r="AW951">
        <v>1</v>
      </c>
      <c r="AZ951">
        <v>1</v>
      </c>
      <c r="BA951">
        <v>1</v>
      </c>
      <c r="BB951">
        <v>1</v>
      </c>
      <c r="BC951">
        <v>1</v>
      </c>
      <c r="BD951" t="s">
        <v>3</v>
      </c>
      <c r="BE951" t="s">
        <v>3</v>
      </c>
      <c r="BF951" t="s">
        <v>3</v>
      </c>
      <c r="BG951" t="s">
        <v>3</v>
      </c>
      <c r="BH951">
        <v>0</v>
      </c>
      <c r="BI951">
        <v>4</v>
      </c>
      <c r="BJ951" t="s">
        <v>441</v>
      </c>
      <c r="BM951">
        <v>0</v>
      </c>
      <c r="BN951">
        <v>0</v>
      </c>
      <c r="BO951" t="s">
        <v>3</v>
      </c>
      <c r="BP951">
        <v>0</v>
      </c>
      <c r="BQ951">
        <v>1</v>
      </c>
      <c r="BR951">
        <v>0</v>
      </c>
      <c r="BS951">
        <v>1</v>
      </c>
      <c r="BT951">
        <v>1</v>
      </c>
      <c r="BU951">
        <v>1</v>
      </c>
      <c r="BV951">
        <v>1</v>
      </c>
      <c r="BW951">
        <v>1</v>
      </c>
      <c r="BX951">
        <v>1</v>
      </c>
      <c r="BY951" t="s">
        <v>3</v>
      </c>
      <c r="BZ951">
        <v>70</v>
      </c>
      <c r="CA951">
        <v>10</v>
      </c>
      <c r="CB951" t="s">
        <v>3</v>
      </c>
      <c r="CE951">
        <v>0</v>
      </c>
      <c r="CF951">
        <v>0</v>
      </c>
      <c r="CG951">
        <v>0</v>
      </c>
      <c r="CM951">
        <v>0</v>
      </c>
      <c r="CN951" t="s">
        <v>3</v>
      </c>
      <c r="CO951">
        <v>0</v>
      </c>
      <c r="CP951">
        <f t="shared" si="624"/>
        <v>318.45</v>
      </c>
      <c r="CQ951">
        <f t="shared" si="625"/>
        <v>0.03</v>
      </c>
      <c r="CR951">
        <f>(((((ET951*3))*BB951-((EU951*3))*BS951)+AE951*BS951)*AV951)</f>
        <v>0</v>
      </c>
      <c r="CS951">
        <f t="shared" si="626"/>
        <v>0</v>
      </c>
      <c r="CT951">
        <f t="shared" si="627"/>
        <v>63.66</v>
      </c>
      <c r="CU951">
        <f t="shared" si="628"/>
        <v>0</v>
      </c>
      <c r="CV951">
        <f t="shared" si="629"/>
        <v>0.12</v>
      </c>
      <c r="CW951">
        <f t="shared" si="630"/>
        <v>0</v>
      </c>
      <c r="CX951">
        <f t="shared" si="631"/>
        <v>0</v>
      </c>
      <c r="CY951">
        <f t="shared" si="632"/>
        <v>222.81</v>
      </c>
      <c r="CZ951">
        <f t="shared" si="633"/>
        <v>31.83</v>
      </c>
      <c r="DC951" t="s">
        <v>3</v>
      </c>
      <c r="DD951" t="s">
        <v>291</v>
      </c>
      <c r="DE951" t="s">
        <v>291</v>
      </c>
      <c r="DF951" t="s">
        <v>291</v>
      </c>
      <c r="DG951" t="s">
        <v>291</v>
      </c>
      <c r="DH951" t="s">
        <v>3</v>
      </c>
      <c r="DI951" t="s">
        <v>291</v>
      </c>
      <c r="DJ951" t="s">
        <v>291</v>
      </c>
      <c r="DK951" t="s">
        <v>3</v>
      </c>
      <c r="DL951" t="s">
        <v>3</v>
      </c>
      <c r="DM951" t="s">
        <v>3</v>
      </c>
      <c r="DN951">
        <v>0</v>
      </c>
      <c r="DO951">
        <v>0</v>
      </c>
      <c r="DP951">
        <v>1</v>
      </c>
      <c r="DQ951">
        <v>1</v>
      </c>
      <c r="DU951">
        <v>16987630</v>
      </c>
      <c r="DV951" t="s">
        <v>41</v>
      </c>
      <c r="DW951" t="s">
        <v>41</v>
      </c>
      <c r="DX951">
        <v>1</v>
      </c>
      <c r="DZ951" t="s">
        <v>3</v>
      </c>
      <c r="EA951" t="s">
        <v>3</v>
      </c>
      <c r="EB951" t="s">
        <v>3</v>
      </c>
      <c r="EC951" t="s">
        <v>3</v>
      </c>
      <c r="EE951">
        <v>1364533919</v>
      </c>
      <c r="EF951">
        <v>1</v>
      </c>
      <c r="EG951" t="s">
        <v>22</v>
      </c>
      <c r="EH951">
        <v>0</v>
      </c>
      <c r="EI951" t="s">
        <v>3</v>
      </c>
      <c r="EJ951">
        <v>4</v>
      </c>
      <c r="EK951">
        <v>0</v>
      </c>
      <c r="EL951" t="s">
        <v>23</v>
      </c>
      <c r="EM951" t="s">
        <v>24</v>
      </c>
      <c r="EO951" t="s">
        <v>3</v>
      </c>
      <c r="EQ951">
        <v>0</v>
      </c>
      <c r="ER951">
        <v>21.23</v>
      </c>
      <c r="ES951">
        <v>0.01</v>
      </c>
      <c r="ET951">
        <v>0</v>
      </c>
      <c r="EU951">
        <v>0</v>
      </c>
      <c r="EV951">
        <v>21.22</v>
      </c>
      <c r="EW951">
        <v>0.04</v>
      </c>
      <c r="EX951">
        <v>0</v>
      </c>
      <c r="EY951">
        <v>0</v>
      </c>
      <c r="FQ951">
        <v>0</v>
      </c>
      <c r="FR951">
        <f t="shared" si="634"/>
        <v>0</v>
      </c>
      <c r="FS951">
        <v>0</v>
      </c>
      <c r="FX951">
        <v>70</v>
      </c>
      <c r="FY951">
        <v>10</v>
      </c>
      <c r="GA951" t="s">
        <v>3</v>
      </c>
      <c r="GD951">
        <v>0</v>
      </c>
      <c r="GF951">
        <v>-99921512</v>
      </c>
      <c r="GG951">
        <v>2</v>
      </c>
      <c r="GH951">
        <v>1</v>
      </c>
      <c r="GI951">
        <v>-2</v>
      </c>
      <c r="GJ951">
        <v>0</v>
      </c>
      <c r="GK951">
        <f>ROUND(R951*(R12)/100,2)</f>
        <v>0</v>
      </c>
      <c r="GL951">
        <f t="shared" si="635"/>
        <v>0</v>
      </c>
      <c r="GM951">
        <f t="shared" si="636"/>
        <v>573.09</v>
      </c>
      <c r="GN951">
        <f t="shared" si="637"/>
        <v>0</v>
      </c>
      <c r="GO951">
        <f t="shared" si="638"/>
        <v>0</v>
      </c>
      <c r="GP951">
        <f t="shared" si="639"/>
        <v>573.09</v>
      </c>
      <c r="GR951">
        <v>0</v>
      </c>
      <c r="GS951">
        <v>3</v>
      </c>
      <c r="GT951">
        <v>0</v>
      </c>
      <c r="GU951" t="s">
        <v>3</v>
      </c>
      <c r="GV951">
        <f t="shared" si="640"/>
        <v>0</v>
      </c>
      <c r="GW951">
        <v>1</v>
      </c>
      <c r="GX951">
        <f t="shared" si="641"/>
        <v>0</v>
      </c>
      <c r="HA951">
        <v>0</v>
      </c>
      <c r="HB951">
        <v>0</v>
      </c>
      <c r="HC951">
        <f t="shared" si="642"/>
        <v>0</v>
      </c>
      <c r="HE951" t="s">
        <v>3</v>
      </c>
      <c r="HF951" t="s">
        <v>3</v>
      </c>
      <c r="HM951" t="s">
        <v>3</v>
      </c>
      <c r="HN951" t="s">
        <v>3</v>
      </c>
      <c r="HO951" t="s">
        <v>3</v>
      </c>
      <c r="HP951" t="s">
        <v>3</v>
      </c>
      <c r="HQ951" t="s">
        <v>3</v>
      </c>
      <c r="IK951">
        <v>0</v>
      </c>
    </row>
    <row r="952" spans="1:245" x14ac:dyDescent="0.2">
      <c r="A952">
        <v>17</v>
      </c>
      <c r="B952">
        <v>1</v>
      </c>
      <c r="D952">
        <f>ROW(EtalonRes!A503)</f>
        <v>503</v>
      </c>
      <c r="E952" t="s">
        <v>558</v>
      </c>
      <c r="F952" t="s">
        <v>443</v>
      </c>
      <c r="G952" t="s">
        <v>444</v>
      </c>
      <c r="H952" t="s">
        <v>41</v>
      </c>
      <c r="I952">
        <v>5</v>
      </c>
      <c r="J952">
        <v>0</v>
      </c>
      <c r="K952">
        <v>5</v>
      </c>
      <c r="O952">
        <f t="shared" si="610"/>
        <v>3190.5</v>
      </c>
      <c r="P952">
        <f t="shared" si="611"/>
        <v>7.8</v>
      </c>
      <c r="Q952">
        <f t="shared" si="612"/>
        <v>0</v>
      </c>
      <c r="R952">
        <f t="shared" si="613"/>
        <v>0</v>
      </c>
      <c r="S952">
        <f t="shared" si="614"/>
        <v>3182.7</v>
      </c>
      <c r="T952">
        <f t="shared" si="615"/>
        <v>0</v>
      </c>
      <c r="U952">
        <f t="shared" si="616"/>
        <v>6</v>
      </c>
      <c r="V952">
        <f t="shared" si="617"/>
        <v>0</v>
      </c>
      <c r="W952">
        <f t="shared" si="618"/>
        <v>0</v>
      </c>
      <c r="X952">
        <f t="shared" si="619"/>
        <v>2227.89</v>
      </c>
      <c r="Y952">
        <f t="shared" si="620"/>
        <v>318.27</v>
      </c>
      <c r="AA952">
        <v>1407480166</v>
      </c>
      <c r="AB952">
        <f t="shared" si="621"/>
        <v>638.1</v>
      </c>
      <c r="AC952">
        <f>ROUND((ES952),6)</f>
        <v>1.56</v>
      </c>
      <c r="AD952">
        <f>ROUND((((ET952)-(EU952))+AE952),6)</f>
        <v>0</v>
      </c>
      <c r="AE952">
        <f>ROUND((EU952),6)</f>
        <v>0</v>
      </c>
      <c r="AF952">
        <f>ROUND((EV952),6)</f>
        <v>636.54</v>
      </c>
      <c r="AG952">
        <f t="shared" si="622"/>
        <v>0</v>
      </c>
      <c r="AH952">
        <f>(EW952)</f>
        <v>1.2</v>
      </c>
      <c r="AI952">
        <f>(EX952)</f>
        <v>0</v>
      </c>
      <c r="AJ952">
        <f t="shared" si="623"/>
        <v>0</v>
      </c>
      <c r="AK952">
        <v>638.1</v>
      </c>
      <c r="AL952">
        <v>1.56</v>
      </c>
      <c r="AM952">
        <v>0</v>
      </c>
      <c r="AN952">
        <v>0</v>
      </c>
      <c r="AO952">
        <v>636.54</v>
      </c>
      <c r="AP952">
        <v>0</v>
      </c>
      <c r="AQ952">
        <v>1.2</v>
      </c>
      <c r="AR952">
        <v>0</v>
      </c>
      <c r="AS952">
        <v>0</v>
      </c>
      <c r="AT952">
        <v>70</v>
      </c>
      <c r="AU952">
        <v>10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4</v>
      </c>
      <c r="BJ952" t="s">
        <v>445</v>
      </c>
      <c r="BM952">
        <v>0</v>
      </c>
      <c r="BN952">
        <v>0</v>
      </c>
      <c r="BO952" t="s">
        <v>3</v>
      </c>
      <c r="BP952">
        <v>0</v>
      </c>
      <c r="BQ952">
        <v>1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70</v>
      </c>
      <c r="CA952">
        <v>10</v>
      </c>
      <c r="CB952" t="s">
        <v>3</v>
      </c>
      <c r="CE952">
        <v>0</v>
      </c>
      <c r="CF952">
        <v>0</v>
      </c>
      <c r="CG952">
        <v>0</v>
      </c>
      <c r="CM952">
        <v>0</v>
      </c>
      <c r="CN952" t="s">
        <v>3</v>
      </c>
      <c r="CO952">
        <v>0</v>
      </c>
      <c r="CP952">
        <f t="shared" si="624"/>
        <v>3190.5</v>
      </c>
      <c r="CQ952">
        <f t="shared" si="625"/>
        <v>1.56</v>
      </c>
      <c r="CR952">
        <f>((((ET952)*BB952-(EU952)*BS952)+AE952*BS952)*AV952)</f>
        <v>0</v>
      </c>
      <c r="CS952">
        <f t="shared" si="626"/>
        <v>0</v>
      </c>
      <c r="CT952">
        <f t="shared" si="627"/>
        <v>636.54</v>
      </c>
      <c r="CU952">
        <f t="shared" si="628"/>
        <v>0</v>
      </c>
      <c r="CV952">
        <f t="shared" si="629"/>
        <v>1.2</v>
      </c>
      <c r="CW952">
        <f t="shared" si="630"/>
        <v>0</v>
      </c>
      <c r="CX952">
        <f t="shared" si="631"/>
        <v>0</v>
      </c>
      <c r="CY952">
        <f t="shared" si="632"/>
        <v>2227.89</v>
      </c>
      <c r="CZ952">
        <f t="shared" si="633"/>
        <v>318.27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16987630</v>
      </c>
      <c r="DV952" t="s">
        <v>41</v>
      </c>
      <c r="DW952" t="s">
        <v>41</v>
      </c>
      <c r="DX952">
        <v>1</v>
      </c>
      <c r="DZ952" t="s">
        <v>3</v>
      </c>
      <c r="EA952" t="s">
        <v>3</v>
      </c>
      <c r="EB952" t="s">
        <v>3</v>
      </c>
      <c r="EC952" t="s">
        <v>3</v>
      </c>
      <c r="EE952">
        <v>1364533919</v>
      </c>
      <c r="EF952">
        <v>1</v>
      </c>
      <c r="EG952" t="s">
        <v>22</v>
      </c>
      <c r="EH952">
        <v>0</v>
      </c>
      <c r="EI952" t="s">
        <v>3</v>
      </c>
      <c r="EJ952">
        <v>4</v>
      </c>
      <c r="EK952">
        <v>0</v>
      </c>
      <c r="EL952" t="s">
        <v>23</v>
      </c>
      <c r="EM952" t="s">
        <v>24</v>
      </c>
      <c r="EO952" t="s">
        <v>3</v>
      </c>
      <c r="EQ952">
        <v>0</v>
      </c>
      <c r="ER952">
        <v>638.1</v>
      </c>
      <c r="ES952">
        <v>1.56</v>
      </c>
      <c r="ET952">
        <v>0</v>
      </c>
      <c r="EU952">
        <v>0</v>
      </c>
      <c r="EV952">
        <v>636.54</v>
      </c>
      <c r="EW952">
        <v>1.2</v>
      </c>
      <c r="EX952">
        <v>0</v>
      </c>
      <c r="EY952">
        <v>0</v>
      </c>
      <c r="FQ952">
        <v>0</v>
      </c>
      <c r="FR952">
        <f t="shared" si="634"/>
        <v>0</v>
      </c>
      <c r="FS952">
        <v>0</v>
      </c>
      <c r="FX952">
        <v>70</v>
      </c>
      <c r="FY952">
        <v>10</v>
      </c>
      <c r="GA952" t="s">
        <v>3</v>
      </c>
      <c r="GD952">
        <v>0</v>
      </c>
      <c r="GF952">
        <v>314202202</v>
      </c>
      <c r="GG952">
        <v>2</v>
      </c>
      <c r="GH952">
        <v>1</v>
      </c>
      <c r="GI952">
        <v>-2</v>
      </c>
      <c r="GJ952">
        <v>0</v>
      </c>
      <c r="GK952">
        <f>ROUND(R952*(R12)/100,2)</f>
        <v>0</v>
      </c>
      <c r="GL952">
        <f t="shared" si="635"/>
        <v>0</v>
      </c>
      <c r="GM952">
        <f t="shared" si="636"/>
        <v>5736.66</v>
      </c>
      <c r="GN952">
        <f t="shared" si="637"/>
        <v>0</v>
      </c>
      <c r="GO952">
        <f t="shared" si="638"/>
        <v>0</v>
      </c>
      <c r="GP952">
        <f t="shared" si="639"/>
        <v>5736.66</v>
      </c>
      <c r="GR952">
        <v>0</v>
      </c>
      <c r="GS952">
        <v>3</v>
      </c>
      <c r="GT952">
        <v>0</v>
      </c>
      <c r="GU952" t="s">
        <v>3</v>
      </c>
      <c r="GV952">
        <f t="shared" si="640"/>
        <v>0</v>
      </c>
      <c r="GW952">
        <v>1</v>
      </c>
      <c r="GX952">
        <f t="shared" si="641"/>
        <v>0</v>
      </c>
      <c r="HA952">
        <v>0</v>
      </c>
      <c r="HB952">
        <v>0</v>
      </c>
      <c r="HC952">
        <f t="shared" si="642"/>
        <v>0</v>
      </c>
      <c r="HE952" t="s">
        <v>3</v>
      </c>
      <c r="HF952" t="s">
        <v>3</v>
      </c>
      <c r="HM952" t="s">
        <v>3</v>
      </c>
      <c r="HN952" t="s">
        <v>3</v>
      </c>
      <c r="HO952" t="s">
        <v>3</v>
      </c>
      <c r="HP952" t="s">
        <v>3</v>
      </c>
      <c r="HQ952" t="s">
        <v>3</v>
      </c>
      <c r="IK952">
        <v>0</v>
      </c>
    </row>
    <row r="953" spans="1:245" x14ac:dyDescent="0.2">
      <c r="A953">
        <v>17</v>
      </c>
      <c r="B953">
        <v>1</v>
      </c>
      <c r="D953">
        <f>ROW(EtalonRes!A504)</f>
        <v>504</v>
      </c>
      <c r="E953" t="s">
        <v>3</v>
      </c>
      <c r="F953" t="s">
        <v>296</v>
      </c>
      <c r="G953" t="s">
        <v>297</v>
      </c>
      <c r="H953" t="s">
        <v>41</v>
      </c>
      <c r="I953">
        <v>3</v>
      </c>
      <c r="J953">
        <v>0</v>
      </c>
      <c r="K953">
        <v>3</v>
      </c>
      <c r="O953">
        <f t="shared" si="610"/>
        <v>12329.82</v>
      </c>
      <c r="P953">
        <f t="shared" si="611"/>
        <v>0</v>
      </c>
      <c r="Q953">
        <f t="shared" si="612"/>
        <v>0</v>
      </c>
      <c r="R953">
        <f t="shared" si="613"/>
        <v>0</v>
      </c>
      <c r="S953">
        <f t="shared" si="614"/>
        <v>12329.82</v>
      </c>
      <c r="T953">
        <f t="shared" si="615"/>
        <v>0</v>
      </c>
      <c r="U953">
        <f t="shared" si="616"/>
        <v>28.32</v>
      </c>
      <c r="V953">
        <f t="shared" si="617"/>
        <v>0</v>
      </c>
      <c r="W953">
        <f t="shared" si="618"/>
        <v>0</v>
      </c>
      <c r="X953">
        <f t="shared" si="619"/>
        <v>8630.8700000000008</v>
      </c>
      <c r="Y953">
        <f t="shared" si="620"/>
        <v>1232.98</v>
      </c>
      <c r="AA953">
        <v>-1</v>
      </c>
      <c r="AB953">
        <f t="shared" si="621"/>
        <v>4109.9399999999996</v>
      </c>
      <c r="AC953">
        <f>ROUND(((ES953*118)),6)</f>
        <v>0</v>
      </c>
      <c r="AD953">
        <f>ROUND(((((ET953*118))-((EU953*118)))+AE953),6)</f>
        <v>0</v>
      </c>
      <c r="AE953">
        <f>ROUND(((EU953*118)),6)</f>
        <v>0</v>
      </c>
      <c r="AF953">
        <f>ROUND(((EV953*118)),6)</f>
        <v>4109.9399999999996</v>
      </c>
      <c r="AG953">
        <f t="shared" si="622"/>
        <v>0</v>
      </c>
      <c r="AH953">
        <f>((EW953*118))</f>
        <v>9.44</v>
      </c>
      <c r="AI953">
        <f>((EX953*118))</f>
        <v>0</v>
      </c>
      <c r="AJ953">
        <f t="shared" si="623"/>
        <v>0</v>
      </c>
      <c r="AK953">
        <v>34.83</v>
      </c>
      <c r="AL953">
        <v>0</v>
      </c>
      <c r="AM953">
        <v>0</v>
      </c>
      <c r="AN953">
        <v>0</v>
      </c>
      <c r="AO953">
        <v>34.83</v>
      </c>
      <c r="AP953">
        <v>0</v>
      </c>
      <c r="AQ953">
        <v>0.08</v>
      </c>
      <c r="AR953">
        <v>0</v>
      </c>
      <c r="AS953">
        <v>0</v>
      </c>
      <c r="AT953">
        <v>70</v>
      </c>
      <c r="AU953">
        <v>10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4</v>
      </c>
      <c r="BJ953" t="s">
        <v>298</v>
      </c>
      <c r="BM953">
        <v>0</v>
      </c>
      <c r="BN953">
        <v>0</v>
      </c>
      <c r="BO953" t="s">
        <v>3</v>
      </c>
      <c r="BP953">
        <v>0</v>
      </c>
      <c r="BQ953">
        <v>1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70</v>
      </c>
      <c r="CA953">
        <v>10</v>
      </c>
      <c r="CB953" t="s">
        <v>3</v>
      </c>
      <c r="CE953">
        <v>0</v>
      </c>
      <c r="CF953">
        <v>0</v>
      </c>
      <c r="CG953">
        <v>0</v>
      </c>
      <c r="CM953">
        <v>0</v>
      </c>
      <c r="CN953" t="s">
        <v>3</v>
      </c>
      <c r="CO953">
        <v>0</v>
      </c>
      <c r="CP953">
        <f t="shared" si="624"/>
        <v>12329.82</v>
      </c>
      <c r="CQ953">
        <f t="shared" si="625"/>
        <v>0</v>
      </c>
      <c r="CR953">
        <f>(((((ET953*118))*BB953-((EU953*118))*BS953)+AE953*BS953)*AV953)</f>
        <v>0</v>
      </c>
      <c r="CS953">
        <f t="shared" si="626"/>
        <v>0</v>
      </c>
      <c r="CT953">
        <f t="shared" si="627"/>
        <v>4109.9399999999996</v>
      </c>
      <c r="CU953">
        <f t="shared" si="628"/>
        <v>0</v>
      </c>
      <c r="CV953">
        <f t="shared" si="629"/>
        <v>9.44</v>
      </c>
      <c r="CW953">
        <f t="shared" si="630"/>
        <v>0</v>
      </c>
      <c r="CX953">
        <f t="shared" si="631"/>
        <v>0</v>
      </c>
      <c r="CY953">
        <f t="shared" si="632"/>
        <v>8630.8739999999998</v>
      </c>
      <c r="CZ953">
        <f t="shared" si="633"/>
        <v>1232.982</v>
      </c>
      <c r="DC953" t="s">
        <v>3</v>
      </c>
      <c r="DD953" t="s">
        <v>277</v>
      </c>
      <c r="DE953" t="s">
        <v>277</v>
      </c>
      <c r="DF953" t="s">
        <v>277</v>
      </c>
      <c r="DG953" t="s">
        <v>277</v>
      </c>
      <c r="DH953" t="s">
        <v>3</v>
      </c>
      <c r="DI953" t="s">
        <v>277</v>
      </c>
      <c r="DJ953" t="s">
        <v>277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16987630</v>
      </c>
      <c r="DV953" t="s">
        <v>41</v>
      </c>
      <c r="DW953" t="s">
        <v>41</v>
      </c>
      <c r="DX953">
        <v>1</v>
      </c>
      <c r="DZ953" t="s">
        <v>3</v>
      </c>
      <c r="EA953" t="s">
        <v>3</v>
      </c>
      <c r="EB953" t="s">
        <v>3</v>
      </c>
      <c r="EC953" t="s">
        <v>3</v>
      </c>
      <c r="EE953">
        <v>1364533919</v>
      </c>
      <c r="EF953">
        <v>1</v>
      </c>
      <c r="EG953" t="s">
        <v>22</v>
      </c>
      <c r="EH953">
        <v>0</v>
      </c>
      <c r="EI953" t="s">
        <v>3</v>
      </c>
      <c r="EJ953">
        <v>4</v>
      </c>
      <c r="EK953">
        <v>0</v>
      </c>
      <c r="EL953" t="s">
        <v>23</v>
      </c>
      <c r="EM953" t="s">
        <v>24</v>
      </c>
      <c r="EO953" t="s">
        <v>3</v>
      </c>
      <c r="EQ953">
        <v>1311744</v>
      </c>
      <c r="ER953">
        <v>34.83</v>
      </c>
      <c r="ES953">
        <v>0</v>
      </c>
      <c r="ET953">
        <v>0</v>
      </c>
      <c r="EU953">
        <v>0</v>
      </c>
      <c r="EV953">
        <v>34.83</v>
      </c>
      <c r="EW953">
        <v>0.08</v>
      </c>
      <c r="EX953">
        <v>0</v>
      </c>
      <c r="EY953">
        <v>0</v>
      </c>
      <c r="FQ953">
        <v>0</v>
      </c>
      <c r="FR953">
        <f t="shared" si="634"/>
        <v>0</v>
      </c>
      <c r="FS953">
        <v>0</v>
      </c>
      <c r="FX953">
        <v>70</v>
      </c>
      <c r="FY953">
        <v>10</v>
      </c>
      <c r="GA953" t="s">
        <v>3</v>
      </c>
      <c r="GD953">
        <v>0</v>
      </c>
      <c r="GF953">
        <v>-683742522</v>
      </c>
      <c r="GG953">
        <v>2</v>
      </c>
      <c r="GH953">
        <v>1</v>
      </c>
      <c r="GI953">
        <v>-2</v>
      </c>
      <c r="GJ953">
        <v>0</v>
      </c>
      <c r="GK953">
        <f>ROUND(R953*(R12)/100,2)</f>
        <v>0</v>
      </c>
      <c r="GL953">
        <f t="shared" si="635"/>
        <v>0</v>
      </c>
      <c r="GM953">
        <f t="shared" si="636"/>
        <v>22193.67</v>
      </c>
      <c r="GN953">
        <f t="shared" si="637"/>
        <v>0</v>
      </c>
      <c r="GO953">
        <f t="shared" si="638"/>
        <v>0</v>
      </c>
      <c r="GP953">
        <f t="shared" si="639"/>
        <v>22193.67</v>
      </c>
      <c r="GR953">
        <v>0</v>
      </c>
      <c r="GS953">
        <v>3</v>
      </c>
      <c r="GT953">
        <v>0</v>
      </c>
      <c r="GU953" t="s">
        <v>3</v>
      </c>
      <c r="GV953">
        <f t="shared" si="640"/>
        <v>0</v>
      </c>
      <c r="GW953">
        <v>1</v>
      </c>
      <c r="GX953">
        <f t="shared" si="641"/>
        <v>0</v>
      </c>
      <c r="HA953">
        <v>0</v>
      </c>
      <c r="HB953">
        <v>0</v>
      </c>
      <c r="HC953">
        <f t="shared" si="642"/>
        <v>0</v>
      </c>
      <c r="HE953" t="s">
        <v>3</v>
      </c>
      <c r="HF953" t="s">
        <v>3</v>
      </c>
      <c r="HM953" t="s">
        <v>3</v>
      </c>
      <c r="HN953" t="s">
        <v>3</v>
      </c>
      <c r="HO953" t="s">
        <v>3</v>
      </c>
      <c r="HP953" t="s">
        <v>3</v>
      </c>
      <c r="HQ953" t="s">
        <v>3</v>
      </c>
      <c r="IK953">
        <v>0</v>
      </c>
    </row>
    <row r="954" spans="1:245" x14ac:dyDescent="0.2">
      <c r="A954">
        <v>17</v>
      </c>
      <c r="B954">
        <v>1</v>
      </c>
      <c r="D954">
        <f>ROW(EtalonRes!A505)</f>
        <v>505</v>
      </c>
      <c r="E954" t="s">
        <v>559</v>
      </c>
      <c r="F954" t="s">
        <v>300</v>
      </c>
      <c r="G954" t="s">
        <v>301</v>
      </c>
      <c r="H954" t="s">
        <v>41</v>
      </c>
      <c r="I954">
        <v>3</v>
      </c>
      <c r="J954">
        <v>0</v>
      </c>
      <c r="K954">
        <v>3</v>
      </c>
      <c r="O954">
        <f t="shared" si="610"/>
        <v>731.4</v>
      </c>
      <c r="P954">
        <f t="shared" si="611"/>
        <v>0</v>
      </c>
      <c r="Q954">
        <f t="shared" si="612"/>
        <v>0</v>
      </c>
      <c r="R954">
        <f t="shared" si="613"/>
        <v>0</v>
      </c>
      <c r="S954">
        <f t="shared" si="614"/>
        <v>731.4</v>
      </c>
      <c r="T954">
        <f t="shared" si="615"/>
        <v>0</v>
      </c>
      <c r="U954">
        <f t="shared" si="616"/>
        <v>1.6800000000000002</v>
      </c>
      <c r="V954">
        <f t="shared" si="617"/>
        <v>0</v>
      </c>
      <c r="W954">
        <f t="shared" si="618"/>
        <v>0</v>
      </c>
      <c r="X954">
        <f t="shared" si="619"/>
        <v>511.98</v>
      </c>
      <c r="Y954">
        <f t="shared" si="620"/>
        <v>73.14</v>
      </c>
      <c r="AA954">
        <v>1407480166</v>
      </c>
      <c r="AB954">
        <f t="shared" si="621"/>
        <v>243.8</v>
      </c>
      <c r="AC954">
        <f>ROUND(((ES954*4)),6)</f>
        <v>0</v>
      </c>
      <c r="AD954">
        <f>ROUND(((((ET954*4))-((EU954*4)))+AE954),6)</f>
        <v>0</v>
      </c>
      <c r="AE954">
        <f>ROUND(((EU954*4)),6)</f>
        <v>0</v>
      </c>
      <c r="AF954">
        <f>ROUND(((EV954*4)),6)</f>
        <v>243.8</v>
      </c>
      <c r="AG954">
        <f t="shared" si="622"/>
        <v>0</v>
      </c>
      <c r="AH954">
        <f>((EW954*4))</f>
        <v>0.56000000000000005</v>
      </c>
      <c r="AI954">
        <f>((EX954*4))</f>
        <v>0</v>
      </c>
      <c r="AJ954">
        <f t="shared" si="623"/>
        <v>0</v>
      </c>
      <c r="AK954">
        <v>60.95</v>
      </c>
      <c r="AL954">
        <v>0</v>
      </c>
      <c r="AM954">
        <v>0</v>
      </c>
      <c r="AN954">
        <v>0</v>
      </c>
      <c r="AO954">
        <v>60.95</v>
      </c>
      <c r="AP954">
        <v>0</v>
      </c>
      <c r="AQ954">
        <v>0.14000000000000001</v>
      </c>
      <c r="AR954">
        <v>0</v>
      </c>
      <c r="AS954">
        <v>0</v>
      </c>
      <c r="AT954">
        <v>70</v>
      </c>
      <c r="AU954">
        <v>10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4</v>
      </c>
      <c r="BJ954" t="s">
        <v>302</v>
      </c>
      <c r="BM954">
        <v>0</v>
      </c>
      <c r="BN954">
        <v>0</v>
      </c>
      <c r="BO954" t="s">
        <v>3</v>
      </c>
      <c r="BP954">
        <v>0</v>
      </c>
      <c r="BQ954">
        <v>1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70</v>
      </c>
      <c r="CA954">
        <v>10</v>
      </c>
      <c r="CB954" t="s">
        <v>3</v>
      </c>
      <c r="CE954">
        <v>0</v>
      </c>
      <c r="CF954">
        <v>0</v>
      </c>
      <c r="CG954">
        <v>0</v>
      </c>
      <c r="CM954">
        <v>0</v>
      </c>
      <c r="CN954" t="s">
        <v>3</v>
      </c>
      <c r="CO954">
        <v>0</v>
      </c>
      <c r="CP954">
        <f t="shared" si="624"/>
        <v>731.4</v>
      </c>
      <c r="CQ954">
        <f t="shared" si="625"/>
        <v>0</v>
      </c>
      <c r="CR954">
        <f>(((((ET954*4))*BB954-((EU954*4))*BS954)+AE954*BS954)*AV954)</f>
        <v>0</v>
      </c>
      <c r="CS954">
        <f t="shared" si="626"/>
        <v>0</v>
      </c>
      <c r="CT954">
        <f t="shared" si="627"/>
        <v>243.8</v>
      </c>
      <c r="CU954">
        <f t="shared" si="628"/>
        <v>0</v>
      </c>
      <c r="CV954">
        <f t="shared" si="629"/>
        <v>0.56000000000000005</v>
      </c>
      <c r="CW954">
        <f t="shared" si="630"/>
        <v>0</v>
      </c>
      <c r="CX954">
        <f t="shared" si="631"/>
        <v>0</v>
      </c>
      <c r="CY954">
        <f t="shared" si="632"/>
        <v>511.98</v>
      </c>
      <c r="CZ954">
        <f t="shared" si="633"/>
        <v>73.14</v>
      </c>
      <c r="DC954" t="s">
        <v>3</v>
      </c>
      <c r="DD954" t="s">
        <v>21</v>
      </c>
      <c r="DE954" t="s">
        <v>21</v>
      </c>
      <c r="DF954" t="s">
        <v>21</v>
      </c>
      <c r="DG954" t="s">
        <v>21</v>
      </c>
      <c r="DH954" t="s">
        <v>3</v>
      </c>
      <c r="DI954" t="s">
        <v>21</v>
      </c>
      <c r="DJ954" t="s">
        <v>21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16987630</v>
      </c>
      <c r="DV954" t="s">
        <v>41</v>
      </c>
      <c r="DW954" t="s">
        <v>41</v>
      </c>
      <c r="DX954">
        <v>1</v>
      </c>
      <c r="DZ954" t="s">
        <v>3</v>
      </c>
      <c r="EA954" t="s">
        <v>3</v>
      </c>
      <c r="EB954" t="s">
        <v>3</v>
      </c>
      <c r="EC954" t="s">
        <v>3</v>
      </c>
      <c r="EE954">
        <v>1364533919</v>
      </c>
      <c r="EF954">
        <v>1</v>
      </c>
      <c r="EG954" t="s">
        <v>22</v>
      </c>
      <c r="EH954">
        <v>0</v>
      </c>
      <c r="EI954" t="s">
        <v>3</v>
      </c>
      <c r="EJ954">
        <v>4</v>
      </c>
      <c r="EK954">
        <v>0</v>
      </c>
      <c r="EL954" t="s">
        <v>23</v>
      </c>
      <c r="EM954" t="s">
        <v>24</v>
      </c>
      <c r="EO954" t="s">
        <v>3</v>
      </c>
      <c r="EQ954">
        <v>0</v>
      </c>
      <c r="ER954">
        <v>60.95</v>
      </c>
      <c r="ES954">
        <v>0</v>
      </c>
      <c r="ET954">
        <v>0</v>
      </c>
      <c r="EU954">
        <v>0</v>
      </c>
      <c r="EV954">
        <v>60.95</v>
      </c>
      <c r="EW954">
        <v>0.14000000000000001</v>
      </c>
      <c r="EX954">
        <v>0</v>
      </c>
      <c r="EY954">
        <v>0</v>
      </c>
      <c r="FQ954">
        <v>0</v>
      </c>
      <c r="FR954">
        <f t="shared" si="634"/>
        <v>0</v>
      </c>
      <c r="FS954">
        <v>0</v>
      </c>
      <c r="FX954">
        <v>70</v>
      </c>
      <c r="FY954">
        <v>10</v>
      </c>
      <c r="GA954" t="s">
        <v>3</v>
      </c>
      <c r="GD954">
        <v>0</v>
      </c>
      <c r="GF954">
        <v>-1010011400</v>
      </c>
      <c r="GG954">
        <v>2</v>
      </c>
      <c r="GH954">
        <v>1</v>
      </c>
      <c r="GI954">
        <v>-2</v>
      </c>
      <c r="GJ954">
        <v>0</v>
      </c>
      <c r="GK954">
        <f>ROUND(R954*(R12)/100,2)</f>
        <v>0</v>
      </c>
      <c r="GL954">
        <f t="shared" si="635"/>
        <v>0</v>
      </c>
      <c r="GM954">
        <f t="shared" si="636"/>
        <v>1316.52</v>
      </c>
      <c r="GN954">
        <f t="shared" si="637"/>
        <v>0</v>
      </c>
      <c r="GO954">
        <f t="shared" si="638"/>
        <v>0</v>
      </c>
      <c r="GP954">
        <f t="shared" si="639"/>
        <v>1316.52</v>
      </c>
      <c r="GR954">
        <v>0</v>
      </c>
      <c r="GS954">
        <v>3</v>
      </c>
      <c r="GT954">
        <v>0</v>
      </c>
      <c r="GU954" t="s">
        <v>3</v>
      </c>
      <c r="GV954">
        <f t="shared" si="640"/>
        <v>0</v>
      </c>
      <c r="GW954">
        <v>1</v>
      </c>
      <c r="GX954">
        <f t="shared" si="641"/>
        <v>0</v>
      </c>
      <c r="HA954">
        <v>0</v>
      </c>
      <c r="HB954">
        <v>0</v>
      </c>
      <c r="HC954">
        <f t="shared" si="642"/>
        <v>0</v>
      </c>
      <c r="HE954" t="s">
        <v>3</v>
      </c>
      <c r="HF954" t="s">
        <v>3</v>
      </c>
      <c r="HM954" t="s">
        <v>3</v>
      </c>
      <c r="HN954" t="s">
        <v>3</v>
      </c>
      <c r="HO954" t="s">
        <v>3</v>
      </c>
      <c r="HP954" t="s">
        <v>3</v>
      </c>
      <c r="HQ954" t="s">
        <v>3</v>
      </c>
      <c r="IK954">
        <v>0</v>
      </c>
    </row>
    <row r="955" spans="1:245" x14ac:dyDescent="0.2">
      <c r="A955">
        <v>17</v>
      </c>
      <c r="B955">
        <v>1</v>
      </c>
      <c r="D955">
        <f>ROW(EtalonRes!A507)</f>
        <v>507</v>
      </c>
      <c r="E955" t="s">
        <v>3</v>
      </c>
      <c r="F955" t="s">
        <v>303</v>
      </c>
      <c r="G955" t="s">
        <v>304</v>
      </c>
      <c r="H955" t="s">
        <v>41</v>
      </c>
      <c r="I955">
        <v>3</v>
      </c>
      <c r="J955">
        <v>0</v>
      </c>
      <c r="K955">
        <v>3</v>
      </c>
      <c r="O955">
        <f t="shared" si="610"/>
        <v>873.18</v>
      </c>
      <c r="P955">
        <f t="shared" si="611"/>
        <v>3.9</v>
      </c>
      <c r="Q955">
        <f t="shared" si="612"/>
        <v>0</v>
      </c>
      <c r="R955">
        <f t="shared" si="613"/>
        <v>0</v>
      </c>
      <c r="S955">
        <f t="shared" si="614"/>
        <v>869.28</v>
      </c>
      <c r="T955">
        <f t="shared" si="615"/>
        <v>0</v>
      </c>
      <c r="U955">
        <f t="shared" si="616"/>
        <v>1.7999999999999998</v>
      </c>
      <c r="V955">
        <f t="shared" si="617"/>
        <v>0</v>
      </c>
      <c r="W955">
        <f t="shared" si="618"/>
        <v>0</v>
      </c>
      <c r="X955">
        <f t="shared" si="619"/>
        <v>608.5</v>
      </c>
      <c r="Y955">
        <f t="shared" si="620"/>
        <v>86.93</v>
      </c>
      <c r="AA955">
        <v>-1</v>
      </c>
      <c r="AB955">
        <f t="shared" si="621"/>
        <v>291.06</v>
      </c>
      <c r="AC955">
        <f>ROUND((ES955),6)</f>
        <v>1.3</v>
      </c>
      <c r="AD955">
        <f>ROUND((((ET955)-(EU955))+AE955),6)</f>
        <v>0</v>
      </c>
      <c r="AE955">
        <f>ROUND((EU955),6)</f>
        <v>0</v>
      </c>
      <c r="AF955">
        <f>ROUND((EV955),6)</f>
        <v>289.76</v>
      </c>
      <c r="AG955">
        <f t="shared" si="622"/>
        <v>0</v>
      </c>
      <c r="AH955">
        <f>(EW955)</f>
        <v>0.6</v>
      </c>
      <c r="AI955">
        <f>(EX955)</f>
        <v>0</v>
      </c>
      <c r="AJ955">
        <f t="shared" si="623"/>
        <v>0</v>
      </c>
      <c r="AK955">
        <v>291.06</v>
      </c>
      <c r="AL955">
        <v>1.3</v>
      </c>
      <c r="AM955">
        <v>0</v>
      </c>
      <c r="AN955">
        <v>0</v>
      </c>
      <c r="AO955">
        <v>289.76</v>
      </c>
      <c r="AP955">
        <v>0</v>
      </c>
      <c r="AQ955">
        <v>0.6</v>
      </c>
      <c r="AR955">
        <v>0</v>
      </c>
      <c r="AS955">
        <v>0</v>
      </c>
      <c r="AT955">
        <v>70</v>
      </c>
      <c r="AU955">
        <v>10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4</v>
      </c>
      <c r="BJ955" t="s">
        <v>305</v>
      </c>
      <c r="BM955">
        <v>0</v>
      </c>
      <c r="BN955">
        <v>0</v>
      </c>
      <c r="BO955" t="s">
        <v>3</v>
      </c>
      <c r="BP955">
        <v>0</v>
      </c>
      <c r="BQ955">
        <v>1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70</v>
      </c>
      <c r="CA955">
        <v>10</v>
      </c>
      <c r="CB955" t="s">
        <v>3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624"/>
        <v>873.18</v>
      </c>
      <c r="CQ955">
        <f t="shared" si="625"/>
        <v>1.3</v>
      </c>
      <c r="CR955">
        <f>((((ET955)*BB955-(EU955)*BS955)+AE955*BS955)*AV955)</f>
        <v>0</v>
      </c>
      <c r="CS955">
        <f t="shared" si="626"/>
        <v>0</v>
      </c>
      <c r="CT955">
        <f t="shared" si="627"/>
        <v>289.76</v>
      </c>
      <c r="CU955">
        <f t="shared" si="628"/>
        <v>0</v>
      </c>
      <c r="CV955">
        <f t="shared" si="629"/>
        <v>0.6</v>
      </c>
      <c r="CW955">
        <f t="shared" si="630"/>
        <v>0</v>
      </c>
      <c r="CX955">
        <f t="shared" si="631"/>
        <v>0</v>
      </c>
      <c r="CY955">
        <f t="shared" si="632"/>
        <v>608.49599999999998</v>
      </c>
      <c r="CZ955">
        <f t="shared" si="633"/>
        <v>86.927999999999997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16987630</v>
      </c>
      <c r="DV955" t="s">
        <v>41</v>
      </c>
      <c r="DW955" t="s">
        <v>41</v>
      </c>
      <c r="DX955">
        <v>1</v>
      </c>
      <c r="DZ955" t="s">
        <v>3</v>
      </c>
      <c r="EA955" t="s">
        <v>3</v>
      </c>
      <c r="EB955" t="s">
        <v>3</v>
      </c>
      <c r="EC955" t="s">
        <v>3</v>
      </c>
      <c r="EE955">
        <v>1364533919</v>
      </c>
      <c r="EF955">
        <v>1</v>
      </c>
      <c r="EG955" t="s">
        <v>22</v>
      </c>
      <c r="EH955">
        <v>0</v>
      </c>
      <c r="EI955" t="s">
        <v>3</v>
      </c>
      <c r="EJ955">
        <v>4</v>
      </c>
      <c r="EK955">
        <v>0</v>
      </c>
      <c r="EL955" t="s">
        <v>23</v>
      </c>
      <c r="EM955" t="s">
        <v>24</v>
      </c>
      <c r="EO955" t="s">
        <v>3</v>
      </c>
      <c r="EQ955">
        <v>1311744</v>
      </c>
      <c r="ER955">
        <v>291.06</v>
      </c>
      <c r="ES955">
        <v>1.3</v>
      </c>
      <c r="ET955">
        <v>0</v>
      </c>
      <c r="EU955">
        <v>0</v>
      </c>
      <c r="EV955">
        <v>289.76</v>
      </c>
      <c r="EW955">
        <v>0.6</v>
      </c>
      <c r="EX955">
        <v>0</v>
      </c>
      <c r="EY955">
        <v>0</v>
      </c>
      <c r="FQ955">
        <v>0</v>
      </c>
      <c r="FR955">
        <f t="shared" si="634"/>
        <v>0</v>
      </c>
      <c r="FS955">
        <v>0</v>
      </c>
      <c r="FX955">
        <v>70</v>
      </c>
      <c r="FY955">
        <v>10</v>
      </c>
      <c r="GA955" t="s">
        <v>3</v>
      </c>
      <c r="GD955">
        <v>0</v>
      </c>
      <c r="GF955">
        <v>-544239210</v>
      </c>
      <c r="GG955">
        <v>2</v>
      </c>
      <c r="GH955">
        <v>1</v>
      </c>
      <c r="GI955">
        <v>-2</v>
      </c>
      <c r="GJ955">
        <v>0</v>
      </c>
      <c r="GK955">
        <f>ROUND(R955*(R12)/100,2)</f>
        <v>0</v>
      </c>
      <c r="GL955">
        <f t="shared" si="635"/>
        <v>0</v>
      </c>
      <c r="GM955">
        <f t="shared" si="636"/>
        <v>1568.61</v>
      </c>
      <c r="GN955">
        <f t="shared" si="637"/>
        <v>0</v>
      </c>
      <c r="GO955">
        <f t="shared" si="638"/>
        <v>0</v>
      </c>
      <c r="GP955">
        <f t="shared" si="639"/>
        <v>1568.61</v>
      </c>
      <c r="GR955">
        <v>0</v>
      </c>
      <c r="GS955">
        <v>3</v>
      </c>
      <c r="GT955">
        <v>0</v>
      </c>
      <c r="GU955" t="s">
        <v>3</v>
      </c>
      <c r="GV955">
        <f t="shared" si="640"/>
        <v>0</v>
      </c>
      <c r="GW955">
        <v>1</v>
      </c>
      <c r="GX955">
        <f t="shared" si="641"/>
        <v>0</v>
      </c>
      <c r="HA955">
        <v>0</v>
      </c>
      <c r="HB955">
        <v>0</v>
      </c>
      <c r="HC955">
        <f t="shared" si="642"/>
        <v>0</v>
      </c>
      <c r="HE955" t="s">
        <v>3</v>
      </c>
      <c r="HF955" t="s">
        <v>3</v>
      </c>
      <c r="HM955" t="s">
        <v>3</v>
      </c>
      <c r="HN955" t="s">
        <v>3</v>
      </c>
      <c r="HO955" t="s">
        <v>3</v>
      </c>
      <c r="HP955" t="s">
        <v>3</v>
      </c>
      <c r="HQ955" t="s">
        <v>3</v>
      </c>
      <c r="IK955">
        <v>0</v>
      </c>
    </row>
    <row r="956" spans="1:245" x14ac:dyDescent="0.2">
      <c r="A956">
        <v>17</v>
      </c>
      <c r="B956">
        <v>1</v>
      </c>
      <c r="D956">
        <f>ROW(EtalonRes!A508)</f>
        <v>508</v>
      </c>
      <c r="E956" t="s">
        <v>560</v>
      </c>
      <c r="F956" t="s">
        <v>561</v>
      </c>
      <c r="G956" t="s">
        <v>562</v>
      </c>
      <c r="H956" t="s">
        <v>41</v>
      </c>
      <c r="I956">
        <v>3</v>
      </c>
      <c r="J956">
        <v>0</v>
      </c>
      <c r="K956">
        <v>3</v>
      </c>
      <c r="O956">
        <f t="shared" si="610"/>
        <v>16899.96</v>
      </c>
      <c r="P956">
        <f t="shared" si="611"/>
        <v>0</v>
      </c>
      <c r="Q956">
        <f t="shared" si="612"/>
        <v>0</v>
      </c>
      <c r="R956">
        <f t="shared" si="613"/>
        <v>0</v>
      </c>
      <c r="S956">
        <f t="shared" si="614"/>
        <v>16899.96</v>
      </c>
      <c r="T956">
        <f t="shared" si="615"/>
        <v>0</v>
      </c>
      <c r="U956">
        <f t="shared" si="616"/>
        <v>31.86</v>
      </c>
      <c r="V956">
        <f t="shared" si="617"/>
        <v>0</v>
      </c>
      <c r="W956">
        <f t="shared" si="618"/>
        <v>0</v>
      </c>
      <c r="X956">
        <f t="shared" si="619"/>
        <v>11829.97</v>
      </c>
      <c r="Y956">
        <f t="shared" si="620"/>
        <v>1690</v>
      </c>
      <c r="AA956">
        <v>1407480166</v>
      </c>
      <c r="AB956">
        <f t="shared" si="621"/>
        <v>5633.32</v>
      </c>
      <c r="AC956">
        <f>ROUND(((ES956*118)),6)</f>
        <v>0</v>
      </c>
      <c r="AD956">
        <f>ROUND(((((ET956*118))-((EU956*118)))+AE956),6)</f>
        <v>0</v>
      </c>
      <c r="AE956">
        <f>ROUND(((EU956*118)),6)</f>
        <v>0</v>
      </c>
      <c r="AF956">
        <f>ROUND(((EV956*118)),6)</f>
        <v>5633.32</v>
      </c>
      <c r="AG956">
        <f t="shared" si="622"/>
        <v>0</v>
      </c>
      <c r="AH956">
        <f>((EW956*118))</f>
        <v>10.62</v>
      </c>
      <c r="AI956">
        <f>((EX956*118))</f>
        <v>0</v>
      </c>
      <c r="AJ956">
        <f t="shared" si="623"/>
        <v>0</v>
      </c>
      <c r="AK956">
        <v>47.74</v>
      </c>
      <c r="AL956">
        <v>0</v>
      </c>
      <c r="AM956">
        <v>0</v>
      </c>
      <c r="AN956">
        <v>0</v>
      </c>
      <c r="AO956">
        <v>47.74</v>
      </c>
      <c r="AP956">
        <v>0</v>
      </c>
      <c r="AQ956">
        <v>0.09</v>
      </c>
      <c r="AR956">
        <v>0</v>
      </c>
      <c r="AS956">
        <v>0</v>
      </c>
      <c r="AT956">
        <v>70</v>
      </c>
      <c r="AU956">
        <v>10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0</v>
      </c>
      <c r="BI956">
        <v>4</v>
      </c>
      <c r="BJ956" t="s">
        <v>563</v>
      </c>
      <c r="BM956">
        <v>0</v>
      </c>
      <c r="BN956">
        <v>0</v>
      </c>
      <c r="BO956" t="s">
        <v>3</v>
      </c>
      <c r="BP956">
        <v>0</v>
      </c>
      <c r="BQ956">
        <v>1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70</v>
      </c>
      <c r="CA956">
        <v>10</v>
      </c>
      <c r="CB956" t="s">
        <v>3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624"/>
        <v>16899.96</v>
      </c>
      <c r="CQ956">
        <f t="shared" si="625"/>
        <v>0</v>
      </c>
      <c r="CR956">
        <f>(((((ET956*118))*BB956-((EU956*118))*BS956)+AE956*BS956)*AV956)</f>
        <v>0</v>
      </c>
      <c r="CS956">
        <f t="shared" si="626"/>
        <v>0</v>
      </c>
      <c r="CT956">
        <f t="shared" si="627"/>
        <v>5633.32</v>
      </c>
      <c r="CU956">
        <f t="shared" si="628"/>
        <v>0</v>
      </c>
      <c r="CV956">
        <f t="shared" si="629"/>
        <v>10.62</v>
      </c>
      <c r="CW956">
        <f t="shared" si="630"/>
        <v>0</v>
      </c>
      <c r="CX956">
        <f t="shared" si="631"/>
        <v>0</v>
      </c>
      <c r="CY956">
        <f t="shared" si="632"/>
        <v>11829.972</v>
      </c>
      <c r="CZ956">
        <f t="shared" si="633"/>
        <v>1689.9959999999999</v>
      </c>
      <c r="DC956" t="s">
        <v>3</v>
      </c>
      <c r="DD956" t="s">
        <v>277</v>
      </c>
      <c r="DE956" t="s">
        <v>277</v>
      </c>
      <c r="DF956" t="s">
        <v>277</v>
      </c>
      <c r="DG956" t="s">
        <v>277</v>
      </c>
      <c r="DH956" t="s">
        <v>3</v>
      </c>
      <c r="DI956" t="s">
        <v>277</v>
      </c>
      <c r="DJ956" t="s">
        <v>277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16987630</v>
      </c>
      <c r="DV956" t="s">
        <v>41</v>
      </c>
      <c r="DW956" t="s">
        <v>41</v>
      </c>
      <c r="DX956">
        <v>1</v>
      </c>
      <c r="DZ956" t="s">
        <v>3</v>
      </c>
      <c r="EA956" t="s">
        <v>3</v>
      </c>
      <c r="EB956" t="s">
        <v>3</v>
      </c>
      <c r="EC956" t="s">
        <v>3</v>
      </c>
      <c r="EE956">
        <v>1364533919</v>
      </c>
      <c r="EF956">
        <v>1</v>
      </c>
      <c r="EG956" t="s">
        <v>22</v>
      </c>
      <c r="EH956">
        <v>0</v>
      </c>
      <c r="EI956" t="s">
        <v>3</v>
      </c>
      <c r="EJ956">
        <v>4</v>
      </c>
      <c r="EK956">
        <v>0</v>
      </c>
      <c r="EL956" t="s">
        <v>23</v>
      </c>
      <c r="EM956" t="s">
        <v>24</v>
      </c>
      <c r="EO956" t="s">
        <v>3</v>
      </c>
      <c r="EQ956">
        <v>0</v>
      </c>
      <c r="ER956">
        <v>47.74</v>
      </c>
      <c r="ES956">
        <v>0</v>
      </c>
      <c r="ET956">
        <v>0</v>
      </c>
      <c r="EU956">
        <v>0</v>
      </c>
      <c r="EV956">
        <v>47.74</v>
      </c>
      <c r="EW956">
        <v>0.09</v>
      </c>
      <c r="EX956">
        <v>0</v>
      </c>
      <c r="EY956">
        <v>0</v>
      </c>
      <c r="FQ956">
        <v>0</v>
      </c>
      <c r="FR956">
        <f t="shared" si="634"/>
        <v>0</v>
      </c>
      <c r="FS956">
        <v>0</v>
      </c>
      <c r="FX956">
        <v>70</v>
      </c>
      <c r="FY956">
        <v>10</v>
      </c>
      <c r="GA956" t="s">
        <v>3</v>
      </c>
      <c r="GD956">
        <v>0</v>
      </c>
      <c r="GF956">
        <v>1850194079</v>
      </c>
      <c r="GG956">
        <v>2</v>
      </c>
      <c r="GH956">
        <v>1</v>
      </c>
      <c r="GI956">
        <v>-2</v>
      </c>
      <c r="GJ956">
        <v>0</v>
      </c>
      <c r="GK956">
        <f>ROUND(R956*(R12)/100,2)</f>
        <v>0</v>
      </c>
      <c r="GL956">
        <f t="shared" si="635"/>
        <v>0</v>
      </c>
      <c r="GM956">
        <f t="shared" si="636"/>
        <v>30419.93</v>
      </c>
      <c r="GN956">
        <f t="shared" si="637"/>
        <v>0</v>
      </c>
      <c r="GO956">
        <f t="shared" si="638"/>
        <v>0</v>
      </c>
      <c r="GP956">
        <f t="shared" si="639"/>
        <v>30419.93</v>
      </c>
      <c r="GR956">
        <v>0</v>
      </c>
      <c r="GS956">
        <v>3</v>
      </c>
      <c r="GT956">
        <v>0</v>
      </c>
      <c r="GU956" t="s">
        <v>3</v>
      </c>
      <c r="GV956">
        <f t="shared" si="640"/>
        <v>0</v>
      </c>
      <c r="GW956">
        <v>1</v>
      </c>
      <c r="GX956">
        <f t="shared" si="641"/>
        <v>0</v>
      </c>
      <c r="HA956">
        <v>0</v>
      </c>
      <c r="HB956">
        <v>0</v>
      </c>
      <c r="HC956">
        <f t="shared" si="642"/>
        <v>0</v>
      </c>
      <c r="HE956" t="s">
        <v>3</v>
      </c>
      <c r="HF956" t="s">
        <v>3</v>
      </c>
      <c r="HM956" t="s">
        <v>3</v>
      </c>
      <c r="HN956" t="s">
        <v>3</v>
      </c>
      <c r="HO956" t="s">
        <v>3</v>
      </c>
      <c r="HP956" t="s">
        <v>3</v>
      </c>
      <c r="HQ956" t="s">
        <v>3</v>
      </c>
      <c r="IK956">
        <v>0</v>
      </c>
    </row>
    <row r="957" spans="1:245" x14ac:dyDescent="0.2">
      <c r="A957">
        <v>17</v>
      </c>
      <c r="B957">
        <v>1</v>
      </c>
      <c r="D957">
        <f>ROW(EtalonRes!A510)</f>
        <v>510</v>
      </c>
      <c r="E957" t="s">
        <v>564</v>
      </c>
      <c r="F957" t="s">
        <v>565</v>
      </c>
      <c r="G957" t="s">
        <v>566</v>
      </c>
      <c r="H957" t="s">
        <v>41</v>
      </c>
      <c r="I957">
        <v>3</v>
      </c>
      <c r="J957">
        <v>0</v>
      </c>
      <c r="K957">
        <v>3</v>
      </c>
      <c r="O957">
        <f t="shared" si="610"/>
        <v>1225.08</v>
      </c>
      <c r="P957">
        <f t="shared" si="611"/>
        <v>15.6</v>
      </c>
      <c r="Q957">
        <f t="shared" si="612"/>
        <v>0</v>
      </c>
      <c r="R957">
        <f t="shared" si="613"/>
        <v>0</v>
      </c>
      <c r="S957">
        <f t="shared" si="614"/>
        <v>1209.48</v>
      </c>
      <c r="T957">
        <f t="shared" si="615"/>
        <v>0</v>
      </c>
      <c r="U957">
        <f t="shared" si="616"/>
        <v>2.2800000000000002</v>
      </c>
      <c r="V957">
        <f t="shared" si="617"/>
        <v>0</v>
      </c>
      <c r="W957">
        <f t="shared" si="618"/>
        <v>0</v>
      </c>
      <c r="X957">
        <f t="shared" si="619"/>
        <v>846.64</v>
      </c>
      <c r="Y957">
        <f t="shared" si="620"/>
        <v>120.95</v>
      </c>
      <c r="AA957">
        <v>1407480166</v>
      </c>
      <c r="AB957">
        <f t="shared" si="621"/>
        <v>408.36</v>
      </c>
      <c r="AC957">
        <f>ROUND(((ES957*4)),6)</f>
        <v>5.2</v>
      </c>
      <c r="AD957">
        <f>ROUND(((((ET957*4))-((EU957*4)))+AE957),6)</f>
        <v>0</v>
      </c>
      <c r="AE957">
        <f>ROUND(((EU957*4)),6)</f>
        <v>0</v>
      </c>
      <c r="AF957">
        <f>ROUND(((EV957*4)),6)</f>
        <v>403.16</v>
      </c>
      <c r="AG957">
        <f t="shared" si="622"/>
        <v>0</v>
      </c>
      <c r="AH957">
        <f>((EW957*4))</f>
        <v>0.76</v>
      </c>
      <c r="AI957">
        <f>((EX957*4))</f>
        <v>0</v>
      </c>
      <c r="AJ957">
        <f t="shared" si="623"/>
        <v>0</v>
      </c>
      <c r="AK957">
        <v>102.09</v>
      </c>
      <c r="AL957">
        <v>1.3</v>
      </c>
      <c r="AM957">
        <v>0</v>
      </c>
      <c r="AN957">
        <v>0</v>
      </c>
      <c r="AO957">
        <v>100.79</v>
      </c>
      <c r="AP957">
        <v>0</v>
      </c>
      <c r="AQ957">
        <v>0.19</v>
      </c>
      <c r="AR957">
        <v>0</v>
      </c>
      <c r="AS957">
        <v>0</v>
      </c>
      <c r="AT957">
        <v>70</v>
      </c>
      <c r="AU957">
        <v>10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4</v>
      </c>
      <c r="BJ957" t="s">
        <v>567</v>
      </c>
      <c r="BM957">
        <v>0</v>
      </c>
      <c r="BN957">
        <v>0</v>
      </c>
      <c r="BO957" t="s">
        <v>3</v>
      </c>
      <c r="BP957">
        <v>0</v>
      </c>
      <c r="BQ957">
        <v>1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70</v>
      </c>
      <c r="CA957">
        <v>10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624"/>
        <v>1225.08</v>
      </c>
      <c r="CQ957">
        <f t="shared" si="625"/>
        <v>5.2</v>
      </c>
      <c r="CR957">
        <f>(((((ET957*4))*BB957-((EU957*4))*BS957)+AE957*BS957)*AV957)</f>
        <v>0</v>
      </c>
      <c r="CS957">
        <f t="shared" si="626"/>
        <v>0</v>
      </c>
      <c r="CT957">
        <f t="shared" si="627"/>
        <v>403.16</v>
      </c>
      <c r="CU957">
        <f t="shared" si="628"/>
        <v>0</v>
      </c>
      <c r="CV957">
        <f t="shared" si="629"/>
        <v>0.76</v>
      </c>
      <c r="CW957">
        <f t="shared" si="630"/>
        <v>0</v>
      </c>
      <c r="CX957">
        <f t="shared" si="631"/>
        <v>0</v>
      </c>
      <c r="CY957">
        <f t="shared" si="632"/>
        <v>846.63600000000008</v>
      </c>
      <c r="CZ957">
        <f t="shared" si="633"/>
        <v>120.94799999999999</v>
      </c>
      <c r="DC957" t="s">
        <v>3</v>
      </c>
      <c r="DD957" t="s">
        <v>21</v>
      </c>
      <c r="DE957" t="s">
        <v>21</v>
      </c>
      <c r="DF957" t="s">
        <v>21</v>
      </c>
      <c r="DG957" t="s">
        <v>21</v>
      </c>
      <c r="DH957" t="s">
        <v>3</v>
      </c>
      <c r="DI957" t="s">
        <v>21</v>
      </c>
      <c r="DJ957" t="s">
        <v>21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16987630</v>
      </c>
      <c r="DV957" t="s">
        <v>41</v>
      </c>
      <c r="DW957" t="s">
        <v>41</v>
      </c>
      <c r="DX957">
        <v>1</v>
      </c>
      <c r="DZ957" t="s">
        <v>3</v>
      </c>
      <c r="EA957" t="s">
        <v>3</v>
      </c>
      <c r="EB957" t="s">
        <v>3</v>
      </c>
      <c r="EC957" t="s">
        <v>3</v>
      </c>
      <c r="EE957">
        <v>1364533919</v>
      </c>
      <c r="EF957">
        <v>1</v>
      </c>
      <c r="EG957" t="s">
        <v>22</v>
      </c>
      <c r="EH957">
        <v>0</v>
      </c>
      <c r="EI957" t="s">
        <v>3</v>
      </c>
      <c r="EJ957">
        <v>4</v>
      </c>
      <c r="EK957">
        <v>0</v>
      </c>
      <c r="EL957" t="s">
        <v>23</v>
      </c>
      <c r="EM957" t="s">
        <v>24</v>
      </c>
      <c r="EO957" t="s">
        <v>3</v>
      </c>
      <c r="EQ957">
        <v>0</v>
      </c>
      <c r="ER957">
        <v>102.09</v>
      </c>
      <c r="ES957">
        <v>1.3</v>
      </c>
      <c r="ET957">
        <v>0</v>
      </c>
      <c r="EU957">
        <v>0</v>
      </c>
      <c r="EV957">
        <v>100.79</v>
      </c>
      <c r="EW957">
        <v>0.19</v>
      </c>
      <c r="EX957">
        <v>0</v>
      </c>
      <c r="EY957">
        <v>0</v>
      </c>
      <c r="FQ957">
        <v>0</v>
      </c>
      <c r="FR957">
        <f t="shared" si="634"/>
        <v>0</v>
      </c>
      <c r="FS957">
        <v>0</v>
      </c>
      <c r="FX957">
        <v>70</v>
      </c>
      <c r="FY957">
        <v>10</v>
      </c>
      <c r="GA957" t="s">
        <v>3</v>
      </c>
      <c r="GD957">
        <v>0</v>
      </c>
      <c r="GF957">
        <v>343411327</v>
      </c>
      <c r="GG957">
        <v>2</v>
      </c>
      <c r="GH957">
        <v>1</v>
      </c>
      <c r="GI957">
        <v>-2</v>
      </c>
      <c r="GJ957">
        <v>0</v>
      </c>
      <c r="GK957">
        <f>ROUND(R957*(R12)/100,2)</f>
        <v>0</v>
      </c>
      <c r="GL957">
        <f t="shared" si="635"/>
        <v>0</v>
      </c>
      <c r="GM957">
        <f t="shared" si="636"/>
        <v>2192.67</v>
      </c>
      <c r="GN957">
        <f t="shared" si="637"/>
        <v>0</v>
      </c>
      <c r="GO957">
        <f t="shared" si="638"/>
        <v>0</v>
      </c>
      <c r="GP957">
        <f t="shared" si="639"/>
        <v>2192.67</v>
      </c>
      <c r="GR957">
        <v>0</v>
      </c>
      <c r="GS957">
        <v>3</v>
      </c>
      <c r="GT957">
        <v>0</v>
      </c>
      <c r="GU957" t="s">
        <v>3</v>
      </c>
      <c r="GV957">
        <f t="shared" si="640"/>
        <v>0</v>
      </c>
      <c r="GW957">
        <v>1</v>
      </c>
      <c r="GX957">
        <f t="shared" si="641"/>
        <v>0</v>
      </c>
      <c r="HA957">
        <v>0</v>
      </c>
      <c r="HB957">
        <v>0</v>
      </c>
      <c r="HC957">
        <f t="shared" si="642"/>
        <v>0</v>
      </c>
      <c r="HE957" t="s">
        <v>3</v>
      </c>
      <c r="HF957" t="s">
        <v>3</v>
      </c>
      <c r="HM957" t="s">
        <v>3</v>
      </c>
      <c r="HN957" t="s">
        <v>3</v>
      </c>
      <c r="HO957" t="s">
        <v>3</v>
      </c>
      <c r="HP957" t="s">
        <v>3</v>
      </c>
      <c r="HQ957" t="s">
        <v>3</v>
      </c>
      <c r="IK957">
        <v>0</v>
      </c>
    </row>
    <row r="958" spans="1:245" x14ac:dyDescent="0.2">
      <c r="A958">
        <v>17</v>
      </c>
      <c r="B958">
        <v>1</v>
      </c>
      <c r="D958">
        <f>ROW(EtalonRes!A511)</f>
        <v>511</v>
      </c>
      <c r="E958" t="s">
        <v>568</v>
      </c>
      <c r="F958" t="s">
        <v>569</v>
      </c>
      <c r="G958" t="s">
        <v>570</v>
      </c>
      <c r="H958" t="s">
        <v>75</v>
      </c>
      <c r="I958">
        <f>ROUND((6)/100,9)</f>
        <v>0.06</v>
      </c>
      <c r="J958">
        <v>0</v>
      </c>
      <c r="K958">
        <f>ROUND((6)/100,9)</f>
        <v>0.06</v>
      </c>
      <c r="O958">
        <f t="shared" si="610"/>
        <v>12.54</v>
      </c>
      <c r="P958">
        <f t="shared" si="611"/>
        <v>0</v>
      </c>
      <c r="Q958">
        <f t="shared" si="612"/>
        <v>0</v>
      </c>
      <c r="R958">
        <f t="shared" si="613"/>
        <v>0</v>
      </c>
      <c r="S958">
        <f t="shared" si="614"/>
        <v>12.54</v>
      </c>
      <c r="T958">
        <f t="shared" si="615"/>
        <v>0</v>
      </c>
      <c r="U958">
        <f t="shared" si="616"/>
        <v>2.8799999999999999E-2</v>
      </c>
      <c r="V958">
        <f t="shared" si="617"/>
        <v>0</v>
      </c>
      <c r="W958">
        <f t="shared" si="618"/>
        <v>0</v>
      </c>
      <c r="X958">
        <f t="shared" si="619"/>
        <v>8.7799999999999994</v>
      </c>
      <c r="Y958">
        <f t="shared" si="620"/>
        <v>1.25</v>
      </c>
      <c r="AA958">
        <v>1407480166</v>
      </c>
      <c r="AB958">
        <f t="shared" si="621"/>
        <v>208.98</v>
      </c>
      <c r="AC958">
        <f>ROUND(((ES958*2)),6)</f>
        <v>0</v>
      </c>
      <c r="AD958">
        <f>ROUND(((((ET958*2))-((EU958*2)))+AE958),6)</f>
        <v>0</v>
      </c>
      <c r="AE958">
        <f>ROUND(((EU958*2)),6)</f>
        <v>0</v>
      </c>
      <c r="AF958">
        <f>ROUND(((EV958*2)),6)</f>
        <v>208.98</v>
      </c>
      <c r="AG958">
        <f t="shared" si="622"/>
        <v>0</v>
      </c>
      <c r="AH958">
        <f>((EW958*2))</f>
        <v>0.48</v>
      </c>
      <c r="AI958">
        <f>((EX958*2))</f>
        <v>0</v>
      </c>
      <c r="AJ958">
        <f t="shared" si="623"/>
        <v>0</v>
      </c>
      <c r="AK958">
        <v>104.49</v>
      </c>
      <c r="AL958">
        <v>0</v>
      </c>
      <c r="AM958">
        <v>0</v>
      </c>
      <c r="AN958">
        <v>0</v>
      </c>
      <c r="AO958">
        <v>104.49</v>
      </c>
      <c r="AP958">
        <v>0</v>
      </c>
      <c r="AQ958">
        <v>0.24</v>
      </c>
      <c r="AR958">
        <v>0</v>
      </c>
      <c r="AS958">
        <v>0</v>
      </c>
      <c r="AT958">
        <v>70</v>
      </c>
      <c r="AU958">
        <v>10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4</v>
      </c>
      <c r="BJ958" t="s">
        <v>571</v>
      </c>
      <c r="BM958">
        <v>0</v>
      </c>
      <c r="BN958">
        <v>0</v>
      </c>
      <c r="BO958" t="s">
        <v>3</v>
      </c>
      <c r="BP958">
        <v>0</v>
      </c>
      <c r="BQ958">
        <v>1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70</v>
      </c>
      <c r="CA958">
        <v>10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624"/>
        <v>12.54</v>
      </c>
      <c r="CQ958">
        <f t="shared" si="625"/>
        <v>0</v>
      </c>
      <c r="CR958">
        <f>(((((ET958*2))*BB958-((EU958*2))*BS958)+AE958*BS958)*AV958)</f>
        <v>0</v>
      </c>
      <c r="CS958">
        <f t="shared" si="626"/>
        <v>0</v>
      </c>
      <c r="CT958">
        <f t="shared" si="627"/>
        <v>208.98</v>
      </c>
      <c r="CU958">
        <f t="shared" si="628"/>
        <v>0</v>
      </c>
      <c r="CV958">
        <f t="shared" si="629"/>
        <v>0.48</v>
      </c>
      <c r="CW958">
        <f t="shared" si="630"/>
        <v>0</v>
      </c>
      <c r="CX958">
        <f t="shared" si="631"/>
        <v>0</v>
      </c>
      <c r="CY958">
        <f t="shared" si="632"/>
        <v>8.7779999999999987</v>
      </c>
      <c r="CZ958">
        <f t="shared" si="633"/>
        <v>1.254</v>
      </c>
      <c r="DC958" t="s">
        <v>3</v>
      </c>
      <c r="DD958" t="s">
        <v>286</v>
      </c>
      <c r="DE958" t="s">
        <v>286</v>
      </c>
      <c r="DF958" t="s">
        <v>286</v>
      </c>
      <c r="DG958" t="s">
        <v>286</v>
      </c>
      <c r="DH958" t="s">
        <v>3</v>
      </c>
      <c r="DI958" t="s">
        <v>286</v>
      </c>
      <c r="DJ958" t="s">
        <v>286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16987630</v>
      </c>
      <c r="DV958" t="s">
        <v>75</v>
      </c>
      <c r="DW958" t="s">
        <v>75</v>
      </c>
      <c r="DX958">
        <v>100</v>
      </c>
      <c r="DZ958" t="s">
        <v>3</v>
      </c>
      <c r="EA958" t="s">
        <v>3</v>
      </c>
      <c r="EB958" t="s">
        <v>3</v>
      </c>
      <c r="EC958" t="s">
        <v>3</v>
      </c>
      <c r="EE958">
        <v>1364533919</v>
      </c>
      <c r="EF958">
        <v>1</v>
      </c>
      <c r="EG958" t="s">
        <v>22</v>
      </c>
      <c r="EH958">
        <v>0</v>
      </c>
      <c r="EI958" t="s">
        <v>3</v>
      </c>
      <c r="EJ958">
        <v>4</v>
      </c>
      <c r="EK958">
        <v>0</v>
      </c>
      <c r="EL958" t="s">
        <v>23</v>
      </c>
      <c r="EM958" t="s">
        <v>24</v>
      </c>
      <c r="EO958" t="s">
        <v>3</v>
      </c>
      <c r="EQ958">
        <v>0</v>
      </c>
      <c r="ER958">
        <v>104.49</v>
      </c>
      <c r="ES958">
        <v>0</v>
      </c>
      <c r="ET958">
        <v>0</v>
      </c>
      <c r="EU958">
        <v>0</v>
      </c>
      <c r="EV958">
        <v>104.49</v>
      </c>
      <c r="EW958">
        <v>0.24</v>
      </c>
      <c r="EX958">
        <v>0</v>
      </c>
      <c r="EY958">
        <v>0</v>
      </c>
      <c r="FQ958">
        <v>0</v>
      </c>
      <c r="FR958">
        <f t="shared" si="634"/>
        <v>0</v>
      </c>
      <c r="FS958">
        <v>0</v>
      </c>
      <c r="FX958">
        <v>70</v>
      </c>
      <c r="FY958">
        <v>10</v>
      </c>
      <c r="GA958" t="s">
        <v>3</v>
      </c>
      <c r="GD958">
        <v>0</v>
      </c>
      <c r="GF958">
        <v>-1531102724</v>
      </c>
      <c r="GG958">
        <v>2</v>
      </c>
      <c r="GH958">
        <v>1</v>
      </c>
      <c r="GI958">
        <v>-2</v>
      </c>
      <c r="GJ958">
        <v>0</v>
      </c>
      <c r="GK958">
        <f>ROUND(R958*(R12)/100,2)</f>
        <v>0</v>
      </c>
      <c r="GL958">
        <f t="shared" si="635"/>
        <v>0</v>
      </c>
      <c r="GM958">
        <f t="shared" si="636"/>
        <v>22.57</v>
      </c>
      <c r="GN958">
        <f t="shared" si="637"/>
        <v>0</v>
      </c>
      <c r="GO958">
        <f t="shared" si="638"/>
        <v>0</v>
      </c>
      <c r="GP958">
        <f t="shared" si="639"/>
        <v>22.57</v>
      </c>
      <c r="GR958">
        <v>0</v>
      </c>
      <c r="GS958">
        <v>3</v>
      </c>
      <c r="GT958">
        <v>0</v>
      </c>
      <c r="GU958" t="s">
        <v>3</v>
      </c>
      <c r="GV958">
        <f t="shared" si="640"/>
        <v>0</v>
      </c>
      <c r="GW958">
        <v>1</v>
      </c>
      <c r="GX958">
        <f t="shared" si="641"/>
        <v>0</v>
      </c>
      <c r="HA958">
        <v>0</v>
      </c>
      <c r="HB958">
        <v>0</v>
      </c>
      <c r="HC958">
        <f t="shared" si="642"/>
        <v>0</v>
      </c>
      <c r="HE958" t="s">
        <v>3</v>
      </c>
      <c r="HF958" t="s">
        <v>3</v>
      </c>
      <c r="HM958" t="s">
        <v>3</v>
      </c>
      <c r="HN958" t="s">
        <v>3</v>
      </c>
      <c r="HO958" t="s">
        <v>3</v>
      </c>
      <c r="HP958" t="s">
        <v>3</v>
      </c>
      <c r="HQ958" t="s">
        <v>3</v>
      </c>
      <c r="IK958">
        <v>0</v>
      </c>
    </row>
    <row r="959" spans="1:245" x14ac:dyDescent="0.2">
      <c r="A959">
        <v>17</v>
      </c>
      <c r="B959">
        <v>1</v>
      </c>
      <c r="D959">
        <f>ROW(EtalonRes!A513)</f>
        <v>513</v>
      </c>
      <c r="E959" t="s">
        <v>572</v>
      </c>
      <c r="F959" t="s">
        <v>573</v>
      </c>
      <c r="G959" t="s">
        <v>574</v>
      </c>
      <c r="H959" t="s">
        <v>47</v>
      </c>
      <c r="I959">
        <f>ROUND((6)/10,9)</f>
        <v>0.6</v>
      </c>
      <c r="J959">
        <v>0</v>
      </c>
      <c r="K959">
        <f>ROUND((6)/10,9)</f>
        <v>0.6</v>
      </c>
      <c r="O959">
        <f t="shared" si="610"/>
        <v>130.44</v>
      </c>
      <c r="P959">
        <f t="shared" si="611"/>
        <v>3.13</v>
      </c>
      <c r="Q959">
        <f t="shared" si="612"/>
        <v>0</v>
      </c>
      <c r="R959">
        <f t="shared" si="613"/>
        <v>0</v>
      </c>
      <c r="S959">
        <f t="shared" si="614"/>
        <v>127.31</v>
      </c>
      <c r="T959">
        <f t="shared" si="615"/>
        <v>0</v>
      </c>
      <c r="U959">
        <f t="shared" si="616"/>
        <v>0.24</v>
      </c>
      <c r="V959">
        <f t="shared" si="617"/>
        <v>0</v>
      </c>
      <c r="W959">
        <f t="shared" si="618"/>
        <v>0</v>
      </c>
      <c r="X959">
        <f t="shared" si="619"/>
        <v>89.12</v>
      </c>
      <c r="Y959">
        <f t="shared" si="620"/>
        <v>12.73</v>
      </c>
      <c r="AA959">
        <v>1407480166</v>
      </c>
      <c r="AB959">
        <f t="shared" si="621"/>
        <v>217.4</v>
      </c>
      <c r="AC959">
        <f>ROUND((ES959),6)</f>
        <v>5.22</v>
      </c>
      <c r="AD959">
        <f>ROUND((((ET959)-(EU959))+AE959),6)</f>
        <v>0</v>
      </c>
      <c r="AE959">
        <f>ROUND((EU959),6)</f>
        <v>0</v>
      </c>
      <c r="AF959">
        <f>ROUND((EV959),6)</f>
        <v>212.18</v>
      </c>
      <c r="AG959">
        <f t="shared" si="622"/>
        <v>0</v>
      </c>
      <c r="AH959">
        <f>(EW959)</f>
        <v>0.4</v>
      </c>
      <c r="AI959">
        <f>(EX959)</f>
        <v>0</v>
      </c>
      <c r="AJ959">
        <f t="shared" si="623"/>
        <v>0</v>
      </c>
      <c r="AK959">
        <v>217.4</v>
      </c>
      <c r="AL959">
        <v>5.22</v>
      </c>
      <c r="AM959">
        <v>0</v>
      </c>
      <c r="AN959">
        <v>0</v>
      </c>
      <c r="AO959">
        <v>212.18</v>
      </c>
      <c r="AP959">
        <v>0</v>
      </c>
      <c r="AQ959">
        <v>0.4</v>
      </c>
      <c r="AR959">
        <v>0</v>
      </c>
      <c r="AS959">
        <v>0</v>
      </c>
      <c r="AT959">
        <v>70</v>
      </c>
      <c r="AU959">
        <v>10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4</v>
      </c>
      <c r="BJ959" t="s">
        <v>575</v>
      </c>
      <c r="BM959">
        <v>0</v>
      </c>
      <c r="BN959">
        <v>0</v>
      </c>
      <c r="BO959" t="s">
        <v>3</v>
      </c>
      <c r="BP959">
        <v>0</v>
      </c>
      <c r="BQ959">
        <v>1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70</v>
      </c>
      <c r="CA959">
        <v>10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624"/>
        <v>130.44</v>
      </c>
      <c r="CQ959">
        <f t="shared" si="625"/>
        <v>5.22</v>
      </c>
      <c r="CR959">
        <f>((((ET959)*BB959-(EU959)*BS959)+AE959*BS959)*AV959)</f>
        <v>0</v>
      </c>
      <c r="CS959">
        <f t="shared" si="626"/>
        <v>0</v>
      </c>
      <c r="CT959">
        <f t="shared" si="627"/>
        <v>212.18</v>
      </c>
      <c r="CU959">
        <f t="shared" si="628"/>
        <v>0</v>
      </c>
      <c r="CV959">
        <f t="shared" si="629"/>
        <v>0.4</v>
      </c>
      <c r="CW959">
        <f t="shared" si="630"/>
        <v>0</v>
      </c>
      <c r="CX959">
        <f t="shared" si="631"/>
        <v>0</v>
      </c>
      <c r="CY959">
        <f t="shared" si="632"/>
        <v>89.117000000000004</v>
      </c>
      <c r="CZ959">
        <f t="shared" si="633"/>
        <v>12.731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16987630</v>
      </c>
      <c r="DV959" t="s">
        <v>47</v>
      </c>
      <c r="DW959" t="s">
        <v>47</v>
      </c>
      <c r="DX959">
        <v>10</v>
      </c>
      <c r="DZ959" t="s">
        <v>3</v>
      </c>
      <c r="EA959" t="s">
        <v>3</v>
      </c>
      <c r="EB959" t="s">
        <v>3</v>
      </c>
      <c r="EC959" t="s">
        <v>3</v>
      </c>
      <c r="EE959">
        <v>1364533919</v>
      </c>
      <c r="EF959">
        <v>1</v>
      </c>
      <c r="EG959" t="s">
        <v>22</v>
      </c>
      <c r="EH959">
        <v>0</v>
      </c>
      <c r="EI959" t="s">
        <v>3</v>
      </c>
      <c r="EJ959">
        <v>4</v>
      </c>
      <c r="EK959">
        <v>0</v>
      </c>
      <c r="EL959" t="s">
        <v>23</v>
      </c>
      <c r="EM959" t="s">
        <v>24</v>
      </c>
      <c r="EO959" t="s">
        <v>3</v>
      </c>
      <c r="EQ959">
        <v>0</v>
      </c>
      <c r="ER959">
        <v>217.4</v>
      </c>
      <c r="ES959">
        <v>5.22</v>
      </c>
      <c r="ET959">
        <v>0</v>
      </c>
      <c r="EU959">
        <v>0</v>
      </c>
      <c r="EV959">
        <v>212.18</v>
      </c>
      <c r="EW959">
        <v>0.4</v>
      </c>
      <c r="EX959">
        <v>0</v>
      </c>
      <c r="EY959">
        <v>0</v>
      </c>
      <c r="FQ959">
        <v>0</v>
      </c>
      <c r="FR959">
        <f t="shared" si="634"/>
        <v>0</v>
      </c>
      <c r="FS959">
        <v>0</v>
      </c>
      <c r="FX959">
        <v>70</v>
      </c>
      <c r="FY959">
        <v>10</v>
      </c>
      <c r="GA959" t="s">
        <v>3</v>
      </c>
      <c r="GD959">
        <v>0</v>
      </c>
      <c r="GF959">
        <v>1895271889</v>
      </c>
      <c r="GG959">
        <v>2</v>
      </c>
      <c r="GH959">
        <v>1</v>
      </c>
      <c r="GI959">
        <v>-2</v>
      </c>
      <c r="GJ959">
        <v>0</v>
      </c>
      <c r="GK959">
        <f>ROUND(R959*(R12)/100,2)</f>
        <v>0</v>
      </c>
      <c r="GL959">
        <f t="shared" si="635"/>
        <v>0</v>
      </c>
      <c r="GM959">
        <f t="shared" si="636"/>
        <v>232.29</v>
      </c>
      <c r="GN959">
        <f t="shared" si="637"/>
        <v>0</v>
      </c>
      <c r="GO959">
        <f t="shared" si="638"/>
        <v>0</v>
      </c>
      <c r="GP959">
        <f t="shared" si="639"/>
        <v>232.29</v>
      </c>
      <c r="GR959">
        <v>0</v>
      </c>
      <c r="GS959">
        <v>3</v>
      </c>
      <c r="GT959">
        <v>0</v>
      </c>
      <c r="GU959" t="s">
        <v>3</v>
      </c>
      <c r="GV959">
        <f t="shared" si="640"/>
        <v>0</v>
      </c>
      <c r="GW959">
        <v>1</v>
      </c>
      <c r="GX959">
        <f t="shared" si="641"/>
        <v>0</v>
      </c>
      <c r="HA959">
        <v>0</v>
      </c>
      <c r="HB959">
        <v>0</v>
      </c>
      <c r="HC959">
        <f t="shared" si="642"/>
        <v>0</v>
      </c>
      <c r="HE959" t="s">
        <v>3</v>
      </c>
      <c r="HF959" t="s">
        <v>3</v>
      </c>
      <c r="HM959" t="s">
        <v>3</v>
      </c>
      <c r="HN959" t="s">
        <v>3</v>
      </c>
      <c r="HO959" t="s">
        <v>3</v>
      </c>
      <c r="HP959" t="s">
        <v>3</v>
      </c>
      <c r="HQ959" t="s">
        <v>3</v>
      </c>
      <c r="IK959">
        <v>0</v>
      </c>
    </row>
    <row r="960" spans="1:245" x14ac:dyDescent="0.2">
      <c r="A960">
        <v>17</v>
      </c>
      <c r="B960">
        <v>1</v>
      </c>
      <c r="D960">
        <f>ROW(EtalonRes!A515)</f>
        <v>515</v>
      </c>
      <c r="E960" t="s">
        <v>576</v>
      </c>
      <c r="F960" t="s">
        <v>577</v>
      </c>
      <c r="G960" t="s">
        <v>578</v>
      </c>
      <c r="H960" t="s">
        <v>47</v>
      </c>
      <c r="I960">
        <f>ROUND((6)/10,9)</f>
        <v>0.6</v>
      </c>
      <c r="J960">
        <v>0</v>
      </c>
      <c r="K960">
        <f>ROUND((6)/10,9)</f>
        <v>0.6</v>
      </c>
      <c r="O960">
        <f t="shared" si="610"/>
        <v>60.42</v>
      </c>
      <c r="P960">
        <f t="shared" si="611"/>
        <v>3.13</v>
      </c>
      <c r="Q960">
        <f t="shared" si="612"/>
        <v>0</v>
      </c>
      <c r="R960">
        <f t="shared" si="613"/>
        <v>0</v>
      </c>
      <c r="S960">
        <f t="shared" si="614"/>
        <v>57.29</v>
      </c>
      <c r="T960">
        <f t="shared" si="615"/>
        <v>0</v>
      </c>
      <c r="U960">
        <f t="shared" si="616"/>
        <v>0.108</v>
      </c>
      <c r="V960">
        <f t="shared" si="617"/>
        <v>0</v>
      </c>
      <c r="W960">
        <f t="shared" si="618"/>
        <v>0</v>
      </c>
      <c r="X960">
        <f t="shared" si="619"/>
        <v>40.1</v>
      </c>
      <c r="Y960">
        <f t="shared" si="620"/>
        <v>5.73</v>
      </c>
      <c r="AA960">
        <v>1407480166</v>
      </c>
      <c r="AB960">
        <f t="shared" si="621"/>
        <v>100.7</v>
      </c>
      <c r="AC960">
        <f>ROUND((ES960),6)</f>
        <v>5.22</v>
      </c>
      <c r="AD960">
        <f>ROUND((((ET960)-(EU960))+AE960),6)</f>
        <v>0</v>
      </c>
      <c r="AE960">
        <f>ROUND((EU960),6)</f>
        <v>0</v>
      </c>
      <c r="AF960">
        <f>ROUND((EV960),6)</f>
        <v>95.48</v>
      </c>
      <c r="AG960">
        <f t="shared" si="622"/>
        <v>0</v>
      </c>
      <c r="AH960">
        <f>(EW960)</f>
        <v>0.18</v>
      </c>
      <c r="AI960">
        <f>(EX960)</f>
        <v>0</v>
      </c>
      <c r="AJ960">
        <f t="shared" si="623"/>
        <v>0</v>
      </c>
      <c r="AK960">
        <v>100.7</v>
      </c>
      <c r="AL960">
        <v>5.22</v>
      </c>
      <c r="AM960">
        <v>0</v>
      </c>
      <c r="AN960">
        <v>0</v>
      </c>
      <c r="AO960">
        <v>95.48</v>
      </c>
      <c r="AP960">
        <v>0</v>
      </c>
      <c r="AQ960">
        <v>0.18</v>
      </c>
      <c r="AR960">
        <v>0</v>
      </c>
      <c r="AS960">
        <v>0</v>
      </c>
      <c r="AT960">
        <v>70</v>
      </c>
      <c r="AU960">
        <v>10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4</v>
      </c>
      <c r="BJ960" t="s">
        <v>579</v>
      </c>
      <c r="BM960">
        <v>0</v>
      </c>
      <c r="BN960">
        <v>0</v>
      </c>
      <c r="BO960" t="s">
        <v>3</v>
      </c>
      <c r="BP960">
        <v>0</v>
      </c>
      <c r="BQ960">
        <v>1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70</v>
      </c>
      <c r="CA960">
        <v>10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624"/>
        <v>60.42</v>
      </c>
      <c r="CQ960">
        <f t="shared" si="625"/>
        <v>5.22</v>
      </c>
      <c r="CR960">
        <f>((((ET960)*BB960-(EU960)*BS960)+AE960*BS960)*AV960)</f>
        <v>0</v>
      </c>
      <c r="CS960">
        <f t="shared" si="626"/>
        <v>0</v>
      </c>
      <c r="CT960">
        <f t="shared" si="627"/>
        <v>95.48</v>
      </c>
      <c r="CU960">
        <f t="shared" si="628"/>
        <v>0</v>
      </c>
      <c r="CV960">
        <f t="shared" si="629"/>
        <v>0.18</v>
      </c>
      <c r="CW960">
        <f t="shared" si="630"/>
        <v>0</v>
      </c>
      <c r="CX960">
        <f t="shared" si="631"/>
        <v>0</v>
      </c>
      <c r="CY960">
        <f t="shared" si="632"/>
        <v>40.102999999999994</v>
      </c>
      <c r="CZ960">
        <f t="shared" si="633"/>
        <v>5.7290000000000001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16987630</v>
      </c>
      <c r="DV960" t="s">
        <v>47</v>
      </c>
      <c r="DW960" t="s">
        <v>47</v>
      </c>
      <c r="DX960">
        <v>10</v>
      </c>
      <c r="DZ960" t="s">
        <v>3</v>
      </c>
      <c r="EA960" t="s">
        <v>3</v>
      </c>
      <c r="EB960" t="s">
        <v>3</v>
      </c>
      <c r="EC960" t="s">
        <v>3</v>
      </c>
      <c r="EE960">
        <v>1364533919</v>
      </c>
      <c r="EF960">
        <v>1</v>
      </c>
      <c r="EG960" t="s">
        <v>22</v>
      </c>
      <c r="EH960">
        <v>0</v>
      </c>
      <c r="EI960" t="s">
        <v>3</v>
      </c>
      <c r="EJ960">
        <v>4</v>
      </c>
      <c r="EK960">
        <v>0</v>
      </c>
      <c r="EL960" t="s">
        <v>23</v>
      </c>
      <c r="EM960" t="s">
        <v>24</v>
      </c>
      <c r="EO960" t="s">
        <v>3</v>
      </c>
      <c r="EQ960">
        <v>0</v>
      </c>
      <c r="ER960">
        <v>100.7</v>
      </c>
      <c r="ES960">
        <v>5.22</v>
      </c>
      <c r="ET960">
        <v>0</v>
      </c>
      <c r="EU960">
        <v>0</v>
      </c>
      <c r="EV960">
        <v>95.48</v>
      </c>
      <c r="EW960">
        <v>0.18</v>
      </c>
      <c r="EX960">
        <v>0</v>
      </c>
      <c r="EY960">
        <v>0</v>
      </c>
      <c r="FQ960">
        <v>0</v>
      </c>
      <c r="FR960">
        <f t="shared" si="634"/>
        <v>0</v>
      </c>
      <c r="FS960">
        <v>0</v>
      </c>
      <c r="FX960">
        <v>70</v>
      </c>
      <c r="FY960">
        <v>10</v>
      </c>
      <c r="GA960" t="s">
        <v>3</v>
      </c>
      <c r="GD960">
        <v>0</v>
      </c>
      <c r="GF960">
        <v>2054741232</v>
      </c>
      <c r="GG960">
        <v>2</v>
      </c>
      <c r="GH960">
        <v>1</v>
      </c>
      <c r="GI960">
        <v>-2</v>
      </c>
      <c r="GJ960">
        <v>0</v>
      </c>
      <c r="GK960">
        <f>ROUND(R960*(R12)/100,2)</f>
        <v>0</v>
      </c>
      <c r="GL960">
        <f t="shared" si="635"/>
        <v>0</v>
      </c>
      <c r="GM960">
        <f t="shared" si="636"/>
        <v>106.25</v>
      </c>
      <c r="GN960">
        <f t="shared" si="637"/>
        <v>0</v>
      </c>
      <c r="GO960">
        <f t="shared" si="638"/>
        <v>0</v>
      </c>
      <c r="GP960">
        <f t="shared" si="639"/>
        <v>106.25</v>
      </c>
      <c r="GR960">
        <v>0</v>
      </c>
      <c r="GS960">
        <v>3</v>
      </c>
      <c r="GT960">
        <v>0</v>
      </c>
      <c r="GU960" t="s">
        <v>3</v>
      </c>
      <c r="GV960">
        <f t="shared" si="640"/>
        <v>0</v>
      </c>
      <c r="GW960">
        <v>1</v>
      </c>
      <c r="GX960">
        <f t="shared" si="641"/>
        <v>0</v>
      </c>
      <c r="HA960">
        <v>0</v>
      </c>
      <c r="HB960">
        <v>0</v>
      </c>
      <c r="HC960">
        <f t="shared" si="642"/>
        <v>0</v>
      </c>
      <c r="HE960" t="s">
        <v>3</v>
      </c>
      <c r="HF960" t="s">
        <v>3</v>
      </c>
      <c r="HM960" t="s">
        <v>3</v>
      </c>
      <c r="HN960" t="s">
        <v>3</v>
      </c>
      <c r="HO960" t="s">
        <v>3</v>
      </c>
      <c r="HP960" t="s">
        <v>3</v>
      </c>
      <c r="HQ960" t="s">
        <v>3</v>
      </c>
      <c r="IK960">
        <v>0</v>
      </c>
    </row>
    <row r="961" spans="1:245" x14ac:dyDescent="0.2">
      <c r="A961">
        <v>17</v>
      </c>
      <c r="B961">
        <v>1</v>
      </c>
      <c r="D961">
        <f>ROW(EtalonRes!A518)</f>
        <v>518</v>
      </c>
      <c r="E961" t="s">
        <v>580</v>
      </c>
      <c r="F961" t="s">
        <v>581</v>
      </c>
      <c r="G961" t="s">
        <v>582</v>
      </c>
      <c r="H961" t="s">
        <v>41</v>
      </c>
      <c r="I961">
        <v>3</v>
      </c>
      <c r="J961">
        <v>0</v>
      </c>
      <c r="K961">
        <v>3</v>
      </c>
      <c r="O961">
        <f t="shared" si="610"/>
        <v>247.23</v>
      </c>
      <c r="P961">
        <f t="shared" si="611"/>
        <v>8.5500000000000007</v>
      </c>
      <c r="Q961">
        <f t="shared" si="612"/>
        <v>0</v>
      </c>
      <c r="R961">
        <f t="shared" si="613"/>
        <v>0</v>
      </c>
      <c r="S961">
        <f t="shared" si="614"/>
        <v>238.68</v>
      </c>
      <c r="T961">
        <f t="shared" si="615"/>
        <v>0</v>
      </c>
      <c r="U961">
        <f t="shared" si="616"/>
        <v>0.45000000000000007</v>
      </c>
      <c r="V961">
        <f t="shared" si="617"/>
        <v>0</v>
      </c>
      <c r="W961">
        <f t="shared" si="618"/>
        <v>0</v>
      </c>
      <c r="X961">
        <f t="shared" si="619"/>
        <v>167.08</v>
      </c>
      <c r="Y961">
        <f t="shared" si="620"/>
        <v>23.87</v>
      </c>
      <c r="AA961">
        <v>1407480166</v>
      </c>
      <c r="AB961">
        <f t="shared" si="621"/>
        <v>82.41</v>
      </c>
      <c r="AC961">
        <f>ROUND(((ES961*3)),6)</f>
        <v>2.85</v>
      </c>
      <c r="AD961">
        <f>ROUND(((((ET961*3))-((EU961*3)))+AE961),6)</f>
        <v>0</v>
      </c>
      <c r="AE961">
        <f>ROUND(((EU961*3)),6)</f>
        <v>0</v>
      </c>
      <c r="AF961">
        <f>ROUND(((EV961*3)),6)</f>
        <v>79.56</v>
      </c>
      <c r="AG961">
        <f t="shared" si="622"/>
        <v>0</v>
      </c>
      <c r="AH961">
        <f>((EW961*3))</f>
        <v>0.15000000000000002</v>
      </c>
      <c r="AI961">
        <f>((EX961*3))</f>
        <v>0</v>
      </c>
      <c r="AJ961">
        <f t="shared" si="623"/>
        <v>0</v>
      </c>
      <c r="AK961">
        <v>27.47</v>
      </c>
      <c r="AL961">
        <v>0.95</v>
      </c>
      <c r="AM961">
        <v>0</v>
      </c>
      <c r="AN961">
        <v>0</v>
      </c>
      <c r="AO961">
        <v>26.52</v>
      </c>
      <c r="AP961">
        <v>0</v>
      </c>
      <c r="AQ961">
        <v>0.05</v>
      </c>
      <c r="AR961">
        <v>0</v>
      </c>
      <c r="AS961">
        <v>0</v>
      </c>
      <c r="AT961">
        <v>70</v>
      </c>
      <c r="AU961">
        <v>10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4</v>
      </c>
      <c r="BJ961" t="s">
        <v>583</v>
      </c>
      <c r="BM961">
        <v>0</v>
      </c>
      <c r="BN961">
        <v>0</v>
      </c>
      <c r="BO961" t="s">
        <v>3</v>
      </c>
      <c r="BP961">
        <v>0</v>
      </c>
      <c r="BQ961">
        <v>1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70</v>
      </c>
      <c r="CA961">
        <v>10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624"/>
        <v>247.23000000000002</v>
      </c>
      <c r="CQ961">
        <f t="shared" si="625"/>
        <v>2.85</v>
      </c>
      <c r="CR961">
        <f>(((((ET961*3))*BB961-((EU961*3))*BS961)+AE961*BS961)*AV961)</f>
        <v>0</v>
      </c>
      <c r="CS961">
        <f t="shared" si="626"/>
        <v>0</v>
      </c>
      <c r="CT961">
        <f t="shared" si="627"/>
        <v>79.56</v>
      </c>
      <c r="CU961">
        <f t="shared" si="628"/>
        <v>0</v>
      </c>
      <c r="CV961">
        <f t="shared" si="629"/>
        <v>0.15000000000000002</v>
      </c>
      <c r="CW961">
        <f t="shared" si="630"/>
        <v>0</v>
      </c>
      <c r="CX961">
        <f t="shared" si="631"/>
        <v>0</v>
      </c>
      <c r="CY961">
        <f t="shared" si="632"/>
        <v>167.07600000000002</v>
      </c>
      <c r="CZ961">
        <f t="shared" si="633"/>
        <v>23.868000000000002</v>
      </c>
      <c r="DC961" t="s">
        <v>3</v>
      </c>
      <c r="DD961" t="s">
        <v>291</v>
      </c>
      <c r="DE961" t="s">
        <v>291</v>
      </c>
      <c r="DF961" t="s">
        <v>291</v>
      </c>
      <c r="DG961" t="s">
        <v>291</v>
      </c>
      <c r="DH961" t="s">
        <v>3</v>
      </c>
      <c r="DI961" t="s">
        <v>291</v>
      </c>
      <c r="DJ961" t="s">
        <v>291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16987630</v>
      </c>
      <c r="DV961" t="s">
        <v>41</v>
      </c>
      <c r="DW961" t="s">
        <v>41</v>
      </c>
      <c r="DX961">
        <v>1</v>
      </c>
      <c r="DZ961" t="s">
        <v>3</v>
      </c>
      <c r="EA961" t="s">
        <v>3</v>
      </c>
      <c r="EB961" t="s">
        <v>3</v>
      </c>
      <c r="EC961" t="s">
        <v>3</v>
      </c>
      <c r="EE961">
        <v>1364533919</v>
      </c>
      <c r="EF961">
        <v>1</v>
      </c>
      <c r="EG961" t="s">
        <v>22</v>
      </c>
      <c r="EH961">
        <v>0</v>
      </c>
      <c r="EI961" t="s">
        <v>3</v>
      </c>
      <c r="EJ961">
        <v>4</v>
      </c>
      <c r="EK961">
        <v>0</v>
      </c>
      <c r="EL961" t="s">
        <v>23</v>
      </c>
      <c r="EM961" t="s">
        <v>24</v>
      </c>
      <c r="EO961" t="s">
        <v>3</v>
      </c>
      <c r="EQ961">
        <v>0</v>
      </c>
      <c r="ER961">
        <v>27.47</v>
      </c>
      <c r="ES961">
        <v>0.95</v>
      </c>
      <c r="ET961">
        <v>0</v>
      </c>
      <c r="EU961">
        <v>0</v>
      </c>
      <c r="EV961">
        <v>26.52</v>
      </c>
      <c r="EW961">
        <v>0.05</v>
      </c>
      <c r="EX961">
        <v>0</v>
      </c>
      <c r="EY961">
        <v>0</v>
      </c>
      <c r="FQ961">
        <v>0</v>
      </c>
      <c r="FR961">
        <f t="shared" si="634"/>
        <v>0</v>
      </c>
      <c r="FS961">
        <v>0</v>
      </c>
      <c r="FX961">
        <v>70</v>
      </c>
      <c r="FY961">
        <v>10</v>
      </c>
      <c r="GA961" t="s">
        <v>3</v>
      </c>
      <c r="GD961">
        <v>0</v>
      </c>
      <c r="GF961">
        <v>-1003846005</v>
      </c>
      <c r="GG961">
        <v>2</v>
      </c>
      <c r="GH961">
        <v>1</v>
      </c>
      <c r="GI961">
        <v>-2</v>
      </c>
      <c r="GJ961">
        <v>0</v>
      </c>
      <c r="GK961">
        <f>ROUND(R961*(R12)/100,2)</f>
        <v>0</v>
      </c>
      <c r="GL961">
        <f t="shared" si="635"/>
        <v>0</v>
      </c>
      <c r="GM961">
        <f t="shared" si="636"/>
        <v>438.18</v>
      </c>
      <c r="GN961">
        <f t="shared" si="637"/>
        <v>0</v>
      </c>
      <c r="GO961">
        <f t="shared" si="638"/>
        <v>0</v>
      </c>
      <c r="GP961">
        <f t="shared" si="639"/>
        <v>438.18</v>
      </c>
      <c r="GR961">
        <v>0</v>
      </c>
      <c r="GS961">
        <v>3</v>
      </c>
      <c r="GT961">
        <v>0</v>
      </c>
      <c r="GU961" t="s">
        <v>3</v>
      </c>
      <c r="GV961">
        <f t="shared" si="640"/>
        <v>0</v>
      </c>
      <c r="GW961">
        <v>1</v>
      </c>
      <c r="GX961">
        <f t="shared" si="641"/>
        <v>0</v>
      </c>
      <c r="HA961">
        <v>0</v>
      </c>
      <c r="HB961">
        <v>0</v>
      </c>
      <c r="HC961">
        <f t="shared" si="642"/>
        <v>0</v>
      </c>
      <c r="HE961" t="s">
        <v>3</v>
      </c>
      <c r="HF961" t="s">
        <v>3</v>
      </c>
      <c r="HM961" t="s">
        <v>3</v>
      </c>
      <c r="HN961" t="s">
        <v>3</v>
      </c>
      <c r="HO961" t="s">
        <v>3</v>
      </c>
      <c r="HP961" t="s">
        <v>3</v>
      </c>
      <c r="HQ961" t="s">
        <v>3</v>
      </c>
      <c r="IK961">
        <v>0</v>
      </c>
    </row>
    <row r="962" spans="1:245" x14ac:dyDescent="0.2">
      <c r="A962">
        <v>17</v>
      </c>
      <c r="B962">
        <v>1</v>
      </c>
      <c r="D962">
        <f>ROW(EtalonRes!A523)</f>
        <v>523</v>
      </c>
      <c r="E962" t="s">
        <v>584</v>
      </c>
      <c r="F962" t="s">
        <v>585</v>
      </c>
      <c r="G962" t="s">
        <v>586</v>
      </c>
      <c r="H962" t="s">
        <v>41</v>
      </c>
      <c r="I962">
        <v>3</v>
      </c>
      <c r="J962">
        <v>0</v>
      </c>
      <c r="K962">
        <v>3</v>
      </c>
      <c r="O962">
        <f t="shared" si="610"/>
        <v>2427.1799999999998</v>
      </c>
      <c r="P962">
        <f t="shared" si="611"/>
        <v>40.14</v>
      </c>
      <c r="Q962">
        <f t="shared" si="612"/>
        <v>0</v>
      </c>
      <c r="R962">
        <f t="shared" si="613"/>
        <v>0</v>
      </c>
      <c r="S962">
        <f t="shared" si="614"/>
        <v>2387.04</v>
      </c>
      <c r="T962">
        <f t="shared" si="615"/>
        <v>0</v>
      </c>
      <c r="U962">
        <f t="shared" si="616"/>
        <v>4.5</v>
      </c>
      <c r="V962">
        <f t="shared" si="617"/>
        <v>0</v>
      </c>
      <c r="W962">
        <f t="shared" si="618"/>
        <v>0</v>
      </c>
      <c r="X962">
        <f t="shared" si="619"/>
        <v>1670.93</v>
      </c>
      <c r="Y962">
        <f t="shared" si="620"/>
        <v>238.7</v>
      </c>
      <c r="AA962">
        <v>1407480166</v>
      </c>
      <c r="AB962">
        <f t="shared" si="621"/>
        <v>809.06</v>
      </c>
      <c r="AC962">
        <f>ROUND((ES962),6)</f>
        <v>13.38</v>
      </c>
      <c r="AD962">
        <f>ROUND((((ET962)-(EU962))+AE962),6)</f>
        <v>0</v>
      </c>
      <c r="AE962">
        <f>ROUND((EU962),6)</f>
        <v>0</v>
      </c>
      <c r="AF962">
        <f>ROUND((EV962),6)</f>
        <v>795.68</v>
      </c>
      <c r="AG962">
        <f t="shared" si="622"/>
        <v>0</v>
      </c>
      <c r="AH962">
        <f>(EW962)</f>
        <v>1.5</v>
      </c>
      <c r="AI962">
        <f>(EX962)</f>
        <v>0</v>
      </c>
      <c r="AJ962">
        <f t="shared" si="623"/>
        <v>0</v>
      </c>
      <c r="AK962">
        <v>809.06</v>
      </c>
      <c r="AL962">
        <v>13.38</v>
      </c>
      <c r="AM962">
        <v>0</v>
      </c>
      <c r="AN962">
        <v>0</v>
      </c>
      <c r="AO962">
        <v>795.68</v>
      </c>
      <c r="AP962">
        <v>0</v>
      </c>
      <c r="AQ962">
        <v>1.5</v>
      </c>
      <c r="AR962">
        <v>0</v>
      </c>
      <c r="AS962">
        <v>0</v>
      </c>
      <c r="AT962">
        <v>70</v>
      </c>
      <c r="AU962">
        <v>10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0</v>
      </c>
      <c r="BI962">
        <v>4</v>
      </c>
      <c r="BJ962" t="s">
        <v>587</v>
      </c>
      <c r="BM962">
        <v>0</v>
      </c>
      <c r="BN962">
        <v>0</v>
      </c>
      <c r="BO962" t="s">
        <v>3</v>
      </c>
      <c r="BP962">
        <v>0</v>
      </c>
      <c r="BQ962">
        <v>1</v>
      </c>
      <c r="BR962">
        <v>0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70</v>
      </c>
      <c r="CA962">
        <v>10</v>
      </c>
      <c r="CB962" t="s">
        <v>3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624"/>
        <v>2427.1799999999998</v>
      </c>
      <c r="CQ962">
        <f t="shared" si="625"/>
        <v>13.38</v>
      </c>
      <c r="CR962">
        <f>((((ET962)*BB962-(EU962)*BS962)+AE962*BS962)*AV962)</f>
        <v>0</v>
      </c>
      <c r="CS962">
        <f t="shared" si="626"/>
        <v>0</v>
      </c>
      <c r="CT962">
        <f t="shared" si="627"/>
        <v>795.68</v>
      </c>
      <c r="CU962">
        <f t="shared" si="628"/>
        <v>0</v>
      </c>
      <c r="CV962">
        <f t="shared" si="629"/>
        <v>1.5</v>
      </c>
      <c r="CW962">
        <f t="shared" si="630"/>
        <v>0</v>
      </c>
      <c r="CX962">
        <f t="shared" si="631"/>
        <v>0</v>
      </c>
      <c r="CY962">
        <f t="shared" si="632"/>
        <v>1670.9279999999999</v>
      </c>
      <c r="CZ962">
        <f t="shared" si="633"/>
        <v>238.70400000000001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16987630</v>
      </c>
      <c r="DV962" t="s">
        <v>41</v>
      </c>
      <c r="DW962" t="s">
        <v>41</v>
      </c>
      <c r="DX962">
        <v>1</v>
      </c>
      <c r="DZ962" t="s">
        <v>3</v>
      </c>
      <c r="EA962" t="s">
        <v>3</v>
      </c>
      <c r="EB962" t="s">
        <v>3</v>
      </c>
      <c r="EC962" t="s">
        <v>3</v>
      </c>
      <c r="EE962">
        <v>1364533919</v>
      </c>
      <c r="EF962">
        <v>1</v>
      </c>
      <c r="EG962" t="s">
        <v>22</v>
      </c>
      <c r="EH962">
        <v>0</v>
      </c>
      <c r="EI962" t="s">
        <v>3</v>
      </c>
      <c r="EJ962">
        <v>4</v>
      </c>
      <c r="EK962">
        <v>0</v>
      </c>
      <c r="EL962" t="s">
        <v>23</v>
      </c>
      <c r="EM962" t="s">
        <v>24</v>
      </c>
      <c r="EO962" t="s">
        <v>3</v>
      </c>
      <c r="EQ962">
        <v>0</v>
      </c>
      <c r="ER962">
        <v>809.06</v>
      </c>
      <c r="ES962">
        <v>13.38</v>
      </c>
      <c r="ET962">
        <v>0</v>
      </c>
      <c r="EU962">
        <v>0</v>
      </c>
      <c r="EV962">
        <v>795.68</v>
      </c>
      <c r="EW962">
        <v>1.5</v>
      </c>
      <c r="EX962">
        <v>0</v>
      </c>
      <c r="EY962">
        <v>0</v>
      </c>
      <c r="FQ962">
        <v>0</v>
      </c>
      <c r="FR962">
        <f t="shared" si="634"/>
        <v>0</v>
      </c>
      <c r="FS962">
        <v>0</v>
      </c>
      <c r="FX962">
        <v>70</v>
      </c>
      <c r="FY962">
        <v>10</v>
      </c>
      <c r="GA962" t="s">
        <v>3</v>
      </c>
      <c r="GD962">
        <v>0</v>
      </c>
      <c r="GF962">
        <v>996117942</v>
      </c>
      <c r="GG962">
        <v>2</v>
      </c>
      <c r="GH962">
        <v>1</v>
      </c>
      <c r="GI962">
        <v>-2</v>
      </c>
      <c r="GJ962">
        <v>0</v>
      </c>
      <c r="GK962">
        <f>ROUND(R962*(R12)/100,2)</f>
        <v>0</v>
      </c>
      <c r="GL962">
        <f t="shared" si="635"/>
        <v>0</v>
      </c>
      <c r="GM962">
        <f t="shared" si="636"/>
        <v>4336.8100000000004</v>
      </c>
      <c r="GN962">
        <f t="shared" si="637"/>
        <v>0</v>
      </c>
      <c r="GO962">
        <f t="shared" si="638"/>
        <v>0</v>
      </c>
      <c r="GP962">
        <f t="shared" si="639"/>
        <v>4336.8100000000004</v>
      </c>
      <c r="GR962">
        <v>0</v>
      </c>
      <c r="GS962">
        <v>3</v>
      </c>
      <c r="GT962">
        <v>0</v>
      </c>
      <c r="GU962" t="s">
        <v>3</v>
      </c>
      <c r="GV962">
        <f t="shared" si="640"/>
        <v>0</v>
      </c>
      <c r="GW962">
        <v>1</v>
      </c>
      <c r="GX962">
        <f t="shared" si="641"/>
        <v>0</v>
      </c>
      <c r="HA962">
        <v>0</v>
      </c>
      <c r="HB962">
        <v>0</v>
      </c>
      <c r="HC962">
        <f t="shared" si="642"/>
        <v>0</v>
      </c>
      <c r="HE962" t="s">
        <v>3</v>
      </c>
      <c r="HF962" t="s">
        <v>3</v>
      </c>
      <c r="HM962" t="s">
        <v>3</v>
      </c>
      <c r="HN962" t="s">
        <v>3</v>
      </c>
      <c r="HO962" t="s">
        <v>3</v>
      </c>
      <c r="HP962" t="s">
        <v>3</v>
      </c>
      <c r="HQ962" t="s">
        <v>3</v>
      </c>
      <c r="IK962">
        <v>0</v>
      </c>
    </row>
    <row r="963" spans="1:245" x14ac:dyDescent="0.2">
      <c r="A963">
        <v>17</v>
      </c>
      <c r="B963">
        <v>1</v>
      </c>
      <c r="D963">
        <f>ROW(EtalonRes!A526)</f>
        <v>526</v>
      </c>
      <c r="E963" t="s">
        <v>588</v>
      </c>
      <c r="F963" t="s">
        <v>307</v>
      </c>
      <c r="G963" t="s">
        <v>308</v>
      </c>
      <c r="H963" t="s">
        <v>41</v>
      </c>
      <c r="I963">
        <v>8</v>
      </c>
      <c r="J963">
        <v>0</v>
      </c>
      <c r="K963">
        <v>8</v>
      </c>
      <c r="O963">
        <f t="shared" si="610"/>
        <v>2991.2</v>
      </c>
      <c r="P963">
        <f t="shared" si="611"/>
        <v>64.959999999999994</v>
      </c>
      <c r="Q963">
        <f t="shared" si="612"/>
        <v>0</v>
      </c>
      <c r="R963">
        <f t="shared" si="613"/>
        <v>0</v>
      </c>
      <c r="S963">
        <f t="shared" si="614"/>
        <v>2926.24</v>
      </c>
      <c r="T963">
        <f t="shared" si="615"/>
        <v>0</v>
      </c>
      <c r="U963">
        <f t="shared" si="616"/>
        <v>4.8</v>
      </c>
      <c r="V963">
        <f t="shared" si="617"/>
        <v>0</v>
      </c>
      <c r="W963">
        <f t="shared" si="618"/>
        <v>0</v>
      </c>
      <c r="X963">
        <f t="shared" si="619"/>
        <v>2048.37</v>
      </c>
      <c r="Y963">
        <f t="shared" si="620"/>
        <v>292.62</v>
      </c>
      <c r="AA963">
        <v>1407480166</v>
      </c>
      <c r="AB963">
        <f t="shared" si="621"/>
        <v>373.9</v>
      </c>
      <c r="AC963">
        <f>ROUND(((ES963*2)),6)</f>
        <v>8.1199999999999992</v>
      </c>
      <c r="AD963">
        <f>ROUND(((((ET963*2))-((EU963*2)))+AE963),6)</f>
        <v>0</v>
      </c>
      <c r="AE963">
        <f>ROUND(((EU963*2)),6)</f>
        <v>0</v>
      </c>
      <c r="AF963">
        <f>ROUND(((EV963*2)),6)</f>
        <v>365.78</v>
      </c>
      <c r="AG963">
        <f t="shared" si="622"/>
        <v>0</v>
      </c>
      <c r="AH963">
        <f>((EW963*2))</f>
        <v>0.6</v>
      </c>
      <c r="AI963">
        <f>((EX963*2))</f>
        <v>0</v>
      </c>
      <c r="AJ963">
        <f t="shared" si="623"/>
        <v>0</v>
      </c>
      <c r="AK963">
        <v>186.95</v>
      </c>
      <c r="AL963">
        <v>4.0599999999999996</v>
      </c>
      <c r="AM963">
        <v>0</v>
      </c>
      <c r="AN963">
        <v>0</v>
      </c>
      <c r="AO963">
        <v>182.89</v>
      </c>
      <c r="AP963">
        <v>0</v>
      </c>
      <c r="AQ963">
        <v>0.3</v>
      </c>
      <c r="AR963">
        <v>0</v>
      </c>
      <c r="AS963">
        <v>0</v>
      </c>
      <c r="AT963">
        <v>70</v>
      </c>
      <c r="AU963">
        <v>10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4</v>
      </c>
      <c r="BJ963" t="s">
        <v>309</v>
      </c>
      <c r="BM963">
        <v>0</v>
      </c>
      <c r="BN963">
        <v>0</v>
      </c>
      <c r="BO963" t="s">
        <v>3</v>
      </c>
      <c r="BP963">
        <v>0</v>
      </c>
      <c r="BQ963">
        <v>1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70</v>
      </c>
      <c r="CA963">
        <v>10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si="624"/>
        <v>2991.2</v>
      </c>
      <c r="CQ963">
        <f t="shared" si="625"/>
        <v>8.1199999999999992</v>
      </c>
      <c r="CR963">
        <f>(((((ET963*2))*BB963-((EU963*2))*BS963)+AE963*BS963)*AV963)</f>
        <v>0</v>
      </c>
      <c r="CS963">
        <f t="shared" si="626"/>
        <v>0</v>
      </c>
      <c r="CT963">
        <f t="shared" si="627"/>
        <v>365.78</v>
      </c>
      <c r="CU963">
        <f t="shared" si="628"/>
        <v>0</v>
      </c>
      <c r="CV963">
        <f t="shared" si="629"/>
        <v>0.6</v>
      </c>
      <c r="CW963">
        <f t="shared" si="630"/>
        <v>0</v>
      </c>
      <c r="CX963">
        <f t="shared" si="631"/>
        <v>0</v>
      </c>
      <c r="CY963">
        <f t="shared" si="632"/>
        <v>2048.3679999999999</v>
      </c>
      <c r="CZ963">
        <f t="shared" si="633"/>
        <v>292.62399999999997</v>
      </c>
      <c r="DC963" t="s">
        <v>3</v>
      </c>
      <c r="DD963" t="s">
        <v>286</v>
      </c>
      <c r="DE963" t="s">
        <v>286</v>
      </c>
      <c r="DF963" t="s">
        <v>286</v>
      </c>
      <c r="DG963" t="s">
        <v>286</v>
      </c>
      <c r="DH963" t="s">
        <v>3</v>
      </c>
      <c r="DI963" t="s">
        <v>286</v>
      </c>
      <c r="DJ963" t="s">
        <v>286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16987630</v>
      </c>
      <c r="DV963" t="s">
        <v>41</v>
      </c>
      <c r="DW963" t="s">
        <v>41</v>
      </c>
      <c r="DX963">
        <v>1</v>
      </c>
      <c r="DZ963" t="s">
        <v>3</v>
      </c>
      <c r="EA963" t="s">
        <v>3</v>
      </c>
      <c r="EB963" t="s">
        <v>3</v>
      </c>
      <c r="EC963" t="s">
        <v>3</v>
      </c>
      <c r="EE963">
        <v>1364533919</v>
      </c>
      <c r="EF963">
        <v>1</v>
      </c>
      <c r="EG963" t="s">
        <v>22</v>
      </c>
      <c r="EH963">
        <v>0</v>
      </c>
      <c r="EI963" t="s">
        <v>3</v>
      </c>
      <c r="EJ963">
        <v>4</v>
      </c>
      <c r="EK963">
        <v>0</v>
      </c>
      <c r="EL963" t="s">
        <v>23</v>
      </c>
      <c r="EM963" t="s">
        <v>24</v>
      </c>
      <c r="EO963" t="s">
        <v>3</v>
      </c>
      <c r="EQ963">
        <v>0</v>
      </c>
      <c r="ER963">
        <v>186.95</v>
      </c>
      <c r="ES963">
        <v>4.0599999999999996</v>
      </c>
      <c r="ET963">
        <v>0</v>
      </c>
      <c r="EU963">
        <v>0</v>
      </c>
      <c r="EV963">
        <v>182.89</v>
      </c>
      <c r="EW963">
        <v>0.3</v>
      </c>
      <c r="EX963">
        <v>0</v>
      </c>
      <c r="EY963">
        <v>0</v>
      </c>
      <c r="FQ963">
        <v>0</v>
      </c>
      <c r="FR963">
        <f t="shared" si="634"/>
        <v>0</v>
      </c>
      <c r="FS963">
        <v>0</v>
      </c>
      <c r="FX963">
        <v>70</v>
      </c>
      <c r="FY963">
        <v>10</v>
      </c>
      <c r="GA963" t="s">
        <v>3</v>
      </c>
      <c r="GD963">
        <v>0</v>
      </c>
      <c r="GF963">
        <v>429936877</v>
      </c>
      <c r="GG963">
        <v>2</v>
      </c>
      <c r="GH963">
        <v>1</v>
      </c>
      <c r="GI963">
        <v>-2</v>
      </c>
      <c r="GJ963">
        <v>0</v>
      </c>
      <c r="GK963">
        <f>ROUND(R963*(R12)/100,2)</f>
        <v>0</v>
      </c>
      <c r="GL963">
        <f t="shared" si="635"/>
        <v>0</v>
      </c>
      <c r="GM963">
        <f t="shared" si="636"/>
        <v>5332.19</v>
      </c>
      <c r="GN963">
        <f t="shared" si="637"/>
        <v>0</v>
      </c>
      <c r="GO963">
        <f t="shared" si="638"/>
        <v>0</v>
      </c>
      <c r="GP963">
        <f t="shared" si="639"/>
        <v>5332.19</v>
      </c>
      <c r="GR963">
        <v>0</v>
      </c>
      <c r="GS963">
        <v>3</v>
      </c>
      <c r="GT963">
        <v>0</v>
      </c>
      <c r="GU963" t="s">
        <v>3</v>
      </c>
      <c r="GV963">
        <f t="shared" si="640"/>
        <v>0</v>
      </c>
      <c r="GW963">
        <v>1</v>
      </c>
      <c r="GX963">
        <f t="shared" si="641"/>
        <v>0</v>
      </c>
      <c r="HA963">
        <v>0</v>
      </c>
      <c r="HB963">
        <v>0</v>
      </c>
      <c r="HC963">
        <f t="shared" si="642"/>
        <v>0</v>
      </c>
      <c r="HE963" t="s">
        <v>3</v>
      </c>
      <c r="HF963" t="s">
        <v>3</v>
      </c>
      <c r="HM963" t="s">
        <v>3</v>
      </c>
      <c r="HN963" t="s">
        <v>3</v>
      </c>
      <c r="HO963" t="s">
        <v>3</v>
      </c>
      <c r="HP963" t="s">
        <v>3</v>
      </c>
      <c r="HQ963" t="s">
        <v>3</v>
      </c>
      <c r="IK963">
        <v>0</v>
      </c>
    </row>
    <row r="964" spans="1:245" x14ac:dyDescent="0.2">
      <c r="A964">
        <v>17</v>
      </c>
      <c r="B964">
        <v>1</v>
      </c>
      <c r="D964">
        <f>ROW(EtalonRes!A529)</f>
        <v>529</v>
      </c>
      <c r="E964" t="s">
        <v>589</v>
      </c>
      <c r="F964" t="s">
        <v>590</v>
      </c>
      <c r="G964" t="s">
        <v>591</v>
      </c>
      <c r="H964" t="s">
        <v>41</v>
      </c>
      <c r="I964">
        <v>1</v>
      </c>
      <c r="J964">
        <v>0</v>
      </c>
      <c r="K964">
        <v>1</v>
      </c>
      <c r="O964">
        <f t="shared" si="610"/>
        <v>398.82</v>
      </c>
      <c r="P964">
        <f t="shared" si="611"/>
        <v>0.99</v>
      </c>
      <c r="Q964">
        <f t="shared" si="612"/>
        <v>0</v>
      </c>
      <c r="R964">
        <f t="shared" si="613"/>
        <v>0</v>
      </c>
      <c r="S964">
        <f t="shared" si="614"/>
        <v>397.83</v>
      </c>
      <c r="T964">
        <f t="shared" si="615"/>
        <v>0</v>
      </c>
      <c r="U964">
        <f t="shared" si="616"/>
        <v>0.75</v>
      </c>
      <c r="V964">
        <f t="shared" si="617"/>
        <v>0</v>
      </c>
      <c r="W964">
        <f t="shared" si="618"/>
        <v>0</v>
      </c>
      <c r="X964">
        <f t="shared" si="619"/>
        <v>278.48</v>
      </c>
      <c r="Y964">
        <f t="shared" si="620"/>
        <v>39.78</v>
      </c>
      <c r="AA964">
        <v>1407480166</v>
      </c>
      <c r="AB964">
        <f t="shared" si="621"/>
        <v>398.82</v>
      </c>
      <c r="AC964">
        <f>ROUND(((ES964*3)),6)</f>
        <v>0.99</v>
      </c>
      <c r="AD964">
        <f>ROUND(((((ET964*3))-((EU964*3)))+AE964),6)</f>
        <v>0</v>
      </c>
      <c r="AE964">
        <f>ROUND(((EU964*3)),6)</f>
        <v>0</v>
      </c>
      <c r="AF964">
        <f>ROUND(((EV964*3)),6)</f>
        <v>397.83</v>
      </c>
      <c r="AG964">
        <f t="shared" si="622"/>
        <v>0</v>
      </c>
      <c r="AH964">
        <f>((EW964*3))</f>
        <v>0.75</v>
      </c>
      <c r="AI964">
        <f>((EX964*3))</f>
        <v>0</v>
      </c>
      <c r="AJ964">
        <f t="shared" si="623"/>
        <v>0</v>
      </c>
      <c r="AK964">
        <v>132.94</v>
      </c>
      <c r="AL964">
        <v>0.33</v>
      </c>
      <c r="AM964">
        <v>0</v>
      </c>
      <c r="AN964">
        <v>0</v>
      </c>
      <c r="AO964">
        <v>132.61000000000001</v>
      </c>
      <c r="AP964">
        <v>0</v>
      </c>
      <c r="AQ964">
        <v>0.25</v>
      </c>
      <c r="AR964">
        <v>0</v>
      </c>
      <c r="AS964">
        <v>0</v>
      </c>
      <c r="AT964">
        <v>70</v>
      </c>
      <c r="AU964">
        <v>10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4</v>
      </c>
      <c r="BJ964" t="s">
        <v>592</v>
      </c>
      <c r="BM964">
        <v>0</v>
      </c>
      <c r="BN964">
        <v>0</v>
      </c>
      <c r="BO964" t="s">
        <v>3</v>
      </c>
      <c r="BP964">
        <v>0</v>
      </c>
      <c r="BQ964">
        <v>1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70</v>
      </c>
      <c r="CA964">
        <v>10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624"/>
        <v>398.82</v>
      </c>
      <c r="CQ964">
        <f t="shared" si="625"/>
        <v>0.99</v>
      </c>
      <c r="CR964">
        <f>(((((ET964*3))*BB964-((EU964*3))*BS964)+AE964*BS964)*AV964)</f>
        <v>0</v>
      </c>
      <c r="CS964">
        <f t="shared" si="626"/>
        <v>0</v>
      </c>
      <c r="CT964">
        <f t="shared" si="627"/>
        <v>397.83</v>
      </c>
      <c r="CU964">
        <f t="shared" si="628"/>
        <v>0</v>
      </c>
      <c r="CV964">
        <f t="shared" si="629"/>
        <v>0.75</v>
      </c>
      <c r="CW964">
        <f t="shared" si="630"/>
        <v>0</v>
      </c>
      <c r="CX964">
        <f t="shared" si="631"/>
        <v>0</v>
      </c>
      <c r="CY964">
        <f t="shared" si="632"/>
        <v>278.48099999999999</v>
      </c>
      <c r="CZ964">
        <f t="shared" si="633"/>
        <v>39.782999999999994</v>
      </c>
      <c r="DC964" t="s">
        <v>3</v>
      </c>
      <c r="DD964" t="s">
        <v>291</v>
      </c>
      <c r="DE964" t="s">
        <v>291</v>
      </c>
      <c r="DF964" t="s">
        <v>291</v>
      </c>
      <c r="DG964" t="s">
        <v>291</v>
      </c>
      <c r="DH964" t="s">
        <v>3</v>
      </c>
      <c r="DI964" t="s">
        <v>291</v>
      </c>
      <c r="DJ964" t="s">
        <v>291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16987630</v>
      </c>
      <c r="DV964" t="s">
        <v>41</v>
      </c>
      <c r="DW964" t="s">
        <v>41</v>
      </c>
      <c r="DX964">
        <v>1</v>
      </c>
      <c r="DZ964" t="s">
        <v>3</v>
      </c>
      <c r="EA964" t="s">
        <v>3</v>
      </c>
      <c r="EB964" t="s">
        <v>3</v>
      </c>
      <c r="EC964" t="s">
        <v>3</v>
      </c>
      <c r="EE964">
        <v>1364533919</v>
      </c>
      <c r="EF964">
        <v>1</v>
      </c>
      <c r="EG964" t="s">
        <v>22</v>
      </c>
      <c r="EH964">
        <v>0</v>
      </c>
      <c r="EI964" t="s">
        <v>3</v>
      </c>
      <c r="EJ964">
        <v>4</v>
      </c>
      <c r="EK964">
        <v>0</v>
      </c>
      <c r="EL964" t="s">
        <v>23</v>
      </c>
      <c r="EM964" t="s">
        <v>24</v>
      </c>
      <c r="EO964" t="s">
        <v>3</v>
      </c>
      <c r="EQ964">
        <v>0</v>
      </c>
      <c r="ER964">
        <v>132.94</v>
      </c>
      <c r="ES964">
        <v>0.33</v>
      </c>
      <c r="ET964">
        <v>0</v>
      </c>
      <c r="EU964">
        <v>0</v>
      </c>
      <c r="EV964">
        <v>132.61000000000001</v>
      </c>
      <c r="EW964">
        <v>0.25</v>
      </c>
      <c r="EX964">
        <v>0</v>
      </c>
      <c r="EY964">
        <v>0</v>
      </c>
      <c r="FQ964">
        <v>0</v>
      </c>
      <c r="FR964">
        <f t="shared" si="634"/>
        <v>0</v>
      </c>
      <c r="FS964">
        <v>0</v>
      </c>
      <c r="FX964">
        <v>70</v>
      </c>
      <c r="FY964">
        <v>10</v>
      </c>
      <c r="GA964" t="s">
        <v>3</v>
      </c>
      <c r="GD964">
        <v>0</v>
      </c>
      <c r="GF964">
        <v>838426872</v>
      </c>
      <c r="GG964">
        <v>2</v>
      </c>
      <c r="GH964">
        <v>1</v>
      </c>
      <c r="GI964">
        <v>-2</v>
      </c>
      <c r="GJ964">
        <v>0</v>
      </c>
      <c r="GK964">
        <f>ROUND(R964*(R12)/100,2)</f>
        <v>0</v>
      </c>
      <c r="GL964">
        <f t="shared" si="635"/>
        <v>0</v>
      </c>
      <c r="GM964">
        <f t="shared" si="636"/>
        <v>717.08</v>
      </c>
      <c r="GN964">
        <f t="shared" si="637"/>
        <v>0</v>
      </c>
      <c r="GO964">
        <f t="shared" si="638"/>
        <v>0</v>
      </c>
      <c r="GP964">
        <f t="shared" si="639"/>
        <v>717.08</v>
      </c>
      <c r="GR964">
        <v>0</v>
      </c>
      <c r="GS964">
        <v>3</v>
      </c>
      <c r="GT964">
        <v>0</v>
      </c>
      <c r="GU964" t="s">
        <v>3</v>
      </c>
      <c r="GV964">
        <f t="shared" si="640"/>
        <v>0</v>
      </c>
      <c r="GW964">
        <v>1</v>
      </c>
      <c r="GX964">
        <f t="shared" si="641"/>
        <v>0</v>
      </c>
      <c r="HA964">
        <v>0</v>
      </c>
      <c r="HB964">
        <v>0</v>
      </c>
      <c r="HC964">
        <f t="shared" si="642"/>
        <v>0</v>
      </c>
      <c r="HE964" t="s">
        <v>3</v>
      </c>
      <c r="HF964" t="s">
        <v>3</v>
      </c>
      <c r="HM964" t="s">
        <v>3</v>
      </c>
      <c r="HN964" t="s">
        <v>3</v>
      </c>
      <c r="HO964" t="s">
        <v>3</v>
      </c>
      <c r="HP964" t="s">
        <v>3</v>
      </c>
      <c r="HQ964" t="s">
        <v>3</v>
      </c>
      <c r="IK964">
        <v>0</v>
      </c>
    </row>
    <row r="965" spans="1:245" x14ac:dyDescent="0.2">
      <c r="A965">
        <v>17</v>
      </c>
      <c r="B965">
        <v>1</v>
      </c>
      <c r="D965">
        <f>ROW(EtalonRes!A534)</f>
        <v>534</v>
      </c>
      <c r="E965" t="s">
        <v>593</v>
      </c>
      <c r="F965" t="s">
        <v>594</v>
      </c>
      <c r="G965" t="s">
        <v>595</v>
      </c>
      <c r="H965" t="s">
        <v>41</v>
      </c>
      <c r="I965">
        <v>1</v>
      </c>
      <c r="J965">
        <v>0</v>
      </c>
      <c r="K965">
        <v>1</v>
      </c>
      <c r="O965">
        <f t="shared" si="610"/>
        <v>4846.84</v>
      </c>
      <c r="P965">
        <f t="shared" si="611"/>
        <v>72.790000000000006</v>
      </c>
      <c r="Q965">
        <f t="shared" si="612"/>
        <v>0</v>
      </c>
      <c r="R965">
        <f t="shared" si="613"/>
        <v>0</v>
      </c>
      <c r="S965">
        <f t="shared" si="614"/>
        <v>4774.05</v>
      </c>
      <c r="T965">
        <f t="shared" si="615"/>
        <v>0</v>
      </c>
      <c r="U965">
        <f t="shared" si="616"/>
        <v>9</v>
      </c>
      <c r="V965">
        <f t="shared" si="617"/>
        <v>0</v>
      </c>
      <c r="W965">
        <f t="shared" si="618"/>
        <v>0</v>
      </c>
      <c r="X965">
        <f t="shared" si="619"/>
        <v>3341.84</v>
      </c>
      <c r="Y965">
        <f t="shared" si="620"/>
        <v>477.41</v>
      </c>
      <c r="AA965">
        <v>1407480166</v>
      </c>
      <c r="AB965">
        <f t="shared" si="621"/>
        <v>4846.84</v>
      </c>
      <c r="AC965">
        <f>ROUND((ES965),6)</f>
        <v>72.790000000000006</v>
      </c>
      <c r="AD965">
        <f>ROUND((((ET965)-(EU965))+AE965),6)</f>
        <v>0</v>
      </c>
      <c r="AE965">
        <f>ROUND((EU965),6)</f>
        <v>0</v>
      </c>
      <c r="AF965">
        <f>ROUND((EV965),6)</f>
        <v>4774.05</v>
      </c>
      <c r="AG965">
        <f t="shared" si="622"/>
        <v>0</v>
      </c>
      <c r="AH965">
        <f>(EW965)</f>
        <v>9</v>
      </c>
      <c r="AI965">
        <f>(EX965)</f>
        <v>0</v>
      </c>
      <c r="AJ965">
        <f t="shared" si="623"/>
        <v>0</v>
      </c>
      <c r="AK965">
        <v>4846.84</v>
      </c>
      <c r="AL965">
        <v>72.790000000000006</v>
      </c>
      <c r="AM965">
        <v>0</v>
      </c>
      <c r="AN965">
        <v>0</v>
      </c>
      <c r="AO965">
        <v>4774.05</v>
      </c>
      <c r="AP965">
        <v>0</v>
      </c>
      <c r="AQ965">
        <v>9</v>
      </c>
      <c r="AR965">
        <v>0</v>
      </c>
      <c r="AS965">
        <v>0</v>
      </c>
      <c r="AT965">
        <v>70</v>
      </c>
      <c r="AU965">
        <v>10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4</v>
      </c>
      <c r="BJ965" t="s">
        <v>596</v>
      </c>
      <c r="BM965">
        <v>0</v>
      </c>
      <c r="BN965">
        <v>0</v>
      </c>
      <c r="BO965" t="s">
        <v>3</v>
      </c>
      <c r="BP965">
        <v>0</v>
      </c>
      <c r="BQ965">
        <v>1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70</v>
      </c>
      <c r="CA965">
        <v>10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624"/>
        <v>4846.84</v>
      </c>
      <c r="CQ965">
        <f t="shared" si="625"/>
        <v>72.790000000000006</v>
      </c>
      <c r="CR965">
        <f>((((ET965)*BB965-(EU965)*BS965)+AE965*BS965)*AV965)</f>
        <v>0</v>
      </c>
      <c r="CS965">
        <f t="shared" si="626"/>
        <v>0</v>
      </c>
      <c r="CT965">
        <f t="shared" si="627"/>
        <v>4774.05</v>
      </c>
      <c r="CU965">
        <f t="shared" si="628"/>
        <v>0</v>
      </c>
      <c r="CV965">
        <f t="shared" si="629"/>
        <v>9</v>
      </c>
      <c r="CW965">
        <f t="shared" si="630"/>
        <v>0</v>
      </c>
      <c r="CX965">
        <f t="shared" si="631"/>
        <v>0</v>
      </c>
      <c r="CY965">
        <f t="shared" si="632"/>
        <v>3341.835</v>
      </c>
      <c r="CZ965">
        <f t="shared" si="633"/>
        <v>477.40499999999997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16987630</v>
      </c>
      <c r="DV965" t="s">
        <v>41</v>
      </c>
      <c r="DW965" t="s">
        <v>41</v>
      </c>
      <c r="DX965">
        <v>1</v>
      </c>
      <c r="DZ965" t="s">
        <v>3</v>
      </c>
      <c r="EA965" t="s">
        <v>3</v>
      </c>
      <c r="EB965" t="s">
        <v>3</v>
      </c>
      <c r="EC965" t="s">
        <v>3</v>
      </c>
      <c r="EE965">
        <v>1364533919</v>
      </c>
      <c r="EF965">
        <v>1</v>
      </c>
      <c r="EG965" t="s">
        <v>22</v>
      </c>
      <c r="EH965">
        <v>0</v>
      </c>
      <c r="EI965" t="s">
        <v>3</v>
      </c>
      <c r="EJ965">
        <v>4</v>
      </c>
      <c r="EK965">
        <v>0</v>
      </c>
      <c r="EL965" t="s">
        <v>23</v>
      </c>
      <c r="EM965" t="s">
        <v>24</v>
      </c>
      <c r="EO965" t="s">
        <v>3</v>
      </c>
      <c r="EQ965">
        <v>0</v>
      </c>
      <c r="ER965">
        <v>4846.84</v>
      </c>
      <c r="ES965">
        <v>72.790000000000006</v>
      </c>
      <c r="ET965">
        <v>0</v>
      </c>
      <c r="EU965">
        <v>0</v>
      </c>
      <c r="EV965">
        <v>4774.05</v>
      </c>
      <c r="EW965">
        <v>9</v>
      </c>
      <c r="EX965">
        <v>0</v>
      </c>
      <c r="EY965">
        <v>0</v>
      </c>
      <c r="FQ965">
        <v>0</v>
      </c>
      <c r="FR965">
        <f t="shared" si="634"/>
        <v>0</v>
      </c>
      <c r="FS965">
        <v>0</v>
      </c>
      <c r="FX965">
        <v>70</v>
      </c>
      <c r="FY965">
        <v>10</v>
      </c>
      <c r="GA965" t="s">
        <v>3</v>
      </c>
      <c r="GD965">
        <v>0</v>
      </c>
      <c r="GF965">
        <v>1938505654</v>
      </c>
      <c r="GG965">
        <v>2</v>
      </c>
      <c r="GH965">
        <v>1</v>
      </c>
      <c r="GI965">
        <v>-2</v>
      </c>
      <c r="GJ965">
        <v>0</v>
      </c>
      <c r="GK965">
        <f>ROUND(R965*(R12)/100,2)</f>
        <v>0</v>
      </c>
      <c r="GL965">
        <f t="shared" si="635"/>
        <v>0</v>
      </c>
      <c r="GM965">
        <f t="shared" si="636"/>
        <v>8666.09</v>
      </c>
      <c r="GN965">
        <f t="shared" si="637"/>
        <v>0</v>
      </c>
      <c r="GO965">
        <f t="shared" si="638"/>
        <v>0</v>
      </c>
      <c r="GP965">
        <f t="shared" si="639"/>
        <v>8666.09</v>
      </c>
      <c r="GR965">
        <v>0</v>
      </c>
      <c r="GS965">
        <v>3</v>
      </c>
      <c r="GT965">
        <v>0</v>
      </c>
      <c r="GU965" t="s">
        <v>3</v>
      </c>
      <c r="GV965">
        <f t="shared" si="640"/>
        <v>0</v>
      </c>
      <c r="GW965">
        <v>1</v>
      </c>
      <c r="GX965">
        <f t="shared" si="641"/>
        <v>0</v>
      </c>
      <c r="HA965">
        <v>0</v>
      </c>
      <c r="HB965">
        <v>0</v>
      </c>
      <c r="HC965">
        <f t="shared" si="642"/>
        <v>0</v>
      </c>
      <c r="HE965" t="s">
        <v>3</v>
      </c>
      <c r="HF965" t="s">
        <v>3</v>
      </c>
      <c r="HM965" t="s">
        <v>3</v>
      </c>
      <c r="HN965" t="s">
        <v>3</v>
      </c>
      <c r="HO965" t="s">
        <v>3</v>
      </c>
      <c r="HP965" t="s">
        <v>3</v>
      </c>
      <c r="HQ965" t="s">
        <v>3</v>
      </c>
      <c r="IK965">
        <v>0</v>
      </c>
    </row>
    <row r="966" spans="1:245" x14ac:dyDescent="0.2">
      <c r="A966">
        <v>17</v>
      </c>
      <c r="B966">
        <v>1</v>
      </c>
      <c r="D966">
        <f>ROW(EtalonRes!A537)</f>
        <v>537</v>
      </c>
      <c r="E966" t="s">
        <v>597</v>
      </c>
      <c r="F966" t="s">
        <v>307</v>
      </c>
      <c r="G966" t="s">
        <v>308</v>
      </c>
      <c r="H966" t="s">
        <v>41</v>
      </c>
      <c r="I966">
        <v>5</v>
      </c>
      <c r="J966">
        <v>0</v>
      </c>
      <c r="K966">
        <v>5</v>
      </c>
      <c r="O966">
        <f t="shared" si="610"/>
        <v>1869.5</v>
      </c>
      <c r="P966">
        <f t="shared" si="611"/>
        <v>40.6</v>
      </c>
      <c r="Q966">
        <f t="shared" si="612"/>
        <v>0</v>
      </c>
      <c r="R966">
        <f t="shared" si="613"/>
        <v>0</v>
      </c>
      <c r="S966">
        <f t="shared" si="614"/>
        <v>1828.9</v>
      </c>
      <c r="T966">
        <f t="shared" si="615"/>
        <v>0</v>
      </c>
      <c r="U966">
        <f t="shared" si="616"/>
        <v>3</v>
      </c>
      <c r="V966">
        <f t="shared" si="617"/>
        <v>0</v>
      </c>
      <c r="W966">
        <f t="shared" si="618"/>
        <v>0</v>
      </c>
      <c r="X966">
        <f t="shared" si="619"/>
        <v>1280.23</v>
      </c>
      <c r="Y966">
        <f t="shared" si="620"/>
        <v>182.89</v>
      </c>
      <c r="AA966">
        <v>1407480166</v>
      </c>
      <c r="AB966">
        <f t="shared" si="621"/>
        <v>373.9</v>
      </c>
      <c r="AC966">
        <f>ROUND(((ES966*2)),6)</f>
        <v>8.1199999999999992</v>
      </c>
      <c r="AD966">
        <f>ROUND(((((ET966*2))-((EU966*2)))+AE966),6)</f>
        <v>0</v>
      </c>
      <c r="AE966">
        <f>ROUND(((EU966*2)),6)</f>
        <v>0</v>
      </c>
      <c r="AF966">
        <f>ROUND(((EV966*2)),6)</f>
        <v>365.78</v>
      </c>
      <c r="AG966">
        <f t="shared" si="622"/>
        <v>0</v>
      </c>
      <c r="AH966">
        <f>((EW966*2))</f>
        <v>0.6</v>
      </c>
      <c r="AI966">
        <f>((EX966*2))</f>
        <v>0</v>
      </c>
      <c r="AJ966">
        <f t="shared" si="623"/>
        <v>0</v>
      </c>
      <c r="AK966">
        <v>186.95</v>
      </c>
      <c r="AL966">
        <v>4.0599999999999996</v>
      </c>
      <c r="AM966">
        <v>0</v>
      </c>
      <c r="AN966">
        <v>0</v>
      </c>
      <c r="AO966">
        <v>182.89</v>
      </c>
      <c r="AP966">
        <v>0</v>
      </c>
      <c r="AQ966">
        <v>0.3</v>
      </c>
      <c r="AR966">
        <v>0</v>
      </c>
      <c r="AS966">
        <v>0</v>
      </c>
      <c r="AT966">
        <v>70</v>
      </c>
      <c r="AU966">
        <v>10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4</v>
      </c>
      <c r="BJ966" t="s">
        <v>309</v>
      </c>
      <c r="BM966">
        <v>0</v>
      </c>
      <c r="BN966">
        <v>0</v>
      </c>
      <c r="BO966" t="s">
        <v>3</v>
      </c>
      <c r="BP966">
        <v>0</v>
      </c>
      <c r="BQ966">
        <v>1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70</v>
      </c>
      <c r="CA966">
        <v>10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624"/>
        <v>1869.5</v>
      </c>
      <c r="CQ966">
        <f t="shared" si="625"/>
        <v>8.1199999999999992</v>
      </c>
      <c r="CR966">
        <f>(((((ET966*2))*BB966-((EU966*2))*BS966)+AE966*BS966)*AV966)</f>
        <v>0</v>
      </c>
      <c r="CS966">
        <f t="shared" si="626"/>
        <v>0</v>
      </c>
      <c r="CT966">
        <f t="shared" si="627"/>
        <v>365.78</v>
      </c>
      <c r="CU966">
        <f t="shared" si="628"/>
        <v>0</v>
      </c>
      <c r="CV966">
        <f t="shared" si="629"/>
        <v>0.6</v>
      </c>
      <c r="CW966">
        <f t="shared" si="630"/>
        <v>0</v>
      </c>
      <c r="CX966">
        <f t="shared" si="631"/>
        <v>0</v>
      </c>
      <c r="CY966">
        <f t="shared" si="632"/>
        <v>1280.23</v>
      </c>
      <c r="CZ966">
        <f t="shared" si="633"/>
        <v>182.89</v>
      </c>
      <c r="DC966" t="s">
        <v>3</v>
      </c>
      <c r="DD966" t="s">
        <v>286</v>
      </c>
      <c r="DE966" t="s">
        <v>286</v>
      </c>
      <c r="DF966" t="s">
        <v>286</v>
      </c>
      <c r="DG966" t="s">
        <v>286</v>
      </c>
      <c r="DH966" t="s">
        <v>3</v>
      </c>
      <c r="DI966" t="s">
        <v>286</v>
      </c>
      <c r="DJ966" t="s">
        <v>286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16987630</v>
      </c>
      <c r="DV966" t="s">
        <v>41</v>
      </c>
      <c r="DW966" t="s">
        <v>41</v>
      </c>
      <c r="DX966">
        <v>1</v>
      </c>
      <c r="DZ966" t="s">
        <v>3</v>
      </c>
      <c r="EA966" t="s">
        <v>3</v>
      </c>
      <c r="EB966" t="s">
        <v>3</v>
      </c>
      <c r="EC966" t="s">
        <v>3</v>
      </c>
      <c r="EE966">
        <v>1364533919</v>
      </c>
      <c r="EF966">
        <v>1</v>
      </c>
      <c r="EG966" t="s">
        <v>22</v>
      </c>
      <c r="EH966">
        <v>0</v>
      </c>
      <c r="EI966" t="s">
        <v>3</v>
      </c>
      <c r="EJ966">
        <v>4</v>
      </c>
      <c r="EK966">
        <v>0</v>
      </c>
      <c r="EL966" t="s">
        <v>23</v>
      </c>
      <c r="EM966" t="s">
        <v>24</v>
      </c>
      <c r="EO966" t="s">
        <v>3</v>
      </c>
      <c r="EQ966">
        <v>0</v>
      </c>
      <c r="ER966">
        <v>186.95</v>
      </c>
      <c r="ES966">
        <v>4.0599999999999996</v>
      </c>
      <c r="ET966">
        <v>0</v>
      </c>
      <c r="EU966">
        <v>0</v>
      </c>
      <c r="EV966">
        <v>182.89</v>
      </c>
      <c r="EW966">
        <v>0.3</v>
      </c>
      <c r="EX966">
        <v>0</v>
      </c>
      <c r="EY966">
        <v>0</v>
      </c>
      <c r="FQ966">
        <v>0</v>
      </c>
      <c r="FR966">
        <f t="shared" si="634"/>
        <v>0</v>
      </c>
      <c r="FS966">
        <v>0</v>
      </c>
      <c r="FX966">
        <v>70</v>
      </c>
      <c r="FY966">
        <v>10</v>
      </c>
      <c r="GA966" t="s">
        <v>3</v>
      </c>
      <c r="GD966">
        <v>0</v>
      </c>
      <c r="GF966">
        <v>429936877</v>
      </c>
      <c r="GG966">
        <v>2</v>
      </c>
      <c r="GH966">
        <v>1</v>
      </c>
      <c r="GI966">
        <v>-2</v>
      </c>
      <c r="GJ966">
        <v>0</v>
      </c>
      <c r="GK966">
        <f>ROUND(R966*(R12)/100,2)</f>
        <v>0</v>
      </c>
      <c r="GL966">
        <f t="shared" si="635"/>
        <v>0</v>
      </c>
      <c r="GM966">
        <f t="shared" si="636"/>
        <v>3332.62</v>
      </c>
      <c r="GN966">
        <f t="shared" si="637"/>
        <v>0</v>
      </c>
      <c r="GO966">
        <f t="shared" si="638"/>
        <v>0</v>
      </c>
      <c r="GP966">
        <f t="shared" si="639"/>
        <v>3332.62</v>
      </c>
      <c r="GR966">
        <v>0</v>
      </c>
      <c r="GS966">
        <v>3</v>
      </c>
      <c r="GT966">
        <v>0</v>
      </c>
      <c r="GU966" t="s">
        <v>3</v>
      </c>
      <c r="GV966">
        <f t="shared" si="640"/>
        <v>0</v>
      </c>
      <c r="GW966">
        <v>1</v>
      </c>
      <c r="GX966">
        <f t="shared" si="641"/>
        <v>0</v>
      </c>
      <c r="HA966">
        <v>0</v>
      </c>
      <c r="HB966">
        <v>0</v>
      </c>
      <c r="HC966">
        <f t="shared" si="642"/>
        <v>0</v>
      </c>
      <c r="HE966" t="s">
        <v>3</v>
      </c>
      <c r="HF966" t="s">
        <v>3</v>
      </c>
      <c r="HM966" t="s">
        <v>3</v>
      </c>
      <c r="HN966" t="s">
        <v>3</v>
      </c>
      <c r="HO966" t="s">
        <v>3</v>
      </c>
      <c r="HP966" t="s">
        <v>3</v>
      </c>
      <c r="HQ966" t="s">
        <v>3</v>
      </c>
      <c r="IK966">
        <v>0</v>
      </c>
    </row>
    <row r="967" spans="1:245" x14ac:dyDescent="0.2">
      <c r="A967">
        <v>17</v>
      </c>
      <c r="B967">
        <v>1</v>
      </c>
      <c r="D967">
        <f>ROW(EtalonRes!A538)</f>
        <v>538</v>
      </c>
      <c r="E967" t="s">
        <v>598</v>
      </c>
      <c r="F967" t="s">
        <v>569</v>
      </c>
      <c r="G967" t="s">
        <v>570</v>
      </c>
      <c r="H967" t="s">
        <v>75</v>
      </c>
      <c r="I967">
        <f>ROUND((5)/100,9)</f>
        <v>0.05</v>
      </c>
      <c r="J967">
        <v>0</v>
      </c>
      <c r="K967">
        <f>ROUND((5)/100,9)</f>
        <v>0.05</v>
      </c>
      <c r="O967">
        <f t="shared" si="610"/>
        <v>10.45</v>
      </c>
      <c r="P967">
        <f t="shared" si="611"/>
        <v>0</v>
      </c>
      <c r="Q967">
        <f t="shared" si="612"/>
        <v>0</v>
      </c>
      <c r="R967">
        <f t="shared" si="613"/>
        <v>0</v>
      </c>
      <c r="S967">
        <f t="shared" si="614"/>
        <v>10.45</v>
      </c>
      <c r="T967">
        <f t="shared" si="615"/>
        <v>0</v>
      </c>
      <c r="U967">
        <f t="shared" si="616"/>
        <v>2.4E-2</v>
      </c>
      <c r="V967">
        <f t="shared" si="617"/>
        <v>0</v>
      </c>
      <c r="W967">
        <f t="shared" si="618"/>
        <v>0</v>
      </c>
      <c r="X967">
        <f t="shared" si="619"/>
        <v>7.32</v>
      </c>
      <c r="Y967">
        <f t="shared" si="620"/>
        <v>1.05</v>
      </c>
      <c r="AA967">
        <v>1407480166</v>
      </c>
      <c r="AB967">
        <f t="shared" si="621"/>
        <v>208.98</v>
      </c>
      <c r="AC967">
        <f>ROUND(((ES967*2)),6)</f>
        <v>0</v>
      </c>
      <c r="AD967">
        <f>ROUND(((((ET967*2))-((EU967*2)))+AE967),6)</f>
        <v>0</v>
      </c>
      <c r="AE967">
        <f>ROUND(((EU967*2)),6)</f>
        <v>0</v>
      </c>
      <c r="AF967">
        <f>ROUND(((EV967*2)),6)</f>
        <v>208.98</v>
      </c>
      <c r="AG967">
        <f t="shared" si="622"/>
        <v>0</v>
      </c>
      <c r="AH967">
        <f>((EW967*2))</f>
        <v>0.48</v>
      </c>
      <c r="AI967">
        <f>((EX967*2))</f>
        <v>0</v>
      </c>
      <c r="AJ967">
        <f t="shared" si="623"/>
        <v>0</v>
      </c>
      <c r="AK967">
        <v>104.49</v>
      </c>
      <c r="AL967">
        <v>0</v>
      </c>
      <c r="AM967">
        <v>0</v>
      </c>
      <c r="AN967">
        <v>0</v>
      </c>
      <c r="AO967">
        <v>104.49</v>
      </c>
      <c r="AP967">
        <v>0</v>
      </c>
      <c r="AQ967">
        <v>0.24</v>
      </c>
      <c r="AR967">
        <v>0</v>
      </c>
      <c r="AS967">
        <v>0</v>
      </c>
      <c r="AT967">
        <v>70</v>
      </c>
      <c r="AU967">
        <v>10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4</v>
      </c>
      <c r="BJ967" t="s">
        <v>571</v>
      </c>
      <c r="BM967">
        <v>0</v>
      </c>
      <c r="BN967">
        <v>0</v>
      </c>
      <c r="BO967" t="s">
        <v>3</v>
      </c>
      <c r="BP967">
        <v>0</v>
      </c>
      <c r="BQ967">
        <v>1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70</v>
      </c>
      <c r="CA967">
        <v>10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624"/>
        <v>10.45</v>
      </c>
      <c r="CQ967">
        <f t="shared" si="625"/>
        <v>0</v>
      </c>
      <c r="CR967">
        <f>(((((ET967*2))*BB967-((EU967*2))*BS967)+AE967*BS967)*AV967)</f>
        <v>0</v>
      </c>
      <c r="CS967">
        <f t="shared" si="626"/>
        <v>0</v>
      </c>
      <c r="CT967">
        <f t="shared" si="627"/>
        <v>208.98</v>
      </c>
      <c r="CU967">
        <f t="shared" si="628"/>
        <v>0</v>
      </c>
      <c r="CV967">
        <f t="shared" si="629"/>
        <v>0.48</v>
      </c>
      <c r="CW967">
        <f t="shared" si="630"/>
        <v>0</v>
      </c>
      <c r="CX967">
        <f t="shared" si="631"/>
        <v>0</v>
      </c>
      <c r="CY967">
        <f t="shared" si="632"/>
        <v>7.3150000000000004</v>
      </c>
      <c r="CZ967">
        <f t="shared" si="633"/>
        <v>1.0449999999999999</v>
      </c>
      <c r="DC967" t="s">
        <v>3</v>
      </c>
      <c r="DD967" t="s">
        <v>286</v>
      </c>
      <c r="DE967" t="s">
        <v>286</v>
      </c>
      <c r="DF967" t="s">
        <v>286</v>
      </c>
      <c r="DG967" t="s">
        <v>286</v>
      </c>
      <c r="DH967" t="s">
        <v>3</v>
      </c>
      <c r="DI967" t="s">
        <v>286</v>
      </c>
      <c r="DJ967" t="s">
        <v>286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16987630</v>
      </c>
      <c r="DV967" t="s">
        <v>75</v>
      </c>
      <c r="DW967" t="s">
        <v>75</v>
      </c>
      <c r="DX967">
        <v>100</v>
      </c>
      <c r="DZ967" t="s">
        <v>3</v>
      </c>
      <c r="EA967" t="s">
        <v>3</v>
      </c>
      <c r="EB967" t="s">
        <v>3</v>
      </c>
      <c r="EC967" t="s">
        <v>3</v>
      </c>
      <c r="EE967">
        <v>1364533919</v>
      </c>
      <c r="EF967">
        <v>1</v>
      </c>
      <c r="EG967" t="s">
        <v>22</v>
      </c>
      <c r="EH967">
        <v>0</v>
      </c>
      <c r="EI967" t="s">
        <v>3</v>
      </c>
      <c r="EJ967">
        <v>4</v>
      </c>
      <c r="EK967">
        <v>0</v>
      </c>
      <c r="EL967" t="s">
        <v>23</v>
      </c>
      <c r="EM967" t="s">
        <v>24</v>
      </c>
      <c r="EO967" t="s">
        <v>3</v>
      </c>
      <c r="EQ967">
        <v>0</v>
      </c>
      <c r="ER967">
        <v>104.49</v>
      </c>
      <c r="ES967">
        <v>0</v>
      </c>
      <c r="ET967">
        <v>0</v>
      </c>
      <c r="EU967">
        <v>0</v>
      </c>
      <c r="EV967">
        <v>104.49</v>
      </c>
      <c r="EW967">
        <v>0.24</v>
      </c>
      <c r="EX967">
        <v>0</v>
      </c>
      <c r="EY967">
        <v>0</v>
      </c>
      <c r="FQ967">
        <v>0</v>
      </c>
      <c r="FR967">
        <f t="shared" si="634"/>
        <v>0</v>
      </c>
      <c r="FS967">
        <v>0</v>
      </c>
      <c r="FX967">
        <v>70</v>
      </c>
      <c r="FY967">
        <v>10</v>
      </c>
      <c r="GA967" t="s">
        <v>3</v>
      </c>
      <c r="GD967">
        <v>0</v>
      </c>
      <c r="GF967">
        <v>-1531102724</v>
      </c>
      <c r="GG967">
        <v>2</v>
      </c>
      <c r="GH967">
        <v>1</v>
      </c>
      <c r="GI967">
        <v>-2</v>
      </c>
      <c r="GJ967">
        <v>0</v>
      </c>
      <c r="GK967">
        <f>ROUND(R967*(R12)/100,2)</f>
        <v>0</v>
      </c>
      <c r="GL967">
        <f t="shared" si="635"/>
        <v>0</v>
      </c>
      <c r="GM967">
        <f t="shared" si="636"/>
        <v>18.82</v>
      </c>
      <c r="GN967">
        <f t="shared" si="637"/>
        <v>0</v>
      </c>
      <c r="GO967">
        <f t="shared" si="638"/>
        <v>0</v>
      </c>
      <c r="GP967">
        <f t="shared" si="639"/>
        <v>18.82</v>
      </c>
      <c r="GR967">
        <v>0</v>
      </c>
      <c r="GS967">
        <v>3</v>
      </c>
      <c r="GT967">
        <v>0</v>
      </c>
      <c r="GU967" t="s">
        <v>3</v>
      </c>
      <c r="GV967">
        <f t="shared" si="640"/>
        <v>0</v>
      </c>
      <c r="GW967">
        <v>1</v>
      </c>
      <c r="GX967">
        <f t="shared" si="641"/>
        <v>0</v>
      </c>
      <c r="HA967">
        <v>0</v>
      </c>
      <c r="HB967">
        <v>0</v>
      </c>
      <c r="HC967">
        <f t="shared" si="642"/>
        <v>0</v>
      </c>
      <c r="HE967" t="s">
        <v>3</v>
      </c>
      <c r="HF967" t="s">
        <v>3</v>
      </c>
      <c r="HM967" t="s">
        <v>3</v>
      </c>
      <c r="HN967" t="s">
        <v>3</v>
      </c>
      <c r="HO967" t="s">
        <v>3</v>
      </c>
      <c r="HP967" t="s">
        <v>3</v>
      </c>
      <c r="HQ967" t="s">
        <v>3</v>
      </c>
      <c r="IK967">
        <v>0</v>
      </c>
    </row>
    <row r="968" spans="1:245" x14ac:dyDescent="0.2">
      <c r="A968">
        <v>17</v>
      </c>
      <c r="B968">
        <v>1</v>
      </c>
      <c r="D968">
        <f>ROW(EtalonRes!A540)</f>
        <v>540</v>
      </c>
      <c r="E968" t="s">
        <v>599</v>
      </c>
      <c r="F968" t="s">
        <v>573</v>
      </c>
      <c r="G968" t="s">
        <v>574</v>
      </c>
      <c r="H968" t="s">
        <v>47</v>
      </c>
      <c r="I968">
        <f>ROUND((5)/10,9)</f>
        <v>0.5</v>
      </c>
      <c r="J968">
        <v>0</v>
      </c>
      <c r="K968">
        <f>ROUND((5)/10,9)</f>
        <v>0.5</v>
      </c>
      <c r="O968">
        <f t="shared" si="610"/>
        <v>108.7</v>
      </c>
      <c r="P968">
        <f t="shared" si="611"/>
        <v>2.61</v>
      </c>
      <c r="Q968">
        <f t="shared" si="612"/>
        <v>0</v>
      </c>
      <c r="R968">
        <f t="shared" si="613"/>
        <v>0</v>
      </c>
      <c r="S968">
        <f t="shared" si="614"/>
        <v>106.09</v>
      </c>
      <c r="T968">
        <f t="shared" si="615"/>
        <v>0</v>
      </c>
      <c r="U968">
        <f t="shared" si="616"/>
        <v>0.2</v>
      </c>
      <c r="V968">
        <f t="shared" si="617"/>
        <v>0</v>
      </c>
      <c r="W968">
        <f t="shared" si="618"/>
        <v>0</v>
      </c>
      <c r="X968">
        <f t="shared" si="619"/>
        <v>74.260000000000005</v>
      </c>
      <c r="Y968">
        <f t="shared" si="620"/>
        <v>10.61</v>
      </c>
      <c r="AA968">
        <v>1407480166</v>
      </c>
      <c r="AB968">
        <f t="shared" si="621"/>
        <v>217.4</v>
      </c>
      <c r="AC968">
        <f>ROUND((ES968),6)</f>
        <v>5.22</v>
      </c>
      <c r="AD968">
        <f>ROUND((((ET968)-(EU968))+AE968),6)</f>
        <v>0</v>
      </c>
      <c r="AE968">
        <f>ROUND((EU968),6)</f>
        <v>0</v>
      </c>
      <c r="AF968">
        <f>ROUND((EV968),6)</f>
        <v>212.18</v>
      </c>
      <c r="AG968">
        <f t="shared" si="622"/>
        <v>0</v>
      </c>
      <c r="AH968">
        <f>(EW968)</f>
        <v>0.4</v>
      </c>
      <c r="AI968">
        <f>(EX968)</f>
        <v>0</v>
      </c>
      <c r="AJ968">
        <f t="shared" si="623"/>
        <v>0</v>
      </c>
      <c r="AK968">
        <v>217.4</v>
      </c>
      <c r="AL968">
        <v>5.22</v>
      </c>
      <c r="AM968">
        <v>0</v>
      </c>
      <c r="AN968">
        <v>0</v>
      </c>
      <c r="AO968">
        <v>212.18</v>
      </c>
      <c r="AP968">
        <v>0</v>
      </c>
      <c r="AQ968">
        <v>0.4</v>
      </c>
      <c r="AR968">
        <v>0</v>
      </c>
      <c r="AS968">
        <v>0</v>
      </c>
      <c r="AT968">
        <v>70</v>
      </c>
      <c r="AU968">
        <v>10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4</v>
      </c>
      <c r="BJ968" t="s">
        <v>575</v>
      </c>
      <c r="BM968">
        <v>0</v>
      </c>
      <c r="BN968">
        <v>0</v>
      </c>
      <c r="BO968" t="s">
        <v>3</v>
      </c>
      <c r="BP968">
        <v>0</v>
      </c>
      <c r="BQ968">
        <v>1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70</v>
      </c>
      <c r="CA968">
        <v>10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624"/>
        <v>108.7</v>
      </c>
      <c r="CQ968">
        <f t="shared" si="625"/>
        <v>5.22</v>
      </c>
      <c r="CR968">
        <f>((((ET968)*BB968-(EU968)*BS968)+AE968*BS968)*AV968)</f>
        <v>0</v>
      </c>
      <c r="CS968">
        <f t="shared" si="626"/>
        <v>0</v>
      </c>
      <c r="CT968">
        <f t="shared" si="627"/>
        <v>212.18</v>
      </c>
      <c r="CU968">
        <f t="shared" si="628"/>
        <v>0</v>
      </c>
      <c r="CV968">
        <f t="shared" si="629"/>
        <v>0.4</v>
      </c>
      <c r="CW968">
        <f t="shared" si="630"/>
        <v>0</v>
      </c>
      <c r="CX968">
        <f t="shared" si="631"/>
        <v>0</v>
      </c>
      <c r="CY968">
        <f t="shared" si="632"/>
        <v>74.263000000000005</v>
      </c>
      <c r="CZ968">
        <f t="shared" si="633"/>
        <v>10.609000000000002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16987630</v>
      </c>
      <c r="DV968" t="s">
        <v>47</v>
      </c>
      <c r="DW968" t="s">
        <v>47</v>
      </c>
      <c r="DX968">
        <v>10</v>
      </c>
      <c r="DZ968" t="s">
        <v>3</v>
      </c>
      <c r="EA968" t="s">
        <v>3</v>
      </c>
      <c r="EB968" t="s">
        <v>3</v>
      </c>
      <c r="EC968" t="s">
        <v>3</v>
      </c>
      <c r="EE968">
        <v>1364533919</v>
      </c>
      <c r="EF968">
        <v>1</v>
      </c>
      <c r="EG968" t="s">
        <v>22</v>
      </c>
      <c r="EH968">
        <v>0</v>
      </c>
      <c r="EI968" t="s">
        <v>3</v>
      </c>
      <c r="EJ968">
        <v>4</v>
      </c>
      <c r="EK968">
        <v>0</v>
      </c>
      <c r="EL968" t="s">
        <v>23</v>
      </c>
      <c r="EM968" t="s">
        <v>24</v>
      </c>
      <c r="EO968" t="s">
        <v>3</v>
      </c>
      <c r="EQ968">
        <v>0</v>
      </c>
      <c r="ER968">
        <v>217.4</v>
      </c>
      <c r="ES968">
        <v>5.22</v>
      </c>
      <c r="ET968">
        <v>0</v>
      </c>
      <c r="EU968">
        <v>0</v>
      </c>
      <c r="EV968">
        <v>212.18</v>
      </c>
      <c r="EW968">
        <v>0.4</v>
      </c>
      <c r="EX968">
        <v>0</v>
      </c>
      <c r="EY968">
        <v>0</v>
      </c>
      <c r="FQ968">
        <v>0</v>
      </c>
      <c r="FR968">
        <f t="shared" si="634"/>
        <v>0</v>
      </c>
      <c r="FS968">
        <v>0</v>
      </c>
      <c r="FX968">
        <v>70</v>
      </c>
      <c r="FY968">
        <v>10</v>
      </c>
      <c r="GA968" t="s">
        <v>3</v>
      </c>
      <c r="GD968">
        <v>0</v>
      </c>
      <c r="GF968">
        <v>1895271889</v>
      </c>
      <c r="GG968">
        <v>2</v>
      </c>
      <c r="GH968">
        <v>1</v>
      </c>
      <c r="GI968">
        <v>-2</v>
      </c>
      <c r="GJ968">
        <v>0</v>
      </c>
      <c r="GK968">
        <f>ROUND(R968*(R12)/100,2)</f>
        <v>0</v>
      </c>
      <c r="GL968">
        <f t="shared" si="635"/>
        <v>0</v>
      </c>
      <c r="GM968">
        <f t="shared" si="636"/>
        <v>193.57</v>
      </c>
      <c r="GN968">
        <f t="shared" si="637"/>
        <v>0</v>
      </c>
      <c r="GO968">
        <f t="shared" si="638"/>
        <v>0</v>
      </c>
      <c r="GP968">
        <f t="shared" si="639"/>
        <v>193.57</v>
      </c>
      <c r="GR968">
        <v>0</v>
      </c>
      <c r="GS968">
        <v>3</v>
      </c>
      <c r="GT968">
        <v>0</v>
      </c>
      <c r="GU968" t="s">
        <v>3</v>
      </c>
      <c r="GV968">
        <f t="shared" si="640"/>
        <v>0</v>
      </c>
      <c r="GW968">
        <v>1</v>
      </c>
      <c r="GX968">
        <f t="shared" si="641"/>
        <v>0</v>
      </c>
      <c r="HA968">
        <v>0</v>
      </c>
      <c r="HB968">
        <v>0</v>
      </c>
      <c r="HC968">
        <f t="shared" si="642"/>
        <v>0</v>
      </c>
      <c r="HE968" t="s">
        <v>3</v>
      </c>
      <c r="HF968" t="s">
        <v>3</v>
      </c>
      <c r="HM968" t="s">
        <v>3</v>
      </c>
      <c r="HN968" t="s">
        <v>3</v>
      </c>
      <c r="HO968" t="s">
        <v>3</v>
      </c>
      <c r="HP968" t="s">
        <v>3</v>
      </c>
      <c r="HQ968" t="s">
        <v>3</v>
      </c>
      <c r="IK968">
        <v>0</v>
      </c>
    </row>
    <row r="969" spans="1:245" x14ac:dyDescent="0.2">
      <c r="A969">
        <v>17</v>
      </c>
      <c r="B969">
        <v>1</v>
      </c>
      <c r="D969">
        <f>ROW(EtalonRes!A542)</f>
        <v>542</v>
      </c>
      <c r="E969" t="s">
        <v>600</v>
      </c>
      <c r="F969" t="s">
        <v>577</v>
      </c>
      <c r="G969" t="s">
        <v>578</v>
      </c>
      <c r="H969" t="s">
        <v>47</v>
      </c>
      <c r="I969">
        <f>ROUND((5)/10,9)</f>
        <v>0.5</v>
      </c>
      <c r="J969">
        <v>0</v>
      </c>
      <c r="K969">
        <f>ROUND((5)/10,9)</f>
        <v>0.5</v>
      </c>
      <c r="O969">
        <f t="shared" si="610"/>
        <v>50.35</v>
      </c>
      <c r="P969">
        <f t="shared" si="611"/>
        <v>2.61</v>
      </c>
      <c r="Q969">
        <f t="shared" si="612"/>
        <v>0</v>
      </c>
      <c r="R969">
        <f t="shared" si="613"/>
        <v>0</v>
      </c>
      <c r="S969">
        <f t="shared" si="614"/>
        <v>47.74</v>
      </c>
      <c r="T969">
        <f t="shared" si="615"/>
        <v>0</v>
      </c>
      <c r="U969">
        <f t="shared" si="616"/>
        <v>0.09</v>
      </c>
      <c r="V969">
        <f t="shared" si="617"/>
        <v>0</v>
      </c>
      <c r="W969">
        <f t="shared" si="618"/>
        <v>0</v>
      </c>
      <c r="X969">
        <f t="shared" si="619"/>
        <v>33.42</v>
      </c>
      <c r="Y969">
        <f t="shared" si="620"/>
        <v>4.7699999999999996</v>
      </c>
      <c r="AA969">
        <v>1407480166</v>
      </c>
      <c r="AB969">
        <f t="shared" si="621"/>
        <v>100.7</v>
      </c>
      <c r="AC969">
        <f>ROUND((ES969),6)</f>
        <v>5.22</v>
      </c>
      <c r="AD969">
        <f>ROUND((((ET969)-(EU969))+AE969),6)</f>
        <v>0</v>
      </c>
      <c r="AE969">
        <f>ROUND((EU969),6)</f>
        <v>0</v>
      </c>
      <c r="AF969">
        <f>ROUND((EV969),6)</f>
        <v>95.48</v>
      </c>
      <c r="AG969">
        <f t="shared" si="622"/>
        <v>0</v>
      </c>
      <c r="AH969">
        <f>(EW969)</f>
        <v>0.18</v>
      </c>
      <c r="AI969">
        <f>(EX969)</f>
        <v>0</v>
      </c>
      <c r="AJ969">
        <f t="shared" si="623"/>
        <v>0</v>
      </c>
      <c r="AK969">
        <v>100.7</v>
      </c>
      <c r="AL969">
        <v>5.22</v>
      </c>
      <c r="AM969">
        <v>0</v>
      </c>
      <c r="AN969">
        <v>0</v>
      </c>
      <c r="AO969">
        <v>95.48</v>
      </c>
      <c r="AP969">
        <v>0</v>
      </c>
      <c r="AQ969">
        <v>0.18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4</v>
      </c>
      <c r="BJ969" t="s">
        <v>579</v>
      </c>
      <c r="BM969">
        <v>0</v>
      </c>
      <c r="BN969">
        <v>0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624"/>
        <v>50.35</v>
      </c>
      <c r="CQ969">
        <f t="shared" si="625"/>
        <v>5.22</v>
      </c>
      <c r="CR969">
        <f>((((ET969)*BB969-(EU969)*BS969)+AE969*BS969)*AV969)</f>
        <v>0</v>
      </c>
      <c r="CS969">
        <f t="shared" si="626"/>
        <v>0</v>
      </c>
      <c r="CT969">
        <f t="shared" si="627"/>
        <v>95.48</v>
      </c>
      <c r="CU969">
        <f t="shared" si="628"/>
        <v>0</v>
      </c>
      <c r="CV969">
        <f t="shared" si="629"/>
        <v>0.18</v>
      </c>
      <c r="CW969">
        <f t="shared" si="630"/>
        <v>0</v>
      </c>
      <c r="CX969">
        <f t="shared" si="631"/>
        <v>0</v>
      </c>
      <c r="CY969">
        <f t="shared" si="632"/>
        <v>33.417999999999999</v>
      </c>
      <c r="CZ969">
        <f t="shared" si="633"/>
        <v>4.774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16987630</v>
      </c>
      <c r="DV969" t="s">
        <v>47</v>
      </c>
      <c r="DW969" t="s">
        <v>47</v>
      </c>
      <c r="DX969">
        <v>10</v>
      </c>
      <c r="DZ969" t="s">
        <v>3</v>
      </c>
      <c r="EA969" t="s">
        <v>3</v>
      </c>
      <c r="EB969" t="s">
        <v>3</v>
      </c>
      <c r="EC969" t="s">
        <v>3</v>
      </c>
      <c r="EE969">
        <v>1364533919</v>
      </c>
      <c r="EF969">
        <v>1</v>
      </c>
      <c r="EG969" t="s">
        <v>22</v>
      </c>
      <c r="EH969">
        <v>0</v>
      </c>
      <c r="EI969" t="s">
        <v>3</v>
      </c>
      <c r="EJ969">
        <v>4</v>
      </c>
      <c r="EK969">
        <v>0</v>
      </c>
      <c r="EL969" t="s">
        <v>23</v>
      </c>
      <c r="EM969" t="s">
        <v>24</v>
      </c>
      <c r="EO969" t="s">
        <v>3</v>
      </c>
      <c r="EQ969">
        <v>0</v>
      </c>
      <c r="ER969">
        <v>100.7</v>
      </c>
      <c r="ES969">
        <v>5.22</v>
      </c>
      <c r="ET969">
        <v>0</v>
      </c>
      <c r="EU969">
        <v>0</v>
      </c>
      <c r="EV969">
        <v>95.48</v>
      </c>
      <c r="EW969">
        <v>0.18</v>
      </c>
      <c r="EX969">
        <v>0</v>
      </c>
      <c r="EY969">
        <v>0</v>
      </c>
      <c r="FQ969">
        <v>0</v>
      </c>
      <c r="FR969">
        <f t="shared" si="634"/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2054741232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</v>
      </c>
      <c r="GL969">
        <f t="shared" si="635"/>
        <v>0</v>
      </c>
      <c r="GM969">
        <f t="shared" si="636"/>
        <v>88.54</v>
      </c>
      <c r="GN969">
        <f t="shared" si="637"/>
        <v>0</v>
      </c>
      <c r="GO969">
        <f t="shared" si="638"/>
        <v>0</v>
      </c>
      <c r="GP969">
        <f t="shared" si="639"/>
        <v>88.54</v>
      </c>
      <c r="GR969">
        <v>0</v>
      </c>
      <c r="GS969">
        <v>3</v>
      </c>
      <c r="GT969">
        <v>0</v>
      </c>
      <c r="GU969" t="s">
        <v>3</v>
      </c>
      <c r="GV969">
        <f t="shared" si="640"/>
        <v>0</v>
      </c>
      <c r="GW969">
        <v>1</v>
      </c>
      <c r="GX969">
        <f t="shared" si="641"/>
        <v>0</v>
      </c>
      <c r="HA969">
        <v>0</v>
      </c>
      <c r="HB969">
        <v>0</v>
      </c>
      <c r="HC969">
        <f t="shared" si="642"/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17</v>
      </c>
      <c r="B970">
        <v>1</v>
      </c>
      <c r="D970">
        <f>ROW(EtalonRes!A545)</f>
        <v>545</v>
      </c>
      <c r="E970" t="s">
        <v>601</v>
      </c>
      <c r="F970" t="s">
        <v>590</v>
      </c>
      <c r="G970" t="s">
        <v>591</v>
      </c>
      <c r="H970" t="s">
        <v>41</v>
      </c>
      <c r="I970">
        <v>3</v>
      </c>
      <c r="J970">
        <v>0</v>
      </c>
      <c r="K970">
        <v>3</v>
      </c>
      <c r="O970">
        <f t="shared" si="610"/>
        <v>1196.46</v>
      </c>
      <c r="P970">
        <f t="shared" si="611"/>
        <v>2.97</v>
      </c>
      <c r="Q970">
        <f t="shared" si="612"/>
        <v>0</v>
      </c>
      <c r="R970">
        <f t="shared" si="613"/>
        <v>0</v>
      </c>
      <c r="S970">
        <f t="shared" si="614"/>
        <v>1193.49</v>
      </c>
      <c r="T970">
        <f t="shared" si="615"/>
        <v>0</v>
      </c>
      <c r="U970">
        <f t="shared" si="616"/>
        <v>2.25</v>
      </c>
      <c r="V970">
        <f t="shared" si="617"/>
        <v>0</v>
      </c>
      <c r="W970">
        <f t="shared" si="618"/>
        <v>0</v>
      </c>
      <c r="X970">
        <f t="shared" si="619"/>
        <v>835.44</v>
      </c>
      <c r="Y970">
        <f t="shared" si="620"/>
        <v>119.35</v>
      </c>
      <c r="AA970">
        <v>1407480166</v>
      </c>
      <c r="AB970">
        <f t="shared" si="621"/>
        <v>398.82</v>
      </c>
      <c r="AC970">
        <f>ROUND(((ES970*3)),6)</f>
        <v>0.99</v>
      </c>
      <c r="AD970">
        <f>ROUND(((((ET970*3))-((EU970*3)))+AE970),6)</f>
        <v>0</v>
      </c>
      <c r="AE970">
        <f>ROUND(((EU970*3)),6)</f>
        <v>0</v>
      </c>
      <c r="AF970">
        <f>ROUND(((EV970*3)),6)</f>
        <v>397.83</v>
      </c>
      <c r="AG970">
        <f t="shared" si="622"/>
        <v>0</v>
      </c>
      <c r="AH970">
        <f>((EW970*3))</f>
        <v>0.75</v>
      </c>
      <c r="AI970">
        <f>((EX970*3))</f>
        <v>0</v>
      </c>
      <c r="AJ970">
        <f t="shared" si="623"/>
        <v>0</v>
      </c>
      <c r="AK970">
        <v>132.94</v>
      </c>
      <c r="AL970">
        <v>0.33</v>
      </c>
      <c r="AM970">
        <v>0</v>
      </c>
      <c r="AN970">
        <v>0</v>
      </c>
      <c r="AO970">
        <v>132.61000000000001</v>
      </c>
      <c r="AP970">
        <v>0</v>
      </c>
      <c r="AQ970">
        <v>0.25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4</v>
      </c>
      <c r="BJ970" t="s">
        <v>592</v>
      </c>
      <c r="BM970">
        <v>0</v>
      </c>
      <c r="BN970">
        <v>0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624"/>
        <v>1196.46</v>
      </c>
      <c r="CQ970">
        <f t="shared" si="625"/>
        <v>0.99</v>
      </c>
      <c r="CR970">
        <f>(((((ET970*3))*BB970-((EU970*3))*BS970)+AE970*BS970)*AV970)</f>
        <v>0</v>
      </c>
      <c r="CS970">
        <f t="shared" si="626"/>
        <v>0</v>
      </c>
      <c r="CT970">
        <f t="shared" si="627"/>
        <v>397.83</v>
      </c>
      <c r="CU970">
        <f t="shared" si="628"/>
        <v>0</v>
      </c>
      <c r="CV970">
        <f t="shared" si="629"/>
        <v>0.75</v>
      </c>
      <c r="CW970">
        <f t="shared" si="630"/>
        <v>0</v>
      </c>
      <c r="CX970">
        <f t="shared" si="631"/>
        <v>0</v>
      </c>
      <c r="CY970">
        <f t="shared" si="632"/>
        <v>835.44299999999998</v>
      </c>
      <c r="CZ970">
        <f t="shared" si="633"/>
        <v>119.34899999999999</v>
      </c>
      <c r="DC970" t="s">
        <v>3</v>
      </c>
      <c r="DD970" t="s">
        <v>291</v>
      </c>
      <c r="DE970" t="s">
        <v>291</v>
      </c>
      <c r="DF970" t="s">
        <v>291</v>
      </c>
      <c r="DG970" t="s">
        <v>291</v>
      </c>
      <c r="DH970" t="s">
        <v>3</v>
      </c>
      <c r="DI970" t="s">
        <v>291</v>
      </c>
      <c r="DJ970" t="s">
        <v>291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16987630</v>
      </c>
      <c r="DV970" t="s">
        <v>41</v>
      </c>
      <c r="DW970" t="s">
        <v>41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1364533919</v>
      </c>
      <c r="EF970">
        <v>1</v>
      </c>
      <c r="EG970" t="s">
        <v>22</v>
      </c>
      <c r="EH970">
        <v>0</v>
      </c>
      <c r="EI970" t="s">
        <v>3</v>
      </c>
      <c r="EJ970">
        <v>4</v>
      </c>
      <c r="EK970">
        <v>0</v>
      </c>
      <c r="EL970" t="s">
        <v>23</v>
      </c>
      <c r="EM970" t="s">
        <v>24</v>
      </c>
      <c r="EO970" t="s">
        <v>3</v>
      </c>
      <c r="EQ970">
        <v>0</v>
      </c>
      <c r="ER970">
        <v>132.94</v>
      </c>
      <c r="ES970">
        <v>0.33</v>
      </c>
      <c r="ET970">
        <v>0</v>
      </c>
      <c r="EU970">
        <v>0</v>
      </c>
      <c r="EV970">
        <v>132.61000000000001</v>
      </c>
      <c r="EW970">
        <v>0.25</v>
      </c>
      <c r="EX970">
        <v>0</v>
      </c>
      <c r="EY970">
        <v>0</v>
      </c>
      <c r="FQ970">
        <v>0</v>
      </c>
      <c r="FR970">
        <f t="shared" si="634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838426872</v>
      </c>
      <c r="GG970">
        <v>2</v>
      </c>
      <c r="GH970">
        <v>1</v>
      </c>
      <c r="GI970">
        <v>-2</v>
      </c>
      <c r="GJ970">
        <v>0</v>
      </c>
      <c r="GK970">
        <f>ROUND(R970*(R12)/100,2)</f>
        <v>0</v>
      </c>
      <c r="GL970">
        <f t="shared" si="635"/>
        <v>0</v>
      </c>
      <c r="GM970">
        <f t="shared" si="636"/>
        <v>2151.25</v>
      </c>
      <c r="GN970">
        <f t="shared" si="637"/>
        <v>0</v>
      </c>
      <c r="GO970">
        <f t="shared" si="638"/>
        <v>0</v>
      </c>
      <c r="GP970">
        <f t="shared" si="639"/>
        <v>2151.25</v>
      </c>
      <c r="GR970">
        <v>0</v>
      </c>
      <c r="GS970">
        <v>3</v>
      </c>
      <c r="GT970">
        <v>0</v>
      </c>
      <c r="GU970" t="s">
        <v>3</v>
      </c>
      <c r="GV970">
        <f t="shared" si="640"/>
        <v>0</v>
      </c>
      <c r="GW970">
        <v>1</v>
      </c>
      <c r="GX970">
        <f t="shared" si="641"/>
        <v>0</v>
      </c>
      <c r="HA970">
        <v>0</v>
      </c>
      <c r="HB970">
        <v>0</v>
      </c>
      <c r="HC970">
        <f t="shared" si="642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D971">
        <f>ROW(EtalonRes!A550)</f>
        <v>550</v>
      </c>
      <c r="E971" t="s">
        <v>602</v>
      </c>
      <c r="F971" t="s">
        <v>594</v>
      </c>
      <c r="G971" t="s">
        <v>595</v>
      </c>
      <c r="H971" t="s">
        <v>41</v>
      </c>
      <c r="I971">
        <v>3</v>
      </c>
      <c r="J971">
        <v>0</v>
      </c>
      <c r="K971">
        <v>3</v>
      </c>
      <c r="O971">
        <f t="shared" si="610"/>
        <v>14540.52</v>
      </c>
      <c r="P971">
        <f t="shared" si="611"/>
        <v>218.37</v>
      </c>
      <c r="Q971">
        <f t="shared" si="612"/>
        <v>0</v>
      </c>
      <c r="R971">
        <f t="shared" si="613"/>
        <v>0</v>
      </c>
      <c r="S971">
        <f t="shared" si="614"/>
        <v>14322.15</v>
      </c>
      <c r="T971">
        <f t="shared" si="615"/>
        <v>0</v>
      </c>
      <c r="U971">
        <f t="shared" si="616"/>
        <v>27</v>
      </c>
      <c r="V971">
        <f t="shared" si="617"/>
        <v>0</v>
      </c>
      <c r="W971">
        <f t="shared" si="618"/>
        <v>0</v>
      </c>
      <c r="X971">
        <f t="shared" si="619"/>
        <v>10025.51</v>
      </c>
      <c r="Y971">
        <f t="shared" si="620"/>
        <v>1432.22</v>
      </c>
      <c r="AA971">
        <v>1407480166</v>
      </c>
      <c r="AB971">
        <f t="shared" si="621"/>
        <v>4846.84</v>
      </c>
      <c r="AC971">
        <f>ROUND((ES971),6)</f>
        <v>72.790000000000006</v>
      </c>
      <c r="AD971">
        <f>ROUND((((ET971)-(EU971))+AE971),6)</f>
        <v>0</v>
      </c>
      <c r="AE971">
        <f>ROUND((EU971),6)</f>
        <v>0</v>
      </c>
      <c r="AF971">
        <f>ROUND((EV971),6)</f>
        <v>4774.05</v>
      </c>
      <c r="AG971">
        <f t="shared" si="622"/>
        <v>0</v>
      </c>
      <c r="AH971">
        <f>(EW971)</f>
        <v>9</v>
      </c>
      <c r="AI971">
        <f>(EX971)</f>
        <v>0</v>
      </c>
      <c r="AJ971">
        <f t="shared" si="623"/>
        <v>0</v>
      </c>
      <c r="AK971">
        <v>4846.84</v>
      </c>
      <c r="AL971">
        <v>72.790000000000006</v>
      </c>
      <c r="AM971">
        <v>0</v>
      </c>
      <c r="AN971">
        <v>0</v>
      </c>
      <c r="AO971">
        <v>4774.05</v>
      </c>
      <c r="AP971">
        <v>0</v>
      </c>
      <c r="AQ971">
        <v>9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596</v>
      </c>
      <c r="BM971">
        <v>0</v>
      </c>
      <c r="BN971">
        <v>0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624"/>
        <v>14540.52</v>
      </c>
      <c r="CQ971">
        <f t="shared" si="625"/>
        <v>72.790000000000006</v>
      </c>
      <c r="CR971">
        <f>((((ET971)*BB971-(EU971)*BS971)+AE971*BS971)*AV971)</f>
        <v>0</v>
      </c>
      <c r="CS971">
        <f t="shared" si="626"/>
        <v>0</v>
      </c>
      <c r="CT971">
        <f t="shared" si="627"/>
        <v>4774.05</v>
      </c>
      <c r="CU971">
        <f t="shared" si="628"/>
        <v>0</v>
      </c>
      <c r="CV971">
        <f t="shared" si="629"/>
        <v>9</v>
      </c>
      <c r="CW971">
        <f t="shared" si="630"/>
        <v>0</v>
      </c>
      <c r="CX971">
        <f t="shared" si="631"/>
        <v>0</v>
      </c>
      <c r="CY971">
        <f t="shared" si="632"/>
        <v>10025.504999999999</v>
      </c>
      <c r="CZ971">
        <f t="shared" si="633"/>
        <v>1432.2149999999999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16987630</v>
      </c>
      <c r="DV971" t="s">
        <v>41</v>
      </c>
      <c r="DW971" t="s">
        <v>41</v>
      </c>
      <c r="DX971">
        <v>1</v>
      </c>
      <c r="DZ971" t="s">
        <v>3</v>
      </c>
      <c r="EA971" t="s">
        <v>3</v>
      </c>
      <c r="EB971" t="s">
        <v>3</v>
      </c>
      <c r="EC971" t="s">
        <v>3</v>
      </c>
      <c r="EE971">
        <v>1364533919</v>
      </c>
      <c r="EF971">
        <v>1</v>
      </c>
      <c r="EG971" t="s">
        <v>22</v>
      </c>
      <c r="EH971">
        <v>0</v>
      </c>
      <c r="EI971" t="s">
        <v>3</v>
      </c>
      <c r="EJ971">
        <v>4</v>
      </c>
      <c r="EK971">
        <v>0</v>
      </c>
      <c r="EL971" t="s">
        <v>23</v>
      </c>
      <c r="EM971" t="s">
        <v>24</v>
      </c>
      <c r="EO971" t="s">
        <v>3</v>
      </c>
      <c r="EQ971">
        <v>0</v>
      </c>
      <c r="ER971">
        <v>4846.84</v>
      </c>
      <c r="ES971">
        <v>72.790000000000006</v>
      </c>
      <c r="ET971">
        <v>0</v>
      </c>
      <c r="EU971">
        <v>0</v>
      </c>
      <c r="EV971">
        <v>4774.05</v>
      </c>
      <c r="EW971">
        <v>9</v>
      </c>
      <c r="EX971">
        <v>0</v>
      </c>
      <c r="EY971">
        <v>0</v>
      </c>
      <c r="FQ971">
        <v>0</v>
      </c>
      <c r="FR971">
        <f t="shared" si="634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1938505654</v>
      </c>
      <c r="GG971">
        <v>2</v>
      </c>
      <c r="GH971">
        <v>1</v>
      </c>
      <c r="GI971">
        <v>-2</v>
      </c>
      <c r="GJ971">
        <v>0</v>
      </c>
      <c r="GK971">
        <f>ROUND(R971*(R12)/100,2)</f>
        <v>0</v>
      </c>
      <c r="GL971">
        <f t="shared" si="635"/>
        <v>0</v>
      </c>
      <c r="GM971">
        <f t="shared" si="636"/>
        <v>25998.25</v>
      </c>
      <c r="GN971">
        <f t="shared" si="637"/>
        <v>0</v>
      </c>
      <c r="GO971">
        <f t="shared" si="638"/>
        <v>0</v>
      </c>
      <c r="GP971">
        <f t="shared" si="639"/>
        <v>25998.25</v>
      </c>
      <c r="GR971">
        <v>0</v>
      </c>
      <c r="GS971">
        <v>3</v>
      </c>
      <c r="GT971">
        <v>0</v>
      </c>
      <c r="GU971" t="s">
        <v>3</v>
      </c>
      <c r="GV971">
        <f t="shared" si="640"/>
        <v>0</v>
      </c>
      <c r="GW971">
        <v>1</v>
      </c>
      <c r="GX971">
        <f t="shared" si="641"/>
        <v>0</v>
      </c>
      <c r="HA971">
        <v>0</v>
      </c>
      <c r="HB971">
        <v>0</v>
      </c>
      <c r="HC971">
        <f t="shared" si="642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17</v>
      </c>
      <c r="B972">
        <v>1</v>
      </c>
      <c r="D972">
        <f>ROW(EtalonRes!A553)</f>
        <v>553</v>
      </c>
      <c r="E972" t="s">
        <v>603</v>
      </c>
      <c r="F972" t="s">
        <v>307</v>
      </c>
      <c r="G972" t="s">
        <v>308</v>
      </c>
      <c r="H972" t="s">
        <v>41</v>
      </c>
      <c r="I972">
        <v>3</v>
      </c>
      <c r="J972">
        <v>0</v>
      </c>
      <c r="K972">
        <v>3</v>
      </c>
      <c r="O972">
        <f t="shared" ref="O972:O1003" si="643">ROUND(CP972,2)</f>
        <v>1121.7</v>
      </c>
      <c r="P972">
        <f t="shared" ref="P972:P1003" si="644">ROUND(CQ972*I972,2)</f>
        <v>24.36</v>
      </c>
      <c r="Q972">
        <f t="shared" ref="Q972:Q1003" si="645">ROUND(CR972*I972,2)</f>
        <v>0</v>
      </c>
      <c r="R972">
        <f t="shared" ref="R972:R1003" si="646">ROUND(CS972*I972,2)</f>
        <v>0</v>
      </c>
      <c r="S972">
        <f t="shared" ref="S972:S1003" si="647">ROUND(CT972*I972,2)</f>
        <v>1097.3399999999999</v>
      </c>
      <c r="T972">
        <f t="shared" ref="T972:T1003" si="648">ROUND(CU972*I972,2)</f>
        <v>0</v>
      </c>
      <c r="U972">
        <f t="shared" ref="U972:U1003" si="649">CV972*I972</f>
        <v>1.7999999999999998</v>
      </c>
      <c r="V972">
        <f t="shared" ref="V972:V1003" si="650">CW972*I972</f>
        <v>0</v>
      </c>
      <c r="W972">
        <f t="shared" ref="W972:W1003" si="651">ROUND(CX972*I972,2)</f>
        <v>0</v>
      </c>
      <c r="X972">
        <f t="shared" ref="X972:X1003" si="652">ROUND(CY972,2)</f>
        <v>768.14</v>
      </c>
      <c r="Y972">
        <f t="shared" ref="Y972:Y1003" si="653">ROUND(CZ972,2)</f>
        <v>109.73</v>
      </c>
      <c r="AA972">
        <v>1407480166</v>
      </c>
      <c r="AB972">
        <f t="shared" ref="AB972:AB1003" si="654">ROUND((AC972+AD972+AF972),6)</f>
        <v>373.9</v>
      </c>
      <c r="AC972">
        <f>ROUND(((ES972*2)),6)</f>
        <v>8.1199999999999992</v>
      </c>
      <c r="AD972">
        <f>ROUND(((((ET972*2))-((EU972*2)))+AE972),6)</f>
        <v>0</v>
      </c>
      <c r="AE972">
        <f>ROUND(((EU972*2)),6)</f>
        <v>0</v>
      </c>
      <c r="AF972">
        <f>ROUND(((EV972*2)),6)</f>
        <v>365.78</v>
      </c>
      <c r="AG972">
        <f t="shared" ref="AG972:AG1003" si="655">ROUND((AP972),6)</f>
        <v>0</v>
      </c>
      <c r="AH972">
        <f>((EW972*2))</f>
        <v>0.6</v>
      </c>
      <c r="AI972">
        <f>((EX972*2))</f>
        <v>0</v>
      </c>
      <c r="AJ972">
        <f t="shared" ref="AJ972:AJ1003" si="656">(AS972)</f>
        <v>0</v>
      </c>
      <c r="AK972">
        <v>186.95</v>
      </c>
      <c r="AL972">
        <v>4.0599999999999996</v>
      </c>
      <c r="AM972">
        <v>0</v>
      </c>
      <c r="AN972">
        <v>0</v>
      </c>
      <c r="AO972">
        <v>182.89</v>
      </c>
      <c r="AP972">
        <v>0</v>
      </c>
      <c r="AQ972">
        <v>0.3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4</v>
      </c>
      <c r="BJ972" t="s">
        <v>309</v>
      </c>
      <c r="BM972">
        <v>0</v>
      </c>
      <c r="BN972">
        <v>0</v>
      </c>
      <c r="BO972" t="s">
        <v>3</v>
      </c>
      <c r="BP972">
        <v>0</v>
      </c>
      <c r="BQ972">
        <v>1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ref="CP972:CP1003" si="657">(P972+Q972+S972)</f>
        <v>1121.6999999999998</v>
      </c>
      <c r="CQ972">
        <f t="shared" ref="CQ972:CQ1003" si="658">(AC972*BC972*AW972)</f>
        <v>8.1199999999999992</v>
      </c>
      <c r="CR972">
        <f>(((((ET972*2))*BB972-((EU972*2))*BS972)+AE972*BS972)*AV972)</f>
        <v>0</v>
      </c>
      <c r="CS972">
        <f t="shared" ref="CS972:CS1003" si="659">(AE972*BS972*AV972)</f>
        <v>0</v>
      </c>
      <c r="CT972">
        <f t="shared" ref="CT972:CT1003" si="660">(AF972*BA972*AV972)</f>
        <v>365.78</v>
      </c>
      <c r="CU972">
        <f t="shared" ref="CU972:CU1003" si="661">AG972</f>
        <v>0</v>
      </c>
      <c r="CV972">
        <f t="shared" ref="CV972:CV1003" si="662">(AH972*AV972)</f>
        <v>0.6</v>
      </c>
      <c r="CW972">
        <f t="shared" ref="CW972:CW1003" si="663">AI972</f>
        <v>0</v>
      </c>
      <c r="CX972">
        <f t="shared" ref="CX972:CX1003" si="664">AJ972</f>
        <v>0</v>
      </c>
      <c r="CY972">
        <f t="shared" ref="CY972:CY1003" si="665">((S972*BZ972)/100)</f>
        <v>768.13799999999992</v>
      </c>
      <c r="CZ972">
        <f t="shared" ref="CZ972:CZ1003" si="666">((S972*CA972)/100)</f>
        <v>109.73399999999999</v>
      </c>
      <c r="DC972" t="s">
        <v>3</v>
      </c>
      <c r="DD972" t="s">
        <v>286</v>
      </c>
      <c r="DE972" t="s">
        <v>286</v>
      </c>
      <c r="DF972" t="s">
        <v>286</v>
      </c>
      <c r="DG972" t="s">
        <v>286</v>
      </c>
      <c r="DH972" t="s">
        <v>3</v>
      </c>
      <c r="DI972" t="s">
        <v>286</v>
      </c>
      <c r="DJ972" t="s">
        <v>286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16987630</v>
      </c>
      <c r="DV972" t="s">
        <v>41</v>
      </c>
      <c r="DW972" t="s">
        <v>41</v>
      </c>
      <c r="DX972">
        <v>1</v>
      </c>
      <c r="DZ972" t="s">
        <v>3</v>
      </c>
      <c r="EA972" t="s">
        <v>3</v>
      </c>
      <c r="EB972" t="s">
        <v>3</v>
      </c>
      <c r="EC972" t="s">
        <v>3</v>
      </c>
      <c r="EE972">
        <v>1364533919</v>
      </c>
      <c r="EF972">
        <v>1</v>
      </c>
      <c r="EG972" t="s">
        <v>22</v>
      </c>
      <c r="EH972">
        <v>0</v>
      </c>
      <c r="EI972" t="s">
        <v>3</v>
      </c>
      <c r="EJ972">
        <v>4</v>
      </c>
      <c r="EK972">
        <v>0</v>
      </c>
      <c r="EL972" t="s">
        <v>23</v>
      </c>
      <c r="EM972" t="s">
        <v>24</v>
      </c>
      <c r="EO972" t="s">
        <v>3</v>
      </c>
      <c r="EQ972">
        <v>0</v>
      </c>
      <c r="ER972">
        <v>186.95</v>
      </c>
      <c r="ES972">
        <v>4.0599999999999996</v>
      </c>
      <c r="ET972">
        <v>0</v>
      </c>
      <c r="EU972">
        <v>0</v>
      </c>
      <c r="EV972">
        <v>182.89</v>
      </c>
      <c r="EW972">
        <v>0.3</v>
      </c>
      <c r="EX972">
        <v>0</v>
      </c>
      <c r="EY972">
        <v>0</v>
      </c>
      <c r="FQ972">
        <v>0</v>
      </c>
      <c r="FR972">
        <f t="shared" ref="FR972:FR1003" si="667">ROUND(IF(BI972=3,GM972,0),2)</f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429936877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ref="GL972:GL1003" si="668">ROUND(IF(AND(BH972=3,BI972=3,FS972&lt;&gt;0),P972,0),2)</f>
        <v>0</v>
      </c>
      <c r="GM972">
        <f t="shared" ref="GM972:GM1003" si="669">ROUND(O972+X972+Y972+GK972,2)+GX972</f>
        <v>1999.57</v>
      </c>
      <c r="GN972">
        <f t="shared" ref="GN972:GN1003" si="670">IF(OR(BI972=0,BI972=1),ROUND(O972+X972+Y972+GK972,2),0)</f>
        <v>0</v>
      </c>
      <c r="GO972">
        <f t="shared" ref="GO972:GO1003" si="671">IF(BI972=2,ROUND(O972+X972+Y972+GK972,2),0)</f>
        <v>0</v>
      </c>
      <c r="GP972">
        <f t="shared" ref="GP972:GP1003" si="672">IF(BI972=4,ROUND(O972+X972+Y972+GK972,2)+GX972,0)</f>
        <v>1999.57</v>
      </c>
      <c r="GR972">
        <v>0</v>
      </c>
      <c r="GS972">
        <v>3</v>
      </c>
      <c r="GT972">
        <v>0</v>
      </c>
      <c r="GU972" t="s">
        <v>3</v>
      </c>
      <c r="GV972">
        <f t="shared" ref="GV972:GV1003" si="673">ROUND((GT972),6)</f>
        <v>0</v>
      </c>
      <c r="GW972">
        <v>1</v>
      </c>
      <c r="GX972">
        <f t="shared" ref="GX972:GX1003" si="674">ROUND(HC972*I972,2)</f>
        <v>0</v>
      </c>
      <c r="HA972">
        <v>0</v>
      </c>
      <c r="HB972">
        <v>0</v>
      </c>
      <c r="HC972">
        <f t="shared" ref="HC972:HC1003" si="675">GV972*GW972</f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17</v>
      </c>
      <c r="B973">
        <v>1</v>
      </c>
      <c r="D973">
        <f>ROW(EtalonRes!A554)</f>
        <v>554</v>
      </c>
      <c r="E973" t="s">
        <v>604</v>
      </c>
      <c r="F973" t="s">
        <v>513</v>
      </c>
      <c r="G973" t="s">
        <v>514</v>
      </c>
      <c r="H973" t="s">
        <v>41</v>
      </c>
      <c r="I973">
        <v>20</v>
      </c>
      <c r="J973">
        <v>0</v>
      </c>
      <c r="K973">
        <v>20</v>
      </c>
      <c r="O973">
        <f t="shared" si="643"/>
        <v>2227.8000000000002</v>
      </c>
      <c r="P973">
        <f t="shared" si="644"/>
        <v>0</v>
      </c>
      <c r="Q973">
        <f t="shared" si="645"/>
        <v>0</v>
      </c>
      <c r="R973">
        <f t="shared" si="646"/>
        <v>0</v>
      </c>
      <c r="S973">
        <f t="shared" si="647"/>
        <v>2227.8000000000002</v>
      </c>
      <c r="T973">
        <f t="shared" si="648"/>
        <v>0</v>
      </c>
      <c r="U973">
        <f t="shared" si="649"/>
        <v>4.2</v>
      </c>
      <c r="V973">
        <f t="shared" si="650"/>
        <v>0</v>
      </c>
      <c r="W973">
        <f t="shared" si="651"/>
        <v>0</v>
      </c>
      <c r="X973">
        <f t="shared" si="652"/>
        <v>1559.46</v>
      </c>
      <c r="Y973">
        <f t="shared" si="653"/>
        <v>222.78</v>
      </c>
      <c r="AA973">
        <v>1407480166</v>
      </c>
      <c r="AB973">
        <f t="shared" si="654"/>
        <v>111.39</v>
      </c>
      <c r="AC973">
        <f>ROUND(((ES973*3)),6)</f>
        <v>0</v>
      </c>
      <c r="AD973">
        <f>ROUND(((((ET973*3))-((EU973*3)))+AE973),6)</f>
        <v>0</v>
      </c>
      <c r="AE973">
        <f>ROUND(((EU973*3)),6)</f>
        <v>0</v>
      </c>
      <c r="AF973">
        <f>ROUND(((EV973*3)),6)</f>
        <v>111.39</v>
      </c>
      <c r="AG973">
        <f t="shared" si="655"/>
        <v>0</v>
      </c>
      <c r="AH973">
        <f>((EW973*3))</f>
        <v>0.21000000000000002</v>
      </c>
      <c r="AI973">
        <f>((EX973*3))</f>
        <v>0</v>
      </c>
      <c r="AJ973">
        <f t="shared" si="656"/>
        <v>0</v>
      </c>
      <c r="AK973">
        <v>37.130000000000003</v>
      </c>
      <c r="AL973">
        <v>0</v>
      </c>
      <c r="AM973">
        <v>0</v>
      </c>
      <c r="AN973">
        <v>0</v>
      </c>
      <c r="AO973">
        <v>37.130000000000003</v>
      </c>
      <c r="AP973">
        <v>0</v>
      </c>
      <c r="AQ973">
        <v>7.0000000000000007E-2</v>
      </c>
      <c r="AR973">
        <v>0</v>
      </c>
      <c r="AS973">
        <v>0</v>
      </c>
      <c r="AT973">
        <v>70</v>
      </c>
      <c r="AU973">
        <v>10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0</v>
      </c>
      <c r="BI973">
        <v>4</v>
      </c>
      <c r="BJ973" t="s">
        <v>515</v>
      </c>
      <c r="BM973">
        <v>0</v>
      </c>
      <c r="BN973">
        <v>0</v>
      </c>
      <c r="BO973" t="s">
        <v>3</v>
      </c>
      <c r="BP973">
        <v>0</v>
      </c>
      <c r="BQ973">
        <v>1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70</v>
      </c>
      <c r="CA973">
        <v>10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si="657"/>
        <v>2227.8000000000002</v>
      </c>
      <c r="CQ973">
        <f t="shared" si="658"/>
        <v>0</v>
      </c>
      <c r="CR973">
        <f>(((((ET973*3))*BB973-((EU973*3))*BS973)+AE973*BS973)*AV973)</f>
        <v>0</v>
      </c>
      <c r="CS973">
        <f t="shared" si="659"/>
        <v>0</v>
      </c>
      <c r="CT973">
        <f t="shared" si="660"/>
        <v>111.39</v>
      </c>
      <c r="CU973">
        <f t="shared" si="661"/>
        <v>0</v>
      </c>
      <c r="CV973">
        <f t="shared" si="662"/>
        <v>0.21000000000000002</v>
      </c>
      <c r="CW973">
        <f t="shared" si="663"/>
        <v>0</v>
      </c>
      <c r="CX973">
        <f t="shared" si="664"/>
        <v>0</v>
      </c>
      <c r="CY973">
        <f t="shared" si="665"/>
        <v>1559.46</v>
      </c>
      <c r="CZ973">
        <f t="shared" si="666"/>
        <v>222.78</v>
      </c>
      <c r="DC973" t="s">
        <v>3</v>
      </c>
      <c r="DD973" t="s">
        <v>291</v>
      </c>
      <c r="DE973" t="s">
        <v>291</v>
      </c>
      <c r="DF973" t="s">
        <v>291</v>
      </c>
      <c r="DG973" t="s">
        <v>291</v>
      </c>
      <c r="DH973" t="s">
        <v>3</v>
      </c>
      <c r="DI973" t="s">
        <v>291</v>
      </c>
      <c r="DJ973" t="s">
        <v>291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16987630</v>
      </c>
      <c r="DV973" t="s">
        <v>41</v>
      </c>
      <c r="DW973" t="s">
        <v>41</v>
      </c>
      <c r="DX973">
        <v>1</v>
      </c>
      <c r="DZ973" t="s">
        <v>3</v>
      </c>
      <c r="EA973" t="s">
        <v>3</v>
      </c>
      <c r="EB973" t="s">
        <v>3</v>
      </c>
      <c r="EC973" t="s">
        <v>3</v>
      </c>
      <c r="EE973">
        <v>1364533919</v>
      </c>
      <c r="EF973">
        <v>1</v>
      </c>
      <c r="EG973" t="s">
        <v>22</v>
      </c>
      <c r="EH973">
        <v>0</v>
      </c>
      <c r="EI973" t="s">
        <v>3</v>
      </c>
      <c r="EJ973">
        <v>4</v>
      </c>
      <c r="EK973">
        <v>0</v>
      </c>
      <c r="EL973" t="s">
        <v>23</v>
      </c>
      <c r="EM973" t="s">
        <v>24</v>
      </c>
      <c r="EO973" t="s">
        <v>3</v>
      </c>
      <c r="EQ973">
        <v>0</v>
      </c>
      <c r="ER973">
        <v>37.130000000000003</v>
      </c>
      <c r="ES973">
        <v>0</v>
      </c>
      <c r="ET973">
        <v>0</v>
      </c>
      <c r="EU973">
        <v>0</v>
      </c>
      <c r="EV973">
        <v>37.130000000000003</v>
      </c>
      <c r="EW973">
        <v>7.0000000000000007E-2</v>
      </c>
      <c r="EX973">
        <v>0</v>
      </c>
      <c r="EY973">
        <v>0</v>
      </c>
      <c r="FQ973">
        <v>0</v>
      </c>
      <c r="FR973">
        <f t="shared" si="667"/>
        <v>0</v>
      </c>
      <c r="FS973">
        <v>0</v>
      </c>
      <c r="FX973">
        <v>70</v>
      </c>
      <c r="FY973">
        <v>10</v>
      </c>
      <c r="GA973" t="s">
        <v>3</v>
      </c>
      <c r="GD973">
        <v>0</v>
      </c>
      <c r="GF973">
        <v>-1793134951</v>
      </c>
      <c r="GG973">
        <v>2</v>
      </c>
      <c r="GH973">
        <v>1</v>
      </c>
      <c r="GI973">
        <v>-2</v>
      </c>
      <c r="GJ973">
        <v>0</v>
      </c>
      <c r="GK973">
        <f>ROUND(R973*(R12)/100,2)</f>
        <v>0</v>
      </c>
      <c r="GL973">
        <f t="shared" si="668"/>
        <v>0</v>
      </c>
      <c r="GM973">
        <f t="shared" si="669"/>
        <v>4010.04</v>
      </c>
      <c r="GN973">
        <f t="shared" si="670"/>
        <v>0</v>
      </c>
      <c r="GO973">
        <f t="shared" si="671"/>
        <v>0</v>
      </c>
      <c r="GP973">
        <f t="shared" si="672"/>
        <v>4010.04</v>
      </c>
      <c r="GR973">
        <v>0</v>
      </c>
      <c r="GS973">
        <v>3</v>
      </c>
      <c r="GT973">
        <v>0</v>
      </c>
      <c r="GU973" t="s">
        <v>3</v>
      </c>
      <c r="GV973">
        <f t="shared" si="673"/>
        <v>0</v>
      </c>
      <c r="GW973">
        <v>1</v>
      </c>
      <c r="GX973">
        <f t="shared" si="674"/>
        <v>0</v>
      </c>
      <c r="HA973">
        <v>0</v>
      </c>
      <c r="HB973">
        <v>0</v>
      </c>
      <c r="HC973">
        <f t="shared" si="675"/>
        <v>0</v>
      </c>
      <c r="HE973" t="s">
        <v>3</v>
      </c>
      <c r="HF973" t="s">
        <v>3</v>
      </c>
      <c r="HM973" t="s">
        <v>3</v>
      </c>
      <c r="HN973" t="s">
        <v>3</v>
      </c>
      <c r="HO973" t="s">
        <v>3</v>
      </c>
      <c r="HP973" t="s">
        <v>3</v>
      </c>
      <c r="HQ973" t="s">
        <v>3</v>
      </c>
      <c r="IK973">
        <v>0</v>
      </c>
    </row>
    <row r="974" spans="1:245" x14ac:dyDescent="0.2">
      <c r="A974">
        <v>17</v>
      </c>
      <c r="B974">
        <v>1</v>
      </c>
      <c r="D974">
        <f>ROW(EtalonRes!A560)</f>
        <v>560</v>
      </c>
      <c r="E974" t="s">
        <v>605</v>
      </c>
      <c r="F974" t="s">
        <v>517</v>
      </c>
      <c r="G974" t="s">
        <v>518</v>
      </c>
      <c r="H974" t="s">
        <v>41</v>
      </c>
      <c r="I974">
        <v>20</v>
      </c>
      <c r="J974">
        <v>0</v>
      </c>
      <c r="K974">
        <v>20</v>
      </c>
      <c r="O974">
        <f t="shared" si="643"/>
        <v>16206.6</v>
      </c>
      <c r="P974">
        <f t="shared" si="644"/>
        <v>293</v>
      </c>
      <c r="Q974">
        <f t="shared" si="645"/>
        <v>0</v>
      </c>
      <c r="R974">
        <f t="shared" si="646"/>
        <v>0</v>
      </c>
      <c r="S974">
        <f t="shared" si="647"/>
        <v>15913.6</v>
      </c>
      <c r="T974">
        <f t="shared" si="648"/>
        <v>0</v>
      </c>
      <c r="U974">
        <f t="shared" si="649"/>
        <v>30</v>
      </c>
      <c r="V974">
        <f t="shared" si="650"/>
        <v>0</v>
      </c>
      <c r="W974">
        <f t="shared" si="651"/>
        <v>0</v>
      </c>
      <c r="X974">
        <f t="shared" si="652"/>
        <v>11139.52</v>
      </c>
      <c r="Y974">
        <f t="shared" si="653"/>
        <v>1591.36</v>
      </c>
      <c r="AA974">
        <v>1407480166</v>
      </c>
      <c r="AB974">
        <f t="shared" si="654"/>
        <v>810.33</v>
      </c>
      <c r="AC974">
        <f>ROUND((ES974),6)</f>
        <v>14.65</v>
      </c>
      <c r="AD974">
        <f>ROUND((((ET974)-(EU974))+AE974),6)</f>
        <v>0</v>
      </c>
      <c r="AE974">
        <f>ROUND((EU974),6)</f>
        <v>0</v>
      </c>
      <c r="AF974">
        <f>ROUND((EV974),6)</f>
        <v>795.68</v>
      </c>
      <c r="AG974">
        <f t="shared" si="655"/>
        <v>0</v>
      </c>
      <c r="AH974">
        <f>(EW974)</f>
        <v>1.5</v>
      </c>
      <c r="AI974">
        <f>(EX974)</f>
        <v>0</v>
      </c>
      <c r="AJ974">
        <f t="shared" si="656"/>
        <v>0</v>
      </c>
      <c r="AK974">
        <v>810.33</v>
      </c>
      <c r="AL974">
        <v>14.65</v>
      </c>
      <c r="AM974">
        <v>0</v>
      </c>
      <c r="AN974">
        <v>0</v>
      </c>
      <c r="AO974">
        <v>795.68</v>
      </c>
      <c r="AP974">
        <v>0</v>
      </c>
      <c r="AQ974">
        <v>1.5</v>
      </c>
      <c r="AR974">
        <v>0</v>
      </c>
      <c r="AS974">
        <v>0</v>
      </c>
      <c r="AT974">
        <v>70</v>
      </c>
      <c r="AU974">
        <v>10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0</v>
      </c>
      <c r="BI974">
        <v>4</v>
      </c>
      <c r="BJ974" t="s">
        <v>519</v>
      </c>
      <c r="BM974">
        <v>0</v>
      </c>
      <c r="BN974">
        <v>0</v>
      </c>
      <c r="BO974" t="s">
        <v>3</v>
      </c>
      <c r="BP974">
        <v>0</v>
      </c>
      <c r="BQ974">
        <v>1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70</v>
      </c>
      <c r="CA974">
        <v>10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si="657"/>
        <v>16206.6</v>
      </c>
      <c r="CQ974">
        <f t="shared" si="658"/>
        <v>14.65</v>
      </c>
      <c r="CR974">
        <f>((((ET974)*BB974-(EU974)*BS974)+AE974*BS974)*AV974)</f>
        <v>0</v>
      </c>
      <c r="CS974">
        <f t="shared" si="659"/>
        <v>0</v>
      </c>
      <c r="CT974">
        <f t="shared" si="660"/>
        <v>795.68</v>
      </c>
      <c r="CU974">
        <f t="shared" si="661"/>
        <v>0</v>
      </c>
      <c r="CV974">
        <f t="shared" si="662"/>
        <v>1.5</v>
      </c>
      <c r="CW974">
        <f t="shared" si="663"/>
        <v>0</v>
      </c>
      <c r="CX974">
        <f t="shared" si="664"/>
        <v>0</v>
      </c>
      <c r="CY974">
        <f t="shared" si="665"/>
        <v>11139.52</v>
      </c>
      <c r="CZ974">
        <f t="shared" si="666"/>
        <v>1591.36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16987630</v>
      </c>
      <c r="DV974" t="s">
        <v>41</v>
      </c>
      <c r="DW974" t="s">
        <v>41</v>
      </c>
      <c r="DX974">
        <v>1</v>
      </c>
      <c r="DZ974" t="s">
        <v>3</v>
      </c>
      <c r="EA974" t="s">
        <v>3</v>
      </c>
      <c r="EB974" t="s">
        <v>3</v>
      </c>
      <c r="EC974" t="s">
        <v>3</v>
      </c>
      <c r="EE974">
        <v>1364533919</v>
      </c>
      <c r="EF974">
        <v>1</v>
      </c>
      <c r="EG974" t="s">
        <v>22</v>
      </c>
      <c r="EH974">
        <v>0</v>
      </c>
      <c r="EI974" t="s">
        <v>3</v>
      </c>
      <c r="EJ974">
        <v>4</v>
      </c>
      <c r="EK974">
        <v>0</v>
      </c>
      <c r="EL974" t="s">
        <v>23</v>
      </c>
      <c r="EM974" t="s">
        <v>24</v>
      </c>
      <c r="EO974" t="s">
        <v>3</v>
      </c>
      <c r="EQ974">
        <v>0</v>
      </c>
      <c r="ER974">
        <v>810.33</v>
      </c>
      <c r="ES974">
        <v>14.65</v>
      </c>
      <c r="ET974">
        <v>0</v>
      </c>
      <c r="EU974">
        <v>0</v>
      </c>
      <c r="EV974">
        <v>795.68</v>
      </c>
      <c r="EW974">
        <v>1.5</v>
      </c>
      <c r="EX974">
        <v>0</v>
      </c>
      <c r="EY974">
        <v>0</v>
      </c>
      <c r="FQ974">
        <v>0</v>
      </c>
      <c r="FR974">
        <f t="shared" si="667"/>
        <v>0</v>
      </c>
      <c r="FS974">
        <v>0</v>
      </c>
      <c r="FX974">
        <v>70</v>
      </c>
      <c r="FY974">
        <v>10</v>
      </c>
      <c r="GA974" t="s">
        <v>3</v>
      </c>
      <c r="GD974">
        <v>0</v>
      </c>
      <c r="GF974">
        <v>-505247311</v>
      </c>
      <c r="GG974">
        <v>2</v>
      </c>
      <c r="GH974">
        <v>1</v>
      </c>
      <c r="GI974">
        <v>-2</v>
      </c>
      <c r="GJ974">
        <v>0</v>
      </c>
      <c r="GK974">
        <f>ROUND(R974*(R12)/100,2)</f>
        <v>0</v>
      </c>
      <c r="GL974">
        <f t="shared" si="668"/>
        <v>0</v>
      </c>
      <c r="GM974">
        <f t="shared" si="669"/>
        <v>28937.48</v>
      </c>
      <c r="GN974">
        <f t="shared" si="670"/>
        <v>0</v>
      </c>
      <c r="GO974">
        <f t="shared" si="671"/>
        <v>0</v>
      </c>
      <c r="GP974">
        <f t="shared" si="672"/>
        <v>28937.48</v>
      </c>
      <c r="GR974">
        <v>0</v>
      </c>
      <c r="GS974">
        <v>3</v>
      </c>
      <c r="GT974">
        <v>0</v>
      </c>
      <c r="GU974" t="s">
        <v>3</v>
      </c>
      <c r="GV974">
        <f t="shared" si="673"/>
        <v>0</v>
      </c>
      <c r="GW974">
        <v>1</v>
      </c>
      <c r="GX974">
        <f t="shared" si="674"/>
        <v>0</v>
      </c>
      <c r="HA974">
        <v>0</v>
      </c>
      <c r="HB974">
        <v>0</v>
      </c>
      <c r="HC974">
        <f t="shared" si="675"/>
        <v>0</v>
      </c>
      <c r="HE974" t="s">
        <v>3</v>
      </c>
      <c r="HF974" t="s">
        <v>3</v>
      </c>
      <c r="HM974" t="s">
        <v>3</v>
      </c>
      <c r="HN974" t="s">
        <v>3</v>
      </c>
      <c r="HO974" t="s">
        <v>3</v>
      </c>
      <c r="HP974" t="s">
        <v>3</v>
      </c>
      <c r="HQ974" t="s">
        <v>3</v>
      </c>
      <c r="IK974">
        <v>0</v>
      </c>
    </row>
    <row r="975" spans="1:245" x14ac:dyDescent="0.2">
      <c r="A975">
        <v>17</v>
      </c>
      <c r="B975">
        <v>1</v>
      </c>
      <c r="D975">
        <f>ROW(EtalonRes!A562)</f>
        <v>562</v>
      </c>
      <c r="E975" t="s">
        <v>606</v>
      </c>
      <c r="F975" t="s">
        <v>439</v>
      </c>
      <c r="G975" t="s">
        <v>440</v>
      </c>
      <c r="H975" t="s">
        <v>41</v>
      </c>
      <c r="I975">
        <v>3</v>
      </c>
      <c r="J975">
        <v>0</v>
      </c>
      <c r="K975">
        <v>3</v>
      </c>
      <c r="O975">
        <f t="shared" si="643"/>
        <v>191.07</v>
      </c>
      <c r="P975">
        <f t="shared" si="644"/>
        <v>0.09</v>
      </c>
      <c r="Q975">
        <f t="shared" si="645"/>
        <v>0</v>
      </c>
      <c r="R975">
        <f t="shared" si="646"/>
        <v>0</v>
      </c>
      <c r="S975">
        <f t="shared" si="647"/>
        <v>190.98</v>
      </c>
      <c r="T975">
        <f t="shared" si="648"/>
        <v>0</v>
      </c>
      <c r="U975">
        <f t="shared" si="649"/>
        <v>0.36</v>
      </c>
      <c r="V975">
        <f t="shared" si="650"/>
        <v>0</v>
      </c>
      <c r="W975">
        <f t="shared" si="651"/>
        <v>0</v>
      </c>
      <c r="X975">
        <f t="shared" si="652"/>
        <v>133.69</v>
      </c>
      <c r="Y975">
        <f t="shared" si="653"/>
        <v>19.100000000000001</v>
      </c>
      <c r="AA975">
        <v>1407480166</v>
      </c>
      <c r="AB975">
        <f t="shared" si="654"/>
        <v>63.69</v>
      </c>
      <c r="AC975">
        <f>ROUND(((ES975*3)),6)</f>
        <v>0.03</v>
      </c>
      <c r="AD975">
        <f>ROUND(((((ET975*3))-((EU975*3)))+AE975),6)</f>
        <v>0</v>
      </c>
      <c r="AE975">
        <f>ROUND(((EU975*3)),6)</f>
        <v>0</v>
      </c>
      <c r="AF975">
        <f>ROUND(((EV975*3)),6)</f>
        <v>63.66</v>
      </c>
      <c r="AG975">
        <f t="shared" si="655"/>
        <v>0</v>
      </c>
      <c r="AH975">
        <f>((EW975*3))</f>
        <v>0.12</v>
      </c>
      <c r="AI975">
        <f>((EX975*3))</f>
        <v>0</v>
      </c>
      <c r="AJ975">
        <f t="shared" si="656"/>
        <v>0</v>
      </c>
      <c r="AK975">
        <v>21.23</v>
      </c>
      <c r="AL975">
        <v>0.01</v>
      </c>
      <c r="AM975">
        <v>0</v>
      </c>
      <c r="AN975">
        <v>0</v>
      </c>
      <c r="AO975">
        <v>21.22</v>
      </c>
      <c r="AP975">
        <v>0</v>
      </c>
      <c r="AQ975">
        <v>0.04</v>
      </c>
      <c r="AR975">
        <v>0</v>
      </c>
      <c r="AS975">
        <v>0</v>
      </c>
      <c r="AT975">
        <v>70</v>
      </c>
      <c r="AU975">
        <v>10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4</v>
      </c>
      <c r="BJ975" t="s">
        <v>441</v>
      </c>
      <c r="BM975">
        <v>0</v>
      </c>
      <c r="BN975">
        <v>0</v>
      </c>
      <c r="BO975" t="s">
        <v>3</v>
      </c>
      <c r="BP975">
        <v>0</v>
      </c>
      <c r="BQ975">
        <v>1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70</v>
      </c>
      <c r="CA975">
        <v>10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 t="shared" si="657"/>
        <v>191.07</v>
      </c>
      <c r="CQ975">
        <f t="shared" si="658"/>
        <v>0.03</v>
      </c>
      <c r="CR975">
        <f>(((((ET975*3))*BB975-((EU975*3))*BS975)+AE975*BS975)*AV975)</f>
        <v>0</v>
      </c>
      <c r="CS975">
        <f t="shared" si="659"/>
        <v>0</v>
      </c>
      <c r="CT975">
        <f t="shared" si="660"/>
        <v>63.66</v>
      </c>
      <c r="CU975">
        <f t="shared" si="661"/>
        <v>0</v>
      </c>
      <c r="CV975">
        <f t="shared" si="662"/>
        <v>0.12</v>
      </c>
      <c r="CW975">
        <f t="shared" si="663"/>
        <v>0</v>
      </c>
      <c r="CX975">
        <f t="shared" si="664"/>
        <v>0</v>
      </c>
      <c r="CY975">
        <f t="shared" si="665"/>
        <v>133.68599999999998</v>
      </c>
      <c r="CZ975">
        <f t="shared" si="666"/>
        <v>19.097999999999999</v>
      </c>
      <c r="DC975" t="s">
        <v>3</v>
      </c>
      <c r="DD975" t="s">
        <v>291</v>
      </c>
      <c r="DE975" t="s">
        <v>291</v>
      </c>
      <c r="DF975" t="s">
        <v>291</v>
      </c>
      <c r="DG975" t="s">
        <v>291</v>
      </c>
      <c r="DH975" t="s">
        <v>3</v>
      </c>
      <c r="DI975" t="s">
        <v>291</v>
      </c>
      <c r="DJ975" t="s">
        <v>291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16987630</v>
      </c>
      <c r="DV975" t="s">
        <v>41</v>
      </c>
      <c r="DW975" t="s">
        <v>41</v>
      </c>
      <c r="DX975">
        <v>1</v>
      </c>
      <c r="DZ975" t="s">
        <v>3</v>
      </c>
      <c r="EA975" t="s">
        <v>3</v>
      </c>
      <c r="EB975" t="s">
        <v>3</v>
      </c>
      <c r="EC975" t="s">
        <v>3</v>
      </c>
      <c r="EE975">
        <v>1364533919</v>
      </c>
      <c r="EF975">
        <v>1</v>
      </c>
      <c r="EG975" t="s">
        <v>22</v>
      </c>
      <c r="EH975">
        <v>0</v>
      </c>
      <c r="EI975" t="s">
        <v>3</v>
      </c>
      <c r="EJ975">
        <v>4</v>
      </c>
      <c r="EK975">
        <v>0</v>
      </c>
      <c r="EL975" t="s">
        <v>23</v>
      </c>
      <c r="EM975" t="s">
        <v>24</v>
      </c>
      <c r="EO975" t="s">
        <v>3</v>
      </c>
      <c r="EQ975">
        <v>0</v>
      </c>
      <c r="ER975">
        <v>21.23</v>
      </c>
      <c r="ES975">
        <v>0.01</v>
      </c>
      <c r="ET975">
        <v>0</v>
      </c>
      <c r="EU975">
        <v>0</v>
      </c>
      <c r="EV975">
        <v>21.22</v>
      </c>
      <c r="EW975">
        <v>0.04</v>
      </c>
      <c r="EX975">
        <v>0</v>
      </c>
      <c r="EY975">
        <v>0</v>
      </c>
      <c r="FQ975">
        <v>0</v>
      </c>
      <c r="FR975">
        <f t="shared" si="667"/>
        <v>0</v>
      </c>
      <c r="FS975">
        <v>0</v>
      </c>
      <c r="FX975">
        <v>70</v>
      </c>
      <c r="FY975">
        <v>10</v>
      </c>
      <c r="GA975" t="s">
        <v>3</v>
      </c>
      <c r="GD975">
        <v>0</v>
      </c>
      <c r="GF975">
        <v>-99921512</v>
      </c>
      <c r="GG975">
        <v>2</v>
      </c>
      <c r="GH975">
        <v>1</v>
      </c>
      <c r="GI975">
        <v>-2</v>
      </c>
      <c r="GJ975">
        <v>0</v>
      </c>
      <c r="GK975">
        <f>ROUND(R975*(R12)/100,2)</f>
        <v>0</v>
      </c>
      <c r="GL975">
        <f t="shared" si="668"/>
        <v>0</v>
      </c>
      <c r="GM975">
        <f t="shared" si="669"/>
        <v>343.86</v>
      </c>
      <c r="GN975">
        <f t="shared" si="670"/>
        <v>0</v>
      </c>
      <c r="GO975">
        <f t="shared" si="671"/>
        <v>0</v>
      </c>
      <c r="GP975">
        <f t="shared" si="672"/>
        <v>343.86</v>
      </c>
      <c r="GR975">
        <v>0</v>
      </c>
      <c r="GS975">
        <v>3</v>
      </c>
      <c r="GT975">
        <v>0</v>
      </c>
      <c r="GU975" t="s">
        <v>3</v>
      </c>
      <c r="GV975">
        <f t="shared" si="673"/>
        <v>0</v>
      </c>
      <c r="GW975">
        <v>1</v>
      </c>
      <c r="GX975">
        <f t="shared" si="674"/>
        <v>0</v>
      </c>
      <c r="HA975">
        <v>0</v>
      </c>
      <c r="HB975">
        <v>0</v>
      </c>
      <c r="HC975">
        <f t="shared" si="675"/>
        <v>0</v>
      </c>
      <c r="HE975" t="s">
        <v>3</v>
      </c>
      <c r="HF975" t="s">
        <v>3</v>
      </c>
      <c r="HM975" t="s">
        <v>3</v>
      </c>
      <c r="HN975" t="s">
        <v>3</v>
      </c>
      <c r="HO975" t="s">
        <v>3</v>
      </c>
      <c r="HP975" t="s">
        <v>3</v>
      </c>
      <c r="HQ975" t="s">
        <v>3</v>
      </c>
      <c r="IK975">
        <v>0</v>
      </c>
    </row>
    <row r="976" spans="1:245" x14ac:dyDescent="0.2">
      <c r="A976">
        <v>17</v>
      </c>
      <c r="B976">
        <v>1</v>
      </c>
      <c r="D976">
        <f>ROW(EtalonRes!A565)</f>
        <v>565</v>
      </c>
      <c r="E976" t="s">
        <v>607</v>
      </c>
      <c r="F976" t="s">
        <v>443</v>
      </c>
      <c r="G976" t="s">
        <v>444</v>
      </c>
      <c r="H976" t="s">
        <v>41</v>
      </c>
      <c r="I976">
        <v>3</v>
      </c>
      <c r="J976">
        <v>0</v>
      </c>
      <c r="K976">
        <v>3</v>
      </c>
      <c r="O976">
        <f t="shared" si="643"/>
        <v>1914.3</v>
      </c>
      <c r="P976">
        <f t="shared" si="644"/>
        <v>4.68</v>
      </c>
      <c r="Q976">
        <f t="shared" si="645"/>
        <v>0</v>
      </c>
      <c r="R976">
        <f t="shared" si="646"/>
        <v>0</v>
      </c>
      <c r="S976">
        <f t="shared" si="647"/>
        <v>1909.62</v>
      </c>
      <c r="T976">
        <f t="shared" si="648"/>
        <v>0</v>
      </c>
      <c r="U976">
        <f t="shared" si="649"/>
        <v>3.5999999999999996</v>
      </c>
      <c r="V976">
        <f t="shared" si="650"/>
        <v>0</v>
      </c>
      <c r="W976">
        <f t="shared" si="651"/>
        <v>0</v>
      </c>
      <c r="X976">
        <f t="shared" si="652"/>
        <v>1336.73</v>
      </c>
      <c r="Y976">
        <f t="shared" si="653"/>
        <v>190.96</v>
      </c>
      <c r="AA976">
        <v>1407480166</v>
      </c>
      <c r="AB976">
        <f t="shared" si="654"/>
        <v>638.1</v>
      </c>
      <c r="AC976">
        <f>ROUND((ES976),6)</f>
        <v>1.56</v>
      </c>
      <c r="AD976">
        <f>ROUND((((ET976)-(EU976))+AE976),6)</f>
        <v>0</v>
      </c>
      <c r="AE976">
        <f>ROUND((EU976),6)</f>
        <v>0</v>
      </c>
      <c r="AF976">
        <f>ROUND((EV976),6)</f>
        <v>636.54</v>
      </c>
      <c r="AG976">
        <f t="shared" si="655"/>
        <v>0</v>
      </c>
      <c r="AH976">
        <f>(EW976)</f>
        <v>1.2</v>
      </c>
      <c r="AI976">
        <f>(EX976)</f>
        <v>0</v>
      </c>
      <c r="AJ976">
        <f t="shared" si="656"/>
        <v>0</v>
      </c>
      <c r="AK976">
        <v>638.1</v>
      </c>
      <c r="AL976">
        <v>1.56</v>
      </c>
      <c r="AM976">
        <v>0</v>
      </c>
      <c r="AN976">
        <v>0</v>
      </c>
      <c r="AO976">
        <v>636.54</v>
      </c>
      <c r="AP976">
        <v>0</v>
      </c>
      <c r="AQ976">
        <v>1.2</v>
      </c>
      <c r="AR976">
        <v>0</v>
      </c>
      <c r="AS976">
        <v>0</v>
      </c>
      <c r="AT976">
        <v>70</v>
      </c>
      <c r="AU976">
        <v>10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4</v>
      </c>
      <c r="BJ976" t="s">
        <v>445</v>
      </c>
      <c r="BM976">
        <v>0</v>
      </c>
      <c r="BN976">
        <v>0</v>
      </c>
      <c r="BO976" t="s">
        <v>3</v>
      </c>
      <c r="BP976">
        <v>0</v>
      </c>
      <c r="BQ976">
        <v>1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70</v>
      </c>
      <c r="CA976">
        <v>10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si="657"/>
        <v>1914.3</v>
      </c>
      <c r="CQ976">
        <f t="shared" si="658"/>
        <v>1.56</v>
      </c>
      <c r="CR976">
        <f>((((ET976)*BB976-(EU976)*BS976)+AE976*BS976)*AV976)</f>
        <v>0</v>
      </c>
      <c r="CS976">
        <f t="shared" si="659"/>
        <v>0</v>
      </c>
      <c r="CT976">
        <f t="shared" si="660"/>
        <v>636.54</v>
      </c>
      <c r="CU976">
        <f t="shared" si="661"/>
        <v>0</v>
      </c>
      <c r="CV976">
        <f t="shared" si="662"/>
        <v>1.2</v>
      </c>
      <c r="CW976">
        <f t="shared" si="663"/>
        <v>0</v>
      </c>
      <c r="CX976">
        <f t="shared" si="664"/>
        <v>0</v>
      </c>
      <c r="CY976">
        <f t="shared" si="665"/>
        <v>1336.7339999999999</v>
      </c>
      <c r="CZ976">
        <f t="shared" si="666"/>
        <v>190.96199999999996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16987630</v>
      </c>
      <c r="DV976" t="s">
        <v>41</v>
      </c>
      <c r="DW976" t="s">
        <v>41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1364533919</v>
      </c>
      <c r="EF976">
        <v>1</v>
      </c>
      <c r="EG976" t="s">
        <v>22</v>
      </c>
      <c r="EH976">
        <v>0</v>
      </c>
      <c r="EI976" t="s">
        <v>3</v>
      </c>
      <c r="EJ976">
        <v>4</v>
      </c>
      <c r="EK976">
        <v>0</v>
      </c>
      <c r="EL976" t="s">
        <v>23</v>
      </c>
      <c r="EM976" t="s">
        <v>24</v>
      </c>
      <c r="EO976" t="s">
        <v>3</v>
      </c>
      <c r="EQ976">
        <v>0</v>
      </c>
      <c r="ER976">
        <v>638.1</v>
      </c>
      <c r="ES976">
        <v>1.56</v>
      </c>
      <c r="ET976">
        <v>0</v>
      </c>
      <c r="EU976">
        <v>0</v>
      </c>
      <c r="EV976">
        <v>636.54</v>
      </c>
      <c r="EW976">
        <v>1.2</v>
      </c>
      <c r="EX976">
        <v>0</v>
      </c>
      <c r="EY976">
        <v>0</v>
      </c>
      <c r="FQ976">
        <v>0</v>
      </c>
      <c r="FR976">
        <f t="shared" si="667"/>
        <v>0</v>
      </c>
      <c r="FS976">
        <v>0</v>
      </c>
      <c r="FX976">
        <v>70</v>
      </c>
      <c r="FY976">
        <v>10</v>
      </c>
      <c r="GA976" t="s">
        <v>3</v>
      </c>
      <c r="GD976">
        <v>0</v>
      </c>
      <c r="GF976">
        <v>314202202</v>
      </c>
      <c r="GG976">
        <v>2</v>
      </c>
      <c r="GH976">
        <v>1</v>
      </c>
      <c r="GI976">
        <v>-2</v>
      </c>
      <c r="GJ976">
        <v>0</v>
      </c>
      <c r="GK976">
        <f>ROUND(R976*(R12)/100,2)</f>
        <v>0</v>
      </c>
      <c r="GL976">
        <f t="shared" si="668"/>
        <v>0</v>
      </c>
      <c r="GM976">
        <f t="shared" si="669"/>
        <v>3441.99</v>
      </c>
      <c r="GN976">
        <f t="shared" si="670"/>
        <v>0</v>
      </c>
      <c r="GO976">
        <f t="shared" si="671"/>
        <v>0</v>
      </c>
      <c r="GP976">
        <f t="shared" si="672"/>
        <v>3441.99</v>
      </c>
      <c r="GR976">
        <v>0</v>
      </c>
      <c r="GS976">
        <v>3</v>
      </c>
      <c r="GT976">
        <v>0</v>
      </c>
      <c r="GU976" t="s">
        <v>3</v>
      </c>
      <c r="GV976">
        <f t="shared" si="673"/>
        <v>0</v>
      </c>
      <c r="GW976">
        <v>1</v>
      </c>
      <c r="GX976">
        <f t="shared" si="674"/>
        <v>0</v>
      </c>
      <c r="HA976">
        <v>0</v>
      </c>
      <c r="HB976">
        <v>0</v>
      </c>
      <c r="HC976">
        <f t="shared" si="675"/>
        <v>0</v>
      </c>
      <c r="HE976" t="s">
        <v>3</v>
      </c>
      <c r="HF976" t="s">
        <v>3</v>
      </c>
      <c r="HM976" t="s">
        <v>3</v>
      </c>
      <c r="HN976" t="s">
        <v>3</v>
      </c>
      <c r="HO976" t="s">
        <v>3</v>
      </c>
      <c r="HP976" t="s">
        <v>3</v>
      </c>
      <c r="HQ976" t="s">
        <v>3</v>
      </c>
      <c r="IK976">
        <v>0</v>
      </c>
    </row>
    <row r="977" spans="1:245" x14ac:dyDescent="0.2">
      <c r="A977">
        <v>17</v>
      </c>
      <c r="B977">
        <v>1</v>
      </c>
      <c r="D977">
        <f>ROW(EtalonRes!A566)</f>
        <v>566</v>
      </c>
      <c r="E977" t="s">
        <v>608</v>
      </c>
      <c r="F977" t="s">
        <v>479</v>
      </c>
      <c r="G977" t="s">
        <v>480</v>
      </c>
      <c r="H977" t="s">
        <v>41</v>
      </c>
      <c r="I977">
        <v>2</v>
      </c>
      <c r="J977">
        <v>0</v>
      </c>
      <c r="K977">
        <v>2</v>
      </c>
      <c r="O977">
        <f t="shared" si="643"/>
        <v>6897.28</v>
      </c>
      <c r="P977">
        <f t="shared" si="644"/>
        <v>0</v>
      </c>
      <c r="Q977">
        <f t="shared" si="645"/>
        <v>0</v>
      </c>
      <c r="R977">
        <f t="shared" si="646"/>
        <v>0</v>
      </c>
      <c r="S977">
        <f t="shared" si="647"/>
        <v>6897.28</v>
      </c>
      <c r="T977">
        <f t="shared" si="648"/>
        <v>0</v>
      </c>
      <c r="U977">
        <f t="shared" si="649"/>
        <v>9.68</v>
      </c>
      <c r="V977">
        <f t="shared" si="650"/>
        <v>0</v>
      </c>
      <c r="W977">
        <f t="shared" si="651"/>
        <v>0</v>
      </c>
      <c r="X977">
        <f t="shared" si="652"/>
        <v>4828.1000000000004</v>
      </c>
      <c r="Y977">
        <f t="shared" si="653"/>
        <v>689.73</v>
      </c>
      <c r="AA977">
        <v>1407480166</v>
      </c>
      <c r="AB977">
        <f t="shared" si="654"/>
        <v>3448.64</v>
      </c>
      <c r="AC977">
        <f>ROUND(((ES977*2)),6)</f>
        <v>0</v>
      </c>
      <c r="AD977">
        <f>ROUND(((((ET977*2))-((EU977*2)))+AE977),6)</f>
        <v>0</v>
      </c>
      <c r="AE977">
        <f t="shared" ref="AE977:AF979" si="676">ROUND(((EU977*2)),6)</f>
        <v>0</v>
      </c>
      <c r="AF977">
        <f t="shared" si="676"/>
        <v>3448.64</v>
      </c>
      <c r="AG977">
        <f t="shared" si="655"/>
        <v>0</v>
      </c>
      <c r="AH977">
        <f t="shared" ref="AH977:AI979" si="677">((EW977*2))</f>
        <v>4.84</v>
      </c>
      <c r="AI977">
        <f t="shared" si="677"/>
        <v>0</v>
      </c>
      <c r="AJ977">
        <f t="shared" si="656"/>
        <v>0</v>
      </c>
      <c r="AK977">
        <v>1724.32</v>
      </c>
      <c r="AL977">
        <v>0</v>
      </c>
      <c r="AM977">
        <v>0</v>
      </c>
      <c r="AN977">
        <v>0</v>
      </c>
      <c r="AO977">
        <v>1724.32</v>
      </c>
      <c r="AP977">
        <v>0</v>
      </c>
      <c r="AQ977">
        <v>2.42</v>
      </c>
      <c r="AR977">
        <v>0</v>
      </c>
      <c r="AS977">
        <v>0</v>
      </c>
      <c r="AT977">
        <v>70</v>
      </c>
      <c r="AU977">
        <v>10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4</v>
      </c>
      <c r="BJ977" t="s">
        <v>481</v>
      </c>
      <c r="BM977">
        <v>0</v>
      </c>
      <c r="BN977">
        <v>0</v>
      </c>
      <c r="BO977" t="s">
        <v>3</v>
      </c>
      <c r="BP977">
        <v>0</v>
      </c>
      <c r="BQ977">
        <v>1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70</v>
      </c>
      <c r="CA977">
        <v>10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657"/>
        <v>6897.28</v>
      </c>
      <c r="CQ977">
        <f t="shared" si="658"/>
        <v>0</v>
      </c>
      <c r="CR977">
        <f>(((((ET977*2))*BB977-((EU977*2))*BS977)+AE977*BS977)*AV977)</f>
        <v>0</v>
      </c>
      <c r="CS977">
        <f t="shared" si="659"/>
        <v>0</v>
      </c>
      <c r="CT977">
        <f t="shared" si="660"/>
        <v>3448.64</v>
      </c>
      <c r="CU977">
        <f t="shared" si="661"/>
        <v>0</v>
      </c>
      <c r="CV977">
        <f t="shared" si="662"/>
        <v>4.84</v>
      </c>
      <c r="CW977">
        <f t="shared" si="663"/>
        <v>0</v>
      </c>
      <c r="CX977">
        <f t="shared" si="664"/>
        <v>0</v>
      </c>
      <c r="CY977">
        <f t="shared" si="665"/>
        <v>4828.0959999999995</v>
      </c>
      <c r="CZ977">
        <f t="shared" si="666"/>
        <v>689.72800000000007</v>
      </c>
      <c r="DC977" t="s">
        <v>3</v>
      </c>
      <c r="DD977" t="s">
        <v>286</v>
      </c>
      <c r="DE977" t="s">
        <v>286</v>
      </c>
      <c r="DF977" t="s">
        <v>286</v>
      </c>
      <c r="DG977" t="s">
        <v>286</v>
      </c>
      <c r="DH977" t="s">
        <v>3</v>
      </c>
      <c r="DI977" t="s">
        <v>286</v>
      </c>
      <c r="DJ977" t="s">
        <v>286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16987630</v>
      </c>
      <c r="DV977" t="s">
        <v>41</v>
      </c>
      <c r="DW977" t="s">
        <v>41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1364533919</v>
      </c>
      <c r="EF977">
        <v>1</v>
      </c>
      <c r="EG977" t="s">
        <v>22</v>
      </c>
      <c r="EH977">
        <v>0</v>
      </c>
      <c r="EI977" t="s">
        <v>3</v>
      </c>
      <c r="EJ977">
        <v>4</v>
      </c>
      <c r="EK977">
        <v>0</v>
      </c>
      <c r="EL977" t="s">
        <v>23</v>
      </c>
      <c r="EM977" t="s">
        <v>24</v>
      </c>
      <c r="EO977" t="s">
        <v>3</v>
      </c>
      <c r="EQ977">
        <v>0</v>
      </c>
      <c r="ER977">
        <v>1724.32</v>
      </c>
      <c r="ES977">
        <v>0</v>
      </c>
      <c r="ET977">
        <v>0</v>
      </c>
      <c r="EU977">
        <v>0</v>
      </c>
      <c r="EV977">
        <v>1724.32</v>
      </c>
      <c r="EW977">
        <v>2.42</v>
      </c>
      <c r="EX977">
        <v>0</v>
      </c>
      <c r="EY977">
        <v>0</v>
      </c>
      <c r="FQ977">
        <v>0</v>
      </c>
      <c r="FR977">
        <f t="shared" si="667"/>
        <v>0</v>
      </c>
      <c r="FS977">
        <v>0</v>
      </c>
      <c r="FX977">
        <v>70</v>
      </c>
      <c r="FY977">
        <v>10</v>
      </c>
      <c r="GA977" t="s">
        <v>3</v>
      </c>
      <c r="GD977">
        <v>0</v>
      </c>
      <c r="GF977">
        <v>489664091</v>
      </c>
      <c r="GG977">
        <v>2</v>
      </c>
      <c r="GH977">
        <v>1</v>
      </c>
      <c r="GI977">
        <v>-2</v>
      </c>
      <c r="GJ977">
        <v>0</v>
      </c>
      <c r="GK977">
        <f>ROUND(R977*(R12)/100,2)</f>
        <v>0</v>
      </c>
      <c r="GL977">
        <f t="shared" si="668"/>
        <v>0</v>
      </c>
      <c r="GM977">
        <f t="shared" si="669"/>
        <v>12415.11</v>
      </c>
      <c r="GN977">
        <f t="shared" si="670"/>
        <v>0</v>
      </c>
      <c r="GO977">
        <f t="shared" si="671"/>
        <v>0</v>
      </c>
      <c r="GP977">
        <f t="shared" si="672"/>
        <v>12415.11</v>
      </c>
      <c r="GR977">
        <v>0</v>
      </c>
      <c r="GS977">
        <v>3</v>
      </c>
      <c r="GT977">
        <v>0</v>
      </c>
      <c r="GU977" t="s">
        <v>3</v>
      </c>
      <c r="GV977">
        <f t="shared" si="673"/>
        <v>0</v>
      </c>
      <c r="GW977">
        <v>1</v>
      </c>
      <c r="GX977">
        <f t="shared" si="674"/>
        <v>0</v>
      </c>
      <c r="HA977">
        <v>0</v>
      </c>
      <c r="HB977">
        <v>0</v>
      </c>
      <c r="HC977">
        <f t="shared" si="675"/>
        <v>0</v>
      </c>
      <c r="HE977" t="s">
        <v>3</v>
      </c>
      <c r="HF977" t="s">
        <v>3</v>
      </c>
      <c r="HM977" t="s">
        <v>3</v>
      </c>
      <c r="HN977" t="s">
        <v>3</v>
      </c>
      <c r="HO977" t="s">
        <v>3</v>
      </c>
      <c r="HP977" t="s">
        <v>3</v>
      </c>
      <c r="HQ977" t="s">
        <v>3</v>
      </c>
      <c r="IK977">
        <v>0</v>
      </c>
    </row>
    <row r="978" spans="1:245" x14ac:dyDescent="0.2">
      <c r="A978">
        <v>17</v>
      </c>
      <c r="B978">
        <v>1</v>
      </c>
      <c r="D978">
        <f>ROW(EtalonRes!A567)</f>
        <v>567</v>
      </c>
      <c r="E978" t="s">
        <v>609</v>
      </c>
      <c r="F978" t="s">
        <v>479</v>
      </c>
      <c r="G978" t="s">
        <v>483</v>
      </c>
      <c r="H978" t="s">
        <v>41</v>
      </c>
      <c r="I978">
        <v>1</v>
      </c>
      <c r="J978">
        <v>0</v>
      </c>
      <c r="K978">
        <v>1</v>
      </c>
      <c r="O978">
        <f t="shared" si="643"/>
        <v>3448.64</v>
      </c>
      <c r="P978">
        <f t="shared" si="644"/>
        <v>0</v>
      </c>
      <c r="Q978">
        <f t="shared" si="645"/>
        <v>0</v>
      </c>
      <c r="R978">
        <f t="shared" si="646"/>
        <v>0</v>
      </c>
      <c r="S978">
        <f t="shared" si="647"/>
        <v>3448.64</v>
      </c>
      <c r="T978">
        <f t="shared" si="648"/>
        <v>0</v>
      </c>
      <c r="U978">
        <f t="shared" si="649"/>
        <v>4.84</v>
      </c>
      <c r="V978">
        <f t="shared" si="650"/>
        <v>0</v>
      </c>
      <c r="W978">
        <f t="shared" si="651"/>
        <v>0</v>
      </c>
      <c r="X978">
        <f t="shared" si="652"/>
        <v>2414.0500000000002</v>
      </c>
      <c r="Y978">
        <f t="shared" si="653"/>
        <v>344.86</v>
      </c>
      <c r="AA978">
        <v>1407480166</v>
      </c>
      <c r="AB978">
        <f t="shared" si="654"/>
        <v>3448.64</v>
      </c>
      <c r="AC978">
        <f>ROUND(((ES978*2)),6)</f>
        <v>0</v>
      </c>
      <c r="AD978">
        <f>ROUND(((((ET978*2))-((EU978*2)))+AE978),6)</f>
        <v>0</v>
      </c>
      <c r="AE978">
        <f t="shared" si="676"/>
        <v>0</v>
      </c>
      <c r="AF978">
        <f t="shared" si="676"/>
        <v>3448.64</v>
      </c>
      <c r="AG978">
        <f t="shared" si="655"/>
        <v>0</v>
      </c>
      <c r="AH978">
        <f t="shared" si="677"/>
        <v>4.84</v>
      </c>
      <c r="AI978">
        <f t="shared" si="677"/>
        <v>0</v>
      </c>
      <c r="AJ978">
        <f t="shared" si="656"/>
        <v>0</v>
      </c>
      <c r="AK978">
        <v>1724.32</v>
      </c>
      <c r="AL978">
        <v>0</v>
      </c>
      <c r="AM978">
        <v>0</v>
      </c>
      <c r="AN978">
        <v>0</v>
      </c>
      <c r="AO978">
        <v>1724.32</v>
      </c>
      <c r="AP978">
        <v>0</v>
      </c>
      <c r="AQ978">
        <v>2.42</v>
      </c>
      <c r="AR978">
        <v>0</v>
      </c>
      <c r="AS978">
        <v>0</v>
      </c>
      <c r="AT978">
        <v>70</v>
      </c>
      <c r="AU978">
        <v>10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4</v>
      </c>
      <c r="BJ978" t="s">
        <v>481</v>
      </c>
      <c r="BM978">
        <v>0</v>
      </c>
      <c r="BN978">
        <v>0</v>
      </c>
      <c r="BO978" t="s">
        <v>3</v>
      </c>
      <c r="BP978">
        <v>0</v>
      </c>
      <c r="BQ978">
        <v>1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70</v>
      </c>
      <c r="CA978">
        <v>10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657"/>
        <v>3448.64</v>
      </c>
      <c r="CQ978">
        <f t="shared" si="658"/>
        <v>0</v>
      </c>
      <c r="CR978">
        <f>(((((ET978*2))*BB978-((EU978*2))*BS978)+AE978*BS978)*AV978)</f>
        <v>0</v>
      </c>
      <c r="CS978">
        <f t="shared" si="659"/>
        <v>0</v>
      </c>
      <c r="CT978">
        <f t="shared" si="660"/>
        <v>3448.64</v>
      </c>
      <c r="CU978">
        <f t="shared" si="661"/>
        <v>0</v>
      </c>
      <c r="CV978">
        <f t="shared" si="662"/>
        <v>4.84</v>
      </c>
      <c r="CW978">
        <f t="shared" si="663"/>
        <v>0</v>
      </c>
      <c r="CX978">
        <f t="shared" si="664"/>
        <v>0</v>
      </c>
      <c r="CY978">
        <f t="shared" si="665"/>
        <v>2414.0479999999998</v>
      </c>
      <c r="CZ978">
        <f t="shared" si="666"/>
        <v>344.86400000000003</v>
      </c>
      <c r="DC978" t="s">
        <v>3</v>
      </c>
      <c r="DD978" t="s">
        <v>286</v>
      </c>
      <c r="DE978" t="s">
        <v>286</v>
      </c>
      <c r="DF978" t="s">
        <v>286</v>
      </c>
      <c r="DG978" t="s">
        <v>286</v>
      </c>
      <c r="DH978" t="s">
        <v>3</v>
      </c>
      <c r="DI978" t="s">
        <v>286</v>
      </c>
      <c r="DJ978" t="s">
        <v>286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16987630</v>
      </c>
      <c r="DV978" t="s">
        <v>41</v>
      </c>
      <c r="DW978" t="s">
        <v>41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1364533919</v>
      </c>
      <c r="EF978">
        <v>1</v>
      </c>
      <c r="EG978" t="s">
        <v>22</v>
      </c>
      <c r="EH978">
        <v>0</v>
      </c>
      <c r="EI978" t="s">
        <v>3</v>
      </c>
      <c r="EJ978">
        <v>4</v>
      </c>
      <c r="EK978">
        <v>0</v>
      </c>
      <c r="EL978" t="s">
        <v>23</v>
      </c>
      <c r="EM978" t="s">
        <v>24</v>
      </c>
      <c r="EO978" t="s">
        <v>3</v>
      </c>
      <c r="EQ978">
        <v>0</v>
      </c>
      <c r="ER978">
        <v>1724.32</v>
      </c>
      <c r="ES978">
        <v>0</v>
      </c>
      <c r="ET978">
        <v>0</v>
      </c>
      <c r="EU978">
        <v>0</v>
      </c>
      <c r="EV978">
        <v>1724.32</v>
      </c>
      <c r="EW978">
        <v>2.42</v>
      </c>
      <c r="EX978">
        <v>0</v>
      </c>
      <c r="EY978">
        <v>0</v>
      </c>
      <c r="FQ978">
        <v>0</v>
      </c>
      <c r="FR978">
        <f t="shared" si="667"/>
        <v>0</v>
      </c>
      <c r="FS978">
        <v>0</v>
      </c>
      <c r="FX978">
        <v>70</v>
      </c>
      <c r="FY978">
        <v>10</v>
      </c>
      <c r="GA978" t="s">
        <v>3</v>
      </c>
      <c r="GD978">
        <v>0</v>
      </c>
      <c r="GF978">
        <v>-323853214</v>
      </c>
      <c r="GG978">
        <v>2</v>
      </c>
      <c r="GH978">
        <v>1</v>
      </c>
      <c r="GI978">
        <v>-2</v>
      </c>
      <c r="GJ978">
        <v>0</v>
      </c>
      <c r="GK978">
        <f>ROUND(R978*(R12)/100,2)</f>
        <v>0</v>
      </c>
      <c r="GL978">
        <f t="shared" si="668"/>
        <v>0</v>
      </c>
      <c r="GM978">
        <f t="shared" si="669"/>
        <v>6207.55</v>
      </c>
      <c r="GN978">
        <f t="shared" si="670"/>
        <v>0</v>
      </c>
      <c r="GO978">
        <f t="shared" si="671"/>
        <v>0</v>
      </c>
      <c r="GP978">
        <f t="shared" si="672"/>
        <v>6207.55</v>
      </c>
      <c r="GR978">
        <v>0</v>
      </c>
      <c r="GS978">
        <v>3</v>
      </c>
      <c r="GT978">
        <v>0</v>
      </c>
      <c r="GU978" t="s">
        <v>3</v>
      </c>
      <c r="GV978">
        <f t="shared" si="673"/>
        <v>0</v>
      </c>
      <c r="GW978">
        <v>1</v>
      </c>
      <c r="GX978">
        <f t="shared" si="674"/>
        <v>0</v>
      </c>
      <c r="HA978">
        <v>0</v>
      </c>
      <c r="HB978">
        <v>0</v>
      </c>
      <c r="HC978">
        <f t="shared" si="675"/>
        <v>0</v>
      </c>
      <c r="HE978" t="s">
        <v>3</v>
      </c>
      <c r="HF978" t="s">
        <v>3</v>
      </c>
      <c r="HM978" t="s">
        <v>3</v>
      </c>
      <c r="HN978" t="s">
        <v>3</v>
      </c>
      <c r="HO978" t="s">
        <v>3</v>
      </c>
      <c r="HP978" t="s">
        <v>3</v>
      </c>
      <c r="HQ978" t="s">
        <v>3</v>
      </c>
      <c r="IK978">
        <v>0</v>
      </c>
    </row>
    <row r="979" spans="1:245" x14ac:dyDescent="0.2">
      <c r="A979">
        <v>17</v>
      </c>
      <c r="B979">
        <v>1</v>
      </c>
      <c r="D979">
        <f>ROW(EtalonRes!A568)</f>
        <v>568</v>
      </c>
      <c r="E979" t="s">
        <v>610</v>
      </c>
      <c r="F979" t="s">
        <v>479</v>
      </c>
      <c r="G979" t="s">
        <v>611</v>
      </c>
      <c r="H979" t="s">
        <v>41</v>
      </c>
      <c r="I979">
        <v>1</v>
      </c>
      <c r="J979">
        <v>0</v>
      </c>
      <c r="K979">
        <v>1</v>
      </c>
      <c r="O979">
        <f t="shared" si="643"/>
        <v>3448.64</v>
      </c>
      <c r="P979">
        <f t="shared" si="644"/>
        <v>0</v>
      </c>
      <c r="Q979">
        <f t="shared" si="645"/>
        <v>0</v>
      </c>
      <c r="R979">
        <f t="shared" si="646"/>
        <v>0</v>
      </c>
      <c r="S979">
        <f t="shared" si="647"/>
        <v>3448.64</v>
      </c>
      <c r="T979">
        <f t="shared" si="648"/>
        <v>0</v>
      </c>
      <c r="U979">
        <f t="shared" si="649"/>
        <v>4.84</v>
      </c>
      <c r="V979">
        <f t="shared" si="650"/>
        <v>0</v>
      </c>
      <c r="W979">
        <f t="shared" si="651"/>
        <v>0</v>
      </c>
      <c r="X979">
        <f t="shared" si="652"/>
        <v>2414.0500000000002</v>
      </c>
      <c r="Y979">
        <f t="shared" si="653"/>
        <v>344.86</v>
      </c>
      <c r="AA979">
        <v>1407480166</v>
      </c>
      <c r="AB979">
        <f t="shared" si="654"/>
        <v>3448.64</v>
      </c>
      <c r="AC979">
        <f>ROUND(((ES979*2)),6)</f>
        <v>0</v>
      </c>
      <c r="AD979">
        <f>ROUND(((((ET979*2))-((EU979*2)))+AE979),6)</f>
        <v>0</v>
      </c>
      <c r="AE979">
        <f t="shared" si="676"/>
        <v>0</v>
      </c>
      <c r="AF979">
        <f t="shared" si="676"/>
        <v>3448.64</v>
      </c>
      <c r="AG979">
        <f t="shared" si="655"/>
        <v>0</v>
      </c>
      <c r="AH979">
        <f t="shared" si="677"/>
        <v>4.84</v>
      </c>
      <c r="AI979">
        <f t="shared" si="677"/>
        <v>0</v>
      </c>
      <c r="AJ979">
        <f t="shared" si="656"/>
        <v>0</v>
      </c>
      <c r="AK979">
        <v>1724.32</v>
      </c>
      <c r="AL979">
        <v>0</v>
      </c>
      <c r="AM979">
        <v>0</v>
      </c>
      <c r="AN979">
        <v>0</v>
      </c>
      <c r="AO979">
        <v>1724.32</v>
      </c>
      <c r="AP979">
        <v>0</v>
      </c>
      <c r="AQ979">
        <v>2.42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4</v>
      </c>
      <c r="BJ979" t="s">
        <v>481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657"/>
        <v>3448.64</v>
      </c>
      <c r="CQ979">
        <f t="shared" si="658"/>
        <v>0</v>
      </c>
      <c r="CR979">
        <f>(((((ET979*2))*BB979-((EU979*2))*BS979)+AE979*BS979)*AV979)</f>
        <v>0</v>
      </c>
      <c r="CS979">
        <f t="shared" si="659"/>
        <v>0</v>
      </c>
      <c r="CT979">
        <f t="shared" si="660"/>
        <v>3448.64</v>
      </c>
      <c r="CU979">
        <f t="shared" si="661"/>
        <v>0</v>
      </c>
      <c r="CV979">
        <f t="shared" si="662"/>
        <v>4.84</v>
      </c>
      <c r="CW979">
        <f t="shared" si="663"/>
        <v>0</v>
      </c>
      <c r="CX979">
        <f t="shared" si="664"/>
        <v>0</v>
      </c>
      <c r="CY979">
        <f t="shared" si="665"/>
        <v>2414.0479999999998</v>
      </c>
      <c r="CZ979">
        <f t="shared" si="666"/>
        <v>344.86400000000003</v>
      </c>
      <c r="DC979" t="s">
        <v>3</v>
      </c>
      <c r="DD979" t="s">
        <v>286</v>
      </c>
      <c r="DE979" t="s">
        <v>286</v>
      </c>
      <c r="DF979" t="s">
        <v>286</v>
      </c>
      <c r="DG979" t="s">
        <v>286</v>
      </c>
      <c r="DH979" t="s">
        <v>3</v>
      </c>
      <c r="DI979" t="s">
        <v>286</v>
      </c>
      <c r="DJ979" t="s">
        <v>286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16987630</v>
      </c>
      <c r="DV979" t="s">
        <v>41</v>
      </c>
      <c r="DW979" t="s">
        <v>41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1364533919</v>
      </c>
      <c r="EF979">
        <v>1</v>
      </c>
      <c r="EG979" t="s">
        <v>22</v>
      </c>
      <c r="EH979">
        <v>0</v>
      </c>
      <c r="EI979" t="s">
        <v>3</v>
      </c>
      <c r="EJ979">
        <v>4</v>
      </c>
      <c r="EK979">
        <v>0</v>
      </c>
      <c r="EL979" t="s">
        <v>23</v>
      </c>
      <c r="EM979" t="s">
        <v>24</v>
      </c>
      <c r="EO979" t="s">
        <v>3</v>
      </c>
      <c r="EQ979">
        <v>0</v>
      </c>
      <c r="ER979">
        <v>1724.32</v>
      </c>
      <c r="ES979">
        <v>0</v>
      </c>
      <c r="ET979">
        <v>0</v>
      </c>
      <c r="EU979">
        <v>0</v>
      </c>
      <c r="EV979">
        <v>1724.32</v>
      </c>
      <c r="EW979">
        <v>2.42</v>
      </c>
      <c r="EX979">
        <v>0</v>
      </c>
      <c r="EY979">
        <v>0</v>
      </c>
      <c r="FQ979">
        <v>0</v>
      </c>
      <c r="FR979">
        <f t="shared" si="667"/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-1147752981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si="668"/>
        <v>0</v>
      </c>
      <c r="GM979">
        <f t="shared" si="669"/>
        <v>6207.55</v>
      </c>
      <c r="GN979">
        <f t="shared" si="670"/>
        <v>0</v>
      </c>
      <c r="GO979">
        <f t="shared" si="671"/>
        <v>0</v>
      </c>
      <c r="GP979">
        <f t="shared" si="672"/>
        <v>6207.55</v>
      </c>
      <c r="GR979">
        <v>0</v>
      </c>
      <c r="GS979">
        <v>3</v>
      </c>
      <c r="GT979">
        <v>0</v>
      </c>
      <c r="GU979" t="s">
        <v>3</v>
      </c>
      <c r="GV979">
        <f t="shared" si="673"/>
        <v>0</v>
      </c>
      <c r="GW979">
        <v>1</v>
      </c>
      <c r="GX979">
        <f t="shared" si="674"/>
        <v>0</v>
      </c>
      <c r="HA979">
        <v>0</v>
      </c>
      <c r="HB979">
        <v>0</v>
      </c>
      <c r="HC979">
        <f t="shared" si="675"/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17</v>
      </c>
      <c r="B980">
        <v>1</v>
      </c>
      <c r="D980">
        <f>ROW(EtalonRes!A572)</f>
        <v>572</v>
      </c>
      <c r="E980" t="s">
        <v>612</v>
      </c>
      <c r="F980" t="s">
        <v>319</v>
      </c>
      <c r="G980" t="s">
        <v>320</v>
      </c>
      <c r="H980" t="s">
        <v>41</v>
      </c>
      <c r="I980">
        <v>1</v>
      </c>
      <c r="J980">
        <v>0</v>
      </c>
      <c r="K980">
        <v>1</v>
      </c>
      <c r="O980">
        <f t="shared" si="643"/>
        <v>164.01</v>
      </c>
      <c r="P980">
        <f t="shared" si="644"/>
        <v>9.48</v>
      </c>
      <c r="Q980">
        <f t="shared" si="645"/>
        <v>0</v>
      </c>
      <c r="R980">
        <f t="shared" si="646"/>
        <v>0</v>
      </c>
      <c r="S980">
        <f t="shared" si="647"/>
        <v>154.53</v>
      </c>
      <c r="T980">
        <f t="shared" si="648"/>
        <v>0</v>
      </c>
      <c r="U980">
        <f t="shared" si="649"/>
        <v>0.32</v>
      </c>
      <c r="V980">
        <f t="shared" si="650"/>
        <v>0</v>
      </c>
      <c r="W980">
        <f t="shared" si="651"/>
        <v>0</v>
      </c>
      <c r="X980">
        <f t="shared" si="652"/>
        <v>108.17</v>
      </c>
      <c r="Y980">
        <f t="shared" si="653"/>
        <v>15.45</v>
      </c>
      <c r="AA980">
        <v>1407480166</v>
      </c>
      <c r="AB980">
        <f t="shared" si="654"/>
        <v>164.01</v>
      </c>
      <c r="AC980">
        <f>ROUND((ES980),6)</f>
        <v>9.48</v>
      </c>
      <c r="AD980">
        <f>ROUND((((ET980)-(EU980))+AE980),6)</f>
        <v>0</v>
      </c>
      <c r="AE980">
        <f>ROUND((EU980),6)</f>
        <v>0</v>
      </c>
      <c r="AF980">
        <f>ROUND((EV980),6)</f>
        <v>154.53</v>
      </c>
      <c r="AG980">
        <f t="shared" si="655"/>
        <v>0</v>
      </c>
      <c r="AH980">
        <f>(EW980)</f>
        <v>0.32</v>
      </c>
      <c r="AI980">
        <f>(EX980)</f>
        <v>0</v>
      </c>
      <c r="AJ980">
        <f t="shared" si="656"/>
        <v>0</v>
      </c>
      <c r="AK980">
        <v>164.01</v>
      </c>
      <c r="AL980">
        <v>9.48</v>
      </c>
      <c r="AM980">
        <v>0</v>
      </c>
      <c r="AN980">
        <v>0</v>
      </c>
      <c r="AO980">
        <v>154.53</v>
      </c>
      <c r="AP980">
        <v>0</v>
      </c>
      <c r="AQ980">
        <v>0.32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321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657"/>
        <v>164.01</v>
      </c>
      <c r="CQ980">
        <f t="shared" si="658"/>
        <v>9.48</v>
      </c>
      <c r="CR980">
        <f>((((ET980)*BB980-(EU980)*BS980)+AE980*BS980)*AV980)</f>
        <v>0</v>
      </c>
      <c r="CS980">
        <f t="shared" si="659"/>
        <v>0</v>
      </c>
      <c r="CT980">
        <f t="shared" si="660"/>
        <v>154.53</v>
      </c>
      <c r="CU980">
        <f t="shared" si="661"/>
        <v>0</v>
      </c>
      <c r="CV980">
        <f t="shared" si="662"/>
        <v>0.32</v>
      </c>
      <c r="CW980">
        <f t="shared" si="663"/>
        <v>0</v>
      </c>
      <c r="CX980">
        <f t="shared" si="664"/>
        <v>0</v>
      </c>
      <c r="CY980">
        <f t="shared" si="665"/>
        <v>108.17100000000001</v>
      </c>
      <c r="CZ980">
        <f t="shared" si="666"/>
        <v>15.452999999999999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16987630</v>
      </c>
      <c r="DV980" t="s">
        <v>41</v>
      </c>
      <c r="DW980" t="s">
        <v>41</v>
      </c>
      <c r="DX980">
        <v>1</v>
      </c>
      <c r="DZ980" t="s">
        <v>3</v>
      </c>
      <c r="EA980" t="s">
        <v>3</v>
      </c>
      <c r="EB980" t="s">
        <v>3</v>
      </c>
      <c r="EC980" t="s">
        <v>3</v>
      </c>
      <c r="EE980">
        <v>1364533919</v>
      </c>
      <c r="EF980">
        <v>1</v>
      </c>
      <c r="EG980" t="s">
        <v>22</v>
      </c>
      <c r="EH980">
        <v>0</v>
      </c>
      <c r="EI980" t="s">
        <v>3</v>
      </c>
      <c r="EJ980">
        <v>4</v>
      </c>
      <c r="EK980">
        <v>0</v>
      </c>
      <c r="EL980" t="s">
        <v>23</v>
      </c>
      <c r="EM980" t="s">
        <v>24</v>
      </c>
      <c r="EO980" t="s">
        <v>3</v>
      </c>
      <c r="EQ980">
        <v>0</v>
      </c>
      <c r="ER980">
        <v>164.01</v>
      </c>
      <c r="ES980">
        <v>9.48</v>
      </c>
      <c r="ET980">
        <v>0</v>
      </c>
      <c r="EU980">
        <v>0</v>
      </c>
      <c r="EV980">
        <v>154.53</v>
      </c>
      <c r="EW980">
        <v>0.32</v>
      </c>
      <c r="EX980">
        <v>0</v>
      </c>
      <c r="EY980">
        <v>0</v>
      </c>
      <c r="FQ980">
        <v>0</v>
      </c>
      <c r="FR980">
        <f t="shared" si="667"/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-1057300086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 t="shared" si="668"/>
        <v>0</v>
      </c>
      <c r="GM980">
        <f t="shared" si="669"/>
        <v>287.63</v>
      </c>
      <c r="GN980">
        <f t="shared" si="670"/>
        <v>0</v>
      </c>
      <c r="GO980">
        <f t="shared" si="671"/>
        <v>0</v>
      </c>
      <c r="GP980">
        <f t="shared" si="672"/>
        <v>287.63</v>
      </c>
      <c r="GR980">
        <v>0</v>
      </c>
      <c r="GS980">
        <v>3</v>
      </c>
      <c r="GT980">
        <v>0</v>
      </c>
      <c r="GU980" t="s">
        <v>3</v>
      </c>
      <c r="GV980">
        <f t="shared" si="673"/>
        <v>0</v>
      </c>
      <c r="GW980">
        <v>1</v>
      </c>
      <c r="GX980">
        <f t="shared" si="674"/>
        <v>0</v>
      </c>
      <c r="HA980">
        <v>0</v>
      </c>
      <c r="HB980">
        <v>0</v>
      </c>
      <c r="HC980">
        <f t="shared" si="675"/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D981">
        <f>ROW(EtalonRes!A573)</f>
        <v>573</v>
      </c>
      <c r="E981" t="s">
        <v>613</v>
      </c>
      <c r="F981" t="s">
        <v>447</v>
      </c>
      <c r="G981" t="s">
        <v>448</v>
      </c>
      <c r="H981" t="s">
        <v>47</v>
      </c>
      <c r="I981">
        <f>ROUND((15)/10,9)</f>
        <v>1.5</v>
      </c>
      <c r="J981">
        <v>0</v>
      </c>
      <c r="K981">
        <f>ROUND((15)/10,9)</f>
        <v>1.5</v>
      </c>
      <c r="O981">
        <f t="shared" si="643"/>
        <v>1580.87</v>
      </c>
      <c r="P981">
        <f t="shared" si="644"/>
        <v>0</v>
      </c>
      <c r="Q981">
        <f t="shared" si="645"/>
        <v>0</v>
      </c>
      <c r="R981">
        <f t="shared" si="646"/>
        <v>0</v>
      </c>
      <c r="S981">
        <f t="shared" si="647"/>
        <v>1580.87</v>
      </c>
      <c r="T981">
        <f t="shared" si="648"/>
        <v>0</v>
      </c>
      <c r="U981">
        <f t="shared" si="649"/>
        <v>3.63</v>
      </c>
      <c r="V981">
        <f t="shared" si="650"/>
        <v>0</v>
      </c>
      <c r="W981">
        <f t="shared" si="651"/>
        <v>0</v>
      </c>
      <c r="X981">
        <f t="shared" si="652"/>
        <v>1106.6099999999999</v>
      </c>
      <c r="Y981">
        <f t="shared" si="653"/>
        <v>158.09</v>
      </c>
      <c r="AA981">
        <v>1407480166</v>
      </c>
      <c r="AB981">
        <f t="shared" si="654"/>
        <v>1053.9100000000001</v>
      </c>
      <c r="AC981">
        <f>ROUND(((ES981*121)),6)</f>
        <v>0</v>
      </c>
      <c r="AD981">
        <f>ROUND(((((ET981*121))-((EU981*121)))+AE981),6)</f>
        <v>0</v>
      </c>
      <c r="AE981">
        <f>ROUND(((EU981*121)),6)</f>
        <v>0</v>
      </c>
      <c r="AF981">
        <f>ROUND(((EV981*121)),6)</f>
        <v>1053.9100000000001</v>
      </c>
      <c r="AG981">
        <f t="shared" si="655"/>
        <v>0</v>
      </c>
      <c r="AH981">
        <f>((EW981*121))</f>
        <v>2.42</v>
      </c>
      <c r="AI981">
        <f>((EX981*121))</f>
        <v>0</v>
      </c>
      <c r="AJ981">
        <f t="shared" si="656"/>
        <v>0</v>
      </c>
      <c r="AK981">
        <v>8.7100000000000009</v>
      </c>
      <c r="AL981">
        <v>0</v>
      </c>
      <c r="AM981">
        <v>0</v>
      </c>
      <c r="AN981">
        <v>0</v>
      </c>
      <c r="AO981">
        <v>8.7100000000000009</v>
      </c>
      <c r="AP981">
        <v>0</v>
      </c>
      <c r="AQ981">
        <v>0.02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449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657"/>
        <v>1580.87</v>
      </c>
      <c r="CQ981">
        <f t="shared" si="658"/>
        <v>0</v>
      </c>
      <c r="CR981">
        <f>(((((ET981*121))*BB981-((EU981*121))*BS981)+AE981*BS981)*AV981)</f>
        <v>0</v>
      </c>
      <c r="CS981">
        <f t="shared" si="659"/>
        <v>0</v>
      </c>
      <c r="CT981">
        <f t="shared" si="660"/>
        <v>1053.9100000000001</v>
      </c>
      <c r="CU981">
        <f t="shared" si="661"/>
        <v>0</v>
      </c>
      <c r="CV981">
        <f t="shared" si="662"/>
        <v>2.42</v>
      </c>
      <c r="CW981">
        <f t="shared" si="663"/>
        <v>0</v>
      </c>
      <c r="CX981">
        <f t="shared" si="664"/>
        <v>0</v>
      </c>
      <c r="CY981">
        <f t="shared" si="665"/>
        <v>1106.6089999999999</v>
      </c>
      <c r="CZ981">
        <f t="shared" si="666"/>
        <v>158.08699999999999</v>
      </c>
      <c r="DC981" t="s">
        <v>3</v>
      </c>
      <c r="DD981" t="s">
        <v>450</v>
      </c>
      <c r="DE981" t="s">
        <v>450</v>
      </c>
      <c r="DF981" t="s">
        <v>450</v>
      </c>
      <c r="DG981" t="s">
        <v>450</v>
      </c>
      <c r="DH981" t="s">
        <v>3</v>
      </c>
      <c r="DI981" t="s">
        <v>450</v>
      </c>
      <c r="DJ981" t="s">
        <v>450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47</v>
      </c>
      <c r="DW981" t="s">
        <v>47</v>
      </c>
      <c r="DX981">
        <v>10</v>
      </c>
      <c r="DZ981" t="s">
        <v>3</v>
      </c>
      <c r="EA981" t="s">
        <v>3</v>
      </c>
      <c r="EB981" t="s">
        <v>3</v>
      </c>
      <c r="EC981" t="s">
        <v>3</v>
      </c>
      <c r="EE981">
        <v>1364533919</v>
      </c>
      <c r="EF981">
        <v>1</v>
      </c>
      <c r="EG981" t="s">
        <v>22</v>
      </c>
      <c r="EH981">
        <v>0</v>
      </c>
      <c r="EI981" t="s">
        <v>3</v>
      </c>
      <c r="EJ981">
        <v>4</v>
      </c>
      <c r="EK981">
        <v>0</v>
      </c>
      <c r="EL981" t="s">
        <v>23</v>
      </c>
      <c r="EM981" t="s">
        <v>24</v>
      </c>
      <c r="EO981" t="s">
        <v>3</v>
      </c>
      <c r="EQ981">
        <v>0</v>
      </c>
      <c r="ER981">
        <v>8.7100000000000009</v>
      </c>
      <c r="ES981">
        <v>0</v>
      </c>
      <c r="ET981">
        <v>0</v>
      </c>
      <c r="EU981">
        <v>0</v>
      </c>
      <c r="EV981">
        <v>8.7100000000000009</v>
      </c>
      <c r="EW981">
        <v>0.02</v>
      </c>
      <c r="EX981">
        <v>0</v>
      </c>
      <c r="EY981">
        <v>0</v>
      </c>
      <c r="FQ981">
        <v>0</v>
      </c>
      <c r="FR981">
        <f t="shared" si="667"/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662178691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 t="shared" si="668"/>
        <v>0</v>
      </c>
      <c r="GM981">
        <f t="shared" si="669"/>
        <v>2845.57</v>
      </c>
      <c r="GN981">
        <f t="shared" si="670"/>
        <v>0</v>
      </c>
      <c r="GO981">
        <f t="shared" si="671"/>
        <v>0</v>
      </c>
      <c r="GP981">
        <f t="shared" si="672"/>
        <v>2845.57</v>
      </c>
      <c r="GR981">
        <v>0</v>
      </c>
      <c r="GS981">
        <v>3</v>
      </c>
      <c r="GT981">
        <v>0</v>
      </c>
      <c r="GU981" t="s">
        <v>3</v>
      </c>
      <c r="GV981">
        <f t="shared" si="673"/>
        <v>0</v>
      </c>
      <c r="GW981">
        <v>1</v>
      </c>
      <c r="GX981">
        <f t="shared" si="674"/>
        <v>0</v>
      </c>
      <c r="HA981">
        <v>0</v>
      </c>
      <c r="HB981">
        <v>0</v>
      </c>
      <c r="HC981">
        <f t="shared" si="675"/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ROW(EtalonRes!A576)</f>
        <v>576</v>
      </c>
      <c r="E982" t="s">
        <v>614</v>
      </c>
      <c r="F982" t="s">
        <v>452</v>
      </c>
      <c r="G982" t="s">
        <v>453</v>
      </c>
      <c r="H982" t="s">
        <v>47</v>
      </c>
      <c r="I982">
        <f>ROUND((15)/10,9)</f>
        <v>1.5</v>
      </c>
      <c r="J982">
        <v>0</v>
      </c>
      <c r="K982">
        <f>ROUND((15)/10,9)</f>
        <v>1.5</v>
      </c>
      <c r="O982">
        <f t="shared" si="643"/>
        <v>324.5</v>
      </c>
      <c r="P982">
        <f t="shared" si="644"/>
        <v>5.76</v>
      </c>
      <c r="Q982">
        <f t="shared" si="645"/>
        <v>0</v>
      </c>
      <c r="R982">
        <f t="shared" si="646"/>
        <v>0</v>
      </c>
      <c r="S982">
        <f t="shared" si="647"/>
        <v>318.74</v>
      </c>
      <c r="T982">
        <f t="shared" si="648"/>
        <v>0</v>
      </c>
      <c r="U982">
        <f t="shared" si="649"/>
        <v>0.66</v>
      </c>
      <c r="V982">
        <f t="shared" si="650"/>
        <v>0</v>
      </c>
      <c r="W982">
        <f t="shared" si="651"/>
        <v>0</v>
      </c>
      <c r="X982">
        <f t="shared" si="652"/>
        <v>223.12</v>
      </c>
      <c r="Y982">
        <f t="shared" si="653"/>
        <v>31.87</v>
      </c>
      <c r="AA982">
        <v>1407480166</v>
      </c>
      <c r="AB982">
        <f t="shared" si="654"/>
        <v>216.33</v>
      </c>
      <c r="AC982">
        <f>ROUND((ES982),6)</f>
        <v>3.84</v>
      </c>
      <c r="AD982">
        <f>ROUND((((ET982)-(EU982))+AE982),6)</f>
        <v>0</v>
      </c>
      <c r="AE982">
        <f>ROUND((EU982),6)</f>
        <v>0</v>
      </c>
      <c r="AF982">
        <f>ROUND((EV982),6)</f>
        <v>212.49</v>
      </c>
      <c r="AG982">
        <f t="shared" si="655"/>
        <v>0</v>
      </c>
      <c r="AH982">
        <f>(EW982)</f>
        <v>0.44</v>
      </c>
      <c r="AI982">
        <f>(EX982)</f>
        <v>0</v>
      </c>
      <c r="AJ982">
        <f t="shared" si="656"/>
        <v>0</v>
      </c>
      <c r="AK982">
        <v>216.33</v>
      </c>
      <c r="AL982">
        <v>3.84</v>
      </c>
      <c r="AM982">
        <v>0</v>
      </c>
      <c r="AN982">
        <v>0</v>
      </c>
      <c r="AO982">
        <v>212.49</v>
      </c>
      <c r="AP982">
        <v>0</v>
      </c>
      <c r="AQ982">
        <v>0.44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454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657"/>
        <v>324.5</v>
      </c>
      <c r="CQ982">
        <f t="shared" si="658"/>
        <v>3.84</v>
      </c>
      <c r="CR982">
        <f>((((ET982)*BB982-(EU982)*BS982)+AE982*BS982)*AV982)</f>
        <v>0</v>
      </c>
      <c r="CS982">
        <f t="shared" si="659"/>
        <v>0</v>
      </c>
      <c r="CT982">
        <f t="shared" si="660"/>
        <v>212.49</v>
      </c>
      <c r="CU982">
        <f t="shared" si="661"/>
        <v>0</v>
      </c>
      <c r="CV982">
        <f t="shared" si="662"/>
        <v>0.44</v>
      </c>
      <c r="CW982">
        <f t="shared" si="663"/>
        <v>0</v>
      </c>
      <c r="CX982">
        <f t="shared" si="664"/>
        <v>0</v>
      </c>
      <c r="CY982">
        <f t="shared" si="665"/>
        <v>223.11799999999999</v>
      </c>
      <c r="CZ982">
        <f t="shared" si="666"/>
        <v>31.874000000000002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47</v>
      </c>
      <c r="DW982" t="s">
        <v>47</v>
      </c>
      <c r="DX982">
        <v>10</v>
      </c>
      <c r="DZ982" t="s">
        <v>3</v>
      </c>
      <c r="EA982" t="s">
        <v>3</v>
      </c>
      <c r="EB982" t="s">
        <v>3</v>
      </c>
      <c r="EC982" t="s">
        <v>3</v>
      </c>
      <c r="EE982">
        <v>1364533919</v>
      </c>
      <c r="EF982">
        <v>1</v>
      </c>
      <c r="EG982" t="s">
        <v>22</v>
      </c>
      <c r="EH982">
        <v>0</v>
      </c>
      <c r="EI982" t="s">
        <v>3</v>
      </c>
      <c r="EJ982">
        <v>4</v>
      </c>
      <c r="EK982">
        <v>0</v>
      </c>
      <c r="EL982" t="s">
        <v>23</v>
      </c>
      <c r="EM982" t="s">
        <v>24</v>
      </c>
      <c r="EO982" t="s">
        <v>3</v>
      </c>
      <c r="EQ982">
        <v>0</v>
      </c>
      <c r="ER982">
        <v>216.33</v>
      </c>
      <c r="ES982">
        <v>3.84</v>
      </c>
      <c r="ET982">
        <v>0</v>
      </c>
      <c r="EU982">
        <v>0</v>
      </c>
      <c r="EV982">
        <v>212.49</v>
      </c>
      <c r="EW982">
        <v>0.44</v>
      </c>
      <c r="EX982">
        <v>0</v>
      </c>
      <c r="EY982">
        <v>0</v>
      </c>
      <c r="FQ982">
        <v>0</v>
      </c>
      <c r="FR982">
        <f t="shared" si="667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-73678882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 t="shared" si="668"/>
        <v>0</v>
      </c>
      <c r="GM982">
        <f t="shared" si="669"/>
        <v>579.49</v>
      </c>
      <c r="GN982">
        <f t="shared" si="670"/>
        <v>0</v>
      </c>
      <c r="GO982">
        <f t="shared" si="671"/>
        <v>0</v>
      </c>
      <c r="GP982">
        <f t="shared" si="672"/>
        <v>579.49</v>
      </c>
      <c r="GR982">
        <v>0</v>
      </c>
      <c r="GS982">
        <v>3</v>
      </c>
      <c r="GT982">
        <v>0</v>
      </c>
      <c r="GU982" t="s">
        <v>3</v>
      </c>
      <c r="GV982">
        <f t="shared" si="673"/>
        <v>0</v>
      </c>
      <c r="GW982">
        <v>1</v>
      </c>
      <c r="GX982">
        <f t="shared" si="674"/>
        <v>0</v>
      </c>
      <c r="HA982">
        <v>0</v>
      </c>
      <c r="HB982">
        <v>0</v>
      </c>
      <c r="HC982">
        <f t="shared" si="675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ROW(EtalonRes!A577)</f>
        <v>577</v>
      </c>
      <c r="E983" t="s">
        <v>615</v>
      </c>
      <c r="F983" t="s">
        <v>494</v>
      </c>
      <c r="G983" t="s">
        <v>495</v>
      </c>
      <c r="H983" t="s">
        <v>41</v>
      </c>
      <c r="I983">
        <v>2</v>
      </c>
      <c r="J983">
        <v>0</v>
      </c>
      <c r="K983">
        <v>2</v>
      </c>
      <c r="O983">
        <f t="shared" si="643"/>
        <v>252.52</v>
      </c>
      <c r="P983">
        <f t="shared" si="644"/>
        <v>0</v>
      </c>
      <c r="Q983">
        <f t="shared" si="645"/>
        <v>0</v>
      </c>
      <c r="R983">
        <f t="shared" si="646"/>
        <v>0</v>
      </c>
      <c r="S983">
        <f t="shared" si="647"/>
        <v>252.52</v>
      </c>
      <c r="T983">
        <f t="shared" si="648"/>
        <v>0</v>
      </c>
      <c r="U983">
        <f t="shared" si="649"/>
        <v>0.57999999999999996</v>
      </c>
      <c r="V983">
        <f t="shared" si="650"/>
        <v>0</v>
      </c>
      <c r="W983">
        <f t="shared" si="651"/>
        <v>0</v>
      </c>
      <c r="X983">
        <f t="shared" si="652"/>
        <v>176.76</v>
      </c>
      <c r="Y983">
        <f t="shared" si="653"/>
        <v>25.25</v>
      </c>
      <c r="AA983">
        <v>1407480166</v>
      </c>
      <c r="AB983">
        <f t="shared" si="654"/>
        <v>126.26</v>
      </c>
      <c r="AC983">
        <f>ROUND((ES983),6)</f>
        <v>0</v>
      </c>
      <c r="AD983">
        <f>ROUND((((ET983)-(EU983))+AE983),6)</f>
        <v>0</v>
      </c>
      <c r="AE983">
        <f>ROUND((EU983),6)</f>
        <v>0</v>
      </c>
      <c r="AF983">
        <f>ROUND((EV983),6)</f>
        <v>126.26</v>
      </c>
      <c r="AG983">
        <f t="shared" si="655"/>
        <v>0</v>
      </c>
      <c r="AH983">
        <f>(EW983)</f>
        <v>0.28999999999999998</v>
      </c>
      <c r="AI983">
        <f>(EX983)</f>
        <v>0</v>
      </c>
      <c r="AJ983">
        <f t="shared" si="656"/>
        <v>0</v>
      </c>
      <c r="AK983">
        <v>126.26</v>
      </c>
      <c r="AL983">
        <v>0</v>
      </c>
      <c r="AM983">
        <v>0</v>
      </c>
      <c r="AN983">
        <v>0</v>
      </c>
      <c r="AO983">
        <v>126.26</v>
      </c>
      <c r="AP983">
        <v>0</v>
      </c>
      <c r="AQ983">
        <v>0.28999999999999998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496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657"/>
        <v>252.52</v>
      </c>
      <c r="CQ983">
        <f t="shared" si="658"/>
        <v>0</v>
      </c>
      <c r="CR983">
        <f>((((ET983)*BB983-(EU983)*BS983)+AE983*BS983)*AV983)</f>
        <v>0</v>
      </c>
      <c r="CS983">
        <f t="shared" si="659"/>
        <v>0</v>
      </c>
      <c r="CT983">
        <f t="shared" si="660"/>
        <v>126.26</v>
      </c>
      <c r="CU983">
        <f t="shared" si="661"/>
        <v>0</v>
      </c>
      <c r="CV983">
        <f t="shared" si="662"/>
        <v>0.28999999999999998</v>
      </c>
      <c r="CW983">
        <f t="shared" si="663"/>
        <v>0</v>
      </c>
      <c r="CX983">
        <f t="shared" si="664"/>
        <v>0</v>
      </c>
      <c r="CY983">
        <f t="shared" si="665"/>
        <v>176.76400000000001</v>
      </c>
      <c r="CZ983">
        <f t="shared" si="666"/>
        <v>25.252000000000002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41</v>
      </c>
      <c r="DW983" t="s">
        <v>41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1364533919</v>
      </c>
      <c r="EF983">
        <v>1</v>
      </c>
      <c r="EG983" t="s">
        <v>22</v>
      </c>
      <c r="EH983">
        <v>0</v>
      </c>
      <c r="EI983" t="s">
        <v>3</v>
      </c>
      <c r="EJ983">
        <v>4</v>
      </c>
      <c r="EK983">
        <v>0</v>
      </c>
      <c r="EL983" t="s">
        <v>23</v>
      </c>
      <c r="EM983" t="s">
        <v>24</v>
      </c>
      <c r="EO983" t="s">
        <v>3</v>
      </c>
      <c r="EQ983">
        <v>0</v>
      </c>
      <c r="ER983">
        <v>126.26</v>
      </c>
      <c r="ES983">
        <v>0</v>
      </c>
      <c r="ET983">
        <v>0</v>
      </c>
      <c r="EU983">
        <v>0</v>
      </c>
      <c r="EV983">
        <v>126.26</v>
      </c>
      <c r="EW983">
        <v>0.28999999999999998</v>
      </c>
      <c r="EX983">
        <v>0</v>
      </c>
      <c r="EY983">
        <v>0</v>
      </c>
      <c r="FQ983">
        <v>0</v>
      </c>
      <c r="FR983">
        <f t="shared" si="667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-1244138669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 t="shared" si="668"/>
        <v>0</v>
      </c>
      <c r="GM983">
        <f t="shared" si="669"/>
        <v>454.53</v>
      </c>
      <c r="GN983">
        <f t="shared" si="670"/>
        <v>0</v>
      </c>
      <c r="GO983">
        <f t="shared" si="671"/>
        <v>0</v>
      </c>
      <c r="GP983">
        <f t="shared" si="672"/>
        <v>454.53</v>
      </c>
      <c r="GR983">
        <v>0</v>
      </c>
      <c r="GS983">
        <v>3</v>
      </c>
      <c r="GT983">
        <v>0</v>
      </c>
      <c r="GU983" t="s">
        <v>3</v>
      </c>
      <c r="GV983">
        <f t="shared" si="673"/>
        <v>0</v>
      </c>
      <c r="GW983">
        <v>1</v>
      </c>
      <c r="GX983">
        <f t="shared" si="674"/>
        <v>0</v>
      </c>
      <c r="HA983">
        <v>0</v>
      </c>
      <c r="HB983">
        <v>0</v>
      </c>
      <c r="HC983">
        <f t="shared" si="675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D984">
        <f>ROW(EtalonRes!A580)</f>
        <v>580</v>
      </c>
      <c r="E984" t="s">
        <v>616</v>
      </c>
      <c r="F984" t="s">
        <v>498</v>
      </c>
      <c r="G984" t="s">
        <v>499</v>
      </c>
      <c r="H984" t="s">
        <v>41</v>
      </c>
      <c r="I984">
        <v>4</v>
      </c>
      <c r="J984">
        <v>0</v>
      </c>
      <c r="K984">
        <v>4</v>
      </c>
      <c r="O984">
        <f t="shared" si="643"/>
        <v>892.24</v>
      </c>
      <c r="P984">
        <f t="shared" si="644"/>
        <v>14.4</v>
      </c>
      <c r="Q984">
        <f t="shared" si="645"/>
        <v>0</v>
      </c>
      <c r="R984">
        <f t="shared" si="646"/>
        <v>0</v>
      </c>
      <c r="S984">
        <f t="shared" si="647"/>
        <v>877.84</v>
      </c>
      <c r="T984">
        <f t="shared" si="648"/>
        <v>0</v>
      </c>
      <c r="U984">
        <f t="shared" si="649"/>
        <v>1.44</v>
      </c>
      <c r="V984">
        <f t="shared" si="650"/>
        <v>0</v>
      </c>
      <c r="W984">
        <f t="shared" si="651"/>
        <v>0</v>
      </c>
      <c r="X984">
        <f t="shared" si="652"/>
        <v>614.49</v>
      </c>
      <c r="Y984">
        <f t="shared" si="653"/>
        <v>87.78</v>
      </c>
      <c r="AA984">
        <v>1407480166</v>
      </c>
      <c r="AB984">
        <f t="shared" si="654"/>
        <v>223.06</v>
      </c>
      <c r="AC984">
        <f>ROUND(((ES984*2)),6)</f>
        <v>3.6</v>
      </c>
      <c r="AD984">
        <f>ROUND(((((ET984*2))-((EU984*2)))+AE984),6)</f>
        <v>0</v>
      </c>
      <c r="AE984">
        <f>ROUND(((EU984*2)),6)</f>
        <v>0</v>
      </c>
      <c r="AF984">
        <f>ROUND(((EV984*2)),6)</f>
        <v>219.46</v>
      </c>
      <c r="AG984">
        <f t="shared" si="655"/>
        <v>0</v>
      </c>
      <c r="AH984">
        <f>((EW984*2))</f>
        <v>0.36</v>
      </c>
      <c r="AI984">
        <f>((EX984*2))</f>
        <v>0</v>
      </c>
      <c r="AJ984">
        <f t="shared" si="656"/>
        <v>0</v>
      </c>
      <c r="AK984">
        <v>111.53</v>
      </c>
      <c r="AL984">
        <v>1.8</v>
      </c>
      <c r="AM984">
        <v>0</v>
      </c>
      <c r="AN984">
        <v>0</v>
      </c>
      <c r="AO984">
        <v>109.73</v>
      </c>
      <c r="AP984">
        <v>0</v>
      </c>
      <c r="AQ984">
        <v>0.18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4</v>
      </c>
      <c r="BJ984" t="s">
        <v>500</v>
      </c>
      <c r="BM984">
        <v>0</v>
      </c>
      <c r="BN984">
        <v>0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 t="shared" si="657"/>
        <v>892.24</v>
      </c>
      <c r="CQ984">
        <f t="shared" si="658"/>
        <v>3.6</v>
      </c>
      <c r="CR984">
        <f>(((((ET984*2))*BB984-((EU984*2))*BS984)+AE984*BS984)*AV984)</f>
        <v>0</v>
      </c>
      <c r="CS984">
        <f t="shared" si="659"/>
        <v>0</v>
      </c>
      <c r="CT984">
        <f t="shared" si="660"/>
        <v>219.46</v>
      </c>
      <c r="CU984">
        <f t="shared" si="661"/>
        <v>0</v>
      </c>
      <c r="CV984">
        <f t="shared" si="662"/>
        <v>0.36</v>
      </c>
      <c r="CW984">
        <f t="shared" si="663"/>
        <v>0</v>
      </c>
      <c r="CX984">
        <f t="shared" si="664"/>
        <v>0</v>
      </c>
      <c r="CY984">
        <f t="shared" si="665"/>
        <v>614.48800000000006</v>
      </c>
      <c r="CZ984">
        <f t="shared" si="666"/>
        <v>87.783999999999992</v>
      </c>
      <c r="DC984" t="s">
        <v>3</v>
      </c>
      <c r="DD984" t="s">
        <v>286</v>
      </c>
      <c r="DE984" t="s">
        <v>286</v>
      </c>
      <c r="DF984" t="s">
        <v>286</v>
      </c>
      <c r="DG984" t="s">
        <v>286</v>
      </c>
      <c r="DH984" t="s">
        <v>3</v>
      </c>
      <c r="DI984" t="s">
        <v>286</v>
      </c>
      <c r="DJ984" t="s">
        <v>286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16987630</v>
      </c>
      <c r="DV984" t="s">
        <v>41</v>
      </c>
      <c r="DW984" t="s">
        <v>41</v>
      </c>
      <c r="DX984">
        <v>1</v>
      </c>
      <c r="DZ984" t="s">
        <v>3</v>
      </c>
      <c r="EA984" t="s">
        <v>3</v>
      </c>
      <c r="EB984" t="s">
        <v>3</v>
      </c>
      <c r="EC984" t="s">
        <v>3</v>
      </c>
      <c r="EE984">
        <v>1364533919</v>
      </c>
      <c r="EF984">
        <v>1</v>
      </c>
      <c r="EG984" t="s">
        <v>22</v>
      </c>
      <c r="EH984">
        <v>0</v>
      </c>
      <c r="EI984" t="s">
        <v>3</v>
      </c>
      <c r="EJ984">
        <v>4</v>
      </c>
      <c r="EK984">
        <v>0</v>
      </c>
      <c r="EL984" t="s">
        <v>23</v>
      </c>
      <c r="EM984" t="s">
        <v>24</v>
      </c>
      <c r="EO984" t="s">
        <v>3</v>
      </c>
      <c r="EQ984">
        <v>0</v>
      </c>
      <c r="ER984">
        <v>111.53</v>
      </c>
      <c r="ES984">
        <v>1.8</v>
      </c>
      <c r="ET984">
        <v>0</v>
      </c>
      <c r="EU984">
        <v>0</v>
      </c>
      <c r="EV984">
        <v>109.73</v>
      </c>
      <c r="EW984">
        <v>0.18</v>
      </c>
      <c r="EX984">
        <v>0</v>
      </c>
      <c r="EY984">
        <v>0</v>
      </c>
      <c r="FQ984">
        <v>0</v>
      </c>
      <c r="FR984">
        <f t="shared" si="667"/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-1221294228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</v>
      </c>
      <c r="GL984">
        <f t="shared" si="668"/>
        <v>0</v>
      </c>
      <c r="GM984">
        <f t="shared" si="669"/>
        <v>1594.51</v>
      </c>
      <c r="GN984">
        <f t="shared" si="670"/>
        <v>0</v>
      </c>
      <c r="GO984">
        <f t="shared" si="671"/>
        <v>0</v>
      </c>
      <c r="GP984">
        <f t="shared" si="672"/>
        <v>1594.51</v>
      </c>
      <c r="GR984">
        <v>0</v>
      </c>
      <c r="GS984">
        <v>3</v>
      </c>
      <c r="GT984">
        <v>0</v>
      </c>
      <c r="GU984" t="s">
        <v>3</v>
      </c>
      <c r="GV984">
        <f t="shared" si="673"/>
        <v>0</v>
      </c>
      <c r="GW984">
        <v>1</v>
      </c>
      <c r="GX984">
        <f t="shared" si="674"/>
        <v>0</v>
      </c>
      <c r="HA984">
        <v>0</v>
      </c>
      <c r="HB984">
        <v>0</v>
      </c>
      <c r="HC984">
        <f t="shared" si="675"/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5" spans="1:245" x14ac:dyDescent="0.2">
      <c r="A985">
        <v>17</v>
      </c>
      <c r="B985">
        <v>1</v>
      </c>
      <c r="D985">
        <f>ROW(EtalonRes!A583)</f>
        <v>583</v>
      </c>
      <c r="E985" t="s">
        <v>617</v>
      </c>
      <c r="F985" t="s">
        <v>498</v>
      </c>
      <c r="G985" t="s">
        <v>499</v>
      </c>
      <c r="H985" t="s">
        <v>41</v>
      </c>
      <c r="I985">
        <v>3</v>
      </c>
      <c r="J985">
        <v>0</v>
      </c>
      <c r="K985">
        <v>3</v>
      </c>
      <c r="O985">
        <f t="shared" si="643"/>
        <v>669.18</v>
      </c>
      <c r="P985">
        <f t="shared" si="644"/>
        <v>10.8</v>
      </c>
      <c r="Q985">
        <f t="shared" si="645"/>
        <v>0</v>
      </c>
      <c r="R985">
        <f t="shared" si="646"/>
        <v>0</v>
      </c>
      <c r="S985">
        <f t="shared" si="647"/>
        <v>658.38</v>
      </c>
      <c r="T985">
        <f t="shared" si="648"/>
        <v>0</v>
      </c>
      <c r="U985">
        <f t="shared" si="649"/>
        <v>1.08</v>
      </c>
      <c r="V985">
        <f t="shared" si="650"/>
        <v>0</v>
      </c>
      <c r="W985">
        <f t="shared" si="651"/>
        <v>0</v>
      </c>
      <c r="X985">
        <f t="shared" si="652"/>
        <v>460.87</v>
      </c>
      <c r="Y985">
        <f t="shared" si="653"/>
        <v>65.84</v>
      </c>
      <c r="AA985">
        <v>1407480166</v>
      </c>
      <c r="AB985">
        <f t="shared" si="654"/>
        <v>223.06</v>
      </c>
      <c r="AC985">
        <f>ROUND(((ES985*2)),6)</f>
        <v>3.6</v>
      </c>
      <c r="AD985">
        <f>ROUND(((((ET985*2))-((EU985*2)))+AE985),6)</f>
        <v>0</v>
      </c>
      <c r="AE985">
        <f>ROUND(((EU985*2)),6)</f>
        <v>0</v>
      </c>
      <c r="AF985">
        <f>ROUND(((EV985*2)),6)</f>
        <v>219.46</v>
      </c>
      <c r="AG985">
        <f t="shared" si="655"/>
        <v>0</v>
      </c>
      <c r="AH985">
        <f>((EW985*2))</f>
        <v>0.36</v>
      </c>
      <c r="AI985">
        <f>((EX985*2))</f>
        <v>0</v>
      </c>
      <c r="AJ985">
        <f t="shared" si="656"/>
        <v>0</v>
      </c>
      <c r="AK985">
        <v>111.53</v>
      </c>
      <c r="AL985">
        <v>1.8</v>
      </c>
      <c r="AM985">
        <v>0</v>
      </c>
      <c r="AN985">
        <v>0</v>
      </c>
      <c r="AO985">
        <v>109.73</v>
      </c>
      <c r="AP985">
        <v>0</v>
      </c>
      <c r="AQ985">
        <v>0.18</v>
      </c>
      <c r="AR985">
        <v>0</v>
      </c>
      <c r="AS985">
        <v>0</v>
      </c>
      <c r="AT985">
        <v>70</v>
      </c>
      <c r="AU985">
        <v>10</v>
      </c>
      <c r="AV985">
        <v>1</v>
      </c>
      <c r="AW985">
        <v>1</v>
      </c>
      <c r="AZ985">
        <v>1</v>
      </c>
      <c r="BA985">
        <v>1</v>
      </c>
      <c r="BB985">
        <v>1</v>
      </c>
      <c r="BC985">
        <v>1</v>
      </c>
      <c r="BD985" t="s">
        <v>3</v>
      </c>
      <c r="BE985" t="s">
        <v>3</v>
      </c>
      <c r="BF985" t="s">
        <v>3</v>
      </c>
      <c r="BG985" t="s">
        <v>3</v>
      </c>
      <c r="BH985">
        <v>0</v>
      </c>
      <c r="BI985">
        <v>4</v>
      </c>
      <c r="BJ985" t="s">
        <v>500</v>
      </c>
      <c r="BM985">
        <v>0</v>
      </c>
      <c r="BN985">
        <v>0</v>
      </c>
      <c r="BO985" t="s">
        <v>3</v>
      </c>
      <c r="BP985">
        <v>0</v>
      </c>
      <c r="BQ985">
        <v>1</v>
      </c>
      <c r="BR985">
        <v>0</v>
      </c>
      <c r="BS985">
        <v>1</v>
      </c>
      <c r="BT985">
        <v>1</v>
      </c>
      <c r="BU985">
        <v>1</v>
      </c>
      <c r="BV985">
        <v>1</v>
      </c>
      <c r="BW985">
        <v>1</v>
      </c>
      <c r="BX985">
        <v>1</v>
      </c>
      <c r="BY985" t="s">
        <v>3</v>
      </c>
      <c r="BZ985">
        <v>70</v>
      </c>
      <c r="CA985">
        <v>10</v>
      </c>
      <c r="CB985" t="s">
        <v>3</v>
      </c>
      <c r="CE985">
        <v>0</v>
      </c>
      <c r="CF985">
        <v>0</v>
      </c>
      <c r="CG985">
        <v>0</v>
      </c>
      <c r="CM985">
        <v>0</v>
      </c>
      <c r="CN985" t="s">
        <v>3</v>
      </c>
      <c r="CO985">
        <v>0</v>
      </c>
      <c r="CP985">
        <f t="shared" si="657"/>
        <v>669.18</v>
      </c>
      <c r="CQ985">
        <f t="shared" si="658"/>
        <v>3.6</v>
      </c>
      <c r="CR985">
        <f>(((((ET985*2))*BB985-((EU985*2))*BS985)+AE985*BS985)*AV985)</f>
        <v>0</v>
      </c>
      <c r="CS985">
        <f t="shared" si="659"/>
        <v>0</v>
      </c>
      <c r="CT985">
        <f t="shared" si="660"/>
        <v>219.46</v>
      </c>
      <c r="CU985">
        <f t="shared" si="661"/>
        <v>0</v>
      </c>
      <c r="CV985">
        <f t="shared" si="662"/>
        <v>0.36</v>
      </c>
      <c r="CW985">
        <f t="shared" si="663"/>
        <v>0</v>
      </c>
      <c r="CX985">
        <f t="shared" si="664"/>
        <v>0</v>
      </c>
      <c r="CY985">
        <f t="shared" si="665"/>
        <v>460.86599999999999</v>
      </c>
      <c r="CZ985">
        <f t="shared" si="666"/>
        <v>65.838000000000008</v>
      </c>
      <c r="DC985" t="s">
        <v>3</v>
      </c>
      <c r="DD985" t="s">
        <v>286</v>
      </c>
      <c r="DE985" t="s">
        <v>286</v>
      </c>
      <c r="DF985" t="s">
        <v>286</v>
      </c>
      <c r="DG985" t="s">
        <v>286</v>
      </c>
      <c r="DH985" t="s">
        <v>3</v>
      </c>
      <c r="DI985" t="s">
        <v>286</v>
      </c>
      <c r="DJ985" t="s">
        <v>286</v>
      </c>
      <c r="DK985" t="s">
        <v>3</v>
      </c>
      <c r="DL985" t="s">
        <v>3</v>
      </c>
      <c r="DM985" t="s">
        <v>3</v>
      </c>
      <c r="DN985">
        <v>0</v>
      </c>
      <c r="DO985">
        <v>0</v>
      </c>
      <c r="DP985">
        <v>1</v>
      </c>
      <c r="DQ985">
        <v>1</v>
      </c>
      <c r="DU985">
        <v>16987630</v>
      </c>
      <c r="DV985" t="s">
        <v>41</v>
      </c>
      <c r="DW985" t="s">
        <v>41</v>
      </c>
      <c r="DX985">
        <v>1</v>
      </c>
      <c r="DZ985" t="s">
        <v>3</v>
      </c>
      <c r="EA985" t="s">
        <v>3</v>
      </c>
      <c r="EB985" t="s">
        <v>3</v>
      </c>
      <c r="EC985" t="s">
        <v>3</v>
      </c>
      <c r="EE985">
        <v>1364533919</v>
      </c>
      <c r="EF985">
        <v>1</v>
      </c>
      <c r="EG985" t="s">
        <v>22</v>
      </c>
      <c r="EH985">
        <v>0</v>
      </c>
      <c r="EI985" t="s">
        <v>3</v>
      </c>
      <c r="EJ985">
        <v>4</v>
      </c>
      <c r="EK985">
        <v>0</v>
      </c>
      <c r="EL985" t="s">
        <v>23</v>
      </c>
      <c r="EM985" t="s">
        <v>24</v>
      </c>
      <c r="EO985" t="s">
        <v>3</v>
      </c>
      <c r="EQ985">
        <v>0</v>
      </c>
      <c r="ER985">
        <v>111.53</v>
      </c>
      <c r="ES985">
        <v>1.8</v>
      </c>
      <c r="ET985">
        <v>0</v>
      </c>
      <c r="EU985">
        <v>0</v>
      </c>
      <c r="EV985">
        <v>109.73</v>
      </c>
      <c r="EW985">
        <v>0.18</v>
      </c>
      <c r="EX985">
        <v>0</v>
      </c>
      <c r="EY985">
        <v>0</v>
      </c>
      <c r="FQ985">
        <v>0</v>
      </c>
      <c r="FR985">
        <f t="shared" si="667"/>
        <v>0</v>
      </c>
      <c r="FS985">
        <v>0</v>
      </c>
      <c r="FX985">
        <v>70</v>
      </c>
      <c r="FY985">
        <v>10</v>
      </c>
      <c r="GA985" t="s">
        <v>3</v>
      </c>
      <c r="GD985">
        <v>0</v>
      </c>
      <c r="GF985">
        <v>-1221294228</v>
      </c>
      <c r="GG985">
        <v>2</v>
      </c>
      <c r="GH985">
        <v>1</v>
      </c>
      <c r="GI985">
        <v>-2</v>
      </c>
      <c r="GJ985">
        <v>0</v>
      </c>
      <c r="GK985">
        <f>ROUND(R985*(R12)/100,2)</f>
        <v>0</v>
      </c>
      <c r="GL985">
        <f t="shared" si="668"/>
        <v>0</v>
      </c>
      <c r="GM985">
        <f t="shared" si="669"/>
        <v>1195.8900000000001</v>
      </c>
      <c r="GN985">
        <f t="shared" si="670"/>
        <v>0</v>
      </c>
      <c r="GO985">
        <f t="shared" si="671"/>
        <v>0</v>
      </c>
      <c r="GP985">
        <f t="shared" si="672"/>
        <v>1195.8900000000001</v>
      </c>
      <c r="GR985">
        <v>0</v>
      </c>
      <c r="GS985">
        <v>3</v>
      </c>
      <c r="GT985">
        <v>0</v>
      </c>
      <c r="GU985" t="s">
        <v>3</v>
      </c>
      <c r="GV985">
        <f t="shared" si="673"/>
        <v>0</v>
      </c>
      <c r="GW985">
        <v>1</v>
      </c>
      <c r="GX985">
        <f t="shared" si="674"/>
        <v>0</v>
      </c>
      <c r="HA985">
        <v>0</v>
      </c>
      <c r="HB985">
        <v>0</v>
      </c>
      <c r="HC985">
        <f t="shared" si="675"/>
        <v>0</v>
      </c>
      <c r="HE985" t="s">
        <v>3</v>
      </c>
      <c r="HF985" t="s">
        <v>3</v>
      </c>
      <c r="HM985" t="s">
        <v>3</v>
      </c>
      <c r="HN985" t="s">
        <v>3</v>
      </c>
      <c r="HO985" t="s">
        <v>3</v>
      </c>
      <c r="HP985" t="s">
        <v>3</v>
      </c>
      <c r="HQ985" t="s">
        <v>3</v>
      </c>
      <c r="IK985">
        <v>0</v>
      </c>
    </row>
    <row r="986" spans="1:245" x14ac:dyDescent="0.2">
      <c r="A986">
        <v>17</v>
      </c>
      <c r="B986">
        <v>1</v>
      </c>
      <c r="D986">
        <f>ROW(EtalonRes!A584)</f>
        <v>584</v>
      </c>
      <c r="E986" t="s">
        <v>3</v>
      </c>
      <c r="F986" t="s">
        <v>296</v>
      </c>
      <c r="G986" t="s">
        <v>297</v>
      </c>
      <c r="H986" t="s">
        <v>41</v>
      </c>
      <c r="I986">
        <v>3</v>
      </c>
      <c r="J986">
        <v>0</v>
      </c>
      <c r="K986">
        <v>3</v>
      </c>
      <c r="O986">
        <f t="shared" si="643"/>
        <v>12329.82</v>
      </c>
      <c r="P986">
        <f t="shared" si="644"/>
        <v>0</v>
      </c>
      <c r="Q986">
        <f t="shared" si="645"/>
        <v>0</v>
      </c>
      <c r="R986">
        <f t="shared" si="646"/>
        <v>0</v>
      </c>
      <c r="S986">
        <f t="shared" si="647"/>
        <v>12329.82</v>
      </c>
      <c r="T986">
        <f t="shared" si="648"/>
        <v>0</v>
      </c>
      <c r="U986">
        <f t="shared" si="649"/>
        <v>28.32</v>
      </c>
      <c r="V986">
        <f t="shared" si="650"/>
        <v>0</v>
      </c>
      <c r="W986">
        <f t="shared" si="651"/>
        <v>0</v>
      </c>
      <c r="X986">
        <f t="shared" si="652"/>
        <v>8630.8700000000008</v>
      </c>
      <c r="Y986">
        <f t="shared" si="653"/>
        <v>1232.98</v>
      </c>
      <c r="AA986">
        <v>-1</v>
      </c>
      <c r="AB986">
        <f t="shared" si="654"/>
        <v>4109.9399999999996</v>
      </c>
      <c r="AC986">
        <f>ROUND(((ES986*118)),6)</f>
        <v>0</v>
      </c>
      <c r="AD986">
        <f>ROUND(((((ET986*118))-((EU986*118)))+AE986),6)</f>
        <v>0</v>
      </c>
      <c r="AE986">
        <f>ROUND(((EU986*118)),6)</f>
        <v>0</v>
      </c>
      <c r="AF986">
        <f>ROUND(((EV986*118)),6)</f>
        <v>4109.9399999999996</v>
      </c>
      <c r="AG986">
        <f t="shared" si="655"/>
        <v>0</v>
      </c>
      <c r="AH986">
        <f>((EW986*118))</f>
        <v>9.44</v>
      </c>
      <c r="AI986">
        <f>((EX986*118))</f>
        <v>0</v>
      </c>
      <c r="AJ986">
        <f t="shared" si="656"/>
        <v>0</v>
      </c>
      <c r="AK986">
        <v>34.83</v>
      </c>
      <c r="AL986">
        <v>0</v>
      </c>
      <c r="AM986">
        <v>0</v>
      </c>
      <c r="AN986">
        <v>0</v>
      </c>
      <c r="AO986">
        <v>34.83</v>
      </c>
      <c r="AP986">
        <v>0</v>
      </c>
      <c r="AQ986">
        <v>0.08</v>
      </c>
      <c r="AR986">
        <v>0</v>
      </c>
      <c r="AS986">
        <v>0</v>
      </c>
      <c r="AT986">
        <v>70</v>
      </c>
      <c r="AU986">
        <v>10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4</v>
      </c>
      <c r="BJ986" t="s">
        <v>298</v>
      </c>
      <c r="BM986">
        <v>0</v>
      </c>
      <c r="BN986">
        <v>0</v>
      </c>
      <c r="BO986" t="s">
        <v>3</v>
      </c>
      <c r="BP986">
        <v>0</v>
      </c>
      <c r="BQ986">
        <v>1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70</v>
      </c>
      <c r="CA986">
        <v>10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 t="shared" si="657"/>
        <v>12329.82</v>
      </c>
      <c r="CQ986">
        <f t="shared" si="658"/>
        <v>0</v>
      </c>
      <c r="CR986">
        <f>(((((ET986*118))*BB986-((EU986*118))*BS986)+AE986*BS986)*AV986)</f>
        <v>0</v>
      </c>
      <c r="CS986">
        <f t="shared" si="659"/>
        <v>0</v>
      </c>
      <c r="CT986">
        <f t="shared" si="660"/>
        <v>4109.9399999999996</v>
      </c>
      <c r="CU986">
        <f t="shared" si="661"/>
        <v>0</v>
      </c>
      <c r="CV986">
        <f t="shared" si="662"/>
        <v>9.44</v>
      </c>
      <c r="CW986">
        <f t="shared" si="663"/>
        <v>0</v>
      </c>
      <c r="CX986">
        <f t="shared" si="664"/>
        <v>0</v>
      </c>
      <c r="CY986">
        <f t="shared" si="665"/>
        <v>8630.8739999999998</v>
      </c>
      <c r="CZ986">
        <f t="shared" si="666"/>
        <v>1232.982</v>
      </c>
      <c r="DC986" t="s">
        <v>3</v>
      </c>
      <c r="DD986" t="s">
        <v>277</v>
      </c>
      <c r="DE986" t="s">
        <v>277</v>
      </c>
      <c r="DF986" t="s">
        <v>277</v>
      </c>
      <c r="DG986" t="s">
        <v>277</v>
      </c>
      <c r="DH986" t="s">
        <v>3</v>
      </c>
      <c r="DI986" t="s">
        <v>277</v>
      </c>
      <c r="DJ986" t="s">
        <v>277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16987630</v>
      </c>
      <c r="DV986" t="s">
        <v>41</v>
      </c>
      <c r="DW986" t="s">
        <v>41</v>
      </c>
      <c r="DX986">
        <v>1</v>
      </c>
      <c r="DZ986" t="s">
        <v>3</v>
      </c>
      <c r="EA986" t="s">
        <v>3</v>
      </c>
      <c r="EB986" t="s">
        <v>3</v>
      </c>
      <c r="EC986" t="s">
        <v>3</v>
      </c>
      <c r="EE986">
        <v>1364533919</v>
      </c>
      <c r="EF986">
        <v>1</v>
      </c>
      <c r="EG986" t="s">
        <v>22</v>
      </c>
      <c r="EH986">
        <v>0</v>
      </c>
      <c r="EI986" t="s">
        <v>3</v>
      </c>
      <c r="EJ986">
        <v>4</v>
      </c>
      <c r="EK986">
        <v>0</v>
      </c>
      <c r="EL986" t="s">
        <v>23</v>
      </c>
      <c r="EM986" t="s">
        <v>24</v>
      </c>
      <c r="EO986" t="s">
        <v>3</v>
      </c>
      <c r="EQ986">
        <v>1311744</v>
      </c>
      <c r="ER986">
        <v>34.83</v>
      </c>
      <c r="ES986">
        <v>0</v>
      </c>
      <c r="ET986">
        <v>0</v>
      </c>
      <c r="EU986">
        <v>0</v>
      </c>
      <c r="EV986">
        <v>34.83</v>
      </c>
      <c r="EW986">
        <v>0.08</v>
      </c>
      <c r="EX986">
        <v>0</v>
      </c>
      <c r="EY986">
        <v>0</v>
      </c>
      <c r="FQ986">
        <v>0</v>
      </c>
      <c r="FR986">
        <f t="shared" si="667"/>
        <v>0</v>
      </c>
      <c r="FS986">
        <v>0</v>
      </c>
      <c r="FX986">
        <v>70</v>
      </c>
      <c r="FY986">
        <v>10</v>
      </c>
      <c r="GA986" t="s">
        <v>3</v>
      </c>
      <c r="GD986">
        <v>0</v>
      </c>
      <c r="GF986">
        <v>-683742522</v>
      </c>
      <c r="GG986">
        <v>2</v>
      </c>
      <c r="GH986">
        <v>1</v>
      </c>
      <c r="GI986">
        <v>-2</v>
      </c>
      <c r="GJ986">
        <v>0</v>
      </c>
      <c r="GK986">
        <f>ROUND(R986*(R12)/100,2)</f>
        <v>0</v>
      </c>
      <c r="GL986">
        <f t="shared" si="668"/>
        <v>0</v>
      </c>
      <c r="GM986">
        <f t="shared" si="669"/>
        <v>22193.67</v>
      </c>
      <c r="GN986">
        <f t="shared" si="670"/>
        <v>0</v>
      </c>
      <c r="GO986">
        <f t="shared" si="671"/>
        <v>0</v>
      </c>
      <c r="GP986">
        <f t="shared" si="672"/>
        <v>22193.67</v>
      </c>
      <c r="GR986">
        <v>0</v>
      </c>
      <c r="GS986">
        <v>3</v>
      </c>
      <c r="GT986">
        <v>0</v>
      </c>
      <c r="GU986" t="s">
        <v>3</v>
      </c>
      <c r="GV986">
        <f t="shared" si="673"/>
        <v>0</v>
      </c>
      <c r="GW986">
        <v>1</v>
      </c>
      <c r="GX986">
        <f t="shared" si="674"/>
        <v>0</v>
      </c>
      <c r="HA986">
        <v>0</v>
      </c>
      <c r="HB986">
        <v>0</v>
      </c>
      <c r="HC986">
        <f t="shared" si="675"/>
        <v>0</v>
      </c>
      <c r="HE986" t="s">
        <v>3</v>
      </c>
      <c r="HF986" t="s">
        <v>3</v>
      </c>
      <c r="HM986" t="s">
        <v>3</v>
      </c>
      <c r="HN986" t="s">
        <v>3</v>
      </c>
      <c r="HO986" t="s">
        <v>3</v>
      </c>
      <c r="HP986" t="s">
        <v>3</v>
      </c>
      <c r="HQ986" t="s">
        <v>3</v>
      </c>
      <c r="IK986">
        <v>0</v>
      </c>
    </row>
    <row r="987" spans="1:245" x14ac:dyDescent="0.2">
      <c r="A987">
        <v>17</v>
      </c>
      <c r="B987">
        <v>1</v>
      </c>
      <c r="D987">
        <f>ROW(EtalonRes!A585)</f>
        <v>585</v>
      </c>
      <c r="E987" t="s">
        <v>618</v>
      </c>
      <c r="F987" t="s">
        <v>300</v>
      </c>
      <c r="G987" t="s">
        <v>301</v>
      </c>
      <c r="H987" t="s">
        <v>41</v>
      </c>
      <c r="I987">
        <v>3</v>
      </c>
      <c r="J987">
        <v>0</v>
      </c>
      <c r="K987">
        <v>3</v>
      </c>
      <c r="O987">
        <f t="shared" si="643"/>
        <v>731.4</v>
      </c>
      <c r="P987">
        <f t="shared" si="644"/>
        <v>0</v>
      </c>
      <c r="Q987">
        <f t="shared" si="645"/>
        <v>0</v>
      </c>
      <c r="R987">
        <f t="shared" si="646"/>
        <v>0</v>
      </c>
      <c r="S987">
        <f t="shared" si="647"/>
        <v>731.4</v>
      </c>
      <c r="T987">
        <f t="shared" si="648"/>
        <v>0</v>
      </c>
      <c r="U987">
        <f t="shared" si="649"/>
        <v>1.6800000000000002</v>
      </c>
      <c r="V987">
        <f t="shared" si="650"/>
        <v>0</v>
      </c>
      <c r="W987">
        <f t="shared" si="651"/>
        <v>0</v>
      </c>
      <c r="X987">
        <f t="shared" si="652"/>
        <v>511.98</v>
      </c>
      <c r="Y987">
        <f t="shared" si="653"/>
        <v>73.14</v>
      </c>
      <c r="AA987">
        <v>1407480166</v>
      </c>
      <c r="AB987">
        <f t="shared" si="654"/>
        <v>243.8</v>
      </c>
      <c r="AC987">
        <f>ROUND(((ES987*4)),6)</f>
        <v>0</v>
      </c>
      <c r="AD987">
        <f>ROUND(((((ET987*4))-((EU987*4)))+AE987),6)</f>
        <v>0</v>
      </c>
      <c r="AE987">
        <f>ROUND(((EU987*4)),6)</f>
        <v>0</v>
      </c>
      <c r="AF987">
        <f>ROUND(((EV987*4)),6)</f>
        <v>243.8</v>
      </c>
      <c r="AG987">
        <f t="shared" si="655"/>
        <v>0</v>
      </c>
      <c r="AH987">
        <f>((EW987*4))</f>
        <v>0.56000000000000005</v>
      </c>
      <c r="AI987">
        <f>((EX987*4))</f>
        <v>0</v>
      </c>
      <c r="AJ987">
        <f t="shared" si="656"/>
        <v>0</v>
      </c>
      <c r="AK987">
        <v>60.95</v>
      </c>
      <c r="AL987">
        <v>0</v>
      </c>
      <c r="AM987">
        <v>0</v>
      </c>
      <c r="AN987">
        <v>0</v>
      </c>
      <c r="AO987">
        <v>60.95</v>
      </c>
      <c r="AP987">
        <v>0</v>
      </c>
      <c r="AQ987">
        <v>0.14000000000000001</v>
      </c>
      <c r="AR987">
        <v>0</v>
      </c>
      <c r="AS987">
        <v>0</v>
      </c>
      <c r="AT987">
        <v>70</v>
      </c>
      <c r="AU987">
        <v>10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4</v>
      </c>
      <c r="BJ987" t="s">
        <v>302</v>
      </c>
      <c r="BM987">
        <v>0</v>
      </c>
      <c r="BN987">
        <v>0</v>
      </c>
      <c r="BO987" t="s">
        <v>3</v>
      </c>
      <c r="BP987">
        <v>0</v>
      </c>
      <c r="BQ987">
        <v>1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70</v>
      </c>
      <c r="CA987">
        <v>10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 t="shared" si="657"/>
        <v>731.4</v>
      </c>
      <c r="CQ987">
        <f t="shared" si="658"/>
        <v>0</v>
      </c>
      <c r="CR987">
        <f>(((((ET987*4))*BB987-((EU987*4))*BS987)+AE987*BS987)*AV987)</f>
        <v>0</v>
      </c>
      <c r="CS987">
        <f t="shared" si="659"/>
        <v>0</v>
      </c>
      <c r="CT987">
        <f t="shared" si="660"/>
        <v>243.8</v>
      </c>
      <c r="CU987">
        <f t="shared" si="661"/>
        <v>0</v>
      </c>
      <c r="CV987">
        <f t="shared" si="662"/>
        <v>0.56000000000000005</v>
      </c>
      <c r="CW987">
        <f t="shared" si="663"/>
        <v>0</v>
      </c>
      <c r="CX987">
        <f t="shared" si="664"/>
        <v>0</v>
      </c>
      <c r="CY987">
        <f t="shared" si="665"/>
        <v>511.98</v>
      </c>
      <c r="CZ987">
        <f t="shared" si="666"/>
        <v>73.14</v>
      </c>
      <c r="DC987" t="s">
        <v>3</v>
      </c>
      <c r="DD987" t="s">
        <v>21</v>
      </c>
      <c r="DE987" t="s">
        <v>21</v>
      </c>
      <c r="DF987" t="s">
        <v>21</v>
      </c>
      <c r="DG987" t="s">
        <v>21</v>
      </c>
      <c r="DH987" t="s">
        <v>3</v>
      </c>
      <c r="DI987" t="s">
        <v>21</v>
      </c>
      <c r="DJ987" t="s">
        <v>21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16987630</v>
      </c>
      <c r="DV987" t="s">
        <v>41</v>
      </c>
      <c r="DW987" t="s">
        <v>41</v>
      </c>
      <c r="DX987">
        <v>1</v>
      </c>
      <c r="DZ987" t="s">
        <v>3</v>
      </c>
      <c r="EA987" t="s">
        <v>3</v>
      </c>
      <c r="EB987" t="s">
        <v>3</v>
      </c>
      <c r="EC987" t="s">
        <v>3</v>
      </c>
      <c r="EE987">
        <v>1364533919</v>
      </c>
      <c r="EF987">
        <v>1</v>
      </c>
      <c r="EG987" t="s">
        <v>22</v>
      </c>
      <c r="EH987">
        <v>0</v>
      </c>
      <c r="EI987" t="s">
        <v>3</v>
      </c>
      <c r="EJ987">
        <v>4</v>
      </c>
      <c r="EK987">
        <v>0</v>
      </c>
      <c r="EL987" t="s">
        <v>23</v>
      </c>
      <c r="EM987" t="s">
        <v>24</v>
      </c>
      <c r="EO987" t="s">
        <v>3</v>
      </c>
      <c r="EQ987">
        <v>0</v>
      </c>
      <c r="ER987">
        <v>60.95</v>
      </c>
      <c r="ES987">
        <v>0</v>
      </c>
      <c r="ET987">
        <v>0</v>
      </c>
      <c r="EU987">
        <v>0</v>
      </c>
      <c r="EV987">
        <v>60.95</v>
      </c>
      <c r="EW987">
        <v>0.14000000000000001</v>
      </c>
      <c r="EX987">
        <v>0</v>
      </c>
      <c r="EY987">
        <v>0</v>
      </c>
      <c r="FQ987">
        <v>0</v>
      </c>
      <c r="FR987">
        <f t="shared" si="667"/>
        <v>0</v>
      </c>
      <c r="FS987">
        <v>0</v>
      </c>
      <c r="FX987">
        <v>70</v>
      </c>
      <c r="FY987">
        <v>10</v>
      </c>
      <c r="GA987" t="s">
        <v>3</v>
      </c>
      <c r="GD987">
        <v>0</v>
      </c>
      <c r="GF987">
        <v>-1010011400</v>
      </c>
      <c r="GG987">
        <v>2</v>
      </c>
      <c r="GH987">
        <v>1</v>
      </c>
      <c r="GI987">
        <v>-2</v>
      </c>
      <c r="GJ987">
        <v>0</v>
      </c>
      <c r="GK987">
        <f>ROUND(R987*(R12)/100,2)</f>
        <v>0</v>
      </c>
      <c r="GL987">
        <f t="shared" si="668"/>
        <v>0</v>
      </c>
      <c r="GM987">
        <f t="shared" si="669"/>
        <v>1316.52</v>
      </c>
      <c r="GN987">
        <f t="shared" si="670"/>
        <v>0</v>
      </c>
      <c r="GO987">
        <f t="shared" si="671"/>
        <v>0</v>
      </c>
      <c r="GP987">
        <f t="shared" si="672"/>
        <v>1316.52</v>
      </c>
      <c r="GR987">
        <v>0</v>
      </c>
      <c r="GS987">
        <v>3</v>
      </c>
      <c r="GT987">
        <v>0</v>
      </c>
      <c r="GU987" t="s">
        <v>3</v>
      </c>
      <c r="GV987">
        <f t="shared" si="673"/>
        <v>0</v>
      </c>
      <c r="GW987">
        <v>1</v>
      </c>
      <c r="GX987">
        <f t="shared" si="674"/>
        <v>0</v>
      </c>
      <c r="HA987">
        <v>0</v>
      </c>
      <c r="HB987">
        <v>0</v>
      </c>
      <c r="HC987">
        <f t="shared" si="675"/>
        <v>0</v>
      </c>
      <c r="HE987" t="s">
        <v>3</v>
      </c>
      <c r="HF987" t="s">
        <v>3</v>
      </c>
      <c r="HM987" t="s">
        <v>3</v>
      </c>
      <c r="HN987" t="s">
        <v>3</v>
      </c>
      <c r="HO987" t="s">
        <v>3</v>
      </c>
      <c r="HP987" t="s">
        <v>3</v>
      </c>
      <c r="HQ987" t="s">
        <v>3</v>
      </c>
      <c r="IK987">
        <v>0</v>
      </c>
    </row>
    <row r="988" spans="1:245" x14ac:dyDescent="0.2">
      <c r="A988">
        <v>17</v>
      </c>
      <c r="B988">
        <v>1</v>
      </c>
      <c r="D988">
        <f>ROW(EtalonRes!A587)</f>
        <v>587</v>
      </c>
      <c r="E988" t="s">
        <v>3</v>
      </c>
      <c r="F988" t="s">
        <v>303</v>
      </c>
      <c r="G988" t="s">
        <v>304</v>
      </c>
      <c r="H988" t="s">
        <v>41</v>
      </c>
      <c r="I988">
        <v>3</v>
      </c>
      <c r="J988">
        <v>0</v>
      </c>
      <c r="K988">
        <v>3</v>
      </c>
      <c r="O988">
        <f t="shared" si="643"/>
        <v>873.18</v>
      </c>
      <c r="P988">
        <f t="shared" si="644"/>
        <v>3.9</v>
      </c>
      <c r="Q988">
        <f t="shared" si="645"/>
        <v>0</v>
      </c>
      <c r="R988">
        <f t="shared" si="646"/>
        <v>0</v>
      </c>
      <c r="S988">
        <f t="shared" si="647"/>
        <v>869.28</v>
      </c>
      <c r="T988">
        <f t="shared" si="648"/>
        <v>0</v>
      </c>
      <c r="U988">
        <f t="shared" si="649"/>
        <v>1.7999999999999998</v>
      </c>
      <c r="V988">
        <f t="shared" si="650"/>
        <v>0</v>
      </c>
      <c r="W988">
        <f t="shared" si="651"/>
        <v>0</v>
      </c>
      <c r="X988">
        <f t="shared" si="652"/>
        <v>608.5</v>
      </c>
      <c r="Y988">
        <f t="shared" si="653"/>
        <v>86.93</v>
      </c>
      <c r="AA988">
        <v>-1</v>
      </c>
      <c r="AB988">
        <f t="shared" si="654"/>
        <v>291.06</v>
      </c>
      <c r="AC988">
        <f>ROUND((ES988),6)</f>
        <v>1.3</v>
      </c>
      <c r="AD988">
        <f>ROUND((((ET988)-(EU988))+AE988),6)</f>
        <v>0</v>
      </c>
      <c r="AE988">
        <f>ROUND((EU988),6)</f>
        <v>0</v>
      </c>
      <c r="AF988">
        <f>ROUND((EV988),6)</f>
        <v>289.76</v>
      </c>
      <c r="AG988">
        <f t="shared" si="655"/>
        <v>0</v>
      </c>
      <c r="AH988">
        <f>(EW988)</f>
        <v>0.6</v>
      </c>
      <c r="AI988">
        <f>(EX988)</f>
        <v>0</v>
      </c>
      <c r="AJ988">
        <f t="shared" si="656"/>
        <v>0</v>
      </c>
      <c r="AK988">
        <v>291.06</v>
      </c>
      <c r="AL988">
        <v>1.3</v>
      </c>
      <c r="AM988">
        <v>0</v>
      </c>
      <c r="AN988">
        <v>0</v>
      </c>
      <c r="AO988">
        <v>289.76</v>
      </c>
      <c r="AP988">
        <v>0</v>
      </c>
      <c r="AQ988">
        <v>0.6</v>
      </c>
      <c r="AR988">
        <v>0</v>
      </c>
      <c r="AS988">
        <v>0</v>
      </c>
      <c r="AT988">
        <v>70</v>
      </c>
      <c r="AU988">
        <v>10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0</v>
      </c>
      <c r="BI988">
        <v>4</v>
      </c>
      <c r="BJ988" t="s">
        <v>305</v>
      </c>
      <c r="BM988">
        <v>0</v>
      </c>
      <c r="BN988">
        <v>0</v>
      </c>
      <c r="BO988" t="s">
        <v>3</v>
      </c>
      <c r="BP988">
        <v>0</v>
      </c>
      <c r="BQ988">
        <v>1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70</v>
      </c>
      <c r="CA988">
        <v>10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3</v>
      </c>
      <c r="CO988">
        <v>0</v>
      </c>
      <c r="CP988">
        <f t="shared" si="657"/>
        <v>873.18</v>
      </c>
      <c r="CQ988">
        <f t="shared" si="658"/>
        <v>1.3</v>
      </c>
      <c r="CR988">
        <f>((((ET988)*BB988-(EU988)*BS988)+AE988*BS988)*AV988)</f>
        <v>0</v>
      </c>
      <c r="CS988">
        <f t="shared" si="659"/>
        <v>0</v>
      </c>
      <c r="CT988">
        <f t="shared" si="660"/>
        <v>289.76</v>
      </c>
      <c r="CU988">
        <f t="shared" si="661"/>
        <v>0</v>
      </c>
      <c r="CV988">
        <f t="shared" si="662"/>
        <v>0.6</v>
      </c>
      <c r="CW988">
        <f t="shared" si="663"/>
        <v>0</v>
      </c>
      <c r="CX988">
        <f t="shared" si="664"/>
        <v>0</v>
      </c>
      <c r="CY988">
        <f t="shared" si="665"/>
        <v>608.49599999999998</v>
      </c>
      <c r="CZ988">
        <f t="shared" si="666"/>
        <v>86.927999999999997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16987630</v>
      </c>
      <c r="DV988" t="s">
        <v>41</v>
      </c>
      <c r="DW988" t="s">
        <v>41</v>
      </c>
      <c r="DX988">
        <v>1</v>
      </c>
      <c r="DZ988" t="s">
        <v>3</v>
      </c>
      <c r="EA988" t="s">
        <v>3</v>
      </c>
      <c r="EB988" t="s">
        <v>3</v>
      </c>
      <c r="EC988" t="s">
        <v>3</v>
      </c>
      <c r="EE988">
        <v>1364533919</v>
      </c>
      <c r="EF988">
        <v>1</v>
      </c>
      <c r="EG988" t="s">
        <v>22</v>
      </c>
      <c r="EH988">
        <v>0</v>
      </c>
      <c r="EI988" t="s">
        <v>3</v>
      </c>
      <c r="EJ988">
        <v>4</v>
      </c>
      <c r="EK988">
        <v>0</v>
      </c>
      <c r="EL988" t="s">
        <v>23</v>
      </c>
      <c r="EM988" t="s">
        <v>24</v>
      </c>
      <c r="EO988" t="s">
        <v>3</v>
      </c>
      <c r="EQ988">
        <v>1311744</v>
      </c>
      <c r="ER988">
        <v>291.06</v>
      </c>
      <c r="ES988">
        <v>1.3</v>
      </c>
      <c r="ET988">
        <v>0</v>
      </c>
      <c r="EU988">
        <v>0</v>
      </c>
      <c r="EV988">
        <v>289.76</v>
      </c>
      <c r="EW988">
        <v>0.6</v>
      </c>
      <c r="EX988">
        <v>0</v>
      </c>
      <c r="EY988">
        <v>0</v>
      </c>
      <c r="FQ988">
        <v>0</v>
      </c>
      <c r="FR988">
        <f t="shared" si="667"/>
        <v>0</v>
      </c>
      <c r="FS988">
        <v>0</v>
      </c>
      <c r="FX988">
        <v>70</v>
      </c>
      <c r="FY988">
        <v>10</v>
      </c>
      <c r="GA988" t="s">
        <v>3</v>
      </c>
      <c r="GD988">
        <v>0</v>
      </c>
      <c r="GF988">
        <v>-544239210</v>
      </c>
      <c r="GG988">
        <v>2</v>
      </c>
      <c r="GH988">
        <v>1</v>
      </c>
      <c r="GI988">
        <v>-2</v>
      </c>
      <c r="GJ988">
        <v>0</v>
      </c>
      <c r="GK988">
        <f>ROUND(R988*(R12)/100,2)</f>
        <v>0</v>
      </c>
      <c r="GL988">
        <f t="shared" si="668"/>
        <v>0</v>
      </c>
      <c r="GM988">
        <f t="shared" si="669"/>
        <v>1568.61</v>
      </c>
      <c r="GN988">
        <f t="shared" si="670"/>
        <v>0</v>
      </c>
      <c r="GO988">
        <f t="shared" si="671"/>
        <v>0</v>
      </c>
      <c r="GP988">
        <f t="shared" si="672"/>
        <v>1568.61</v>
      </c>
      <c r="GR988">
        <v>0</v>
      </c>
      <c r="GS988">
        <v>3</v>
      </c>
      <c r="GT988">
        <v>0</v>
      </c>
      <c r="GU988" t="s">
        <v>3</v>
      </c>
      <c r="GV988">
        <f t="shared" si="673"/>
        <v>0</v>
      </c>
      <c r="GW988">
        <v>1</v>
      </c>
      <c r="GX988">
        <f t="shared" si="674"/>
        <v>0</v>
      </c>
      <c r="HA988">
        <v>0</v>
      </c>
      <c r="HB988">
        <v>0</v>
      </c>
      <c r="HC988">
        <f t="shared" si="675"/>
        <v>0</v>
      </c>
      <c r="HE988" t="s">
        <v>3</v>
      </c>
      <c r="HF988" t="s">
        <v>3</v>
      </c>
      <c r="HM988" t="s">
        <v>3</v>
      </c>
      <c r="HN988" t="s">
        <v>3</v>
      </c>
      <c r="HO988" t="s">
        <v>3</v>
      </c>
      <c r="HP988" t="s">
        <v>3</v>
      </c>
      <c r="HQ988" t="s">
        <v>3</v>
      </c>
      <c r="IK988">
        <v>0</v>
      </c>
    </row>
    <row r="989" spans="1:245" x14ac:dyDescent="0.2">
      <c r="A989">
        <v>17</v>
      </c>
      <c r="B989">
        <v>1</v>
      </c>
      <c r="D989">
        <f>ROW(EtalonRes!A590)</f>
        <v>590</v>
      </c>
      <c r="E989" t="s">
        <v>619</v>
      </c>
      <c r="F989" t="s">
        <v>307</v>
      </c>
      <c r="G989" t="s">
        <v>620</v>
      </c>
      <c r="H989" t="s">
        <v>41</v>
      </c>
      <c r="I989">
        <v>2</v>
      </c>
      <c r="J989">
        <v>0</v>
      </c>
      <c r="K989">
        <v>2</v>
      </c>
      <c r="O989">
        <f t="shared" si="643"/>
        <v>747.8</v>
      </c>
      <c r="P989">
        <f t="shared" si="644"/>
        <v>16.239999999999998</v>
      </c>
      <c r="Q989">
        <f t="shared" si="645"/>
        <v>0</v>
      </c>
      <c r="R989">
        <f t="shared" si="646"/>
        <v>0</v>
      </c>
      <c r="S989">
        <f t="shared" si="647"/>
        <v>731.56</v>
      </c>
      <c r="T989">
        <f t="shared" si="648"/>
        <v>0</v>
      </c>
      <c r="U989">
        <f t="shared" si="649"/>
        <v>1.2</v>
      </c>
      <c r="V989">
        <f t="shared" si="650"/>
        <v>0</v>
      </c>
      <c r="W989">
        <f t="shared" si="651"/>
        <v>0</v>
      </c>
      <c r="X989">
        <f t="shared" si="652"/>
        <v>512.09</v>
      </c>
      <c r="Y989">
        <f t="shared" si="653"/>
        <v>73.16</v>
      </c>
      <c r="AA989">
        <v>1407480166</v>
      </c>
      <c r="AB989">
        <f t="shared" si="654"/>
        <v>373.9</v>
      </c>
      <c r="AC989">
        <f>ROUND(((ES989*2)),6)</f>
        <v>8.1199999999999992</v>
      </c>
      <c r="AD989">
        <f>ROUND(((((ET989*2))-((EU989*2)))+AE989),6)</f>
        <v>0</v>
      </c>
      <c r="AE989">
        <f>ROUND(((EU989*2)),6)</f>
        <v>0</v>
      </c>
      <c r="AF989">
        <f>ROUND(((EV989*2)),6)</f>
        <v>365.78</v>
      </c>
      <c r="AG989">
        <f t="shared" si="655"/>
        <v>0</v>
      </c>
      <c r="AH989">
        <f>((EW989*2))</f>
        <v>0.6</v>
      </c>
      <c r="AI989">
        <f>((EX989*2))</f>
        <v>0</v>
      </c>
      <c r="AJ989">
        <f t="shared" si="656"/>
        <v>0</v>
      </c>
      <c r="AK989">
        <v>186.95</v>
      </c>
      <c r="AL989">
        <v>4.0599999999999996</v>
      </c>
      <c r="AM989">
        <v>0</v>
      </c>
      <c r="AN989">
        <v>0</v>
      </c>
      <c r="AO989">
        <v>182.89</v>
      </c>
      <c r="AP989">
        <v>0</v>
      </c>
      <c r="AQ989">
        <v>0.3</v>
      </c>
      <c r="AR989">
        <v>0</v>
      </c>
      <c r="AS989">
        <v>0</v>
      </c>
      <c r="AT989">
        <v>70</v>
      </c>
      <c r="AU989">
        <v>10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0</v>
      </c>
      <c r="BI989">
        <v>4</v>
      </c>
      <c r="BJ989" t="s">
        <v>309</v>
      </c>
      <c r="BM989">
        <v>0</v>
      </c>
      <c r="BN989">
        <v>0</v>
      </c>
      <c r="BO989" t="s">
        <v>3</v>
      </c>
      <c r="BP989">
        <v>0</v>
      </c>
      <c r="BQ989">
        <v>1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70</v>
      </c>
      <c r="CA989">
        <v>10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3</v>
      </c>
      <c r="CO989">
        <v>0</v>
      </c>
      <c r="CP989">
        <f t="shared" si="657"/>
        <v>747.8</v>
      </c>
      <c r="CQ989">
        <f t="shared" si="658"/>
        <v>8.1199999999999992</v>
      </c>
      <c r="CR989">
        <f>(((((ET989*2))*BB989-((EU989*2))*BS989)+AE989*BS989)*AV989)</f>
        <v>0</v>
      </c>
      <c r="CS989">
        <f t="shared" si="659"/>
        <v>0</v>
      </c>
      <c r="CT989">
        <f t="shared" si="660"/>
        <v>365.78</v>
      </c>
      <c r="CU989">
        <f t="shared" si="661"/>
        <v>0</v>
      </c>
      <c r="CV989">
        <f t="shared" si="662"/>
        <v>0.6</v>
      </c>
      <c r="CW989">
        <f t="shared" si="663"/>
        <v>0</v>
      </c>
      <c r="CX989">
        <f t="shared" si="664"/>
        <v>0</v>
      </c>
      <c r="CY989">
        <f t="shared" si="665"/>
        <v>512.09199999999998</v>
      </c>
      <c r="CZ989">
        <f t="shared" si="666"/>
        <v>73.155999999999992</v>
      </c>
      <c r="DC989" t="s">
        <v>3</v>
      </c>
      <c r="DD989" t="s">
        <v>286</v>
      </c>
      <c r="DE989" t="s">
        <v>286</v>
      </c>
      <c r="DF989" t="s">
        <v>286</v>
      </c>
      <c r="DG989" t="s">
        <v>286</v>
      </c>
      <c r="DH989" t="s">
        <v>3</v>
      </c>
      <c r="DI989" t="s">
        <v>286</v>
      </c>
      <c r="DJ989" t="s">
        <v>286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16987630</v>
      </c>
      <c r="DV989" t="s">
        <v>41</v>
      </c>
      <c r="DW989" t="s">
        <v>41</v>
      </c>
      <c r="DX989">
        <v>1</v>
      </c>
      <c r="DZ989" t="s">
        <v>3</v>
      </c>
      <c r="EA989" t="s">
        <v>3</v>
      </c>
      <c r="EB989" t="s">
        <v>3</v>
      </c>
      <c r="EC989" t="s">
        <v>3</v>
      </c>
      <c r="EE989">
        <v>1364533919</v>
      </c>
      <c r="EF989">
        <v>1</v>
      </c>
      <c r="EG989" t="s">
        <v>22</v>
      </c>
      <c r="EH989">
        <v>0</v>
      </c>
      <c r="EI989" t="s">
        <v>3</v>
      </c>
      <c r="EJ989">
        <v>4</v>
      </c>
      <c r="EK989">
        <v>0</v>
      </c>
      <c r="EL989" t="s">
        <v>23</v>
      </c>
      <c r="EM989" t="s">
        <v>24</v>
      </c>
      <c r="EO989" t="s">
        <v>3</v>
      </c>
      <c r="EQ989">
        <v>0</v>
      </c>
      <c r="ER989">
        <v>186.95</v>
      </c>
      <c r="ES989">
        <v>4.0599999999999996</v>
      </c>
      <c r="ET989">
        <v>0</v>
      </c>
      <c r="EU989">
        <v>0</v>
      </c>
      <c r="EV989">
        <v>182.89</v>
      </c>
      <c r="EW989">
        <v>0.3</v>
      </c>
      <c r="EX989">
        <v>0</v>
      </c>
      <c r="EY989">
        <v>0</v>
      </c>
      <c r="FQ989">
        <v>0</v>
      </c>
      <c r="FR989">
        <f t="shared" si="667"/>
        <v>0</v>
      </c>
      <c r="FS989">
        <v>0</v>
      </c>
      <c r="FX989">
        <v>70</v>
      </c>
      <c r="FY989">
        <v>10</v>
      </c>
      <c r="GA989" t="s">
        <v>3</v>
      </c>
      <c r="GD989">
        <v>0</v>
      </c>
      <c r="GF989">
        <v>-1173871025</v>
      </c>
      <c r="GG989">
        <v>2</v>
      </c>
      <c r="GH989">
        <v>1</v>
      </c>
      <c r="GI989">
        <v>-2</v>
      </c>
      <c r="GJ989">
        <v>0</v>
      </c>
      <c r="GK989">
        <f>ROUND(R989*(R12)/100,2)</f>
        <v>0</v>
      </c>
      <c r="GL989">
        <f t="shared" si="668"/>
        <v>0</v>
      </c>
      <c r="GM989">
        <f t="shared" si="669"/>
        <v>1333.05</v>
      </c>
      <c r="GN989">
        <f t="shared" si="670"/>
        <v>0</v>
      </c>
      <c r="GO989">
        <f t="shared" si="671"/>
        <v>0</v>
      </c>
      <c r="GP989">
        <f t="shared" si="672"/>
        <v>1333.05</v>
      </c>
      <c r="GR989">
        <v>0</v>
      </c>
      <c r="GS989">
        <v>3</v>
      </c>
      <c r="GT989">
        <v>0</v>
      </c>
      <c r="GU989" t="s">
        <v>3</v>
      </c>
      <c r="GV989">
        <f t="shared" si="673"/>
        <v>0</v>
      </c>
      <c r="GW989">
        <v>1</v>
      </c>
      <c r="GX989">
        <f t="shared" si="674"/>
        <v>0</v>
      </c>
      <c r="HA989">
        <v>0</v>
      </c>
      <c r="HB989">
        <v>0</v>
      </c>
      <c r="HC989">
        <f t="shared" si="675"/>
        <v>0</v>
      </c>
      <c r="HE989" t="s">
        <v>3</v>
      </c>
      <c r="HF989" t="s">
        <v>3</v>
      </c>
      <c r="HM989" t="s">
        <v>3</v>
      </c>
      <c r="HN989" t="s">
        <v>3</v>
      </c>
      <c r="HO989" t="s">
        <v>3</v>
      </c>
      <c r="HP989" t="s">
        <v>3</v>
      </c>
      <c r="HQ989" t="s">
        <v>3</v>
      </c>
      <c r="IK989">
        <v>0</v>
      </c>
    </row>
    <row r="990" spans="1:245" x14ac:dyDescent="0.2">
      <c r="A990">
        <v>17</v>
      </c>
      <c r="B990">
        <v>1</v>
      </c>
      <c r="D990">
        <f>ROW(EtalonRes!A591)</f>
        <v>591</v>
      </c>
      <c r="E990" t="s">
        <v>621</v>
      </c>
      <c r="F990" t="s">
        <v>513</v>
      </c>
      <c r="G990" t="s">
        <v>514</v>
      </c>
      <c r="H990" t="s">
        <v>41</v>
      </c>
      <c r="I990">
        <v>9</v>
      </c>
      <c r="J990">
        <v>0</v>
      </c>
      <c r="K990">
        <v>9</v>
      </c>
      <c r="O990">
        <f t="shared" si="643"/>
        <v>1002.51</v>
      </c>
      <c r="P990">
        <f t="shared" si="644"/>
        <v>0</v>
      </c>
      <c r="Q990">
        <f t="shared" si="645"/>
        <v>0</v>
      </c>
      <c r="R990">
        <f t="shared" si="646"/>
        <v>0</v>
      </c>
      <c r="S990">
        <f t="shared" si="647"/>
        <v>1002.51</v>
      </c>
      <c r="T990">
        <f t="shared" si="648"/>
        <v>0</v>
      </c>
      <c r="U990">
        <f t="shared" si="649"/>
        <v>1.8900000000000001</v>
      </c>
      <c r="V990">
        <f t="shared" si="650"/>
        <v>0</v>
      </c>
      <c r="W990">
        <f t="shared" si="651"/>
        <v>0</v>
      </c>
      <c r="X990">
        <f t="shared" si="652"/>
        <v>701.76</v>
      </c>
      <c r="Y990">
        <f t="shared" si="653"/>
        <v>100.25</v>
      </c>
      <c r="AA990">
        <v>1407480166</v>
      </c>
      <c r="AB990">
        <f t="shared" si="654"/>
        <v>111.39</v>
      </c>
      <c r="AC990">
        <f>ROUND(((ES990*3)),6)</f>
        <v>0</v>
      </c>
      <c r="AD990">
        <f>ROUND(((((ET990*3))-((EU990*3)))+AE990),6)</f>
        <v>0</v>
      </c>
      <c r="AE990">
        <f>ROUND(((EU990*3)),6)</f>
        <v>0</v>
      </c>
      <c r="AF990">
        <f>ROUND(((EV990*3)),6)</f>
        <v>111.39</v>
      </c>
      <c r="AG990">
        <f t="shared" si="655"/>
        <v>0</v>
      </c>
      <c r="AH990">
        <f>((EW990*3))</f>
        <v>0.21000000000000002</v>
      </c>
      <c r="AI990">
        <f>((EX990*3))</f>
        <v>0</v>
      </c>
      <c r="AJ990">
        <f t="shared" si="656"/>
        <v>0</v>
      </c>
      <c r="AK990">
        <v>37.130000000000003</v>
      </c>
      <c r="AL990">
        <v>0</v>
      </c>
      <c r="AM990">
        <v>0</v>
      </c>
      <c r="AN990">
        <v>0</v>
      </c>
      <c r="AO990">
        <v>37.130000000000003</v>
      </c>
      <c r="AP990">
        <v>0</v>
      </c>
      <c r="AQ990">
        <v>7.0000000000000007E-2</v>
      </c>
      <c r="AR990">
        <v>0</v>
      </c>
      <c r="AS990">
        <v>0</v>
      </c>
      <c r="AT990">
        <v>70</v>
      </c>
      <c r="AU990">
        <v>10</v>
      </c>
      <c r="AV990">
        <v>1</v>
      </c>
      <c r="AW990">
        <v>1</v>
      </c>
      <c r="AZ990">
        <v>1</v>
      </c>
      <c r="BA990">
        <v>1</v>
      </c>
      <c r="BB990">
        <v>1</v>
      </c>
      <c r="BC990">
        <v>1</v>
      </c>
      <c r="BD990" t="s">
        <v>3</v>
      </c>
      <c r="BE990" t="s">
        <v>3</v>
      </c>
      <c r="BF990" t="s">
        <v>3</v>
      </c>
      <c r="BG990" t="s">
        <v>3</v>
      </c>
      <c r="BH990">
        <v>0</v>
      </c>
      <c r="BI990">
        <v>4</v>
      </c>
      <c r="BJ990" t="s">
        <v>515</v>
      </c>
      <c r="BM990">
        <v>0</v>
      </c>
      <c r="BN990">
        <v>0</v>
      </c>
      <c r="BO990" t="s">
        <v>3</v>
      </c>
      <c r="BP990">
        <v>0</v>
      </c>
      <c r="BQ990">
        <v>1</v>
      </c>
      <c r="BR990">
        <v>0</v>
      </c>
      <c r="BS990">
        <v>1</v>
      </c>
      <c r="BT990">
        <v>1</v>
      </c>
      <c r="BU990">
        <v>1</v>
      </c>
      <c r="BV990">
        <v>1</v>
      </c>
      <c r="BW990">
        <v>1</v>
      </c>
      <c r="BX990">
        <v>1</v>
      </c>
      <c r="BY990" t="s">
        <v>3</v>
      </c>
      <c r="BZ990">
        <v>70</v>
      </c>
      <c r="CA990">
        <v>10</v>
      </c>
      <c r="CB990" t="s">
        <v>3</v>
      </c>
      <c r="CE990">
        <v>0</v>
      </c>
      <c r="CF990">
        <v>0</v>
      </c>
      <c r="CG990">
        <v>0</v>
      </c>
      <c r="CM990">
        <v>0</v>
      </c>
      <c r="CN990" t="s">
        <v>3</v>
      </c>
      <c r="CO990">
        <v>0</v>
      </c>
      <c r="CP990">
        <f t="shared" si="657"/>
        <v>1002.51</v>
      </c>
      <c r="CQ990">
        <f t="shared" si="658"/>
        <v>0</v>
      </c>
      <c r="CR990">
        <f>(((((ET990*3))*BB990-((EU990*3))*BS990)+AE990*BS990)*AV990)</f>
        <v>0</v>
      </c>
      <c r="CS990">
        <f t="shared" si="659"/>
        <v>0</v>
      </c>
      <c r="CT990">
        <f t="shared" si="660"/>
        <v>111.39</v>
      </c>
      <c r="CU990">
        <f t="shared" si="661"/>
        <v>0</v>
      </c>
      <c r="CV990">
        <f t="shared" si="662"/>
        <v>0.21000000000000002</v>
      </c>
      <c r="CW990">
        <f t="shared" si="663"/>
        <v>0</v>
      </c>
      <c r="CX990">
        <f t="shared" si="664"/>
        <v>0</v>
      </c>
      <c r="CY990">
        <f t="shared" si="665"/>
        <v>701.75699999999995</v>
      </c>
      <c r="CZ990">
        <f t="shared" si="666"/>
        <v>100.251</v>
      </c>
      <c r="DC990" t="s">
        <v>3</v>
      </c>
      <c r="DD990" t="s">
        <v>291</v>
      </c>
      <c r="DE990" t="s">
        <v>291</v>
      </c>
      <c r="DF990" t="s">
        <v>291</v>
      </c>
      <c r="DG990" t="s">
        <v>291</v>
      </c>
      <c r="DH990" t="s">
        <v>3</v>
      </c>
      <c r="DI990" t="s">
        <v>291</v>
      </c>
      <c r="DJ990" t="s">
        <v>291</v>
      </c>
      <c r="DK990" t="s">
        <v>3</v>
      </c>
      <c r="DL990" t="s">
        <v>3</v>
      </c>
      <c r="DM990" t="s">
        <v>3</v>
      </c>
      <c r="DN990">
        <v>0</v>
      </c>
      <c r="DO990">
        <v>0</v>
      </c>
      <c r="DP990">
        <v>1</v>
      </c>
      <c r="DQ990">
        <v>1</v>
      </c>
      <c r="DU990">
        <v>16987630</v>
      </c>
      <c r="DV990" t="s">
        <v>41</v>
      </c>
      <c r="DW990" t="s">
        <v>41</v>
      </c>
      <c r="DX990">
        <v>1</v>
      </c>
      <c r="DZ990" t="s">
        <v>3</v>
      </c>
      <c r="EA990" t="s">
        <v>3</v>
      </c>
      <c r="EB990" t="s">
        <v>3</v>
      </c>
      <c r="EC990" t="s">
        <v>3</v>
      </c>
      <c r="EE990">
        <v>1364533919</v>
      </c>
      <c r="EF990">
        <v>1</v>
      </c>
      <c r="EG990" t="s">
        <v>22</v>
      </c>
      <c r="EH990">
        <v>0</v>
      </c>
      <c r="EI990" t="s">
        <v>3</v>
      </c>
      <c r="EJ990">
        <v>4</v>
      </c>
      <c r="EK990">
        <v>0</v>
      </c>
      <c r="EL990" t="s">
        <v>23</v>
      </c>
      <c r="EM990" t="s">
        <v>24</v>
      </c>
      <c r="EO990" t="s">
        <v>3</v>
      </c>
      <c r="EQ990">
        <v>0</v>
      </c>
      <c r="ER990">
        <v>37.130000000000003</v>
      </c>
      <c r="ES990">
        <v>0</v>
      </c>
      <c r="ET990">
        <v>0</v>
      </c>
      <c r="EU990">
        <v>0</v>
      </c>
      <c r="EV990">
        <v>37.130000000000003</v>
      </c>
      <c r="EW990">
        <v>7.0000000000000007E-2</v>
      </c>
      <c r="EX990">
        <v>0</v>
      </c>
      <c r="EY990">
        <v>0</v>
      </c>
      <c r="FQ990">
        <v>0</v>
      </c>
      <c r="FR990">
        <f t="shared" si="667"/>
        <v>0</v>
      </c>
      <c r="FS990">
        <v>0</v>
      </c>
      <c r="FX990">
        <v>70</v>
      </c>
      <c r="FY990">
        <v>10</v>
      </c>
      <c r="GA990" t="s">
        <v>3</v>
      </c>
      <c r="GD990">
        <v>0</v>
      </c>
      <c r="GF990">
        <v>-1793134951</v>
      </c>
      <c r="GG990">
        <v>2</v>
      </c>
      <c r="GH990">
        <v>1</v>
      </c>
      <c r="GI990">
        <v>-2</v>
      </c>
      <c r="GJ990">
        <v>0</v>
      </c>
      <c r="GK990">
        <f>ROUND(R990*(R12)/100,2)</f>
        <v>0</v>
      </c>
      <c r="GL990">
        <f t="shared" si="668"/>
        <v>0</v>
      </c>
      <c r="GM990">
        <f t="shared" si="669"/>
        <v>1804.52</v>
      </c>
      <c r="GN990">
        <f t="shared" si="670"/>
        <v>0</v>
      </c>
      <c r="GO990">
        <f t="shared" si="671"/>
        <v>0</v>
      </c>
      <c r="GP990">
        <f t="shared" si="672"/>
        <v>1804.52</v>
      </c>
      <c r="GR990">
        <v>0</v>
      </c>
      <c r="GS990">
        <v>3</v>
      </c>
      <c r="GT990">
        <v>0</v>
      </c>
      <c r="GU990" t="s">
        <v>3</v>
      </c>
      <c r="GV990">
        <f t="shared" si="673"/>
        <v>0</v>
      </c>
      <c r="GW990">
        <v>1</v>
      </c>
      <c r="GX990">
        <f t="shared" si="674"/>
        <v>0</v>
      </c>
      <c r="HA990">
        <v>0</v>
      </c>
      <c r="HB990">
        <v>0</v>
      </c>
      <c r="HC990">
        <f t="shared" si="675"/>
        <v>0</v>
      </c>
      <c r="HE990" t="s">
        <v>3</v>
      </c>
      <c r="HF990" t="s">
        <v>3</v>
      </c>
      <c r="HM990" t="s">
        <v>3</v>
      </c>
      <c r="HN990" t="s">
        <v>3</v>
      </c>
      <c r="HO990" t="s">
        <v>3</v>
      </c>
      <c r="HP990" t="s">
        <v>3</v>
      </c>
      <c r="HQ990" t="s">
        <v>3</v>
      </c>
      <c r="IK990">
        <v>0</v>
      </c>
    </row>
    <row r="991" spans="1:245" x14ac:dyDescent="0.2">
      <c r="A991">
        <v>17</v>
      </c>
      <c r="B991">
        <v>1</v>
      </c>
      <c r="D991">
        <f>ROW(EtalonRes!A597)</f>
        <v>597</v>
      </c>
      <c r="E991" t="s">
        <v>622</v>
      </c>
      <c r="F991" t="s">
        <v>517</v>
      </c>
      <c r="G991" t="s">
        <v>518</v>
      </c>
      <c r="H991" t="s">
        <v>41</v>
      </c>
      <c r="I991">
        <v>9</v>
      </c>
      <c r="J991">
        <v>0</v>
      </c>
      <c r="K991">
        <v>9</v>
      </c>
      <c r="O991">
        <f t="shared" si="643"/>
        <v>7292.97</v>
      </c>
      <c r="P991">
        <f t="shared" si="644"/>
        <v>131.85</v>
      </c>
      <c r="Q991">
        <f t="shared" si="645"/>
        <v>0</v>
      </c>
      <c r="R991">
        <f t="shared" si="646"/>
        <v>0</v>
      </c>
      <c r="S991">
        <f t="shared" si="647"/>
        <v>7161.12</v>
      </c>
      <c r="T991">
        <f t="shared" si="648"/>
        <v>0</v>
      </c>
      <c r="U991">
        <f t="shared" si="649"/>
        <v>13.5</v>
      </c>
      <c r="V991">
        <f t="shared" si="650"/>
        <v>0</v>
      </c>
      <c r="W991">
        <f t="shared" si="651"/>
        <v>0</v>
      </c>
      <c r="X991">
        <f t="shared" si="652"/>
        <v>5012.78</v>
      </c>
      <c r="Y991">
        <f t="shared" si="653"/>
        <v>716.11</v>
      </c>
      <c r="AA991">
        <v>1407480166</v>
      </c>
      <c r="AB991">
        <f t="shared" si="654"/>
        <v>810.33</v>
      </c>
      <c r="AC991">
        <f>ROUND((ES991),6)</f>
        <v>14.65</v>
      </c>
      <c r="AD991">
        <f>ROUND((((ET991)-(EU991))+AE991),6)</f>
        <v>0</v>
      </c>
      <c r="AE991">
        <f>ROUND((EU991),6)</f>
        <v>0</v>
      </c>
      <c r="AF991">
        <f>ROUND((EV991),6)</f>
        <v>795.68</v>
      </c>
      <c r="AG991">
        <f t="shared" si="655"/>
        <v>0</v>
      </c>
      <c r="AH991">
        <f>(EW991)</f>
        <v>1.5</v>
      </c>
      <c r="AI991">
        <f>(EX991)</f>
        <v>0</v>
      </c>
      <c r="AJ991">
        <f t="shared" si="656"/>
        <v>0</v>
      </c>
      <c r="AK991">
        <v>810.33</v>
      </c>
      <c r="AL991">
        <v>14.65</v>
      </c>
      <c r="AM991">
        <v>0</v>
      </c>
      <c r="AN991">
        <v>0</v>
      </c>
      <c r="AO991">
        <v>795.68</v>
      </c>
      <c r="AP991">
        <v>0</v>
      </c>
      <c r="AQ991">
        <v>1.5</v>
      </c>
      <c r="AR991">
        <v>0</v>
      </c>
      <c r="AS991">
        <v>0</v>
      </c>
      <c r="AT991">
        <v>70</v>
      </c>
      <c r="AU991">
        <v>10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0</v>
      </c>
      <c r="BI991">
        <v>4</v>
      </c>
      <c r="BJ991" t="s">
        <v>519</v>
      </c>
      <c r="BM991">
        <v>0</v>
      </c>
      <c r="BN991">
        <v>0</v>
      </c>
      <c r="BO991" t="s">
        <v>3</v>
      </c>
      <c r="BP991">
        <v>0</v>
      </c>
      <c r="BQ991">
        <v>1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70</v>
      </c>
      <c r="CA991">
        <v>10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3</v>
      </c>
      <c r="CO991">
        <v>0</v>
      </c>
      <c r="CP991">
        <f t="shared" si="657"/>
        <v>7292.97</v>
      </c>
      <c r="CQ991">
        <f t="shared" si="658"/>
        <v>14.65</v>
      </c>
      <c r="CR991">
        <f>((((ET991)*BB991-(EU991)*BS991)+AE991*BS991)*AV991)</f>
        <v>0</v>
      </c>
      <c r="CS991">
        <f t="shared" si="659"/>
        <v>0</v>
      </c>
      <c r="CT991">
        <f t="shared" si="660"/>
        <v>795.68</v>
      </c>
      <c r="CU991">
        <f t="shared" si="661"/>
        <v>0</v>
      </c>
      <c r="CV991">
        <f t="shared" si="662"/>
        <v>1.5</v>
      </c>
      <c r="CW991">
        <f t="shared" si="663"/>
        <v>0</v>
      </c>
      <c r="CX991">
        <f t="shared" si="664"/>
        <v>0</v>
      </c>
      <c r="CY991">
        <f t="shared" si="665"/>
        <v>5012.7839999999997</v>
      </c>
      <c r="CZ991">
        <f t="shared" si="666"/>
        <v>716.11199999999997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16987630</v>
      </c>
      <c r="DV991" t="s">
        <v>41</v>
      </c>
      <c r="DW991" t="s">
        <v>41</v>
      </c>
      <c r="DX991">
        <v>1</v>
      </c>
      <c r="DZ991" t="s">
        <v>3</v>
      </c>
      <c r="EA991" t="s">
        <v>3</v>
      </c>
      <c r="EB991" t="s">
        <v>3</v>
      </c>
      <c r="EC991" t="s">
        <v>3</v>
      </c>
      <c r="EE991">
        <v>1364533919</v>
      </c>
      <c r="EF991">
        <v>1</v>
      </c>
      <c r="EG991" t="s">
        <v>22</v>
      </c>
      <c r="EH991">
        <v>0</v>
      </c>
      <c r="EI991" t="s">
        <v>3</v>
      </c>
      <c r="EJ991">
        <v>4</v>
      </c>
      <c r="EK991">
        <v>0</v>
      </c>
      <c r="EL991" t="s">
        <v>23</v>
      </c>
      <c r="EM991" t="s">
        <v>24</v>
      </c>
      <c r="EO991" t="s">
        <v>3</v>
      </c>
      <c r="EQ991">
        <v>0</v>
      </c>
      <c r="ER991">
        <v>810.33</v>
      </c>
      <c r="ES991">
        <v>14.65</v>
      </c>
      <c r="ET991">
        <v>0</v>
      </c>
      <c r="EU991">
        <v>0</v>
      </c>
      <c r="EV991">
        <v>795.68</v>
      </c>
      <c r="EW991">
        <v>1.5</v>
      </c>
      <c r="EX991">
        <v>0</v>
      </c>
      <c r="EY991">
        <v>0</v>
      </c>
      <c r="FQ991">
        <v>0</v>
      </c>
      <c r="FR991">
        <f t="shared" si="667"/>
        <v>0</v>
      </c>
      <c r="FS991">
        <v>0</v>
      </c>
      <c r="FX991">
        <v>70</v>
      </c>
      <c r="FY991">
        <v>10</v>
      </c>
      <c r="GA991" t="s">
        <v>3</v>
      </c>
      <c r="GD991">
        <v>0</v>
      </c>
      <c r="GF991">
        <v>-79911358</v>
      </c>
      <c r="GG991">
        <v>2</v>
      </c>
      <c r="GH991">
        <v>1</v>
      </c>
      <c r="GI991">
        <v>-2</v>
      </c>
      <c r="GJ991">
        <v>0</v>
      </c>
      <c r="GK991">
        <f>ROUND(R991*(R12)/100,2)</f>
        <v>0</v>
      </c>
      <c r="GL991">
        <f t="shared" si="668"/>
        <v>0</v>
      </c>
      <c r="GM991">
        <f t="shared" si="669"/>
        <v>13021.86</v>
      </c>
      <c r="GN991">
        <f t="shared" si="670"/>
        <v>0</v>
      </c>
      <c r="GO991">
        <f t="shared" si="671"/>
        <v>0</v>
      </c>
      <c r="GP991">
        <f t="shared" si="672"/>
        <v>13021.86</v>
      </c>
      <c r="GR991">
        <v>0</v>
      </c>
      <c r="GS991">
        <v>3</v>
      </c>
      <c r="GT991">
        <v>0</v>
      </c>
      <c r="GU991" t="s">
        <v>3</v>
      </c>
      <c r="GV991">
        <f t="shared" si="673"/>
        <v>0</v>
      </c>
      <c r="GW991">
        <v>1</v>
      </c>
      <c r="GX991">
        <f t="shared" si="674"/>
        <v>0</v>
      </c>
      <c r="HA991">
        <v>0</v>
      </c>
      <c r="HB991">
        <v>0</v>
      </c>
      <c r="HC991">
        <f t="shared" si="675"/>
        <v>0</v>
      </c>
      <c r="HE991" t="s">
        <v>3</v>
      </c>
      <c r="HF991" t="s">
        <v>3</v>
      </c>
      <c r="HM991" t="s">
        <v>3</v>
      </c>
      <c r="HN991" t="s">
        <v>3</v>
      </c>
      <c r="HO991" t="s">
        <v>3</v>
      </c>
      <c r="HP991" t="s">
        <v>3</v>
      </c>
      <c r="HQ991" t="s">
        <v>3</v>
      </c>
      <c r="IK991">
        <v>0</v>
      </c>
    </row>
    <row r="992" spans="1:245" x14ac:dyDescent="0.2">
      <c r="A992">
        <v>17</v>
      </c>
      <c r="B992">
        <v>1</v>
      </c>
      <c r="D992">
        <f>ROW(EtalonRes!A599)</f>
        <v>599</v>
      </c>
      <c r="E992" t="s">
        <v>623</v>
      </c>
      <c r="F992" t="s">
        <v>439</v>
      </c>
      <c r="G992" t="s">
        <v>440</v>
      </c>
      <c r="H992" t="s">
        <v>41</v>
      </c>
      <c r="I992">
        <v>8</v>
      </c>
      <c r="J992">
        <v>0</v>
      </c>
      <c r="K992">
        <v>8</v>
      </c>
      <c r="O992">
        <f t="shared" si="643"/>
        <v>509.52</v>
      </c>
      <c r="P992">
        <f t="shared" si="644"/>
        <v>0.24</v>
      </c>
      <c r="Q992">
        <f t="shared" si="645"/>
        <v>0</v>
      </c>
      <c r="R992">
        <f t="shared" si="646"/>
        <v>0</v>
      </c>
      <c r="S992">
        <f t="shared" si="647"/>
        <v>509.28</v>
      </c>
      <c r="T992">
        <f t="shared" si="648"/>
        <v>0</v>
      </c>
      <c r="U992">
        <f t="shared" si="649"/>
        <v>0.96</v>
      </c>
      <c r="V992">
        <f t="shared" si="650"/>
        <v>0</v>
      </c>
      <c r="W992">
        <f t="shared" si="651"/>
        <v>0</v>
      </c>
      <c r="X992">
        <f t="shared" si="652"/>
        <v>356.5</v>
      </c>
      <c r="Y992">
        <f t="shared" si="653"/>
        <v>50.93</v>
      </c>
      <c r="AA992">
        <v>1407480166</v>
      </c>
      <c r="AB992">
        <f t="shared" si="654"/>
        <v>63.69</v>
      </c>
      <c r="AC992">
        <f>ROUND(((ES992*3)),6)</f>
        <v>0.03</v>
      </c>
      <c r="AD992">
        <f>ROUND(((((ET992*3))-((EU992*3)))+AE992),6)</f>
        <v>0</v>
      </c>
      <c r="AE992">
        <f>ROUND(((EU992*3)),6)</f>
        <v>0</v>
      </c>
      <c r="AF992">
        <f>ROUND(((EV992*3)),6)</f>
        <v>63.66</v>
      </c>
      <c r="AG992">
        <f t="shared" si="655"/>
        <v>0</v>
      </c>
      <c r="AH992">
        <f>((EW992*3))</f>
        <v>0.12</v>
      </c>
      <c r="AI992">
        <f>((EX992*3))</f>
        <v>0</v>
      </c>
      <c r="AJ992">
        <f t="shared" si="656"/>
        <v>0</v>
      </c>
      <c r="AK992">
        <v>21.23</v>
      </c>
      <c r="AL992">
        <v>0.01</v>
      </c>
      <c r="AM992">
        <v>0</v>
      </c>
      <c r="AN992">
        <v>0</v>
      </c>
      <c r="AO992">
        <v>21.22</v>
      </c>
      <c r="AP992">
        <v>0</v>
      </c>
      <c r="AQ992">
        <v>0.04</v>
      </c>
      <c r="AR992">
        <v>0</v>
      </c>
      <c r="AS992">
        <v>0</v>
      </c>
      <c r="AT992">
        <v>70</v>
      </c>
      <c r="AU992">
        <v>10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0</v>
      </c>
      <c r="BI992">
        <v>4</v>
      </c>
      <c r="BJ992" t="s">
        <v>441</v>
      </c>
      <c r="BM992">
        <v>0</v>
      </c>
      <c r="BN992">
        <v>0</v>
      </c>
      <c r="BO992" t="s">
        <v>3</v>
      </c>
      <c r="BP992">
        <v>0</v>
      </c>
      <c r="BQ992">
        <v>1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70</v>
      </c>
      <c r="CA992">
        <v>10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3</v>
      </c>
      <c r="CO992">
        <v>0</v>
      </c>
      <c r="CP992">
        <f t="shared" si="657"/>
        <v>509.52</v>
      </c>
      <c r="CQ992">
        <f t="shared" si="658"/>
        <v>0.03</v>
      </c>
      <c r="CR992">
        <f>(((((ET992*3))*BB992-((EU992*3))*BS992)+AE992*BS992)*AV992)</f>
        <v>0</v>
      </c>
      <c r="CS992">
        <f t="shared" si="659"/>
        <v>0</v>
      </c>
      <c r="CT992">
        <f t="shared" si="660"/>
        <v>63.66</v>
      </c>
      <c r="CU992">
        <f t="shared" si="661"/>
        <v>0</v>
      </c>
      <c r="CV992">
        <f t="shared" si="662"/>
        <v>0.12</v>
      </c>
      <c r="CW992">
        <f t="shared" si="663"/>
        <v>0</v>
      </c>
      <c r="CX992">
        <f t="shared" si="664"/>
        <v>0</v>
      </c>
      <c r="CY992">
        <f t="shared" si="665"/>
        <v>356.49599999999998</v>
      </c>
      <c r="CZ992">
        <f t="shared" si="666"/>
        <v>50.92799999999999</v>
      </c>
      <c r="DC992" t="s">
        <v>3</v>
      </c>
      <c r="DD992" t="s">
        <v>291</v>
      </c>
      <c r="DE992" t="s">
        <v>291</v>
      </c>
      <c r="DF992" t="s">
        <v>291</v>
      </c>
      <c r="DG992" t="s">
        <v>291</v>
      </c>
      <c r="DH992" t="s">
        <v>3</v>
      </c>
      <c r="DI992" t="s">
        <v>291</v>
      </c>
      <c r="DJ992" t="s">
        <v>291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16987630</v>
      </c>
      <c r="DV992" t="s">
        <v>41</v>
      </c>
      <c r="DW992" t="s">
        <v>41</v>
      </c>
      <c r="DX992">
        <v>1</v>
      </c>
      <c r="DZ992" t="s">
        <v>3</v>
      </c>
      <c r="EA992" t="s">
        <v>3</v>
      </c>
      <c r="EB992" t="s">
        <v>3</v>
      </c>
      <c r="EC992" t="s">
        <v>3</v>
      </c>
      <c r="EE992">
        <v>1364533919</v>
      </c>
      <c r="EF992">
        <v>1</v>
      </c>
      <c r="EG992" t="s">
        <v>22</v>
      </c>
      <c r="EH992">
        <v>0</v>
      </c>
      <c r="EI992" t="s">
        <v>3</v>
      </c>
      <c r="EJ992">
        <v>4</v>
      </c>
      <c r="EK992">
        <v>0</v>
      </c>
      <c r="EL992" t="s">
        <v>23</v>
      </c>
      <c r="EM992" t="s">
        <v>24</v>
      </c>
      <c r="EO992" t="s">
        <v>3</v>
      </c>
      <c r="EQ992">
        <v>0</v>
      </c>
      <c r="ER992">
        <v>21.23</v>
      </c>
      <c r="ES992">
        <v>0.01</v>
      </c>
      <c r="ET992">
        <v>0</v>
      </c>
      <c r="EU992">
        <v>0</v>
      </c>
      <c r="EV992">
        <v>21.22</v>
      </c>
      <c r="EW992">
        <v>0.04</v>
      </c>
      <c r="EX992">
        <v>0</v>
      </c>
      <c r="EY992">
        <v>0</v>
      </c>
      <c r="FQ992">
        <v>0</v>
      </c>
      <c r="FR992">
        <f t="shared" si="667"/>
        <v>0</v>
      </c>
      <c r="FS992">
        <v>0</v>
      </c>
      <c r="FX992">
        <v>70</v>
      </c>
      <c r="FY992">
        <v>10</v>
      </c>
      <c r="GA992" t="s">
        <v>3</v>
      </c>
      <c r="GD992">
        <v>0</v>
      </c>
      <c r="GF992">
        <v>-99921512</v>
      </c>
      <c r="GG992">
        <v>2</v>
      </c>
      <c r="GH992">
        <v>1</v>
      </c>
      <c r="GI992">
        <v>-2</v>
      </c>
      <c r="GJ992">
        <v>0</v>
      </c>
      <c r="GK992">
        <f>ROUND(R992*(R12)/100,2)</f>
        <v>0</v>
      </c>
      <c r="GL992">
        <f t="shared" si="668"/>
        <v>0</v>
      </c>
      <c r="GM992">
        <f t="shared" si="669"/>
        <v>916.95</v>
      </c>
      <c r="GN992">
        <f t="shared" si="670"/>
        <v>0</v>
      </c>
      <c r="GO992">
        <f t="shared" si="671"/>
        <v>0</v>
      </c>
      <c r="GP992">
        <f t="shared" si="672"/>
        <v>916.95</v>
      </c>
      <c r="GR992">
        <v>0</v>
      </c>
      <c r="GS992">
        <v>3</v>
      </c>
      <c r="GT992">
        <v>0</v>
      </c>
      <c r="GU992" t="s">
        <v>3</v>
      </c>
      <c r="GV992">
        <f t="shared" si="673"/>
        <v>0</v>
      </c>
      <c r="GW992">
        <v>1</v>
      </c>
      <c r="GX992">
        <f t="shared" si="674"/>
        <v>0</v>
      </c>
      <c r="HA992">
        <v>0</v>
      </c>
      <c r="HB992">
        <v>0</v>
      </c>
      <c r="HC992">
        <f t="shared" si="675"/>
        <v>0</v>
      </c>
      <c r="HE992" t="s">
        <v>3</v>
      </c>
      <c r="HF992" t="s">
        <v>3</v>
      </c>
      <c r="HM992" t="s">
        <v>3</v>
      </c>
      <c r="HN992" t="s">
        <v>3</v>
      </c>
      <c r="HO992" t="s">
        <v>3</v>
      </c>
      <c r="HP992" t="s">
        <v>3</v>
      </c>
      <c r="HQ992" t="s">
        <v>3</v>
      </c>
      <c r="IK992">
        <v>0</v>
      </c>
    </row>
    <row r="993" spans="1:245" x14ac:dyDescent="0.2">
      <c r="A993">
        <v>17</v>
      </c>
      <c r="B993">
        <v>1</v>
      </c>
      <c r="D993">
        <f>ROW(EtalonRes!A602)</f>
        <v>602</v>
      </c>
      <c r="E993" t="s">
        <v>624</v>
      </c>
      <c r="F993" t="s">
        <v>443</v>
      </c>
      <c r="G993" t="s">
        <v>444</v>
      </c>
      <c r="H993" t="s">
        <v>41</v>
      </c>
      <c r="I993">
        <v>8</v>
      </c>
      <c r="J993">
        <v>0</v>
      </c>
      <c r="K993">
        <v>8</v>
      </c>
      <c r="O993">
        <f t="shared" si="643"/>
        <v>5104.8</v>
      </c>
      <c r="P993">
        <f t="shared" si="644"/>
        <v>12.48</v>
      </c>
      <c r="Q993">
        <f t="shared" si="645"/>
        <v>0</v>
      </c>
      <c r="R993">
        <f t="shared" si="646"/>
        <v>0</v>
      </c>
      <c r="S993">
        <f t="shared" si="647"/>
        <v>5092.32</v>
      </c>
      <c r="T993">
        <f t="shared" si="648"/>
        <v>0</v>
      </c>
      <c r="U993">
        <f t="shared" si="649"/>
        <v>9.6</v>
      </c>
      <c r="V993">
        <f t="shared" si="650"/>
        <v>0</v>
      </c>
      <c r="W993">
        <f t="shared" si="651"/>
        <v>0</v>
      </c>
      <c r="X993">
        <f t="shared" si="652"/>
        <v>3564.62</v>
      </c>
      <c r="Y993">
        <f t="shared" si="653"/>
        <v>509.23</v>
      </c>
      <c r="AA993">
        <v>1407480166</v>
      </c>
      <c r="AB993">
        <f t="shared" si="654"/>
        <v>638.1</v>
      </c>
      <c r="AC993">
        <f>ROUND((ES993),6)</f>
        <v>1.56</v>
      </c>
      <c r="AD993">
        <f>ROUND((((ET993)-(EU993))+AE993),6)</f>
        <v>0</v>
      </c>
      <c r="AE993">
        <f>ROUND((EU993),6)</f>
        <v>0</v>
      </c>
      <c r="AF993">
        <f>ROUND((EV993),6)</f>
        <v>636.54</v>
      </c>
      <c r="AG993">
        <f t="shared" si="655"/>
        <v>0</v>
      </c>
      <c r="AH993">
        <f>(EW993)</f>
        <v>1.2</v>
      </c>
      <c r="AI993">
        <f>(EX993)</f>
        <v>0</v>
      </c>
      <c r="AJ993">
        <f t="shared" si="656"/>
        <v>0</v>
      </c>
      <c r="AK993">
        <v>638.1</v>
      </c>
      <c r="AL993">
        <v>1.56</v>
      </c>
      <c r="AM993">
        <v>0</v>
      </c>
      <c r="AN993">
        <v>0</v>
      </c>
      <c r="AO993">
        <v>636.54</v>
      </c>
      <c r="AP993">
        <v>0</v>
      </c>
      <c r="AQ993">
        <v>1.2</v>
      </c>
      <c r="AR993">
        <v>0</v>
      </c>
      <c r="AS993">
        <v>0</v>
      </c>
      <c r="AT993">
        <v>70</v>
      </c>
      <c r="AU993">
        <v>10</v>
      </c>
      <c r="AV993">
        <v>1</v>
      </c>
      <c r="AW993">
        <v>1</v>
      </c>
      <c r="AZ993">
        <v>1</v>
      </c>
      <c r="BA993">
        <v>1</v>
      </c>
      <c r="BB993">
        <v>1</v>
      </c>
      <c r="BC993">
        <v>1</v>
      </c>
      <c r="BD993" t="s">
        <v>3</v>
      </c>
      <c r="BE993" t="s">
        <v>3</v>
      </c>
      <c r="BF993" t="s">
        <v>3</v>
      </c>
      <c r="BG993" t="s">
        <v>3</v>
      </c>
      <c r="BH993">
        <v>0</v>
      </c>
      <c r="BI993">
        <v>4</v>
      </c>
      <c r="BJ993" t="s">
        <v>445</v>
      </c>
      <c r="BM993">
        <v>0</v>
      </c>
      <c r="BN993">
        <v>0</v>
      </c>
      <c r="BO993" t="s">
        <v>3</v>
      </c>
      <c r="BP993">
        <v>0</v>
      </c>
      <c r="BQ993">
        <v>1</v>
      </c>
      <c r="BR993">
        <v>0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3</v>
      </c>
      <c r="BZ993">
        <v>70</v>
      </c>
      <c r="CA993">
        <v>10</v>
      </c>
      <c r="CB993" t="s">
        <v>3</v>
      </c>
      <c r="CE993">
        <v>0</v>
      </c>
      <c r="CF993">
        <v>0</v>
      </c>
      <c r="CG993">
        <v>0</v>
      </c>
      <c r="CM993">
        <v>0</v>
      </c>
      <c r="CN993" t="s">
        <v>3</v>
      </c>
      <c r="CO993">
        <v>0</v>
      </c>
      <c r="CP993">
        <f t="shared" si="657"/>
        <v>5104.7999999999993</v>
      </c>
      <c r="CQ993">
        <f t="shared" si="658"/>
        <v>1.56</v>
      </c>
      <c r="CR993">
        <f>((((ET993)*BB993-(EU993)*BS993)+AE993*BS993)*AV993)</f>
        <v>0</v>
      </c>
      <c r="CS993">
        <f t="shared" si="659"/>
        <v>0</v>
      </c>
      <c r="CT993">
        <f t="shared" si="660"/>
        <v>636.54</v>
      </c>
      <c r="CU993">
        <f t="shared" si="661"/>
        <v>0</v>
      </c>
      <c r="CV993">
        <f t="shared" si="662"/>
        <v>1.2</v>
      </c>
      <c r="CW993">
        <f t="shared" si="663"/>
        <v>0</v>
      </c>
      <c r="CX993">
        <f t="shared" si="664"/>
        <v>0</v>
      </c>
      <c r="CY993">
        <f t="shared" si="665"/>
        <v>3564.6239999999998</v>
      </c>
      <c r="CZ993">
        <f t="shared" si="666"/>
        <v>509.23199999999997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>
        <v>0</v>
      </c>
      <c r="DO993">
        <v>0</v>
      </c>
      <c r="DP993">
        <v>1</v>
      </c>
      <c r="DQ993">
        <v>1</v>
      </c>
      <c r="DU993">
        <v>16987630</v>
      </c>
      <c r="DV993" t="s">
        <v>41</v>
      </c>
      <c r="DW993" t="s">
        <v>41</v>
      </c>
      <c r="DX993">
        <v>1</v>
      </c>
      <c r="DZ993" t="s">
        <v>3</v>
      </c>
      <c r="EA993" t="s">
        <v>3</v>
      </c>
      <c r="EB993" t="s">
        <v>3</v>
      </c>
      <c r="EC993" t="s">
        <v>3</v>
      </c>
      <c r="EE993">
        <v>1364533919</v>
      </c>
      <c r="EF993">
        <v>1</v>
      </c>
      <c r="EG993" t="s">
        <v>22</v>
      </c>
      <c r="EH993">
        <v>0</v>
      </c>
      <c r="EI993" t="s">
        <v>3</v>
      </c>
      <c r="EJ993">
        <v>4</v>
      </c>
      <c r="EK993">
        <v>0</v>
      </c>
      <c r="EL993" t="s">
        <v>23</v>
      </c>
      <c r="EM993" t="s">
        <v>24</v>
      </c>
      <c r="EO993" t="s">
        <v>3</v>
      </c>
      <c r="EQ993">
        <v>0</v>
      </c>
      <c r="ER993">
        <v>638.1</v>
      </c>
      <c r="ES993">
        <v>1.56</v>
      </c>
      <c r="ET993">
        <v>0</v>
      </c>
      <c r="EU993">
        <v>0</v>
      </c>
      <c r="EV993">
        <v>636.54</v>
      </c>
      <c r="EW993">
        <v>1.2</v>
      </c>
      <c r="EX993">
        <v>0</v>
      </c>
      <c r="EY993">
        <v>0</v>
      </c>
      <c r="FQ993">
        <v>0</v>
      </c>
      <c r="FR993">
        <f t="shared" si="667"/>
        <v>0</v>
      </c>
      <c r="FS993">
        <v>0</v>
      </c>
      <c r="FX993">
        <v>70</v>
      </c>
      <c r="FY993">
        <v>10</v>
      </c>
      <c r="GA993" t="s">
        <v>3</v>
      </c>
      <c r="GD993">
        <v>0</v>
      </c>
      <c r="GF993">
        <v>314202202</v>
      </c>
      <c r="GG993">
        <v>2</v>
      </c>
      <c r="GH993">
        <v>1</v>
      </c>
      <c r="GI993">
        <v>-2</v>
      </c>
      <c r="GJ993">
        <v>0</v>
      </c>
      <c r="GK993">
        <f>ROUND(R993*(R12)/100,2)</f>
        <v>0</v>
      </c>
      <c r="GL993">
        <f t="shared" si="668"/>
        <v>0</v>
      </c>
      <c r="GM993">
        <f t="shared" si="669"/>
        <v>9178.65</v>
      </c>
      <c r="GN993">
        <f t="shared" si="670"/>
        <v>0</v>
      </c>
      <c r="GO993">
        <f t="shared" si="671"/>
        <v>0</v>
      </c>
      <c r="GP993">
        <f t="shared" si="672"/>
        <v>9178.65</v>
      </c>
      <c r="GR993">
        <v>0</v>
      </c>
      <c r="GS993">
        <v>3</v>
      </c>
      <c r="GT993">
        <v>0</v>
      </c>
      <c r="GU993" t="s">
        <v>3</v>
      </c>
      <c r="GV993">
        <f t="shared" si="673"/>
        <v>0</v>
      </c>
      <c r="GW993">
        <v>1</v>
      </c>
      <c r="GX993">
        <f t="shared" si="674"/>
        <v>0</v>
      </c>
      <c r="HA993">
        <v>0</v>
      </c>
      <c r="HB993">
        <v>0</v>
      </c>
      <c r="HC993">
        <f t="shared" si="675"/>
        <v>0</v>
      </c>
      <c r="HE993" t="s">
        <v>3</v>
      </c>
      <c r="HF993" t="s">
        <v>3</v>
      </c>
      <c r="HM993" t="s">
        <v>3</v>
      </c>
      <c r="HN993" t="s">
        <v>3</v>
      </c>
      <c r="HO993" t="s">
        <v>3</v>
      </c>
      <c r="HP993" t="s">
        <v>3</v>
      </c>
      <c r="HQ993" t="s">
        <v>3</v>
      </c>
      <c r="IK993">
        <v>0</v>
      </c>
    </row>
    <row r="994" spans="1:245" x14ac:dyDescent="0.2">
      <c r="A994">
        <v>17</v>
      </c>
      <c r="B994">
        <v>1</v>
      </c>
      <c r="D994">
        <f>ROW(EtalonRes!A606)</f>
        <v>606</v>
      </c>
      <c r="E994" t="s">
        <v>3</v>
      </c>
      <c r="F994" t="s">
        <v>520</v>
      </c>
      <c r="G994" t="s">
        <v>521</v>
      </c>
      <c r="H994" t="s">
        <v>41</v>
      </c>
      <c r="I994">
        <v>12</v>
      </c>
      <c r="J994">
        <v>0</v>
      </c>
      <c r="K994">
        <v>12</v>
      </c>
      <c r="O994">
        <f t="shared" si="643"/>
        <v>4756.32</v>
      </c>
      <c r="P994">
        <f t="shared" si="644"/>
        <v>241.92</v>
      </c>
      <c r="Q994">
        <f t="shared" si="645"/>
        <v>0</v>
      </c>
      <c r="R994">
        <f t="shared" si="646"/>
        <v>0</v>
      </c>
      <c r="S994">
        <f t="shared" si="647"/>
        <v>4514.3999999999996</v>
      </c>
      <c r="T994">
        <f t="shared" si="648"/>
        <v>0</v>
      </c>
      <c r="U994">
        <f t="shared" si="649"/>
        <v>8.64</v>
      </c>
      <c r="V994">
        <f t="shared" si="650"/>
        <v>0</v>
      </c>
      <c r="W994">
        <f t="shared" si="651"/>
        <v>0</v>
      </c>
      <c r="X994">
        <f t="shared" si="652"/>
        <v>3160.08</v>
      </c>
      <c r="Y994">
        <f t="shared" si="653"/>
        <v>451.44</v>
      </c>
      <c r="AA994">
        <v>-1</v>
      </c>
      <c r="AB994">
        <f t="shared" si="654"/>
        <v>396.36</v>
      </c>
      <c r="AC994">
        <f>ROUND((ES994),6)</f>
        <v>20.16</v>
      </c>
      <c r="AD994">
        <f>ROUND((((ET994)-(EU994))+AE994),6)</f>
        <v>0</v>
      </c>
      <c r="AE994">
        <f>ROUND((EU994),6)</f>
        <v>0</v>
      </c>
      <c r="AF994">
        <f>ROUND((EV994),6)</f>
        <v>376.2</v>
      </c>
      <c r="AG994">
        <f t="shared" si="655"/>
        <v>0</v>
      </c>
      <c r="AH994">
        <f>(EW994)</f>
        <v>0.72</v>
      </c>
      <c r="AI994">
        <f>(EX994)</f>
        <v>0</v>
      </c>
      <c r="AJ994">
        <f t="shared" si="656"/>
        <v>0</v>
      </c>
      <c r="AK994">
        <v>396.36</v>
      </c>
      <c r="AL994">
        <v>20.16</v>
      </c>
      <c r="AM994">
        <v>0</v>
      </c>
      <c r="AN994">
        <v>0</v>
      </c>
      <c r="AO994">
        <v>376.2</v>
      </c>
      <c r="AP994">
        <v>0</v>
      </c>
      <c r="AQ994">
        <v>0.72</v>
      </c>
      <c r="AR994">
        <v>0</v>
      </c>
      <c r="AS994">
        <v>0</v>
      </c>
      <c r="AT994">
        <v>70</v>
      </c>
      <c r="AU994">
        <v>10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0</v>
      </c>
      <c r="BI994">
        <v>4</v>
      </c>
      <c r="BJ994" t="s">
        <v>522</v>
      </c>
      <c r="BM994">
        <v>0</v>
      </c>
      <c r="BN994">
        <v>0</v>
      </c>
      <c r="BO994" t="s">
        <v>3</v>
      </c>
      <c r="BP994">
        <v>0</v>
      </c>
      <c r="BQ994">
        <v>1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70</v>
      </c>
      <c r="CA994">
        <v>10</v>
      </c>
      <c r="CB994" t="s">
        <v>3</v>
      </c>
      <c r="CE994">
        <v>0</v>
      </c>
      <c r="CF994">
        <v>0</v>
      </c>
      <c r="CG994">
        <v>0</v>
      </c>
      <c r="CM994">
        <v>0</v>
      </c>
      <c r="CN994" t="s">
        <v>3</v>
      </c>
      <c r="CO994">
        <v>0</v>
      </c>
      <c r="CP994">
        <f t="shared" si="657"/>
        <v>4756.32</v>
      </c>
      <c r="CQ994">
        <f t="shared" si="658"/>
        <v>20.16</v>
      </c>
      <c r="CR994">
        <f>((((ET994)*BB994-(EU994)*BS994)+AE994*BS994)*AV994)</f>
        <v>0</v>
      </c>
      <c r="CS994">
        <f t="shared" si="659"/>
        <v>0</v>
      </c>
      <c r="CT994">
        <f t="shared" si="660"/>
        <v>376.2</v>
      </c>
      <c r="CU994">
        <f t="shared" si="661"/>
        <v>0</v>
      </c>
      <c r="CV994">
        <f t="shared" si="662"/>
        <v>0.72</v>
      </c>
      <c r="CW994">
        <f t="shared" si="663"/>
        <v>0</v>
      </c>
      <c r="CX994">
        <f t="shared" si="664"/>
        <v>0</v>
      </c>
      <c r="CY994">
        <f t="shared" si="665"/>
        <v>3160.08</v>
      </c>
      <c r="CZ994">
        <f t="shared" si="666"/>
        <v>451.44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16987630</v>
      </c>
      <c r="DV994" t="s">
        <v>41</v>
      </c>
      <c r="DW994" t="s">
        <v>41</v>
      </c>
      <c r="DX994">
        <v>1</v>
      </c>
      <c r="DZ994" t="s">
        <v>3</v>
      </c>
      <c r="EA994" t="s">
        <v>3</v>
      </c>
      <c r="EB994" t="s">
        <v>3</v>
      </c>
      <c r="EC994" t="s">
        <v>3</v>
      </c>
      <c r="EE994">
        <v>1364533919</v>
      </c>
      <c r="EF994">
        <v>1</v>
      </c>
      <c r="EG994" t="s">
        <v>22</v>
      </c>
      <c r="EH994">
        <v>0</v>
      </c>
      <c r="EI994" t="s">
        <v>3</v>
      </c>
      <c r="EJ994">
        <v>4</v>
      </c>
      <c r="EK994">
        <v>0</v>
      </c>
      <c r="EL994" t="s">
        <v>23</v>
      </c>
      <c r="EM994" t="s">
        <v>24</v>
      </c>
      <c r="EO994" t="s">
        <v>3</v>
      </c>
      <c r="EQ994">
        <v>1311744</v>
      </c>
      <c r="ER994">
        <v>396.36</v>
      </c>
      <c r="ES994">
        <v>20.16</v>
      </c>
      <c r="ET994">
        <v>0</v>
      </c>
      <c r="EU994">
        <v>0</v>
      </c>
      <c r="EV994">
        <v>376.2</v>
      </c>
      <c r="EW994">
        <v>0.72</v>
      </c>
      <c r="EX994">
        <v>0</v>
      </c>
      <c r="EY994">
        <v>0</v>
      </c>
      <c r="FQ994">
        <v>0</v>
      </c>
      <c r="FR994">
        <f t="shared" si="667"/>
        <v>0</v>
      </c>
      <c r="FS994">
        <v>0</v>
      </c>
      <c r="FX994">
        <v>70</v>
      </c>
      <c r="FY994">
        <v>10</v>
      </c>
      <c r="GA994" t="s">
        <v>3</v>
      </c>
      <c r="GD994">
        <v>0</v>
      </c>
      <c r="GF994">
        <v>-1009568741</v>
      </c>
      <c r="GG994">
        <v>2</v>
      </c>
      <c r="GH994">
        <v>1</v>
      </c>
      <c r="GI994">
        <v>-2</v>
      </c>
      <c r="GJ994">
        <v>0</v>
      </c>
      <c r="GK994">
        <f>ROUND(R994*(R12)/100,2)</f>
        <v>0</v>
      </c>
      <c r="GL994">
        <f t="shared" si="668"/>
        <v>0</v>
      </c>
      <c r="GM994">
        <f t="shared" si="669"/>
        <v>8367.84</v>
      </c>
      <c r="GN994">
        <f t="shared" si="670"/>
        <v>0</v>
      </c>
      <c r="GO994">
        <f t="shared" si="671"/>
        <v>0</v>
      </c>
      <c r="GP994">
        <f t="shared" si="672"/>
        <v>8367.84</v>
      </c>
      <c r="GR994">
        <v>0</v>
      </c>
      <c r="GS994">
        <v>3</v>
      </c>
      <c r="GT994">
        <v>0</v>
      </c>
      <c r="GU994" t="s">
        <v>3</v>
      </c>
      <c r="GV994">
        <f t="shared" si="673"/>
        <v>0</v>
      </c>
      <c r="GW994">
        <v>1</v>
      </c>
      <c r="GX994">
        <f t="shared" si="674"/>
        <v>0</v>
      </c>
      <c r="HA994">
        <v>0</v>
      </c>
      <c r="HB994">
        <v>0</v>
      </c>
      <c r="HC994">
        <f t="shared" si="675"/>
        <v>0</v>
      </c>
      <c r="HE994" t="s">
        <v>3</v>
      </c>
      <c r="HF994" t="s">
        <v>3</v>
      </c>
      <c r="HM994" t="s">
        <v>3</v>
      </c>
      <c r="HN994" t="s">
        <v>3</v>
      </c>
      <c r="HO994" t="s">
        <v>3</v>
      </c>
      <c r="HP994" t="s">
        <v>3</v>
      </c>
      <c r="HQ994" t="s">
        <v>3</v>
      </c>
      <c r="IK994">
        <v>0</v>
      </c>
    </row>
    <row r="995" spans="1:245" x14ac:dyDescent="0.2">
      <c r="A995">
        <v>17</v>
      </c>
      <c r="B995">
        <v>1</v>
      </c>
      <c r="D995">
        <f>ROW(EtalonRes!A609)</f>
        <v>609</v>
      </c>
      <c r="E995" t="s">
        <v>625</v>
      </c>
      <c r="F995" t="s">
        <v>307</v>
      </c>
      <c r="G995" t="s">
        <v>626</v>
      </c>
      <c r="H995" t="s">
        <v>41</v>
      </c>
      <c r="I995">
        <v>2</v>
      </c>
      <c r="J995">
        <v>0</v>
      </c>
      <c r="K995">
        <v>2</v>
      </c>
      <c r="O995">
        <f t="shared" si="643"/>
        <v>747.8</v>
      </c>
      <c r="P995">
        <f t="shared" si="644"/>
        <v>16.239999999999998</v>
      </c>
      <c r="Q995">
        <f t="shared" si="645"/>
        <v>0</v>
      </c>
      <c r="R995">
        <f t="shared" si="646"/>
        <v>0</v>
      </c>
      <c r="S995">
        <f t="shared" si="647"/>
        <v>731.56</v>
      </c>
      <c r="T995">
        <f t="shared" si="648"/>
        <v>0</v>
      </c>
      <c r="U995">
        <f t="shared" si="649"/>
        <v>1.2</v>
      </c>
      <c r="V995">
        <f t="shared" si="650"/>
        <v>0</v>
      </c>
      <c r="W995">
        <f t="shared" si="651"/>
        <v>0</v>
      </c>
      <c r="X995">
        <f t="shared" si="652"/>
        <v>512.09</v>
      </c>
      <c r="Y995">
        <f t="shared" si="653"/>
        <v>73.16</v>
      </c>
      <c r="AA995">
        <v>1407480166</v>
      </c>
      <c r="AB995">
        <f t="shared" si="654"/>
        <v>373.9</v>
      </c>
      <c r="AC995">
        <f>ROUND(((ES995*2)),6)</f>
        <v>8.1199999999999992</v>
      </c>
      <c r="AD995">
        <f>ROUND(((((ET995*2))-((EU995*2)))+AE995),6)</f>
        <v>0</v>
      </c>
      <c r="AE995">
        <f>ROUND(((EU995*2)),6)</f>
        <v>0</v>
      </c>
      <c r="AF995">
        <f>ROUND(((EV995*2)),6)</f>
        <v>365.78</v>
      </c>
      <c r="AG995">
        <f t="shared" si="655"/>
        <v>0</v>
      </c>
      <c r="AH995">
        <f>((EW995*2))</f>
        <v>0.6</v>
      </c>
      <c r="AI995">
        <f>((EX995*2))</f>
        <v>0</v>
      </c>
      <c r="AJ995">
        <f t="shared" si="656"/>
        <v>0</v>
      </c>
      <c r="AK995">
        <v>186.95</v>
      </c>
      <c r="AL995">
        <v>4.0599999999999996</v>
      </c>
      <c r="AM995">
        <v>0</v>
      </c>
      <c r="AN995">
        <v>0</v>
      </c>
      <c r="AO995">
        <v>182.89</v>
      </c>
      <c r="AP995">
        <v>0</v>
      </c>
      <c r="AQ995">
        <v>0.3</v>
      </c>
      <c r="AR995">
        <v>0</v>
      </c>
      <c r="AS995">
        <v>0</v>
      </c>
      <c r="AT995">
        <v>70</v>
      </c>
      <c r="AU995">
        <v>10</v>
      </c>
      <c r="AV995">
        <v>1</v>
      </c>
      <c r="AW995">
        <v>1</v>
      </c>
      <c r="AZ995">
        <v>1</v>
      </c>
      <c r="BA995">
        <v>1</v>
      </c>
      <c r="BB995">
        <v>1</v>
      </c>
      <c r="BC995">
        <v>1</v>
      </c>
      <c r="BD995" t="s">
        <v>3</v>
      </c>
      <c r="BE995" t="s">
        <v>3</v>
      </c>
      <c r="BF995" t="s">
        <v>3</v>
      </c>
      <c r="BG995" t="s">
        <v>3</v>
      </c>
      <c r="BH995">
        <v>0</v>
      </c>
      <c r="BI995">
        <v>4</v>
      </c>
      <c r="BJ995" t="s">
        <v>309</v>
      </c>
      <c r="BM995">
        <v>0</v>
      </c>
      <c r="BN995">
        <v>0</v>
      </c>
      <c r="BO995" t="s">
        <v>3</v>
      </c>
      <c r="BP995">
        <v>0</v>
      </c>
      <c r="BQ995">
        <v>1</v>
      </c>
      <c r="BR995">
        <v>0</v>
      </c>
      <c r="BS995">
        <v>1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3</v>
      </c>
      <c r="BZ995">
        <v>70</v>
      </c>
      <c r="CA995">
        <v>10</v>
      </c>
      <c r="CB995" t="s">
        <v>3</v>
      </c>
      <c r="CE995">
        <v>0</v>
      </c>
      <c r="CF995">
        <v>0</v>
      </c>
      <c r="CG995">
        <v>0</v>
      </c>
      <c r="CM995">
        <v>0</v>
      </c>
      <c r="CN995" t="s">
        <v>3</v>
      </c>
      <c r="CO995">
        <v>0</v>
      </c>
      <c r="CP995">
        <f t="shared" si="657"/>
        <v>747.8</v>
      </c>
      <c r="CQ995">
        <f t="shared" si="658"/>
        <v>8.1199999999999992</v>
      </c>
      <c r="CR995">
        <f>(((((ET995*2))*BB995-((EU995*2))*BS995)+AE995*BS995)*AV995)</f>
        <v>0</v>
      </c>
      <c r="CS995">
        <f t="shared" si="659"/>
        <v>0</v>
      </c>
      <c r="CT995">
        <f t="shared" si="660"/>
        <v>365.78</v>
      </c>
      <c r="CU995">
        <f t="shared" si="661"/>
        <v>0</v>
      </c>
      <c r="CV995">
        <f t="shared" si="662"/>
        <v>0.6</v>
      </c>
      <c r="CW995">
        <f t="shared" si="663"/>
        <v>0</v>
      </c>
      <c r="CX995">
        <f t="shared" si="664"/>
        <v>0</v>
      </c>
      <c r="CY995">
        <f t="shared" si="665"/>
        <v>512.09199999999998</v>
      </c>
      <c r="CZ995">
        <f t="shared" si="666"/>
        <v>73.155999999999992</v>
      </c>
      <c r="DC995" t="s">
        <v>3</v>
      </c>
      <c r="DD995" t="s">
        <v>286</v>
      </c>
      <c r="DE995" t="s">
        <v>286</v>
      </c>
      <c r="DF995" t="s">
        <v>286</v>
      </c>
      <c r="DG995" t="s">
        <v>286</v>
      </c>
      <c r="DH995" t="s">
        <v>3</v>
      </c>
      <c r="DI995" t="s">
        <v>286</v>
      </c>
      <c r="DJ995" t="s">
        <v>286</v>
      </c>
      <c r="DK995" t="s">
        <v>3</v>
      </c>
      <c r="DL995" t="s">
        <v>3</v>
      </c>
      <c r="DM995" t="s">
        <v>3</v>
      </c>
      <c r="DN995">
        <v>0</v>
      </c>
      <c r="DO995">
        <v>0</v>
      </c>
      <c r="DP995">
        <v>1</v>
      </c>
      <c r="DQ995">
        <v>1</v>
      </c>
      <c r="DU995">
        <v>16987630</v>
      </c>
      <c r="DV995" t="s">
        <v>41</v>
      </c>
      <c r="DW995" t="s">
        <v>41</v>
      </c>
      <c r="DX995">
        <v>1</v>
      </c>
      <c r="DZ995" t="s">
        <v>3</v>
      </c>
      <c r="EA995" t="s">
        <v>3</v>
      </c>
      <c r="EB995" t="s">
        <v>3</v>
      </c>
      <c r="EC995" t="s">
        <v>3</v>
      </c>
      <c r="EE995">
        <v>1364533919</v>
      </c>
      <c r="EF995">
        <v>1</v>
      </c>
      <c r="EG995" t="s">
        <v>22</v>
      </c>
      <c r="EH995">
        <v>0</v>
      </c>
      <c r="EI995" t="s">
        <v>3</v>
      </c>
      <c r="EJ995">
        <v>4</v>
      </c>
      <c r="EK995">
        <v>0</v>
      </c>
      <c r="EL995" t="s">
        <v>23</v>
      </c>
      <c r="EM995" t="s">
        <v>24</v>
      </c>
      <c r="EO995" t="s">
        <v>3</v>
      </c>
      <c r="EQ995">
        <v>0</v>
      </c>
      <c r="ER995">
        <v>186.95</v>
      </c>
      <c r="ES995">
        <v>4.0599999999999996</v>
      </c>
      <c r="ET995">
        <v>0</v>
      </c>
      <c r="EU995">
        <v>0</v>
      </c>
      <c r="EV995">
        <v>182.89</v>
      </c>
      <c r="EW995">
        <v>0.3</v>
      </c>
      <c r="EX995">
        <v>0</v>
      </c>
      <c r="EY995">
        <v>0</v>
      </c>
      <c r="FQ995">
        <v>0</v>
      </c>
      <c r="FR995">
        <f t="shared" si="667"/>
        <v>0</v>
      </c>
      <c r="FS995">
        <v>0</v>
      </c>
      <c r="FX995">
        <v>70</v>
      </c>
      <c r="FY995">
        <v>10</v>
      </c>
      <c r="GA995" t="s">
        <v>3</v>
      </c>
      <c r="GD995">
        <v>0</v>
      </c>
      <c r="GF995">
        <v>1204422679</v>
      </c>
      <c r="GG995">
        <v>2</v>
      </c>
      <c r="GH995">
        <v>1</v>
      </c>
      <c r="GI995">
        <v>-2</v>
      </c>
      <c r="GJ995">
        <v>0</v>
      </c>
      <c r="GK995">
        <f>ROUND(R995*(R12)/100,2)</f>
        <v>0</v>
      </c>
      <c r="GL995">
        <f t="shared" si="668"/>
        <v>0</v>
      </c>
      <c r="GM995">
        <f t="shared" si="669"/>
        <v>1333.05</v>
      </c>
      <c r="GN995">
        <f t="shared" si="670"/>
        <v>0</v>
      </c>
      <c r="GO995">
        <f t="shared" si="671"/>
        <v>0</v>
      </c>
      <c r="GP995">
        <f t="shared" si="672"/>
        <v>1333.05</v>
      </c>
      <c r="GR995">
        <v>0</v>
      </c>
      <c r="GS995">
        <v>3</v>
      </c>
      <c r="GT995">
        <v>0</v>
      </c>
      <c r="GU995" t="s">
        <v>3</v>
      </c>
      <c r="GV995">
        <f t="shared" si="673"/>
        <v>0</v>
      </c>
      <c r="GW995">
        <v>1</v>
      </c>
      <c r="GX995">
        <f t="shared" si="674"/>
        <v>0</v>
      </c>
      <c r="HA995">
        <v>0</v>
      </c>
      <c r="HB995">
        <v>0</v>
      </c>
      <c r="HC995">
        <f t="shared" si="675"/>
        <v>0</v>
      </c>
      <c r="HE995" t="s">
        <v>3</v>
      </c>
      <c r="HF995" t="s">
        <v>3</v>
      </c>
      <c r="HM995" t="s">
        <v>3</v>
      </c>
      <c r="HN995" t="s">
        <v>3</v>
      </c>
      <c r="HO995" t="s">
        <v>3</v>
      </c>
      <c r="HP995" t="s">
        <v>3</v>
      </c>
      <c r="HQ995" t="s">
        <v>3</v>
      </c>
      <c r="IK995">
        <v>0</v>
      </c>
    </row>
    <row r="996" spans="1:245" x14ac:dyDescent="0.2">
      <c r="A996">
        <v>17</v>
      </c>
      <c r="B996">
        <v>1</v>
      </c>
      <c r="D996">
        <f>ROW(EtalonRes!A611)</f>
        <v>611</v>
      </c>
      <c r="E996" t="s">
        <v>627</v>
      </c>
      <c r="F996" t="s">
        <v>439</v>
      </c>
      <c r="G996" t="s">
        <v>440</v>
      </c>
      <c r="H996" t="s">
        <v>41</v>
      </c>
      <c r="I996">
        <v>27</v>
      </c>
      <c r="J996">
        <v>0</v>
      </c>
      <c r="K996">
        <v>27</v>
      </c>
      <c r="O996">
        <f t="shared" si="643"/>
        <v>1719.63</v>
      </c>
      <c r="P996">
        <f t="shared" si="644"/>
        <v>0.81</v>
      </c>
      <c r="Q996">
        <f t="shared" si="645"/>
        <v>0</v>
      </c>
      <c r="R996">
        <f t="shared" si="646"/>
        <v>0</v>
      </c>
      <c r="S996">
        <f t="shared" si="647"/>
        <v>1718.82</v>
      </c>
      <c r="T996">
        <f t="shared" si="648"/>
        <v>0</v>
      </c>
      <c r="U996">
        <f t="shared" si="649"/>
        <v>3.2399999999999998</v>
      </c>
      <c r="V996">
        <f t="shared" si="650"/>
        <v>0</v>
      </c>
      <c r="W996">
        <f t="shared" si="651"/>
        <v>0</v>
      </c>
      <c r="X996">
        <f t="shared" si="652"/>
        <v>1203.17</v>
      </c>
      <c r="Y996">
        <f t="shared" si="653"/>
        <v>171.88</v>
      </c>
      <c r="AA996">
        <v>1407480166</v>
      </c>
      <c r="AB996">
        <f t="shared" si="654"/>
        <v>63.69</v>
      </c>
      <c r="AC996">
        <f>ROUND(((ES996*3)),6)</f>
        <v>0.03</v>
      </c>
      <c r="AD996">
        <f>ROUND(((((ET996*3))-((EU996*3)))+AE996),6)</f>
        <v>0</v>
      </c>
      <c r="AE996">
        <f>ROUND(((EU996*3)),6)</f>
        <v>0</v>
      </c>
      <c r="AF996">
        <f>ROUND(((EV996*3)),6)</f>
        <v>63.66</v>
      </c>
      <c r="AG996">
        <f t="shared" si="655"/>
        <v>0</v>
      </c>
      <c r="AH996">
        <f>((EW996*3))</f>
        <v>0.12</v>
      </c>
      <c r="AI996">
        <f>((EX996*3))</f>
        <v>0</v>
      </c>
      <c r="AJ996">
        <f t="shared" si="656"/>
        <v>0</v>
      </c>
      <c r="AK996">
        <v>21.23</v>
      </c>
      <c r="AL996">
        <v>0.01</v>
      </c>
      <c r="AM996">
        <v>0</v>
      </c>
      <c r="AN996">
        <v>0</v>
      </c>
      <c r="AO996">
        <v>21.22</v>
      </c>
      <c r="AP996">
        <v>0</v>
      </c>
      <c r="AQ996">
        <v>0.04</v>
      </c>
      <c r="AR996">
        <v>0</v>
      </c>
      <c r="AS996">
        <v>0</v>
      </c>
      <c r="AT996">
        <v>70</v>
      </c>
      <c r="AU996">
        <v>10</v>
      </c>
      <c r="AV996">
        <v>1</v>
      </c>
      <c r="AW996">
        <v>1</v>
      </c>
      <c r="AZ996">
        <v>1</v>
      </c>
      <c r="BA996">
        <v>1</v>
      </c>
      <c r="BB996">
        <v>1</v>
      </c>
      <c r="BC996">
        <v>1</v>
      </c>
      <c r="BD996" t="s">
        <v>3</v>
      </c>
      <c r="BE996" t="s">
        <v>3</v>
      </c>
      <c r="BF996" t="s">
        <v>3</v>
      </c>
      <c r="BG996" t="s">
        <v>3</v>
      </c>
      <c r="BH996">
        <v>0</v>
      </c>
      <c r="BI996">
        <v>4</v>
      </c>
      <c r="BJ996" t="s">
        <v>441</v>
      </c>
      <c r="BM996">
        <v>0</v>
      </c>
      <c r="BN996">
        <v>0</v>
      </c>
      <c r="BO996" t="s">
        <v>3</v>
      </c>
      <c r="BP996">
        <v>0</v>
      </c>
      <c r="BQ996">
        <v>1</v>
      </c>
      <c r="BR996">
        <v>0</v>
      </c>
      <c r="BS996">
        <v>1</v>
      </c>
      <c r="BT996">
        <v>1</v>
      </c>
      <c r="BU996">
        <v>1</v>
      </c>
      <c r="BV996">
        <v>1</v>
      </c>
      <c r="BW996">
        <v>1</v>
      </c>
      <c r="BX996">
        <v>1</v>
      </c>
      <c r="BY996" t="s">
        <v>3</v>
      </c>
      <c r="BZ996">
        <v>70</v>
      </c>
      <c r="CA996">
        <v>10</v>
      </c>
      <c r="CB996" t="s">
        <v>3</v>
      </c>
      <c r="CE996">
        <v>0</v>
      </c>
      <c r="CF996">
        <v>0</v>
      </c>
      <c r="CG996">
        <v>0</v>
      </c>
      <c r="CM996">
        <v>0</v>
      </c>
      <c r="CN996" t="s">
        <v>3</v>
      </c>
      <c r="CO996">
        <v>0</v>
      </c>
      <c r="CP996">
        <f t="shared" si="657"/>
        <v>1719.6299999999999</v>
      </c>
      <c r="CQ996">
        <f t="shared" si="658"/>
        <v>0.03</v>
      </c>
      <c r="CR996">
        <f>(((((ET996*3))*BB996-((EU996*3))*BS996)+AE996*BS996)*AV996)</f>
        <v>0</v>
      </c>
      <c r="CS996">
        <f t="shared" si="659"/>
        <v>0</v>
      </c>
      <c r="CT996">
        <f t="shared" si="660"/>
        <v>63.66</v>
      </c>
      <c r="CU996">
        <f t="shared" si="661"/>
        <v>0</v>
      </c>
      <c r="CV996">
        <f t="shared" si="662"/>
        <v>0.12</v>
      </c>
      <c r="CW996">
        <f t="shared" si="663"/>
        <v>0</v>
      </c>
      <c r="CX996">
        <f t="shared" si="664"/>
        <v>0</v>
      </c>
      <c r="CY996">
        <f t="shared" si="665"/>
        <v>1203.174</v>
      </c>
      <c r="CZ996">
        <f t="shared" si="666"/>
        <v>171.88200000000001</v>
      </c>
      <c r="DC996" t="s">
        <v>3</v>
      </c>
      <c r="DD996" t="s">
        <v>291</v>
      </c>
      <c r="DE996" t="s">
        <v>291</v>
      </c>
      <c r="DF996" t="s">
        <v>291</v>
      </c>
      <c r="DG996" t="s">
        <v>291</v>
      </c>
      <c r="DH996" t="s">
        <v>3</v>
      </c>
      <c r="DI996" t="s">
        <v>291</v>
      </c>
      <c r="DJ996" t="s">
        <v>291</v>
      </c>
      <c r="DK996" t="s">
        <v>3</v>
      </c>
      <c r="DL996" t="s">
        <v>3</v>
      </c>
      <c r="DM996" t="s">
        <v>3</v>
      </c>
      <c r="DN996">
        <v>0</v>
      </c>
      <c r="DO996">
        <v>0</v>
      </c>
      <c r="DP996">
        <v>1</v>
      </c>
      <c r="DQ996">
        <v>1</v>
      </c>
      <c r="DU996">
        <v>16987630</v>
      </c>
      <c r="DV996" t="s">
        <v>41</v>
      </c>
      <c r="DW996" t="s">
        <v>41</v>
      </c>
      <c r="DX996">
        <v>1</v>
      </c>
      <c r="DZ996" t="s">
        <v>3</v>
      </c>
      <c r="EA996" t="s">
        <v>3</v>
      </c>
      <c r="EB996" t="s">
        <v>3</v>
      </c>
      <c r="EC996" t="s">
        <v>3</v>
      </c>
      <c r="EE996">
        <v>1364533919</v>
      </c>
      <c r="EF996">
        <v>1</v>
      </c>
      <c r="EG996" t="s">
        <v>22</v>
      </c>
      <c r="EH996">
        <v>0</v>
      </c>
      <c r="EI996" t="s">
        <v>3</v>
      </c>
      <c r="EJ996">
        <v>4</v>
      </c>
      <c r="EK996">
        <v>0</v>
      </c>
      <c r="EL996" t="s">
        <v>23</v>
      </c>
      <c r="EM996" t="s">
        <v>24</v>
      </c>
      <c r="EO996" t="s">
        <v>3</v>
      </c>
      <c r="EQ996">
        <v>0</v>
      </c>
      <c r="ER996">
        <v>21.23</v>
      </c>
      <c r="ES996">
        <v>0.01</v>
      </c>
      <c r="ET996">
        <v>0</v>
      </c>
      <c r="EU996">
        <v>0</v>
      </c>
      <c r="EV996">
        <v>21.22</v>
      </c>
      <c r="EW996">
        <v>0.04</v>
      </c>
      <c r="EX996">
        <v>0</v>
      </c>
      <c r="EY996">
        <v>0</v>
      </c>
      <c r="FQ996">
        <v>0</v>
      </c>
      <c r="FR996">
        <f t="shared" si="667"/>
        <v>0</v>
      </c>
      <c r="FS996">
        <v>0</v>
      </c>
      <c r="FX996">
        <v>70</v>
      </c>
      <c r="FY996">
        <v>10</v>
      </c>
      <c r="GA996" t="s">
        <v>3</v>
      </c>
      <c r="GD996">
        <v>0</v>
      </c>
      <c r="GF996">
        <v>-99921512</v>
      </c>
      <c r="GG996">
        <v>2</v>
      </c>
      <c r="GH996">
        <v>1</v>
      </c>
      <c r="GI996">
        <v>-2</v>
      </c>
      <c r="GJ996">
        <v>0</v>
      </c>
      <c r="GK996">
        <f>ROUND(R996*(R12)/100,2)</f>
        <v>0</v>
      </c>
      <c r="GL996">
        <f t="shared" si="668"/>
        <v>0</v>
      </c>
      <c r="GM996">
        <f t="shared" si="669"/>
        <v>3094.68</v>
      </c>
      <c r="GN996">
        <f t="shared" si="670"/>
        <v>0</v>
      </c>
      <c r="GO996">
        <f t="shared" si="671"/>
        <v>0</v>
      </c>
      <c r="GP996">
        <f t="shared" si="672"/>
        <v>3094.68</v>
      </c>
      <c r="GR996">
        <v>0</v>
      </c>
      <c r="GS996">
        <v>3</v>
      </c>
      <c r="GT996">
        <v>0</v>
      </c>
      <c r="GU996" t="s">
        <v>3</v>
      </c>
      <c r="GV996">
        <f t="shared" si="673"/>
        <v>0</v>
      </c>
      <c r="GW996">
        <v>1</v>
      </c>
      <c r="GX996">
        <f t="shared" si="674"/>
        <v>0</v>
      </c>
      <c r="HA996">
        <v>0</v>
      </c>
      <c r="HB996">
        <v>0</v>
      </c>
      <c r="HC996">
        <f t="shared" si="675"/>
        <v>0</v>
      </c>
      <c r="HE996" t="s">
        <v>3</v>
      </c>
      <c r="HF996" t="s">
        <v>3</v>
      </c>
      <c r="HM996" t="s">
        <v>3</v>
      </c>
      <c r="HN996" t="s">
        <v>3</v>
      </c>
      <c r="HO996" t="s">
        <v>3</v>
      </c>
      <c r="HP996" t="s">
        <v>3</v>
      </c>
      <c r="HQ996" t="s">
        <v>3</v>
      </c>
      <c r="IK996">
        <v>0</v>
      </c>
    </row>
    <row r="997" spans="1:245" x14ac:dyDescent="0.2">
      <c r="A997">
        <v>17</v>
      </c>
      <c r="B997">
        <v>1</v>
      </c>
      <c r="D997">
        <f>ROW(EtalonRes!A614)</f>
        <v>614</v>
      </c>
      <c r="E997" t="s">
        <v>628</v>
      </c>
      <c r="F997" t="s">
        <v>443</v>
      </c>
      <c r="G997" t="s">
        <v>444</v>
      </c>
      <c r="H997" t="s">
        <v>41</v>
      </c>
      <c r="I997">
        <v>27</v>
      </c>
      <c r="J997">
        <v>0</v>
      </c>
      <c r="K997">
        <v>27</v>
      </c>
      <c r="O997">
        <f t="shared" si="643"/>
        <v>17228.7</v>
      </c>
      <c r="P997">
        <f t="shared" si="644"/>
        <v>42.12</v>
      </c>
      <c r="Q997">
        <f t="shared" si="645"/>
        <v>0</v>
      </c>
      <c r="R997">
        <f t="shared" si="646"/>
        <v>0</v>
      </c>
      <c r="S997">
        <f t="shared" si="647"/>
        <v>17186.580000000002</v>
      </c>
      <c r="T997">
        <f t="shared" si="648"/>
        <v>0</v>
      </c>
      <c r="U997">
        <f t="shared" si="649"/>
        <v>32.4</v>
      </c>
      <c r="V997">
        <f t="shared" si="650"/>
        <v>0</v>
      </c>
      <c r="W997">
        <f t="shared" si="651"/>
        <v>0</v>
      </c>
      <c r="X997">
        <f t="shared" si="652"/>
        <v>12030.61</v>
      </c>
      <c r="Y997">
        <f t="shared" si="653"/>
        <v>1718.66</v>
      </c>
      <c r="AA997">
        <v>1407480166</v>
      </c>
      <c r="AB997">
        <f t="shared" si="654"/>
        <v>638.1</v>
      </c>
      <c r="AC997">
        <f>ROUND((ES997),6)</f>
        <v>1.56</v>
      </c>
      <c r="AD997">
        <f>ROUND((((ET997)-(EU997))+AE997),6)</f>
        <v>0</v>
      </c>
      <c r="AE997">
        <f>ROUND((EU997),6)</f>
        <v>0</v>
      </c>
      <c r="AF997">
        <f>ROUND((EV997),6)</f>
        <v>636.54</v>
      </c>
      <c r="AG997">
        <f t="shared" si="655"/>
        <v>0</v>
      </c>
      <c r="AH997">
        <f>(EW997)</f>
        <v>1.2</v>
      </c>
      <c r="AI997">
        <f>(EX997)</f>
        <v>0</v>
      </c>
      <c r="AJ997">
        <f t="shared" si="656"/>
        <v>0</v>
      </c>
      <c r="AK997">
        <v>638.1</v>
      </c>
      <c r="AL997">
        <v>1.56</v>
      </c>
      <c r="AM997">
        <v>0</v>
      </c>
      <c r="AN997">
        <v>0</v>
      </c>
      <c r="AO997">
        <v>636.54</v>
      </c>
      <c r="AP997">
        <v>0</v>
      </c>
      <c r="AQ997">
        <v>1.2</v>
      </c>
      <c r="AR997">
        <v>0</v>
      </c>
      <c r="AS997">
        <v>0</v>
      </c>
      <c r="AT997">
        <v>70</v>
      </c>
      <c r="AU997">
        <v>10</v>
      </c>
      <c r="AV997">
        <v>1</v>
      </c>
      <c r="AW997">
        <v>1</v>
      </c>
      <c r="AZ997">
        <v>1</v>
      </c>
      <c r="BA997">
        <v>1</v>
      </c>
      <c r="BB997">
        <v>1</v>
      </c>
      <c r="BC997">
        <v>1</v>
      </c>
      <c r="BD997" t="s">
        <v>3</v>
      </c>
      <c r="BE997" t="s">
        <v>3</v>
      </c>
      <c r="BF997" t="s">
        <v>3</v>
      </c>
      <c r="BG997" t="s">
        <v>3</v>
      </c>
      <c r="BH997">
        <v>0</v>
      </c>
      <c r="BI997">
        <v>4</v>
      </c>
      <c r="BJ997" t="s">
        <v>445</v>
      </c>
      <c r="BM997">
        <v>0</v>
      </c>
      <c r="BN997">
        <v>0</v>
      </c>
      <c r="BO997" t="s">
        <v>3</v>
      </c>
      <c r="BP997">
        <v>0</v>
      </c>
      <c r="BQ997">
        <v>1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3</v>
      </c>
      <c r="BZ997">
        <v>70</v>
      </c>
      <c r="CA997">
        <v>10</v>
      </c>
      <c r="CB997" t="s">
        <v>3</v>
      </c>
      <c r="CE997">
        <v>0</v>
      </c>
      <c r="CF997">
        <v>0</v>
      </c>
      <c r="CG997">
        <v>0</v>
      </c>
      <c r="CM997">
        <v>0</v>
      </c>
      <c r="CN997" t="s">
        <v>3</v>
      </c>
      <c r="CO997">
        <v>0</v>
      </c>
      <c r="CP997">
        <f t="shared" si="657"/>
        <v>17228.7</v>
      </c>
      <c r="CQ997">
        <f t="shared" si="658"/>
        <v>1.56</v>
      </c>
      <c r="CR997">
        <f>((((ET997)*BB997-(EU997)*BS997)+AE997*BS997)*AV997)</f>
        <v>0</v>
      </c>
      <c r="CS997">
        <f t="shared" si="659"/>
        <v>0</v>
      </c>
      <c r="CT997">
        <f t="shared" si="660"/>
        <v>636.54</v>
      </c>
      <c r="CU997">
        <f t="shared" si="661"/>
        <v>0</v>
      </c>
      <c r="CV997">
        <f t="shared" si="662"/>
        <v>1.2</v>
      </c>
      <c r="CW997">
        <f t="shared" si="663"/>
        <v>0</v>
      </c>
      <c r="CX997">
        <f t="shared" si="664"/>
        <v>0</v>
      </c>
      <c r="CY997">
        <f t="shared" si="665"/>
        <v>12030.606000000002</v>
      </c>
      <c r="CZ997">
        <f t="shared" si="666"/>
        <v>1718.6580000000001</v>
      </c>
      <c r="DC997" t="s">
        <v>3</v>
      </c>
      <c r="DD997" t="s">
        <v>3</v>
      </c>
      <c r="DE997" t="s">
        <v>3</v>
      </c>
      <c r="DF997" t="s">
        <v>3</v>
      </c>
      <c r="DG997" t="s">
        <v>3</v>
      </c>
      <c r="DH997" t="s">
        <v>3</v>
      </c>
      <c r="DI997" t="s">
        <v>3</v>
      </c>
      <c r="DJ997" t="s">
        <v>3</v>
      </c>
      <c r="DK997" t="s">
        <v>3</v>
      </c>
      <c r="DL997" t="s">
        <v>3</v>
      </c>
      <c r="DM997" t="s">
        <v>3</v>
      </c>
      <c r="DN997">
        <v>0</v>
      </c>
      <c r="DO997">
        <v>0</v>
      </c>
      <c r="DP997">
        <v>1</v>
      </c>
      <c r="DQ997">
        <v>1</v>
      </c>
      <c r="DU997">
        <v>16987630</v>
      </c>
      <c r="DV997" t="s">
        <v>41</v>
      </c>
      <c r="DW997" t="s">
        <v>41</v>
      </c>
      <c r="DX997">
        <v>1</v>
      </c>
      <c r="DZ997" t="s">
        <v>3</v>
      </c>
      <c r="EA997" t="s">
        <v>3</v>
      </c>
      <c r="EB997" t="s">
        <v>3</v>
      </c>
      <c r="EC997" t="s">
        <v>3</v>
      </c>
      <c r="EE997">
        <v>1364533919</v>
      </c>
      <c r="EF997">
        <v>1</v>
      </c>
      <c r="EG997" t="s">
        <v>22</v>
      </c>
      <c r="EH997">
        <v>0</v>
      </c>
      <c r="EI997" t="s">
        <v>3</v>
      </c>
      <c r="EJ997">
        <v>4</v>
      </c>
      <c r="EK997">
        <v>0</v>
      </c>
      <c r="EL997" t="s">
        <v>23</v>
      </c>
      <c r="EM997" t="s">
        <v>24</v>
      </c>
      <c r="EO997" t="s">
        <v>3</v>
      </c>
      <c r="EQ997">
        <v>0</v>
      </c>
      <c r="ER997">
        <v>638.1</v>
      </c>
      <c r="ES997">
        <v>1.56</v>
      </c>
      <c r="ET997">
        <v>0</v>
      </c>
      <c r="EU997">
        <v>0</v>
      </c>
      <c r="EV997">
        <v>636.54</v>
      </c>
      <c r="EW997">
        <v>1.2</v>
      </c>
      <c r="EX997">
        <v>0</v>
      </c>
      <c r="EY997">
        <v>0</v>
      </c>
      <c r="FQ997">
        <v>0</v>
      </c>
      <c r="FR997">
        <f t="shared" si="667"/>
        <v>0</v>
      </c>
      <c r="FS997">
        <v>0</v>
      </c>
      <c r="FX997">
        <v>70</v>
      </c>
      <c r="FY997">
        <v>10</v>
      </c>
      <c r="GA997" t="s">
        <v>3</v>
      </c>
      <c r="GD997">
        <v>0</v>
      </c>
      <c r="GF997">
        <v>314202202</v>
      </c>
      <c r="GG997">
        <v>2</v>
      </c>
      <c r="GH997">
        <v>1</v>
      </c>
      <c r="GI997">
        <v>-2</v>
      </c>
      <c r="GJ997">
        <v>0</v>
      </c>
      <c r="GK997">
        <f>ROUND(R997*(R12)/100,2)</f>
        <v>0</v>
      </c>
      <c r="GL997">
        <f t="shared" si="668"/>
        <v>0</v>
      </c>
      <c r="GM997">
        <f t="shared" si="669"/>
        <v>30977.97</v>
      </c>
      <c r="GN997">
        <f t="shared" si="670"/>
        <v>0</v>
      </c>
      <c r="GO997">
        <f t="shared" si="671"/>
        <v>0</v>
      </c>
      <c r="GP997">
        <f t="shared" si="672"/>
        <v>30977.97</v>
      </c>
      <c r="GR997">
        <v>0</v>
      </c>
      <c r="GS997">
        <v>3</v>
      </c>
      <c r="GT997">
        <v>0</v>
      </c>
      <c r="GU997" t="s">
        <v>3</v>
      </c>
      <c r="GV997">
        <f t="shared" si="673"/>
        <v>0</v>
      </c>
      <c r="GW997">
        <v>1</v>
      </c>
      <c r="GX997">
        <f t="shared" si="674"/>
        <v>0</v>
      </c>
      <c r="HA997">
        <v>0</v>
      </c>
      <c r="HB997">
        <v>0</v>
      </c>
      <c r="HC997">
        <f t="shared" si="675"/>
        <v>0</v>
      </c>
      <c r="HE997" t="s">
        <v>3</v>
      </c>
      <c r="HF997" t="s">
        <v>3</v>
      </c>
      <c r="HM997" t="s">
        <v>3</v>
      </c>
      <c r="HN997" t="s">
        <v>3</v>
      </c>
      <c r="HO997" t="s">
        <v>3</v>
      </c>
      <c r="HP997" t="s">
        <v>3</v>
      </c>
      <c r="HQ997" t="s">
        <v>3</v>
      </c>
      <c r="IK997">
        <v>0</v>
      </c>
    </row>
    <row r="998" spans="1:245" x14ac:dyDescent="0.2">
      <c r="A998">
        <v>17</v>
      </c>
      <c r="B998">
        <v>1</v>
      </c>
      <c r="D998">
        <f>ROW(EtalonRes!A617)</f>
        <v>617</v>
      </c>
      <c r="E998" t="s">
        <v>629</v>
      </c>
      <c r="F998" t="s">
        <v>307</v>
      </c>
      <c r="G998" t="s">
        <v>626</v>
      </c>
      <c r="H998" t="s">
        <v>41</v>
      </c>
      <c r="I998">
        <v>2</v>
      </c>
      <c r="J998">
        <v>0</v>
      </c>
      <c r="K998">
        <v>2</v>
      </c>
      <c r="O998">
        <f t="shared" si="643"/>
        <v>747.8</v>
      </c>
      <c r="P998">
        <f t="shared" si="644"/>
        <v>16.239999999999998</v>
      </c>
      <c r="Q998">
        <f t="shared" si="645"/>
        <v>0</v>
      </c>
      <c r="R998">
        <f t="shared" si="646"/>
        <v>0</v>
      </c>
      <c r="S998">
        <f t="shared" si="647"/>
        <v>731.56</v>
      </c>
      <c r="T998">
        <f t="shared" si="648"/>
        <v>0</v>
      </c>
      <c r="U998">
        <f t="shared" si="649"/>
        <v>1.2</v>
      </c>
      <c r="V998">
        <f t="shared" si="650"/>
        <v>0</v>
      </c>
      <c r="W998">
        <f t="shared" si="651"/>
        <v>0</v>
      </c>
      <c r="X998">
        <f t="shared" si="652"/>
        <v>512.09</v>
      </c>
      <c r="Y998">
        <f t="shared" si="653"/>
        <v>73.16</v>
      </c>
      <c r="AA998">
        <v>1407480166</v>
      </c>
      <c r="AB998">
        <f t="shared" si="654"/>
        <v>373.9</v>
      </c>
      <c r="AC998">
        <f>ROUND(((ES998*2)),6)</f>
        <v>8.1199999999999992</v>
      </c>
      <c r="AD998">
        <f>ROUND(((((ET998*2))-((EU998*2)))+AE998),6)</f>
        <v>0</v>
      </c>
      <c r="AE998">
        <f>ROUND(((EU998*2)),6)</f>
        <v>0</v>
      </c>
      <c r="AF998">
        <f>ROUND(((EV998*2)),6)</f>
        <v>365.78</v>
      </c>
      <c r="AG998">
        <f t="shared" si="655"/>
        <v>0</v>
      </c>
      <c r="AH998">
        <f>((EW998*2))</f>
        <v>0.6</v>
      </c>
      <c r="AI998">
        <f>((EX998*2))</f>
        <v>0</v>
      </c>
      <c r="AJ998">
        <f t="shared" si="656"/>
        <v>0</v>
      </c>
      <c r="AK998">
        <v>186.95</v>
      </c>
      <c r="AL998">
        <v>4.0599999999999996</v>
      </c>
      <c r="AM998">
        <v>0</v>
      </c>
      <c r="AN998">
        <v>0</v>
      </c>
      <c r="AO998">
        <v>182.89</v>
      </c>
      <c r="AP998">
        <v>0</v>
      </c>
      <c r="AQ998">
        <v>0.3</v>
      </c>
      <c r="AR998">
        <v>0</v>
      </c>
      <c r="AS998">
        <v>0</v>
      </c>
      <c r="AT998">
        <v>70</v>
      </c>
      <c r="AU998">
        <v>10</v>
      </c>
      <c r="AV998">
        <v>1</v>
      </c>
      <c r="AW998">
        <v>1</v>
      </c>
      <c r="AZ998">
        <v>1</v>
      </c>
      <c r="BA998">
        <v>1</v>
      </c>
      <c r="BB998">
        <v>1</v>
      </c>
      <c r="BC998">
        <v>1</v>
      </c>
      <c r="BD998" t="s">
        <v>3</v>
      </c>
      <c r="BE998" t="s">
        <v>3</v>
      </c>
      <c r="BF998" t="s">
        <v>3</v>
      </c>
      <c r="BG998" t="s">
        <v>3</v>
      </c>
      <c r="BH998">
        <v>0</v>
      </c>
      <c r="BI998">
        <v>4</v>
      </c>
      <c r="BJ998" t="s">
        <v>309</v>
      </c>
      <c r="BM998">
        <v>0</v>
      </c>
      <c r="BN998">
        <v>0</v>
      </c>
      <c r="BO998" t="s">
        <v>3</v>
      </c>
      <c r="BP998">
        <v>0</v>
      </c>
      <c r="BQ998">
        <v>1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1</v>
      </c>
      <c r="BX998">
        <v>1</v>
      </c>
      <c r="BY998" t="s">
        <v>3</v>
      </c>
      <c r="BZ998">
        <v>70</v>
      </c>
      <c r="CA998">
        <v>10</v>
      </c>
      <c r="CB998" t="s">
        <v>3</v>
      </c>
      <c r="CE998">
        <v>0</v>
      </c>
      <c r="CF998">
        <v>0</v>
      </c>
      <c r="CG998">
        <v>0</v>
      </c>
      <c r="CM998">
        <v>0</v>
      </c>
      <c r="CN998" t="s">
        <v>3</v>
      </c>
      <c r="CO998">
        <v>0</v>
      </c>
      <c r="CP998">
        <f t="shared" si="657"/>
        <v>747.8</v>
      </c>
      <c r="CQ998">
        <f t="shared" si="658"/>
        <v>8.1199999999999992</v>
      </c>
      <c r="CR998">
        <f>(((((ET998*2))*BB998-((EU998*2))*BS998)+AE998*BS998)*AV998)</f>
        <v>0</v>
      </c>
      <c r="CS998">
        <f t="shared" si="659"/>
        <v>0</v>
      </c>
      <c r="CT998">
        <f t="shared" si="660"/>
        <v>365.78</v>
      </c>
      <c r="CU998">
        <f t="shared" si="661"/>
        <v>0</v>
      </c>
      <c r="CV998">
        <f t="shared" si="662"/>
        <v>0.6</v>
      </c>
      <c r="CW998">
        <f t="shared" si="663"/>
        <v>0</v>
      </c>
      <c r="CX998">
        <f t="shared" si="664"/>
        <v>0</v>
      </c>
      <c r="CY998">
        <f t="shared" si="665"/>
        <v>512.09199999999998</v>
      </c>
      <c r="CZ998">
        <f t="shared" si="666"/>
        <v>73.155999999999992</v>
      </c>
      <c r="DC998" t="s">
        <v>3</v>
      </c>
      <c r="DD998" t="s">
        <v>286</v>
      </c>
      <c r="DE998" t="s">
        <v>286</v>
      </c>
      <c r="DF998" t="s">
        <v>286</v>
      </c>
      <c r="DG998" t="s">
        <v>286</v>
      </c>
      <c r="DH998" t="s">
        <v>3</v>
      </c>
      <c r="DI998" t="s">
        <v>286</v>
      </c>
      <c r="DJ998" t="s">
        <v>286</v>
      </c>
      <c r="DK998" t="s">
        <v>3</v>
      </c>
      <c r="DL998" t="s">
        <v>3</v>
      </c>
      <c r="DM998" t="s">
        <v>3</v>
      </c>
      <c r="DN998">
        <v>0</v>
      </c>
      <c r="DO998">
        <v>0</v>
      </c>
      <c r="DP998">
        <v>1</v>
      </c>
      <c r="DQ998">
        <v>1</v>
      </c>
      <c r="DU998">
        <v>16987630</v>
      </c>
      <c r="DV998" t="s">
        <v>41</v>
      </c>
      <c r="DW998" t="s">
        <v>41</v>
      </c>
      <c r="DX998">
        <v>1</v>
      </c>
      <c r="DZ998" t="s">
        <v>3</v>
      </c>
      <c r="EA998" t="s">
        <v>3</v>
      </c>
      <c r="EB998" t="s">
        <v>3</v>
      </c>
      <c r="EC998" t="s">
        <v>3</v>
      </c>
      <c r="EE998">
        <v>1364533919</v>
      </c>
      <c r="EF998">
        <v>1</v>
      </c>
      <c r="EG998" t="s">
        <v>22</v>
      </c>
      <c r="EH998">
        <v>0</v>
      </c>
      <c r="EI998" t="s">
        <v>3</v>
      </c>
      <c r="EJ998">
        <v>4</v>
      </c>
      <c r="EK998">
        <v>0</v>
      </c>
      <c r="EL998" t="s">
        <v>23</v>
      </c>
      <c r="EM998" t="s">
        <v>24</v>
      </c>
      <c r="EO998" t="s">
        <v>3</v>
      </c>
      <c r="EQ998">
        <v>0</v>
      </c>
      <c r="ER998">
        <v>186.95</v>
      </c>
      <c r="ES998">
        <v>4.0599999999999996</v>
      </c>
      <c r="ET998">
        <v>0</v>
      </c>
      <c r="EU998">
        <v>0</v>
      </c>
      <c r="EV998">
        <v>182.89</v>
      </c>
      <c r="EW998">
        <v>0.3</v>
      </c>
      <c r="EX998">
        <v>0</v>
      </c>
      <c r="EY998">
        <v>0</v>
      </c>
      <c r="FQ998">
        <v>0</v>
      </c>
      <c r="FR998">
        <f t="shared" si="667"/>
        <v>0</v>
      </c>
      <c r="FS998">
        <v>0</v>
      </c>
      <c r="FX998">
        <v>70</v>
      </c>
      <c r="FY998">
        <v>10</v>
      </c>
      <c r="GA998" t="s">
        <v>3</v>
      </c>
      <c r="GD998">
        <v>0</v>
      </c>
      <c r="GF998">
        <v>1204422679</v>
      </c>
      <c r="GG998">
        <v>2</v>
      </c>
      <c r="GH998">
        <v>1</v>
      </c>
      <c r="GI998">
        <v>-2</v>
      </c>
      <c r="GJ998">
        <v>0</v>
      </c>
      <c r="GK998">
        <f>ROUND(R998*(R12)/100,2)</f>
        <v>0</v>
      </c>
      <c r="GL998">
        <f t="shared" si="668"/>
        <v>0</v>
      </c>
      <c r="GM998">
        <f t="shared" si="669"/>
        <v>1333.05</v>
      </c>
      <c r="GN998">
        <f t="shared" si="670"/>
        <v>0</v>
      </c>
      <c r="GO998">
        <f t="shared" si="671"/>
        <v>0</v>
      </c>
      <c r="GP998">
        <f t="shared" si="672"/>
        <v>1333.05</v>
      </c>
      <c r="GR998">
        <v>0</v>
      </c>
      <c r="GS998">
        <v>3</v>
      </c>
      <c r="GT998">
        <v>0</v>
      </c>
      <c r="GU998" t="s">
        <v>3</v>
      </c>
      <c r="GV998">
        <f t="shared" si="673"/>
        <v>0</v>
      </c>
      <c r="GW998">
        <v>1</v>
      </c>
      <c r="GX998">
        <f t="shared" si="674"/>
        <v>0</v>
      </c>
      <c r="HA998">
        <v>0</v>
      </c>
      <c r="HB998">
        <v>0</v>
      </c>
      <c r="HC998">
        <f t="shared" si="675"/>
        <v>0</v>
      </c>
      <c r="HE998" t="s">
        <v>3</v>
      </c>
      <c r="HF998" t="s">
        <v>3</v>
      </c>
      <c r="HM998" t="s">
        <v>3</v>
      </c>
      <c r="HN998" t="s">
        <v>3</v>
      </c>
      <c r="HO998" t="s">
        <v>3</v>
      </c>
      <c r="HP998" t="s">
        <v>3</v>
      </c>
      <c r="HQ998" t="s">
        <v>3</v>
      </c>
      <c r="IK998">
        <v>0</v>
      </c>
    </row>
    <row r="999" spans="1:245" x14ac:dyDescent="0.2">
      <c r="A999">
        <v>17</v>
      </c>
      <c r="B999">
        <v>1</v>
      </c>
      <c r="D999">
        <f>ROW(EtalonRes!A618)</f>
        <v>618</v>
      </c>
      <c r="E999" t="s">
        <v>630</v>
      </c>
      <c r="F999" t="s">
        <v>513</v>
      </c>
      <c r="G999" t="s">
        <v>514</v>
      </c>
      <c r="H999" t="s">
        <v>41</v>
      </c>
      <c r="I999">
        <v>8</v>
      </c>
      <c r="J999">
        <v>0</v>
      </c>
      <c r="K999">
        <v>8</v>
      </c>
      <c r="O999">
        <f t="shared" si="643"/>
        <v>891.12</v>
      </c>
      <c r="P999">
        <f t="shared" si="644"/>
        <v>0</v>
      </c>
      <c r="Q999">
        <f t="shared" si="645"/>
        <v>0</v>
      </c>
      <c r="R999">
        <f t="shared" si="646"/>
        <v>0</v>
      </c>
      <c r="S999">
        <f t="shared" si="647"/>
        <v>891.12</v>
      </c>
      <c r="T999">
        <f t="shared" si="648"/>
        <v>0</v>
      </c>
      <c r="U999">
        <f t="shared" si="649"/>
        <v>1.6800000000000002</v>
      </c>
      <c r="V999">
        <f t="shared" si="650"/>
        <v>0</v>
      </c>
      <c r="W999">
        <f t="shared" si="651"/>
        <v>0</v>
      </c>
      <c r="X999">
        <f t="shared" si="652"/>
        <v>623.78</v>
      </c>
      <c r="Y999">
        <f t="shared" si="653"/>
        <v>89.11</v>
      </c>
      <c r="AA999">
        <v>1407480166</v>
      </c>
      <c r="AB999">
        <f t="shared" si="654"/>
        <v>111.39</v>
      </c>
      <c r="AC999">
        <f>ROUND(((ES999*3)),6)</f>
        <v>0</v>
      </c>
      <c r="AD999">
        <f>ROUND(((((ET999*3))-((EU999*3)))+AE999),6)</f>
        <v>0</v>
      </c>
      <c r="AE999">
        <f>ROUND(((EU999*3)),6)</f>
        <v>0</v>
      </c>
      <c r="AF999">
        <f>ROUND(((EV999*3)),6)</f>
        <v>111.39</v>
      </c>
      <c r="AG999">
        <f t="shared" si="655"/>
        <v>0</v>
      </c>
      <c r="AH999">
        <f>((EW999*3))</f>
        <v>0.21000000000000002</v>
      </c>
      <c r="AI999">
        <f>((EX999*3))</f>
        <v>0</v>
      </c>
      <c r="AJ999">
        <f t="shared" si="656"/>
        <v>0</v>
      </c>
      <c r="AK999">
        <v>37.130000000000003</v>
      </c>
      <c r="AL999">
        <v>0</v>
      </c>
      <c r="AM999">
        <v>0</v>
      </c>
      <c r="AN999">
        <v>0</v>
      </c>
      <c r="AO999">
        <v>37.130000000000003</v>
      </c>
      <c r="AP999">
        <v>0</v>
      </c>
      <c r="AQ999">
        <v>7.0000000000000007E-2</v>
      </c>
      <c r="AR999">
        <v>0</v>
      </c>
      <c r="AS999">
        <v>0</v>
      </c>
      <c r="AT999">
        <v>70</v>
      </c>
      <c r="AU999">
        <v>10</v>
      </c>
      <c r="AV999">
        <v>1</v>
      </c>
      <c r="AW999">
        <v>1</v>
      </c>
      <c r="AZ999">
        <v>1</v>
      </c>
      <c r="BA999">
        <v>1</v>
      </c>
      <c r="BB999">
        <v>1</v>
      </c>
      <c r="BC999">
        <v>1</v>
      </c>
      <c r="BD999" t="s">
        <v>3</v>
      </c>
      <c r="BE999" t="s">
        <v>3</v>
      </c>
      <c r="BF999" t="s">
        <v>3</v>
      </c>
      <c r="BG999" t="s">
        <v>3</v>
      </c>
      <c r="BH999">
        <v>0</v>
      </c>
      <c r="BI999">
        <v>4</v>
      </c>
      <c r="BJ999" t="s">
        <v>515</v>
      </c>
      <c r="BM999">
        <v>0</v>
      </c>
      <c r="BN999">
        <v>0</v>
      </c>
      <c r="BO999" t="s">
        <v>3</v>
      </c>
      <c r="BP999">
        <v>0</v>
      </c>
      <c r="BQ999">
        <v>1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3</v>
      </c>
      <c r="BZ999">
        <v>70</v>
      </c>
      <c r="CA999">
        <v>10</v>
      </c>
      <c r="CB999" t="s">
        <v>3</v>
      </c>
      <c r="CE999">
        <v>0</v>
      </c>
      <c r="CF999">
        <v>0</v>
      </c>
      <c r="CG999">
        <v>0</v>
      </c>
      <c r="CM999">
        <v>0</v>
      </c>
      <c r="CN999" t="s">
        <v>3</v>
      </c>
      <c r="CO999">
        <v>0</v>
      </c>
      <c r="CP999">
        <f t="shared" si="657"/>
        <v>891.12</v>
      </c>
      <c r="CQ999">
        <f t="shared" si="658"/>
        <v>0</v>
      </c>
      <c r="CR999">
        <f>(((((ET999*3))*BB999-((EU999*3))*BS999)+AE999*BS999)*AV999)</f>
        <v>0</v>
      </c>
      <c r="CS999">
        <f t="shared" si="659"/>
        <v>0</v>
      </c>
      <c r="CT999">
        <f t="shared" si="660"/>
        <v>111.39</v>
      </c>
      <c r="CU999">
        <f t="shared" si="661"/>
        <v>0</v>
      </c>
      <c r="CV999">
        <f t="shared" si="662"/>
        <v>0.21000000000000002</v>
      </c>
      <c r="CW999">
        <f t="shared" si="663"/>
        <v>0</v>
      </c>
      <c r="CX999">
        <f t="shared" si="664"/>
        <v>0</v>
      </c>
      <c r="CY999">
        <f t="shared" si="665"/>
        <v>623.78399999999999</v>
      </c>
      <c r="CZ999">
        <f t="shared" si="666"/>
        <v>89.112000000000009</v>
      </c>
      <c r="DC999" t="s">
        <v>3</v>
      </c>
      <c r="DD999" t="s">
        <v>291</v>
      </c>
      <c r="DE999" t="s">
        <v>291</v>
      </c>
      <c r="DF999" t="s">
        <v>291</v>
      </c>
      <c r="DG999" t="s">
        <v>291</v>
      </c>
      <c r="DH999" t="s">
        <v>3</v>
      </c>
      <c r="DI999" t="s">
        <v>291</v>
      </c>
      <c r="DJ999" t="s">
        <v>291</v>
      </c>
      <c r="DK999" t="s">
        <v>3</v>
      </c>
      <c r="DL999" t="s">
        <v>3</v>
      </c>
      <c r="DM999" t="s">
        <v>3</v>
      </c>
      <c r="DN999">
        <v>0</v>
      </c>
      <c r="DO999">
        <v>0</v>
      </c>
      <c r="DP999">
        <v>1</v>
      </c>
      <c r="DQ999">
        <v>1</v>
      </c>
      <c r="DU999">
        <v>16987630</v>
      </c>
      <c r="DV999" t="s">
        <v>41</v>
      </c>
      <c r="DW999" t="s">
        <v>41</v>
      </c>
      <c r="DX999">
        <v>1</v>
      </c>
      <c r="DZ999" t="s">
        <v>3</v>
      </c>
      <c r="EA999" t="s">
        <v>3</v>
      </c>
      <c r="EB999" t="s">
        <v>3</v>
      </c>
      <c r="EC999" t="s">
        <v>3</v>
      </c>
      <c r="EE999">
        <v>1364533919</v>
      </c>
      <c r="EF999">
        <v>1</v>
      </c>
      <c r="EG999" t="s">
        <v>22</v>
      </c>
      <c r="EH999">
        <v>0</v>
      </c>
      <c r="EI999" t="s">
        <v>3</v>
      </c>
      <c r="EJ999">
        <v>4</v>
      </c>
      <c r="EK999">
        <v>0</v>
      </c>
      <c r="EL999" t="s">
        <v>23</v>
      </c>
      <c r="EM999" t="s">
        <v>24</v>
      </c>
      <c r="EO999" t="s">
        <v>3</v>
      </c>
      <c r="EQ999">
        <v>0</v>
      </c>
      <c r="ER999">
        <v>37.130000000000003</v>
      </c>
      <c r="ES999">
        <v>0</v>
      </c>
      <c r="ET999">
        <v>0</v>
      </c>
      <c r="EU999">
        <v>0</v>
      </c>
      <c r="EV999">
        <v>37.130000000000003</v>
      </c>
      <c r="EW999">
        <v>7.0000000000000007E-2</v>
      </c>
      <c r="EX999">
        <v>0</v>
      </c>
      <c r="EY999">
        <v>0</v>
      </c>
      <c r="FQ999">
        <v>0</v>
      </c>
      <c r="FR999">
        <f t="shared" si="667"/>
        <v>0</v>
      </c>
      <c r="FS999">
        <v>0</v>
      </c>
      <c r="FX999">
        <v>70</v>
      </c>
      <c r="FY999">
        <v>10</v>
      </c>
      <c r="GA999" t="s">
        <v>3</v>
      </c>
      <c r="GD999">
        <v>0</v>
      </c>
      <c r="GF999">
        <v>-1793134951</v>
      </c>
      <c r="GG999">
        <v>2</v>
      </c>
      <c r="GH999">
        <v>1</v>
      </c>
      <c r="GI999">
        <v>-2</v>
      </c>
      <c r="GJ999">
        <v>0</v>
      </c>
      <c r="GK999">
        <f>ROUND(R999*(R12)/100,2)</f>
        <v>0</v>
      </c>
      <c r="GL999">
        <f t="shared" si="668"/>
        <v>0</v>
      </c>
      <c r="GM999">
        <f t="shared" si="669"/>
        <v>1604.01</v>
      </c>
      <c r="GN999">
        <f t="shared" si="670"/>
        <v>0</v>
      </c>
      <c r="GO999">
        <f t="shared" si="671"/>
        <v>0</v>
      </c>
      <c r="GP999">
        <f t="shared" si="672"/>
        <v>1604.01</v>
      </c>
      <c r="GR999">
        <v>0</v>
      </c>
      <c r="GS999">
        <v>3</v>
      </c>
      <c r="GT999">
        <v>0</v>
      </c>
      <c r="GU999" t="s">
        <v>3</v>
      </c>
      <c r="GV999">
        <f t="shared" si="673"/>
        <v>0</v>
      </c>
      <c r="GW999">
        <v>1</v>
      </c>
      <c r="GX999">
        <f t="shared" si="674"/>
        <v>0</v>
      </c>
      <c r="HA999">
        <v>0</v>
      </c>
      <c r="HB999">
        <v>0</v>
      </c>
      <c r="HC999">
        <f t="shared" si="675"/>
        <v>0</v>
      </c>
      <c r="HE999" t="s">
        <v>3</v>
      </c>
      <c r="HF999" t="s">
        <v>3</v>
      </c>
      <c r="HM999" t="s">
        <v>3</v>
      </c>
      <c r="HN999" t="s">
        <v>3</v>
      </c>
      <c r="HO999" t="s">
        <v>3</v>
      </c>
      <c r="HP999" t="s">
        <v>3</v>
      </c>
      <c r="HQ999" t="s">
        <v>3</v>
      </c>
      <c r="IK999">
        <v>0</v>
      </c>
    </row>
    <row r="1000" spans="1:245" x14ac:dyDescent="0.2">
      <c r="A1000">
        <v>17</v>
      </c>
      <c r="B1000">
        <v>1</v>
      </c>
      <c r="D1000">
        <f>ROW(EtalonRes!A624)</f>
        <v>624</v>
      </c>
      <c r="E1000" t="s">
        <v>631</v>
      </c>
      <c r="F1000" t="s">
        <v>517</v>
      </c>
      <c r="G1000" t="s">
        <v>518</v>
      </c>
      <c r="H1000" t="s">
        <v>41</v>
      </c>
      <c r="I1000">
        <v>8</v>
      </c>
      <c r="J1000">
        <v>0</v>
      </c>
      <c r="K1000">
        <v>8</v>
      </c>
      <c r="O1000">
        <f t="shared" si="643"/>
        <v>6482.64</v>
      </c>
      <c r="P1000">
        <f t="shared" si="644"/>
        <v>117.2</v>
      </c>
      <c r="Q1000">
        <f t="shared" si="645"/>
        <v>0</v>
      </c>
      <c r="R1000">
        <f t="shared" si="646"/>
        <v>0</v>
      </c>
      <c r="S1000">
        <f t="shared" si="647"/>
        <v>6365.44</v>
      </c>
      <c r="T1000">
        <f t="shared" si="648"/>
        <v>0</v>
      </c>
      <c r="U1000">
        <f t="shared" si="649"/>
        <v>12</v>
      </c>
      <c r="V1000">
        <f t="shared" si="650"/>
        <v>0</v>
      </c>
      <c r="W1000">
        <f t="shared" si="651"/>
        <v>0</v>
      </c>
      <c r="X1000">
        <f t="shared" si="652"/>
        <v>4455.8100000000004</v>
      </c>
      <c r="Y1000">
        <f t="shared" si="653"/>
        <v>636.54</v>
      </c>
      <c r="AA1000">
        <v>1407480166</v>
      </c>
      <c r="AB1000">
        <f t="shared" si="654"/>
        <v>810.33</v>
      </c>
      <c r="AC1000">
        <f>ROUND((ES1000),6)</f>
        <v>14.65</v>
      </c>
      <c r="AD1000">
        <f>ROUND((((ET1000)-(EU1000))+AE1000),6)</f>
        <v>0</v>
      </c>
      <c r="AE1000">
        <f>ROUND((EU1000),6)</f>
        <v>0</v>
      </c>
      <c r="AF1000">
        <f>ROUND((EV1000),6)</f>
        <v>795.68</v>
      </c>
      <c r="AG1000">
        <f t="shared" si="655"/>
        <v>0</v>
      </c>
      <c r="AH1000">
        <f>(EW1000)</f>
        <v>1.5</v>
      </c>
      <c r="AI1000">
        <f>(EX1000)</f>
        <v>0</v>
      </c>
      <c r="AJ1000">
        <f t="shared" si="656"/>
        <v>0</v>
      </c>
      <c r="AK1000">
        <v>810.33</v>
      </c>
      <c r="AL1000">
        <v>14.65</v>
      </c>
      <c r="AM1000">
        <v>0</v>
      </c>
      <c r="AN1000">
        <v>0</v>
      </c>
      <c r="AO1000">
        <v>795.68</v>
      </c>
      <c r="AP1000">
        <v>0</v>
      </c>
      <c r="AQ1000">
        <v>1.5</v>
      </c>
      <c r="AR1000">
        <v>0</v>
      </c>
      <c r="AS1000">
        <v>0</v>
      </c>
      <c r="AT1000">
        <v>70</v>
      </c>
      <c r="AU1000">
        <v>10</v>
      </c>
      <c r="AV1000">
        <v>1</v>
      </c>
      <c r="AW1000">
        <v>1</v>
      </c>
      <c r="AZ1000">
        <v>1</v>
      </c>
      <c r="BA1000">
        <v>1</v>
      </c>
      <c r="BB1000">
        <v>1</v>
      </c>
      <c r="BC1000">
        <v>1</v>
      </c>
      <c r="BD1000" t="s">
        <v>3</v>
      </c>
      <c r="BE1000" t="s">
        <v>3</v>
      </c>
      <c r="BF1000" t="s">
        <v>3</v>
      </c>
      <c r="BG1000" t="s">
        <v>3</v>
      </c>
      <c r="BH1000">
        <v>0</v>
      </c>
      <c r="BI1000">
        <v>4</v>
      </c>
      <c r="BJ1000" t="s">
        <v>519</v>
      </c>
      <c r="BM1000">
        <v>0</v>
      </c>
      <c r="BN1000">
        <v>0</v>
      </c>
      <c r="BO1000" t="s">
        <v>3</v>
      </c>
      <c r="BP1000">
        <v>0</v>
      </c>
      <c r="BQ1000">
        <v>1</v>
      </c>
      <c r="BR1000">
        <v>0</v>
      </c>
      <c r="BS1000">
        <v>1</v>
      </c>
      <c r="BT1000">
        <v>1</v>
      </c>
      <c r="BU1000">
        <v>1</v>
      </c>
      <c r="BV1000">
        <v>1</v>
      </c>
      <c r="BW1000">
        <v>1</v>
      </c>
      <c r="BX1000">
        <v>1</v>
      </c>
      <c r="BY1000" t="s">
        <v>3</v>
      </c>
      <c r="BZ1000">
        <v>70</v>
      </c>
      <c r="CA1000">
        <v>10</v>
      </c>
      <c r="CB1000" t="s">
        <v>3</v>
      </c>
      <c r="CE1000">
        <v>0</v>
      </c>
      <c r="CF1000">
        <v>0</v>
      </c>
      <c r="CG1000">
        <v>0</v>
      </c>
      <c r="CM1000">
        <v>0</v>
      </c>
      <c r="CN1000" t="s">
        <v>3</v>
      </c>
      <c r="CO1000">
        <v>0</v>
      </c>
      <c r="CP1000">
        <f t="shared" si="657"/>
        <v>6482.6399999999994</v>
      </c>
      <c r="CQ1000">
        <f t="shared" si="658"/>
        <v>14.65</v>
      </c>
      <c r="CR1000">
        <f>((((ET1000)*BB1000-(EU1000)*BS1000)+AE1000*BS1000)*AV1000)</f>
        <v>0</v>
      </c>
      <c r="CS1000">
        <f t="shared" si="659"/>
        <v>0</v>
      </c>
      <c r="CT1000">
        <f t="shared" si="660"/>
        <v>795.68</v>
      </c>
      <c r="CU1000">
        <f t="shared" si="661"/>
        <v>0</v>
      </c>
      <c r="CV1000">
        <f t="shared" si="662"/>
        <v>1.5</v>
      </c>
      <c r="CW1000">
        <f t="shared" si="663"/>
        <v>0</v>
      </c>
      <c r="CX1000">
        <f t="shared" si="664"/>
        <v>0</v>
      </c>
      <c r="CY1000">
        <f t="shared" si="665"/>
        <v>4455.808</v>
      </c>
      <c r="CZ1000">
        <f t="shared" si="666"/>
        <v>636.54399999999998</v>
      </c>
      <c r="DC1000" t="s">
        <v>3</v>
      </c>
      <c r="DD1000" t="s">
        <v>3</v>
      </c>
      <c r="DE1000" t="s">
        <v>3</v>
      </c>
      <c r="DF1000" t="s">
        <v>3</v>
      </c>
      <c r="DG1000" t="s">
        <v>3</v>
      </c>
      <c r="DH1000" t="s">
        <v>3</v>
      </c>
      <c r="DI1000" t="s">
        <v>3</v>
      </c>
      <c r="DJ1000" t="s">
        <v>3</v>
      </c>
      <c r="DK1000" t="s">
        <v>3</v>
      </c>
      <c r="DL1000" t="s">
        <v>3</v>
      </c>
      <c r="DM1000" t="s">
        <v>3</v>
      </c>
      <c r="DN1000">
        <v>0</v>
      </c>
      <c r="DO1000">
        <v>0</v>
      </c>
      <c r="DP1000">
        <v>1</v>
      </c>
      <c r="DQ1000">
        <v>1</v>
      </c>
      <c r="DU1000">
        <v>16987630</v>
      </c>
      <c r="DV1000" t="s">
        <v>41</v>
      </c>
      <c r="DW1000" t="s">
        <v>41</v>
      </c>
      <c r="DX1000">
        <v>1</v>
      </c>
      <c r="DZ1000" t="s">
        <v>3</v>
      </c>
      <c r="EA1000" t="s">
        <v>3</v>
      </c>
      <c r="EB1000" t="s">
        <v>3</v>
      </c>
      <c r="EC1000" t="s">
        <v>3</v>
      </c>
      <c r="EE1000">
        <v>1364533919</v>
      </c>
      <c r="EF1000">
        <v>1</v>
      </c>
      <c r="EG1000" t="s">
        <v>22</v>
      </c>
      <c r="EH1000">
        <v>0</v>
      </c>
      <c r="EI1000" t="s">
        <v>3</v>
      </c>
      <c r="EJ1000">
        <v>4</v>
      </c>
      <c r="EK1000">
        <v>0</v>
      </c>
      <c r="EL1000" t="s">
        <v>23</v>
      </c>
      <c r="EM1000" t="s">
        <v>24</v>
      </c>
      <c r="EO1000" t="s">
        <v>3</v>
      </c>
      <c r="EQ1000">
        <v>0</v>
      </c>
      <c r="ER1000">
        <v>810.33</v>
      </c>
      <c r="ES1000">
        <v>14.65</v>
      </c>
      <c r="ET1000">
        <v>0</v>
      </c>
      <c r="EU1000">
        <v>0</v>
      </c>
      <c r="EV1000">
        <v>795.68</v>
      </c>
      <c r="EW1000">
        <v>1.5</v>
      </c>
      <c r="EX1000">
        <v>0</v>
      </c>
      <c r="EY1000">
        <v>0</v>
      </c>
      <c r="FQ1000">
        <v>0</v>
      </c>
      <c r="FR1000">
        <f t="shared" si="667"/>
        <v>0</v>
      </c>
      <c r="FS1000">
        <v>0</v>
      </c>
      <c r="FX1000">
        <v>70</v>
      </c>
      <c r="FY1000">
        <v>10</v>
      </c>
      <c r="GA1000" t="s">
        <v>3</v>
      </c>
      <c r="GD1000">
        <v>0</v>
      </c>
      <c r="GF1000">
        <v>-79911358</v>
      </c>
      <c r="GG1000">
        <v>2</v>
      </c>
      <c r="GH1000">
        <v>1</v>
      </c>
      <c r="GI1000">
        <v>-2</v>
      </c>
      <c r="GJ1000">
        <v>0</v>
      </c>
      <c r="GK1000">
        <f>ROUND(R1000*(R12)/100,2)</f>
        <v>0</v>
      </c>
      <c r="GL1000">
        <f t="shared" si="668"/>
        <v>0</v>
      </c>
      <c r="GM1000">
        <f t="shared" si="669"/>
        <v>11574.99</v>
      </c>
      <c r="GN1000">
        <f t="shared" si="670"/>
        <v>0</v>
      </c>
      <c r="GO1000">
        <f t="shared" si="671"/>
        <v>0</v>
      </c>
      <c r="GP1000">
        <f t="shared" si="672"/>
        <v>11574.99</v>
      </c>
      <c r="GR1000">
        <v>0</v>
      </c>
      <c r="GS1000">
        <v>3</v>
      </c>
      <c r="GT1000">
        <v>0</v>
      </c>
      <c r="GU1000" t="s">
        <v>3</v>
      </c>
      <c r="GV1000">
        <f t="shared" si="673"/>
        <v>0</v>
      </c>
      <c r="GW1000">
        <v>1</v>
      </c>
      <c r="GX1000">
        <f t="shared" si="674"/>
        <v>0</v>
      </c>
      <c r="HA1000">
        <v>0</v>
      </c>
      <c r="HB1000">
        <v>0</v>
      </c>
      <c r="HC1000">
        <f t="shared" si="675"/>
        <v>0</v>
      </c>
      <c r="HE1000" t="s">
        <v>3</v>
      </c>
      <c r="HF1000" t="s">
        <v>3</v>
      </c>
      <c r="HM1000" t="s">
        <v>3</v>
      </c>
      <c r="HN1000" t="s">
        <v>3</v>
      </c>
      <c r="HO1000" t="s">
        <v>3</v>
      </c>
      <c r="HP1000" t="s">
        <v>3</v>
      </c>
      <c r="HQ1000" t="s">
        <v>3</v>
      </c>
      <c r="IK1000">
        <v>0</v>
      </c>
    </row>
    <row r="1001" spans="1:245" x14ac:dyDescent="0.2">
      <c r="A1001">
        <v>17</v>
      </c>
      <c r="B1001">
        <v>1</v>
      </c>
      <c r="D1001">
        <f>ROW(EtalonRes!A626)</f>
        <v>626</v>
      </c>
      <c r="E1001" t="s">
        <v>632</v>
      </c>
      <c r="F1001" t="s">
        <v>439</v>
      </c>
      <c r="G1001" t="s">
        <v>440</v>
      </c>
      <c r="H1001" t="s">
        <v>41</v>
      </c>
      <c r="I1001">
        <v>5</v>
      </c>
      <c r="J1001">
        <v>0</v>
      </c>
      <c r="K1001">
        <v>5</v>
      </c>
      <c r="O1001">
        <f t="shared" si="643"/>
        <v>318.45</v>
      </c>
      <c r="P1001">
        <f t="shared" si="644"/>
        <v>0.15</v>
      </c>
      <c r="Q1001">
        <f t="shared" si="645"/>
        <v>0</v>
      </c>
      <c r="R1001">
        <f t="shared" si="646"/>
        <v>0</v>
      </c>
      <c r="S1001">
        <f t="shared" si="647"/>
        <v>318.3</v>
      </c>
      <c r="T1001">
        <f t="shared" si="648"/>
        <v>0</v>
      </c>
      <c r="U1001">
        <f t="shared" si="649"/>
        <v>0.6</v>
      </c>
      <c r="V1001">
        <f t="shared" si="650"/>
        <v>0</v>
      </c>
      <c r="W1001">
        <f t="shared" si="651"/>
        <v>0</v>
      </c>
      <c r="X1001">
        <f t="shared" si="652"/>
        <v>222.81</v>
      </c>
      <c r="Y1001">
        <f t="shared" si="653"/>
        <v>31.83</v>
      </c>
      <c r="AA1001">
        <v>1407480166</v>
      </c>
      <c r="AB1001">
        <f t="shared" si="654"/>
        <v>63.69</v>
      </c>
      <c r="AC1001">
        <f>ROUND(((ES1001*3)),6)</f>
        <v>0.03</v>
      </c>
      <c r="AD1001">
        <f>ROUND(((((ET1001*3))-((EU1001*3)))+AE1001),6)</f>
        <v>0</v>
      </c>
      <c r="AE1001">
        <f>ROUND(((EU1001*3)),6)</f>
        <v>0</v>
      </c>
      <c r="AF1001">
        <f>ROUND(((EV1001*3)),6)</f>
        <v>63.66</v>
      </c>
      <c r="AG1001">
        <f t="shared" si="655"/>
        <v>0</v>
      </c>
      <c r="AH1001">
        <f>((EW1001*3))</f>
        <v>0.12</v>
      </c>
      <c r="AI1001">
        <f>((EX1001*3))</f>
        <v>0</v>
      </c>
      <c r="AJ1001">
        <f t="shared" si="656"/>
        <v>0</v>
      </c>
      <c r="AK1001">
        <v>21.23</v>
      </c>
      <c r="AL1001">
        <v>0.01</v>
      </c>
      <c r="AM1001">
        <v>0</v>
      </c>
      <c r="AN1001">
        <v>0</v>
      </c>
      <c r="AO1001">
        <v>21.22</v>
      </c>
      <c r="AP1001">
        <v>0</v>
      </c>
      <c r="AQ1001">
        <v>0.04</v>
      </c>
      <c r="AR1001">
        <v>0</v>
      </c>
      <c r="AS1001">
        <v>0</v>
      </c>
      <c r="AT1001">
        <v>70</v>
      </c>
      <c r="AU1001">
        <v>10</v>
      </c>
      <c r="AV1001">
        <v>1</v>
      </c>
      <c r="AW1001">
        <v>1</v>
      </c>
      <c r="AZ1001">
        <v>1</v>
      </c>
      <c r="BA1001">
        <v>1</v>
      </c>
      <c r="BB1001">
        <v>1</v>
      </c>
      <c r="BC1001">
        <v>1</v>
      </c>
      <c r="BD1001" t="s">
        <v>3</v>
      </c>
      <c r="BE1001" t="s">
        <v>3</v>
      </c>
      <c r="BF1001" t="s">
        <v>3</v>
      </c>
      <c r="BG1001" t="s">
        <v>3</v>
      </c>
      <c r="BH1001">
        <v>0</v>
      </c>
      <c r="BI1001">
        <v>4</v>
      </c>
      <c r="BJ1001" t="s">
        <v>441</v>
      </c>
      <c r="BM1001">
        <v>0</v>
      </c>
      <c r="BN1001">
        <v>0</v>
      </c>
      <c r="BO1001" t="s">
        <v>3</v>
      </c>
      <c r="BP1001">
        <v>0</v>
      </c>
      <c r="BQ1001">
        <v>1</v>
      </c>
      <c r="BR1001">
        <v>0</v>
      </c>
      <c r="BS1001">
        <v>1</v>
      </c>
      <c r="BT1001">
        <v>1</v>
      </c>
      <c r="BU1001">
        <v>1</v>
      </c>
      <c r="BV1001">
        <v>1</v>
      </c>
      <c r="BW1001">
        <v>1</v>
      </c>
      <c r="BX1001">
        <v>1</v>
      </c>
      <c r="BY1001" t="s">
        <v>3</v>
      </c>
      <c r="BZ1001">
        <v>70</v>
      </c>
      <c r="CA1001">
        <v>10</v>
      </c>
      <c r="CB1001" t="s">
        <v>3</v>
      </c>
      <c r="CE1001">
        <v>0</v>
      </c>
      <c r="CF1001">
        <v>0</v>
      </c>
      <c r="CG1001">
        <v>0</v>
      </c>
      <c r="CM1001">
        <v>0</v>
      </c>
      <c r="CN1001" t="s">
        <v>3</v>
      </c>
      <c r="CO1001">
        <v>0</v>
      </c>
      <c r="CP1001">
        <f t="shared" si="657"/>
        <v>318.45</v>
      </c>
      <c r="CQ1001">
        <f t="shared" si="658"/>
        <v>0.03</v>
      </c>
      <c r="CR1001">
        <f>(((((ET1001*3))*BB1001-((EU1001*3))*BS1001)+AE1001*BS1001)*AV1001)</f>
        <v>0</v>
      </c>
      <c r="CS1001">
        <f t="shared" si="659"/>
        <v>0</v>
      </c>
      <c r="CT1001">
        <f t="shared" si="660"/>
        <v>63.66</v>
      </c>
      <c r="CU1001">
        <f t="shared" si="661"/>
        <v>0</v>
      </c>
      <c r="CV1001">
        <f t="shared" si="662"/>
        <v>0.12</v>
      </c>
      <c r="CW1001">
        <f t="shared" si="663"/>
        <v>0</v>
      </c>
      <c r="CX1001">
        <f t="shared" si="664"/>
        <v>0</v>
      </c>
      <c r="CY1001">
        <f t="shared" si="665"/>
        <v>222.81</v>
      </c>
      <c r="CZ1001">
        <f t="shared" si="666"/>
        <v>31.83</v>
      </c>
      <c r="DC1001" t="s">
        <v>3</v>
      </c>
      <c r="DD1001" t="s">
        <v>291</v>
      </c>
      <c r="DE1001" t="s">
        <v>291</v>
      </c>
      <c r="DF1001" t="s">
        <v>291</v>
      </c>
      <c r="DG1001" t="s">
        <v>291</v>
      </c>
      <c r="DH1001" t="s">
        <v>3</v>
      </c>
      <c r="DI1001" t="s">
        <v>291</v>
      </c>
      <c r="DJ1001" t="s">
        <v>291</v>
      </c>
      <c r="DK1001" t="s">
        <v>3</v>
      </c>
      <c r="DL1001" t="s">
        <v>3</v>
      </c>
      <c r="DM1001" t="s">
        <v>3</v>
      </c>
      <c r="DN1001">
        <v>0</v>
      </c>
      <c r="DO1001">
        <v>0</v>
      </c>
      <c r="DP1001">
        <v>1</v>
      </c>
      <c r="DQ1001">
        <v>1</v>
      </c>
      <c r="DU1001">
        <v>16987630</v>
      </c>
      <c r="DV1001" t="s">
        <v>41</v>
      </c>
      <c r="DW1001" t="s">
        <v>41</v>
      </c>
      <c r="DX1001">
        <v>1</v>
      </c>
      <c r="DZ1001" t="s">
        <v>3</v>
      </c>
      <c r="EA1001" t="s">
        <v>3</v>
      </c>
      <c r="EB1001" t="s">
        <v>3</v>
      </c>
      <c r="EC1001" t="s">
        <v>3</v>
      </c>
      <c r="EE1001">
        <v>1364533919</v>
      </c>
      <c r="EF1001">
        <v>1</v>
      </c>
      <c r="EG1001" t="s">
        <v>22</v>
      </c>
      <c r="EH1001">
        <v>0</v>
      </c>
      <c r="EI1001" t="s">
        <v>3</v>
      </c>
      <c r="EJ1001">
        <v>4</v>
      </c>
      <c r="EK1001">
        <v>0</v>
      </c>
      <c r="EL1001" t="s">
        <v>23</v>
      </c>
      <c r="EM1001" t="s">
        <v>24</v>
      </c>
      <c r="EO1001" t="s">
        <v>3</v>
      </c>
      <c r="EQ1001">
        <v>0</v>
      </c>
      <c r="ER1001">
        <v>21.23</v>
      </c>
      <c r="ES1001">
        <v>0.01</v>
      </c>
      <c r="ET1001">
        <v>0</v>
      </c>
      <c r="EU1001">
        <v>0</v>
      </c>
      <c r="EV1001">
        <v>21.22</v>
      </c>
      <c r="EW1001">
        <v>0.04</v>
      </c>
      <c r="EX1001">
        <v>0</v>
      </c>
      <c r="EY1001">
        <v>0</v>
      </c>
      <c r="FQ1001">
        <v>0</v>
      </c>
      <c r="FR1001">
        <f t="shared" si="667"/>
        <v>0</v>
      </c>
      <c r="FS1001">
        <v>0</v>
      </c>
      <c r="FX1001">
        <v>70</v>
      </c>
      <c r="FY1001">
        <v>10</v>
      </c>
      <c r="GA1001" t="s">
        <v>3</v>
      </c>
      <c r="GD1001">
        <v>0</v>
      </c>
      <c r="GF1001">
        <v>-99921512</v>
      </c>
      <c r="GG1001">
        <v>2</v>
      </c>
      <c r="GH1001">
        <v>1</v>
      </c>
      <c r="GI1001">
        <v>-2</v>
      </c>
      <c r="GJ1001">
        <v>0</v>
      </c>
      <c r="GK1001">
        <f>ROUND(R1001*(R12)/100,2)</f>
        <v>0</v>
      </c>
      <c r="GL1001">
        <f t="shared" si="668"/>
        <v>0</v>
      </c>
      <c r="GM1001">
        <f t="shared" si="669"/>
        <v>573.09</v>
      </c>
      <c r="GN1001">
        <f t="shared" si="670"/>
        <v>0</v>
      </c>
      <c r="GO1001">
        <f t="shared" si="671"/>
        <v>0</v>
      </c>
      <c r="GP1001">
        <f t="shared" si="672"/>
        <v>573.09</v>
      </c>
      <c r="GR1001">
        <v>0</v>
      </c>
      <c r="GS1001">
        <v>3</v>
      </c>
      <c r="GT1001">
        <v>0</v>
      </c>
      <c r="GU1001" t="s">
        <v>3</v>
      </c>
      <c r="GV1001">
        <f t="shared" si="673"/>
        <v>0</v>
      </c>
      <c r="GW1001">
        <v>1</v>
      </c>
      <c r="GX1001">
        <f t="shared" si="674"/>
        <v>0</v>
      </c>
      <c r="HA1001">
        <v>0</v>
      </c>
      <c r="HB1001">
        <v>0</v>
      </c>
      <c r="HC1001">
        <f t="shared" si="675"/>
        <v>0</v>
      </c>
      <c r="HE1001" t="s">
        <v>3</v>
      </c>
      <c r="HF1001" t="s">
        <v>3</v>
      </c>
      <c r="HM1001" t="s">
        <v>3</v>
      </c>
      <c r="HN1001" t="s">
        <v>3</v>
      </c>
      <c r="HO1001" t="s">
        <v>3</v>
      </c>
      <c r="HP1001" t="s">
        <v>3</v>
      </c>
      <c r="HQ1001" t="s">
        <v>3</v>
      </c>
      <c r="IK1001">
        <v>0</v>
      </c>
    </row>
    <row r="1002" spans="1:245" x14ac:dyDescent="0.2">
      <c r="A1002">
        <v>17</v>
      </c>
      <c r="B1002">
        <v>1</v>
      </c>
      <c r="D1002">
        <f>ROW(EtalonRes!A629)</f>
        <v>629</v>
      </c>
      <c r="E1002" t="s">
        <v>633</v>
      </c>
      <c r="F1002" t="s">
        <v>443</v>
      </c>
      <c r="G1002" t="s">
        <v>444</v>
      </c>
      <c r="H1002" t="s">
        <v>41</v>
      </c>
      <c r="I1002">
        <v>5</v>
      </c>
      <c r="J1002">
        <v>0</v>
      </c>
      <c r="K1002">
        <v>5</v>
      </c>
      <c r="O1002">
        <f t="shared" si="643"/>
        <v>3190.5</v>
      </c>
      <c r="P1002">
        <f t="shared" si="644"/>
        <v>7.8</v>
      </c>
      <c r="Q1002">
        <f t="shared" si="645"/>
        <v>0</v>
      </c>
      <c r="R1002">
        <f t="shared" si="646"/>
        <v>0</v>
      </c>
      <c r="S1002">
        <f t="shared" si="647"/>
        <v>3182.7</v>
      </c>
      <c r="T1002">
        <f t="shared" si="648"/>
        <v>0</v>
      </c>
      <c r="U1002">
        <f t="shared" si="649"/>
        <v>6</v>
      </c>
      <c r="V1002">
        <f t="shared" si="650"/>
        <v>0</v>
      </c>
      <c r="W1002">
        <f t="shared" si="651"/>
        <v>0</v>
      </c>
      <c r="X1002">
        <f t="shared" si="652"/>
        <v>2227.89</v>
      </c>
      <c r="Y1002">
        <f t="shared" si="653"/>
        <v>318.27</v>
      </c>
      <c r="AA1002">
        <v>1407480166</v>
      </c>
      <c r="AB1002">
        <f t="shared" si="654"/>
        <v>638.1</v>
      </c>
      <c r="AC1002">
        <f>ROUND((ES1002),6)</f>
        <v>1.56</v>
      </c>
      <c r="AD1002">
        <f>ROUND((((ET1002)-(EU1002))+AE1002),6)</f>
        <v>0</v>
      </c>
      <c r="AE1002">
        <f>ROUND((EU1002),6)</f>
        <v>0</v>
      </c>
      <c r="AF1002">
        <f>ROUND((EV1002),6)</f>
        <v>636.54</v>
      </c>
      <c r="AG1002">
        <f t="shared" si="655"/>
        <v>0</v>
      </c>
      <c r="AH1002">
        <f>(EW1002)</f>
        <v>1.2</v>
      </c>
      <c r="AI1002">
        <f>(EX1002)</f>
        <v>0</v>
      </c>
      <c r="AJ1002">
        <f t="shared" si="656"/>
        <v>0</v>
      </c>
      <c r="AK1002">
        <v>638.1</v>
      </c>
      <c r="AL1002">
        <v>1.56</v>
      </c>
      <c r="AM1002">
        <v>0</v>
      </c>
      <c r="AN1002">
        <v>0</v>
      </c>
      <c r="AO1002">
        <v>636.54</v>
      </c>
      <c r="AP1002">
        <v>0</v>
      </c>
      <c r="AQ1002">
        <v>1.2</v>
      </c>
      <c r="AR1002">
        <v>0</v>
      </c>
      <c r="AS1002">
        <v>0</v>
      </c>
      <c r="AT1002">
        <v>70</v>
      </c>
      <c r="AU1002">
        <v>10</v>
      </c>
      <c r="AV1002">
        <v>1</v>
      </c>
      <c r="AW1002">
        <v>1</v>
      </c>
      <c r="AZ1002">
        <v>1</v>
      </c>
      <c r="BA1002">
        <v>1</v>
      </c>
      <c r="BB1002">
        <v>1</v>
      </c>
      <c r="BC1002">
        <v>1</v>
      </c>
      <c r="BD1002" t="s">
        <v>3</v>
      </c>
      <c r="BE1002" t="s">
        <v>3</v>
      </c>
      <c r="BF1002" t="s">
        <v>3</v>
      </c>
      <c r="BG1002" t="s">
        <v>3</v>
      </c>
      <c r="BH1002">
        <v>0</v>
      </c>
      <c r="BI1002">
        <v>4</v>
      </c>
      <c r="BJ1002" t="s">
        <v>445</v>
      </c>
      <c r="BM1002">
        <v>0</v>
      </c>
      <c r="BN1002">
        <v>0</v>
      </c>
      <c r="BO1002" t="s">
        <v>3</v>
      </c>
      <c r="BP1002">
        <v>0</v>
      </c>
      <c r="BQ1002">
        <v>1</v>
      </c>
      <c r="BR1002">
        <v>0</v>
      </c>
      <c r="BS1002">
        <v>1</v>
      </c>
      <c r="BT1002">
        <v>1</v>
      </c>
      <c r="BU1002">
        <v>1</v>
      </c>
      <c r="BV1002">
        <v>1</v>
      </c>
      <c r="BW1002">
        <v>1</v>
      </c>
      <c r="BX1002">
        <v>1</v>
      </c>
      <c r="BY1002" t="s">
        <v>3</v>
      </c>
      <c r="BZ1002">
        <v>70</v>
      </c>
      <c r="CA1002">
        <v>10</v>
      </c>
      <c r="CB1002" t="s">
        <v>3</v>
      </c>
      <c r="CE1002">
        <v>0</v>
      </c>
      <c r="CF1002">
        <v>0</v>
      </c>
      <c r="CG1002">
        <v>0</v>
      </c>
      <c r="CM1002">
        <v>0</v>
      </c>
      <c r="CN1002" t="s">
        <v>3</v>
      </c>
      <c r="CO1002">
        <v>0</v>
      </c>
      <c r="CP1002">
        <f t="shared" si="657"/>
        <v>3190.5</v>
      </c>
      <c r="CQ1002">
        <f t="shared" si="658"/>
        <v>1.56</v>
      </c>
      <c r="CR1002">
        <f>((((ET1002)*BB1002-(EU1002)*BS1002)+AE1002*BS1002)*AV1002)</f>
        <v>0</v>
      </c>
      <c r="CS1002">
        <f t="shared" si="659"/>
        <v>0</v>
      </c>
      <c r="CT1002">
        <f t="shared" si="660"/>
        <v>636.54</v>
      </c>
      <c r="CU1002">
        <f t="shared" si="661"/>
        <v>0</v>
      </c>
      <c r="CV1002">
        <f t="shared" si="662"/>
        <v>1.2</v>
      </c>
      <c r="CW1002">
        <f t="shared" si="663"/>
        <v>0</v>
      </c>
      <c r="CX1002">
        <f t="shared" si="664"/>
        <v>0</v>
      </c>
      <c r="CY1002">
        <f t="shared" si="665"/>
        <v>2227.89</v>
      </c>
      <c r="CZ1002">
        <f t="shared" si="666"/>
        <v>318.27</v>
      </c>
      <c r="DC1002" t="s">
        <v>3</v>
      </c>
      <c r="DD1002" t="s">
        <v>3</v>
      </c>
      <c r="DE1002" t="s">
        <v>3</v>
      </c>
      <c r="DF1002" t="s">
        <v>3</v>
      </c>
      <c r="DG1002" t="s">
        <v>3</v>
      </c>
      <c r="DH1002" t="s">
        <v>3</v>
      </c>
      <c r="DI1002" t="s">
        <v>3</v>
      </c>
      <c r="DJ1002" t="s">
        <v>3</v>
      </c>
      <c r="DK1002" t="s">
        <v>3</v>
      </c>
      <c r="DL1002" t="s">
        <v>3</v>
      </c>
      <c r="DM1002" t="s">
        <v>3</v>
      </c>
      <c r="DN1002">
        <v>0</v>
      </c>
      <c r="DO1002">
        <v>0</v>
      </c>
      <c r="DP1002">
        <v>1</v>
      </c>
      <c r="DQ1002">
        <v>1</v>
      </c>
      <c r="DU1002">
        <v>16987630</v>
      </c>
      <c r="DV1002" t="s">
        <v>41</v>
      </c>
      <c r="DW1002" t="s">
        <v>41</v>
      </c>
      <c r="DX1002">
        <v>1</v>
      </c>
      <c r="DZ1002" t="s">
        <v>3</v>
      </c>
      <c r="EA1002" t="s">
        <v>3</v>
      </c>
      <c r="EB1002" t="s">
        <v>3</v>
      </c>
      <c r="EC1002" t="s">
        <v>3</v>
      </c>
      <c r="EE1002">
        <v>1364533919</v>
      </c>
      <c r="EF1002">
        <v>1</v>
      </c>
      <c r="EG1002" t="s">
        <v>22</v>
      </c>
      <c r="EH1002">
        <v>0</v>
      </c>
      <c r="EI1002" t="s">
        <v>3</v>
      </c>
      <c r="EJ1002">
        <v>4</v>
      </c>
      <c r="EK1002">
        <v>0</v>
      </c>
      <c r="EL1002" t="s">
        <v>23</v>
      </c>
      <c r="EM1002" t="s">
        <v>24</v>
      </c>
      <c r="EO1002" t="s">
        <v>3</v>
      </c>
      <c r="EQ1002">
        <v>0</v>
      </c>
      <c r="ER1002">
        <v>638.1</v>
      </c>
      <c r="ES1002">
        <v>1.56</v>
      </c>
      <c r="ET1002">
        <v>0</v>
      </c>
      <c r="EU1002">
        <v>0</v>
      </c>
      <c r="EV1002">
        <v>636.54</v>
      </c>
      <c r="EW1002">
        <v>1.2</v>
      </c>
      <c r="EX1002">
        <v>0</v>
      </c>
      <c r="EY1002">
        <v>0</v>
      </c>
      <c r="FQ1002">
        <v>0</v>
      </c>
      <c r="FR1002">
        <f t="shared" si="667"/>
        <v>0</v>
      </c>
      <c r="FS1002">
        <v>0</v>
      </c>
      <c r="FX1002">
        <v>70</v>
      </c>
      <c r="FY1002">
        <v>10</v>
      </c>
      <c r="GA1002" t="s">
        <v>3</v>
      </c>
      <c r="GD1002">
        <v>0</v>
      </c>
      <c r="GF1002">
        <v>314202202</v>
      </c>
      <c r="GG1002">
        <v>2</v>
      </c>
      <c r="GH1002">
        <v>1</v>
      </c>
      <c r="GI1002">
        <v>-2</v>
      </c>
      <c r="GJ1002">
        <v>0</v>
      </c>
      <c r="GK1002">
        <f>ROUND(R1002*(R12)/100,2)</f>
        <v>0</v>
      </c>
      <c r="GL1002">
        <f t="shared" si="668"/>
        <v>0</v>
      </c>
      <c r="GM1002">
        <f t="shared" si="669"/>
        <v>5736.66</v>
      </c>
      <c r="GN1002">
        <f t="shared" si="670"/>
        <v>0</v>
      </c>
      <c r="GO1002">
        <f t="shared" si="671"/>
        <v>0</v>
      </c>
      <c r="GP1002">
        <f t="shared" si="672"/>
        <v>5736.66</v>
      </c>
      <c r="GR1002">
        <v>0</v>
      </c>
      <c r="GS1002">
        <v>3</v>
      </c>
      <c r="GT1002">
        <v>0</v>
      </c>
      <c r="GU1002" t="s">
        <v>3</v>
      </c>
      <c r="GV1002">
        <f t="shared" si="673"/>
        <v>0</v>
      </c>
      <c r="GW1002">
        <v>1</v>
      </c>
      <c r="GX1002">
        <f t="shared" si="674"/>
        <v>0</v>
      </c>
      <c r="HA1002">
        <v>0</v>
      </c>
      <c r="HB1002">
        <v>0</v>
      </c>
      <c r="HC1002">
        <f t="shared" si="675"/>
        <v>0</v>
      </c>
      <c r="HE1002" t="s">
        <v>3</v>
      </c>
      <c r="HF1002" t="s">
        <v>3</v>
      </c>
      <c r="HM1002" t="s">
        <v>3</v>
      </c>
      <c r="HN1002" t="s">
        <v>3</v>
      </c>
      <c r="HO1002" t="s">
        <v>3</v>
      </c>
      <c r="HP1002" t="s">
        <v>3</v>
      </c>
      <c r="HQ1002" t="s">
        <v>3</v>
      </c>
      <c r="IK1002">
        <v>0</v>
      </c>
    </row>
    <row r="1003" spans="1:245" x14ac:dyDescent="0.2">
      <c r="A1003">
        <v>17</v>
      </c>
      <c r="B1003">
        <v>1</v>
      </c>
      <c r="D1003">
        <f>ROW(EtalonRes!A632)</f>
        <v>632</v>
      </c>
      <c r="E1003" t="s">
        <v>634</v>
      </c>
      <c r="F1003" t="s">
        <v>307</v>
      </c>
      <c r="G1003" t="s">
        <v>635</v>
      </c>
      <c r="H1003" t="s">
        <v>41</v>
      </c>
      <c r="I1003">
        <v>2</v>
      </c>
      <c r="J1003">
        <v>0</v>
      </c>
      <c r="K1003">
        <v>2</v>
      </c>
      <c r="O1003">
        <f t="shared" si="643"/>
        <v>747.8</v>
      </c>
      <c r="P1003">
        <f t="shared" si="644"/>
        <v>16.239999999999998</v>
      </c>
      <c r="Q1003">
        <f t="shared" si="645"/>
        <v>0</v>
      </c>
      <c r="R1003">
        <f t="shared" si="646"/>
        <v>0</v>
      </c>
      <c r="S1003">
        <f t="shared" si="647"/>
        <v>731.56</v>
      </c>
      <c r="T1003">
        <f t="shared" si="648"/>
        <v>0</v>
      </c>
      <c r="U1003">
        <f t="shared" si="649"/>
        <v>1.2</v>
      </c>
      <c r="V1003">
        <f t="shared" si="650"/>
        <v>0</v>
      </c>
      <c r="W1003">
        <f t="shared" si="651"/>
        <v>0</v>
      </c>
      <c r="X1003">
        <f t="shared" si="652"/>
        <v>512.09</v>
      </c>
      <c r="Y1003">
        <f t="shared" si="653"/>
        <v>73.16</v>
      </c>
      <c r="AA1003">
        <v>1407480166</v>
      </c>
      <c r="AB1003">
        <f t="shared" si="654"/>
        <v>373.9</v>
      </c>
      <c r="AC1003">
        <f>ROUND(((ES1003*2)),6)</f>
        <v>8.1199999999999992</v>
      </c>
      <c r="AD1003">
        <f>ROUND(((((ET1003*2))-((EU1003*2)))+AE1003),6)</f>
        <v>0</v>
      </c>
      <c r="AE1003">
        <f t="shared" ref="AE1003:AF1005" si="678">ROUND(((EU1003*2)),6)</f>
        <v>0</v>
      </c>
      <c r="AF1003">
        <f t="shared" si="678"/>
        <v>365.78</v>
      </c>
      <c r="AG1003">
        <f t="shared" si="655"/>
        <v>0</v>
      </c>
      <c r="AH1003">
        <f t="shared" ref="AH1003:AI1005" si="679">((EW1003*2))</f>
        <v>0.6</v>
      </c>
      <c r="AI1003">
        <f t="shared" si="679"/>
        <v>0</v>
      </c>
      <c r="AJ1003">
        <f t="shared" si="656"/>
        <v>0</v>
      </c>
      <c r="AK1003">
        <v>186.95</v>
      </c>
      <c r="AL1003">
        <v>4.0599999999999996</v>
      </c>
      <c r="AM1003">
        <v>0</v>
      </c>
      <c r="AN1003">
        <v>0</v>
      </c>
      <c r="AO1003">
        <v>182.89</v>
      </c>
      <c r="AP1003">
        <v>0</v>
      </c>
      <c r="AQ1003">
        <v>0.3</v>
      </c>
      <c r="AR1003">
        <v>0</v>
      </c>
      <c r="AS1003">
        <v>0</v>
      </c>
      <c r="AT1003">
        <v>70</v>
      </c>
      <c r="AU1003">
        <v>10</v>
      </c>
      <c r="AV1003">
        <v>1</v>
      </c>
      <c r="AW1003">
        <v>1</v>
      </c>
      <c r="AZ1003">
        <v>1</v>
      </c>
      <c r="BA1003">
        <v>1</v>
      </c>
      <c r="BB1003">
        <v>1</v>
      </c>
      <c r="BC1003">
        <v>1</v>
      </c>
      <c r="BD1003" t="s">
        <v>3</v>
      </c>
      <c r="BE1003" t="s">
        <v>3</v>
      </c>
      <c r="BF1003" t="s">
        <v>3</v>
      </c>
      <c r="BG1003" t="s">
        <v>3</v>
      </c>
      <c r="BH1003">
        <v>0</v>
      </c>
      <c r="BI1003">
        <v>4</v>
      </c>
      <c r="BJ1003" t="s">
        <v>309</v>
      </c>
      <c r="BM1003">
        <v>0</v>
      </c>
      <c r="BN1003">
        <v>0</v>
      </c>
      <c r="BO1003" t="s">
        <v>3</v>
      </c>
      <c r="BP1003">
        <v>0</v>
      </c>
      <c r="BQ1003">
        <v>1</v>
      </c>
      <c r="BR1003">
        <v>0</v>
      </c>
      <c r="BS1003">
        <v>1</v>
      </c>
      <c r="BT1003">
        <v>1</v>
      </c>
      <c r="BU1003">
        <v>1</v>
      </c>
      <c r="BV1003">
        <v>1</v>
      </c>
      <c r="BW1003">
        <v>1</v>
      </c>
      <c r="BX1003">
        <v>1</v>
      </c>
      <c r="BY1003" t="s">
        <v>3</v>
      </c>
      <c r="BZ1003">
        <v>70</v>
      </c>
      <c r="CA1003">
        <v>10</v>
      </c>
      <c r="CB1003" t="s">
        <v>3</v>
      </c>
      <c r="CE1003">
        <v>0</v>
      </c>
      <c r="CF1003">
        <v>0</v>
      </c>
      <c r="CG1003">
        <v>0</v>
      </c>
      <c r="CM1003">
        <v>0</v>
      </c>
      <c r="CN1003" t="s">
        <v>3</v>
      </c>
      <c r="CO1003">
        <v>0</v>
      </c>
      <c r="CP1003">
        <f t="shared" si="657"/>
        <v>747.8</v>
      </c>
      <c r="CQ1003">
        <f t="shared" si="658"/>
        <v>8.1199999999999992</v>
      </c>
      <c r="CR1003">
        <f>(((((ET1003*2))*BB1003-((EU1003*2))*BS1003)+AE1003*BS1003)*AV1003)</f>
        <v>0</v>
      </c>
      <c r="CS1003">
        <f t="shared" si="659"/>
        <v>0</v>
      </c>
      <c r="CT1003">
        <f t="shared" si="660"/>
        <v>365.78</v>
      </c>
      <c r="CU1003">
        <f t="shared" si="661"/>
        <v>0</v>
      </c>
      <c r="CV1003">
        <f t="shared" si="662"/>
        <v>0.6</v>
      </c>
      <c r="CW1003">
        <f t="shared" si="663"/>
        <v>0</v>
      </c>
      <c r="CX1003">
        <f t="shared" si="664"/>
        <v>0</v>
      </c>
      <c r="CY1003">
        <f t="shared" si="665"/>
        <v>512.09199999999998</v>
      </c>
      <c r="CZ1003">
        <f t="shared" si="666"/>
        <v>73.155999999999992</v>
      </c>
      <c r="DC1003" t="s">
        <v>3</v>
      </c>
      <c r="DD1003" t="s">
        <v>286</v>
      </c>
      <c r="DE1003" t="s">
        <v>286</v>
      </c>
      <c r="DF1003" t="s">
        <v>286</v>
      </c>
      <c r="DG1003" t="s">
        <v>286</v>
      </c>
      <c r="DH1003" t="s">
        <v>3</v>
      </c>
      <c r="DI1003" t="s">
        <v>286</v>
      </c>
      <c r="DJ1003" t="s">
        <v>286</v>
      </c>
      <c r="DK1003" t="s">
        <v>3</v>
      </c>
      <c r="DL1003" t="s">
        <v>3</v>
      </c>
      <c r="DM1003" t="s">
        <v>3</v>
      </c>
      <c r="DN1003">
        <v>0</v>
      </c>
      <c r="DO1003">
        <v>0</v>
      </c>
      <c r="DP1003">
        <v>1</v>
      </c>
      <c r="DQ1003">
        <v>1</v>
      </c>
      <c r="DU1003">
        <v>16987630</v>
      </c>
      <c r="DV1003" t="s">
        <v>41</v>
      </c>
      <c r="DW1003" t="s">
        <v>41</v>
      </c>
      <c r="DX1003">
        <v>1</v>
      </c>
      <c r="DZ1003" t="s">
        <v>3</v>
      </c>
      <c r="EA1003" t="s">
        <v>3</v>
      </c>
      <c r="EB1003" t="s">
        <v>3</v>
      </c>
      <c r="EC1003" t="s">
        <v>3</v>
      </c>
      <c r="EE1003">
        <v>1364533919</v>
      </c>
      <c r="EF1003">
        <v>1</v>
      </c>
      <c r="EG1003" t="s">
        <v>22</v>
      </c>
      <c r="EH1003">
        <v>0</v>
      </c>
      <c r="EI1003" t="s">
        <v>3</v>
      </c>
      <c r="EJ1003">
        <v>4</v>
      </c>
      <c r="EK1003">
        <v>0</v>
      </c>
      <c r="EL1003" t="s">
        <v>23</v>
      </c>
      <c r="EM1003" t="s">
        <v>24</v>
      </c>
      <c r="EO1003" t="s">
        <v>3</v>
      </c>
      <c r="EQ1003">
        <v>0</v>
      </c>
      <c r="ER1003">
        <v>186.95</v>
      </c>
      <c r="ES1003">
        <v>4.0599999999999996</v>
      </c>
      <c r="ET1003">
        <v>0</v>
      </c>
      <c r="EU1003">
        <v>0</v>
      </c>
      <c r="EV1003">
        <v>182.89</v>
      </c>
      <c r="EW1003">
        <v>0.3</v>
      </c>
      <c r="EX1003">
        <v>0</v>
      </c>
      <c r="EY1003">
        <v>0</v>
      </c>
      <c r="FQ1003">
        <v>0</v>
      </c>
      <c r="FR1003">
        <f t="shared" si="667"/>
        <v>0</v>
      </c>
      <c r="FS1003">
        <v>0</v>
      </c>
      <c r="FX1003">
        <v>70</v>
      </c>
      <c r="FY1003">
        <v>10</v>
      </c>
      <c r="GA1003" t="s">
        <v>3</v>
      </c>
      <c r="GD1003">
        <v>0</v>
      </c>
      <c r="GF1003">
        <v>-93735769</v>
      </c>
      <c r="GG1003">
        <v>2</v>
      </c>
      <c r="GH1003">
        <v>1</v>
      </c>
      <c r="GI1003">
        <v>-2</v>
      </c>
      <c r="GJ1003">
        <v>0</v>
      </c>
      <c r="GK1003">
        <f>ROUND(R1003*(R12)/100,2)</f>
        <v>0</v>
      </c>
      <c r="GL1003">
        <f t="shared" si="668"/>
        <v>0</v>
      </c>
      <c r="GM1003">
        <f t="shared" si="669"/>
        <v>1333.05</v>
      </c>
      <c r="GN1003">
        <f t="shared" si="670"/>
        <v>0</v>
      </c>
      <c r="GO1003">
        <f t="shared" si="671"/>
        <v>0</v>
      </c>
      <c r="GP1003">
        <f t="shared" si="672"/>
        <v>1333.05</v>
      </c>
      <c r="GR1003">
        <v>0</v>
      </c>
      <c r="GS1003">
        <v>3</v>
      </c>
      <c r="GT1003">
        <v>0</v>
      </c>
      <c r="GU1003" t="s">
        <v>3</v>
      </c>
      <c r="GV1003">
        <f t="shared" si="673"/>
        <v>0</v>
      </c>
      <c r="GW1003">
        <v>1</v>
      </c>
      <c r="GX1003">
        <f t="shared" si="674"/>
        <v>0</v>
      </c>
      <c r="HA1003">
        <v>0</v>
      </c>
      <c r="HB1003">
        <v>0</v>
      </c>
      <c r="HC1003">
        <f t="shared" si="675"/>
        <v>0</v>
      </c>
      <c r="HE1003" t="s">
        <v>3</v>
      </c>
      <c r="HF1003" t="s">
        <v>3</v>
      </c>
      <c r="HM1003" t="s">
        <v>3</v>
      </c>
      <c r="HN1003" t="s">
        <v>3</v>
      </c>
      <c r="HO1003" t="s">
        <v>3</v>
      </c>
      <c r="HP1003" t="s">
        <v>3</v>
      </c>
      <c r="HQ1003" t="s">
        <v>3</v>
      </c>
      <c r="IK1003">
        <v>0</v>
      </c>
    </row>
    <row r="1004" spans="1:245" x14ac:dyDescent="0.2">
      <c r="A1004">
        <v>17</v>
      </c>
      <c r="B1004">
        <v>1</v>
      </c>
      <c r="D1004">
        <f>ROW(EtalonRes!A635)</f>
        <v>635</v>
      </c>
      <c r="E1004" t="s">
        <v>636</v>
      </c>
      <c r="F1004" t="s">
        <v>307</v>
      </c>
      <c r="G1004" t="s">
        <v>626</v>
      </c>
      <c r="H1004" t="s">
        <v>41</v>
      </c>
      <c r="I1004">
        <v>2</v>
      </c>
      <c r="J1004">
        <v>0</v>
      </c>
      <c r="K1004">
        <v>2</v>
      </c>
      <c r="O1004">
        <f t="shared" ref="O1004:O1013" si="680">ROUND(CP1004,2)</f>
        <v>747.8</v>
      </c>
      <c r="P1004">
        <f t="shared" ref="P1004:P1013" si="681">ROUND(CQ1004*I1004,2)</f>
        <v>16.239999999999998</v>
      </c>
      <c r="Q1004">
        <f t="shared" ref="Q1004:Q1013" si="682">ROUND(CR1004*I1004,2)</f>
        <v>0</v>
      </c>
      <c r="R1004">
        <f t="shared" ref="R1004:R1013" si="683">ROUND(CS1004*I1004,2)</f>
        <v>0</v>
      </c>
      <c r="S1004">
        <f t="shared" ref="S1004:S1013" si="684">ROUND(CT1004*I1004,2)</f>
        <v>731.56</v>
      </c>
      <c r="T1004">
        <f t="shared" ref="T1004:T1013" si="685">ROUND(CU1004*I1004,2)</f>
        <v>0</v>
      </c>
      <c r="U1004">
        <f t="shared" ref="U1004:U1013" si="686">CV1004*I1004</f>
        <v>1.2</v>
      </c>
      <c r="V1004">
        <f t="shared" ref="V1004:V1013" si="687">CW1004*I1004</f>
        <v>0</v>
      </c>
      <c r="W1004">
        <f t="shared" ref="W1004:W1013" si="688">ROUND(CX1004*I1004,2)</f>
        <v>0</v>
      </c>
      <c r="X1004">
        <f t="shared" ref="X1004:X1013" si="689">ROUND(CY1004,2)</f>
        <v>512.09</v>
      </c>
      <c r="Y1004">
        <f t="shared" ref="Y1004:Y1013" si="690">ROUND(CZ1004,2)</f>
        <v>73.16</v>
      </c>
      <c r="AA1004">
        <v>1407480166</v>
      </c>
      <c r="AB1004">
        <f t="shared" ref="AB1004:AB1013" si="691">ROUND((AC1004+AD1004+AF1004),6)</f>
        <v>373.9</v>
      </c>
      <c r="AC1004">
        <f>ROUND(((ES1004*2)),6)</f>
        <v>8.1199999999999992</v>
      </c>
      <c r="AD1004">
        <f>ROUND(((((ET1004*2))-((EU1004*2)))+AE1004),6)</f>
        <v>0</v>
      </c>
      <c r="AE1004">
        <f t="shared" si="678"/>
        <v>0</v>
      </c>
      <c r="AF1004">
        <f t="shared" si="678"/>
        <v>365.78</v>
      </c>
      <c r="AG1004">
        <f t="shared" ref="AG1004:AG1013" si="692">ROUND((AP1004),6)</f>
        <v>0</v>
      </c>
      <c r="AH1004">
        <f t="shared" si="679"/>
        <v>0.6</v>
      </c>
      <c r="AI1004">
        <f t="shared" si="679"/>
        <v>0</v>
      </c>
      <c r="AJ1004">
        <f t="shared" ref="AJ1004:AJ1013" si="693">(AS1004)</f>
        <v>0</v>
      </c>
      <c r="AK1004">
        <v>186.95</v>
      </c>
      <c r="AL1004">
        <v>4.0599999999999996</v>
      </c>
      <c r="AM1004">
        <v>0</v>
      </c>
      <c r="AN1004">
        <v>0</v>
      </c>
      <c r="AO1004">
        <v>182.89</v>
      </c>
      <c r="AP1004">
        <v>0</v>
      </c>
      <c r="AQ1004">
        <v>0.3</v>
      </c>
      <c r="AR1004">
        <v>0</v>
      </c>
      <c r="AS1004">
        <v>0</v>
      </c>
      <c r="AT1004">
        <v>70</v>
      </c>
      <c r="AU1004">
        <v>10</v>
      </c>
      <c r="AV1004">
        <v>1</v>
      </c>
      <c r="AW1004">
        <v>1</v>
      </c>
      <c r="AZ1004">
        <v>1</v>
      </c>
      <c r="BA1004">
        <v>1</v>
      </c>
      <c r="BB1004">
        <v>1</v>
      </c>
      <c r="BC1004">
        <v>1</v>
      </c>
      <c r="BD1004" t="s">
        <v>3</v>
      </c>
      <c r="BE1004" t="s">
        <v>3</v>
      </c>
      <c r="BF1004" t="s">
        <v>3</v>
      </c>
      <c r="BG1004" t="s">
        <v>3</v>
      </c>
      <c r="BH1004">
        <v>0</v>
      </c>
      <c r="BI1004">
        <v>4</v>
      </c>
      <c r="BJ1004" t="s">
        <v>309</v>
      </c>
      <c r="BM1004">
        <v>0</v>
      </c>
      <c r="BN1004">
        <v>0</v>
      </c>
      <c r="BO1004" t="s">
        <v>3</v>
      </c>
      <c r="BP1004">
        <v>0</v>
      </c>
      <c r="BQ1004">
        <v>1</v>
      </c>
      <c r="BR1004">
        <v>0</v>
      </c>
      <c r="BS1004">
        <v>1</v>
      </c>
      <c r="BT1004">
        <v>1</v>
      </c>
      <c r="BU1004">
        <v>1</v>
      </c>
      <c r="BV1004">
        <v>1</v>
      </c>
      <c r="BW1004">
        <v>1</v>
      </c>
      <c r="BX1004">
        <v>1</v>
      </c>
      <c r="BY1004" t="s">
        <v>3</v>
      </c>
      <c r="BZ1004">
        <v>70</v>
      </c>
      <c r="CA1004">
        <v>10</v>
      </c>
      <c r="CB1004" t="s">
        <v>3</v>
      </c>
      <c r="CE1004">
        <v>0</v>
      </c>
      <c r="CF1004">
        <v>0</v>
      </c>
      <c r="CG1004">
        <v>0</v>
      </c>
      <c r="CM1004">
        <v>0</v>
      </c>
      <c r="CN1004" t="s">
        <v>3</v>
      </c>
      <c r="CO1004">
        <v>0</v>
      </c>
      <c r="CP1004">
        <f t="shared" ref="CP1004:CP1013" si="694">(P1004+Q1004+S1004)</f>
        <v>747.8</v>
      </c>
      <c r="CQ1004">
        <f t="shared" ref="CQ1004:CQ1013" si="695">(AC1004*BC1004*AW1004)</f>
        <v>8.1199999999999992</v>
      </c>
      <c r="CR1004">
        <f>(((((ET1004*2))*BB1004-((EU1004*2))*BS1004)+AE1004*BS1004)*AV1004)</f>
        <v>0</v>
      </c>
      <c r="CS1004">
        <f t="shared" ref="CS1004:CS1013" si="696">(AE1004*BS1004*AV1004)</f>
        <v>0</v>
      </c>
      <c r="CT1004">
        <f t="shared" ref="CT1004:CT1013" si="697">(AF1004*BA1004*AV1004)</f>
        <v>365.78</v>
      </c>
      <c r="CU1004">
        <f t="shared" ref="CU1004:CU1013" si="698">AG1004</f>
        <v>0</v>
      </c>
      <c r="CV1004">
        <f t="shared" ref="CV1004:CV1013" si="699">(AH1004*AV1004)</f>
        <v>0.6</v>
      </c>
      <c r="CW1004">
        <f t="shared" ref="CW1004:CW1013" si="700">AI1004</f>
        <v>0</v>
      </c>
      <c r="CX1004">
        <f t="shared" ref="CX1004:CX1013" si="701">AJ1004</f>
        <v>0</v>
      </c>
      <c r="CY1004">
        <f t="shared" ref="CY1004:CY1013" si="702">((S1004*BZ1004)/100)</f>
        <v>512.09199999999998</v>
      </c>
      <c r="CZ1004">
        <f t="shared" ref="CZ1004:CZ1013" si="703">((S1004*CA1004)/100)</f>
        <v>73.155999999999992</v>
      </c>
      <c r="DC1004" t="s">
        <v>3</v>
      </c>
      <c r="DD1004" t="s">
        <v>286</v>
      </c>
      <c r="DE1004" t="s">
        <v>286</v>
      </c>
      <c r="DF1004" t="s">
        <v>286</v>
      </c>
      <c r="DG1004" t="s">
        <v>286</v>
      </c>
      <c r="DH1004" t="s">
        <v>3</v>
      </c>
      <c r="DI1004" t="s">
        <v>286</v>
      </c>
      <c r="DJ1004" t="s">
        <v>286</v>
      </c>
      <c r="DK1004" t="s">
        <v>3</v>
      </c>
      <c r="DL1004" t="s">
        <v>3</v>
      </c>
      <c r="DM1004" t="s">
        <v>3</v>
      </c>
      <c r="DN1004">
        <v>0</v>
      </c>
      <c r="DO1004">
        <v>0</v>
      </c>
      <c r="DP1004">
        <v>1</v>
      </c>
      <c r="DQ1004">
        <v>1</v>
      </c>
      <c r="DU1004">
        <v>16987630</v>
      </c>
      <c r="DV1004" t="s">
        <v>41</v>
      </c>
      <c r="DW1004" t="s">
        <v>41</v>
      </c>
      <c r="DX1004">
        <v>1</v>
      </c>
      <c r="DZ1004" t="s">
        <v>3</v>
      </c>
      <c r="EA1004" t="s">
        <v>3</v>
      </c>
      <c r="EB1004" t="s">
        <v>3</v>
      </c>
      <c r="EC1004" t="s">
        <v>3</v>
      </c>
      <c r="EE1004">
        <v>1364533919</v>
      </c>
      <c r="EF1004">
        <v>1</v>
      </c>
      <c r="EG1004" t="s">
        <v>22</v>
      </c>
      <c r="EH1004">
        <v>0</v>
      </c>
      <c r="EI1004" t="s">
        <v>3</v>
      </c>
      <c r="EJ1004">
        <v>4</v>
      </c>
      <c r="EK1004">
        <v>0</v>
      </c>
      <c r="EL1004" t="s">
        <v>23</v>
      </c>
      <c r="EM1004" t="s">
        <v>24</v>
      </c>
      <c r="EO1004" t="s">
        <v>3</v>
      </c>
      <c r="EQ1004">
        <v>0</v>
      </c>
      <c r="ER1004">
        <v>186.95</v>
      </c>
      <c r="ES1004">
        <v>4.0599999999999996</v>
      </c>
      <c r="ET1004">
        <v>0</v>
      </c>
      <c r="EU1004">
        <v>0</v>
      </c>
      <c r="EV1004">
        <v>182.89</v>
      </c>
      <c r="EW1004">
        <v>0.3</v>
      </c>
      <c r="EX1004">
        <v>0</v>
      </c>
      <c r="EY1004">
        <v>0</v>
      </c>
      <c r="FQ1004">
        <v>0</v>
      </c>
      <c r="FR1004">
        <f t="shared" ref="FR1004:FR1013" si="704">ROUND(IF(BI1004=3,GM1004,0),2)</f>
        <v>0</v>
      </c>
      <c r="FS1004">
        <v>0</v>
      </c>
      <c r="FX1004">
        <v>70</v>
      </c>
      <c r="FY1004">
        <v>10</v>
      </c>
      <c r="GA1004" t="s">
        <v>3</v>
      </c>
      <c r="GD1004">
        <v>0</v>
      </c>
      <c r="GF1004">
        <v>1204422679</v>
      </c>
      <c r="GG1004">
        <v>2</v>
      </c>
      <c r="GH1004">
        <v>1</v>
      </c>
      <c r="GI1004">
        <v>-2</v>
      </c>
      <c r="GJ1004">
        <v>0</v>
      </c>
      <c r="GK1004">
        <f>ROUND(R1004*(R12)/100,2)</f>
        <v>0</v>
      </c>
      <c r="GL1004">
        <f t="shared" ref="GL1004:GL1013" si="705">ROUND(IF(AND(BH1004=3,BI1004=3,FS1004&lt;&gt;0),P1004,0),2)</f>
        <v>0</v>
      </c>
      <c r="GM1004">
        <f t="shared" ref="GM1004:GM1013" si="706">ROUND(O1004+X1004+Y1004+GK1004,2)+GX1004</f>
        <v>1333.05</v>
      </c>
      <c r="GN1004">
        <f t="shared" ref="GN1004:GN1013" si="707">IF(OR(BI1004=0,BI1004=1),ROUND(O1004+X1004+Y1004+GK1004,2),0)</f>
        <v>0</v>
      </c>
      <c r="GO1004">
        <f t="shared" ref="GO1004:GO1013" si="708">IF(BI1004=2,ROUND(O1004+X1004+Y1004+GK1004,2),0)</f>
        <v>0</v>
      </c>
      <c r="GP1004">
        <f t="shared" ref="GP1004:GP1013" si="709">IF(BI1004=4,ROUND(O1004+X1004+Y1004+GK1004,2)+GX1004,0)</f>
        <v>1333.05</v>
      </c>
      <c r="GR1004">
        <v>0</v>
      </c>
      <c r="GS1004">
        <v>3</v>
      </c>
      <c r="GT1004">
        <v>0</v>
      </c>
      <c r="GU1004" t="s">
        <v>3</v>
      </c>
      <c r="GV1004">
        <f t="shared" ref="GV1004:GV1013" si="710">ROUND((GT1004),6)</f>
        <v>0</v>
      </c>
      <c r="GW1004">
        <v>1</v>
      </c>
      <c r="GX1004">
        <f t="shared" ref="GX1004:GX1013" si="711">ROUND(HC1004*I1004,2)</f>
        <v>0</v>
      </c>
      <c r="HA1004">
        <v>0</v>
      </c>
      <c r="HB1004">
        <v>0</v>
      </c>
      <c r="HC1004">
        <f t="shared" ref="HC1004:HC1013" si="712">GV1004*GW1004</f>
        <v>0</v>
      </c>
      <c r="HE1004" t="s">
        <v>3</v>
      </c>
      <c r="HF1004" t="s">
        <v>3</v>
      </c>
      <c r="HM1004" t="s">
        <v>3</v>
      </c>
      <c r="HN1004" t="s">
        <v>3</v>
      </c>
      <c r="HO1004" t="s">
        <v>3</v>
      </c>
      <c r="HP1004" t="s">
        <v>3</v>
      </c>
      <c r="HQ1004" t="s">
        <v>3</v>
      </c>
      <c r="IK1004">
        <v>0</v>
      </c>
    </row>
    <row r="1005" spans="1:245" x14ac:dyDescent="0.2">
      <c r="A1005">
        <v>17</v>
      </c>
      <c r="B1005">
        <v>1</v>
      </c>
      <c r="D1005">
        <f>ROW(EtalonRes!A638)</f>
        <v>638</v>
      </c>
      <c r="E1005" t="s">
        <v>637</v>
      </c>
      <c r="F1005" t="s">
        <v>307</v>
      </c>
      <c r="G1005" t="s">
        <v>638</v>
      </c>
      <c r="H1005" t="s">
        <v>41</v>
      </c>
      <c r="I1005">
        <v>2</v>
      </c>
      <c r="J1005">
        <v>0</v>
      </c>
      <c r="K1005">
        <v>2</v>
      </c>
      <c r="O1005">
        <f t="shared" si="680"/>
        <v>747.8</v>
      </c>
      <c r="P1005">
        <f t="shared" si="681"/>
        <v>16.239999999999998</v>
      </c>
      <c r="Q1005">
        <f t="shared" si="682"/>
        <v>0</v>
      </c>
      <c r="R1005">
        <f t="shared" si="683"/>
        <v>0</v>
      </c>
      <c r="S1005">
        <f t="shared" si="684"/>
        <v>731.56</v>
      </c>
      <c r="T1005">
        <f t="shared" si="685"/>
        <v>0</v>
      </c>
      <c r="U1005">
        <f t="shared" si="686"/>
        <v>1.2</v>
      </c>
      <c r="V1005">
        <f t="shared" si="687"/>
        <v>0</v>
      </c>
      <c r="W1005">
        <f t="shared" si="688"/>
        <v>0</v>
      </c>
      <c r="X1005">
        <f t="shared" si="689"/>
        <v>512.09</v>
      </c>
      <c r="Y1005">
        <f t="shared" si="690"/>
        <v>73.16</v>
      </c>
      <c r="AA1005">
        <v>1407480166</v>
      </c>
      <c r="AB1005">
        <f t="shared" si="691"/>
        <v>373.9</v>
      </c>
      <c r="AC1005">
        <f>ROUND(((ES1005*2)),6)</f>
        <v>8.1199999999999992</v>
      </c>
      <c r="AD1005">
        <f>ROUND(((((ET1005*2))-((EU1005*2)))+AE1005),6)</f>
        <v>0</v>
      </c>
      <c r="AE1005">
        <f t="shared" si="678"/>
        <v>0</v>
      </c>
      <c r="AF1005">
        <f t="shared" si="678"/>
        <v>365.78</v>
      </c>
      <c r="AG1005">
        <f t="shared" si="692"/>
        <v>0</v>
      </c>
      <c r="AH1005">
        <f t="shared" si="679"/>
        <v>0.6</v>
      </c>
      <c r="AI1005">
        <f t="shared" si="679"/>
        <v>0</v>
      </c>
      <c r="AJ1005">
        <f t="shared" si="693"/>
        <v>0</v>
      </c>
      <c r="AK1005">
        <v>186.95</v>
      </c>
      <c r="AL1005">
        <v>4.0599999999999996</v>
      </c>
      <c r="AM1005">
        <v>0</v>
      </c>
      <c r="AN1005">
        <v>0</v>
      </c>
      <c r="AO1005">
        <v>182.89</v>
      </c>
      <c r="AP1005">
        <v>0</v>
      </c>
      <c r="AQ1005">
        <v>0.3</v>
      </c>
      <c r="AR1005">
        <v>0</v>
      </c>
      <c r="AS1005">
        <v>0</v>
      </c>
      <c r="AT1005">
        <v>70</v>
      </c>
      <c r="AU1005">
        <v>10</v>
      </c>
      <c r="AV1005">
        <v>1</v>
      </c>
      <c r="AW1005">
        <v>1</v>
      </c>
      <c r="AZ1005">
        <v>1</v>
      </c>
      <c r="BA1005">
        <v>1</v>
      </c>
      <c r="BB1005">
        <v>1</v>
      </c>
      <c r="BC1005">
        <v>1</v>
      </c>
      <c r="BD1005" t="s">
        <v>3</v>
      </c>
      <c r="BE1005" t="s">
        <v>3</v>
      </c>
      <c r="BF1005" t="s">
        <v>3</v>
      </c>
      <c r="BG1005" t="s">
        <v>3</v>
      </c>
      <c r="BH1005">
        <v>0</v>
      </c>
      <c r="BI1005">
        <v>4</v>
      </c>
      <c r="BJ1005" t="s">
        <v>309</v>
      </c>
      <c r="BM1005">
        <v>0</v>
      </c>
      <c r="BN1005">
        <v>0</v>
      </c>
      <c r="BO1005" t="s">
        <v>3</v>
      </c>
      <c r="BP1005">
        <v>0</v>
      </c>
      <c r="BQ1005">
        <v>1</v>
      </c>
      <c r="BR1005">
        <v>0</v>
      </c>
      <c r="BS1005">
        <v>1</v>
      </c>
      <c r="BT1005">
        <v>1</v>
      </c>
      <c r="BU1005">
        <v>1</v>
      </c>
      <c r="BV1005">
        <v>1</v>
      </c>
      <c r="BW1005">
        <v>1</v>
      </c>
      <c r="BX1005">
        <v>1</v>
      </c>
      <c r="BY1005" t="s">
        <v>3</v>
      </c>
      <c r="BZ1005">
        <v>70</v>
      </c>
      <c r="CA1005">
        <v>10</v>
      </c>
      <c r="CB1005" t="s">
        <v>3</v>
      </c>
      <c r="CE1005">
        <v>0</v>
      </c>
      <c r="CF1005">
        <v>0</v>
      </c>
      <c r="CG1005">
        <v>0</v>
      </c>
      <c r="CM1005">
        <v>0</v>
      </c>
      <c r="CN1005" t="s">
        <v>3</v>
      </c>
      <c r="CO1005">
        <v>0</v>
      </c>
      <c r="CP1005">
        <f t="shared" si="694"/>
        <v>747.8</v>
      </c>
      <c r="CQ1005">
        <f t="shared" si="695"/>
        <v>8.1199999999999992</v>
      </c>
      <c r="CR1005">
        <f>(((((ET1005*2))*BB1005-((EU1005*2))*BS1005)+AE1005*BS1005)*AV1005)</f>
        <v>0</v>
      </c>
      <c r="CS1005">
        <f t="shared" si="696"/>
        <v>0</v>
      </c>
      <c r="CT1005">
        <f t="shared" si="697"/>
        <v>365.78</v>
      </c>
      <c r="CU1005">
        <f t="shared" si="698"/>
        <v>0</v>
      </c>
      <c r="CV1005">
        <f t="shared" si="699"/>
        <v>0.6</v>
      </c>
      <c r="CW1005">
        <f t="shared" si="700"/>
        <v>0</v>
      </c>
      <c r="CX1005">
        <f t="shared" si="701"/>
        <v>0</v>
      </c>
      <c r="CY1005">
        <f t="shared" si="702"/>
        <v>512.09199999999998</v>
      </c>
      <c r="CZ1005">
        <f t="shared" si="703"/>
        <v>73.155999999999992</v>
      </c>
      <c r="DC1005" t="s">
        <v>3</v>
      </c>
      <c r="DD1005" t="s">
        <v>286</v>
      </c>
      <c r="DE1005" t="s">
        <v>286</v>
      </c>
      <c r="DF1005" t="s">
        <v>286</v>
      </c>
      <c r="DG1005" t="s">
        <v>286</v>
      </c>
      <c r="DH1005" t="s">
        <v>3</v>
      </c>
      <c r="DI1005" t="s">
        <v>286</v>
      </c>
      <c r="DJ1005" t="s">
        <v>286</v>
      </c>
      <c r="DK1005" t="s">
        <v>3</v>
      </c>
      <c r="DL1005" t="s">
        <v>3</v>
      </c>
      <c r="DM1005" t="s">
        <v>3</v>
      </c>
      <c r="DN1005">
        <v>0</v>
      </c>
      <c r="DO1005">
        <v>0</v>
      </c>
      <c r="DP1005">
        <v>1</v>
      </c>
      <c r="DQ1005">
        <v>1</v>
      </c>
      <c r="DU1005">
        <v>16987630</v>
      </c>
      <c r="DV1005" t="s">
        <v>41</v>
      </c>
      <c r="DW1005" t="s">
        <v>41</v>
      </c>
      <c r="DX1005">
        <v>1</v>
      </c>
      <c r="DZ1005" t="s">
        <v>3</v>
      </c>
      <c r="EA1005" t="s">
        <v>3</v>
      </c>
      <c r="EB1005" t="s">
        <v>3</v>
      </c>
      <c r="EC1005" t="s">
        <v>3</v>
      </c>
      <c r="EE1005">
        <v>1364533919</v>
      </c>
      <c r="EF1005">
        <v>1</v>
      </c>
      <c r="EG1005" t="s">
        <v>22</v>
      </c>
      <c r="EH1005">
        <v>0</v>
      </c>
      <c r="EI1005" t="s">
        <v>3</v>
      </c>
      <c r="EJ1005">
        <v>4</v>
      </c>
      <c r="EK1005">
        <v>0</v>
      </c>
      <c r="EL1005" t="s">
        <v>23</v>
      </c>
      <c r="EM1005" t="s">
        <v>24</v>
      </c>
      <c r="EO1005" t="s">
        <v>3</v>
      </c>
      <c r="EQ1005">
        <v>0</v>
      </c>
      <c r="ER1005">
        <v>186.95</v>
      </c>
      <c r="ES1005">
        <v>4.0599999999999996</v>
      </c>
      <c r="ET1005">
        <v>0</v>
      </c>
      <c r="EU1005">
        <v>0</v>
      </c>
      <c r="EV1005">
        <v>182.89</v>
      </c>
      <c r="EW1005">
        <v>0.3</v>
      </c>
      <c r="EX1005">
        <v>0</v>
      </c>
      <c r="EY1005">
        <v>0</v>
      </c>
      <c r="FQ1005">
        <v>0</v>
      </c>
      <c r="FR1005">
        <f t="shared" si="704"/>
        <v>0</v>
      </c>
      <c r="FS1005">
        <v>0</v>
      </c>
      <c r="FX1005">
        <v>70</v>
      </c>
      <c r="FY1005">
        <v>10</v>
      </c>
      <c r="GA1005" t="s">
        <v>3</v>
      </c>
      <c r="GD1005">
        <v>0</v>
      </c>
      <c r="GF1005">
        <v>-1693726755</v>
      </c>
      <c r="GG1005">
        <v>2</v>
      </c>
      <c r="GH1005">
        <v>1</v>
      </c>
      <c r="GI1005">
        <v>-2</v>
      </c>
      <c r="GJ1005">
        <v>0</v>
      </c>
      <c r="GK1005">
        <f>ROUND(R1005*(R12)/100,2)</f>
        <v>0</v>
      </c>
      <c r="GL1005">
        <f t="shared" si="705"/>
        <v>0</v>
      </c>
      <c r="GM1005">
        <f t="shared" si="706"/>
        <v>1333.05</v>
      </c>
      <c r="GN1005">
        <f t="shared" si="707"/>
        <v>0</v>
      </c>
      <c r="GO1005">
        <f t="shared" si="708"/>
        <v>0</v>
      </c>
      <c r="GP1005">
        <f t="shared" si="709"/>
        <v>1333.05</v>
      </c>
      <c r="GR1005">
        <v>0</v>
      </c>
      <c r="GS1005">
        <v>3</v>
      </c>
      <c r="GT1005">
        <v>0</v>
      </c>
      <c r="GU1005" t="s">
        <v>3</v>
      </c>
      <c r="GV1005">
        <f t="shared" si="710"/>
        <v>0</v>
      </c>
      <c r="GW1005">
        <v>1</v>
      </c>
      <c r="GX1005">
        <f t="shared" si="711"/>
        <v>0</v>
      </c>
      <c r="HA1005">
        <v>0</v>
      </c>
      <c r="HB1005">
        <v>0</v>
      </c>
      <c r="HC1005">
        <f t="shared" si="712"/>
        <v>0</v>
      </c>
      <c r="HE1005" t="s">
        <v>3</v>
      </c>
      <c r="HF1005" t="s">
        <v>3</v>
      </c>
      <c r="HM1005" t="s">
        <v>3</v>
      </c>
      <c r="HN1005" t="s">
        <v>3</v>
      </c>
      <c r="HO1005" t="s">
        <v>3</v>
      </c>
      <c r="HP1005" t="s">
        <v>3</v>
      </c>
      <c r="HQ1005" t="s">
        <v>3</v>
      </c>
      <c r="IK1005">
        <v>0</v>
      </c>
    </row>
    <row r="1006" spans="1:245" x14ac:dyDescent="0.2">
      <c r="A1006">
        <v>17</v>
      </c>
      <c r="B1006">
        <v>1</v>
      </c>
      <c r="D1006">
        <f>ROW(EtalonRes!A639)</f>
        <v>639</v>
      </c>
      <c r="E1006" t="s">
        <v>639</v>
      </c>
      <c r="F1006" t="s">
        <v>513</v>
      </c>
      <c r="G1006" t="s">
        <v>514</v>
      </c>
      <c r="H1006" t="s">
        <v>41</v>
      </c>
      <c r="I1006">
        <v>8</v>
      </c>
      <c r="J1006">
        <v>0</v>
      </c>
      <c r="K1006">
        <v>8</v>
      </c>
      <c r="O1006">
        <f t="shared" si="680"/>
        <v>891.12</v>
      </c>
      <c r="P1006">
        <f t="shared" si="681"/>
        <v>0</v>
      </c>
      <c r="Q1006">
        <f t="shared" si="682"/>
        <v>0</v>
      </c>
      <c r="R1006">
        <f t="shared" si="683"/>
        <v>0</v>
      </c>
      <c r="S1006">
        <f t="shared" si="684"/>
        <v>891.12</v>
      </c>
      <c r="T1006">
        <f t="shared" si="685"/>
        <v>0</v>
      </c>
      <c r="U1006">
        <f t="shared" si="686"/>
        <v>1.6800000000000002</v>
      </c>
      <c r="V1006">
        <f t="shared" si="687"/>
        <v>0</v>
      </c>
      <c r="W1006">
        <f t="shared" si="688"/>
        <v>0</v>
      </c>
      <c r="X1006">
        <f t="shared" si="689"/>
        <v>623.78</v>
      </c>
      <c r="Y1006">
        <f t="shared" si="690"/>
        <v>89.11</v>
      </c>
      <c r="AA1006">
        <v>1407480166</v>
      </c>
      <c r="AB1006">
        <f t="shared" si="691"/>
        <v>111.39</v>
      </c>
      <c r="AC1006">
        <f>ROUND(((ES1006*3)),6)</f>
        <v>0</v>
      </c>
      <c r="AD1006">
        <f>ROUND(((((ET1006*3))-((EU1006*3)))+AE1006),6)</f>
        <v>0</v>
      </c>
      <c r="AE1006">
        <f>ROUND(((EU1006*3)),6)</f>
        <v>0</v>
      </c>
      <c r="AF1006">
        <f>ROUND(((EV1006*3)),6)</f>
        <v>111.39</v>
      </c>
      <c r="AG1006">
        <f t="shared" si="692"/>
        <v>0</v>
      </c>
      <c r="AH1006">
        <f>((EW1006*3))</f>
        <v>0.21000000000000002</v>
      </c>
      <c r="AI1006">
        <f>((EX1006*3))</f>
        <v>0</v>
      </c>
      <c r="AJ1006">
        <f t="shared" si="693"/>
        <v>0</v>
      </c>
      <c r="AK1006">
        <v>37.130000000000003</v>
      </c>
      <c r="AL1006">
        <v>0</v>
      </c>
      <c r="AM1006">
        <v>0</v>
      </c>
      <c r="AN1006">
        <v>0</v>
      </c>
      <c r="AO1006">
        <v>37.130000000000003</v>
      </c>
      <c r="AP1006">
        <v>0</v>
      </c>
      <c r="AQ1006">
        <v>7.0000000000000007E-2</v>
      </c>
      <c r="AR1006">
        <v>0</v>
      </c>
      <c r="AS1006">
        <v>0</v>
      </c>
      <c r="AT1006">
        <v>70</v>
      </c>
      <c r="AU1006">
        <v>10</v>
      </c>
      <c r="AV1006">
        <v>1</v>
      </c>
      <c r="AW1006">
        <v>1</v>
      </c>
      <c r="AZ1006">
        <v>1</v>
      </c>
      <c r="BA1006">
        <v>1</v>
      </c>
      <c r="BB1006">
        <v>1</v>
      </c>
      <c r="BC1006">
        <v>1</v>
      </c>
      <c r="BD1006" t="s">
        <v>3</v>
      </c>
      <c r="BE1006" t="s">
        <v>3</v>
      </c>
      <c r="BF1006" t="s">
        <v>3</v>
      </c>
      <c r="BG1006" t="s">
        <v>3</v>
      </c>
      <c r="BH1006">
        <v>0</v>
      </c>
      <c r="BI1006">
        <v>4</v>
      </c>
      <c r="BJ1006" t="s">
        <v>515</v>
      </c>
      <c r="BM1006">
        <v>0</v>
      </c>
      <c r="BN1006">
        <v>0</v>
      </c>
      <c r="BO1006" t="s">
        <v>3</v>
      </c>
      <c r="BP1006">
        <v>0</v>
      </c>
      <c r="BQ1006">
        <v>1</v>
      </c>
      <c r="BR1006">
        <v>0</v>
      </c>
      <c r="BS1006">
        <v>1</v>
      </c>
      <c r="BT1006">
        <v>1</v>
      </c>
      <c r="BU1006">
        <v>1</v>
      </c>
      <c r="BV1006">
        <v>1</v>
      </c>
      <c r="BW1006">
        <v>1</v>
      </c>
      <c r="BX1006">
        <v>1</v>
      </c>
      <c r="BY1006" t="s">
        <v>3</v>
      </c>
      <c r="BZ1006">
        <v>70</v>
      </c>
      <c r="CA1006">
        <v>10</v>
      </c>
      <c r="CB1006" t="s">
        <v>3</v>
      </c>
      <c r="CE1006">
        <v>0</v>
      </c>
      <c r="CF1006">
        <v>0</v>
      </c>
      <c r="CG1006">
        <v>0</v>
      </c>
      <c r="CM1006">
        <v>0</v>
      </c>
      <c r="CN1006" t="s">
        <v>3</v>
      </c>
      <c r="CO1006">
        <v>0</v>
      </c>
      <c r="CP1006">
        <f t="shared" si="694"/>
        <v>891.12</v>
      </c>
      <c r="CQ1006">
        <f t="shared" si="695"/>
        <v>0</v>
      </c>
      <c r="CR1006">
        <f>(((((ET1006*3))*BB1006-((EU1006*3))*BS1006)+AE1006*BS1006)*AV1006)</f>
        <v>0</v>
      </c>
      <c r="CS1006">
        <f t="shared" si="696"/>
        <v>0</v>
      </c>
      <c r="CT1006">
        <f t="shared" si="697"/>
        <v>111.39</v>
      </c>
      <c r="CU1006">
        <f t="shared" si="698"/>
        <v>0</v>
      </c>
      <c r="CV1006">
        <f t="shared" si="699"/>
        <v>0.21000000000000002</v>
      </c>
      <c r="CW1006">
        <f t="shared" si="700"/>
        <v>0</v>
      </c>
      <c r="CX1006">
        <f t="shared" si="701"/>
        <v>0</v>
      </c>
      <c r="CY1006">
        <f t="shared" si="702"/>
        <v>623.78399999999999</v>
      </c>
      <c r="CZ1006">
        <f t="shared" si="703"/>
        <v>89.112000000000009</v>
      </c>
      <c r="DC1006" t="s">
        <v>3</v>
      </c>
      <c r="DD1006" t="s">
        <v>291</v>
      </c>
      <c r="DE1006" t="s">
        <v>291</v>
      </c>
      <c r="DF1006" t="s">
        <v>291</v>
      </c>
      <c r="DG1006" t="s">
        <v>291</v>
      </c>
      <c r="DH1006" t="s">
        <v>3</v>
      </c>
      <c r="DI1006" t="s">
        <v>291</v>
      </c>
      <c r="DJ1006" t="s">
        <v>291</v>
      </c>
      <c r="DK1006" t="s">
        <v>3</v>
      </c>
      <c r="DL1006" t="s">
        <v>3</v>
      </c>
      <c r="DM1006" t="s">
        <v>3</v>
      </c>
      <c r="DN1006">
        <v>0</v>
      </c>
      <c r="DO1006">
        <v>0</v>
      </c>
      <c r="DP1006">
        <v>1</v>
      </c>
      <c r="DQ1006">
        <v>1</v>
      </c>
      <c r="DU1006">
        <v>16987630</v>
      </c>
      <c r="DV1006" t="s">
        <v>41</v>
      </c>
      <c r="DW1006" t="s">
        <v>41</v>
      </c>
      <c r="DX1006">
        <v>1</v>
      </c>
      <c r="DZ1006" t="s">
        <v>3</v>
      </c>
      <c r="EA1006" t="s">
        <v>3</v>
      </c>
      <c r="EB1006" t="s">
        <v>3</v>
      </c>
      <c r="EC1006" t="s">
        <v>3</v>
      </c>
      <c r="EE1006">
        <v>1364533919</v>
      </c>
      <c r="EF1006">
        <v>1</v>
      </c>
      <c r="EG1006" t="s">
        <v>22</v>
      </c>
      <c r="EH1006">
        <v>0</v>
      </c>
      <c r="EI1006" t="s">
        <v>3</v>
      </c>
      <c r="EJ1006">
        <v>4</v>
      </c>
      <c r="EK1006">
        <v>0</v>
      </c>
      <c r="EL1006" t="s">
        <v>23</v>
      </c>
      <c r="EM1006" t="s">
        <v>24</v>
      </c>
      <c r="EO1006" t="s">
        <v>3</v>
      </c>
      <c r="EQ1006">
        <v>0</v>
      </c>
      <c r="ER1006">
        <v>37.130000000000003</v>
      </c>
      <c r="ES1006">
        <v>0</v>
      </c>
      <c r="ET1006">
        <v>0</v>
      </c>
      <c r="EU1006">
        <v>0</v>
      </c>
      <c r="EV1006">
        <v>37.130000000000003</v>
      </c>
      <c r="EW1006">
        <v>7.0000000000000007E-2</v>
      </c>
      <c r="EX1006">
        <v>0</v>
      </c>
      <c r="EY1006">
        <v>0</v>
      </c>
      <c r="FQ1006">
        <v>0</v>
      </c>
      <c r="FR1006">
        <f t="shared" si="704"/>
        <v>0</v>
      </c>
      <c r="FS1006">
        <v>0</v>
      </c>
      <c r="FX1006">
        <v>70</v>
      </c>
      <c r="FY1006">
        <v>10</v>
      </c>
      <c r="GA1006" t="s">
        <v>3</v>
      </c>
      <c r="GD1006">
        <v>0</v>
      </c>
      <c r="GF1006">
        <v>-1793134951</v>
      </c>
      <c r="GG1006">
        <v>2</v>
      </c>
      <c r="GH1006">
        <v>1</v>
      </c>
      <c r="GI1006">
        <v>-2</v>
      </c>
      <c r="GJ1006">
        <v>0</v>
      </c>
      <c r="GK1006">
        <f>ROUND(R1006*(R12)/100,2)</f>
        <v>0</v>
      </c>
      <c r="GL1006">
        <f t="shared" si="705"/>
        <v>0</v>
      </c>
      <c r="GM1006">
        <f t="shared" si="706"/>
        <v>1604.01</v>
      </c>
      <c r="GN1006">
        <f t="shared" si="707"/>
        <v>0</v>
      </c>
      <c r="GO1006">
        <f t="shared" si="708"/>
        <v>0</v>
      </c>
      <c r="GP1006">
        <f t="shared" si="709"/>
        <v>1604.01</v>
      </c>
      <c r="GR1006">
        <v>0</v>
      </c>
      <c r="GS1006">
        <v>3</v>
      </c>
      <c r="GT1006">
        <v>0</v>
      </c>
      <c r="GU1006" t="s">
        <v>3</v>
      </c>
      <c r="GV1006">
        <f t="shared" si="710"/>
        <v>0</v>
      </c>
      <c r="GW1006">
        <v>1</v>
      </c>
      <c r="GX1006">
        <f t="shared" si="711"/>
        <v>0</v>
      </c>
      <c r="HA1006">
        <v>0</v>
      </c>
      <c r="HB1006">
        <v>0</v>
      </c>
      <c r="HC1006">
        <f t="shared" si="712"/>
        <v>0</v>
      </c>
      <c r="HE1006" t="s">
        <v>3</v>
      </c>
      <c r="HF1006" t="s">
        <v>3</v>
      </c>
      <c r="HM1006" t="s">
        <v>3</v>
      </c>
      <c r="HN1006" t="s">
        <v>3</v>
      </c>
      <c r="HO1006" t="s">
        <v>3</v>
      </c>
      <c r="HP1006" t="s">
        <v>3</v>
      </c>
      <c r="HQ1006" t="s">
        <v>3</v>
      </c>
      <c r="IK1006">
        <v>0</v>
      </c>
    </row>
    <row r="1007" spans="1:245" x14ac:dyDescent="0.2">
      <c r="A1007">
        <v>17</v>
      </c>
      <c r="B1007">
        <v>1</v>
      </c>
      <c r="D1007">
        <f>ROW(EtalonRes!A645)</f>
        <v>645</v>
      </c>
      <c r="E1007" t="s">
        <v>640</v>
      </c>
      <c r="F1007" t="s">
        <v>517</v>
      </c>
      <c r="G1007" t="s">
        <v>518</v>
      </c>
      <c r="H1007" t="s">
        <v>41</v>
      </c>
      <c r="I1007">
        <v>8</v>
      </c>
      <c r="J1007">
        <v>0</v>
      </c>
      <c r="K1007">
        <v>8</v>
      </c>
      <c r="O1007">
        <f t="shared" si="680"/>
        <v>6482.64</v>
      </c>
      <c r="P1007">
        <f t="shared" si="681"/>
        <v>117.2</v>
      </c>
      <c r="Q1007">
        <f t="shared" si="682"/>
        <v>0</v>
      </c>
      <c r="R1007">
        <f t="shared" si="683"/>
        <v>0</v>
      </c>
      <c r="S1007">
        <f t="shared" si="684"/>
        <v>6365.44</v>
      </c>
      <c r="T1007">
        <f t="shared" si="685"/>
        <v>0</v>
      </c>
      <c r="U1007">
        <f t="shared" si="686"/>
        <v>12</v>
      </c>
      <c r="V1007">
        <f t="shared" si="687"/>
        <v>0</v>
      </c>
      <c r="W1007">
        <f t="shared" si="688"/>
        <v>0</v>
      </c>
      <c r="X1007">
        <f t="shared" si="689"/>
        <v>4455.8100000000004</v>
      </c>
      <c r="Y1007">
        <f t="shared" si="690"/>
        <v>636.54</v>
      </c>
      <c r="AA1007">
        <v>1407480166</v>
      </c>
      <c r="AB1007">
        <f t="shared" si="691"/>
        <v>810.33</v>
      </c>
      <c r="AC1007">
        <f>ROUND((ES1007),6)</f>
        <v>14.65</v>
      </c>
      <c r="AD1007">
        <f>ROUND((((ET1007)-(EU1007))+AE1007),6)</f>
        <v>0</v>
      </c>
      <c r="AE1007">
        <f>ROUND((EU1007),6)</f>
        <v>0</v>
      </c>
      <c r="AF1007">
        <f>ROUND((EV1007),6)</f>
        <v>795.68</v>
      </c>
      <c r="AG1007">
        <f t="shared" si="692"/>
        <v>0</v>
      </c>
      <c r="AH1007">
        <f>(EW1007)</f>
        <v>1.5</v>
      </c>
      <c r="AI1007">
        <f>(EX1007)</f>
        <v>0</v>
      </c>
      <c r="AJ1007">
        <f t="shared" si="693"/>
        <v>0</v>
      </c>
      <c r="AK1007">
        <v>810.33</v>
      </c>
      <c r="AL1007">
        <v>14.65</v>
      </c>
      <c r="AM1007">
        <v>0</v>
      </c>
      <c r="AN1007">
        <v>0</v>
      </c>
      <c r="AO1007">
        <v>795.68</v>
      </c>
      <c r="AP1007">
        <v>0</v>
      </c>
      <c r="AQ1007">
        <v>1.5</v>
      </c>
      <c r="AR1007">
        <v>0</v>
      </c>
      <c r="AS1007">
        <v>0</v>
      </c>
      <c r="AT1007">
        <v>70</v>
      </c>
      <c r="AU1007">
        <v>10</v>
      </c>
      <c r="AV1007">
        <v>1</v>
      </c>
      <c r="AW1007">
        <v>1</v>
      </c>
      <c r="AZ1007">
        <v>1</v>
      </c>
      <c r="BA1007">
        <v>1</v>
      </c>
      <c r="BB1007">
        <v>1</v>
      </c>
      <c r="BC1007">
        <v>1</v>
      </c>
      <c r="BD1007" t="s">
        <v>3</v>
      </c>
      <c r="BE1007" t="s">
        <v>3</v>
      </c>
      <c r="BF1007" t="s">
        <v>3</v>
      </c>
      <c r="BG1007" t="s">
        <v>3</v>
      </c>
      <c r="BH1007">
        <v>0</v>
      </c>
      <c r="BI1007">
        <v>4</v>
      </c>
      <c r="BJ1007" t="s">
        <v>519</v>
      </c>
      <c r="BM1007">
        <v>0</v>
      </c>
      <c r="BN1007">
        <v>0</v>
      </c>
      <c r="BO1007" t="s">
        <v>3</v>
      </c>
      <c r="BP1007">
        <v>0</v>
      </c>
      <c r="BQ1007">
        <v>1</v>
      </c>
      <c r="BR1007">
        <v>0</v>
      </c>
      <c r="BS1007">
        <v>1</v>
      </c>
      <c r="BT1007">
        <v>1</v>
      </c>
      <c r="BU1007">
        <v>1</v>
      </c>
      <c r="BV1007">
        <v>1</v>
      </c>
      <c r="BW1007">
        <v>1</v>
      </c>
      <c r="BX1007">
        <v>1</v>
      </c>
      <c r="BY1007" t="s">
        <v>3</v>
      </c>
      <c r="BZ1007">
        <v>70</v>
      </c>
      <c r="CA1007">
        <v>10</v>
      </c>
      <c r="CB1007" t="s">
        <v>3</v>
      </c>
      <c r="CE1007">
        <v>0</v>
      </c>
      <c r="CF1007">
        <v>0</v>
      </c>
      <c r="CG1007">
        <v>0</v>
      </c>
      <c r="CM1007">
        <v>0</v>
      </c>
      <c r="CN1007" t="s">
        <v>3</v>
      </c>
      <c r="CO1007">
        <v>0</v>
      </c>
      <c r="CP1007">
        <f t="shared" si="694"/>
        <v>6482.6399999999994</v>
      </c>
      <c r="CQ1007">
        <f t="shared" si="695"/>
        <v>14.65</v>
      </c>
      <c r="CR1007">
        <f>((((ET1007)*BB1007-(EU1007)*BS1007)+AE1007*BS1007)*AV1007)</f>
        <v>0</v>
      </c>
      <c r="CS1007">
        <f t="shared" si="696"/>
        <v>0</v>
      </c>
      <c r="CT1007">
        <f t="shared" si="697"/>
        <v>795.68</v>
      </c>
      <c r="CU1007">
        <f t="shared" si="698"/>
        <v>0</v>
      </c>
      <c r="CV1007">
        <f t="shared" si="699"/>
        <v>1.5</v>
      </c>
      <c r="CW1007">
        <f t="shared" si="700"/>
        <v>0</v>
      </c>
      <c r="CX1007">
        <f t="shared" si="701"/>
        <v>0</v>
      </c>
      <c r="CY1007">
        <f t="shared" si="702"/>
        <v>4455.808</v>
      </c>
      <c r="CZ1007">
        <f t="shared" si="703"/>
        <v>636.54399999999998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>
        <v>0</v>
      </c>
      <c r="DO1007">
        <v>0</v>
      </c>
      <c r="DP1007">
        <v>1</v>
      </c>
      <c r="DQ1007">
        <v>1</v>
      </c>
      <c r="DU1007">
        <v>16987630</v>
      </c>
      <c r="DV1007" t="s">
        <v>41</v>
      </c>
      <c r="DW1007" t="s">
        <v>41</v>
      </c>
      <c r="DX1007">
        <v>1</v>
      </c>
      <c r="DZ1007" t="s">
        <v>3</v>
      </c>
      <c r="EA1007" t="s">
        <v>3</v>
      </c>
      <c r="EB1007" t="s">
        <v>3</v>
      </c>
      <c r="EC1007" t="s">
        <v>3</v>
      </c>
      <c r="EE1007">
        <v>1364533919</v>
      </c>
      <c r="EF1007">
        <v>1</v>
      </c>
      <c r="EG1007" t="s">
        <v>22</v>
      </c>
      <c r="EH1007">
        <v>0</v>
      </c>
      <c r="EI1007" t="s">
        <v>3</v>
      </c>
      <c r="EJ1007">
        <v>4</v>
      </c>
      <c r="EK1007">
        <v>0</v>
      </c>
      <c r="EL1007" t="s">
        <v>23</v>
      </c>
      <c r="EM1007" t="s">
        <v>24</v>
      </c>
      <c r="EO1007" t="s">
        <v>3</v>
      </c>
      <c r="EQ1007">
        <v>0</v>
      </c>
      <c r="ER1007">
        <v>810.33</v>
      </c>
      <c r="ES1007">
        <v>14.65</v>
      </c>
      <c r="ET1007">
        <v>0</v>
      </c>
      <c r="EU1007">
        <v>0</v>
      </c>
      <c r="EV1007">
        <v>795.68</v>
      </c>
      <c r="EW1007">
        <v>1.5</v>
      </c>
      <c r="EX1007">
        <v>0</v>
      </c>
      <c r="EY1007">
        <v>0</v>
      </c>
      <c r="FQ1007">
        <v>0</v>
      </c>
      <c r="FR1007">
        <f t="shared" si="704"/>
        <v>0</v>
      </c>
      <c r="FS1007">
        <v>0</v>
      </c>
      <c r="FX1007">
        <v>70</v>
      </c>
      <c r="FY1007">
        <v>10</v>
      </c>
      <c r="GA1007" t="s">
        <v>3</v>
      </c>
      <c r="GD1007">
        <v>0</v>
      </c>
      <c r="GF1007">
        <v>-79911358</v>
      </c>
      <c r="GG1007">
        <v>2</v>
      </c>
      <c r="GH1007">
        <v>1</v>
      </c>
      <c r="GI1007">
        <v>-2</v>
      </c>
      <c r="GJ1007">
        <v>0</v>
      </c>
      <c r="GK1007">
        <f>ROUND(R1007*(R12)/100,2)</f>
        <v>0</v>
      </c>
      <c r="GL1007">
        <f t="shared" si="705"/>
        <v>0</v>
      </c>
      <c r="GM1007">
        <f t="shared" si="706"/>
        <v>11574.99</v>
      </c>
      <c r="GN1007">
        <f t="shared" si="707"/>
        <v>0</v>
      </c>
      <c r="GO1007">
        <f t="shared" si="708"/>
        <v>0</v>
      </c>
      <c r="GP1007">
        <f t="shared" si="709"/>
        <v>11574.99</v>
      </c>
      <c r="GR1007">
        <v>0</v>
      </c>
      <c r="GS1007">
        <v>3</v>
      </c>
      <c r="GT1007">
        <v>0</v>
      </c>
      <c r="GU1007" t="s">
        <v>3</v>
      </c>
      <c r="GV1007">
        <f t="shared" si="710"/>
        <v>0</v>
      </c>
      <c r="GW1007">
        <v>1</v>
      </c>
      <c r="GX1007">
        <f t="shared" si="711"/>
        <v>0</v>
      </c>
      <c r="HA1007">
        <v>0</v>
      </c>
      <c r="HB1007">
        <v>0</v>
      </c>
      <c r="HC1007">
        <f t="shared" si="712"/>
        <v>0</v>
      </c>
      <c r="HE1007" t="s">
        <v>3</v>
      </c>
      <c r="HF1007" t="s">
        <v>3</v>
      </c>
      <c r="HM1007" t="s">
        <v>3</v>
      </c>
      <c r="HN1007" t="s">
        <v>3</v>
      </c>
      <c r="HO1007" t="s">
        <v>3</v>
      </c>
      <c r="HP1007" t="s">
        <v>3</v>
      </c>
      <c r="HQ1007" t="s">
        <v>3</v>
      </c>
      <c r="IK1007">
        <v>0</v>
      </c>
    </row>
    <row r="1008" spans="1:245" x14ac:dyDescent="0.2">
      <c r="A1008">
        <v>17</v>
      </c>
      <c r="B1008">
        <v>1</v>
      </c>
      <c r="D1008">
        <f>ROW(EtalonRes!A647)</f>
        <v>647</v>
      </c>
      <c r="E1008" t="s">
        <v>641</v>
      </c>
      <c r="F1008" t="s">
        <v>439</v>
      </c>
      <c r="G1008" t="s">
        <v>440</v>
      </c>
      <c r="H1008" t="s">
        <v>41</v>
      </c>
      <c r="I1008">
        <v>6</v>
      </c>
      <c r="J1008">
        <v>0</v>
      </c>
      <c r="K1008">
        <v>6</v>
      </c>
      <c r="O1008">
        <f t="shared" si="680"/>
        <v>382.14</v>
      </c>
      <c r="P1008">
        <f t="shared" si="681"/>
        <v>0.18</v>
      </c>
      <c r="Q1008">
        <f t="shared" si="682"/>
        <v>0</v>
      </c>
      <c r="R1008">
        <f t="shared" si="683"/>
        <v>0</v>
      </c>
      <c r="S1008">
        <f t="shared" si="684"/>
        <v>381.96</v>
      </c>
      <c r="T1008">
        <f t="shared" si="685"/>
        <v>0</v>
      </c>
      <c r="U1008">
        <f t="shared" si="686"/>
        <v>0.72</v>
      </c>
      <c r="V1008">
        <f t="shared" si="687"/>
        <v>0</v>
      </c>
      <c r="W1008">
        <f t="shared" si="688"/>
        <v>0</v>
      </c>
      <c r="X1008">
        <f t="shared" si="689"/>
        <v>267.37</v>
      </c>
      <c r="Y1008">
        <f t="shared" si="690"/>
        <v>38.200000000000003</v>
      </c>
      <c r="AA1008">
        <v>1407480166</v>
      </c>
      <c r="AB1008">
        <f t="shared" si="691"/>
        <v>63.69</v>
      </c>
      <c r="AC1008">
        <f>ROUND(((ES1008*3)),6)</f>
        <v>0.03</v>
      </c>
      <c r="AD1008">
        <f>ROUND(((((ET1008*3))-((EU1008*3)))+AE1008),6)</f>
        <v>0</v>
      </c>
      <c r="AE1008">
        <f>ROUND(((EU1008*3)),6)</f>
        <v>0</v>
      </c>
      <c r="AF1008">
        <f>ROUND(((EV1008*3)),6)</f>
        <v>63.66</v>
      </c>
      <c r="AG1008">
        <f t="shared" si="692"/>
        <v>0</v>
      </c>
      <c r="AH1008">
        <f>((EW1008*3))</f>
        <v>0.12</v>
      </c>
      <c r="AI1008">
        <f>((EX1008*3))</f>
        <v>0</v>
      </c>
      <c r="AJ1008">
        <f t="shared" si="693"/>
        <v>0</v>
      </c>
      <c r="AK1008">
        <v>21.23</v>
      </c>
      <c r="AL1008">
        <v>0.01</v>
      </c>
      <c r="AM1008">
        <v>0</v>
      </c>
      <c r="AN1008">
        <v>0</v>
      </c>
      <c r="AO1008">
        <v>21.22</v>
      </c>
      <c r="AP1008">
        <v>0</v>
      </c>
      <c r="AQ1008">
        <v>0.04</v>
      </c>
      <c r="AR1008">
        <v>0</v>
      </c>
      <c r="AS1008">
        <v>0</v>
      </c>
      <c r="AT1008">
        <v>70</v>
      </c>
      <c r="AU1008">
        <v>10</v>
      </c>
      <c r="AV1008">
        <v>1</v>
      </c>
      <c r="AW1008">
        <v>1</v>
      </c>
      <c r="AZ1008">
        <v>1</v>
      </c>
      <c r="BA1008">
        <v>1</v>
      </c>
      <c r="BB1008">
        <v>1</v>
      </c>
      <c r="BC1008">
        <v>1</v>
      </c>
      <c r="BD1008" t="s">
        <v>3</v>
      </c>
      <c r="BE1008" t="s">
        <v>3</v>
      </c>
      <c r="BF1008" t="s">
        <v>3</v>
      </c>
      <c r="BG1008" t="s">
        <v>3</v>
      </c>
      <c r="BH1008">
        <v>0</v>
      </c>
      <c r="BI1008">
        <v>4</v>
      </c>
      <c r="BJ1008" t="s">
        <v>441</v>
      </c>
      <c r="BM1008">
        <v>0</v>
      </c>
      <c r="BN1008">
        <v>0</v>
      </c>
      <c r="BO1008" t="s">
        <v>3</v>
      </c>
      <c r="BP1008">
        <v>0</v>
      </c>
      <c r="BQ1008">
        <v>1</v>
      </c>
      <c r="BR1008">
        <v>0</v>
      </c>
      <c r="BS1008">
        <v>1</v>
      </c>
      <c r="BT1008">
        <v>1</v>
      </c>
      <c r="BU1008">
        <v>1</v>
      </c>
      <c r="BV1008">
        <v>1</v>
      </c>
      <c r="BW1008">
        <v>1</v>
      </c>
      <c r="BX1008">
        <v>1</v>
      </c>
      <c r="BY1008" t="s">
        <v>3</v>
      </c>
      <c r="BZ1008">
        <v>70</v>
      </c>
      <c r="CA1008">
        <v>10</v>
      </c>
      <c r="CB1008" t="s">
        <v>3</v>
      </c>
      <c r="CE1008">
        <v>0</v>
      </c>
      <c r="CF1008">
        <v>0</v>
      </c>
      <c r="CG1008">
        <v>0</v>
      </c>
      <c r="CM1008">
        <v>0</v>
      </c>
      <c r="CN1008" t="s">
        <v>3</v>
      </c>
      <c r="CO1008">
        <v>0</v>
      </c>
      <c r="CP1008">
        <f t="shared" si="694"/>
        <v>382.14</v>
      </c>
      <c r="CQ1008">
        <f t="shared" si="695"/>
        <v>0.03</v>
      </c>
      <c r="CR1008">
        <f>(((((ET1008*3))*BB1008-((EU1008*3))*BS1008)+AE1008*BS1008)*AV1008)</f>
        <v>0</v>
      </c>
      <c r="CS1008">
        <f t="shared" si="696"/>
        <v>0</v>
      </c>
      <c r="CT1008">
        <f t="shared" si="697"/>
        <v>63.66</v>
      </c>
      <c r="CU1008">
        <f t="shared" si="698"/>
        <v>0</v>
      </c>
      <c r="CV1008">
        <f t="shared" si="699"/>
        <v>0.12</v>
      </c>
      <c r="CW1008">
        <f t="shared" si="700"/>
        <v>0</v>
      </c>
      <c r="CX1008">
        <f t="shared" si="701"/>
        <v>0</v>
      </c>
      <c r="CY1008">
        <f t="shared" si="702"/>
        <v>267.37199999999996</v>
      </c>
      <c r="CZ1008">
        <f t="shared" si="703"/>
        <v>38.195999999999998</v>
      </c>
      <c r="DC1008" t="s">
        <v>3</v>
      </c>
      <c r="DD1008" t="s">
        <v>291</v>
      </c>
      <c r="DE1008" t="s">
        <v>291</v>
      </c>
      <c r="DF1008" t="s">
        <v>291</v>
      </c>
      <c r="DG1008" t="s">
        <v>291</v>
      </c>
      <c r="DH1008" t="s">
        <v>3</v>
      </c>
      <c r="DI1008" t="s">
        <v>291</v>
      </c>
      <c r="DJ1008" t="s">
        <v>291</v>
      </c>
      <c r="DK1008" t="s">
        <v>3</v>
      </c>
      <c r="DL1008" t="s">
        <v>3</v>
      </c>
      <c r="DM1008" t="s">
        <v>3</v>
      </c>
      <c r="DN1008">
        <v>0</v>
      </c>
      <c r="DO1008">
        <v>0</v>
      </c>
      <c r="DP1008">
        <v>1</v>
      </c>
      <c r="DQ1008">
        <v>1</v>
      </c>
      <c r="DU1008">
        <v>16987630</v>
      </c>
      <c r="DV1008" t="s">
        <v>41</v>
      </c>
      <c r="DW1008" t="s">
        <v>41</v>
      </c>
      <c r="DX1008">
        <v>1</v>
      </c>
      <c r="DZ1008" t="s">
        <v>3</v>
      </c>
      <c r="EA1008" t="s">
        <v>3</v>
      </c>
      <c r="EB1008" t="s">
        <v>3</v>
      </c>
      <c r="EC1008" t="s">
        <v>3</v>
      </c>
      <c r="EE1008">
        <v>1364533919</v>
      </c>
      <c r="EF1008">
        <v>1</v>
      </c>
      <c r="EG1008" t="s">
        <v>22</v>
      </c>
      <c r="EH1008">
        <v>0</v>
      </c>
      <c r="EI1008" t="s">
        <v>3</v>
      </c>
      <c r="EJ1008">
        <v>4</v>
      </c>
      <c r="EK1008">
        <v>0</v>
      </c>
      <c r="EL1008" t="s">
        <v>23</v>
      </c>
      <c r="EM1008" t="s">
        <v>24</v>
      </c>
      <c r="EO1008" t="s">
        <v>3</v>
      </c>
      <c r="EQ1008">
        <v>0</v>
      </c>
      <c r="ER1008">
        <v>21.23</v>
      </c>
      <c r="ES1008">
        <v>0.01</v>
      </c>
      <c r="ET1008">
        <v>0</v>
      </c>
      <c r="EU1008">
        <v>0</v>
      </c>
      <c r="EV1008">
        <v>21.22</v>
      </c>
      <c r="EW1008">
        <v>0.04</v>
      </c>
      <c r="EX1008">
        <v>0</v>
      </c>
      <c r="EY1008">
        <v>0</v>
      </c>
      <c r="FQ1008">
        <v>0</v>
      </c>
      <c r="FR1008">
        <f t="shared" si="704"/>
        <v>0</v>
      </c>
      <c r="FS1008">
        <v>0</v>
      </c>
      <c r="FX1008">
        <v>70</v>
      </c>
      <c r="FY1008">
        <v>10</v>
      </c>
      <c r="GA1008" t="s">
        <v>3</v>
      </c>
      <c r="GD1008">
        <v>0</v>
      </c>
      <c r="GF1008">
        <v>-99921512</v>
      </c>
      <c r="GG1008">
        <v>2</v>
      </c>
      <c r="GH1008">
        <v>1</v>
      </c>
      <c r="GI1008">
        <v>-2</v>
      </c>
      <c r="GJ1008">
        <v>0</v>
      </c>
      <c r="GK1008">
        <f>ROUND(R1008*(R12)/100,2)</f>
        <v>0</v>
      </c>
      <c r="GL1008">
        <f t="shared" si="705"/>
        <v>0</v>
      </c>
      <c r="GM1008">
        <f t="shared" si="706"/>
        <v>687.71</v>
      </c>
      <c r="GN1008">
        <f t="shared" si="707"/>
        <v>0</v>
      </c>
      <c r="GO1008">
        <f t="shared" si="708"/>
        <v>0</v>
      </c>
      <c r="GP1008">
        <f t="shared" si="709"/>
        <v>687.71</v>
      </c>
      <c r="GR1008">
        <v>0</v>
      </c>
      <c r="GS1008">
        <v>3</v>
      </c>
      <c r="GT1008">
        <v>0</v>
      </c>
      <c r="GU1008" t="s">
        <v>3</v>
      </c>
      <c r="GV1008">
        <f t="shared" si="710"/>
        <v>0</v>
      </c>
      <c r="GW1008">
        <v>1</v>
      </c>
      <c r="GX1008">
        <f t="shared" si="711"/>
        <v>0</v>
      </c>
      <c r="HA1008">
        <v>0</v>
      </c>
      <c r="HB1008">
        <v>0</v>
      </c>
      <c r="HC1008">
        <f t="shared" si="712"/>
        <v>0</v>
      </c>
      <c r="HE1008" t="s">
        <v>3</v>
      </c>
      <c r="HF1008" t="s">
        <v>3</v>
      </c>
      <c r="HM1008" t="s">
        <v>3</v>
      </c>
      <c r="HN1008" t="s">
        <v>3</v>
      </c>
      <c r="HO1008" t="s">
        <v>3</v>
      </c>
      <c r="HP1008" t="s">
        <v>3</v>
      </c>
      <c r="HQ1008" t="s">
        <v>3</v>
      </c>
      <c r="IK1008">
        <v>0</v>
      </c>
    </row>
    <row r="1009" spans="1:245" x14ac:dyDescent="0.2">
      <c r="A1009">
        <v>17</v>
      </c>
      <c r="B1009">
        <v>1</v>
      </c>
      <c r="D1009">
        <f>ROW(EtalonRes!A650)</f>
        <v>650</v>
      </c>
      <c r="E1009" t="s">
        <v>642</v>
      </c>
      <c r="F1009" t="s">
        <v>443</v>
      </c>
      <c r="G1009" t="s">
        <v>444</v>
      </c>
      <c r="H1009" t="s">
        <v>41</v>
      </c>
      <c r="I1009">
        <v>6</v>
      </c>
      <c r="J1009">
        <v>0</v>
      </c>
      <c r="K1009">
        <v>6</v>
      </c>
      <c r="O1009">
        <f t="shared" si="680"/>
        <v>3828.6</v>
      </c>
      <c r="P1009">
        <f t="shared" si="681"/>
        <v>9.36</v>
      </c>
      <c r="Q1009">
        <f t="shared" si="682"/>
        <v>0</v>
      </c>
      <c r="R1009">
        <f t="shared" si="683"/>
        <v>0</v>
      </c>
      <c r="S1009">
        <f t="shared" si="684"/>
        <v>3819.24</v>
      </c>
      <c r="T1009">
        <f t="shared" si="685"/>
        <v>0</v>
      </c>
      <c r="U1009">
        <f t="shared" si="686"/>
        <v>7.1999999999999993</v>
      </c>
      <c r="V1009">
        <f t="shared" si="687"/>
        <v>0</v>
      </c>
      <c r="W1009">
        <f t="shared" si="688"/>
        <v>0</v>
      </c>
      <c r="X1009">
        <f t="shared" si="689"/>
        <v>2673.47</v>
      </c>
      <c r="Y1009">
        <f t="shared" si="690"/>
        <v>381.92</v>
      </c>
      <c r="AA1009">
        <v>1407480166</v>
      </c>
      <c r="AB1009">
        <f t="shared" si="691"/>
        <v>638.1</v>
      </c>
      <c r="AC1009">
        <f>ROUND((ES1009),6)</f>
        <v>1.56</v>
      </c>
      <c r="AD1009">
        <f>ROUND((((ET1009)-(EU1009))+AE1009),6)</f>
        <v>0</v>
      </c>
      <c r="AE1009">
        <f>ROUND((EU1009),6)</f>
        <v>0</v>
      </c>
      <c r="AF1009">
        <f>ROUND((EV1009),6)</f>
        <v>636.54</v>
      </c>
      <c r="AG1009">
        <f t="shared" si="692"/>
        <v>0</v>
      </c>
      <c r="AH1009">
        <f>(EW1009)</f>
        <v>1.2</v>
      </c>
      <c r="AI1009">
        <f>(EX1009)</f>
        <v>0</v>
      </c>
      <c r="AJ1009">
        <f t="shared" si="693"/>
        <v>0</v>
      </c>
      <c r="AK1009">
        <v>638.1</v>
      </c>
      <c r="AL1009">
        <v>1.56</v>
      </c>
      <c r="AM1009">
        <v>0</v>
      </c>
      <c r="AN1009">
        <v>0</v>
      </c>
      <c r="AO1009">
        <v>636.54</v>
      </c>
      <c r="AP1009">
        <v>0</v>
      </c>
      <c r="AQ1009">
        <v>1.2</v>
      </c>
      <c r="AR1009">
        <v>0</v>
      </c>
      <c r="AS1009">
        <v>0</v>
      </c>
      <c r="AT1009">
        <v>70</v>
      </c>
      <c r="AU1009">
        <v>10</v>
      </c>
      <c r="AV1009">
        <v>1</v>
      </c>
      <c r="AW1009">
        <v>1</v>
      </c>
      <c r="AZ1009">
        <v>1</v>
      </c>
      <c r="BA1009">
        <v>1</v>
      </c>
      <c r="BB1009">
        <v>1</v>
      </c>
      <c r="BC1009">
        <v>1</v>
      </c>
      <c r="BD1009" t="s">
        <v>3</v>
      </c>
      <c r="BE1009" t="s">
        <v>3</v>
      </c>
      <c r="BF1009" t="s">
        <v>3</v>
      </c>
      <c r="BG1009" t="s">
        <v>3</v>
      </c>
      <c r="BH1009">
        <v>0</v>
      </c>
      <c r="BI1009">
        <v>4</v>
      </c>
      <c r="BJ1009" t="s">
        <v>445</v>
      </c>
      <c r="BM1009">
        <v>0</v>
      </c>
      <c r="BN1009">
        <v>0</v>
      </c>
      <c r="BO1009" t="s">
        <v>3</v>
      </c>
      <c r="BP1009">
        <v>0</v>
      </c>
      <c r="BQ1009">
        <v>1</v>
      </c>
      <c r="BR1009">
        <v>0</v>
      </c>
      <c r="BS1009">
        <v>1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3</v>
      </c>
      <c r="BZ1009">
        <v>70</v>
      </c>
      <c r="CA1009">
        <v>10</v>
      </c>
      <c r="CB1009" t="s">
        <v>3</v>
      </c>
      <c r="CE1009">
        <v>0</v>
      </c>
      <c r="CF1009">
        <v>0</v>
      </c>
      <c r="CG1009">
        <v>0</v>
      </c>
      <c r="CM1009">
        <v>0</v>
      </c>
      <c r="CN1009" t="s">
        <v>3</v>
      </c>
      <c r="CO1009">
        <v>0</v>
      </c>
      <c r="CP1009">
        <f t="shared" si="694"/>
        <v>3828.6</v>
      </c>
      <c r="CQ1009">
        <f t="shared" si="695"/>
        <v>1.56</v>
      </c>
      <c r="CR1009">
        <f>((((ET1009)*BB1009-(EU1009)*BS1009)+AE1009*BS1009)*AV1009)</f>
        <v>0</v>
      </c>
      <c r="CS1009">
        <f t="shared" si="696"/>
        <v>0</v>
      </c>
      <c r="CT1009">
        <f t="shared" si="697"/>
        <v>636.54</v>
      </c>
      <c r="CU1009">
        <f t="shared" si="698"/>
        <v>0</v>
      </c>
      <c r="CV1009">
        <f t="shared" si="699"/>
        <v>1.2</v>
      </c>
      <c r="CW1009">
        <f t="shared" si="700"/>
        <v>0</v>
      </c>
      <c r="CX1009">
        <f t="shared" si="701"/>
        <v>0</v>
      </c>
      <c r="CY1009">
        <f t="shared" si="702"/>
        <v>2673.4679999999998</v>
      </c>
      <c r="CZ1009">
        <f t="shared" si="703"/>
        <v>381.92399999999992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>
        <v>0</v>
      </c>
      <c r="DO1009">
        <v>0</v>
      </c>
      <c r="DP1009">
        <v>1</v>
      </c>
      <c r="DQ1009">
        <v>1</v>
      </c>
      <c r="DU1009">
        <v>16987630</v>
      </c>
      <c r="DV1009" t="s">
        <v>41</v>
      </c>
      <c r="DW1009" t="s">
        <v>41</v>
      </c>
      <c r="DX1009">
        <v>1</v>
      </c>
      <c r="DZ1009" t="s">
        <v>3</v>
      </c>
      <c r="EA1009" t="s">
        <v>3</v>
      </c>
      <c r="EB1009" t="s">
        <v>3</v>
      </c>
      <c r="EC1009" t="s">
        <v>3</v>
      </c>
      <c r="EE1009">
        <v>1364533919</v>
      </c>
      <c r="EF1009">
        <v>1</v>
      </c>
      <c r="EG1009" t="s">
        <v>22</v>
      </c>
      <c r="EH1009">
        <v>0</v>
      </c>
      <c r="EI1009" t="s">
        <v>3</v>
      </c>
      <c r="EJ1009">
        <v>4</v>
      </c>
      <c r="EK1009">
        <v>0</v>
      </c>
      <c r="EL1009" t="s">
        <v>23</v>
      </c>
      <c r="EM1009" t="s">
        <v>24</v>
      </c>
      <c r="EO1009" t="s">
        <v>3</v>
      </c>
      <c r="EQ1009">
        <v>0</v>
      </c>
      <c r="ER1009">
        <v>638.1</v>
      </c>
      <c r="ES1009">
        <v>1.56</v>
      </c>
      <c r="ET1009">
        <v>0</v>
      </c>
      <c r="EU1009">
        <v>0</v>
      </c>
      <c r="EV1009">
        <v>636.54</v>
      </c>
      <c r="EW1009">
        <v>1.2</v>
      </c>
      <c r="EX1009">
        <v>0</v>
      </c>
      <c r="EY1009">
        <v>0</v>
      </c>
      <c r="FQ1009">
        <v>0</v>
      </c>
      <c r="FR1009">
        <f t="shared" si="704"/>
        <v>0</v>
      </c>
      <c r="FS1009">
        <v>0</v>
      </c>
      <c r="FX1009">
        <v>70</v>
      </c>
      <c r="FY1009">
        <v>10</v>
      </c>
      <c r="GA1009" t="s">
        <v>3</v>
      </c>
      <c r="GD1009">
        <v>0</v>
      </c>
      <c r="GF1009">
        <v>314202202</v>
      </c>
      <c r="GG1009">
        <v>2</v>
      </c>
      <c r="GH1009">
        <v>1</v>
      </c>
      <c r="GI1009">
        <v>-2</v>
      </c>
      <c r="GJ1009">
        <v>0</v>
      </c>
      <c r="GK1009">
        <f>ROUND(R1009*(R12)/100,2)</f>
        <v>0</v>
      </c>
      <c r="GL1009">
        <f t="shared" si="705"/>
        <v>0</v>
      </c>
      <c r="GM1009">
        <f t="shared" si="706"/>
        <v>6883.99</v>
      </c>
      <c r="GN1009">
        <f t="shared" si="707"/>
        <v>0</v>
      </c>
      <c r="GO1009">
        <f t="shared" si="708"/>
        <v>0</v>
      </c>
      <c r="GP1009">
        <f t="shared" si="709"/>
        <v>6883.99</v>
      </c>
      <c r="GR1009">
        <v>0</v>
      </c>
      <c r="GS1009">
        <v>3</v>
      </c>
      <c r="GT1009">
        <v>0</v>
      </c>
      <c r="GU1009" t="s">
        <v>3</v>
      </c>
      <c r="GV1009">
        <f t="shared" si="710"/>
        <v>0</v>
      </c>
      <c r="GW1009">
        <v>1</v>
      </c>
      <c r="GX1009">
        <f t="shared" si="711"/>
        <v>0</v>
      </c>
      <c r="HA1009">
        <v>0</v>
      </c>
      <c r="HB1009">
        <v>0</v>
      </c>
      <c r="HC1009">
        <f t="shared" si="712"/>
        <v>0</v>
      </c>
      <c r="HE1009" t="s">
        <v>3</v>
      </c>
      <c r="HF1009" t="s">
        <v>3</v>
      </c>
      <c r="HM1009" t="s">
        <v>3</v>
      </c>
      <c r="HN1009" t="s">
        <v>3</v>
      </c>
      <c r="HO1009" t="s">
        <v>3</v>
      </c>
      <c r="HP1009" t="s">
        <v>3</v>
      </c>
      <c r="HQ1009" t="s">
        <v>3</v>
      </c>
      <c r="IK1009">
        <v>0</v>
      </c>
    </row>
    <row r="1010" spans="1:245" x14ac:dyDescent="0.2">
      <c r="A1010">
        <v>17</v>
      </c>
      <c r="B1010">
        <v>1</v>
      </c>
      <c r="D1010">
        <f>ROW(EtalonRes!A651)</f>
        <v>651</v>
      </c>
      <c r="E1010" t="s">
        <v>643</v>
      </c>
      <c r="F1010" t="s">
        <v>569</v>
      </c>
      <c r="G1010" t="s">
        <v>570</v>
      </c>
      <c r="H1010" t="s">
        <v>75</v>
      </c>
      <c r="I1010">
        <f>ROUND((6)/100,9)</f>
        <v>0.06</v>
      </c>
      <c r="J1010">
        <v>0</v>
      </c>
      <c r="K1010">
        <f>ROUND((6)/100,9)</f>
        <v>0.06</v>
      </c>
      <c r="O1010">
        <f t="shared" si="680"/>
        <v>12.54</v>
      </c>
      <c r="P1010">
        <f t="shared" si="681"/>
        <v>0</v>
      </c>
      <c r="Q1010">
        <f t="shared" si="682"/>
        <v>0</v>
      </c>
      <c r="R1010">
        <f t="shared" si="683"/>
        <v>0</v>
      </c>
      <c r="S1010">
        <f t="shared" si="684"/>
        <v>12.54</v>
      </c>
      <c r="T1010">
        <f t="shared" si="685"/>
        <v>0</v>
      </c>
      <c r="U1010">
        <f t="shared" si="686"/>
        <v>2.8799999999999999E-2</v>
      </c>
      <c r="V1010">
        <f t="shared" si="687"/>
        <v>0</v>
      </c>
      <c r="W1010">
        <f t="shared" si="688"/>
        <v>0</v>
      </c>
      <c r="X1010">
        <f t="shared" si="689"/>
        <v>8.7799999999999994</v>
      </c>
      <c r="Y1010">
        <f t="shared" si="690"/>
        <v>1.25</v>
      </c>
      <c r="AA1010">
        <v>1407480166</v>
      </c>
      <c r="AB1010">
        <f t="shared" si="691"/>
        <v>208.98</v>
      </c>
      <c r="AC1010">
        <f>ROUND(((ES1010*2)),6)</f>
        <v>0</v>
      </c>
      <c r="AD1010">
        <f>ROUND(((((ET1010*2))-((EU1010*2)))+AE1010),6)</f>
        <v>0</v>
      </c>
      <c r="AE1010">
        <f>ROUND(((EU1010*2)),6)</f>
        <v>0</v>
      </c>
      <c r="AF1010">
        <f>ROUND(((EV1010*2)),6)</f>
        <v>208.98</v>
      </c>
      <c r="AG1010">
        <f t="shared" si="692"/>
        <v>0</v>
      </c>
      <c r="AH1010">
        <f>((EW1010*2))</f>
        <v>0.48</v>
      </c>
      <c r="AI1010">
        <f>((EX1010*2))</f>
        <v>0</v>
      </c>
      <c r="AJ1010">
        <f t="shared" si="693"/>
        <v>0</v>
      </c>
      <c r="AK1010">
        <v>104.49</v>
      </c>
      <c r="AL1010">
        <v>0</v>
      </c>
      <c r="AM1010">
        <v>0</v>
      </c>
      <c r="AN1010">
        <v>0</v>
      </c>
      <c r="AO1010">
        <v>104.49</v>
      </c>
      <c r="AP1010">
        <v>0</v>
      </c>
      <c r="AQ1010">
        <v>0.24</v>
      </c>
      <c r="AR1010">
        <v>0</v>
      </c>
      <c r="AS1010">
        <v>0</v>
      </c>
      <c r="AT1010">
        <v>70</v>
      </c>
      <c r="AU1010">
        <v>10</v>
      </c>
      <c r="AV1010">
        <v>1</v>
      </c>
      <c r="AW1010">
        <v>1</v>
      </c>
      <c r="AZ1010">
        <v>1</v>
      </c>
      <c r="BA1010">
        <v>1</v>
      </c>
      <c r="BB1010">
        <v>1</v>
      </c>
      <c r="BC1010">
        <v>1</v>
      </c>
      <c r="BD1010" t="s">
        <v>3</v>
      </c>
      <c r="BE1010" t="s">
        <v>3</v>
      </c>
      <c r="BF1010" t="s">
        <v>3</v>
      </c>
      <c r="BG1010" t="s">
        <v>3</v>
      </c>
      <c r="BH1010">
        <v>0</v>
      </c>
      <c r="BI1010">
        <v>4</v>
      </c>
      <c r="BJ1010" t="s">
        <v>571</v>
      </c>
      <c r="BM1010">
        <v>0</v>
      </c>
      <c r="BN1010">
        <v>0</v>
      </c>
      <c r="BO1010" t="s">
        <v>3</v>
      </c>
      <c r="BP1010">
        <v>0</v>
      </c>
      <c r="BQ1010">
        <v>1</v>
      </c>
      <c r="BR1010">
        <v>0</v>
      </c>
      <c r="BS1010">
        <v>1</v>
      </c>
      <c r="BT1010">
        <v>1</v>
      </c>
      <c r="BU1010">
        <v>1</v>
      </c>
      <c r="BV1010">
        <v>1</v>
      </c>
      <c r="BW1010">
        <v>1</v>
      </c>
      <c r="BX1010">
        <v>1</v>
      </c>
      <c r="BY1010" t="s">
        <v>3</v>
      </c>
      <c r="BZ1010">
        <v>70</v>
      </c>
      <c r="CA1010">
        <v>10</v>
      </c>
      <c r="CB1010" t="s">
        <v>3</v>
      </c>
      <c r="CE1010">
        <v>0</v>
      </c>
      <c r="CF1010">
        <v>0</v>
      </c>
      <c r="CG1010">
        <v>0</v>
      </c>
      <c r="CM1010">
        <v>0</v>
      </c>
      <c r="CN1010" t="s">
        <v>3</v>
      </c>
      <c r="CO1010">
        <v>0</v>
      </c>
      <c r="CP1010">
        <f t="shared" si="694"/>
        <v>12.54</v>
      </c>
      <c r="CQ1010">
        <f t="shared" si="695"/>
        <v>0</v>
      </c>
      <c r="CR1010">
        <f>(((((ET1010*2))*BB1010-((EU1010*2))*BS1010)+AE1010*BS1010)*AV1010)</f>
        <v>0</v>
      </c>
      <c r="CS1010">
        <f t="shared" si="696"/>
        <v>0</v>
      </c>
      <c r="CT1010">
        <f t="shared" si="697"/>
        <v>208.98</v>
      </c>
      <c r="CU1010">
        <f t="shared" si="698"/>
        <v>0</v>
      </c>
      <c r="CV1010">
        <f t="shared" si="699"/>
        <v>0.48</v>
      </c>
      <c r="CW1010">
        <f t="shared" si="700"/>
        <v>0</v>
      </c>
      <c r="CX1010">
        <f t="shared" si="701"/>
        <v>0</v>
      </c>
      <c r="CY1010">
        <f t="shared" si="702"/>
        <v>8.7779999999999987</v>
      </c>
      <c r="CZ1010">
        <f t="shared" si="703"/>
        <v>1.254</v>
      </c>
      <c r="DC1010" t="s">
        <v>3</v>
      </c>
      <c r="DD1010" t="s">
        <v>286</v>
      </c>
      <c r="DE1010" t="s">
        <v>286</v>
      </c>
      <c r="DF1010" t="s">
        <v>286</v>
      </c>
      <c r="DG1010" t="s">
        <v>286</v>
      </c>
      <c r="DH1010" t="s">
        <v>3</v>
      </c>
      <c r="DI1010" t="s">
        <v>286</v>
      </c>
      <c r="DJ1010" t="s">
        <v>286</v>
      </c>
      <c r="DK1010" t="s">
        <v>3</v>
      </c>
      <c r="DL1010" t="s">
        <v>3</v>
      </c>
      <c r="DM1010" t="s">
        <v>3</v>
      </c>
      <c r="DN1010">
        <v>0</v>
      </c>
      <c r="DO1010">
        <v>0</v>
      </c>
      <c r="DP1010">
        <v>1</v>
      </c>
      <c r="DQ1010">
        <v>1</v>
      </c>
      <c r="DU1010">
        <v>16987630</v>
      </c>
      <c r="DV1010" t="s">
        <v>75</v>
      </c>
      <c r="DW1010" t="s">
        <v>75</v>
      </c>
      <c r="DX1010">
        <v>100</v>
      </c>
      <c r="DZ1010" t="s">
        <v>3</v>
      </c>
      <c r="EA1010" t="s">
        <v>3</v>
      </c>
      <c r="EB1010" t="s">
        <v>3</v>
      </c>
      <c r="EC1010" t="s">
        <v>3</v>
      </c>
      <c r="EE1010">
        <v>1364533919</v>
      </c>
      <c r="EF1010">
        <v>1</v>
      </c>
      <c r="EG1010" t="s">
        <v>22</v>
      </c>
      <c r="EH1010">
        <v>0</v>
      </c>
      <c r="EI1010" t="s">
        <v>3</v>
      </c>
      <c r="EJ1010">
        <v>4</v>
      </c>
      <c r="EK1010">
        <v>0</v>
      </c>
      <c r="EL1010" t="s">
        <v>23</v>
      </c>
      <c r="EM1010" t="s">
        <v>24</v>
      </c>
      <c r="EO1010" t="s">
        <v>3</v>
      </c>
      <c r="EQ1010">
        <v>0</v>
      </c>
      <c r="ER1010">
        <v>104.49</v>
      </c>
      <c r="ES1010">
        <v>0</v>
      </c>
      <c r="ET1010">
        <v>0</v>
      </c>
      <c r="EU1010">
        <v>0</v>
      </c>
      <c r="EV1010">
        <v>104.49</v>
      </c>
      <c r="EW1010">
        <v>0.24</v>
      </c>
      <c r="EX1010">
        <v>0</v>
      </c>
      <c r="EY1010">
        <v>0</v>
      </c>
      <c r="FQ1010">
        <v>0</v>
      </c>
      <c r="FR1010">
        <f t="shared" si="704"/>
        <v>0</v>
      </c>
      <c r="FS1010">
        <v>0</v>
      </c>
      <c r="FX1010">
        <v>70</v>
      </c>
      <c r="FY1010">
        <v>10</v>
      </c>
      <c r="GA1010" t="s">
        <v>3</v>
      </c>
      <c r="GD1010">
        <v>0</v>
      </c>
      <c r="GF1010">
        <v>-1531102724</v>
      </c>
      <c r="GG1010">
        <v>2</v>
      </c>
      <c r="GH1010">
        <v>1</v>
      </c>
      <c r="GI1010">
        <v>-2</v>
      </c>
      <c r="GJ1010">
        <v>0</v>
      </c>
      <c r="GK1010">
        <f>ROUND(R1010*(R12)/100,2)</f>
        <v>0</v>
      </c>
      <c r="GL1010">
        <f t="shared" si="705"/>
        <v>0</v>
      </c>
      <c r="GM1010">
        <f t="shared" si="706"/>
        <v>22.57</v>
      </c>
      <c r="GN1010">
        <f t="shared" si="707"/>
        <v>0</v>
      </c>
      <c r="GO1010">
        <f t="shared" si="708"/>
        <v>0</v>
      </c>
      <c r="GP1010">
        <f t="shared" si="709"/>
        <v>22.57</v>
      </c>
      <c r="GR1010">
        <v>0</v>
      </c>
      <c r="GS1010">
        <v>3</v>
      </c>
      <c r="GT1010">
        <v>0</v>
      </c>
      <c r="GU1010" t="s">
        <v>3</v>
      </c>
      <c r="GV1010">
        <f t="shared" si="710"/>
        <v>0</v>
      </c>
      <c r="GW1010">
        <v>1</v>
      </c>
      <c r="GX1010">
        <f t="shared" si="711"/>
        <v>0</v>
      </c>
      <c r="HA1010">
        <v>0</v>
      </c>
      <c r="HB1010">
        <v>0</v>
      </c>
      <c r="HC1010">
        <f t="shared" si="712"/>
        <v>0</v>
      </c>
      <c r="HE1010" t="s">
        <v>3</v>
      </c>
      <c r="HF1010" t="s">
        <v>3</v>
      </c>
      <c r="HM1010" t="s">
        <v>3</v>
      </c>
      <c r="HN1010" t="s">
        <v>3</v>
      </c>
      <c r="HO1010" t="s">
        <v>3</v>
      </c>
      <c r="HP1010" t="s">
        <v>3</v>
      </c>
      <c r="HQ1010" t="s">
        <v>3</v>
      </c>
      <c r="IK1010">
        <v>0</v>
      </c>
    </row>
    <row r="1011" spans="1:245" x14ac:dyDescent="0.2">
      <c r="A1011">
        <v>17</v>
      </c>
      <c r="B1011">
        <v>1</v>
      </c>
      <c r="D1011">
        <f>ROW(EtalonRes!A653)</f>
        <v>653</v>
      </c>
      <c r="E1011" t="s">
        <v>644</v>
      </c>
      <c r="F1011" t="s">
        <v>573</v>
      </c>
      <c r="G1011" t="s">
        <v>574</v>
      </c>
      <c r="H1011" t="s">
        <v>47</v>
      </c>
      <c r="I1011">
        <f>ROUND((6)/10,9)</f>
        <v>0.6</v>
      </c>
      <c r="J1011">
        <v>0</v>
      </c>
      <c r="K1011">
        <f>ROUND((6)/10,9)</f>
        <v>0.6</v>
      </c>
      <c r="O1011">
        <f t="shared" si="680"/>
        <v>130.44</v>
      </c>
      <c r="P1011">
        <f t="shared" si="681"/>
        <v>3.13</v>
      </c>
      <c r="Q1011">
        <f t="shared" si="682"/>
        <v>0</v>
      </c>
      <c r="R1011">
        <f t="shared" si="683"/>
        <v>0</v>
      </c>
      <c r="S1011">
        <f t="shared" si="684"/>
        <v>127.31</v>
      </c>
      <c r="T1011">
        <f t="shared" si="685"/>
        <v>0</v>
      </c>
      <c r="U1011">
        <f t="shared" si="686"/>
        <v>0.24</v>
      </c>
      <c r="V1011">
        <f t="shared" si="687"/>
        <v>0</v>
      </c>
      <c r="W1011">
        <f t="shared" si="688"/>
        <v>0</v>
      </c>
      <c r="X1011">
        <f t="shared" si="689"/>
        <v>89.12</v>
      </c>
      <c r="Y1011">
        <f t="shared" si="690"/>
        <v>12.73</v>
      </c>
      <c r="AA1011">
        <v>1407480166</v>
      </c>
      <c r="AB1011">
        <f t="shared" si="691"/>
        <v>217.4</v>
      </c>
      <c r="AC1011">
        <f>ROUND((ES1011),6)</f>
        <v>5.22</v>
      </c>
      <c r="AD1011">
        <f>ROUND((((ET1011)-(EU1011))+AE1011),6)</f>
        <v>0</v>
      </c>
      <c r="AE1011">
        <f t="shared" ref="AE1011:AF1013" si="713">ROUND((EU1011),6)</f>
        <v>0</v>
      </c>
      <c r="AF1011">
        <f t="shared" si="713"/>
        <v>212.18</v>
      </c>
      <c r="AG1011">
        <f t="shared" si="692"/>
        <v>0</v>
      </c>
      <c r="AH1011">
        <f t="shared" ref="AH1011:AI1013" si="714">(EW1011)</f>
        <v>0.4</v>
      </c>
      <c r="AI1011">
        <f t="shared" si="714"/>
        <v>0</v>
      </c>
      <c r="AJ1011">
        <f t="shared" si="693"/>
        <v>0</v>
      </c>
      <c r="AK1011">
        <v>217.4</v>
      </c>
      <c r="AL1011">
        <v>5.22</v>
      </c>
      <c r="AM1011">
        <v>0</v>
      </c>
      <c r="AN1011">
        <v>0</v>
      </c>
      <c r="AO1011">
        <v>212.18</v>
      </c>
      <c r="AP1011">
        <v>0</v>
      </c>
      <c r="AQ1011">
        <v>0.4</v>
      </c>
      <c r="AR1011">
        <v>0</v>
      </c>
      <c r="AS1011">
        <v>0</v>
      </c>
      <c r="AT1011">
        <v>70</v>
      </c>
      <c r="AU1011">
        <v>10</v>
      </c>
      <c r="AV1011">
        <v>1</v>
      </c>
      <c r="AW1011">
        <v>1</v>
      </c>
      <c r="AZ1011">
        <v>1</v>
      </c>
      <c r="BA1011">
        <v>1</v>
      </c>
      <c r="BB1011">
        <v>1</v>
      </c>
      <c r="BC1011">
        <v>1</v>
      </c>
      <c r="BD1011" t="s">
        <v>3</v>
      </c>
      <c r="BE1011" t="s">
        <v>3</v>
      </c>
      <c r="BF1011" t="s">
        <v>3</v>
      </c>
      <c r="BG1011" t="s">
        <v>3</v>
      </c>
      <c r="BH1011">
        <v>0</v>
      </c>
      <c r="BI1011">
        <v>4</v>
      </c>
      <c r="BJ1011" t="s">
        <v>575</v>
      </c>
      <c r="BM1011">
        <v>0</v>
      </c>
      <c r="BN1011">
        <v>0</v>
      </c>
      <c r="BO1011" t="s">
        <v>3</v>
      </c>
      <c r="BP1011">
        <v>0</v>
      </c>
      <c r="BQ1011">
        <v>1</v>
      </c>
      <c r="BR1011">
        <v>0</v>
      </c>
      <c r="BS1011">
        <v>1</v>
      </c>
      <c r="BT1011">
        <v>1</v>
      </c>
      <c r="BU1011">
        <v>1</v>
      </c>
      <c r="BV1011">
        <v>1</v>
      </c>
      <c r="BW1011">
        <v>1</v>
      </c>
      <c r="BX1011">
        <v>1</v>
      </c>
      <c r="BY1011" t="s">
        <v>3</v>
      </c>
      <c r="BZ1011">
        <v>70</v>
      </c>
      <c r="CA1011">
        <v>10</v>
      </c>
      <c r="CB1011" t="s">
        <v>3</v>
      </c>
      <c r="CE1011">
        <v>0</v>
      </c>
      <c r="CF1011">
        <v>0</v>
      </c>
      <c r="CG1011">
        <v>0</v>
      </c>
      <c r="CM1011">
        <v>0</v>
      </c>
      <c r="CN1011" t="s">
        <v>3</v>
      </c>
      <c r="CO1011">
        <v>0</v>
      </c>
      <c r="CP1011">
        <f t="shared" si="694"/>
        <v>130.44</v>
      </c>
      <c r="CQ1011">
        <f t="shared" si="695"/>
        <v>5.22</v>
      </c>
      <c r="CR1011">
        <f>((((ET1011)*BB1011-(EU1011)*BS1011)+AE1011*BS1011)*AV1011)</f>
        <v>0</v>
      </c>
      <c r="CS1011">
        <f t="shared" si="696"/>
        <v>0</v>
      </c>
      <c r="CT1011">
        <f t="shared" si="697"/>
        <v>212.18</v>
      </c>
      <c r="CU1011">
        <f t="shared" si="698"/>
        <v>0</v>
      </c>
      <c r="CV1011">
        <f t="shared" si="699"/>
        <v>0.4</v>
      </c>
      <c r="CW1011">
        <f t="shared" si="700"/>
        <v>0</v>
      </c>
      <c r="CX1011">
        <f t="shared" si="701"/>
        <v>0</v>
      </c>
      <c r="CY1011">
        <f t="shared" si="702"/>
        <v>89.117000000000004</v>
      </c>
      <c r="CZ1011">
        <f t="shared" si="703"/>
        <v>12.731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>
        <v>0</v>
      </c>
      <c r="DO1011">
        <v>0</v>
      </c>
      <c r="DP1011">
        <v>1</v>
      </c>
      <c r="DQ1011">
        <v>1</v>
      </c>
      <c r="DU1011">
        <v>16987630</v>
      </c>
      <c r="DV1011" t="s">
        <v>47</v>
      </c>
      <c r="DW1011" t="s">
        <v>47</v>
      </c>
      <c r="DX1011">
        <v>10</v>
      </c>
      <c r="DZ1011" t="s">
        <v>3</v>
      </c>
      <c r="EA1011" t="s">
        <v>3</v>
      </c>
      <c r="EB1011" t="s">
        <v>3</v>
      </c>
      <c r="EC1011" t="s">
        <v>3</v>
      </c>
      <c r="EE1011">
        <v>1364533919</v>
      </c>
      <c r="EF1011">
        <v>1</v>
      </c>
      <c r="EG1011" t="s">
        <v>22</v>
      </c>
      <c r="EH1011">
        <v>0</v>
      </c>
      <c r="EI1011" t="s">
        <v>3</v>
      </c>
      <c r="EJ1011">
        <v>4</v>
      </c>
      <c r="EK1011">
        <v>0</v>
      </c>
      <c r="EL1011" t="s">
        <v>23</v>
      </c>
      <c r="EM1011" t="s">
        <v>24</v>
      </c>
      <c r="EO1011" t="s">
        <v>3</v>
      </c>
      <c r="EQ1011">
        <v>0</v>
      </c>
      <c r="ER1011">
        <v>217.4</v>
      </c>
      <c r="ES1011">
        <v>5.22</v>
      </c>
      <c r="ET1011">
        <v>0</v>
      </c>
      <c r="EU1011">
        <v>0</v>
      </c>
      <c r="EV1011">
        <v>212.18</v>
      </c>
      <c r="EW1011">
        <v>0.4</v>
      </c>
      <c r="EX1011">
        <v>0</v>
      </c>
      <c r="EY1011">
        <v>0</v>
      </c>
      <c r="FQ1011">
        <v>0</v>
      </c>
      <c r="FR1011">
        <f t="shared" si="704"/>
        <v>0</v>
      </c>
      <c r="FS1011">
        <v>0</v>
      </c>
      <c r="FX1011">
        <v>70</v>
      </c>
      <c r="FY1011">
        <v>10</v>
      </c>
      <c r="GA1011" t="s">
        <v>3</v>
      </c>
      <c r="GD1011">
        <v>0</v>
      </c>
      <c r="GF1011">
        <v>1895271889</v>
      </c>
      <c r="GG1011">
        <v>2</v>
      </c>
      <c r="GH1011">
        <v>1</v>
      </c>
      <c r="GI1011">
        <v>-2</v>
      </c>
      <c r="GJ1011">
        <v>0</v>
      </c>
      <c r="GK1011">
        <f>ROUND(R1011*(R12)/100,2)</f>
        <v>0</v>
      </c>
      <c r="GL1011">
        <f t="shared" si="705"/>
        <v>0</v>
      </c>
      <c r="GM1011">
        <f t="shared" si="706"/>
        <v>232.29</v>
      </c>
      <c r="GN1011">
        <f t="shared" si="707"/>
        <v>0</v>
      </c>
      <c r="GO1011">
        <f t="shared" si="708"/>
        <v>0</v>
      </c>
      <c r="GP1011">
        <f t="shared" si="709"/>
        <v>232.29</v>
      </c>
      <c r="GR1011">
        <v>0</v>
      </c>
      <c r="GS1011">
        <v>3</v>
      </c>
      <c r="GT1011">
        <v>0</v>
      </c>
      <c r="GU1011" t="s">
        <v>3</v>
      </c>
      <c r="GV1011">
        <f t="shared" si="710"/>
        <v>0</v>
      </c>
      <c r="GW1011">
        <v>1</v>
      </c>
      <c r="GX1011">
        <f t="shared" si="711"/>
        <v>0</v>
      </c>
      <c r="HA1011">
        <v>0</v>
      </c>
      <c r="HB1011">
        <v>0</v>
      </c>
      <c r="HC1011">
        <f t="shared" si="712"/>
        <v>0</v>
      </c>
      <c r="HE1011" t="s">
        <v>3</v>
      </c>
      <c r="HF1011" t="s">
        <v>3</v>
      </c>
      <c r="HM1011" t="s">
        <v>3</v>
      </c>
      <c r="HN1011" t="s">
        <v>3</v>
      </c>
      <c r="HO1011" t="s">
        <v>3</v>
      </c>
      <c r="HP1011" t="s">
        <v>3</v>
      </c>
      <c r="HQ1011" t="s">
        <v>3</v>
      </c>
      <c r="IK1011">
        <v>0</v>
      </c>
    </row>
    <row r="1012" spans="1:245" x14ac:dyDescent="0.2">
      <c r="A1012">
        <v>17</v>
      </c>
      <c r="B1012">
        <v>1</v>
      </c>
      <c r="D1012">
        <f>ROW(EtalonRes!A655)</f>
        <v>655</v>
      </c>
      <c r="E1012" t="s">
        <v>645</v>
      </c>
      <c r="F1012" t="s">
        <v>577</v>
      </c>
      <c r="G1012" t="s">
        <v>578</v>
      </c>
      <c r="H1012" t="s">
        <v>47</v>
      </c>
      <c r="I1012">
        <f>ROUND((6)/10,9)</f>
        <v>0.6</v>
      </c>
      <c r="J1012">
        <v>0</v>
      </c>
      <c r="K1012">
        <f>ROUND((6)/10,9)</f>
        <v>0.6</v>
      </c>
      <c r="O1012">
        <f t="shared" si="680"/>
        <v>60.42</v>
      </c>
      <c r="P1012">
        <f t="shared" si="681"/>
        <v>3.13</v>
      </c>
      <c r="Q1012">
        <f t="shared" si="682"/>
        <v>0</v>
      </c>
      <c r="R1012">
        <f t="shared" si="683"/>
        <v>0</v>
      </c>
      <c r="S1012">
        <f t="shared" si="684"/>
        <v>57.29</v>
      </c>
      <c r="T1012">
        <f t="shared" si="685"/>
        <v>0</v>
      </c>
      <c r="U1012">
        <f t="shared" si="686"/>
        <v>0.108</v>
      </c>
      <c r="V1012">
        <f t="shared" si="687"/>
        <v>0</v>
      </c>
      <c r="W1012">
        <f t="shared" si="688"/>
        <v>0</v>
      </c>
      <c r="X1012">
        <f t="shared" si="689"/>
        <v>40.1</v>
      </c>
      <c r="Y1012">
        <f t="shared" si="690"/>
        <v>5.73</v>
      </c>
      <c r="AA1012">
        <v>1407480166</v>
      </c>
      <c r="AB1012">
        <f t="shared" si="691"/>
        <v>100.7</v>
      </c>
      <c r="AC1012">
        <f>ROUND((ES1012),6)</f>
        <v>5.22</v>
      </c>
      <c r="AD1012">
        <f>ROUND((((ET1012)-(EU1012))+AE1012),6)</f>
        <v>0</v>
      </c>
      <c r="AE1012">
        <f t="shared" si="713"/>
        <v>0</v>
      </c>
      <c r="AF1012">
        <f t="shared" si="713"/>
        <v>95.48</v>
      </c>
      <c r="AG1012">
        <f t="shared" si="692"/>
        <v>0</v>
      </c>
      <c r="AH1012">
        <f t="shared" si="714"/>
        <v>0.18</v>
      </c>
      <c r="AI1012">
        <f t="shared" si="714"/>
        <v>0</v>
      </c>
      <c r="AJ1012">
        <f t="shared" si="693"/>
        <v>0</v>
      </c>
      <c r="AK1012">
        <v>100.7</v>
      </c>
      <c r="AL1012">
        <v>5.22</v>
      </c>
      <c r="AM1012">
        <v>0</v>
      </c>
      <c r="AN1012">
        <v>0</v>
      </c>
      <c r="AO1012">
        <v>95.48</v>
      </c>
      <c r="AP1012">
        <v>0</v>
      </c>
      <c r="AQ1012">
        <v>0.18</v>
      </c>
      <c r="AR1012">
        <v>0</v>
      </c>
      <c r="AS1012">
        <v>0</v>
      </c>
      <c r="AT1012">
        <v>70</v>
      </c>
      <c r="AU1012">
        <v>10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0</v>
      </c>
      <c r="BI1012">
        <v>4</v>
      </c>
      <c r="BJ1012" t="s">
        <v>579</v>
      </c>
      <c r="BM1012">
        <v>0</v>
      </c>
      <c r="BN1012">
        <v>0</v>
      </c>
      <c r="BO1012" t="s">
        <v>3</v>
      </c>
      <c r="BP1012">
        <v>0</v>
      </c>
      <c r="BQ1012">
        <v>1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70</v>
      </c>
      <c r="CA1012">
        <v>10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 t="shared" si="694"/>
        <v>60.42</v>
      </c>
      <c r="CQ1012">
        <f t="shared" si="695"/>
        <v>5.22</v>
      </c>
      <c r="CR1012">
        <f>((((ET1012)*BB1012-(EU1012)*BS1012)+AE1012*BS1012)*AV1012)</f>
        <v>0</v>
      </c>
      <c r="CS1012">
        <f t="shared" si="696"/>
        <v>0</v>
      </c>
      <c r="CT1012">
        <f t="shared" si="697"/>
        <v>95.48</v>
      </c>
      <c r="CU1012">
        <f t="shared" si="698"/>
        <v>0</v>
      </c>
      <c r="CV1012">
        <f t="shared" si="699"/>
        <v>0.18</v>
      </c>
      <c r="CW1012">
        <f t="shared" si="700"/>
        <v>0</v>
      </c>
      <c r="CX1012">
        <f t="shared" si="701"/>
        <v>0</v>
      </c>
      <c r="CY1012">
        <f t="shared" si="702"/>
        <v>40.102999999999994</v>
      </c>
      <c r="CZ1012">
        <f t="shared" si="703"/>
        <v>5.7290000000000001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16987630</v>
      </c>
      <c r="DV1012" t="s">
        <v>47</v>
      </c>
      <c r="DW1012" t="s">
        <v>47</v>
      </c>
      <c r="DX1012">
        <v>10</v>
      </c>
      <c r="DZ1012" t="s">
        <v>3</v>
      </c>
      <c r="EA1012" t="s">
        <v>3</v>
      </c>
      <c r="EB1012" t="s">
        <v>3</v>
      </c>
      <c r="EC1012" t="s">
        <v>3</v>
      </c>
      <c r="EE1012">
        <v>1364533919</v>
      </c>
      <c r="EF1012">
        <v>1</v>
      </c>
      <c r="EG1012" t="s">
        <v>22</v>
      </c>
      <c r="EH1012">
        <v>0</v>
      </c>
      <c r="EI1012" t="s">
        <v>3</v>
      </c>
      <c r="EJ1012">
        <v>4</v>
      </c>
      <c r="EK1012">
        <v>0</v>
      </c>
      <c r="EL1012" t="s">
        <v>23</v>
      </c>
      <c r="EM1012" t="s">
        <v>24</v>
      </c>
      <c r="EO1012" t="s">
        <v>3</v>
      </c>
      <c r="EQ1012">
        <v>0</v>
      </c>
      <c r="ER1012">
        <v>100.7</v>
      </c>
      <c r="ES1012">
        <v>5.22</v>
      </c>
      <c r="ET1012">
        <v>0</v>
      </c>
      <c r="EU1012">
        <v>0</v>
      </c>
      <c r="EV1012">
        <v>95.48</v>
      </c>
      <c r="EW1012">
        <v>0.18</v>
      </c>
      <c r="EX1012">
        <v>0</v>
      </c>
      <c r="EY1012">
        <v>0</v>
      </c>
      <c r="FQ1012">
        <v>0</v>
      </c>
      <c r="FR1012">
        <f t="shared" si="704"/>
        <v>0</v>
      </c>
      <c r="FS1012">
        <v>0</v>
      </c>
      <c r="FX1012">
        <v>70</v>
      </c>
      <c r="FY1012">
        <v>10</v>
      </c>
      <c r="GA1012" t="s">
        <v>3</v>
      </c>
      <c r="GD1012">
        <v>0</v>
      </c>
      <c r="GF1012">
        <v>2054741232</v>
      </c>
      <c r="GG1012">
        <v>2</v>
      </c>
      <c r="GH1012">
        <v>1</v>
      </c>
      <c r="GI1012">
        <v>-2</v>
      </c>
      <c r="GJ1012">
        <v>0</v>
      </c>
      <c r="GK1012">
        <f>ROUND(R1012*(R12)/100,2)</f>
        <v>0</v>
      </c>
      <c r="GL1012">
        <f t="shared" si="705"/>
        <v>0</v>
      </c>
      <c r="GM1012">
        <f t="shared" si="706"/>
        <v>106.25</v>
      </c>
      <c r="GN1012">
        <f t="shared" si="707"/>
        <v>0</v>
      </c>
      <c r="GO1012">
        <f t="shared" si="708"/>
        <v>0</v>
      </c>
      <c r="GP1012">
        <f t="shared" si="709"/>
        <v>106.25</v>
      </c>
      <c r="GR1012">
        <v>0</v>
      </c>
      <c r="GS1012">
        <v>3</v>
      </c>
      <c r="GT1012">
        <v>0</v>
      </c>
      <c r="GU1012" t="s">
        <v>3</v>
      </c>
      <c r="GV1012">
        <f t="shared" si="710"/>
        <v>0</v>
      </c>
      <c r="GW1012">
        <v>1</v>
      </c>
      <c r="GX1012">
        <f t="shared" si="711"/>
        <v>0</v>
      </c>
      <c r="HA1012">
        <v>0</v>
      </c>
      <c r="HB1012">
        <v>0</v>
      </c>
      <c r="HC1012">
        <f t="shared" si="712"/>
        <v>0</v>
      </c>
      <c r="HE1012" t="s">
        <v>3</v>
      </c>
      <c r="HF1012" t="s">
        <v>3</v>
      </c>
      <c r="HM1012" t="s">
        <v>3</v>
      </c>
      <c r="HN1012" t="s">
        <v>3</v>
      </c>
      <c r="HO1012" t="s">
        <v>3</v>
      </c>
      <c r="HP1012" t="s">
        <v>3</v>
      </c>
      <c r="HQ1012" t="s">
        <v>3</v>
      </c>
      <c r="IK1012">
        <v>0</v>
      </c>
    </row>
    <row r="1013" spans="1:245" x14ac:dyDescent="0.2">
      <c r="A1013">
        <v>17</v>
      </c>
      <c r="B1013">
        <v>1</v>
      </c>
      <c r="D1013">
        <f>ROW(EtalonRes!A657)</f>
        <v>657</v>
      </c>
      <c r="E1013" t="s">
        <v>646</v>
      </c>
      <c r="F1013" t="s">
        <v>647</v>
      </c>
      <c r="G1013" t="s">
        <v>648</v>
      </c>
      <c r="H1013" t="s">
        <v>19</v>
      </c>
      <c r="I1013">
        <f>ROUND((14500)/100,9)</f>
        <v>145</v>
      </c>
      <c r="J1013">
        <v>0</v>
      </c>
      <c r="K1013">
        <f>ROUND((14500)/100,9)</f>
        <v>145</v>
      </c>
      <c r="O1013">
        <f t="shared" si="680"/>
        <v>363120.6</v>
      </c>
      <c r="P1013">
        <f t="shared" si="681"/>
        <v>3053.7</v>
      </c>
      <c r="Q1013">
        <f t="shared" si="682"/>
        <v>0</v>
      </c>
      <c r="R1013">
        <f t="shared" si="683"/>
        <v>0</v>
      </c>
      <c r="S1013">
        <f t="shared" si="684"/>
        <v>360066.9</v>
      </c>
      <c r="T1013">
        <f t="shared" si="685"/>
        <v>0</v>
      </c>
      <c r="U1013">
        <f t="shared" si="686"/>
        <v>783</v>
      </c>
      <c r="V1013">
        <f t="shared" si="687"/>
        <v>0</v>
      </c>
      <c r="W1013">
        <f t="shared" si="688"/>
        <v>0</v>
      </c>
      <c r="X1013">
        <f t="shared" si="689"/>
        <v>252046.83</v>
      </c>
      <c r="Y1013">
        <f t="shared" si="690"/>
        <v>36006.69</v>
      </c>
      <c r="AA1013">
        <v>1407480166</v>
      </c>
      <c r="AB1013">
        <f t="shared" si="691"/>
        <v>2504.2800000000002</v>
      </c>
      <c r="AC1013">
        <f>ROUND((ES1013),6)</f>
        <v>21.06</v>
      </c>
      <c r="AD1013">
        <f>ROUND((((ET1013)-(EU1013))+AE1013),6)</f>
        <v>0</v>
      </c>
      <c r="AE1013">
        <f t="shared" si="713"/>
        <v>0</v>
      </c>
      <c r="AF1013">
        <f t="shared" si="713"/>
        <v>2483.2199999999998</v>
      </c>
      <c r="AG1013">
        <f t="shared" si="692"/>
        <v>0</v>
      </c>
      <c r="AH1013">
        <f t="shared" si="714"/>
        <v>5.4</v>
      </c>
      <c r="AI1013">
        <f t="shared" si="714"/>
        <v>0</v>
      </c>
      <c r="AJ1013">
        <f t="shared" si="693"/>
        <v>0</v>
      </c>
      <c r="AK1013">
        <v>2504.2800000000002</v>
      </c>
      <c r="AL1013">
        <v>21.06</v>
      </c>
      <c r="AM1013">
        <v>0</v>
      </c>
      <c r="AN1013">
        <v>0</v>
      </c>
      <c r="AO1013">
        <v>2483.2199999999998</v>
      </c>
      <c r="AP1013">
        <v>0</v>
      </c>
      <c r="AQ1013">
        <v>5.4</v>
      </c>
      <c r="AR1013">
        <v>0</v>
      </c>
      <c r="AS1013">
        <v>0</v>
      </c>
      <c r="AT1013">
        <v>70</v>
      </c>
      <c r="AU1013">
        <v>10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0</v>
      </c>
      <c r="BI1013">
        <v>4</v>
      </c>
      <c r="BJ1013" t="s">
        <v>649</v>
      </c>
      <c r="BM1013">
        <v>0</v>
      </c>
      <c r="BN1013">
        <v>0</v>
      </c>
      <c r="BO1013" t="s">
        <v>3</v>
      </c>
      <c r="BP1013">
        <v>0</v>
      </c>
      <c r="BQ1013">
        <v>1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70</v>
      </c>
      <c r="CA1013">
        <v>10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 t="shared" si="694"/>
        <v>363120.60000000003</v>
      </c>
      <c r="CQ1013">
        <f t="shared" si="695"/>
        <v>21.06</v>
      </c>
      <c r="CR1013">
        <f>((((ET1013)*BB1013-(EU1013)*BS1013)+AE1013*BS1013)*AV1013)</f>
        <v>0</v>
      </c>
      <c r="CS1013">
        <f t="shared" si="696"/>
        <v>0</v>
      </c>
      <c r="CT1013">
        <f t="shared" si="697"/>
        <v>2483.2199999999998</v>
      </c>
      <c r="CU1013">
        <f t="shared" si="698"/>
        <v>0</v>
      </c>
      <c r="CV1013">
        <f t="shared" si="699"/>
        <v>5.4</v>
      </c>
      <c r="CW1013">
        <f t="shared" si="700"/>
        <v>0</v>
      </c>
      <c r="CX1013">
        <f t="shared" si="701"/>
        <v>0</v>
      </c>
      <c r="CY1013">
        <f t="shared" si="702"/>
        <v>252046.83</v>
      </c>
      <c r="CZ1013">
        <f t="shared" si="703"/>
        <v>36006.69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1003</v>
      </c>
      <c r="DV1013" t="s">
        <v>19</v>
      </c>
      <c r="DW1013" t="s">
        <v>19</v>
      </c>
      <c r="DX1013">
        <v>100</v>
      </c>
      <c r="DZ1013" t="s">
        <v>3</v>
      </c>
      <c r="EA1013" t="s">
        <v>3</v>
      </c>
      <c r="EB1013" t="s">
        <v>3</v>
      </c>
      <c r="EC1013" t="s">
        <v>3</v>
      </c>
      <c r="EE1013">
        <v>1364533919</v>
      </c>
      <c r="EF1013">
        <v>1</v>
      </c>
      <c r="EG1013" t="s">
        <v>22</v>
      </c>
      <c r="EH1013">
        <v>0</v>
      </c>
      <c r="EI1013" t="s">
        <v>3</v>
      </c>
      <c r="EJ1013">
        <v>4</v>
      </c>
      <c r="EK1013">
        <v>0</v>
      </c>
      <c r="EL1013" t="s">
        <v>23</v>
      </c>
      <c r="EM1013" t="s">
        <v>24</v>
      </c>
      <c r="EO1013" t="s">
        <v>3</v>
      </c>
      <c r="EQ1013">
        <v>0</v>
      </c>
      <c r="ER1013">
        <v>2504.2800000000002</v>
      </c>
      <c r="ES1013">
        <v>21.06</v>
      </c>
      <c r="ET1013">
        <v>0</v>
      </c>
      <c r="EU1013">
        <v>0</v>
      </c>
      <c r="EV1013">
        <v>2483.2199999999998</v>
      </c>
      <c r="EW1013">
        <v>5.4</v>
      </c>
      <c r="EX1013">
        <v>0</v>
      </c>
      <c r="EY1013">
        <v>0</v>
      </c>
      <c r="FQ1013">
        <v>0</v>
      </c>
      <c r="FR1013">
        <f t="shared" si="704"/>
        <v>0</v>
      </c>
      <c r="FS1013">
        <v>0</v>
      </c>
      <c r="FX1013">
        <v>70</v>
      </c>
      <c r="FY1013">
        <v>10</v>
      </c>
      <c r="GA1013" t="s">
        <v>3</v>
      </c>
      <c r="GD1013">
        <v>0</v>
      </c>
      <c r="GF1013">
        <v>-632896229</v>
      </c>
      <c r="GG1013">
        <v>2</v>
      </c>
      <c r="GH1013">
        <v>1</v>
      </c>
      <c r="GI1013">
        <v>-2</v>
      </c>
      <c r="GJ1013">
        <v>0</v>
      </c>
      <c r="GK1013">
        <f>ROUND(R1013*(R12)/100,2)</f>
        <v>0</v>
      </c>
      <c r="GL1013">
        <f t="shared" si="705"/>
        <v>0</v>
      </c>
      <c r="GM1013">
        <f t="shared" si="706"/>
        <v>651174.12</v>
      </c>
      <c r="GN1013">
        <f t="shared" si="707"/>
        <v>0</v>
      </c>
      <c r="GO1013">
        <f t="shared" si="708"/>
        <v>0</v>
      </c>
      <c r="GP1013">
        <f t="shared" si="709"/>
        <v>651174.12</v>
      </c>
      <c r="GR1013">
        <v>0</v>
      </c>
      <c r="GS1013">
        <v>3</v>
      </c>
      <c r="GT1013">
        <v>0</v>
      </c>
      <c r="GU1013" t="s">
        <v>3</v>
      </c>
      <c r="GV1013">
        <f t="shared" si="710"/>
        <v>0</v>
      </c>
      <c r="GW1013">
        <v>1</v>
      </c>
      <c r="GX1013">
        <f t="shared" si="711"/>
        <v>0</v>
      </c>
      <c r="HA1013">
        <v>0</v>
      </c>
      <c r="HB1013">
        <v>0</v>
      </c>
      <c r="HC1013">
        <f t="shared" si="712"/>
        <v>0</v>
      </c>
      <c r="HE1013" t="s">
        <v>3</v>
      </c>
      <c r="HF1013" t="s">
        <v>3</v>
      </c>
      <c r="HM1013" t="s">
        <v>3</v>
      </c>
      <c r="HN1013" t="s">
        <v>3</v>
      </c>
      <c r="HO1013" t="s">
        <v>3</v>
      </c>
      <c r="HP1013" t="s">
        <v>3</v>
      </c>
      <c r="HQ1013" t="s">
        <v>3</v>
      </c>
      <c r="IK1013">
        <v>0</v>
      </c>
    </row>
    <row r="1015" spans="1:245" x14ac:dyDescent="0.2">
      <c r="A1015" s="2">
        <v>51</v>
      </c>
      <c r="B1015" s="2">
        <f>B904</f>
        <v>1</v>
      </c>
      <c r="C1015" s="2">
        <f>A904</f>
        <v>4</v>
      </c>
      <c r="D1015" s="2">
        <f>ROW(A904)</f>
        <v>904</v>
      </c>
      <c r="E1015" s="2"/>
      <c r="F1015" s="2" t="str">
        <f>IF(F904&lt;&gt;"",F904,"")</f>
        <v>Новый раздел</v>
      </c>
      <c r="G1015" s="2" t="str">
        <f>IF(G904&lt;&gt;"",G904,"")</f>
        <v>Наружное архитектурное освещение</v>
      </c>
      <c r="H1015" s="2">
        <v>0</v>
      </c>
      <c r="I1015" s="2"/>
      <c r="J1015" s="2"/>
      <c r="K1015" s="2"/>
      <c r="L1015" s="2"/>
      <c r="M1015" s="2"/>
      <c r="N1015" s="2"/>
      <c r="O1015" s="2">
        <f t="shared" ref="O1015:T1015" si="715">ROUND(AB1015,2)</f>
        <v>678385.88</v>
      </c>
      <c r="P1015" s="2">
        <f t="shared" si="715"/>
        <v>5760.93</v>
      </c>
      <c r="Q1015" s="2">
        <f t="shared" si="715"/>
        <v>61.96</v>
      </c>
      <c r="R1015" s="2">
        <f t="shared" si="715"/>
        <v>32.340000000000003</v>
      </c>
      <c r="S1015" s="2">
        <f t="shared" si="715"/>
        <v>672562.99</v>
      </c>
      <c r="T1015" s="2">
        <f t="shared" si="715"/>
        <v>0</v>
      </c>
      <c r="U1015" s="2">
        <f>AH1015</f>
        <v>1346.8856000000001</v>
      </c>
      <c r="V1015" s="2">
        <f>AI1015</f>
        <v>0</v>
      </c>
      <c r="W1015" s="2">
        <f>ROUND(AJ1015,2)</f>
        <v>0</v>
      </c>
      <c r="X1015" s="2">
        <f>ROUND(AK1015,2)</f>
        <v>470794.12</v>
      </c>
      <c r="Y1015" s="2">
        <f>ROUND(AL1015,2)</f>
        <v>67256.289999999994</v>
      </c>
      <c r="Z1015" s="2"/>
      <c r="AA1015" s="2"/>
      <c r="AB1015" s="2">
        <f>ROUND(SUMIF(AA908:AA1013,"=1407480166",O908:O1013),2)</f>
        <v>678385.88</v>
      </c>
      <c r="AC1015" s="2">
        <f>ROUND(SUMIF(AA908:AA1013,"=1407480166",P908:P1013),2)</f>
        <v>5760.93</v>
      </c>
      <c r="AD1015" s="2">
        <f>ROUND(SUMIF(AA908:AA1013,"=1407480166",Q908:Q1013),2)</f>
        <v>61.96</v>
      </c>
      <c r="AE1015" s="2">
        <f>ROUND(SUMIF(AA908:AA1013,"=1407480166",R908:R1013),2)</f>
        <v>32.340000000000003</v>
      </c>
      <c r="AF1015" s="2">
        <f>ROUND(SUMIF(AA908:AA1013,"=1407480166",S908:S1013),2)</f>
        <v>672562.99</v>
      </c>
      <c r="AG1015" s="2">
        <f>ROUND(SUMIF(AA908:AA1013,"=1407480166",T908:T1013),2)</f>
        <v>0</v>
      </c>
      <c r="AH1015" s="2">
        <f>SUMIF(AA908:AA1013,"=1407480166",U908:U1013)</f>
        <v>1346.8856000000001</v>
      </c>
      <c r="AI1015" s="2">
        <f>SUMIF(AA908:AA1013,"=1407480166",V908:V1013)</f>
        <v>0</v>
      </c>
      <c r="AJ1015" s="2">
        <f>ROUND(SUMIF(AA908:AA1013,"=1407480166",W908:W1013),2)</f>
        <v>0</v>
      </c>
      <c r="AK1015" s="2">
        <f>ROUND(SUMIF(AA908:AA1013,"=1407480166",X908:X1013),2)</f>
        <v>470794.12</v>
      </c>
      <c r="AL1015" s="2">
        <f>ROUND(SUMIF(AA908:AA1013,"=1407480166",Y908:Y1013),2)</f>
        <v>67256.289999999994</v>
      </c>
      <c r="AM1015" s="2"/>
      <c r="AN1015" s="2"/>
      <c r="AO1015" s="2">
        <f t="shared" ref="AO1015:BD1015" si="716">ROUND(BX1015,2)</f>
        <v>0</v>
      </c>
      <c r="AP1015" s="2">
        <f t="shared" si="716"/>
        <v>0</v>
      </c>
      <c r="AQ1015" s="2">
        <f t="shared" si="716"/>
        <v>0</v>
      </c>
      <c r="AR1015" s="2">
        <f t="shared" si="716"/>
        <v>1216471.22</v>
      </c>
      <c r="AS1015" s="2">
        <f t="shared" si="716"/>
        <v>0</v>
      </c>
      <c r="AT1015" s="2">
        <f t="shared" si="716"/>
        <v>0</v>
      </c>
      <c r="AU1015" s="2">
        <f t="shared" si="716"/>
        <v>1216471.22</v>
      </c>
      <c r="AV1015" s="2">
        <f t="shared" si="716"/>
        <v>5760.93</v>
      </c>
      <c r="AW1015" s="2">
        <f t="shared" si="716"/>
        <v>5760.93</v>
      </c>
      <c r="AX1015" s="2">
        <f t="shared" si="716"/>
        <v>0</v>
      </c>
      <c r="AY1015" s="2">
        <f t="shared" si="716"/>
        <v>5760.93</v>
      </c>
      <c r="AZ1015" s="2">
        <f t="shared" si="716"/>
        <v>0</v>
      </c>
      <c r="BA1015" s="2">
        <f t="shared" si="716"/>
        <v>0</v>
      </c>
      <c r="BB1015" s="2">
        <f t="shared" si="716"/>
        <v>0</v>
      </c>
      <c r="BC1015" s="2">
        <f t="shared" si="716"/>
        <v>0</v>
      </c>
      <c r="BD1015" s="2">
        <f t="shared" si="716"/>
        <v>0</v>
      </c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>
        <f>ROUND(SUMIF(AA908:AA1013,"=1407480166",FQ908:FQ1013),2)</f>
        <v>0</v>
      </c>
      <c r="BY1015" s="2">
        <f>ROUND(SUMIF(AA908:AA1013,"=1407480166",FR908:FR1013),2)</f>
        <v>0</v>
      </c>
      <c r="BZ1015" s="2">
        <f>ROUND(SUMIF(AA908:AA1013,"=1407480166",GL908:GL1013),2)</f>
        <v>0</v>
      </c>
      <c r="CA1015" s="2">
        <f>ROUND(SUMIF(AA908:AA1013,"=1407480166",GM908:GM1013),2)</f>
        <v>1216471.22</v>
      </c>
      <c r="CB1015" s="2">
        <f>ROUND(SUMIF(AA908:AA1013,"=1407480166",GN908:GN1013),2)</f>
        <v>0</v>
      </c>
      <c r="CC1015" s="2">
        <f>ROUND(SUMIF(AA908:AA1013,"=1407480166",GO908:GO1013),2)</f>
        <v>0</v>
      </c>
      <c r="CD1015" s="2">
        <f>ROUND(SUMIF(AA908:AA1013,"=1407480166",GP908:GP1013),2)</f>
        <v>1216471.22</v>
      </c>
      <c r="CE1015" s="2">
        <f>AC1015-BX1015</f>
        <v>5760.93</v>
      </c>
      <c r="CF1015" s="2">
        <f>AC1015-BY1015</f>
        <v>5760.93</v>
      </c>
      <c r="CG1015" s="2">
        <f>BX1015-BZ1015</f>
        <v>0</v>
      </c>
      <c r="CH1015" s="2">
        <f>AC1015-BX1015-BY1015+BZ1015</f>
        <v>5760.93</v>
      </c>
      <c r="CI1015" s="2">
        <f>BY1015-BZ1015</f>
        <v>0</v>
      </c>
      <c r="CJ1015" s="2">
        <f>ROUND(SUMIF(AA908:AA1013,"=1407480166",GX908:GX1013),2)</f>
        <v>0</v>
      </c>
      <c r="CK1015" s="2">
        <f>ROUND(SUMIF(AA908:AA1013,"=1407480166",GY908:GY1013),2)</f>
        <v>0</v>
      </c>
      <c r="CL1015" s="2">
        <f>ROUND(SUMIF(AA908:AA1013,"=1407480166",GZ908:GZ1013),2)</f>
        <v>0</v>
      </c>
      <c r="CM1015" s="2">
        <f>ROUND(SUMIF(AA908:AA1013,"=1407480166",HD908:HD1013),2)</f>
        <v>0</v>
      </c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>
        <v>0</v>
      </c>
    </row>
    <row r="1017" spans="1:245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201</v>
      </c>
      <c r="F1017" s="4">
        <f>ROUND(Source!O1015,O1017)</f>
        <v>678385.88</v>
      </c>
      <c r="G1017" s="4" t="s">
        <v>124</v>
      </c>
      <c r="H1017" s="4" t="s">
        <v>125</v>
      </c>
      <c r="I1017" s="4"/>
      <c r="J1017" s="4"/>
      <c r="K1017" s="4">
        <v>201</v>
      </c>
      <c r="L1017" s="4">
        <v>1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678385.88</v>
      </c>
      <c r="X1017" s="4">
        <v>1</v>
      </c>
      <c r="Y1017" s="4">
        <v>678385.88</v>
      </c>
      <c r="Z1017" s="4"/>
      <c r="AA1017" s="4"/>
      <c r="AB1017" s="4"/>
    </row>
    <row r="1018" spans="1:245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202</v>
      </c>
      <c r="F1018" s="4">
        <f>ROUND(Source!P1015,O1018)</f>
        <v>5760.93</v>
      </c>
      <c r="G1018" s="4" t="s">
        <v>126</v>
      </c>
      <c r="H1018" s="4" t="s">
        <v>127</v>
      </c>
      <c r="I1018" s="4"/>
      <c r="J1018" s="4"/>
      <c r="K1018" s="4">
        <v>202</v>
      </c>
      <c r="L1018" s="4">
        <v>2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5760.93</v>
      </c>
      <c r="X1018" s="4">
        <v>1</v>
      </c>
      <c r="Y1018" s="4">
        <v>5760.93</v>
      </c>
      <c r="Z1018" s="4"/>
      <c r="AA1018" s="4"/>
      <c r="AB1018" s="4"/>
    </row>
    <row r="1019" spans="1:245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222</v>
      </c>
      <c r="F1019" s="4">
        <f>ROUND(Source!AO1015,O1019)</f>
        <v>0</v>
      </c>
      <c r="G1019" s="4" t="s">
        <v>128</v>
      </c>
      <c r="H1019" s="4" t="s">
        <v>129</v>
      </c>
      <c r="I1019" s="4"/>
      <c r="J1019" s="4"/>
      <c r="K1019" s="4">
        <v>222</v>
      </c>
      <c r="L1019" s="4">
        <v>3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0</v>
      </c>
      <c r="X1019" s="4">
        <v>1</v>
      </c>
      <c r="Y1019" s="4">
        <v>0</v>
      </c>
      <c r="Z1019" s="4"/>
      <c r="AA1019" s="4"/>
      <c r="AB1019" s="4"/>
    </row>
    <row r="1020" spans="1:245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225</v>
      </c>
      <c r="F1020" s="4">
        <f>ROUND(Source!AV1015,O1020)</f>
        <v>5760.93</v>
      </c>
      <c r="G1020" s="4" t="s">
        <v>130</v>
      </c>
      <c r="H1020" s="4" t="s">
        <v>131</v>
      </c>
      <c r="I1020" s="4"/>
      <c r="J1020" s="4"/>
      <c r="K1020" s="4">
        <v>225</v>
      </c>
      <c r="L1020" s="4">
        <v>4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5760.93</v>
      </c>
      <c r="X1020" s="4">
        <v>1</v>
      </c>
      <c r="Y1020" s="4">
        <v>5760.93</v>
      </c>
      <c r="Z1020" s="4"/>
      <c r="AA1020" s="4"/>
      <c r="AB1020" s="4"/>
    </row>
    <row r="1021" spans="1:245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226</v>
      </c>
      <c r="F1021" s="4">
        <f>ROUND(Source!AW1015,O1021)</f>
        <v>5760.93</v>
      </c>
      <c r="G1021" s="4" t="s">
        <v>132</v>
      </c>
      <c r="H1021" s="4" t="s">
        <v>133</v>
      </c>
      <c r="I1021" s="4"/>
      <c r="J1021" s="4"/>
      <c r="K1021" s="4">
        <v>226</v>
      </c>
      <c r="L1021" s="4">
        <v>5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5760.93</v>
      </c>
      <c r="X1021" s="4">
        <v>1</v>
      </c>
      <c r="Y1021" s="4">
        <v>5760.93</v>
      </c>
      <c r="Z1021" s="4"/>
      <c r="AA1021" s="4"/>
      <c r="AB1021" s="4"/>
    </row>
    <row r="1022" spans="1:245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227</v>
      </c>
      <c r="F1022" s="4">
        <f>ROUND(Source!AX1015,O1022)</f>
        <v>0</v>
      </c>
      <c r="G1022" s="4" t="s">
        <v>134</v>
      </c>
      <c r="H1022" s="4" t="s">
        <v>135</v>
      </c>
      <c r="I1022" s="4"/>
      <c r="J1022" s="4"/>
      <c r="K1022" s="4">
        <v>227</v>
      </c>
      <c r="L1022" s="4">
        <v>6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0</v>
      </c>
      <c r="X1022" s="4">
        <v>1</v>
      </c>
      <c r="Y1022" s="4">
        <v>0</v>
      </c>
      <c r="Z1022" s="4"/>
      <c r="AA1022" s="4"/>
      <c r="AB1022" s="4"/>
    </row>
    <row r="1023" spans="1:245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228</v>
      </c>
      <c r="F1023" s="4">
        <f>ROUND(Source!AY1015,O1023)</f>
        <v>5760.93</v>
      </c>
      <c r="G1023" s="4" t="s">
        <v>136</v>
      </c>
      <c r="H1023" s="4" t="s">
        <v>137</v>
      </c>
      <c r="I1023" s="4"/>
      <c r="J1023" s="4"/>
      <c r="K1023" s="4">
        <v>228</v>
      </c>
      <c r="L1023" s="4">
        <v>7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5760.93</v>
      </c>
      <c r="X1023" s="4">
        <v>1</v>
      </c>
      <c r="Y1023" s="4">
        <v>5760.93</v>
      </c>
      <c r="Z1023" s="4"/>
      <c r="AA1023" s="4"/>
      <c r="AB1023" s="4"/>
    </row>
    <row r="1024" spans="1:245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216</v>
      </c>
      <c r="F1024" s="4">
        <f>ROUND(Source!AP1015,O1024)</f>
        <v>0</v>
      </c>
      <c r="G1024" s="4" t="s">
        <v>138</v>
      </c>
      <c r="H1024" s="4" t="s">
        <v>139</v>
      </c>
      <c r="I1024" s="4"/>
      <c r="J1024" s="4"/>
      <c r="K1024" s="4">
        <v>216</v>
      </c>
      <c r="L1024" s="4">
        <v>8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0</v>
      </c>
      <c r="X1024" s="4">
        <v>1</v>
      </c>
      <c r="Y1024" s="4">
        <v>0</v>
      </c>
      <c r="Z1024" s="4"/>
      <c r="AA1024" s="4"/>
      <c r="AB1024" s="4"/>
    </row>
    <row r="1025" spans="1:28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223</v>
      </c>
      <c r="F1025" s="4">
        <f>ROUND(Source!AQ1015,O1025)</f>
        <v>0</v>
      </c>
      <c r="G1025" s="4" t="s">
        <v>140</v>
      </c>
      <c r="H1025" s="4" t="s">
        <v>141</v>
      </c>
      <c r="I1025" s="4"/>
      <c r="J1025" s="4"/>
      <c r="K1025" s="4">
        <v>223</v>
      </c>
      <c r="L1025" s="4">
        <v>9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8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229</v>
      </c>
      <c r="F1026" s="4">
        <f>ROUND(Source!AZ1015,O1026)</f>
        <v>0</v>
      </c>
      <c r="G1026" s="4" t="s">
        <v>142</v>
      </c>
      <c r="H1026" s="4" t="s">
        <v>143</v>
      </c>
      <c r="I1026" s="4"/>
      <c r="J1026" s="4"/>
      <c r="K1026" s="4">
        <v>229</v>
      </c>
      <c r="L1026" s="4">
        <v>10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8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203</v>
      </c>
      <c r="F1027" s="4">
        <f>ROUND(Source!Q1015,O1027)</f>
        <v>61.96</v>
      </c>
      <c r="G1027" s="4" t="s">
        <v>144</v>
      </c>
      <c r="H1027" s="4" t="s">
        <v>145</v>
      </c>
      <c r="I1027" s="4"/>
      <c r="J1027" s="4"/>
      <c r="K1027" s="4">
        <v>203</v>
      </c>
      <c r="L1027" s="4">
        <v>11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61.96</v>
      </c>
      <c r="X1027" s="4">
        <v>1</v>
      </c>
      <c r="Y1027" s="4">
        <v>61.96</v>
      </c>
      <c r="Z1027" s="4"/>
      <c r="AA1027" s="4"/>
      <c r="AB1027" s="4"/>
    </row>
    <row r="1028" spans="1:28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231</v>
      </c>
      <c r="F1028" s="4">
        <f>ROUND(Source!BB1015,O1028)</f>
        <v>0</v>
      </c>
      <c r="G1028" s="4" t="s">
        <v>146</v>
      </c>
      <c r="H1028" s="4" t="s">
        <v>147</v>
      </c>
      <c r="I1028" s="4"/>
      <c r="J1028" s="4"/>
      <c r="K1028" s="4">
        <v>231</v>
      </c>
      <c r="L1028" s="4">
        <v>12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8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204</v>
      </c>
      <c r="F1029" s="4">
        <f>ROUND(Source!R1015,O1029)</f>
        <v>32.340000000000003</v>
      </c>
      <c r="G1029" s="4" t="s">
        <v>148</v>
      </c>
      <c r="H1029" s="4" t="s">
        <v>149</v>
      </c>
      <c r="I1029" s="4"/>
      <c r="J1029" s="4"/>
      <c r="K1029" s="4">
        <v>204</v>
      </c>
      <c r="L1029" s="4">
        <v>13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32.340000000000003</v>
      </c>
      <c r="X1029" s="4">
        <v>1</v>
      </c>
      <c r="Y1029" s="4">
        <v>32.340000000000003</v>
      </c>
      <c r="Z1029" s="4"/>
      <c r="AA1029" s="4"/>
      <c r="AB1029" s="4"/>
    </row>
    <row r="1030" spans="1:28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205</v>
      </c>
      <c r="F1030" s="4">
        <f>ROUND(Source!S1015,O1030)</f>
        <v>672562.99</v>
      </c>
      <c r="G1030" s="4" t="s">
        <v>150</v>
      </c>
      <c r="H1030" s="4" t="s">
        <v>151</v>
      </c>
      <c r="I1030" s="4"/>
      <c r="J1030" s="4"/>
      <c r="K1030" s="4">
        <v>205</v>
      </c>
      <c r="L1030" s="4">
        <v>14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672562.99</v>
      </c>
      <c r="X1030" s="4">
        <v>1</v>
      </c>
      <c r="Y1030" s="4">
        <v>672562.99</v>
      </c>
      <c r="Z1030" s="4"/>
      <c r="AA1030" s="4"/>
      <c r="AB1030" s="4"/>
    </row>
    <row r="1031" spans="1:28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232</v>
      </c>
      <c r="F1031" s="4">
        <f>ROUND(Source!BC1015,O1031)</f>
        <v>0</v>
      </c>
      <c r="G1031" s="4" t="s">
        <v>152</v>
      </c>
      <c r="H1031" s="4" t="s">
        <v>153</v>
      </c>
      <c r="I1031" s="4"/>
      <c r="J1031" s="4"/>
      <c r="K1031" s="4">
        <v>232</v>
      </c>
      <c r="L1031" s="4">
        <v>15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8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214</v>
      </c>
      <c r="F1032" s="4">
        <f>ROUND(Source!AS1015,O1032)</f>
        <v>0</v>
      </c>
      <c r="G1032" s="4" t="s">
        <v>154</v>
      </c>
      <c r="H1032" s="4" t="s">
        <v>155</v>
      </c>
      <c r="I1032" s="4"/>
      <c r="J1032" s="4"/>
      <c r="K1032" s="4">
        <v>214</v>
      </c>
      <c r="L1032" s="4">
        <v>16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8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215</v>
      </c>
      <c r="F1033" s="4">
        <f>ROUND(Source!AT1015,O1033)</f>
        <v>0</v>
      </c>
      <c r="G1033" s="4" t="s">
        <v>156</v>
      </c>
      <c r="H1033" s="4" t="s">
        <v>157</v>
      </c>
      <c r="I1033" s="4"/>
      <c r="J1033" s="4"/>
      <c r="K1033" s="4">
        <v>215</v>
      </c>
      <c r="L1033" s="4">
        <v>17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217</v>
      </c>
      <c r="F1034" s="4">
        <f>ROUND(Source!AU1015,O1034)</f>
        <v>1216471.22</v>
      </c>
      <c r="G1034" s="4" t="s">
        <v>158</v>
      </c>
      <c r="H1034" s="4" t="s">
        <v>159</v>
      </c>
      <c r="I1034" s="4"/>
      <c r="J1034" s="4"/>
      <c r="K1034" s="4">
        <v>217</v>
      </c>
      <c r="L1034" s="4">
        <v>18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1216471.22</v>
      </c>
      <c r="X1034" s="4">
        <v>1</v>
      </c>
      <c r="Y1034" s="4">
        <v>1216471.22</v>
      </c>
      <c r="Z1034" s="4"/>
      <c r="AA1034" s="4"/>
      <c r="AB1034" s="4"/>
    </row>
    <row r="1035" spans="1:28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230</v>
      </c>
      <c r="F1035" s="4">
        <f>ROUND(Source!BA1015,O1035)</f>
        <v>0</v>
      </c>
      <c r="G1035" s="4" t="s">
        <v>160</v>
      </c>
      <c r="H1035" s="4" t="s">
        <v>161</v>
      </c>
      <c r="I1035" s="4"/>
      <c r="J1035" s="4"/>
      <c r="K1035" s="4">
        <v>230</v>
      </c>
      <c r="L1035" s="4">
        <v>19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8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206</v>
      </c>
      <c r="F1036" s="4">
        <f>ROUND(Source!T1015,O1036)</f>
        <v>0</v>
      </c>
      <c r="G1036" s="4" t="s">
        <v>162</v>
      </c>
      <c r="H1036" s="4" t="s">
        <v>163</v>
      </c>
      <c r="I1036" s="4"/>
      <c r="J1036" s="4"/>
      <c r="K1036" s="4">
        <v>206</v>
      </c>
      <c r="L1036" s="4">
        <v>20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8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207</v>
      </c>
      <c r="F1037" s="4">
        <f>Source!U1015</f>
        <v>1346.8856000000001</v>
      </c>
      <c r="G1037" s="4" t="s">
        <v>164</v>
      </c>
      <c r="H1037" s="4" t="s">
        <v>165</v>
      </c>
      <c r="I1037" s="4"/>
      <c r="J1037" s="4"/>
      <c r="K1037" s="4">
        <v>207</v>
      </c>
      <c r="L1037" s="4">
        <v>21</v>
      </c>
      <c r="M1037" s="4">
        <v>3</v>
      </c>
      <c r="N1037" s="4" t="s">
        <v>3</v>
      </c>
      <c r="O1037" s="4">
        <v>-1</v>
      </c>
      <c r="P1037" s="4"/>
      <c r="Q1037" s="4"/>
      <c r="R1037" s="4"/>
      <c r="S1037" s="4"/>
      <c r="T1037" s="4"/>
      <c r="U1037" s="4"/>
      <c r="V1037" s="4"/>
      <c r="W1037" s="4">
        <v>1346.8856000000001</v>
      </c>
      <c r="X1037" s="4">
        <v>1</v>
      </c>
      <c r="Y1037" s="4">
        <v>1346.8856000000001</v>
      </c>
      <c r="Z1037" s="4"/>
      <c r="AA1037" s="4"/>
      <c r="AB1037" s="4"/>
    </row>
    <row r="1038" spans="1:28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208</v>
      </c>
      <c r="F1038" s="4">
        <f>Source!V1015</f>
        <v>0</v>
      </c>
      <c r="G1038" s="4" t="s">
        <v>166</v>
      </c>
      <c r="H1038" s="4" t="s">
        <v>167</v>
      </c>
      <c r="I1038" s="4"/>
      <c r="J1038" s="4"/>
      <c r="K1038" s="4">
        <v>208</v>
      </c>
      <c r="L1038" s="4">
        <v>22</v>
      </c>
      <c r="M1038" s="4">
        <v>3</v>
      </c>
      <c r="N1038" s="4" t="s">
        <v>3</v>
      </c>
      <c r="O1038" s="4">
        <v>-1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8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209</v>
      </c>
      <c r="F1039" s="4">
        <f>ROUND(Source!W1015,O1039)</f>
        <v>0</v>
      </c>
      <c r="G1039" s="4" t="s">
        <v>168</v>
      </c>
      <c r="H1039" s="4" t="s">
        <v>169</v>
      </c>
      <c r="I1039" s="4"/>
      <c r="J1039" s="4"/>
      <c r="K1039" s="4">
        <v>209</v>
      </c>
      <c r="L1039" s="4">
        <v>23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8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233</v>
      </c>
      <c r="F1040" s="4">
        <f>ROUND(Source!BD1015,O1040)</f>
        <v>0</v>
      </c>
      <c r="G1040" s="4" t="s">
        <v>170</v>
      </c>
      <c r="H1040" s="4" t="s">
        <v>171</v>
      </c>
      <c r="I1040" s="4"/>
      <c r="J1040" s="4"/>
      <c r="K1040" s="4">
        <v>233</v>
      </c>
      <c r="L1040" s="4">
        <v>24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06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210</v>
      </c>
      <c r="F1041" s="4">
        <f>ROUND(Source!X1015,O1041)</f>
        <v>470794.12</v>
      </c>
      <c r="G1041" s="4" t="s">
        <v>172</v>
      </c>
      <c r="H1041" s="4" t="s">
        <v>173</v>
      </c>
      <c r="I1041" s="4"/>
      <c r="J1041" s="4"/>
      <c r="K1041" s="4">
        <v>210</v>
      </c>
      <c r="L1041" s="4">
        <v>25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470794.12</v>
      </c>
      <c r="X1041" s="4">
        <v>1</v>
      </c>
      <c r="Y1041" s="4">
        <v>470794.12</v>
      </c>
      <c r="Z1041" s="4"/>
      <c r="AA1041" s="4"/>
      <c r="AB1041" s="4"/>
    </row>
    <row r="1042" spans="1:206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211</v>
      </c>
      <c r="F1042" s="4">
        <f>ROUND(Source!Y1015,O1042)</f>
        <v>67256.289999999994</v>
      </c>
      <c r="G1042" s="4" t="s">
        <v>174</v>
      </c>
      <c r="H1042" s="4" t="s">
        <v>175</v>
      </c>
      <c r="I1042" s="4"/>
      <c r="J1042" s="4"/>
      <c r="K1042" s="4">
        <v>211</v>
      </c>
      <c r="L1042" s="4">
        <v>26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67256.289999999994</v>
      </c>
      <c r="X1042" s="4">
        <v>1</v>
      </c>
      <c r="Y1042" s="4">
        <v>67256.289999999994</v>
      </c>
      <c r="Z1042" s="4"/>
      <c r="AA1042" s="4"/>
      <c r="AB1042" s="4"/>
    </row>
    <row r="1043" spans="1:206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224</v>
      </c>
      <c r="F1043" s="4">
        <f>ROUND(Source!AR1015,O1043)</f>
        <v>1216471.22</v>
      </c>
      <c r="G1043" s="4" t="s">
        <v>176</v>
      </c>
      <c r="H1043" s="4" t="s">
        <v>177</v>
      </c>
      <c r="I1043" s="4"/>
      <c r="J1043" s="4"/>
      <c r="K1043" s="4">
        <v>224</v>
      </c>
      <c r="L1043" s="4">
        <v>27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1216471.22</v>
      </c>
      <c r="X1043" s="4">
        <v>1</v>
      </c>
      <c r="Y1043" s="4">
        <v>1216471.22</v>
      </c>
      <c r="Z1043" s="4"/>
      <c r="AA1043" s="4"/>
      <c r="AB1043" s="4"/>
    </row>
    <row r="1045" spans="1:206" x14ac:dyDescent="0.2">
      <c r="A1045" s="2">
        <v>51</v>
      </c>
      <c r="B1045" s="2">
        <f>B900</f>
        <v>1</v>
      </c>
      <c r="C1045" s="2">
        <f>A900</f>
        <v>3</v>
      </c>
      <c r="D1045" s="2">
        <f>ROW(A900)</f>
        <v>900</v>
      </c>
      <c r="E1045" s="2"/>
      <c r="F1045" s="2" t="str">
        <f>IF(F900&lt;&gt;"",F900,"")</f>
        <v>Новая локальная смета</v>
      </c>
      <c r="G1045" s="2" t="str">
        <f>IF(G900&lt;&gt;"",G900,"")</f>
        <v>Архитектурное освещение</v>
      </c>
      <c r="H1045" s="2">
        <v>0</v>
      </c>
      <c r="I1045" s="2"/>
      <c r="J1045" s="2"/>
      <c r="K1045" s="2"/>
      <c r="L1045" s="2"/>
      <c r="M1045" s="2"/>
      <c r="N1045" s="2"/>
      <c r="O1045" s="2">
        <f t="shared" ref="O1045:T1045" si="717">ROUND(O1015+AB1045,2)</f>
        <v>678385.88</v>
      </c>
      <c r="P1045" s="2">
        <f t="shared" si="717"/>
        <v>5760.93</v>
      </c>
      <c r="Q1045" s="2">
        <f t="shared" si="717"/>
        <v>61.96</v>
      </c>
      <c r="R1045" s="2">
        <f t="shared" si="717"/>
        <v>32.340000000000003</v>
      </c>
      <c r="S1045" s="2">
        <f t="shared" si="717"/>
        <v>672562.99</v>
      </c>
      <c r="T1045" s="2">
        <f t="shared" si="717"/>
        <v>0</v>
      </c>
      <c r="U1045" s="2">
        <f>U1015+AH1045</f>
        <v>1346.8856000000001</v>
      </c>
      <c r="V1045" s="2">
        <f>V1015+AI1045</f>
        <v>0</v>
      </c>
      <c r="W1045" s="2">
        <f>ROUND(W1015+AJ1045,2)</f>
        <v>0</v>
      </c>
      <c r="X1045" s="2">
        <f>ROUND(X1015+AK1045,2)</f>
        <v>470794.12</v>
      </c>
      <c r="Y1045" s="2">
        <f>ROUND(Y1015+AL1045,2)</f>
        <v>67256.289999999994</v>
      </c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>
        <f t="shared" ref="AO1045:BD1045" si="718">ROUND(AO1015+BX1045,2)</f>
        <v>0</v>
      </c>
      <c r="AP1045" s="2">
        <f t="shared" si="718"/>
        <v>0</v>
      </c>
      <c r="AQ1045" s="2">
        <f t="shared" si="718"/>
        <v>0</v>
      </c>
      <c r="AR1045" s="2">
        <f t="shared" si="718"/>
        <v>1216471.22</v>
      </c>
      <c r="AS1045" s="2">
        <f t="shared" si="718"/>
        <v>0</v>
      </c>
      <c r="AT1045" s="2">
        <f t="shared" si="718"/>
        <v>0</v>
      </c>
      <c r="AU1045" s="2">
        <f t="shared" si="718"/>
        <v>1216471.22</v>
      </c>
      <c r="AV1045" s="2">
        <f t="shared" si="718"/>
        <v>5760.93</v>
      </c>
      <c r="AW1045" s="2">
        <f t="shared" si="718"/>
        <v>5760.93</v>
      </c>
      <c r="AX1045" s="2">
        <f t="shared" si="718"/>
        <v>0</v>
      </c>
      <c r="AY1045" s="2">
        <f t="shared" si="718"/>
        <v>5760.93</v>
      </c>
      <c r="AZ1045" s="2">
        <f t="shared" si="718"/>
        <v>0</v>
      </c>
      <c r="BA1045" s="2">
        <f t="shared" si="718"/>
        <v>0</v>
      </c>
      <c r="BB1045" s="2">
        <f t="shared" si="718"/>
        <v>0</v>
      </c>
      <c r="BC1045" s="2">
        <f t="shared" si="718"/>
        <v>0</v>
      </c>
      <c r="BD1045" s="2">
        <f t="shared" si="718"/>
        <v>0</v>
      </c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>
        <v>0</v>
      </c>
    </row>
    <row r="1047" spans="1:206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201</v>
      </c>
      <c r="F1047" s="4">
        <f>ROUND(Source!O1045,O1047)</f>
        <v>678385.88</v>
      </c>
      <c r="G1047" s="4" t="s">
        <v>124</v>
      </c>
      <c r="H1047" s="4" t="s">
        <v>125</v>
      </c>
      <c r="I1047" s="4"/>
      <c r="J1047" s="4"/>
      <c r="K1047" s="4">
        <v>201</v>
      </c>
      <c r="L1047" s="4">
        <v>1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678385.88</v>
      </c>
      <c r="X1047" s="4">
        <v>1</v>
      </c>
      <c r="Y1047" s="4">
        <v>678385.88</v>
      </c>
      <c r="Z1047" s="4"/>
      <c r="AA1047" s="4"/>
      <c r="AB1047" s="4"/>
    </row>
    <row r="1048" spans="1:206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202</v>
      </c>
      <c r="F1048" s="4">
        <f>ROUND(Source!P1045,O1048)</f>
        <v>5760.93</v>
      </c>
      <c r="G1048" s="4" t="s">
        <v>126</v>
      </c>
      <c r="H1048" s="4" t="s">
        <v>127</v>
      </c>
      <c r="I1048" s="4"/>
      <c r="J1048" s="4"/>
      <c r="K1048" s="4">
        <v>202</v>
      </c>
      <c r="L1048" s="4">
        <v>2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5760.93</v>
      </c>
      <c r="X1048" s="4">
        <v>1</v>
      </c>
      <c r="Y1048" s="4">
        <v>5760.93</v>
      </c>
      <c r="Z1048" s="4"/>
      <c r="AA1048" s="4"/>
      <c r="AB1048" s="4"/>
    </row>
    <row r="1049" spans="1:206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222</v>
      </c>
      <c r="F1049" s="4">
        <f>ROUND(Source!AO1045,O1049)</f>
        <v>0</v>
      </c>
      <c r="G1049" s="4" t="s">
        <v>128</v>
      </c>
      <c r="H1049" s="4" t="s">
        <v>129</v>
      </c>
      <c r="I1049" s="4"/>
      <c r="J1049" s="4"/>
      <c r="K1049" s="4">
        <v>222</v>
      </c>
      <c r="L1049" s="4">
        <v>3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06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225</v>
      </c>
      <c r="F1050" s="4">
        <f>ROUND(Source!AV1045,O1050)</f>
        <v>5760.93</v>
      </c>
      <c r="G1050" s="4" t="s">
        <v>130</v>
      </c>
      <c r="H1050" s="4" t="s">
        <v>131</v>
      </c>
      <c r="I1050" s="4"/>
      <c r="J1050" s="4"/>
      <c r="K1050" s="4">
        <v>225</v>
      </c>
      <c r="L1050" s="4">
        <v>4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5760.93</v>
      </c>
      <c r="X1050" s="4">
        <v>1</v>
      </c>
      <c r="Y1050" s="4">
        <v>5760.93</v>
      </c>
      <c r="Z1050" s="4"/>
      <c r="AA1050" s="4"/>
      <c r="AB1050" s="4"/>
    </row>
    <row r="1051" spans="1:206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226</v>
      </c>
      <c r="F1051" s="4">
        <f>ROUND(Source!AW1045,O1051)</f>
        <v>5760.93</v>
      </c>
      <c r="G1051" s="4" t="s">
        <v>132</v>
      </c>
      <c r="H1051" s="4" t="s">
        <v>133</v>
      </c>
      <c r="I1051" s="4"/>
      <c r="J1051" s="4"/>
      <c r="K1051" s="4">
        <v>226</v>
      </c>
      <c r="L1051" s="4">
        <v>5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5760.93</v>
      </c>
      <c r="X1051" s="4">
        <v>1</v>
      </c>
      <c r="Y1051" s="4">
        <v>5760.93</v>
      </c>
      <c r="Z1051" s="4"/>
      <c r="AA1051" s="4"/>
      <c r="AB1051" s="4"/>
    </row>
    <row r="1052" spans="1:206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227</v>
      </c>
      <c r="F1052" s="4">
        <f>ROUND(Source!AX1045,O1052)</f>
        <v>0</v>
      </c>
      <c r="G1052" s="4" t="s">
        <v>134</v>
      </c>
      <c r="H1052" s="4" t="s">
        <v>135</v>
      </c>
      <c r="I1052" s="4"/>
      <c r="J1052" s="4"/>
      <c r="K1052" s="4">
        <v>227</v>
      </c>
      <c r="L1052" s="4">
        <v>6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06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228</v>
      </c>
      <c r="F1053" s="4">
        <f>ROUND(Source!AY1045,O1053)</f>
        <v>5760.93</v>
      </c>
      <c r="G1053" s="4" t="s">
        <v>136</v>
      </c>
      <c r="H1053" s="4" t="s">
        <v>137</v>
      </c>
      <c r="I1053" s="4"/>
      <c r="J1053" s="4"/>
      <c r="K1053" s="4">
        <v>228</v>
      </c>
      <c r="L1053" s="4">
        <v>7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5760.93</v>
      </c>
      <c r="X1053" s="4">
        <v>1</v>
      </c>
      <c r="Y1053" s="4">
        <v>5760.93</v>
      </c>
      <c r="Z1053" s="4"/>
      <c r="AA1053" s="4"/>
      <c r="AB1053" s="4"/>
    </row>
    <row r="1054" spans="1:206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216</v>
      </c>
      <c r="F1054" s="4">
        <f>ROUND(Source!AP1045,O1054)</f>
        <v>0</v>
      </c>
      <c r="G1054" s="4" t="s">
        <v>138</v>
      </c>
      <c r="H1054" s="4" t="s">
        <v>139</v>
      </c>
      <c r="I1054" s="4"/>
      <c r="J1054" s="4"/>
      <c r="K1054" s="4">
        <v>216</v>
      </c>
      <c r="L1054" s="4">
        <v>8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06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223</v>
      </c>
      <c r="F1055" s="4">
        <f>ROUND(Source!AQ1045,O1055)</f>
        <v>0</v>
      </c>
      <c r="G1055" s="4" t="s">
        <v>140</v>
      </c>
      <c r="H1055" s="4" t="s">
        <v>141</v>
      </c>
      <c r="I1055" s="4"/>
      <c r="J1055" s="4"/>
      <c r="K1055" s="4">
        <v>223</v>
      </c>
      <c r="L1055" s="4">
        <v>9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06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229</v>
      </c>
      <c r="F1056" s="4">
        <f>ROUND(Source!AZ1045,O1056)</f>
        <v>0</v>
      </c>
      <c r="G1056" s="4" t="s">
        <v>142</v>
      </c>
      <c r="H1056" s="4" t="s">
        <v>143</v>
      </c>
      <c r="I1056" s="4"/>
      <c r="J1056" s="4"/>
      <c r="K1056" s="4">
        <v>229</v>
      </c>
      <c r="L1056" s="4">
        <v>10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203</v>
      </c>
      <c r="F1057" s="4">
        <f>ROUND(Source!Q1045,O1057)</f>
        <v>61.96</v>
      </c>
      <c r="G1057" s="4" t="s">
        <v>144</v>
      </c>
      <c r="H1057" s="4" t="s">
        <v>145</v>
      </c>
      <c r="I1057" s="4"/>
      <c r="J1057" s="4"/>
      <c r="K1057" s="4">
        <v>203</v>
      </c>
      <c r="L1057" s="4">
        <v>11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61.96</v>
      </c>
      <c r="X1057" s="4">
        <v>1</v>
      </c>
      <c r="Y1057" s="4">
        <v>61.96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231</v>
      </c>
      <c r="F1058" s="4">
        <f>ROUND(Source!BB1045,O1058)</f>
        <v>0</v>
      </c>
      <c r="G1058" s="4" t="s">
        <v>146</v>
      </c>
      <c r="H1058" s="4" t="s">
        <v>147</v>
      </c>
      <c r="I1058" s="4"/>
      <c r="J1058" s="4"/>
      <c r="K1058" s="4">
        <v>231</v>
      </c>
      <c r="L1058" s="4">
        <v>12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204</v>
      </c>
      <c r="F1059" s="4">
        <f>ROUND(Source!R1045,O1059)</f>
        <v>32.340000000000003</v>
      </c>
      <c r="G1059" s="4" t="s">
        <v>148</v>
      </c>
      <c r="H1059" s="4" t="s">
        <v>149</v>
      </c>
      <c r="I1059" s="4"/>
      <c r="J1059" s="4"/>
      <c r="K1059" s="4">
        <v>204</v>
      </c>
      <c r="L1059" s="4">
        <v>13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32.340000000000003</v>
      </c>
      <c r="X1059" s="4">
        <v>1</v>
      </c>
      <c r="Y1059" s="4">
        <v>32.340000000000003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205</v>
      </c>
      <c r="F1060" s="4">
        <f>ROUND(Source!S1045,O1060)</f>
        <v>672562.99</v>
      </c>
      <c r="G1060" s="4" t="s">
        <v>150</v>
      </c>
      <c r="H1060" s="4" t="s">
        <v>151</v>
      </c>
      <c r="I1060" s="4"/>
      <c r="J1060" s="4"/>
      <c r="K1060" s="4">
        <v>205</v>
      </c>
      <c r="L1060" s="4">
        <v>14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672562.99</v>
      </c>
      <c r="X1060" s="4">
        <v>1</v>
      </c>
      <c r="Y1060" s="4">
        <v>672562.99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232</v>
      </c>
      <c r="F1061" s="4">
        <f>ROUND(Source!BC1045,O1061)</f>
        <v>0</v>
      </c>
      <c r="G1061" s="4" t="s">
        <v>152</v>
      </c>
      <c r="H1061" s="4" t="s">
        <v>153</v>
      </c>
      <c r="I1061" s="4"/>
      <c r="J1061" s="4"/>
      <c r="K1061" s="4">
        <v>232</v>
      </c>
      <c r="L1061" s="4">
        <v>15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0</v>
      </c>
      <c r="X1061" s="4">
        <v>1</v>
      </c>
      <c r="Y1061" s="4">
        <v>0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214</v>
      </c>
      <c r="F1062" s="4">
        <f>ROUND(Source!AS1045,O1062)</f>
        <v>0</v>
      </c>
      <c r="G1062" s="4" t="s">
        <v>154</v>
      </c>
      <c r="H1062" s="4" t="s">
        <v>155</v>
      </c>
      <c r="I1062" s="4"/>
      <c r="J1062" s="4"/>
      <c r="K1062" s="4">
        <v>214</v>
      </c>
      <c r="L1062" s="4">
        <v>16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215</v>
      </c>
      <c r="F1063" s="4">
        <f>ROUND(Source!AT1045,O1063)</f>
        <v>0</v>
      </c>
      <c r="G1063" s="4" t="s">
        <v>156</v>
      </c>
      <c r="H1063" s="4" t="s">
        <v>157</v>
      </c>
      <c r="I1063" s="4"/>
      <c r="J1063" s="4"/>
      <c r="K1063" s="4">
        <v>215</v>
      </c>
      <c r="L1063" s="4">
        <v>17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217</v>
      </c>
      <c r="F1064" s="4">
        <f>ROUND(Source!AU1045,O1064)</f>
        <v>1216471.22</v>
      </c>
      <c r="G1064" s="4" t="s">
        <v>158</v>
      </c>
      <c r="H1064" s="4" t="s">
        <v>159</v>
      </c>
      <c r="I1064" s="4"/>
      <c r="J1064" s="4"/>
      <c r="K1064" s="4">
        <v>217</v>
      </c>
      <c r="L1064" s="4">
        <v>18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1216471.22</v>
      </c>
      <c r="X1064" s="4">
        <v>1</v>
      </c>
      <c r="Y1064" s="4">
        <v>1216471.22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230</v>
      </c>
      <c r="F1065" s="4">
        <f>ROUND(Source!BA1045,O1065)</f>
        <v>0</v>
      </c>
      <c r="G1065" s="4" t="s">
        <v>160</v>
      </c>
      <c r="H1065" s="4" t="s">
        <v>161</v>
      </c>
      <c r="I1065" s="4"/>
      <c r="J1065" s="4"/>
      <c r="K1065" s="4">
        <v>230</v>
      </c>
      <c r="L1065" s="4">
        <v>19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206</v>
      </c>
      <c r="F1066" s="4">
        <f>ROUND(Source!T1045,O1066)</f>
        <v>0</v>
      </c>
      <c r="G1066" s="4" t="s">
        <v>162</v>
      </c>
      <c r="H1066" s="4" t="s">
        <v>163</v>
      </c>
      <c r="I1066" s="4"/>
      <c r="J1066" s="4"/>
      <c r="K1066" s="4">
        <v>206</v>
      </c>
      <c r="L1066" s="4">
        <v>20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0</v>
      </c>
      <c r="X1066" s="4">
        <v>1</v>
      </c>
      <c r="Y1066" s="4">
        <v>0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207</v>
      </c>
      <c r="F1067" s="4">
        <f>Source!U1045</f>
        <v>1346.8856000000001</v>
      </c>
      <c r="G1067" s="4" t="s">
        <v>164</v>
      </c>
      <c r="H1067" s="4" t="s">
        <v>165</v>
      </c>
      <c r="I1067" s="4"/>
      <c r="J1067" s="4"/>
      <c r="K1067" s="4">
        <v>207</v>
      </c>
      <c r="L1067" s="4">
        <v>21</v>
      </c>
      <c r="M1067" s="4">
        <v>3</v>
      </c>
      <c r="N1067" s="4" t="s">
        <v>3</v>
      </c>
      <c r="O1067" s="4">
        <v>-1</v>
      </c>
      <c r="P1067" s="4"/>
      <c r="Q1067" s="4"/>
      <c r="R1067" s="4"/>
      <c r="S1067" s="4"/>
      <c r="T1067" s="4"/>
      <c r="U1067" s="4"/>
      <c r="V1067" s="4"/>
      <c r="W1067" s="4">
        <v>1346.8856000000001</v>
      </c>
      <c r="X1067" s="4">
        <v>1</v>
      </c>
      <c r="Y1067" s="4">
        <v>1346.8856000000001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208</v>
      </c>
      <c r="F1068" s="4">
        <f>Source!V1045</f>
        <v>0</v>
      </c>
      <c r="G1068" s="4" t="s">
        <v>166</v>
      </c>
      <c r="H1068" s="4" t="s">
        <v>167</v>
      </c>
      <c r="I1068" s="4"/>
      <c r="J1068" s="4"/>
      <c r="K1068" s="4">
        <v>208</v>
      </c>
      <c r="L1068" s="4">
        <v>22</v>
      </c>
      <c r="M1068" s="4">
        <v>3</v>
      </c>
      <c r="N1068" s="4" t="s">
        <v>3</v>
      </c>
      <c r="O1068" s="4">
        <v>-1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209</v>
      </c>
      <c r="F1069" s="4">
        <f>ROUND(Source!W1045,O1069)</f>
        <v>0</v>
      </c>
      <c r="G1069" s="4" t="s">
        <v>168</v>
      </c>
      <c r="H1069" s="4" t="s">
        <v>169</v>
      </c>
      <c r="I1069" s="4"/>
      <c r="J1069" s="4"/>
      <c r="K1069" s="4">
        <v>209</v>
      </c>
      <c r="L1069" s="4">
        <v>23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233</v>
      </c>
      <c r="F1070" s="4">
        <f>ROUND(Source!BD1045,O1070)</f>
        <v>0</v>
      </c>
      <c r="G1070" s="4" t="s">
        <v>170</v>
      </c>
      <c r="H1070" s="4" t="s">
        <v>171</v>
      </c>
      <c r="I1070" s="4"/>
      <c r="J1070" s="4"/>
      <c r="K1070" s="4">
        <v>233</v>
      </c>
      <c r="L1070" s="4">
        <v>24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0</v>
      </c>
      <c r="X1070" s="4">
        <v>1</v>
      </c>
      <c r="Y1070" s="4">
        <v>0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210</v>
      </c>
      <c r="F1071" s="4">
        <f>ROUND(Source!X1045,O1071)</f>
        <v>470794.12</v>
      </c>
      <c r="G1071" s="4" t="s">
        <v>172</v>
      </c>
      <c r="H1071" s="4" t="s">
        <v>173</v>
      </c>
      <c r="I1071" s="4"/>
      <c r="J1071" s="4"/>
      <c r="K1071" s="4">
        <v>210</v>
      </c>
      <c r="L1071" s="4">
        <v>25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470794.12</v>
      </c>
      <c r="X1071" s="4">
        <v>1</v>
      </c>
      <c r="Y1071" s="4">
        <v>470794.12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211</v>
      </c>
      <c r="F1072" s="4">
        <f>ROUND(Source!Y1045,O1072)</f>
        <v>67256.289999999994</v>
      </c>
      <c r="G1072" s="4" t="s">
        <v>174</v>
      </c>
      <c r="H1072" s="4" t="s">
        <v>175</v>
      </c>
      <c r="I1072" s="4"/>
      <c r="J1072" s="4"/>
      <c r="K1072" s="4">
        <v>211</v>
      </c>
      <c r="L1072" s="4">
        <v>26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67256.289999999994</v>
      </c>
      <c r="X1072" s="4">
        <v>1</v>
      </c>
      <c r="Y1072" s="4">
        <v>67256.289999999994</v>
      </c>
      <c r="Z1072" s="4"/>
      <c r="AA1072" s="4"/>
      <c r="AB1072" s="4"/>
    </row>
    <row r="1073" spans="1:245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224</v>
      </c>
      <c r="F1073" s="4">
        <f>ROUND(Source!AR1045,O1073)</f>
        <v>1216471.22</v>
      </c>
      <c r="G1073" s="4" t="s">
        <v>176</v>
      </c>
      <c r="H1073" s="4" t="s">
        <v>177</v>
      </c>
      <c r="I1073" s="4"/>
      <c r="J1073" s="4"/>
      <c r="K1073" s="4">
        <v>224</v>
      </c>
      <c r="L1073" s="4">
        <v>27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1216471.22</v>
      </c>
      <c r="X1073" s="4">
        <v>1</v>
      </c>
      <c r="Y1073" s="4">
        <v>1216471.22</v>
      </c>
      <c r="Z1073" s="4"/>
      <c r="AA1073" s="4"/>
      <c r="AB1073" s="4"/>
    </row>
    <row r="1075" spans="1:245" x14ac:dyDescent="0.2">
      <c r="A1075" s="1">
        <v>3</v>
      </c>
      <c r="B1075" s="1">
        <v>1</v>
      </c>
      <c r="C1075" s="1"/>
      <c r="D1075" s="1">
        <f>ROW(A1569)</f>
        <v>1569</v>
      </c>
      <c r="E1075" s="1"/>
      <c r="F1075" s="1" t="s">
        <v>12</v>
      </c>
      <c r="G1075" s="1" t="s">
        <v>650</v>
      </c>
      <c r="H1075" s="1" t="s">
        <v>3</v>
      </c>
      <c r="I1075" s="1">
        <v>0</v>
      </c>
      <c r="J1075" s="1" t="s">
        <v>3</v>
      </c>
      <c r="K1075" s="1">
        <v>0</v>
      </c>
      <c r="L1075" s="1" t="s">
        <v>3</v>
      </c>
      <c r="M1075" s="1" t="s">
        <v>3</v>
      </c>
      <c r="N1075" s="1"/>
      <c r="O1075" s="1"/>
      <c r="P1075" s="1"/>
      <c r="Q1075" s="1"/>
      <c r="R1075" s="1"/>
      <c r="S1075" s="1">
        <v>0</v>
      </c>
      <c r="T1075" s="1"/>
      <c r="U1075" s="1" t="s">
        <v>3</v>
      </c>
      <c r="V1075" s="1">
        <v>0</v>
      </c>
      <c r="W1075" s="1"/>
      <c r="X1075" s="1"/>
      <c r="Y1075" s="1"/>
      <c r="Z1075" s="1"/>
      <c r="AA1075" s="1"/>
      <c r="AB1075" s="1" t="s">
        <v>3</v>
      </c>
      <c r="AC1075" s="1" t="s">
        <v>3</v>
      </c>
      <c r="AD1075" s="1" t="s">
        <v>3</v>
      </c>
      <c r="AE1075" s="1" t="s">
        <v>3</v>
      </c>
      <c r="AF1075" s="1" t="s">
        <v>3</v>
      </c>
      <c r="AG1075" s="1" t="s">
        <v>3</v>
      </c>
      <c r="AH1075" s="1"/>
      <c r="AI1075" s="1"/>
      <c r="AJ1075" s="1"/>
      <c r="AK1075" s="1"/>
      <c r="AL1075" s="1"/>
      <c r="AM1075" s="1"/>
      <c r="AN1075" s="1"/>
      <c r="AO1075" s="1"/>
      <c r="AP1075" s="1" t="s">
        <v>3</v>
      </c>
      <c r="AQ1075" s="1" t="s">
        <v>3</v>
      </c>
      <c r="AR1075" s="1" t="s">
        <v>3</v>
      </c>
      <c r="AS1075" s="1"/>
      <c r="AT1075" s="1"/>
      <c r="AU1075" s="1"/>
      <c r="AV1075" s="1"/>
      <c r="AW1075" s="1"/>
      <c r="AX1075" s="1"/>
      <c r="AY1075" s="1"/>
      <c r="AZ1075" s="1" t="s">
        <v>3</v>
      </c>
      <c r="BA1075" s="1"/>
      <c r="BB1075" s="1" t="s">
        <v>3</v>
      </c>
      <c r="BC1075" s="1" t="s">
        <v>3</v>
      </c>
      <c r="BD1075" s="1" t="s">
        <v>3</v>
      </c>
      <c r="BE1075" s="1" t="s">
        <v>3</v>
      </c>
      <c r="BF1075" s="1" t="s">
        <v>3</v>
      </c>
      <c r="BG1075" s="1" t="s">
        <v>3</v>
      </c>
      <c r="BH1075" s="1" t="s">
        <v>3</v>
      </c>
      <c r="BI1075" s="1" t="s">
        <v>3</v>
      </c>
      <c r="BJ1075" s="1" t="s">
        <v>3</v>
      </c>
      <c r="BK1075" s="1" t="s">
        <v>3</v>
      </c>
      <c r="BL1075" s="1" t="s">
        <v>3</v>
      </c>
      <c r="BM1075" s="1" t="s">
        <v>3</v>
      </c>
      <c r="BN1075" s="1" t="s">
        <v>3</v>
      </c>
      <c r="BO1075" s="1" t="s">
        <v>3</v>
      </c>
      <c r="BP1075" s="1" t="s">
        <v>3</v>
      </c>
      <c r="BQ1075" s="1"/>
      <c r="BR1075" s="1"/>
      <c r="BS1075" s="1"/>
      <c r="BT1075" s="1"/>
      <c r="BU1075" s="1"/>
      <c r="BV1075" s="1"/>
      <c r="BW1075" s="1"/>
      <c r="BX1075" s="1">
        <v>0</v>
      </c>
      <c r="BY1075" s="1"/>
      <c r="BZ1075" s="1"/>
      <c r="CA1075" s="1"/>
      <c r="CB1075" s="1"/>
      <c r="CC1075" s="1"/>
      <c r="CD1075" s="1"/>
      <c r="CE1075" s="1"/>
      <c r="CF1075" s="1">
        <v>0</v>
      </c>
      <c r="CG1075" s="1">
        <v>0</v>
      </c>
      <c r="CH1075" s="1"/>
      <c r="CI1075" s="1" t="s">
        <v>3</v>
      </c>
      <c r="CJ1075" s="1" t="s">
        <v>3</v>
      </c>
      <c r="CK1075" t="s">
        <v>3</v>
      </c>
      <c r="CL1075" t="s">
        <v>3</v>
      </c>
      <c r="CM1075" t="s">
        <v>3</v>
      </c>
      <c r="CN1075" t="s">
        <v>3</v>
      </c>
      <c r="CO1075" t="s">
        <v>3</v>
      </c>
      <c r="CP1075" t="s">
        <v>3</v>
      </c>
      <c r="CQ1075" t="s">
        <v>3</v>
      </c>
    </row>
    <row r="1077" spans="1:245" x14ac:dyDescent="0.2">
      <c r="A1077" s="2">
        <v>52</v>
      </c>
      <c r="B1077" s="2">
        <f t="shared" ref="B1077:G1077" si="719">B1569</f>
        <v>1</v>
      </c>
      <c r="C1077" s="2">
        <f t="shared" si="719"/>
        <v>3</v>
      </c>
      <c r="D1077" s="2">
        <f t="shared" si="719"/>
        <v>1075</v>
      </c>
      <c r="E1077" s="2">
        <f t="shared" si="719"/>
        <v>0</v>
      </c>
      <c r="F1077" s="2" t="str">
        <f t="shared" si="719"/>
        <v>Новая локальная смета</v>
      </c>
      <c r="G1077" s="2" t="str">
        <f t="shared" si="719"/>
        <v>МСП. Силовое электрооборудование</v>
      </c>
      <c r="H1077" s="2"/>
      <c r="I1077" s="2"/>
      <c r="J1077" s="2"/>
      <c r="K1077" s="2"/>
      <c r="L1077" s="2"/>
      <c r="M1077" s="2"/>
      <c r="N1077" s="2"/>
      <c r="O1077" s="2">
        <f t="shared" ref="O1077:AT1077" si="720">O1569</f>
        <v>662284.37</v>
      </c>
      <c r="P1077" s="2">
        <f t="shared" si="720"/>
        <v>11610.89</v>
      </c>
      <c r="Q1077" s="2">
        <f t="shared" si="720"/>
        <v>735.65</v>
      </c>
      <c r="R1077" s="2">
        <f t="shared" si="720"/>
        <v>397.76</v>
      </c>
      <c r="S1077" s="2">
        <f t="shared" si="720"/>
        <v>649937.82999999996</v>
      </c>
      <c r="T1077" s="2">
        <f t="shared" si="720"/>
        <v>0</v>
      </c>
      <c r="U1077" s="2">
        <f t="shared" si="720"/>
        <v>1240.9712</v>
      </c>
      <c r="V1077" s="2">
        <f t="shared" si="720"/>
        <v>0</v>
      </c>
      <c r="W1077" s="2">
        <f t="shared" si="720"/>
        <v>0</v>
      </c>
      <c r="X1077" s="2">
        <f t="shared" si="720"/>
        <v>454956.62</v>
      </c>
      <c r="Y1077" s="2">
        <f t="shared" si="720"/>
        <v>64993.99</v>
      </c>
      <c r="Z1077" s="2">
        <f t="shared" si="720"/>
        <v>0</v>
      </c>
      <c r="AA1077" s="2">
        <f t="shared" si="720"/>
        <v>0</v>
      </c>
      <c r="AB1077" s="2">
        <f t="shared" si="720"/>
        <v>0</v>
      </c>
      <c r="AC1077" s="2">
        <f t="shared" si="720"/>
        <v>0</v>
      </c>
      <c r="AD1077" s="2">
        <f t="shared" si="720"/>
        <v>0</v>
      </c>
      <c r="AE1077" s="2">
        <f t="shared" si="720"/>
        <v>0</v>
      </c>
      <c r="AF1077" s="2">
        <f t="shared" si="720"/>
        <v>0</v>
      </c>
      <c r="AG1077" s="2">
        <f t="shared" si="720"/>
        <v>0</v>
      </c>
      <c r="AH1077" s="2">
        <f t="shared" si="720"/>
        <v>0</v>
      </c>
      <c r="AI1077" s="2">
        <f t="shared" si="720"/>
        <v>0</v>
      </c>
      <c r="AJ1077" s="2">
        <f t="shared" si="720"/>
        <v>0</v>
      </c>
      <c r="AK1077" s="2">
        <f t="shared" si="720"/>
        <v>0</v>
      </c>
      <c r="AL1077" s="2">
        <f t="shared" si="720"/>
        <v>0</v>
      </c>
      <c r="AM1077" s="2">
        <f t="shared" si="720"/>
        <v>0</v>
      </c>
      <c r="AN1077" s="2">
        <f t="shared" si="720"/>
        <v>0</v>
      </c>
      <c r="AO1077" s="2">
        <f t="shared" si="720"/>
        <v>0</v>
      </c>
      <c r="AP1077" s="2">
        <f t="shared" si="720"/>
        <v>0</v>
      </c>
      <c r="AQ1077" s="2">
        <f t="shared" si="720"/>
        <v>0</v>
      </c>
      <c r="AR1077" s="2">
        <f t="shared" si="720"/>
        <v>1182664.56</v>
      </c>
      <c r="AS1077" s="2">
        <f t="shared" si="720"/>
        <v>0</v>
      </c>
      <c r="AT1077" s="2">
        <f t="shared" si="720"/>
        <v>0</v>
      </c>
      <c r="AU1077" s="2">
        <f t="shared" ref="AU1077:BZ1077" si="721">AU1569</f>
        <v>1182664.56</v>
      </c>
      <c r="AV1077" s="2">
        <f t="shared" si="721"/>
        <v>11610.89</v>
      </c>
      <c r="AW1077" s="2">
        <f t="shared" si="721"/>
        <v>11610.89</v>
      </c>
      <c r="AX1077" s="2">
        <f t="shared" si="721"/>
        <v>0</v>
      </c>
      <c r="AY1077" s="2">
        <f t="shared" si="721"/>
        <v>11610.89</v>
      </c>
      <c r="AZ1077" s="2">
        <f t="shared" si="721"/>
        <v>0</v>
      </c>
      <c r="BA1077" s="2">
        <f t="shared" si="721"/>
        <v>0</v>
      </c>
      <c r="BB1077" s="2">
        <f t="shared" si="721"/>
        <v>0</v>
      </c>
      <c r="BC1077" s="2">
        <f t="shared" si="721"/>
        <v>0</v>
      </c>
      <c r="BD1077" s="2">
        <f t="shared" si="721"/>
        <v>0</v>
      </c>
      <c r="BE1077" s="2">
        <f t="shared" si="721"/>
        <v>0</v>
      </c>
      <c r="BF1077" s="2">
        <f t="shared" si="721"/>
        <v>0</v>
      </c>
      <c r="BG1077" s="2">
        <f t="shared" si="721"/>
        <v>0</v>
      </c>
      <c r="BH1077" s="2">
        <f t="shared" si="721"/>
        <v>0</v>
      </c>
      <c r="BI1077" s="2">
        <f t="shared" si="721"/>
        <v>0</v>
      </c>
      <c r="BJ1077" s="2">
        <f t="shared" si="721"/>
        <v>0</v>
      </c>
      <c r="BK1077" s="2">
        <f t="shared" si="721"/>
        <v>0</v>
      </c>
      <c r="BL1077" s="2">
        <f t="shared" si="721"/>
        <v>0</v>
      </c>
      <c r="BM1077" s="2">
        <f t="shared" si="721"/>
        <v>0</v>
      </c>
      <c r="BN1077" s="2">
        <f t="shared" si="721"/>
        <v>0</v>
      </c>
      <c r="BO1077" s="2">
        <f t="shared" si="721"/>
        <v>0</v>
      </c>
      <c r="BP1077" s="2">
        <f t="shared" si="721"/>
        <v>0</v>
      </c>
      <c r="BQ1077" s="2">
        <f t="shared" si="721"/>
        <v>0</v>
      </c>
      <c r="BR1077" s="2">
        <f t="shared" si="721"/>
        <v>0</v>
      </c>
      <c r="BS1077" s="2">
        <f t="shared" si="721"/>
        <v>0</v>
      </c>
      <c r="BT1077" s="2">
        <f t="shared" si="721"/>
        <v>0</v>
      </c>
      <c r="BU1077" s="2">
        <f t="shared" si="721"/>
        <v>0</v>
      </c>
      <c r="BV1077" s="2">
        <f t="shared" si="721"/>
        <v>0</v>
      </c>
      <c r="BW1077" s="2">
        <f t="shared" si="721"/>
        <v>0</v>
      </c>
      <c r="BX1077" s="2">
        <f t="shared" si="721"/>
        <v>0</v>
      </c>
      <c r="BY1077" s="2">
        <f t="shared" si="721"/>
        <v>0</v>
      </c>
      <c r="BZ1077" s="2">
        <f t="shared" si="721"/>
        <v>0</v>
      </c>
      <c r="CA1077" s="2">
        <f t="shared" ref="CA1077:DF1077" si="722">CA1569</f>
        <v>0</v>
      </c>
      <c r="CB1077" s="2">
        <f t="shared" si="722"/>
        <v>0</v>
      </c>
      <c r="CC1077" s="2">
        <f t="shared" si="722"/>
        <v>0</v>
      </c>
      <c r="CD1077" s="2">
        <f t="shared" si="722"/>
        <v>0</v>
      </c>
      <c r="CE1077" s="2">
        <f t="shared" si="722"/>
        <v>0</v>
      </c>
      <c r="CF1077" s="2">
        <f t="shared" si="722"/>
        <v>0</v>
      </c>
      <c r="CG1077" s="2">
        <f t="shared" si="722"/>
        <v>0</v>
      </c>
      <c r="CH1077" s="2">
        <f t="shared" si="722"/>
        <v>0</v>
      </c>
      <c r="CI1077" s="2">
        <f t="shared" si="722"/>
        <v>0</v>
      </c>
      <c r="CJ1077" s="2">
        <f t="shared" si="722"/>
        <v>0</v>
      </c>
      <c r="CK1077" s="2">
        <f t="shared" si="722"/>
        <v>0</v>
      </c>
      <c r="CL1077" s="2">
        <f t="shared" si="722"/>
        <v>0</v>
      </c>
      <c r="CM1077" s="2">
        <f t="shared" si="722"/>
        <v>0</v>
      </c>
      <c r="CN1077" s="2">
        <f t="shared" si="722"/>
        <v>0</v>
      </c>
      <c r="CO1077" s="2">
        <f t="shared" si="722"/>
        <v>0</v>
      </c>
      <c r="CP1077" s="2">
        <f t="shared" si="722"/>
        <v>0</v>
      </c>
      <c r="CQ1077" s="2">
        <f t="shared" si="722"/>
        <v>0</v>
      </c>
      <c r="CR1077" s="2">
        <f t="shared" si="722"/>
        <v>0</v>
      </c>
      <c r="CS1077" s="2">
        <f t="shared" si="722"/>
        <v>0</v>
      </c>
      <c r="CT1077" s="2">
        <f t="shared" si="722"/>
        <v>0</v>
      </c>
      <c r="CU1077" s="2">
        <f t="shared" si="722"/>
        <v>0</v>
      </c>
      <c r="CV1077" s="2">
        <f t="shared" si="722"/>
        <v>0</v>
      </c>
      <c r="CW1077" s="2">
        <f t="shared" si="722"/>
        <v>0</v>
      </c>
      <c r="CX1077" s="2">
        <f t="shared" si="722"/>
        <v>0</v>
      </c>
      <c r="CY1077" s="2">
        <f t="shared" si="722"/>
        <v>0</v>
      </c>
      <c r="CZ1077" s="2">
        <f t="shared" si="722"/>
        <v>0</v>
      </c>
      <c r="DA1077" s="2">
        <f t="shared" si="722"/>
        <v>0</v>
      </c>
      <c r="DB1077" s="2">
        <f t="shared" si="722"/>
        <v>0</v>
      </c>
      <c r="DC1077" s="2">
        <f t="shared" si="722"/>
        <v>0</v>
      </c>
      <c r="DD1077" s="2">
        <f t="shared" si="722"/>
        <v>0</v>
      </c>
      <c r="DE1077" s="2">
        <f t="shared" si="722"/>
        <v>0</v>
      </c>
      <c r="DF1077" s="2">
        <f t="shared" si="722"/>
        <v>0</v>
      </c>
      <c r="DG1077" s="3">
        <f t="shared" ref="DG1077:EL1077" si="723">DG1569</f>
        <v>0</v>
      </c>
      <c r="DH1077" s="3">
        <f t="shared" si="723"/>
        <v>0</v>
      </c>
      <c r="DI1077" s="3">
        <f t="shared" si="723"/>
        <v>0</v>
      </c>
      <c r="DJ1077" s="3">
        <f t="shared" si="723"/>
        <v>0</v>
      </c>
      <c r="DK1077" s="3">
        <f t="shared" si="723"/>
        <v>0</v>
      </c>
      <c r="DL1077" s="3">
        <f t="shared" si="723"/>
        <v>0</v>
      </c>
      <c r="DM1077" s="3">
        <f t="shared" si="723"/>
        <v>0</v>
      </c>
      <c r="DN1077" s="3">
        <f t="shared" si="723"/>
        <v>0</v>
      </c>
      <c r="DO1077" s="3">
        <f t="shared" si="723"/>
        <v>0</v>
      </c>
      <c r="DP1077" s="3">
        <f t="shared" si="723"/>
        <v>0</v>
      </c>
      <c r="DQ1077" s="3">
        <f t="shared" si="723"/>
        <v>0</v>
      </c>
      <c r="DR1077" s="3">
        <f t="shared" si="723"/>
        <v>0</v>
      </c>
      <c r="DS1077" s="3">
        <f t="shared" si="723"/>
        <v>0</v>
      </c>
      <c r="DT1077" s="3">
        <f t="shared" si="723"/>
        <v>0</v>
      </c>
      <c r="DU1077" s="3">
        <f t="shared" si="723"/>
        <v>0</v>
      </c>
      <c r="DV1077" s="3">
        <f t="shared" si="723"/>
        <v>0</v>
      </c>
      <c r="DW1077" s="3">
        <f t="shared" si="723"/>
        <v>0</v>
      </c>
      <c r="DX1077" s="3">
        <f t="shared" si="723"/>
        <v>0</v>
      </c>
      <c r="DY1077" s="3">
        <f t="shared" si="723"/>
        <v>0</v>
      </c>
      <c r="DZ1077" s="3">
        <f t="shared" si="723"/>
        <v>0</v>
      </c>
      <c r="EA1077" s="3">
        <f t="shared" si="723"/>
        <v>0</v>
      </c>
      <c r="EB1077" s="3">
        <f t="shared" si="723"/>
        <v>0</v>
      </c>
      <c r="EC1077" s="3">
        <f t="shared" si="723"/>
        <v>0</v>
      </c>
      <c r="ED1077" s="3">
        <f t="shared" si="723"/>
        <v>0</v>
      </c>
      <c r="EE1077" s="3">
        <f t="shared" si="723"/>
        <v>0</v>
      </c>
      <c r="EF1077" s="3">
        <f t="shared" si="723"/>
        <v>0</v>
      </c>
      <c r="EG1077" s="3">
        <f t="shared" si="723"/>
        <v>0</v>
      </c>
      <c r="EH1077" s="3">
        <f t="shared" si="723"/>
        <v>0</v>
      </c>
      <c r="EI1077" s="3">
        <f t="shared" si="723"/>
        <v>0</v>
      </c>
      <c r="EJ1077" s="3">
        <f t="shared" si="723"/>
        <v>0</v>
      </c>
      <c r="EK1077" s="3">
        <f t="shared" si="723"/>
        <v>0</v>
      </c>
      <c r="EL1077" s="3">
        <f t="shared" si="723"/>
        <v>0</v>
      </c>
      <c r="EM1077" s="3">
        <f t="shared" ref="EM1077:FR1077" si="724">EM1569</f>
        <v>0</v>
      </c>
      <c r="EN1077" s="3">
        <f t="shared" si="724"/>
        <v>0</v>
      </c>
      <c r="EO1077" s="3">
        <f t="shared" si="724"/>
        <v>0</v>
      </c>
      <c r="EP1077" s="3">
        <f t="shared" si="724"/>
        <v>0</v>
      </c>
      <c r="EQ1077" s="3">
        <f t="shared" si="724"/>
        <v>0</v>
      </c>
      <c r="ER1077" s="3">
        <f t="shared" si="724"/>
        <v>0</v>
      </c>
      <c r="ES1077" s="3">
        <f t="shared" si="724"/>
        <v>0</v>
      </c>
      <c r="ET1077" s="3">
        <f t="shared" si="724"/>
        <v>0</v>
      </c>
      <c r="EU1077" s="3">
        <f t="shared" si="724"/>
        <v>0</v>
      </c>
      <c r="EV1077" s="3">
        <f t="shared" si="724"/>
        <v>0</v>
      </c>
      <c r="EW1077" s="3">
        <f t="shared" si="724"/>
        <v>0</v>
      </c>
      <c r="EX1077" s="3">
        <f t="shared" si="724"/>
        <v>0</v>
      </c>
      <c r="EY1077" s="3">
        <f t="shared" si="724"/>
        <v>0</v>
      </c>
      <c r="EZ1077" s="3">
        <f t="shared" si="724"/>
        <v>0</v>
      </c>
      <c r="FA1077" s="3">
        <f t="shared" si="724"/>
        <v>0</v>
      </c>
      <c r="FB1077" s="3">
        <f t="shared" si="724"/>
        <v>0</v>
      </c>
      <c r="FC1077" s="3">
        <f t="shared" si="724"/>
        <v>0</v>
      </c>
      <c r="FD1077" s="3">
        <f t="shared" si="724"/>
        <v>0</v>
      </c>
      <c r="FE1077" s="3">
        <f t="shared" si="724"/>
        <v>0</v>
      </c>
      <c r="FF1077" s="3">
        <f t="shared" si="724"/>
        <v>0</v>
      </c>
      <c r="FG1077" s="3">
        <f t="shared" si="724"/>
        <v>0</v>
      </c>
      <c r="FH1077" s="3">
        <f t="shared" si="724"/>
        <v>0</v>
      </c>
      <c r="FI1077" s="3">
        <f t="shared" si="724"/>
        <v>0</v>
      </c>
      <c r="FJ1077" s="3">
        <f t="shared" si="724"/>
        <v>0</v>
      </c>
      <c r="FK1077" s="3">
        <f t="shared" si="724"/>
        <v>0</v>
      </c>
      <c r="FL1077" s="3">
        <f t="shared" si="724"/>
        <v>0</v>
      </c>
      <c r="FM1077" s="3">
        <f t="shared" si="724"/>
        <v>0</v>
      </c>
      <c r="FN1077" s="3">
        <f t="shared" si="724"/>
        <v>0</v>
      </c>
      <c r="FO1077" s="3">
        <f t="shared" si="724"/>
        <v>0</v>
      </c>
      <c r="FP1077" s="3">
        <f t="shared" si="724"/>
        <v>0</v>
      </c>
      <c r="FQ1077" s="3">
        <f t="shared" si="724"/>
        <v>0</v>
      </c>
      <c r="FR1077" s="3">
        <f t="shared" si="724"/>
        <v>0</v>
      </c>
      <c r="FS1077" s="3">
        <f t="shared" ref="FS1077:GX1077" si="725">FS1569</f>
        <v>0</v>
      </c>
      <c r="FT1077" s="3">
        <f t="shared" si="725"/>
        <v>0</v>
      </c>
      <c r="FU1077" s="3">
        <f t="shared" si="725"/>
        <v>0</v>
      </c>
      <c r="FV1077" s="3">
        <f t="shared" si="725"/>
        <v>0</v>
      </c>
      <c r="FW1077" s="3">
        <f t="shared" si="725"/>
        <v>0</v>
      </c>
      <c r="FX1077" s="3">
        <f t="shared" si="725"/>
        <v>0</v>
      </c>
      <c r="FY1077" s="3">
        <f t="shared" si="725"/>
        <v>0</v>
      </c>
      <c r="FZ1077" s="3">
        <f t="shared" si="725"/>
        <v>0</v>
      </c>
      <c r="GA1077" s="3">
        <f t="shared" si="725"/>
        <v>0</v>
      </c>
      <c r="GB1077" s="3">
        <f t="shared" si="725"/>
        <v>0</v>
      </c>
      <c r="GC1077" s="3">
        <f t="shared" si="725"/>
        <v>0</v>
      </c>
      <c r="GD1077" s="3">
        <f t="shared" si="725"/>
        <v>0</v>
      </c>
      <c r="GE1077" s="3">
        <f t="shared" si="725"/>
        <v>0</v>
      </c>
      <c r="GF1077" s="3">
        <f t="shared" si="725"/>
        <v>0</v>
      </c>
      <c r="GG1077" s="3">
        <f t="shared" si="725"/>
        <v>0</v>
      </c>
      <c r="GH1077" s="3">
        <f t="shared" si="725"/>
        <v>0</v>
      </c>
      <c r="GI1077" s="3">
        <f t="shared" si="725"/>
        <v>0</v>
      </c>
      <c r="GJ1077" s="3">
        <f t="shared" si="725"/>
        <v>0</v>
      </c>
      <c r="GK1077" s="3">
        <f t="shared" si="725"/>
        <v>0</v>
      </c>
      <c r="GL1077" s="3">
        <f t="shared" si="725"/>
        <v>0</v>
      </c>
      <c r="GM1077" s="3">
        <f t="shared" si="725"/>
        <v>0</v>
      </c>
      <c r="GN1077" s="3">
        <f t="shared" si="725"/>
        <v>0</v>
      </c>
      <c r="GO1077" s="3">
        <f t="shared" si="725"/>
        <v>0</v>
      </c>
      <c r="GP1077" s="3">
        <f t="shared" si="725"/>
        <v>0</v>
      </c>
      <c r="GQ1077" s="3">
        <f t="shared" si="725"/>
        <v>0</v>
      </c>
      <c r="GR1077" s="3">
        <f t="shared" si="725"/>
        <v>0</v>
      </c>
      <c r="GS1077" s="3">
        <f t="shared" si="725"/>
        <v>0</v>
      </c>
      <c r="GT1077" s="3">
        <f t="shared" si="725"/>
        <v>0</v>
      </c>
      <c r="GU1077" s="3">
        <f t="shared" si="725"/>
        <v>0</v>
      </c>
      <c r="GV1077" s="3">
        <f t="shared" si="725"/>
        <v>0</v>
      </c>
      <c r="GW1077" s="3">
        <f t="shared" si="725"/>
        <v>0</v>
      </c>
      <c r="GX1077" s="3">
        <f t="shared" si="725"/>
        <v>0</v>
      </c>
    </row>
    <row r="1079" spans="1:245" x14ac:dyDescent="0.2">
      <c r="A1079" s="1">
        <v>4</v>
      </c>
      <c r="B1079" s="1">
        <v>1</v>
      </c>
      <c r="C1079" s="1"/>
      <c r="D1079" s="1">
        <f>ROW(A1396)</f>
        <v>1396</v>
      </c>
      <c r="E1079" s="1"/>
      <c r="F1079" s="1" t="s">
        <v>14</v>
      </c>
      <c r="G1079" s="1" t="s">
        <v>651</v>
      </c>
      <c r="H1079" s="1" t="s">
        <v>3</v>
      </c>
      <c r="I1079" s="1">
        <v>0</v>
      </c>
      <c r="J1079" s="1"/>
      <c r="K1079" s="1">
        <v>-1</v>
      </c>
      <c r="L1079" s="1"/>
      <c r="M1079" s="1" t="s">
        <v>3</v>
      </c>
      <c r="N1079" s="1"/>
      <c r="O1079" s="1"/>
      <c r="P1079" s="1"/>
      <c r="Q1079" s="1"/>
      <c r="R1079" s="1"/>
      <c r="S1079" s="1">
        <v>0</v>
      </c>
      <c r="T1079" s="1"/>
      <c r="U1079" s="1" t="s">
        <v>3</v>
      </c>
      <c r="V1079" s="1">
        <v>0</v>
      </c>
      <c r="W1079" s="1"/>
      <c r="X1079" s="1"/>
      <c r="Y1079" s="1"/>
      <c r="Z1079" s="1"/>
      <c r="AA1079" s="1"/>
      <c r="AB1079" s="1" t="s">
        <v>3</v>
      </c>
      <c r="AC1079" s="1" t="s">
        <v>3</v>
      </c>
      <c r="AD1079" s="1" t="s">
        <v>3</v>
      </c>
      <c r="AE1079" s="1" t="s">
        <v>3</v>
      </c>
      <c r="AF1079" s="1" t="s">
        <v>3</v>
      </c>
      <c r="AG1079" s="1" t="s">
        <v>3</v>
      </c>
      <c r="AH1079" s="1"/>
      <c r="AI1079" s="1"/>
      <c r="AJ1079" s="1"/>
      <c r="AK1079" s="1"/>
      <c r="AL1079" s="1"/>
      <c r="AM1079" s="1"/>
      <c r="AN1079" s="1"/>
      <c r="AO1079" s="1"/>
      <c r="AP1079" s="1" t="s">
        <v>3</v>
      </c>
      <c r="AQ1079" s="1" t="s">
        <v>3</v>
      </c>
      <c r="AR1079" s="1" t="s">
        <v>3</v>
      </c>
      <c r="AS1079" s="1"/>
      <c r="AT1079" s="1"/>
      <c r="AU1079" s="1"/>
      <c r="AV1079" s="1"/>
      <c r="AW1079" s="1"/>
      <c r="AX1079" s="1"/>
      <c r="AY1079" s="1"/>
      <c r="AZ1079" s="1" t="s">
        <v>3</v>
      </c>
      <c r="BA1079" s="1"/>
      <c r="BB1079" s="1" t="s">
        <v>3</v>
      </c>
      <c r="BC1079" s="1" t="s">
        <v>3</v>
      </c>
      <c r="BD1079" s="1" t="s">
        <v>3</v>
      </c>
      <c r="BE1079" s="1" t="s">
        <v>3</v>
      </c>
      <c r="BF1079" s="1" t="s">
        <v>3</v>
      </c>
      <c r="BG1079" s="1" t="s">
        <v>3</v>
      </c>
      <c r="BH1079" s="1" t="s">
        <v>3</v>
      </c>
      <c r="BI1079" s="1" t="s">
        <v>3</v>
      </c>
      <c r="BJ1079" s="1" t="s">
        <v>3</v>
      </c>
      <c r="BK1079" s="1" t="s">
        <v>3</v>
      </c>
      <c r="BL1079" s="1" t="s">
        <v>3</v>
      </c>
      <c r="BM1079" s="1" t="s">
        <v>3</v>
      </c>
      <c r="BN1079" s="1" t="s">
        <v>3</v>
      </c>
      <c r="BO1079" s="1" t="s">
        <v>3</v>
      </c>
      <c r="BP1079" s="1" t="s">
        <v>3</v>
      </c>
      <c r="BQ1079" s="1"/>
      <c r="BR1079" s="1"/>
      <c r="BS1079" s="1"/>
      <c r="BT1079" s="1"/>
      <c r="BU1079" s="1"/>
      <c r="BV1079" s="1"/>
      <c r="BW1079" s="1"/>
      <c r="BX1079" s="1">
        <v>0</v>
      </c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>
        <v>0</v>
      </c>
    </row>
    <row r="1081" spans="1:245" x14ac:dyDescent="0.2">
      <c r="A1081" s="2">
        <v>52</v>
      </c>
      <c r="B1081" s="2">
        <f t="shared" ref="B1081:G1081" si="726">B1396</f>
        <v>1</v>
      </c>
      <c r="C1081" s="2">
        <f t="shared" si="726"/>
        <v>4</v>
      </c>
      <c r="D1081" s="2">
        <f t="shared" si="726"/>
        <v>1079</v>
      </c>
      <c r="E1081" s="2">
        <f t="shared" si="726"/>
        <v>0</v>
      </c>
      <c r="F1081" s="2" t="str">
        <f t="shared" si="726"/>
        <v>Новый раздел</v>
      </c>
      <c r="G1081" s="2" t="str">
        <f t="shared" si="726"/>
        <v>Устройства вводно-распределительные. Щиты</v>
      </c>
      <c r="H1081" s="2"/>
      <c r="I1081" s="2"/>
      <c r="J1081" s="2"/>
      <c r="K1081" s="2"/>
      <c r="L1081" s="2"/>
      <c r="M1081" s="2"/>
      <c r="N1081" s="2"/>
      <c r="O1081" s="2">
        <f t="shared" ref="O1081:AT1081" si="727">O1396</f>
        <v>501908.5</v>
      </c>
      <c r="P1081" s="2">
        <f t="shared" si="727"/>
        <v>7204.29</v>
      </c>
      <c r="Q1081" s="2">
        <f t="shared" si="727"/>
        <v>2.34</v>
      </c>
      <c r="R1081" s="2">
        <f t="shared" si="727"/>
        <v>0</v>
      </c>
      <c r="S1081" s="2">
        <f t="shared" si="727"/>
        <v>494701.87</v>
      </c>
      <c r="T1081" s="2">
        <f t="shared" si="727"/>
        <v>0</v>
      </c>
      <c r="U1081" s="2">
        <f t="shared" si="727"/>
        <v>937.68680000000006</v>
      </c>
      <c r="V1081" s="2">
        <f t="shared" si="727"/>
        <v>0</v>
      </c>
      <c r="W1081" s="2">
        <f t="shared" si="727"/>
        <v>0</v>
      </c>
      <c r="X1081" s="2">
        <f t="shared" si="727"/>
        <v>346291.4</v>
      </c>
      <c r="Y1081" s="2">
        <f t="shared" si="727"/>
        <v>49470.33</v>
      </c>
      <c r="Z1081" s="2">
        <f t="shared" si="727"/>
        <v>0</v>
      </c>
      <c r="AA1081" s="2">
        <f t="shared" si="727"/>
        <v>0</v>
      </c>
      <c r="AB1081" s="2">
        <f t="shared" si="727"/>
        <v>0</v>
      </c>
      <c r="AC1081" s="2">
        <f t="shared" si="727"/>
        <v>0</v>
      </c>
      <c r="AD1081" s="2">
        <f t="shared" si="727"/>
        <v>0</v>
      </c>
      <c r="AE1081" s="2">
        <f t="shared" si="727"/>
        <v>0</v>
      </c>
      <c r="AF1081" s="2">
        <f t="shared" si="727"/>
        <v>0</v>
      </c>
      <c r="AG1081" s="2">
        <f t="shared" si="727"/>
        <v>0</v>
      </c>
      <c r="AH1081" s="2">
        <f t="shared" si="727"/>
        <v>0</v>
      </c>
      <c r="AI1081" s="2">
        <f t="shared" si="727"/>
        <v>0</v>
      </c>
      <c r="AJ1081" s="2">
        <f t="shared" si="727"/>
        <v>0</v>
      </c>
      <c r="AK1081" s="2">
        <f t="shared" si="727"/>
        <v>0</v>
      </c>
      <c r="AL1081" s="2">
        <f t="shared" si="727"/>
        <v>0</v>
      </c>
      <c r="AM1081" s="2">
        <f t="shared" si="727"/>
        <v>0</v>
      </c>
      <c r="AN1081" s="2">
        <f t="shared" si="727"/>
        <v>0</v>
      </c>
      <c r="AO1081" s="2">
        <f t="shared" si="727"/>
        <v>0</v>
      </c>
      <c r="AP1081" s="2">
        <f t="shared" si="727"/>
        <v>0</v>
      </c>
      <c r="AQ1081" s="2">
        <f t="shared" si="727"/>
        <v>0</v>
      </c>
      <c r="AR1081" s="2">
        <f t="shared" si="727"/>
        <v>897670.23</v>
      </c>
      <c r="AS1081" s="2">
        <f t="shared" si="727"/>
        <v>0</v>
      </c>
      <c r="AT1081" s="2">
        <f t="shared" si="727"/>
        <v>0</v>
      </c>
      <c r="AU1081" s="2">
        <f t="shared" ref="AU1081:BZ1081" si="728">AU1396</f>
        <v>897670.23</v>
      </c>
      <c r="AV1081" s="2">
        <f t="shared" si="728"/>
        <v>7204.29</v>
      </c>
      <c r="AW1081" s="2">
        <f t="shared" si="728"/>
        <v>7204.29</v>
      </c>
      <c r="AX1081" s="2">
        <f t="shared" si="728"/>
        <v>0</v>
      </c>
      <c r="AY1081" s="2">
        <f t="shared" si="728"/>
        <v>7204.29</v>
      </c>
      <c r="AZ1081" s="2">
        <f t="shared" si="728"/>
        <v>0</v>
      </c>
      <c r="BA1081" s="2">
        <f t="shared" si="728"/>
        <v>0</v>
      </c>
      <c r="BB1081" s="2">
        <f t="shared" si="728"/>
        <v>0</v>
      </c>
      <c r="BC1081" s="2">
        <f t="shared" si="728"/>
        <v>0</v>
      </c>
      <c r="BD1081" s="2">
        <f t="shared" si="728"/>
        <v>0</v>
      </c>
      <c r="BE1081" s="2">
        <f t="shared" si="728"/>
        <v>0</v>
      </c>
      <c r="BF1081" s="2">
        <f t="shared" si="728"/>
        <v>0</v>
      </c>
      <c r="BG1081" s="2">
        <f t="shared" si="728"/>
        <v>0</v>
      </c>
      <c r="BH1081" s="2">
        <f t="shared" si="728"/>
        <v>0</v>
      </c>
      <c r="BI1081" s="2">
        <f t="shared" si="728"/>
        <v>0</v>
      </c>
      <c r="BJ1081" s="2">
        <f t="shared" si="728"/>
        <v>0</v>
      </c>
      <c r="BK1081" s="2">
        <f t="shared" si="728"/>
        <v>0</v>
      </c>
      <c r="BL1081" s="2">
        <f t="shared" si="728"/>
        <v>0</v>
      </c>
      <c r="BM1081" s="2">
        <f t="shared" si="728"/>
        <v>0</v>
      </c>
      <c r="BN1081" s="2">
        <f t="shared" si="728"/>
        <v>0</v>
      </c>
      <c r="BO1081" s="2">
        <f t="shared" si="728"/>
        <v>0</v>
      </c>
      <c r="BP1081" s="2">
        <f t="shared" si="728"/>
        <v>0</v>
      </c>
      <c r="BQ1081" s="2">
        <f t="shared" si="728"/>
        <v>0</v>
      </c>
      <c r="BR1081" s="2">
        <f t="shared" si="728"/>
        <v>0</v>
      </c>
      <c r="BS1081" s="2">
        <f t="shared" si="728"/>
        <v>0</v>
      </c>
      <c r="BT1081" s="2">
        <f t="shared" si="728"/>
        <v>0</v>
      </c>
      <c r="BU1081" s="2">
        <f t="shared" si="728"/>
        <v>0</v>
      </c>
      <c r="BV1081" s="2">
        <f t="shared" si="728"/>
        <v>0</v>
      </c>
      <c r="BW1081" s="2">
        <f t="shared" si="728"/>
        <v>0</v>
      </c>
      <c r="BX1081" s="2">
        <f t="shared" si="728"/>
        <v>0</v>
      </c>
      <c r="BY1081" s="2">
        <f t="shared" si="728"/>
        <v>0</v>
      </c>
      <c r="BZ1081" s="2">
        <f t="shared" si="728"/>
        <v>0</v>
      </c>
      <c r="CA1081" s="2">
        <f t="shared" ref="CA1081:DF1081" si="729">CA1396</f>
        <v>0</v>
      </c>
      <c r="CB1081" s="2">
        <f t="shared" si="729"/>
        <v>0</v>
      </c>
      <c r="CC1081" s="2">
        <f t="shared" si="729"/>
        <v>0</v>
      </c>
      <c r="CD1081" s="2">
        <f t="shared" si="729"/>
        <v>0</v>
      </c>
      <c r="CE1081" s="2">
        <f t="shared" si="729"/>
        <v>0</v>
      </c>
      <c r="CF1081" s="2">
        <f t="shared" si="729"/>
        <v>0</v>
      </c>
      <c r="CG1081" s="2">
        <f t="shared" si="729"/>
        <v>0</v>
      </c>
      <c r="CH1081" s="2">
        <f t="shared" si="729"/>
        <v>0</v>
      </c>
      <c r="CI1081" s="2">
        <f t="shared" si="729"/>
        <v>0</v>
      </c>
      <c r="CJ1081" s="2">
        <f t="shared" si="729"/>
        <v>0</v>
      </c>
      <c r="CK1081" s="2">
        <f t="shared" si="729"/>
        <v>0</v>
      </c>
      <c r="CL1081" s="2">
        <f t="shared" si="729"/>
        <v>0</v>
      </c>
      <c r="CM1081" s="2">
        <f t="shared" si="729"/>
        <v>0</v>
      </c>
      <c r="CN1081" s="2">
        <f t="shared" si="729"/>
        <v>0</v>
      </c>
      <c r="CO1081" s="2">
        <f t="shared" si="729"/>
        <v>0</v>
      </c>
      <c r="CP1081" s="2">
        <f t="shared" si="729"/>
        <v>0</v>
      </c>
      <c r="CQ1081" s="2">
        <f t="shared" si="729"/>
        <v>0</v>
      </c>
      <c r="CR1081" s="2">
        <f t="shared" si="729"/>
        <v>0</v>
      </c>
      <c r="CS1081" s="2">
        <f t="shared" si="729"/>
        <v>0</v>
      </c>
      <c r="CT1081" s="2">
        <f t="shared" si="729"/>
        <v>0</v>
      </c>
      <c r="CU1081" s="2">
        <f t="shared" si="729"/>
        <v>0</v>
      </c>
      <c r="CV1081" s="2">
        <f t="shared" si="729"/>
        <v>0</v>
      </c>
      <c r="CW1081" s="2">
        <f t="shared" si="729"/>
        <v>0</v>
      </c>
      <c r="CX1081" s="2">
        <f t="shared" si="729"/>
        <v>0</v>
      </c>
      <c r="CY1081" s="2">
        <f t="shared" si="729"/>
        <v>0</v>
      </c>
      <c r="CZ1081" s="2">
        <f t="shared" si="729"/>
        <v>0</v>
      </c>
      <c r="DA1081" s="2">
        <f t="shared" si="729"/>
        <v>0</v>
      </c>
      <c r="DB1081" s="2">
        <f t="shared" si="729"/>
        <v>0</v>
      </c>
      <c r="DC1081" s="2">
        <f t="shared" si="729"/>
        <v>0</v>
      </c>
      <c r="DD1081" s="2">
        <f t="shared" si="729"/>
        <v>0</v>
      </c>
      <c r="DE1081" s="2">
        <f t="shared" si="729"/>
        <v>0</v>
      </c>
      <c r="DF1081" s="2">
        <f t="shared" si="729"/>
        <v>0</v>
      </c>
      <c r="DG1081" s="3">
        <f t="shared" ref="DG1081:EL1081" si="730">DG1396</f>
        <v>0</v>
      </c>
      <c r="DH1081" s="3">
        <f t="shared" si="730"/>
        <v>0</v>
      </c>
      <c r="DI1081" s="3">
        <f t="shared" si="730"/>
        <v>0</v>
      </c>
      <c r="DJ1081" s="3">
        <f t="shared" si="730"/>
        <v>0</v>
      </c>
      <c r="DK1081" s="3">
        <f t="shared" si="730"/>
        <v>0</v>
      </c>
      <c r="DL1081" s="3">
        <f t="shared" si="730"/>
        <v>0</v>
      </c>
      <c r="DM1081" s="3">
        <f t="shared" si="730"/>
        <v>0</v>
      </c>
      <c r="DN1081" s="3">
        <f t="shared" si="730"/>
        <v>0</v>
      </c>
      <c r="DO1081" s="3">
        <f t="shared" si="730"/>
        <v>0</v>
      </c>
      <c r="DP1081" s="3">
        <f t="shared" si="730"/>
        <v>0</v>
      </c>
      <c r="DQ1081" s="3">
        <f t="shared" si="730"/>
        <v>0</v>
      </c>
      <c r="DR1081" s="3">
        <f t="shared" si="730"/>
        <v>0</v>
      </c>
      <c r="DS1081" s="3">
        <f t="shared" si="730"/>
        <v>0</v>
      </c>
      <c r="DT1081" s="3">
        <f t="shared" si="730"/>
        <v>0</v>
      </c>
      <c r="DU1081" s="3">
        <f t="shared" si="730"/>
        <v>0</v>
      </c>
      <c r="DV1081" s="3">
        <f t="shared" si="730"/>
        <v>0</v>
      </c>
      <c r="DW1081" s="3">
        <f t="shared" si="730"/>
        <v>0</v>
      </c>
      <c r="DX1081" s="3">
        <f t="shared" si="730"/>
        <v>0</v>
      </c>
      <c r="DY1081" s="3">
        <f t="shared" si="730"/>
        <v>0</v>
      </c>
      <c r="DZ1081" s="3">
        <f t="shared" si="730"/>
        <v>0</v>
      </c>
      <c r="EA1081" s="3">
        <f t="shared" si="730"/>
        <v>0</v>
      </c>
      <c r="EB1081" s="3">
        <f t="shared" si="730"/>
        <v>0</v>
      </c>
      <c r="EC1081" s="3">
        <f t="shared" si="730"/>
        <v>0</v>
      </c>
      <c r="ED1081" s="3">
        <f t="shared" si="730"/>
        <v>0</v>
      </c>
      <c r="EE1081" s="3">
        <f t="shared" si="730"/>
        <v>0</v>
      </c>
      <c r="EF1081" s="3">
        <f t="shared" si="730"/>
        <v>0</v>
      </c>
      <c r="EG1081" s="3">
        <f t="shared" si="730"/>
        <v>0</v>
      </c>
      <c r="EH1081" s="3">
        <f t="shared" si="730"/>
        <v>0</v>
      </c>
      <c r="EI1081" s="3">
        <f t="shared" si="730"/>
        <v>0</v>
      </c>
      <c r="EJ1081" s="3">
        <f t="shared" si="730"/>
        <v>0</v>
      </c>
      <c r="EK1081" s="3">
        <f t="shared" si="730"/>
        <v>0</v>
      </c>
      <c r="EL1081" s="3">
        <f t="shared" si="730"/>
        <v>0</v>
      </c>
      <c r="EM1081" s="3">
        <f t="shared" ref="EM1081:FR1081" si="731">EM1396</f>
        <v>0</v>
      </c>
      <c r="EN1081" s="3">
        <f t="shared" si="731"/>
        <v>0</v>
      </c>
      <c r="EO1081" s="3">
        <f t="shared" si="731"/>
        <v>0</v>
      </c>
      <c r="EP1081" s="3">
        <f t="shared" si="731"/>
        <v>0</v>
      </c>
      <c r="EQ1081" s="3">
        <f t="shared" si="731"/>
        <v>0</v>
      </c>
      <c r="ER1081" s="3">
        <f t="shared" si="731"/>
        <v>0</v>
      </c>
      <c r="ES1081" s="3">
        <f t="shared" si="731"/>
        <v>0</v>
      </c>
      <c r="ET1081" s="3">
        <f t="shared" si="731"/>
        <v>0</v>
      </c>
      <c r="EU1081" s="3">
        <f t="shared" si="731"/>
        <v>0</v>
      </c>
      <c r="EV1081" s="3">
        <f t="shared" si="731"/>
        <v>0</v>
      </c>
      <c r="EW1081" s="3">
        <f t="shared" si="731"/>
        <v>0</v>
      </c>
      <c r="EX1081" s="3">
        <f t="shared" si="731"/>
        <v>0</v>
      </c>
      <c r="EY1081" s="3">
        <f t="shared" si="731"/>
        <v>0</v>
      </c>
      <c r="EZ1081" s="3">
        <f t="shared" si="731"/>
        <v>0</v>
      </c>
      <c r="FA1081" s="3">
        <f t="shared" si="731"/>
        <v>0</v>
      </c>
      <c r="FB1081" s="3">
        <f t="shared" si="731"/>
        <v>0</v>
      </c>
      <c r="FC1081" s="3">
        <f t="shared" si="731"/>
        <v>0</v>
      </c>
      <c r="FD1081" s="3">
        <f t="shared" si="731"/>
        <v>0</v>
      </c>
      <c r="FE1081" s="3">
        <f t="shared" si="731"/>
        <v>0</v>
      </c>
      <c r="FF1081" s="3">
        <f t="shared" si="731"/>
        <v>0</v>
      </c>
      <c r="FG1081" s="3">
        <f t="shared" si="731"/>
        <v>0</v>
      </c>
      <c r="FH1081" s="3">
        <f t="shared" si="731"/>
        <v>0</v>
      </c>
      <c r="FI1081" s="3">
        <f t="shared" si="731"/>
        <v>0</v>
      </c>
      <c r="FJ1081" s="3">
        <f t="shared" si="731"/>
        <v>0</v>
      </c>
      <c r="FK1081" s="3">
        <f t="shared" si="731"/>
        <v>0</v>
      </c>
      <c r="FL1081" s="3">
        <f t="shared" si="731"/>
        <v>0</v>
      </c>
      <c r="FM1081" s="3">
        <f t="shared" si="731"/>
        <v>0</v>
      </c>
      <c r="FN1081" s="3">
        <f t="shared" si="731"/>
        <v>0</v>
      </c>
      <c r="FO1081" s="3">
        <f t="shared" si="731"/>
        <v>0</v>
      </c>
      <c r="FP1081" s="3">
        <f t="shared" si="731"/>
        <v>0</v>
      </c>
      <c r="FQ1081" s="3">
        <f t="shared" si="731"/>
        <v>0</v>
      </c>
      <c r="FR1081" s="3">
        <f t="shared" si="731"/>
        <v>0</v>
      </c>
      <c r="FS1081" s="3">
        <f t="shared" ref="FS1081:GX1081" si="732">FS1396</f>
        <v>0</v>
      </c>
      <c r="FT1081" s="3">
        <f t="shared" si="732"/>
        <v>0</v>
      </c>
      <c r="FU1081" s="3">
        <f t="shared" si="732"/>
        <v>0</v>
      </c>
      <c r="FV1081" s="3">
        <f t="shared" si="732"/>
        <v>0</v>
      </c>
      <c r="FW1081" s="3">
        <f t="shared" si="732"/>
        <v>0</v>
      </c>
      <c r="FX1081" s="3">
        <f t="shared" si="732"/>
        <v>0</v>
      </c>
      <c r="FY1081" s="3">
        <f t="shared" si="732"/>
        <v>0</v>
      </c>
      <c r="FZ1081" s="3">
        <f t="shared" si="732"/>
        <v>0</v>
      </c>
      <c r="GA1081" s="3">
        <f t="shared" si="732"/>
        <v>0</v>
      </c>
      <c r="GB1081" s="3">
        <f t="shared" si="732"/>
        <v>0</v>
      </c>
      <c r="GC1081" s="3">
        <f t="shared" si="732"/>
        <v>0</v>
      </c>
      <c r="GD1081" s="3">
        <f t="shared" si="732"/>
        <v>0</v>
      </c>
      <c r="GE1081" s="3">
        <f t="shared" si="732"/>
        <v>0</v>
      </c>
      <c r="GF1081" s="3">
        <f t="shared" si="732"/>
        <v>0</v>
      </c>
      <c r="GG1081" s="3">
        <f t="shared" si="732"/>
        <v>0</v>
      </c>
      <c r="GH1081" s="3">
        <f t="shared" si="732"/>
        <v>0</v>
      </c>
      <c r="GI1081" s="3">
        <f t="shared" si="732"/>
        <v>0</v>
      </c>
      <c r="GJ1081" s="3">
        <f t="shared" si="732"/>
        <v>0</v>
      </c>
      <c r="GK1081" s="3">
        <f t="shared" si="732"/>
        <v>0</v>
      </c>
      <c r="GL1081" s="3">
        <f t="shared" si="732"/>
        <v>0</v>
      </c>
      <c r="GM1081" s="3">
        <f t="shared" si="732"/>
        <v>0</v>
      </c>
      <c r="GN1081" s="3">
        <f t="shared" si="732"/>
        <v>0</v>
      </c>
      <c r="GO1081" s="3">
        <f t="shared" si="732"/>
        <v>0</v>
      </c>
      <c r="GP1081" s="3">
        <f t="shared" si="732"/>
        <v>0</v>
      </c>
      <c r="GQ1081" s="3">
        <f t="shared" si="732"/>
        <v>0</v>
      </c>
      <c r="GR1081" s="3">
        <f t="shared" si="732"/>
        <v>0</v>
      </c>
      <c r="GS1081" s="3">
        <f t="shared" si="732"/>
        <v>0</v>
      </c>
      <c r="GT1081" s="3">
        <f t="shared" si="732"/>
        <v>0</v>
      </c>
      <c r="GU1081" s="3">
        <f t="shared" si="732"/>
        <v>0</v>
      </c>
      <c r="GV1081" s="3">
        <f t="shared" si="732"/>
        <v>0</v>
      </c>
      <c r="GW1081" s="3">
        <f t="shared" si="732"/>
        <v>0</v>
      </c>
      <c r="GX1081" s="3">
        <f t="shared" si="732"/>
        <v>0</v>
      </c>
    </row>
    <row r="1083" spans="1:245" x14ac:dyDescent="0.2">
      <c r="A1083" s="1">
        <v>5</v>
      </c>
      <c r="B1083" s="1">
        <v>1</v>
      </c>
      <c r="C1083" s="1"/>
      <c r="D1083" s="1">
        <f>ROW(A1123)</f>
        <v>1123</v>
      </c>
      <c r="E1083" s="1"/>
      <c r="F1083" s="1" t="s">
        <v>66</v>
      </c>
      <c r="G1083" s="1" t="s">
        <v>652</v>
      </c>
      <c r="H1083" s="1" t="s">
        <v>3</v>
      </c>
      <c r="I1083" s="1">
        <v>0</v>
      </c>
      <c r="J1083" s="1"/>
      <c r="K1083" s="1">
        <v>0</v>
      </c>
      <c r="L1083" s="1"/>
      <c r="M1083" s="1" t="s">
        <v>3</v>
      </c>
      <c r="N1083" s="1"/>
      <c r="O1083" s="1"/>
      <c r="P1083" s="1"/>
      <c r="Q1083" s="1"/>
      <c r="R1083" s="1"/>
      <c r="S1083" s="1">
        <v>0</v>
      </c>
      <c r="T1083" s="1"/>
      <c r="U1083" s="1" t="s">
        <v>3</v>
      </c>
      <c r="V1083" s="1">
        <v>0</v>
      </c>
      <c r="W1083" s="1"/>
      <c r="X1083" s="1"/>
      <c r="Y1083" s="1"/>
      <c r="Z1083" s="1"/>
      <c r="AA1083" s="1"/>
      <c r="AB1083" s="1" t="s">
        <v>3</v>
      </c>
      <c r="AC1083" s="1" t="s">
        <v>3</v>
      </c>
      <c r="AD1083" s="1" t="s">
        <v>3</v>
      </c>
      <c r="AE1083" s="1" t="s">
        <v>3</v>
      </c>
      <c r="AF1083" s="1" t="s">
        <v>3</v>
      </c>
      <c r="AG1083" s="1" t="s">
        <v>3</v>
      </c>
      <c r="AH1083" s="1"/>
      <c r="AI1083" s="1"/>
      <c r="AJ1083" s="1"/>
      <c r="AK1083" s="1"/>
      <c r="AL1083" s="1"/>
      <c r="AM1083" s="1"/>
      <c r="AN1083" s="1"/>
      <c r="AO1083" s="1"/>
      <c r="AP1083" s="1" t="s">
        <v>3</v>
      </c>
      <c r="AQ1083" s="1" t="s">
        <v>3</v>
      </c>
      <c r="AR1083" s="1" t="s">
        <v>3</v>
      </c>
      <c r="AS1083" s="1"/>
      <c r="AT1083" s="1"/>
      <c r="AU1083" s="1"/>
      <c r="AV1083" s="1"/>
      <c r="AW1083" s="1"/>
      <c r="AX1083" s="1"/>
      <c r="AY1083" s="1"/>
      <c r="AZ1083" s="1" t="s">
        <v>3</v>
      </c>
      <c r="BA1083" s="1"/>
      <c r="BB1083" s="1" t="s">
        <v>3</v>
      </c>
      <c r="BC1083" s="1" t="s">
        <v>3</v>
      </c>
      <c r="BD1083" s="1" t="s">
        <v>3</v>
      </c>
      <c r="BE1083" s="1" t="s">
        <v>3</v>
      </c>
      <c r="BF1083" s="1" t="s">
        <v>3</v>
      </c>
      <c r="BG1083" s="1" t="s">
        <v>3</v>
      </c>
      <c r="BH1083" s="1" t="s">
        <v>3</v>
      </c>
      <c r="BI1083" s="1" t="s">
        <v>3</v>
      </c>
      <c r="BJ1083" s="1" t="s">
        <v>3</v>
      </c>
      <c r="BK1083" s="1" t="s">
        <v>3</v>
      </c>
      <c r="BL1083" s="1" t="s">
        <v>3</v>
      </c>
      <c r="BM1083" s="1" t="s">
        <v>3</v>
      </c>
      <c r="BN1083" s="1" t="s">
        <v>3</v>
      </c>
      <c r="BO1083" s="1" t="s">
        <v>3</v>
      </c>
      <c r="BP1083" s="1" t="s">
        <v>3</v>
      </c>
      <c r="BQ1083" s="1"/>
      <c r="BR1083" s="1"/>
      <c r="BS1083" s="1"/>
      <c r="BT1083" s="1"/>
      <c r="BU1083" s="1"/>
      <c r="BV1083" s="1"/>
      <c r="BW1083" s="1"/>
      <c r="BX1083" s="1">
        <v>0</v>
      </c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>
        <v>0</v>
      </c>
    </row>
    <row r="1085" spans="1:245" x14ac:dyDescent="0.2">
      <c r="A1085" s="2">
        <v>52</v>
      </c>
      <c r="B1085" s="2">
        <f t="shared" ref="B1085:G1085" si="733">B1123</f>
        <v>1</v>
      </c>
      <c r="C1085" s="2">
        <f t="shared" si="733"/>
        <v>5</v>
      </c>
      <c r="D1085" s="2">
        <f t="shared" si="733"/>
        <v>1083</v>
      </c>
      <c r="E1085" s="2">
        <f t="shared" si="733"/>
        <v>0</v>
      </c>
      <c r="F1085" s="2" t="str">
        <f t="shared" si="733"/>
        <v>Новый подраздел</v>
      </c>
      <c r="G1085" s="2" t="str">
        <f t="shared" si="733"/>
        <v>Щит вводно-распределительный для съемочного оборудования.</v>
      </c>
      <c r="H1085" s="2"/>
      <c r="I1085" s="2"/>
      <c r="J1085" s="2"/>
      <c r="K1085" s="2"/>
      <c r="L1085" s="2"/>
      <c r="M1085" s="2"/>
      <c r="N1085" s="2"/>
      <c r="O1085" s="2">
        <f t="shared" ref="O1085:AT1085" si="734">O1123</f>
        <v>80484.479999999996</v>
      </c>
      <c r="P1085" s="2">
        <f t="shared" si="734"/>
        <v>1199.22</v>
      </c>
      <c r="Q1085" s="2">
        <f t="shared" si="734"/>
        <v>2.34</v>
      </c>
      <c r="R1085" s="2">
        <f t="shared" si="734"/>
        <v>0</v>
      </c>
      <c r="S1085" s="2">
        <f t="shared" si="734"/>
        <v>79282.92</v>
      </c>
      <c r="T1085" s="2">
        <f t="shared" si="734"/>
        <v>0</v>
      </c>
      <c r="U1085" s="2">
        <f t="shared" si="734"/>
        <v>151.81400000000002</v>
      </c>
      <c r="V1085" s="2">
        <f t="shared" si="734"/>
        <v>0</v>
      </c>
      <c r="W1085" s="2">
        <f t="shared" si="734"/>
        <v>0</v>
      </c>
      <c r="X1085" s="2">
        <f t="shared" si="734"/>
        <v>55498.05</v>
      </c>
      <c r="Y1085" s="2">
        <f t="shared" si="734"/>
        <v>7928.32</v>
      </c>
      <c r="Z1085" s="2">
        <f t="shared" si="734"/>
        <v>0</v>
      </c>
      <c r="AA1085" s="2">
        <f t="shared" si="734"/>
        <v>0</v>
      </c>
      <c r="AB1085" s="2">
        <f t="shared" si="734"/>
        <v>80484.479999999996</v>
      </c>
      <c r="AC1085" s="2">
        <f t="shared" si="734"/>
        <v>1199.22</v>
      </c>
      <c r="AD1085" s="2">
        <f t="shared" si="734"/>
        <v>2.34</v>
      </c>
      <c r="AE1085" s="2">
        <f t="shared" si="734"/>
        <v>0</v>
      </c>
      <c r="AF1085" s="2">
        <f t="shared" si="734"/>
        <v>79282.92</v>
      </c>
      <c r="AG1085" s="2">
        <f t="shared" si="734"/>
        <v>0</v>
      </c>
      <c r="AH1085" s="2">
        <f t="shared" si="734"/>
        <v>151.81400000000002</v>
      </c>
      <c r="AI1085" s="2">
        <f t="shared" si="734"/>
        <v>0</v>
      </c>
      <c r="AJ1085" s="2">
        <f t="shared" si="734"/>
        <v>0</v>
      </c>
      <c r="AK1085" s="2">
        <f t="shared" si="734"/>
        <v>55498.05</v>
      </c>
      <c r="AL1085" s="2">
        <f t="shared" si="734"/>
        <v>7928.32</v>
      </c>
      <c r="AM1085" s="2">
        <f t="shared" si="734"/>
        <v>0</v>
      </c>
      <c r="AN1085" s="2">
        <f t="shared" si="734"/>
        <v>0</v>
      </c>
      <c r="AO1085" s="2">
        <f t="shared" si="734"/>
        <v>0</v>
      </c>
      <c r="AP1085" s="2">
        <f t="shared" si="734"/>
        <v>0</v>
      </c>
      <c r="AQ1085" s="2">
        <f t="shared" si="734"/>
        <v>0</v>
      </c>
      <c r="AR1085" s="2">
        <f t="shared" si="734"/>
        <v>143910.85</v>
      </c>
      <c r="AS1085" s="2">
        <f t="shared" si="734"/>
        <v>0</v>
      </c>
      <c r="AT1085" s="2">
        <f t="shared" si="734"/>
        <v>0</v>
      </c>
      <c r="AU1085" s="2">
        <f t="shared" ref="AU1085:BZ1085" si="735">AU1123</f>
        <v>143910.85</v>
      </c>
      <c r="AV1085" s="2">
        <f t="shared" si="735"/>
        <v>1199.22</v>
      </c>
      <c r="AW1085" s="2">
        <f t="shared" si="735"/>
        <v>1199.22</v>
      </c>
      <c r="AX1085" s="2">
        <f t="shared" si="735"/>
        <v>0</v>
      </c>
      <c r="AY1085" s="2">
        <f t="shared" si="735"/>
        <v>1199.22</v>
      </c>
      <c r="AZ1085" s="2">
        <f t="shared" si="735"/>
        <v>0</v>
      </c>
      <c r="BA1085" s="2">
        <f t="shared" si="735"/>
        <v>0</v>
      </c>
      <c r="BB1085" s="2">
        <f t="shared" si="735"/>
        <v>0</v>
      </c>
      <c r="BC1085" s="2">
        <f t="shared" si="735"/>
        <v>0</v>
      </c>
      <c r="BD1085" s="2">
        <f t="shared" si="735"/>
        <v>0</v>
      </c>
      <c r="BE1085" s="2">
        <f t="shared" si="735"/>
        <v>0</v>
      </c>
      <c r="BF1085" s="2">
        <f t="shared" si="735"/>
        <v>0</v>
      </c>
      <c r="BG1085" s="2">
        <f t="shared" si="735"/>
        <v>0</v>
      </c>
      <c r="BH1085" s="2">
        <f t="shared" si="735"/>
        <v>0</v>
      </c>
      <c r="BI1085" s="2">
        <f t="shared" si="735"/>
        <v>0</v>
      </c>
      <c r="BJ1085" s="2">
        <f t="shared" si="735"/>
        <v>0</v>
      </c>
      <c r="BK1085" s="2">
        <f t="shared" si="735"/>
        <v>0</v>
      </c>
      <c r="BL1085" s="2">
        <f t="shared" si="735"/>
        <v>0</v>
      </c>
      <c r="BM1085" s="2">
        <f t="shared" si="735"/>
        <v>0</v>
      </c>
      <c r="BN1085" s="2">
        <f t="shared" si="735"/>
        <v>0</v>
      </c>
      <c r="BO1085" s="2">
        <f t="shared" si="735"/>
        <v>0</v>
      </c>
      <c r="BP1085" s="2">
        <f t="shared" si="735"/>
        <v>0</v>
      </c>
      <c r="BQ1085" s="2">
        <f t="shared" si="735"/>
        <v>0</v>
      </c>
      <c r="BR1085" s="2">
        <f t="shared" si="735"/>
        <v>0</v>
      </c>
      <c r="BS1085" s="2">
        <f t="shared" si="735"/>
        <v>0</v>
      </c>
      <c r="BT1085" s="2">
        <f t="shared" si="735"/>
        <v>0</v>
      </c>
      <c r="BU1085" s="2">
        <f t="shared" si="735"/>
        <v>0</v>
      </c>
      <c r="BV1085" s="2">
        <f t="shared" si="735"/>
        <v>0</v>
      </c>
      <c r="BW1085" s="2">
        <f t="shared" si="735"/>
        <v>0</v>
      </c>
      <c r="BX1085" s="2">
        <f t="shared" si="735"/>
        <v>0</v>
      </c>
      <c r="BY1085" s="2">
        <f t="shared" si="735"/>
        <v>0</v>
      </c>
      <c r="BZ1085" s="2">
        <f t="shared" si="735"/>
        <v>0</v>
      </c>
      <c r="CA1085" s="2">
        <f t="shared" ref="CA1085:DF1085" si="736">CA1123</f>
        <v>143910.85</v>
      </c>
      <c r="CB1085" s="2">
        <f t="shared" si="736"/>
        <v>0</v>
      </c>
      <c r="CC1085" s="2">
        <f t="shared" si="736"/>
        <v>0</v>
      </c>
      <c r="CD1085" s="2">
        <f t="shared" si="736"/>
        <v>143910.85</v>
      </c>
      <c r="CE1085" s="2">
        <f t="shared" si="736"/>
        <v>1199.22</v>
      </c>
      <c r="CF1085" s="2">
        <f t="shared" si="736"/>
        <v>1199.22</v>
      </c>
      <c r="CG1085" s="2">
        <f t="shared" si="736"/>
        <v>0</v>
      </c>
      <c r="CH1085" s="2">
        <f t="shared" si="736"/>
        <v>1199.22</v>
      </c>
      <c r="CI1085" s="2">
        <f t="shared" si="736"/>
        <v>0</v>
      </c>
      <c r="CJ1085" s="2">
        <f t="shared" si="736"/>
        <v>0</v>
      </c>
      <c r="CK1085" s="2">
        <f t="shared" si="736"/>
        <v>0</v>
      </c>
      <c r="CL1085" s="2">
        <f t="shared" si="736"/>
        <v>0</v>
      </c>
      <c r="CM1085" s="2">
        <f t="shared" si="736"/>
        <v>0</v>
      </c>
      <c r="CN1085" s="2">
        <f t="shared" si="736"/>
        <v>0</v>
      </c>
      <c r="CO1085" s="2">
        <f t="shared" si="736"/>
        <v>0</v>
      </c>
      <c r="CP1085" s="2">
        <f t="shared" si="736"/>
        <v>0</v>
      </c>
      <c r="CQ1085" s="2">
        <f t="shared" si="736"/>
        <v>0</v>
      </c>
      <c r="CR1085" s="2">
        <f t="shared" si="736"/>
        <v>0</v>
      </c>
      <c r="CS1085" s="2">
        <f t="shared" si="736"/>
        <v>0</v>
      </c>
      <c r="CT1085" s="2">
        <f t="shared" si="736"/>
        <v>0</v>
      </c>
      <c r="CU1085" s="2">
        <f t="shared" si="736"/>
        <v>0</v>
      </c>
      <c r="CV1085" s="2">
        <f t="shared" si="736"/>
        <v>0</v>
      </c>
      <c r="CW1085" s="2">
        <f t="shared" si="736"/>
        <v>0</v>
      </c>
      <c r="CX1085" s="2">
        <f t="shared" si="736"/>
        <v>0</v>
      </c>
      <c r="CY1085" s="2">
        <f t="shared" si="736"/>
        <v>0</v>
      </c>
      <c r="CZ1085" s="2">
        <f t="shared" si="736"/>
        <v>0</v>
      </c>
      <c r="DA1085" s="2">
        <f t="shared" si="736"/>
        <v>0</v>
      </c>
      <c r="DB1085" s="2">
        <f t="shared" si="736"/>
        <v>0</v>
      </c>
      <c r="DC1085" s="2">
        <f t="shared" si="736"/>
        <v>0</v>
      </c>
      <c r="DD1085" s="2">
        <f t="shared" si="736"/>
        <v>0</v>
      </c>
      <c r="DE1085" s="2">
        <f t="shared" si="736"/>
        <v>0</v>
      </c>
      <c r="DF1085" s="2">
        <f t="shared" si="736"/>
        <v>0</v>
      </c>
      <c r="DG1085" s="3">
        <f t="shared" ref="DG1085:EL1085" si="737">DG1123</f>
        <v>0</v>
      </c>
      <c r="DH1085" s="3">
        <f t="shared" si="737"/>
        <v>0</v>
      </c>
      <c r="DI1085" s="3">
        <f t="shared" si="737"/>
        <v>0</v>
      </c>
      <c r="DJ1085" s="3">
        <f t="shared" si="737"/>
        <v>0</v>
      </c>
      <c r="DK1085" s="3">
        <f t="shared" si="737"/>
        <v>0</v>
      </c>
      <c r="DL1085" s="3">
        <f t="shared" si="737"/>
        <v>0</v>
      </c>
      <c r="DM1085" s="3">
        <f t="shared" si="737"/>
        <v>0</v>
      </c>
      <c r="DN1085" s="3">
        <f t="shared" si="737"/>
        <v>0</v>
      </c>
      <c r="DO1085" s="3">
        <f t="shared" si="737"/>
        <v>0</v>
      </c>
      <c r="DP1085" s="3">
        <f t="shared" si="737"/>
        <v>0</v>
      </c>
      <c r="DQ1085" s="3">
        <f t="shared" si="737"/>
        <v>0</v>
      </c>
      <c r="DR1085" s="3">
        <f t="shared" si="737"/>
        <v>0</v>
      </c>
      <c r="DS1085" s="3">
        <f t="shared" si="737"/>
        <v>0</v>
      </c>
      <c r="DT1085" s="3">
        <f t="shared" si="737"/>
        <v>0</v>
      </c>
      <c r="DU1085" s="3">
        <f t="shared" si="737"/>
        <v>0</v>
      </c>
      <c r="DV1085" s="3">
        <f t="shared" si="737"/>
        <v>0</v>
      </c>
      <c r="DW1085" s="3">
        <f t="shared" si="737"/>
        <v>0</v>
      </c>
      <c r="DX1085" s="3">
        <f t="shared" si="737"/>
        <v>0</v>
      </c>
      <c r="DY1085" s="3">
        <f t="shared" si="737"/>
        <v>0</v>
      </c>
      <c r="DZ1085" s="3">
        <f t="shared" si="737"/>
        <v>0</v>
      </c>
      <c r="EA1085" s="3">
        <f t="shared" si="737"/>
        <v>0</v>
      </c>
      <c r="EB1085" s="3">
        <f t="shared" si="737"/>
        <v>0</v>
      </c>
      <c r="EC1085" s="3">
        <f t="shared" si="737"/>
        <v>0</v>
      </c>
      <c r="ED1085" s="3">
        <f t="shared" si="737"/>
        <v>0</v>
      </c>
      <c r="EE1085" s="3">
        <f t="shared" si="737"/>
        <v>0</v>
      </c>
      <c r="EF1085" s="3">
        <f t="shared" si="737"/>
        <v>0</v>
      </c>
      <c r="EG1085" s="3">
        <f t="shared" si="737"/>
        <v>0</v>
      </c>
      <c r="EH1085" s="3">
        <f t="shared" si="737"/>
        <v>0</v>
      </c>
      <c r="EI1085" s="3">
        <f t="shared" si="737"/>
        <v>0</v>
      </c>
      <c r="EJ1085" s="3">
        <f t="shared" si="737"/>
        <v>0</v>
      </c>
      <c r="EK1085" s="3">
        <f t="shared" si="737"/>
        <v>0</v>
      </c>
      <c r="EL1085" s="3">
        <f t="shared" si="737"/>
        <v>0</v>
      </c>
      <c r="EM1085" s="3">
        <f t="shared" ref="EM1085:FR1085" si="738">EM1123</f>
        <v>0</v>
      </c>
      <c r="EN1085" s="3">
        <f t="shared" si="738"/>
        <v>0</v>
      </c>
      <c r="EO1085" s="3">
        <f t="shared" si="738"/>
        <v>0</v>
      </c>
      <c r="EP1085" s="3">
        <f t="shared" si="738"/>
        <v>0</v>
      </c>
      <c r="EQ1085" s="3">
        <f t="shared" si="738"/>
        <v>0</v>
      </c>
      <c r="ER1085" s="3">
        <f t="shared" si="738"/>
        <v>0</v>
      </c>
      <c r="ES1085" s="3">
        <f t="shared" si="738"/>
        <v>0</v>
      </c>
      <c r="ET1085" s="3">
        <f t="shared" si="738"/>
        <v>0</v>
      </c>
      <c r="EU1085" s="3">
        <f t="shared" si="738"/>
        <v>0</v>
      </c>
      <c r="EV1085" s="3">
        <f t="shared" si="738"/>
        <v>0</v>
      </c>
      <c r="EW1085" s="3">
        <f t="shared" si="738"/>
        <v>0</v>
      </c>
      <c r="EX1085" s="3">
        <f t="shared" si="738"/>
        <v>0</v>
      </c>
      <c r="EY1085" s="3">
        <f t="shared" si="738"/>
        <v>0</v>
      </c>
      <c r="EZ1085" s="3">
        <f t="shared" si="738"/>
        <v>0</v>
      </c>
      <c r="FA1085" s="3">
        <f t="shared" si="738"/>
        <v>0</v>
      </c>
      <c r="FB1085" s="3">
        <f t="shared" si="738"/>
        <v>0</v>
      </c>
      <c r="FC1085" s="3">
        <f t="shared" si="738"/>
        <v>0</v>
      </c>
      <c r="FD1085" s="3">
        <f t="shared" si="738"/>
        <v>0</v>
      </c>
      <c r="FE1085" s="3">
        <f t="shared" si="738"/>
        <v>0</v>
      </c>
      <c r="FF1085" s="3">
        <f t="shared" si="738"/>
        <v>0</v>
      </c>
      <c r="FG1085" s="3">
        <f t="shared" si="738"/>
        <v>0</v>
      </c>
      <c r="FH1085" s="3">
        <f t="shared" si="738"/>
        <v>0</v>
      </c>
      <c r="FI1085" s="3">
        <f t="shared" si="738"/>
        <v>0</v>
      </c>
      <c r="FJ1085" s="3">
        <f t="shared" si="738"/>
        <v>0</v>
      </c>
      <c r="FK1085" s="3">
        <f t="shared" si="738"/>
        <v>0</v>
      </c>
      <c r="FL1085" s="3">
        <f t="shared" si="738"/>
        <v>0</v>
      </c>
      <c r="FM1085" s="3">
        <f t="shared" si="738"/>
        <v>0</v>
      </c>
      <c r="FN1085" s="3">
        <f t="shared" si="738"/>
        <v>0</v>
      </c>
      <c r="FO1085" s="3">
        <f t="shared" si="738"/>
        <v>0</v>
      </c>
      <c r="FP1085" s="3">
        <f t="shared" si="738"/>
        <v>0</v>
      </c>
      <c r="FQ1085" s="3">
        <f t="shared" si="738"/>
        <v>0</v>
      </c>
      <c r="FR1085" s="3">
        <f t="shared" si="738"/>
        <v>0</v>
      </c>
      <c r="FS1085" s="3">
        <f t="shared" ref="FS1085:GX1085" si="739">FS1123</f>
        <v>0</v>
      </c>
      <c r="FT1085" s="3">
        <f t="shared" si="739"/>
        <v>0</v>
      </c>
      <c r="FU1085" s="3">
        <f t="shared" si="739"/>
        <v>0</v>
      </c>
      <c r="FV1085" s="3">
        <f t="shared" si="739"/>
        <v>0</v>
      </c>
      <c r="FW1085" s="3">
        <f t="shared" si="739"/>
        <v>0</v>
      </c>
      <c r="FX1085" s="3">
        <f t="shared" si="739"/>
        <v>0</v>
      </c>
      <c r="FY1085" s="3">
        <f t="shared" si="739"/>
        <v>0</v>
      </c>
      <c r="FZ1085" s="3">
        <f t="shared" si="739"/>
        <v>0</v>
      </c>
      <c r="GA1085" s="3">
        <f t="shared" si="739"/>
        <v>0</v>
      </c>
      <c r="GB1085" s="3">
        <f t="shared" si="739"/>
        <v>0</v>
      </c>
      <c r="GC1085" s="3">
        <f t="shared" si="739"/>
        <v>0</v>
      </c>
      <c r="GD1085" s="3">
        <f t="shared" si="739"/>
        <v>0</v>
      </c>
      <c r="GE1085" s="3">
        <f t="shared" si="739"/>
        <v>0</v>
      </c>
      <c r="GF1085" s="3">
        <f t="shared" si="739"/>
        <v>0</v>
      </c>
      <c r="GG1085" s="3">
        <f t="shared" si="739"/>
        <v>0</v>
      </c>
      <c r="GH1085" s="3">
        <f t="shared" si="739"/>
        <v>0</v>
      </c>
      <c r="GI1085" s="3">
        <f t="shared" si="739"/>
        <v>0</v>
      </c>
      <c r="GJ1085" s="3">
        <f t="shared" si="739"/>
        <v>0</v>
      </c>
      <c r="GK1085" s="3">
        <f t="shared" si="739"/>
        <v>0</v>
      </c>
      <c r="GL1085" s="3">
        <f t="shared" si="739"/>
        <v>0</v>
      </c>
      <c r="GM1085" s="3">
        <f t="shared" si="739"/>
        <v>0</v>
      </c>
      <c r="GN1085" s="3">
        <f t="shared" si="739"/>
        <v>0</v>
      </c>
      <c r="GO1085" s="3">
        <f t="shared" si="739"/>
        <v>0</v>
      </c>
      <c r="GP1085" s="3">
        <f t="shared" si="739"/>
        <v>0</v>
      </c>
      <c r="GQ1085" s="3">
        <f t="shared" si="739"/>
        <v>0</v>
      </c>
      <c r="GR1085" s="3">
        <f t="shared" si="739"/>
        <v>0</v>
      </c>
      <c r="GS1085" s="3">
        <f t="shared" si="739"/>
        <v>0</v>
      </c>
      <c r="GT1085" s="3">
        <f t="shared" si="739"/>
        <v>0</v>
      </c>
      <c r="GU1085" s="3">
        <f t="shared" si="739"/>
        <v>0</v>
      </c>
      <c r="GV1085" s="3">
        <f t="shared" si="739"/>
        <v>0</v>
      </c>
      <c r="GW1085" s="3">
        <f t="shared" si="739"/>
        <v>0</v>
      </c>
      <c r="GX1085" s="3">
        <f t="shared" si="739"/>
        <v>0</v>
      </c>
    </row>
    <row r="1087" spans="1:245" x14ac:dyDescent="0.2">
      <c r="A1087">
        <v>17</v>
      </c>
      <c r="B1087">
        <v>1</v>
      </c>
      <c r="D1087">
        <f>ROW(EtalonRes!A658)</f>
        <v>658</v>
      </c>
      <c r="E1087" t="s">
        <v>653</v>
      </c>
      <c r="F1087" t="s">
        <v>654</v>
      </c>
      <c r="G1087" t="s">
        <v>655</v>
      </c>
      <c r="H1087" t="s">
        <v>41</v>
      </c>
      <c r="I1087">
        <v>1</v>
      </c>
      <c r="J1087">
        <v>0</v>
      </c>
      <c r="K1087">
        <v>1</v>
      </c>
      <c r="O1087">
        <f t="shared" ref="O1087:O1121" si="740">ROUND(CP1087,2)</f>
        <v>12518.62</v>
      </c>
      <c r="P1087">
        <f t="shared" ref="P1087:P1121" si="741">ROUND(CQ1087*I1087,2)</f>
        <v>0</v>
      </c>
      <c r="Q1087">
        <f t="shared" ref="Q1087:Q1121" si="742">ROUND(CR1087*I1087,2)</f>
        <v>0</v>
      </c>
      <c r="R1087">
        <f t="shared" ref="R1087:R1121" si="743">ROUND(CS1087*I1087,2)</f>
        <v>0</v>
      </c>
      <c r="S1087">
        <f t="shared" ref="S1087:S1121" si="744">ROUND(CT1087*I1087,2)</f>
        <v>12518.62</v>
      </c>
      <c r="T1087">
        <f t="shared" ref="T1087:T1121" si="745">ROUND(CU1087*I1087,2)</f>
        <v>0</v>
      </c>
      <c r="U1087">
        <f t="shared" ref="U1087:U1121" si="746">CV1087*I1087</f>
        <v>23.6</v>
      </c>
      <c r="V1087">
        <f t="shared" ref="V1087:V1121" si="747">CW1087*I1087</f>
        <v>0</v>
      </c>
      <c r="W1087">
        <f t="shared" ref="W1087:W1121" si="748">ROUND(CX1087*I1087,2)</f>
        <v>0</v>
      </c>
      <c r="X1087">
        <f t="shared" ref="X1087:X1121" si="749">ROUND(CY1087,2)</f>
        <v>8763.0300000000007</v>
      </c>
      <c r="Y1087">
        <f t="shared" ref="Y1087:Y1121" si="750">ROUND(CZ1087,2)</f>
        <v>1251.8599999999999</v>
      </c>
      <c r="AA1087">
        <v>1407480166</v>
      </c>
      <c r="AB1087">
        <f t="shared" ref="AB1087:AB1121" si="751">ROUND((AC1087+AD1087+AF1087),6)</f>
        <v>12518.62</v>
      </c>
      <c r="AC1087">
        <f>ROUND((ES1087),6)</f>
        <v>0</v>
      </c>
      <c r="AD1087">
        <f t="shared" ref="AD1087:AD1121" si="752">ROUND((((ET1087)-(EU1087))+AE1087),6)</f>
        <v>0</v>
      </c>
      <c r="AE1087">
        <f t="shared" ref="AE1087:AE1121" si="753">ROUND((EU1087),6)</f>
        <v>0</v>
      </c>
      <c r="AF1087">
        <f>ROUND(((EV1087*118)),6)</f>
        <v>12518.62</v>
      </c>
      <c r="AG1087">
        <f t="shared" ref="AG1087:AG1121" si="754">ROUND((AP1087),6)</f>
        <v>0</v>
      </c>
      <c r="AH1087">
        <f>((EW1087*118))</f>
        <v>23.6</v>
      </c>
      <c r="AI1087">
        <f t="shared" ref="AI1087:AI1121" si="755">(EX1087)</f>
        <v>0</v>
      </c>
      <c r="AJ1087">
        <f t="shared" ref="AJ1087:AJ1121" si="756">(AS1087)</f>
        <v>0</v>
      </c>
      <c r="AK1087">
        <v>106.09</v>
      </c>
      <c r="AL1087">
        <v>0</v>
      </c>
      <c r="AM1087">
        <v>0</v>
      </c>
      <c r="AN1087">
        <v>0</v>
      </c>
      <c r="AO1087">
        <v>106.09</v>
      </c>
      <c r="AP1087">
        <v>0</v>
      </c>
      <c r="AQ1087">
        <v>0.2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656</v>
      </c>
      <c r="BM1087">
        <v>0</v>
      </c>
      <c r="BN1087">
        <v>0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ref="CP1087:CP1121" si="757">(P1087+Q1087+S1087)</f>
        <v>12518.62</v>
      </c>
      <c r="CQ1087">
        <f t="shared" ref="CQ1087:CQ1121" si="758">(AC1087*BC1087*AW1087)</f>
        <v>0</v>
      </c>
      <c r="CR1087">
        <f t="shared" ref="CR1087:CR1121" si="759">((((ET1087)*BB1087-(EU1087)*BS1087)+AE1087*BS1087)*AV1087)</f>
        <v>0</v>
      </c>
      <c r="CS1087">
        <f t="shared" ref="CS1087:CS1121" si="760">(AE1087*BS1087*AV1087)</f>
        <v>0</v>
      </c>
      <c r="CT1087">
        <f t="shared" ref="CT1087:CT1121" si="761">(AF1087*BA1087*AV1087)</f>
        <v>12518.62</v>
      </c>
      <c r="CU1087">
        <f t="shared" ref="CU1087:CU1121" si="762">AG1087</f>
        <v>0</v>
      </c>
      <c r="CV1087">
        <f t="shared" ref="CV1087:CV1121" si="763">(AH1087*AV1087)</f>
        <v>23.6</v>
      </c>
      <c r="CW1087">
        <f t="shared" ref="CW1087:CW1121" si="764">AI1087</f>
        <v>0</v>
      </c>
      <c r="CX1087">
        <f t="shared" ref="CX1087:CX1121" si="765">AJ1087</f>
        <v>0</v>
      </c>
      <c r="CY1087">
        <f t="shared" ref="CY1087:CY1121" si="766">((S1087*BZ1087)/100)</f>
        <v>8763.0339999999997</v>
      </c>
      <c r="CZ1087">
        <f t="shared" ref="CZ1087:CZ1121" si="767">((S1087*CA1087)/100)</f>
        <v>1251.8620000000001</v>
      </c>
      <c r="DC1087" t="s">
        <v>3</v>
      </c>
      <c r="DD1087" t="s">
        <v>3</v>
      </c>
      <c r="DE1087" t="s">
        <v>3</v>
      </c>
      <c r="DF1087" t="s">
        <v>3</v>
      </c>
      <c r="DG1087" t="s">
        <v>277</v>
      </c>
      <c r="DH1087" t="s">
        <v>3</v>
      </c>
      <c r="DI1087" t="s">
        <v>277</v>
      </c>
      <c r="DJ1087" t="s">
        <v>3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16987630</v>
      </c>
      <c r="DV1087" t="s">
        <v>41</v>
      </c>
      <c r="DW1087" t="s">
        <v>41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1364533919</v>
      </c>
      <c r="EF1087">
        <v>1</v>
      </c>
      <c r="EG1087" t="s">
        <v>22</v>
      </c>
      <c r="EH1087">
        <v>0</v>
      </c>
      <c r="EI1087" t="s">
        <v>3</v>
      </c>
      <c r="EJ1087">
        <v>4</v>
      </c>
      <c r="EK1087">
        <v>0</v>
      </c>
      <c r="EL1087" t="s">
        <v>23</v>
      </c>
      <c r="EM1087" t="s">
        <v>24</v>
      </c>
      <c r="EO1087" t="s">
        <v>3</v>
      </c>
      <c r="EQ1087">
        <v>0</v>
      </c>
      <c r="ER1087">
        <v>106.09</v>
      </c>
      <c r="ES1087">
        <v>0</v>
      </c>
      <c r="ET1087">
        <v>0</v>
      </c>
      <c r="EU1087">
        <v>0</v>
      </c>
      <c r="EV1087">
        <v>106.09</v>
      </c>
      <c r="EW1087">
        <v>0.2</v>
      </c>
      <c r="EX1087">
        <v>0</v>
      </c>
      <c r="EY1087">
        <v>0</v>
      </c>
      <c r="FQ1087">
        <v>0</v>
      </c>
      <c r="FR1087">
        <f t="shared" ref="FR1087:FR1121" si="768">ROUND(IF(BI1087=3,GM1087,0),2)</f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2058634285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ref="GL1087:GL1121" si="769">ROUND(IF(AND(BH1087=3,BI1087=3,FS1087&lt;&gt;0),P1087,0),2)</f>
        <v>0</v>
      </c>
      <c r="GM1087">
        <f t="shared" ref="GM1087:GM1121" si="770">ROUND(O1087+X1087+Y1087+GK1087,2)+GX1087</f>
        <v>22533.51</v>
      </c>
      <c r="GN1087">
        <f t="shared" ref="GN1087:GN1121" si="771">IF(OR(BI1087=0,BI1087=1),ROUND(O1087+X1087+Y1087+GK1087,2),0)</f>
        <v>0</v>
      </c>
      <c r="GO1087">
        <f t="shared" ref="GO1087:GO1121" si="772">IF(BI1087=2,ROUND(O1087+X1087+Y1087+GK1087,2),0)</f>
        <v>0</v>
      </c>
      <c r="GP1087">
        <f t="shared" ref="GP1087:GP1121" si="773">IF(BI1087=4,ROUND(O1087+X1087+Y1087+GK1087,2)+GX1087,0)</f>
        <v>22533.51</v>
      </c>
      <c r="GR1087">
        <v>0</v>
      </c>
      <c r="GS1087">
        <v>3</v>
      </c>
      <c r="GT1087">
        <v>0</v>
      </c>
      <c r="GU1087" t="s">
        <v>3</v>
      </c>
      <c r="GV1087">
        <f t="shared" ref="GV1087:GV1121" si="774">ROUND((GT1087),6)</f>
        <v>0</v>
      </c>
      <c r="GW1087">
        <v>1</v>
      </c>
      <c r="GX1087">
        <f t="shared" ref="GX1087:GX1121" si="775">ROUND(HC1087*I1087,2)</f>
        <v>0</v>
      </c>
      <c r="HA1087">
        <v>0</v>
      </c>
      <c r="HB1087">
        <v>0</v>
      </c>
      <c r="HC1087">
        <f t="shared" ref="HC1087:HC1121" si="776">GV1087*GW1087</f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D1088">
        <f>ROW(EtalonRes!A659)</f>
        <v>659</v>
      </c>
      <c r="E1088" t="s">
        <v>657</v>
      </c>
      <c r="F1088" t="s">
        <v>658</v>
      </c>
      <c r="G1088" t="s">
        <v>659</v>
      </c>
      <c r="H1088" t="s">
        <v>41</v>
      </c>
      <c r="I1088">
        <v>1</v>
      </c>
      <c r="J1088">
        <v>0</v>
      </c>
      <c r="K1088">
        <v>1</v>
      </c>
      <c r="O1088">
        <f t="shared" si="740"/>
        <v>785.08</v>
      </c>
      <c r="P1088">
        <f t="shared" si="741"/>
        <v>0</v>
      </c>
      <c r="Q1088">
        <f t="shared" si="742"/>
        <v>0</v>
      </c>
      <c r="R1088">
        <f t="shared" si="743"/>
        <v>0</v>
      </c>
      <c r="S1088">
        <f t="shared" si="744"/>
        <v>785.08</v>
      </c>
      <c r="T1088">
        <f t="shared" si="745"/>
        <v>0</v>
      </c>
      <c r="U1088">
        <f t="shared" si="746"/>
        <v>1.48</v>
      </c>
      <c r="V1088">
        <f t="shared" si="747"/>
        <v>0</v>
      </c>
      <c r="W1088">
        <f t="shared" si="748"/>
        <v>0</v>
      </c>
      <c r="X1088">
        <f t="shared" si="749"/>
        <v>549.55999999999995</v>
      </c>
      <c r="Y1088">
        <f t="shared" si="750"/>
        <v>78.510000000000005</v>
      </c>
      <c r="AA1088">
        <v>1407480166</v>
      </c>
      <c r="AB1088">
        <f t="shared" si="751"/>
        <v>785.08</v>
      </c>
      <c r="AC1088">
        <f>ROUND((ES1088),6)</f>
        <v>0</v>
      </c>
      <c r="AD1088">
        <f t="shared" si="752"/>
        <v>0</v>
      </c>
      <c r="AE1088">
        <f t="shared" si="753"/>
        <v>0</v>
      </c>
      <c r="AF1088">
        <f>ROUND(((EV1088*4)),6)</f>
        <v>785.08</v>
      </c>
      <c r="AG1088">
        <f t="shared" si="754"/>
        <v>0</v>
      </c>
      <c r="AH1088">
        <f>((EW1088*4))</f>
        <v>1.48</v>
      </c>
      <c r="AI1088">
        <f t="shared" si="755"/>
        <v>0</v>
      </c>
      <c r="AJ1088">
        <f t="shared" si="756"/>
        <v>0</v>
      </c>
      <c r="AK1088">
        <v>196.27</v>
      </c>
      <c r="AL1088">
        <v>0</v>
      </c>
      <c r="AM1088">
        <v>0</v>
      </c>
      <c r="AN1088">
        <v>0</v>
      </c>
      <c r="AO1088">
        <v>196.27</v>
      </c>
      <c r="AP1088">
        <v>0</v>
      </c>
      <c r="AQ1088">
        <v>0.37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660</v>
      </c>
      <c r="BM1088">
        <v>0</v>
      </c>
      <c r="BN1088">
        <v>0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757"/>
        <v>785.08</v>
      </c>
      <c r="CQ1088">
        <f t="shared" si="758"/>
        <v>0</v>
      </c>
      <c r="CR1088">
        <f t="shared" si="759"/>
        <v>0</v>
      </c>
      <c r="CS1088">
        <f t="shared" si="760"/>
        <v>0</v>
      </c>
      <c r="CT1088">
        <f t="shared" si="761"/>
        <v>785.08</v>
      </c>
      <c r="CU1088">
        <f t="shared" si="762"/>
        <v>0</v>
      </c>
      <c r="CV1088">
        <f t="shared" si="763"/>
        <v>1.48</v>
      </c>
      <c r="CW1088">
        <f t="shared" si="764"/>
        <v>0</v>
      </c>
      <c r="CX1088">
        <f t="shared" si="765"/>
        <v>0</v>
      </c>
      <c r="CY1088">
        <f t="shared" si="766"/>
        <v>549.55600000000004</v>
      </c>
      <c r="CZ1088">
        <f t="shared" si="767"/>
        <v>78.507999999999996</v>
      </c>
      <c r="DC1088" t="s">
        <v>3</v>
      </c>
      <c r="DD1088" t="s">
        <v>3</v>
      </c>
      <c r="DE1088" t="s">
        <v>3</v>
      </c>
      <c r="DF1088" t="s">
        <v>3</v>
      </c>
      <c r="DG1088" t="s">
        <v>21</v>
      </c>
      <c r="DH1088" t="s">
        <v>3</v>
      </c>
      <c r="DI1088" t="s">
        <v>21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16987630</v>
      </c>
      <c r="DV1088" t="s">
        <v>41</v>
      </c>
      <c r="DW1088" t="s">
        <v>41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1364533919</v>
      </c>
      <c r="EF1088">
        <v>1</v>
      </c>
      <c r="EG1088" t="s">
        <v>22</v>
      </c>
      <c r="EH1088">
        <v>0</v>
      </c>
      <c r="EI1088" t="s">
        <v>3</v>
      </c>
      <c r="EJ1088">
        <v>4</v>
      </c>
      <c r="EK1088">
        <v>0</v>
      </c>
      <c r="EL1088" t="s">
        <v>23</v>
      </c>
      <c r="EM1088" t="s">
        <v>24</v>
      </c>
      <c r="EO1088" t="s">
        <v>3</v>
      </c>
      <c r="EQ1088">
        <v>0</v>
      </c>
      <c r="ER1088">
        <v>196.27</v>
      </c>
      <c r="ES1088">
        <v>0</v>
      </c>
      <c r="ET1088">
        <v>0</v>
      </c>
      <c r="EU1088">
        <v>0</v>
      </c>
      <c r="EV1088">
        <v>196.27</v>
      </c>
      <c r="EW1088">
        <v>0.37</v>
      </c>
      <c r="EX1088">
        <v>0</v>
      </c>
      <c r="EY1088">
        <v>0</v>
      </c>
      <c r="FQ1088">
        <v>0</v>
      </c>
      <c r="FR1088">
        <f t="shared" si="768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-1557779106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769"/>
        <v>0</v>
      </c>
      <c r="GM1088">
        <f t="shared" si="770"/>
        <v>1413.15</v>
      </c>
      <c r="GN1088">
        <f t="shared" si="771"/>
        <v>0</v>
      </c>
      <c r="GO1088">
        <f t="shared" si="772"/>
        <v>0</v>
      </c>
      <c r="GP1088">
        <f t="shared" si="773"/>
        <v>1413.15</v>
      </c>
      <c r="GR1088">
        <v>0</v>
      </c>
      <c r="GS1088">
        <v>3</v>
      </c>
      <c r="GT1088">
        <v>0</v>
      </c>
      <c r="GU1088" t="s">
        <v>3</v>
      </c>
      <c r="GV1088">
        <f t="shared" si="774"/>
        <v>0</v>
      </c>
      <c r="GW1088">
        <v>1</v>
      </c>
      <c r="GX1088">
        <f t="shared" si="775"/>
        <v>0</v>
      </c>
      <c r="HA1088">
        <v>0</v>
      </c>
      <c r="HB1088">
        <v>0</v>
      </c>
      <c r="HC1088">
        <f t="shared" si="776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D1089">
        <f>ROW(EtalonRes!A662)</f>
        <v>662</v>
      </c>
      <c r="E1089" t="s">
        <v>661</v>
      </c>
      <c r="F1089" t="s">
        <v>662</v>
      </c>
      <c r="G1089" t="s">
        <v>663</v>
      </c>
      <c r="H1089" t="s">
        <v>41</v>
      </c>
      <c r="I1089">
        <v>1</v>
      </c>
      <c r="J1089">
        <v>0</v>
      </c>
      <c r="K1089">
        <v>1</v>
      </c>
      <c r="O1089">
        <f t="shared" si="740"/>
        <v>4542.62</v>
      </c>
      <c r="P1089">
        <f t="shared" si="741"/>
        <v>7.04</v>
      </c>
      <c r="Q1089">
        <f t="shared" si="742"/>
        <v>0</v>
      </c>
      <c r="R1089">
        <f t="shared" si="743"/>
        <v>0</v>
      </c>
      <c r="S1089">
        <f t="shared" si="744"/>
        <v>4535.58</v>
      </c>
      <c r="T1089">
        <f t="shared" si="745"/>
        <v>0</v>
      </c>
      <c r="U1089">
        <f t="shared" si="746"/>
        <v>7.44</v>
      </c>
      <c r="V1089">
        <f t="shared" si="747"/>
        <v>0</v>
      </c>
      <c r="W1089">
        <f t="shared" si="748"/>
        <v>0</v>
      </c>
      <c r="X1089">
        <f t="shared" si="749"/>
        <v>3174.91</v>
      </c>
      <c r="Y1089">
        <f t="shared" si="750"/>
        <v>453.56</v>
      </c>
      <c r="AA1089">
        <v>1407480166</v>
      </c>
      <c r="AB1089">
        <f t="shared" si="751"/>
        <v>4542.62</v>
      </c>
      <c r="AC1089">
        <f>ROUND(((ES1089*2)),6)</f>
        <v>7.04</v>
      </c>
      <c r="AD1089">
        <f t="shared" si="752"/>
        <v>0</v>
      </c>
      <c r="AE1089">
        <f t="shared" si="753"/>
        <v>0</v>
      </c>
      <c r="AF1089">
        <f>ROUND(((EV1089*2)),6)</f>
        <v>4535.58</v>
      </c>
      <c r="AG1089">
        <f t="shared" si="754"/>
        <v>0</v>
      </c>
      <c r="AH1089">
        <f>((EW1089*2))</f>
        <v>7.44</v>
      </c>
      <c r="AI1089">
        <f t="shared" si="755"/>
        <v>0</v>
      </c>
      <c r="AJ1089">
        <f t="shared" si="756"/>
        <v>0</v>
      </c>
      <c r="AK1089">
        <v>2271.31</v>
      </c>
      <c r="AL1089">
        <v>3.52</v>
      </c>
      <c r="AM1089">
        <v>0</v>
      </c>
      <c r="AN1089">
        <v>0</v>
      </c>
      <c r="AO1089">
        <v>2267.79</v>
      </c>
      <c r="AP1089">
        <v>0</v>
      </c>
      <c r="AQ1089">
        <v>3.72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664</v>
      </c>
      <c r="BM1089">
        <v>0</v>
      </c>
      <c r="BN1089">
        <v>0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757"/>
        <v>4542.62</v>
      </c>
      <c r="CQ1089">
        <f t="shared" si="758"/>
        <v>7.04</v>
      </c>
      <c r="CR1089">
        <f t="shared" si="759"/>
        <v>0</v>
      </c>
      <c r="CS1089">
        <f t="shared" si="760"/>
        <v>0</v>
      </c>
      <c r="CT1089">
        <f t="shared" si="761"/>
        <v>4535.58</v>
      </c>
      <c r="CU1089">
        <f t="shared" si="762"/>
        <v>0</v>
      </c>
      <c r="CV1089">
        <f t="shared" si="763"/>
        <v>7.44</v>
      </c>
      <c r="CW1089">
        <f t="shared" si="764"/>
        <v>0</v>
      </c>
      <c r="CX1089">
        <f t="shared" si="765"/>
        <v>0</v>
      </c>
      <c r="CY1089">
        <f t="shared" si="766"/>
        <v>3174.9059999999999</v>
      </c>
      <c r="CZ1089">
        <f t="shared" si="767"/>
        <v>453.55800000000005</v>
      </c>
      <c r="DC1089" t="s">
        <v>3</v>
      </c>
      <c r="DD1089" t="s">
        <v>286</v>
      </c>
      <c r="DE1089" t="s">
        <v>3</v>
      </c>
      <c r="DF1089" t="s">
        <v>3</v>
      </c>
      <c r="DG1089" t="s">
        <v>286</v>
      </c>
      <c r="DH1089" t="s">
        <v>3</v>
      </c>
      <c r="DI1089" t="s">
        <v>286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16987630</v>
      </c>
      <c r="DV1089" t="s">
        <v>41</v>
      </c>
      <c r="DW1089" t="s">
        <v>41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1364533919</v>
      </c>
      <c r="EF1089">
        <v>1</v>
      </c>
      <c r="EG1089" t="s">
        <v>22</v>
      </c>
      <c r="EH1089">
        <v>0</v>
      </c>
      <c r="EI1089" t="s">
        <v>3</v>
      </c>
      <c r="EJ1089">
        <v>4</v>
      </c>
      <c r="EK1089">
        <v>0</v>
      </c>
      <c r="EL1089" t="s">
        <v>23</v>
      </c>
      <c r="EM1089" t="s">
        <v>24</v>
      </c>
      <c r="EO1089" t="s">
        <v>3</v>
      </c>
      <c r="EQ1089">
        <v>0</v>
      </c>
      <c r="ER1089">
        <v>2271.31</v>
      </c>
      <c r="ES1089">
        <v>3.52</v>
      </c>
      <c r="ET1089">
        <v>0</v>
      </c>
      <c r="EU1089">
        <v>0</v>
      </c>
      <c r="EV1089">
        <v>2267.79</v>
      </c>
      <c r="EW1089">
        <v>3.72</v>
      </c>
      <c r="EX1089">
        <v>0</v>
      </c>
      <c r="EY1089">
        <v>0</v>
      </c>
      <c r="FQ1089">
        <v>0</v>
      </c>
      <c r="FR1089">
        <f t="shared" si="768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326236902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769"/>
        <v>0</v>
      </c>
      <c r="GM1089">
        <f t="shared" si="770"/>
        <v>8171.09</v>
      </c>
      <c r="GN1089">
        <f t="shared" si="771"/>
        <v>0</v>
      </c>
      <c r="GO1089">
        <f t="shared" si="772"/>
        <v>0</v>
      </c>
      <c r="GP1089">
        <f t="shared" si="773"/>
        <v>8171.09</v>
      </c>
      <c r="GR1089">
        <v>0</v>
      </c>
      <c r="GS1089">
        <v>3</v>
      </c>
      <c r="GT1089">
        <v>0</v>
      </c>
      <c r="GU1089" t="s">
        <v>3</v>
      </c>
      <c r="GV1089">
        <f t="shared" si="774"/>
        <v>0</v>
      </c>
      <c r="GW1089">
        <v>1</v>
      </c>
      <c r="GX1089">
        <f t="shared" si="775"/>
        <v>0</v>
      </c>
      <c r="HA1089">
        <v>0</v>
      </c>
      <c r="HB1089">
        <v>0</v>
      </c>
      <c r="HC1089">
        <f t="shared" si="776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D1090">
        <f>ROW(EtalonRes!A663)</f>
        <v>663</v>
      </c>
      <c r="E1090" t="s">
        <v>665</v>
      </c>
      <c r="F1090" t="s">
        <v>666</v>
      </c>
      <c r="G1090" t="s">
        <v>667</v>
      </c>
      <c r="H1090" t="s">
        <v>47</v>
      </c>
      <c r="I1090">
        <f>ROUND(1/10,9)</f>
        <v>0.1</v>
      </c>
      <c r="J1090">
        <v>0</v>
      </c>
      <c r="K1090">
        <f>ROUND(1/10,9)</f>
        <v>0.1</v>
      </c>
      <c r="O1090">
        <f t="shared" si="740"/>
        <v>3687.72</v>
      </c>
      <c r="P1090">
        <f t="shared" si="741"/>
        <v>0</v>
      </c>
      <c r="Q1090">
        <f t="shared" si="742"/>
        <v>0</v>
      </c>
      <c r="R1090">
        <f t="shared" si="743"/>
        <v>0</v>
      </c>
      <c r="S1090">
        <f t="shared" si="744"/>
        <v>3687.72</v>
      </c>
      <c r="T1090">
        <f t="shared" si="745"/>
        <v>0</v>
      </c>
      <c r="U1090">
        <f t="shared" si="746"/>
        <v>8.4699999999999989</v>
      </c>
      <c r="V1090">
        <f t="shared" si="747"/>
        <v>0</v>
      </c>
      <c r="W1090">
        <f t="shared" si="748"/>
        <v>0</v>
      </c>
      <c r="X1090">
        <f t="shared" si="749"/>
        <v>2581.4</v>
      </c>
      <c r="Y1090">
        <f t="shared" si="750"/>
        <v>368.77</v>
      </c>
      <c r="AA1090">
        <v>1407480166</v>
      </c>
      <c r="AB1090">
        <f t="shared" si="751"/>
        <v>36877.17</v>
      </c>
      <c r="AC1090">
        <f>ROUND((ES1090),6)</f>
        <v>0</v>
      </c>
      <c r="AD1090">
        <f t="shared" si="752"/>
        <v>0</v>
      </c>
      <c r="AE1090">
        <f t="shared" si="753"/>
        <v>0</v>
      </c>
      <c r="AF1090">
        <f>ROUND(((EV1090*121)),6)</f>
        <v>36877.17</v>
      </c>
      <c r="AG1090">
        <f t="shared" si="754"/>
        <v>0</v>
      </c>
      <c r="AH1090">
        <f>((EW1090*121))</f>
        <v>84.699999999999989</v>
      </c>
      <c r="AI1090">
        <f t="shared" si="755"/>
        <v>0</v>
      </c>
      <c r="AJ1090">
        <f t="shared" si="756"/>
        <v>0</v>
      </c>
      <c r="AK1090">
        <v>304.77</v>
      </c>
      <c r="AL1090">
        <v>0</v>
      </c>
      <c r="AM1090">
        <v>0</v>
      </c>
      <c r="AN1090">
        <v>0</v>
      </c>
      <c r="AO1090">
        <v>304.77</v>
      </c>
      <c r="AP1090">
        <v>0</v>
      </c>
      <c r="AQ1090">
        <v>0.7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668</v>
      </c>
      <c r="BM1090">
        <v>0</v>
      </c>
      <c r="BN1090">
        <v>0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757"/>
        <v>3687.72</v>
      </c>
      <c r="CQ1090">
        <f t="shared" si="758"/>
        <v>0</v>
      </c>
      <c r="CR1090">
        <f t="shared" si="759"/>
        <v>0</v>
      </c>
      <c r="CS1090">
        <f t="shared" si="760"/>
        <v>0</v>
      </c>
      <c r="CT1090">
        <f t="shared" si="761"/>
        <v>36877.17</v>
      </c>
      <c r="CU1090">
        <f t="shared" si="762"/>
        <v>0</v>
      </c>
      <c r="CV1090">
        <f t="shared" si="763"/>
        <v>84.699999999999989</v>
      </c>
      <c r="CW1090">
        <f t="shared" si="764"/>
        <v>0</v>
      </c>
      <c r="CX1090">
        <f t="shared" si="765"/>
        <v>0</v>
      </c>
      <c r="CY1090">
        <f t="shared" si="766"/>
        <v>2581.404</v>
      </c>
      <c r="CZ1090">
        <f t="shared" si="767"/>
        <v>368.77199999999999</v>
      </c>
      <c r="DC1090" t="s">
        <v>3</v>
      </c>
      <c r="DD1090" t="s">
        <v>3</v>
      </c>
      <c r="DE1090" t="s">
        <v>3</v>
      </c>
      <c r="DF1090" t="s">
        <v>3</v>
      </c>
      <c r="DG1090" t="s">
        <v>450</v>
      </c>
      <c r="DH1090" t="s">
        <v>3</v>
      </c>
      <c r="DI1090" t="s">
        <v>450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16987630</v>
      </c>
      <c r="DV1090" t="s">
        <v>47</v>
      </c>
      <c r="DW1090" t="s">
        <v>47</v>
      </c>
      <c r="DX1090">
        <v>10</v>
      </c>
      <c r="DZ1090" t="s">
        <v>3</v>
      </c>
      <c r="EA1090" t="s">
        <v>3</v>
      </c>
      <c r="EB1090" t="s">
        <v>3</v>
      </c>
      <c r="EC1090" t="s">
        <v>3</v>
      </c>
      <c r="EE1090">
        <v>1364533919</v>
      </c>
      <c r="EF1090">
        <v>1</v>
      </c>
      <c r="EG1090" t="s">
        <v>22</v>
      </c>
      <c r="EH1090">
        <v>0</v>
      </c>
      <c r="EI1090" t="s">
        <v>3</v>
      </c>
      <c r="EJ1090">
        <v>4</v>
      </c>
      <c r="EK1090">
        <v>0</v>
      </c>
      <c r="EL1090" t="s">
        <v>23</v>
      </c>
      <c r="EM1090" t="s">
        <v>24</v>
      </c>
      <c r="EO1090" t="s">
        <v>3</v>
      </c>
      <c r="EQ1090">
        <v>0</v>
      </c>
      <c r="ER1090">
        <v>304.77</v>
      </c>
      <c r="ES1090">
        <v>0</v>
      </c>
      <c r="ET1090">
        <v>0</v>
      </c>
      <c r="EU1090">
        <v>0</v>
      </c>
      <c r="EV1090">
        <v>304.77</v>
      </c>
      <c r="EW1090">
        <v>0.7</v>
      </c>
      <c r="EX1090">
        <v>0</v>
      </c>
      <c r="EY1090">
        <v>0</v>
      </c>
      <c r="FQ1090">
        <v>0</v>
      </c>
      <c r="FR1090">
        <f t="shared" si="768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1842455868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769"/>
        <v>0</v>
      </c>
      <c r="GM1090">
        <f t="shared" si="770"/>
        <v>6637.89</v>
      </c>
      <c r="GN1090">
        <f t="shared" si="771"/>
        <v>0</v>
      </c>
      <c r="GO1090">
        <f t="shared" si="772"/>
        <v>0</v>
      </c>
      <c r="GP1090">
        <f t="shared" si="773"/>
        <v>6637.89</v>
      </c>
      <c r="GR1090">
        <v>0</v>
      </c>
      <c r="GS1090">
        <v>3</v>
      </c>
      <c r="GT1090">
        <v>0</v>
      </c>
      <c r="GU1090" t="s">
        <v>3</v>
      </c>
      <c r="GV1090">
        <f t="shared" si="774"/>
        <v>0</v>
      </c>
      <c r="GW1090">
        <v>1</v>
      </c>
      <c r="GX1090">
        <f t="shared" si="775"/>
        <v>0</v>
      </c>
      <c r="HA1090">
        <v>0</v>
      </c>
      <c r="HB1090">
        <v>0</v>
      </c>
      <c r="HC1090">
        <f t="shared" si="776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D1091">
        <f>ROW(EtalonRes!A666)</f>
        <v>666</v>
      </c>
      <c r="E1091" t="s">
        <v>669</v>
      </c>
      <c r="F1091" t="s">
        <v>670</v>
      </c>
      <c r="G1091" t="s">
        <v>671</v>
      </c>
      <c r="H1091" t="s">
        <v>672</v>
      </c>
      <c r="I1091">
        <v>1</v>
      </c>
      <c r="J1091">
        <v>0</v>
      </c>
      <c r="K1091">
        <v>1</v>
      </c>
      <c r="O1091">
        <f t="shared" si="740"/>
        <v>180.27</v>
      </c>
      <c r="P1091">
        <f t="shared" si="741"/>
        <v>6.42</v>
      </c>
      <c r="Q1091">
        <f t="shared" si="742"/>
        <v>0</v>
      </c>
      <c r="R1091">
        <f t="shared" si="743"/>
        <v>0</v>
      </c>
      <c r="S1091">
        <f t="shared" si="744"/>
        <v>173.85</v>
      </c>
      <c r="T1091">
        <f t="shared" si="745"/>
        <v>0</v>
      </c>
      <c r="U1091">
        <f t="shared" si="746"/>
        <v>0.36</v>
      </c>
      <c r="V1091">
        <f t="shared" si="747"/>
        <v>0</v>
      </c>
      <c r="W1091">
        <f t="shared" si="748"/>
        <v>0</v>
      </c>
      <c r="X1091">
        <f t="shared" si="749"/>
        <v>121.7</v>
      </c>
      <c r="Y1091">
        <f t="shared" si="750"/>
        <v>17.39</v>
      </c>
      <c r="AA1091">
        <v>1407480166</v>
      </c>
      <c r="AB1091">
        <f t="shared" si="751"/>
        <v>180.27</v>
      </c>
      <c r="AC1091">
        <f>ROUND((ES1091),6)</f>
        <v>6.42</v>
      </c>
      <c r="AD1091">
        <f t="shared" si="752"/>
        <v>0</v>
      </c>
      <c r="AE1091">
        <f t="shared" si="753"/>
        <v>0</v>
      </c>
      <c r="AF1091">
        <f>ROUND((EV1091),6)</f>
        <v>173.85</v>
      </c>
      <c r="AG1091">
        <f t="shared" si="754"/>
        <v>0</v>
      </c>
      <c r="AH1091">
        <f>(EW1091)</f>
        <v>0.36</v>
      </c>
      <c r="AI1091">
        <f t="shared" si="755"/>
        <v>0</v>
      </c>
      <c r="AJ1091">
        <f t="shared" si="756"/>
        <v>0</v>
      </c>
      <c r="AK1091">
        <v>180.27</v>
      </c>
      <c r="AL1091">
        <v>6.42</v>
      </c>
      <c r="AM1091">
        <v>0</v>
      </c>
      <c r="AN1091">
        <v>0</v>
      </c>
      <c r="AO1091">
        <v>173.85</v>
      </c>
      <c r="AP1091">
        <v>0</v>
      </c>
      <c r="AQ1091">
        <v>0.36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673</v>
      </c>
      <c r="BM1091">
        <v>0</v>
      </c>
      <c r="BN1091">
        <v>0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757"/>
        <v>180.26999999999998</v>
      </c>
      <c r="CQ1091">
        <f t="shared" si="758"/>
        <v>6.42</v>
      </c>
      <c r="CR1091">
        <f t="shared" si="759"/>
        <v>0</v>
      </c>
      <c r="CS1091">
        <f t="shared" si="760"/>
        <v>0</v>
      </c>
      <c r="CT1091">
        <f t="shared" si="761"/>
        <v>173.85</v>
      </c>
      <c r="CU1091">
        <f t="shared" si="762"/>
        <v>0</v>
      </c>
      <c r="CV1091">
        <f t="shared" si="763"/>
        <v>0.36</v>
      </c>
      <c r="CW1091">
        <f t="shared" si="764"/>
        <v>0</v>
      </c>
      <c r="CX1091">
        <f t="shared" si="765"/>
        <v>0</v>
      </c>
      <c r="CY1091">
        <f t="shared" si="766"/>
        <v>121.69499999999999</v>
      </c>
      <c r="CZ1091">
        <f t="shared" si="767"/>
        <v>17.385000000000002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1013</v>
      </c>
      <c r="DV1091" t="s">
        <v>672</v>
      </c>
      <c r="DW1091" t="s">
        <v>672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1364533919</v>
      </c>
      <c r="EF1091">
        <v>1</v>
      </c>
      <c r="EG1091" t="s">
        <v>22</v>
      </c>
      <c r="EH1091">
        <v>0</v>
      </c>
      <c r="EI1091" t="s">
        <v>3</v>
      </c>
      <c r="EJ1091">
        <v>4</v>
      </c>
      <c r="EK1091">
        <v>0</v>
      </c>
      <c r="EL1091" t="s">
        <v>23</v>
      </c>
      <c r="EM1091" t="s">
        <v>24</v>
      </c>
      <c r="EO1091" t="s">
        <v>3</v>
      </c>
      <c r="EQ1091">
        <v>0</v>
      </c>
      <c r="ER1091">
        <v>180.27</v>
      </c>
      <c r="ES1091">
        <v>6.42</v>
      </c>
      <c r="ET1091">
        <v>0</v>
      </c>
      <c r="EU1091">
        <v>0</v>
      </c>
      <c r="EV1091">
        <v>173.85</v>
      </c>
      <c r="EW1091">
        <v>0.36</v>
      </c>
      <c r="EX1091">
        <v>0</v>
      </c>
      <c r="EY1091">
        <v>0</v>
      </c>
      <c r="FQ1091">
        <v>0</v>
      </c>
      <c r="FR1091">
        <f t="shared" si="768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1309933071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0</v>
      </c>
      <c r="GL1091">
        <f t="shared" si="769"/>
        <v>0</v>
      </c>
      <c r="GM1091">
        <f t="shared" si="770"/>
        <v>319.36</v>
      </c>
      <c r="GN1091">
        <f t="shared" si="771"/>
        <v>0</v>
      </c>
      <c r="GO1091">
        <f t="shared" si="772"/>
        <v>0</v>
      </c>
      <c r="GP1091">
        <f t="shared" si="773"/>
        <v>319.36</v>
      </c>
      <c r="GR1091">
        <v>0</v>
      </c>
      <c r="GS1091">
        <v>3</v>
      </c>
      <c r="GT1091">
        <v>0</v>
      </c>
      <c r="GU1091" t="s">
        <v>3</v>
      </c>
      <c r="GV1091">
        <f t="shared" si="774"/>
        <v>0</v>
      </c>
      <c r="GW1091">
        <v>1</v>
      </c>
      <c r="GX1091">
        <f t="shared" si="775"/>
        <v>0</v>
      </c>
      <c r="HA1091">
        <v>0</v>
      </c>
      <c r="HB1091">
        <v>0</v>
      </c>
      <c r="HC1091">
        <f t="shared" si="776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D1092">
        <f>ROW(EtalonRes!A670)</f>
        <v>670</v>
      </c>
      <c r="E1092" t="s">
        <v>674</v>
      </c>
      <c r="F1092" t="s">
        <v>319</v>
      </c>
      <c r="G1092" t="s">
        <v>320</v>
      </c>
      <c r="H1092" t="s">
        <v>41</v>
      </c>
      <c r="I1092">
        <v>2</v>
      </c>
      <c r="J1092">
        <v>0</v>
      </c>
      <c r="K1092">
        <v>2</v>
      </c>
      <c r="O1092">
        <f t="shared" si="740"/>
        <v>328.02</v>
      </c>
      <c r="P1092">
        <f t="shared" si="741"/>
        <v>18.96</v>
      </c>
      <c r="Q1092">
        <f t="shared" si="742"/>
        <v>0</v>
      </c>
      <c r="R1092">
        <f t="shared" si="743"/>
        <v>0</v>
      </c>
      <c r="S1092">
        <f t="shared" si="744"/>
        <v>309.06</v>
      </c>
      <c r="T1092">
        <f t="shared" si="745"/>
        <v>0</v>
      </c>
      <c r="U1092">
        <f t="shared" si="746"/>
        <v>0.64</v>
      </c>
      <c r="V1092">
        <f t="shared" si="747"/>
        <v>0</v>
      </c>
      <c r="W1092">
        <f t="shared" si="748"/>
        <v>0</v>
      </c>
      <c r="X1092">
        <f t="shared" si="749"/>
        <v>216.34</v>
      </c>
      <c r="Y1092">
        <f t="shared" si="750"/>
        <v>30.91</v>
      </c>
      <c r="AA1092">
        <v>1407480166</v>
      </c>
      <c r="AB1092">
        <f t="shared" si="751"/>
        <v>164.01</v>
      </c>
      <c r="AC1092">
        <f>ROUND((ES1092),6)</f>
        <v>9.48</v>
      </c>
      <c r="AD1092">
        <f t="shared" si="752"/>
        <v>0</v>
      </c>
      <c r="AE1092">
        <f t="shared" si="753"/>
        <v>0</v>
      </c>
      <c r="AF1092">
        <f>ROUND((EV1092),6)</f>
        <v>154.53</v>
      </c>
      <c r="AG1092">
        <f t="shared" si="754"/>
        <v>0</v>
      </c>
      <c r="AH1092">
        <f>(EW1092)</f>
        <v>0.32</v>
      </c>
      <c r="AI1092">
        <f t="shared" si="755"/>
        <v>0</v>
      </c>
      <c r="AJ1092">
        <f t="shared" si="756"/>
        <v>0</v>
      </c>
      <c r="AK1092">
        <v>164.01</v>
      </c>
      <c r="AL1092">
        <v>9.48</v>
      </c>
      <c r="AM1092">
        <v>0</v>
      </c>
      <c r="AN1092">
        <v>0</v>
      </c>
      <c r="AO1092">
        <v>154.53</v>
      </c>
      <c r="AP1092">
        <v>0</v>
      </c>
      <c r="AQ1092">
        <v>0.32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321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757"/>
        <v>328.02</v>
      </c>
      <c r="CQ1092">
        <f t="shared" si="758"/>
        <v>9.48</v>
      </c>
      <c r="CR1092">
        <f t="shared" si="759"/>
        <v>0</v>
      </c>
      <c r="CS1092">
        <f t="shared" si="760"/>
        <v>0</v>
      </c>
      <c r="CT1092">
        <f t="shared" si="761"/>
        <v>154.53</v>
      </c>
      <c r="CU1092">
        <f t="shared" si="762"/>
        <v>0</v>
      </c>
      <c r="CV1092">
        <f t="shared" si="763"/>
        <v>0.32</v>
      </c>
      <c r="CW1092">
        <f t="shared" si="764"/>
        <v>0</v>
      </c>
      <c r="CX1092">
        <f t="shared" si="765"/>
        <v>0</v>
      </c>
      <c r="CY1092">
        <f t="shared" si="766"/>
        <v>216.34200000000001</v>
      </c>
      <c r="CZ1092">
        <f t="shared" si="767"/>
        <v>30.905999999999999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16987630</v>
      </c>
      <c r="DV1092" t="s">
        <v>41</v>
      </c>
      <c r="DW1092" t="s">
        <v>41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1364533919</v>
      </c>
      <c r="EF1092">
        <v>1</v>
      </c>
      <c r="EG1092" t="s">
        <v>22</v>
      </c>
      <c r="EH1092">
        <v>0</v>
      </c>
      <c r="EI1092" t="s">
        <v>3</v>
      </c>
      <c r="EJ1092">
        <v>4</v>
      </c>
      <c r="EK1092">
        <v>0</v>
      </c>
      <c r="EL1092" t="s">
        <v>23</v>
      </c>
      <c r="EM1092" t="s">
        <v>24</v>
      </c>
      <c r="EO1092" t="s">
        <v>3</v>
      </c>
      <c r="EQ1092">
        <v>0</v>
      </c>
      <c r="ER1092">
        <v>164.01</v>
      </c>
      <c r="ES1092">
        <v>9.48</v>
      </c>
      <c r="ET1092">
        <v>0</v>
      </c>
      <c r="EU1092">
        <v>0</v>
      </c>
      <c r="EV1092">
        <v>154.53</v>
      </c>
      <c r="EW1092">
        <v>0.32</v>
      </c>
      <c r="EX1092">
        <v>0</v>
      </c>
      <c r="EY1092">
        <v>0</v>
      </c>
      <c r="FQ1092">
        <v>0</v>
      </c>
      <c r="FR1092">
        <f t="shared" si="768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-1057300086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 t="shared" si="769"/>
        <v>0</v>
      </c>
      <c r="GM1092">
        <f t="shared" si="770"/>
        <v>575.27</v>
      </c>
      <c r="GN1092">
        <f t="shared" si="771"/>
        <v>0</v>
      </c>
      <c r="GO1092">
        <f t="shared" si="772"/>
        <v>0</v>
      </c>
      <c r="GP1092">
        <f t="shared" si="773"/>
        <v>575.27</v>
      </c>
      <c r="GR1092">
        <v>0</v>
      </c>
      <c r="GS1092">
        <v>3</v>
      </c>
      <c r="GT1092">
        <v>0</v>
      </c>
      <c r="GU1092" t="s">
        <v>3</v>
      </c>
      <c r="GV1092">
        <f t="shared" si="774"/>
        <v>0</v>
      </c>
      <c r="GW1092">
        <v>1</v>
      </c>
      <c r="GX1092">
        <f t="shared" si="775"/>
        <v>0</v>
      </c>
      <c r="HA1092">
        <v>0</v>
      </c>
      <c r="HB1092">
        <v>0</v>
      </c>
      <c r="HC1092">
        <f t="shared" si="776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D1093">
        <f>ROW(EtalonRes!A671)</f>
        <v>671</v>
      </c>
      <c r="E1093" t="s">
        <v>675</v>
      </c>
      <c r="F1093" t="s">
        <v>447</v>
      </c>
      <c r="G1093" t="s">
        <v>448</v>
      </c>
      <c r="H1093" t="s">
        <v>47</v>
      </c>
      <c r="I1093">
        <f>ROUND(10/10,9)</f>
        <v>1</v>
      </c>
      <c r="J1093">
        <v>0</v>
      </c>
      <c r="K1093">
        <f>ROUND(10/10,9)</f>
        <v>1</v>
      </c>
      <c r="O1093">
        <f t="shared" si="740"/>
        <v>1053.9100000000001</v>
      </c>
      <c r="P1093">
        <f t="shared" si="741"/>
        <v>0</v>
      </c>
      <c r="Q1093">
        <f t="shared" si="742"/>
        <v>0</v>
      </c>
      <c r="R1093">
        <f t="shared" si="743"/>
        <v>0</v>
      </c>
      <c r="S1093">
        <f t="shared" si="744"/>
        <v>1053.9100000000001</v>
      </c>
      <c r="T1093">
        <f t="shared" si="745"/>
        <v>0</v>
      </c>
      <c r="U1093">
        <f t="shared" si="746"/>
        <v>2.42</v>
      </c>
      <c r="V1093">
        <f t="shared" si="747"/>
        <v>0</v>
      </c>
      <c r="W1093">
        <f t="shared" si="748"/>
        <v>0</v>
      </c>
      <c r="X1093">
        <f t="shared" si="749"/>
        <v>737.74</v>
      </c>
      <c r="Y1093">
        <f t="shared" si="750"/>
        <v>105.39</v>
      </c>
      <c r="AA1093">
        <v>1407480166</v>
      </c>
      <c r="AB1093">
        <f t="shared" si="751"/>
        <v>1053.9100000000001</v>
      </c>
      <c r="AC1093">
        <f>ROUND((ES1093),6)</f>
        <v>0</v>
      </c>
      <c r="AD1093">
        <f t="shared" si="752"/>
        <v>0</v>
      </c>
      <c r="AE1093">
        <f t="shared" si="753"/>
        <v>0</v>
      </c>
      <c r="AF1093">
        <f>ROUND(((EV1093*121)),6)</f>
        <v>1053.9100000000001</v>
      </c>
      <c r="AG1093">
        <f t="shared" si="754"/>
        <v>0</v>
      </c>
      <c r="AH1093">
        <f>((EW1093*121))</f>
        <v>2.42</v>
      </c>
      <c r="AI1093">
        <f t="shared" si="755"/>
        <v>0</v>
      </c>
      <c r="AJ1093">
        <f t="shared" si="756"/>
        <v>0</v>
      </c>
      <c r="AK1093">
        <v>8.7100000000000009</v>
      </c>
      <c r="AL1093">
        <v>0</v>
      </c>
      <c r="AM1093">
        <v>0</v>
      </c>
      <c r="AN1093">
        <v>0</v>
      </c>
      <c r="AO1093">
        <v>8.7100000000000009</v>
      </c>
      <c r="AP1093">
        <v>0</v>
      </c>
      <c r="AQ1093">
        <v>0.02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0</v>
      </c>
      <c r="BI1093">
        <v>4</v>
      </c>
      <c r="BJ1093" t="s">
        <v>449</v>
      </c>
      <c r="BM1093">
        <v>0</v>
      </c>
      <c r="BN1093">
        <v>0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757"/>
        <v>1053.9100000000001</v>
      </c>
      <c r="CQ1093">
        <f t="shared" si="758"/>
        <v>0</v>
      </c>
      <c r="CR1093">
        <f t="shared" si="759"/>
        <v>0</v>
      </c>
      <c r="CS1093">
        <f t="shared" si="760"/>
        <v>0</v>
      </c>
      <c r="CT1093">
        <f t="shared" si="761"/>
        <v>1053.9100000000001</v>
      </c>
      <c r="CU1093">
        <f t="shared" si="762"/>
        <v>0</v>
      </c>
      <c r="CV1093">
        <f t="shared" si="763"/>
        <v>2.42</v>
      </c>
      <c r="CW1093">
        <f t="shared" si="764"/>
        <v>0</v>
      </c>
      <c r="CX1093">
        <f t="shared" si="765"/>
        <v>0</v>
      </c>
      <c r="CY1093">
        <f t="shared" si="766"/>
        <v>737.73700000000008</v>
      </c>
      <c r="CZ1093">
        <f t="shared" si="767"/>
        <v>105.39100000000001</v>
      </c>
      <c r="DC1093" t="s">
        <v>3</v>
      </c>
      <c r="DD1093" t="s">
        <v>3</v>
      </c>
      <c r="DE1093" t="s">
        <v>3</v>
      </c>
      <c r="DF1093" t="s">
        <v>3</v>
      </c>
      <c r="DG1093" t="s">
        <v>450</v>
      </c>
      <c r="DH1093" t="s">
        <v>3</v>
      </c>
      <c r="DI1093" t="s">
        <v>450</v>
      </c>
      <c r="DJ1093" t="s">
        <v>3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16987630</v>
      </c>
      <c r="DV1093" t="s">
        <v>47</v>
      </c>
      <c r="DW1093" t="s">
        <v>47</v>
      </c>
      <c r="DX1093">
        <v>10</v>
      </c>
      <c r="DZ1093" t="s">
        <v>3</v>
      </c>
      <c r="EA1093" t="s">
        <v>3</v>
      </c>
      <c r="EB1093" t="s">
        <v>3</v>
      </c>
      <c r="EC1093" t="s">
        <v>3</v>
      </c>
      <c r="EE1093">
        <v>1364533919</v>
      </c>
      <c r="EF1093">
        <v>1</v>
      </c>
      <c r="EG1093" t="s">
        <v>22</v>
      </c>
      <c r="EH1093">
        <v>0</v>
      </c>
      <c r="EI1093" t="s">
        <v>3</v>
      </c>
      <c r="EJ1093">
        <v>4</v>
      </c>
      <c r="EK1093">
        <v>0</v>
      </c>
      <c r="EL1093" t="s">
        <v>23</v>
      </c>
      <c r="EM1093" t="s">
        <v>24</v>
      </c>
      <c r="EO1093" t="s">
        <v>3</v>
      </c>
      <c r="EQ1093">
        <v>0</v>
      </c>
      <c r="ER1093">
        <v>8.7100000000000009</v>
      </c>
      <c r="ES1093">
        <v>0</v>
      </c>
      <c r="ET1093">
        <v>0</v>
      </c>
      <c r="EU1093">
        <v>0</v>
      </c>
      <c r="EV1093">
        <v>8.7100000000000009</v>
      </c>
      <c r="EW1093">
        <v>0.02</v>
      </c>
      <c r="EX1093">
        <v>0</v>
      </c>
      <c r="EY1093">
        <v>0</v>
      </c>
      <c r="FQ1093">
        <v>0</v>
      </c>
      <c r="FR1093">
        <f t="shared" si="768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662178691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769"/>
        <v>0</v>
      </c>
      <c r="GM1093">
        <f t="shared" si="770"/>
        <v>1897.04</v>
      </c>
      <c r="GN1093">
        <f t="shared" si="771"/>
        <v>0</v>
      </c>
      <c r="GO1093">
        <f t="shared" si="772"/>
        <v>0</v>
      </c>
      <c r="GP1093">
        <f t="shared" si="773"/>
        <v>1897.04</v>
      </c>
      <c r="GR1093">
        <v>0</v>
      </c>
      <c r="GS1093">
        <v>3</v>
      </c>
      <c r="GT1093">
        <v>0</v>
      </c>
      <c r="GU1093" t="s">
        <v>3</v>
      </c>
      <c r="GV1093">
        <f t="shared" si="774"/>
        <v>0</v>
      </c>
      <c r="GW1093">
        <v>1</v>
      </c>
      <c r="GX1093">
        <f t="shared" si="775"/>
        <v>0</v>
      </c>
      <c r="HA1093">
        <v>0</v>
      </c>
      <c r="HB1093">
        <v>0</v>
      </c>
      <c r="HC1093">
        <f t="shared" si="776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17</v>
      </c>
      <c r="B1094">
        <v>1</v>
      </c>
      <c r="D1094">
        <f>ROW(EtalonRes!A674)</f>
        <v>674</v>
      </c>
      <c r="E1094" t="s">
        <v>676</v>
      </c>
      <c r="F1094" t="s">
        <v>452</v>
      </c>
      <c r="G1094" t="s">
        <v>453</v>
      </c>
      <c r="H1094" t="s">
        <v>47</v>
      </c>
      <c r="I1094">
        <f>ROUND(10/10,9)</f>
        <v>1</v>
      </c>
      <c r="J1094">
        <v>0</v>
      </c>
      <c r="K1094">
        <f>ROUND(10/10,9)</f>
        <v>1</v>
      </c>
      <c r="O1094">
        <f t="shared" si="740"/>
        <v>216.33</v>
      </c>
      <c r="P1094">
        <f t="shared" si="741"/>
        <v>3.84</v>
      </c>
      <c r="Q1094">
        <f t="shared" si="742"/>
        <v>0</v>
      </c>
      <c r="R1094">
        <f t="shared" si="743"/>
        <v>0</v>
      </c>
      <c r="S1094">
        <f t="shared" si="744"/>
        <v>212.49</v>
      </c>
      <c r="T1094">
        <f t="shared" si="745"/>
        <v>0</v>
      </c>
      <c r="U1094">
        <f t="shared" si="746"/>
        <v>0.44</v>
      </c>
      <c r="V1094">
        <f t="shared" si="747"/>
        <v>0</v>
      </c>
      <c r="W1094">
        <f t="shared" si="748"/>
        <v>0</v>
      </c>
      <c r="X1094">
        <f t="shared" si="749"/>
        <v>148.74</v>
      </c>
      <c r="Y1094">
        <f t="shared" si="750"/>
        <v>21.25</v>
      </c>
      <c r="AA1094">
        <v>1407480166</v>
      </c>
      <c r="AB1094">
        <f t="shared" si="751"/>
        <v>216.33</v>
      </c>
      <c r="AC1094">
        <f>ROUND((ES1094),6)</f>
        <v>3.84</v>
      </c>
      <c r="AD1094">
        <f t="shared" si="752"/>
        <v>0</v>
      </c>
      <c r="AE1094">
        <f t="shared" si="753"/>
        <v>0</v>
      </c>
      <c r="AF1094">
        <f>ROUND((EV1094),6)</f>
        <v>212.49</v>
      </c>
      <c r="AG1094">
        <f t="shared" si="754"/>
        <v>0</v>
      </c>
      <c r="AH1094">
        <f>(EW1094)</f>
        <v>0.44</v>
      </c>
      <c r="AI1094">
        <f t="shared" si="755"/>
        <v>0</v>
      </c>
      <c r="AJ1094">
        <f t="shared" si="756"/>
        <v>0</v>
      </c>
      <c r="AK1094">
        <v>216.33</v>
      </c>
      <c r="AL1094">
        <v>3.84</v>
      </c>
      <c r="AM1094">
        <v>0</v>
      </c>
      <c r="AN1094">
        <v>0</v>
      </c>
      <c r="AO1094">
        <v>212.49</v>
      </c>
      <c r="AP1094">
        <v>0</v>
      </c>
      <c r="AQ1094">
        <v>0.44</v>
      </c>
      <c r="AR1094">
        <v>0</v>
      </c>
      <c r="AS1094">
        <v>0</v>
      </c>
      <c r="AT1094">
        <v>70</v>
      </c>
      <c r="AU1094">
        <v>10</v>
      </c>
      <c r="AV1094">
        <v>1</v>
      </c>
      <c r="AW1094">
        <v>1</v>
      </c>
      <c r="AZ1094">
        <v>1</v>
      </c>
      <c r="BA1094">
        <v>1</v>
      </c>
      <c r="BB1094">
        <v>1</v>
      </c>
      <c r="BC1094">
        <v>1</v>
      </c>
      <c r="BD1094" t="s">
        <v>3</v>
      </c>
      <c r="BE1094" t="s">
        <v>3</v>
      </c>
      <c r="BF1094" t="s">
        <v>3</v>
      </c>
      <c r="BG1094" t="s">
        <v>3</v>
      </c>
      <c r="BH1094">
        <v>0</v>
      </c>
      <c r="BI1094">
        <v>4</v>
      </c>
      <c r="BJ1094" t="s">
        <v>454</v>
      </c>
      <c r="BM1094">
        <v>0</v>
      </c>
      <c r="BN1094">
        <v>0</v>
      </c>
      <c r="BO1094" t="s">
        <v>3</v>
      </c>
      <c r="BP1094">
        <v>0</v>
      </c>
      <c r="BQ1094">
        <v>1</v>
      </c>
      <c r="BR1094">
        <v>0</v>
      </c>
      <c r="BS1094">
        <v>1</v>
      </c>
      <c r="BT1094">
        <v>1</v>
      </c>
      <c r="BU1094">
        <v>1</v>
      </c>
      <c r="BV1094">
        <v>1</v>
      </c>
      <c r="BW1094">
        <v>1</v>
      </c>
      <c r="BX1094">
        <v>1</v>
      </c>
      <c r="BY1094" t="s">
        <v>3</v>
      </c>
      <c r="BZ1094">
        <v>70</v>
      </c>
      <c r="CA1094">
        <v>10</v>
      </c>
      <c r="CB1094" t="s">
        <v>3</v>
      </c>
      <c r="CE1094">
        <v>0</v>
      </c>
      <c r="CF1094">
        <v>0</v>
      </c>
      <c r="CG1094">
        <v>0</v>
      </c>
      <c r="CM1094">
        <v>0</v>
      </c>
      <c r="CN1094" t="s">
        <v>3</v>
      </c>
      <c r="CO1094">
        <v>0</v>
      </c>
      <c r="CP1094">
        <f t="shared" si="757"/>
        <v>216.33</v>
      </c>
      <c r="CQ1094">
        <f t="shared" si="758"/>
        <v>3.84</v>
      </c>
      <c r="CR1094">
        <f t="shared" si="759"/>
        <v>0</v>
      </c>
      <c r="CS1094">
        <f t="shared" si="760"/>
        <v>0</v>
      </c>
      <c r="CT1094">
        <f t="shared" si="761"/>
        <v>212.49</v>
      </c>
      <c r="CU1094">
        <f t="shared" si="762"/>
        <v>0</v>
      </c>
      <c r="CV1094">
        <f t="shared" si="763"/>
        <v>0.44</v>
      </c>
      <c r="CW1094">
        <f t="shared" si="764"/>
        <v>0</v>
      </c>
      <c r="CX1094">
        <f t="shared" si="765"/>
        <v>0</v>
      </c>
      <c r="CY1094">
        <f t="shared" si="766"/>
        <v>148.74300000000002</v>
      </c>
      <c r="CZ1094">
        <f t="shared" si="767"/>
        <v>21.249000000000002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>
        <v>0</v>
      </c>
      <c r="DO1094">
        <v>0</v>
      </c>
      <c r="DP1094">
        <v>1</v>
      </c>
      <c r="DQ1094">
        <v>1</v>
      </c>
      <c r="DU1094">
        <v>16987630</v>
      </c>
      <c r="DV1094" t="s">
        <v>47</v>
      </c>
      <c r="DW1094" t="s">
        <v>47</v>
      </c>
      <c r="DX1094">
        <v>10</v>
      </c>
      <c r="DZ1094" t="s">
        <v>3</v>
      </c>
      <c r="EA1094" t="s">
        <v>3</v>
      </c>
      <c r="EB1094" t="s">
        <v>3</v>
      </c>
      <c r="EC1094" t="s">
        <v>3</v>
      </c>
      <c r="EE1094">
        <v>1364533919</v>
      </c>
      <c r="EF1094">
        <v>1</v>
      </c>
      <c r="EG1094" t="s">
        <v>22</v>
      </c>
      <c r="EH1094">
        <v>0</v>
      </c>
      <c r="EI1094" t="s">
        <v>3</v>
      </c>
      <c r="EJ1094">
        <v>4</v>
      </c>
      <c r="EK1094">
        <v>0</v>
      </c>
      <c r="EL1094" t="s">
        <v>23</v>
      </c>
      <c r="EM1094" t="s">
        <v>24</v>
      </c>
      <c r="EO1094" t="s">
        <v>3</v>
      </c>
      <c r="EQ1094">
        <v>0</v>
      </c>
      <c r="ER1094">
        <v>216.33</v>
      </c>
      <c r="ES1094">
        <v>3.84</v>
      </c>
      <c r="ET1094">
        <v>0</v>
      </c>
      <c r="EU1094">
        <v>0</v>
      </c>
      <c r="EV1094">
        <v>212.49</v>
      </c>
      <c r="EW1094">
        <v>0.44</v>
      </c>
      <c r="EX1094">
        <v>0</v>
      </c>
      <c r="EY1094">
        <v>0</v>
      </c>
      <c r="FQ1094">
        <v>0</v>
      </c>
      <c r="FR1094">
        <f t="shared" si="768"/>
        <v>0</v>
      </c>
      <c r="FS1094">
        <v>0</v>
      </c>
      <c r="FX1094">
        <v>70</v>
      </c>
      <c r="FY1094">
        <v>10</v>
      </c>
      <c r="GA1094" t="s">
        <v>3</v>
      </c>
      <c r="GD1094">
        <v>0</v>
      </c>
      <c r="GF1094">
        <v>-73678882</v>
      </c>
      <c r="GG1094">
        <v>2</v>
      </c>
      <c r="GH1094">
        <v>1</v>
      </c>
      <c r="GI1094">
        <v>-2</v>
      </c>
      <c r="GJ1094">
        <v>0</v>
      </c>
      <c r="GK1094">
        <f>ROUND(R1094*(R12)/100,2)</f>
        <v>0</v>
      </c>
      <c r="GL1094">
        <f t="shared" si="769"/>
        <v>0</v>
      </c>
      <c r="GM1094">
        <f t="shared" si="770"/>
        <v>386.32</v>
      </c>
      <c r="GN1094">
        <f t="shared" si="771"/>
        <v>0</v>
      </c>
      <c r="GO1094">
        <f t="shared" si="772"/>
        <v>0</v>
      </c>
      <c r="GP1094">
        <f t="shared" si="773"/>
        <v>386.32</v>
      </c>
      <c r="GR1094">
        <v>0</v>
      </c>
      <c r="GS1094">
        <v>3</v>
      </c>
      <c r="GT1094">
        <v>0</v>
      </c>
      <c r="GU1094" t="s">
        <v>3</v>
      </c>
      <c r="GV1094">
        <f t="shared" si="774"/>
        <v>0</v>
      </c>
      <c r="GW1094">
        <v>1</v>
      </c>
      <c r="GX1094">
        <f t="shared" si="775"/>
        <v>0</v>
      </c>
      <c r="HA1094">
        <v>0</v>
      </c>
      <c r="HB1094">
        <v>0</v>
      </c>
      <c r="HC1094">
        <f t="shared" si="776"/>
        <v>0</v>
      </c>
      <c r="HE1094" t="s">
        <v>3</v>
      </c>
      <c r="HF1094" t="s">
        <v>3</v>
      </c>
      <c r="HM1094" t="s">
        <v>3</v>
      </c>
      <c r="HN1094" t="s">
        <v>3</v>
      </c>
      <c r="HO1094" t="s">
        <v>3</v>
      </c>
      <c r="HP1094" t="s">
        <v>3</v>
      </c>
      <c r="HQ1094" t="s">
        <v>3</v>
      </c>
      <c r="IK1094">
        <v>0</v>
      </c>
    </row>
    <row r="1095" spans="1:245" x14ac:dyDescent="0.2">
      <c r="A1095">
        <v>17</v>
      </c>
      <c r="B1095">
        <v>1</v>
      </c>
      <c r="D1095">
        <f>ROW(EtalonRes!A676)</f>
        <v>676</v>
      </c>
      <c r="E1095" t="s">
        <v>677</v>
      </c>
      <c r="F1095" t="s">
        <v>678</v>
      </c>
      <c r="G1095" t="s">
        <v>679</v>
      </c>
      <c r="H1095" t="s">
        <v>41</v>
      </c>
      <c r="I1095">
        <v>1</v>
      </c>
      <c r="J1095">
        <v>0</v>
      </c>
      <c r="K1095">
        <v>1</v>
      </c>
      <c r="O1095">
        <f t="shared" si="740"/>
        <v>31.83</v>
      </c>
      <c r="P1095">
        <f t="shared" si="741"/>
        <v>0</v>
      </c>
      <c r="Q1095">
        <f t="shared" si="742"/>
        <v>0</v>
      </c>
      <c r="R1095">
        <f t="shared" si="743"/>
        <v>0</v>
      </c>
      <c r="S1095">
        <f t="shared" si="744"/>
        <v>31.83</v>
      </c>
      <c r="T1095">
        <f t="shared" si="745"/>
        <v>0</v>
      </c>
      <c r="U1095">
        <f t="shared" si="746"/>
        <v>0.06</v>
      </c>
      <c r="V1095">
        <f t="shared" si="747"/>
        <v>0</v>
      </c>
      <c r="W1095">
        <f t="shared" si="748"/>
        <v>0</v>
      </c>
      <c r="X1095">
        <f t="shared" si="749"/>
        <v>22.28</v>
      </c>
      <c r="Y1095">
        <f t="shared" si="750"/>
        <v>3.18</v>
      </c>
      <c r="AA1095">
        <v>1407480166</v>
      </c>
      <c r="AB1095">
        <f t="shared" si="751"/>
        <v>31.83</v>
      </c>
      <c r="AC1095">
        <f>ROUND(((ES1095*3)),6)</f>
        <v>0</v>
      </c>
      <c r="AD1095">
        <f t="shared" si="752"/>
        <v>0</v>
      </c>
      <c r="AE1095">
        <f t="shared" si="753"/>
        <v>0</v>
      </c>
      <c r="AF1095">
        <f>ROUND(((EV1095*3)),6)</f>
        <v>31.83</v>
      </c>
      <c r="AG1095">
        <f t="shared" si="754"/>
        <v>0</v>
      </c>
      <c r="AH1095">
        <f>((EW1095*3))</f>
        <v>0.06</v>
      </c>
      <c r="AI1095">
        <f t="shared" si="755"/>
        <v>0</v>
      </c>
      <c r="AJ1095">
        <f t="shared" si="756"/>
        <v>0</v>
      </c>
      <c r="AK1095">
        <v>10.61</v>
      </c>
      <c r="AL1095">
        <v>0</v>
      </c>
      <c r="AM1095">
        <v>0</v>
      </c>
      <c r="AN1095">
        <v>0</v>
      </c>
      <c r="AO1095">
        <v>10.61</v>
      </c>
      <c r="AP1095">
        <v>0</v>
      </c>
      <c r="AQ1095">
        <v>0.02</v>
      </c>
      <c r="AR1095">
        <v>0</v>
      </c>
      <c r="AS1095">
        <v>0</v>
      </c>
      <c r="AT1095">
        <v>70</v>
      </c>
      <c r="AU1095">
        <v>10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</v>
      </c>
      <c r="BD1095" t="s">
        <v>3</v>
      </c>
      <c r="BE1095" t="s">
        <v>3</v>
      </c>
      <c r="BF1095" t="s">
        <v>3</v>
      </c>
      <c r="BG1095" t="s">
        <v>3</v>
      </c>
      <c r="BH1095">
        <v>0</v>
      </c>
      <c r="BI1095">
        <v>4</v>
      </c>
      <c r="BJ1095" t="s">
        <v>680</v>
      </c>
      <c r="BM1095">
        <v>0</v>
      </c>
      <c r="BN1095">
        <v>0</v>
      </c>
      <c r="BO1095" t="s">
        <v>3</v>
      </c>
      <c r="BP1095">
        <v>0</v>
      </c>
      <c r="BQ1095">
        <v>1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70</v>
      </c>
      <c r="CA1095">
        <v>10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3</v>
      </c>
      <c r="CO1095">
        <v>0</v>
      </c>
      <c r="CP1095">
        <f t="shared" si="757"/>
        <v>31.83</v>
      </c>
      <c r="CQ1095">
        <f t="shared" si="758"/>
        <v>0</v>
      </c>
      <c r="CR1095">
        <f t="shared" si="759"/>
        <v>0</v>
      </c>
      <c r="CS1095">
        <f t="shared" si="760"/>
        <v>0</v>
      </c>
      <c r="CT1095">
        <f t="shared" si="761"/>
        <v>31.83</v>
      </c>
      <c r="CU1095">
        <f t="shared" si="762"/>
        <v>0</v>
      </c>
      <c r="CV1095">
        <f t="shared" si="763"/>
        <v>0.06</v>
      </c>
      <c r="CW1095">
        <f t="shared" si="764"/>
        <v>0</v>
      </c>
      <c r="CX1095">
        <f t="shared" si="765"/>
        <v>0</v>
      </c>
      <c r="CY1095">
        <f t="shared" si="766"/>
        <v>22.280999999999999</v>
      </c>
      <c r="CZ1095">
        <f t="shared" si="767"/>
        <v>3.1829999999999994</v>
      </c>
      <c r="DC1095" t="s">
        <v>3</v>
      </c>
      <c r="DD1095" t="s">
        <v>291</v>
      </c>
      <c r="DE1095" t="s">
        <v>3</v>
      </c>
      <c r="DF1095" t="s">
        <v>3</v>
      </c>
      <c r="DG1095" t="s">
        <v>291</v>
      </c>
      <c r="DH1095" t="s">
        <v>3</v>
      </c>
      <c r="DI1095" t="s">
        <v>291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16987630</v>
      </c>
      <c r="DV1095" t="s">
        <v>41</v>
      </c>
      <c r="DW1095" t="s">
        <v>41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1364533919</v>
      </c>
      <c r="EF1095">
        <v>1</v>
      </c>
      <c r="EG1095" t="s">
        <v>22</v>
      </c>
      <c r="EH1095">
        <v>0</v>
      </c>
      <c r="EI1095" t="s">
        <v>3</v>
      </c>
      <c r="EJ1095">
        <v>4</v>
      </c>
      <c r="EK1095">
        <v>0</v>
      </c>
      <c r="EL1095" t="s">
        <v>23</v>
      </c>
      <c r="EM1095" t="s">
        <v>24</v>
      </c>
      <c r="EO1095" t="s">
        <v>3</v>
      </c>
      <c r="EQ1095">
        <v>0</v>
      </c>
      <c r="ER1095">
        <v>10.61</v>
      </c>
      <c r="ES1095">
        <v>0</v>
      </c>
      <c r="ET1095">
        <v>0</v>
      </c>
      <c r="EU1095">
        <v>0</v>
      </c>
      <c r="EV1095">
        <v>10.61</v>
      </c>
      <c r="EW1095">
        <v>0.02</v>
      </c>
      <c r="EX1095">
        <v>0</v>
      </c>
      <c r="EY1095">
        <v>0</v>
      </c>
      <c r="FQ1095">
        <v>0</v>
      </c>
      <c r="FR1095">
        <f t="shared" si="768"/>
        <v>0</v>
      </c>
      <c r="FS1095">
        <v>0</v>
      </c>
      <c r="FX1095">
        <v>70</v>
      </c>
      <c r="FY1095">
        <v>10</v>
      </c>
      <c r="GA1095" t="s">
        <v>3</v>
      </c>
      <c r="GD1095">
        <v>0</v>
      </c>
      <c r="GF1095">
        <v>-501050169</v>
      </c>
      <c r="GG1095">
        <v>2</v>
      </c>
      <c r="GH1095">
        <v>1</v>
      </c>
      <c r="GI1095">
        <v>-2</v>
      </c>
      <c r="GJ1095">
        <v>0</v>
      </c>
      <c r="GK1095">
        <f>ROUND(R1095*(R12)/100,2)</f>
        <v>0</v>
      </c>
      <c r="GL1095">
        <f t="shared" si="769"/>
        <v>0</v>
      </c>
      <c r="GM1095">
        <f t="shared" si="770"/>
        <v>57.29</v>
      </c>
      <c r="GN1095">
        <f t="shared" si="771"/>
        <v>0</v>
      </c>
      <c r="GO1095">
        <f t="shared" si="772"/>
        <v>0</v>
      </c>
      <c r="GP1095">
        <f t="shared" si="773"/>
        <v>57.29</v>
      </c>
      <c r="GR1095">
        <v>0</v>
      </c>
      <c r="GS1095">
        <v>3</v>
      </c>
      <c r="GT1095">
        <v>0</v>
      </c>
      <c r="GU1095" t="s">
        <v>3</v>
      </c>
      <c r="GV1095">
        <f t="shared" si="774"/>
        <v>0</v>
      </c>
      <c r="GW1095">
        <v>1</v>
      </c>
      <c r="GX1095">
        <f t="shared" si="775"/>
        <v>0</v>
      </c>
      <c r="HA1095">
        <v>0</v>
      </c>
      <c r="HB1095">
        <v>0</v>
      </c>
      <c r="HC1095">
        <f t="shared" si="776"/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D1096">
        <f>ROW(EtalonRes!A679)</f>
        <v>679</v>
      </c>
      <c r="E1096" t="s">
        <v>681</v>
      </c>
      <c r="F1096" t="s">
        <v>682</v>
      </c>
      <c r="G1096" t="s">
        <v>683</v>
      </c>
      <c r="H1096" t="s">
        <v>41</v>
      </c>
      <c r="I1096">
        <v>1</v>
      </c>
      <c r="J1096">
        <v>0</v>
      </c>
      <c r="K1096">
        <v>1</v>
      </c>
      <c r="O1096">
        <f t="shared" si="740"/>
        <v>319.06</v>
      </c>
      <c r="P1096">
        <f t="shared" si="741"/>
        <v>0.79</v>
      </c>
      <c r="Q1096">
        <f t="shared" si="742"/>
        <v>0</v>
      </c>
      <c r="R1096">
        <f t="shared" si="743"/>
        <v>0</v>
      </c>
      <c r="S1096">
        <f t="shared" si="744"/>
        <v>318.27</v>
      </c>
      <c r="T1096">
        <f t="shared" si="745"/>
        <v>0</v>
      </c>
      <c r="U1096">
        <f t="shared" si="746"/>
        <v>0.6</v>
      </c>
      <c r="V1096">
        <f t="shared" si="747"/>
        <v>0</v>
      </c>
      <c r="W1096">
        <f t="shared" si="748"/>
        <v>0</v>
      </c>
      <c r="X1096">
        <f t="shared" si="749"/>
        <v>222.79</v>
      </c>
      <c r="Y1096">
        <f t="shared" si="750"/>
        <v>31.83</v>
      </c>
      <c r="AA1096">
        <v>1407480166</v>
      </c>
      <c r="AB1096">
        <f t="shared" si="751"/>
        <v>319.06</v>
      </c>
      <c r="AC1096">
        <f t="shared" ref="AC1096:AC1102" si="777">ROUND((ES1096),6)</f>
        <v>0.79</v>
      </c>
      <c r="AD1096">
        <f t="shared" si="752"/>
        <v>0</v>
      </c>
      <c r="AE1096">
        <f t="shared" si="753"/>
        <v>0</v>
      </c>
      <c r="AF1096">
        <f>ROUND((EV1096),6)</f>
        <v>318.27</v>
      </c>
      <c r="AG1096">
        <f t="shared" si="754"/>
        <v>0</v>
      </c>
      <c r="AH1096">
        <f>(EW1096)</f>
        <v>0.6</v>
      </c>
      <c r="AI1096">
        <f t="shared" si="755"/>
        <v>0</v>
      </c>
      <c r="AJ1096">
        <f t="shared" si="756"/>
        <v>0</v>
      </c>
      <c r="AK1096">
        <v>319.06</v>
      </c>
      <c r="AL1096">
        <v>0.79</v>
      </c>
      <c r="AM1096">
        <v>0</v>
      </c>
      <c r="AN1096">
        <v>0</v>
      </c>
      <c r="AO1096">
        <v>318.27</v>
      </c>
      <c r="AP1096">
        <v>0</v>
      </c>
      <c r="AQ1096">
        <v>0.6</v>
      </c>
      <c r="AR1096">
        <v>0</v>
      </c>
      <c r="AS1096">
        <v>0</v>
      </c>
      <c r="AT1096">
        <v>70</v>
      </c>
      <c r="AU1096">
        <v>10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1</v>
      </c>
      <c r="BD1096" t="s">
        <v>3</v>
      </c>
      <c r="BE1096" t="s">
        <v>3</v>
      </c>
      <c r="BF1096" t="s">
        <v>3</v>
      </c>
      <c r="BG1096" t="s">
        <v>3</v>
      </c>
      <c r="BH1096">
        <v>0</v>
      </c>
      <c r="BI1096">
        <v>4</v>
      </c>
      <c r="BJ1096" t="s">
        <v>684</v>
      </c>
      <c r="BM1096">
        <v>0</v>
      </c>
      <c r="BN1096">
        <v>0</v>
      </c>
      <c r="BO1096" t="s">
        <v>3</v>
      </c>
      <c r="BP1096">
        <v>0</v>
      </c>
      <c r="BQ1096">
        <v>1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70</v>
      </c>
      <c r="CA1096">
        <v>10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3</v>
      </c>
      <c r="CO1096">
        <v>0</v>
      </c>
      <c r="CP1096">
        <f t="shared" si="757"/>
        <v>319.06</v>
      </c>
      <c r="CQ1096">
        <f t="shared" si="758"/>
        <v>0.79</v>
      </c>
      <c r="CR1096">
        <f t="shared" si="759"/>
        <v>0</v>
      </c>
      <c r="CS1096">
        <f t="shared" si="760"/>
        <v>0</v>
      </c>
      <c r="CT1096">
        <f t="shared" si="761"/>
        <v>318.27</v>
      </c>
      <c r="CU1096">
        <f t="shared" si="762"/>
        <v>0</v>
      </c>
      <c r="CV1096">
        <f t="shared" si="763"/>
        <v>0.6</v>
      </c>
      <c r="CW1096">
        <f t="shared" si="764"/>
        <v>0</v>
      </c>
      <c r="CX1096">
        <f t="shared" si="765"/>
        <v>0</v>
      </c>
      <c r="CY1096">
        <f t="shared" si="766"/>
        <v>222.78899999999999</v>
      </c>
      <c r="CZ1096">
        <f t="shared" si="767"/>
        <v>31.826999999999998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16987630</v>
      </c>
      <c r="DV1096" t="s">
        <v>41</v>
      </c>
      <c r="DW1096" t="s">
        <v>41</v>
      </c>
      <c r="DX1096">
        <v>1</v>
      </c>
      <c r="DZ1096" t="s">
        <v>3</v>
      </c>
      <c r="EA1096" t="s">
        <v>3</v>
      </c>
      <c r="EB1096" t="s">
        <v>3</v>
      </c>
      <c r="EC1096" t="s">
        <v>3</v>
      </c>
      <c r="EE1096">
        <v>1364533919</v>
      </c>
      <c r="EF1096">
        <v>1</v>
      </c>
      <c r="EG1096" t="s">
        <v>22</v>
      </c>
      <c r="EH1096">
        <v>0</v>
      </c>
      <c r="EI1096" t="s">
        <v>3</v>
      </c>
      <c r="EJ1096">
        <v>4</v>
      </c>
      <c r="EK1096">
        <v>0</v>
      </c>
      <c r="EL1096" t="s">
        <v>23</v>
      </c>
      <c r="EM1096" t="s">
        <v>24</v>
      </c>
      <c r="EO1096" t="s">
        <v>3</v>
      </c>
      <c r="EQ1096">
        <v>0</v>
      </c>
      <c r="ER1096">
        <v>319.06</v>
      </c>
      <c r="ES1096">
        <v>0.79</v>
      </c>
      <c r="ET1096">
        <v>0</v>
      </c>
      <c r="EU1096">
        <v>0</v>
      </c>
      <c r="EV1096">
        <v>318.27</v>
      </c>
      <c r="EW1096">
        <v>0.6</v>
      </c>
      <c r="EX1096">
        <v>0</v>
      </c>
      <c r="EY1096">
        <v>0</v>
      </c>
      <c r="FQ1096">
        <v>0</v>
      </c>
      <c r="FR1096">
        <f t="shared" si="768"/>
        <v>0</v>
      </c>
      <c r="FS1096">
        <v>0</v>
      </c>
      <c r="FX1096">
        <v>70</v>
      </c>
      <c r="FY1096">
        <v>10</v>
      </c>
      <c r="GA1096" t="s">
        <v>3</v>
      </c>
      <c r="GD1096">
        <v>0</v>
      </c>
      <c r="GF1096">
        <v>-807154307</v>
      </c>
      <c r="GG1096">
        <v>2</v>
      </c>
      <c r="GH1096">
        <v>1</v>
      </c>
      <c r="GI1096">
        <v>-2</v>
      </c>
      <c r="GJ1096">
        <v>0</v>
      </c>
      <c r="GK1096">
        <f>ROUND(R1096*(R12)/100,2)</f>
        <v>0</v>
      </c>
      <c r="GL1096">
        <f t="shared" si="769"/>
        <v>0</v>
      </c>
      <c r="GM1096">
        <f t="shared" si="770"/>
        <v>573.67999999999995</v>
      </c>
      <c r="GN1096">
        <f t="shared" si="771"/>
        <v>0</v>
      </c>
      <c r="GO1096">
        <f t="shared" si="772"/>
        <v>0</v>
      </c>
      <c r="GP1096">
        <f t="shared" si="773"/>
        <v>573.67999999999995</v>
      </c>
      <c r="GR1096">
        <v>0</v>
      </c>
      <c r="GS1096">
        <v>3</v>
      </c>
      <c r="GT1096">
        <v>0</v>
      </c>
      <c r="GU1096" t="s">
        <v>3</v>
      </c>
      <c r="GV1096">
        <f t="shared" si="774"/>
        <v>0</v>
      </c>
      <c r="GW1096">
        <v>1</v>
      </c>
      <c r="GX1096">
        <f t="shared" si="775"/>
        <v>0</v>
      </c>
      <c r="HA1096">
        <v>0</v>
      </c>
      <c r="HB1096">
        <v>0</v>
      </c>
      <c r="HC1096">
        <f t="shared" si="776"/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D1097">
        <f>ROW(EtalonRes!A680)</f>
        <v>680</v>
      </c>
      <c r="E1097" t="s">
        <v>685</v>
      </c>
      <c r="F1097" t="s">
        <v>494</v>
      </c>
      <c r="G1097" t="s">
        <v>686</v>
      </c>
      <c r="H1097" t="s">
        <v>41</v>
      </c>
      <c r="I1097">
        <v>2</v>
      </c>
      <c r="J1097">
        <v>0</v>
      </c>
      <c r="K1097">
        <v>2</v>
      </c>
      <c r="O1097">
        <f t="shared" si="740"/>
        <v>252.52</v>
      </c>
      <c r="P1097">
        <f t="shared" si="741"/>
        <v>0</v>
      </c>
      <c r="Q1097">
        <f t="shared" si="742"/>
        <v>0</v>
      </c>
      <c r="R1097">
        <f t="shared" si="743"/>
        <v>0</v>
      </c>
      <c r="S1097">
        <f t="shared" si="744"/>
        <v>252.52</v>
      </c>
      <c r="T1097">
        <f t="shared" si="745"/>
        <v>0</v>
      </c>
      <c r="U1097">
        <f t="shared" si="746"/>
        <v>0.57999999999999996</v>
      </c>
      <c r="V1097">
        <f t="shared" si="747"/>
        <v>0</v>
      </c>
      <c r="W1097">
        <f t="shared" si="748"/>
        <v>0</v>
      </c>
      <c r="X1097">
        <f t="shared" si="749"/>
        <v>176.76</v>
      </c>
      <c r="Y1097">
        <f t="shared" si="750"/>
        <v>25.25</v>
      </c>
      <c r="AA1097">
        <v>1407480166</v>
      </c>
      <c r="AB1097">
        <f t="shared" si="751"/>
        <v>126.26</v>
      </c>
      <c r="AC1097">
        <f t="shared" si="777"/>
        <v>0</v>
      </c>
      <c r="AD1097">
        <f t="shared" si="752"/>
        <v>0</v>
      </c>
      <c r="AE1097">
        <f t="shared" si="753"/>
        <v>0</v>
      </c>
      <c r="AF1097">
        <f>ROUND((EV1097),6)</f>
        <v>126.26</v>
      </c>
      <c r="AG1097">
        <f t="shared" si="754"/>
        <v>0</v>
      </c>
      <c r="AH1097">
        <f>(EW1097)</f>
        <v>0.28999999999999998</v>
      </c>
      <c r="AI1097">
        <f t="shared" si="755"/>
        <v>0</v>
      </c>
      <c r="AJ1097">
        <f t="shared" si="756"/>
        <v>0</v>
      </c>
      <c r="AK1097">
        <v>126.26</v>
      </c>
      <c r="AL1097">
        <v>0</v>
      </c>
      <c r="AM1097">
        <v>0</v>
      </c>
      <c r="AN1097">
        <v>0</v>
      </c>
      <c r="AO1097">
        <v>126.26</v>
      </c>
      <c r="AP1097">
        <v>0</v>
      </c>
      <c r="AQ1097">
        <v>0.28999999999999998</v>
      </c>
      <c r="AR1097">
        <v>0</v>
      </c>
      <c r="AS1097">
        <v>0</v>
      </c>
      <c r="AT1097">
        <v>70</v>
      </c>
      <c r="AU1097">
        <v>10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</v>
      </c>
      <c r="BD1097" t="s">
        <v>3</v>
      </c>
      <c r="BE1097" t="s">
        <v>3</v>
      </c>
      <c r="BF1097" t="s">
        <v>3</v>
      </c>
      <c r="BG1097" t="s">
        <v>3</v>
      </c>
      <c r="BH1097">
        <v>0</v>
      </c>
      <c r="BI1097">
        <v>4</v>
      </c>
      <c r="BJ1097" t="s">
        <v>496</v>
      </c>
      <c r="BM1097">
        <v>0</v>
      </c>
      <c r="BN1097">
        <v>0</v>
      </c>
      <c r="BO1097" t="s">
        <v>3</v>
      </c>
      <c r="BP1097">
        <v>0</v>
      </c>
      <c r="BQ1097">
        <v>1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70</v>
      </c>
      <c r="CA1097">
        <v>10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3</v>
      </c>
      <c r="CO1097">
        <v>0</v>
      </c>
      <c r="CP1097">
        <f t="shared" si="757"/>
        <v>252.52</v>
      </c>
      <c r="CQ1097">
        <f t="shared" si="758"/>
        <v>0</v>
      </c>
      <c r="CR1097">
        <f t="shared" si="759"/>
        <v>0</v>
      </c>
      <c r="CS1097">
        <f t="shared" si="760"/>
        <v>0</v>
      </c>
      <c r="CT1097">
        <f t="shared" si="761"/>
        <v>126.26</v>
      </c>
      <c r="CU1097">
        <f t="shared" si="762"/>
        <v>0</v>
      </c>
      <c r="CV1097">
        <f t="shared" si="763"/>
        <v>0.28999999999999998</v>
      </c>
      <c r="CW1097">
        <f t="shared" si="764"/>
        <v>0</v>
      </c>
      <c r="CX1097">
        <f t="shared" si="765"/>
        <v>0</v>
      </c>
      <c r="CY1097">
        <f t="shared" si="766"/>
        <v>176.76400000000001</v>
      </c>
      <c r="CZ1097">
        <f t="shared" si="767"/>
        <v>25.252000000000002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16987630</v>
      </c>
      <c r="DV1097" t="s">
        <v>41</v>
      </c>
      <c r="DW1097" t="s">
        <v>41</v>
      </c>
      <c r="DX1097">
        <v>1</v>
      </c>
      <c r="DZ1097" t="s">
        <v>3</v>
      </c>
      <c r="EA1097" t="s">
        <v>3</v>
      </c>
      <c r="EB1097" t="s">
        <v>3</v>
      </c>
      <c r="EC1097" t="s">
        <v>3</v>
      </c>
      <c r="EE1097">
        <v>1364533919</v>
      </c>
      <c r="EF1097">
        <v>1</v>
      </c>
      <c r="EG1097" t="s">
        <v>22</v>
      </c>
      <c r="EH1097">
        <v>0</v>
      </c>
      <c r="EI1097" t="s">
        <v>3</v>
      </c>
      <c r="EJ1097">
        <v>4</v>
      </c>
      <c r="EK1097">
        <v>0</v>
      </c>
      <c r="EL1097" t="s">
        <v>23</v>
      </c>
      <c r="EM1097" t="s">
        <v>24</v>
      </c>
      <c r="EO1097" t="s">
        <v>3</v>
      </c>
      <c r="EQ1097">
        <v>0</v>
      </c>
      <c r="ER1097">
        <v>126.26</v>
      </c>
      <c r="ES1097">
        <v>0</v>
      </c>
      <c r="ET1097">
        <v>0</v>
      </c>
      <c r="EU1097">
        <v>0</v>
      </c>
      <c r="EV1097">
        <v>126.26</v>
      </c>
      <c r="EW1097">
        <v>0.28999999999999998</v>
      </c>
      <c r="EX1097">
        <v>0</v>
      </c>
      <c r="EY1097">
        <v>0</v>
      </c>
      <c r="FQ1097">
        <v>0</v>
      </c>
      <c r="FR1097">
        <f t="shared" si="768"/>
        <v>0</v>
      </c>
      <c r="FS1097">
        <v>0</v>
      </c>
      <c r="FX1097">
        <v>70</v>
      </c>
      <c r="FY1097">
        <v>10</v>
      </c>
      <c r="GA1097" t="s">
        <v>3</v>
      </c>
      <c r="GD1097">
        <v>0</v>
      </c>
      <c r="GF1097">
        <v>-89501215</v>
      </c>
      <c r="GG1097">
        <v>2</v>
      </c>
      <c r="GH1097">
        <v>1</v>
      </c>
      <c r="GI1097">
        <v>-2</v>
      </c>
      <c r="GJ1097">
        <v>0</v>
      </c>
      <c r="GK1097">
        <f>ROUND(R1097*(R12)/100,2)</f>
        <v>0</v>
      </c>
      <c r="GL1097">
        <f t="shared" si="769"/>
        <v>0</v>
      </c>
      <c r="GM1097">
        <f t="shared" si="770"/>
        <v>454.53</v>
      </c>
      <c r="GN1097">
        <f t="shared" si="771"/>
        <v>0</v>
      </c>
      <c r="GO1097">
        <f t="shared" si="772"/>
        <v>0</v>
      </c>
      <c r="GP1097">
        <f t="shared" si="773"/>
        <v>454.53</v>
      </c>
      <c r="GR1097">
        <v>0</v>
      </c>
      <c r="GS1097">
        <v>3</v>
      </c>
      <c r="GT1097">
        <v>0</v>
      </c>
      <c r="GU1097" t="s">
        <v>3</v>
      </c>
      <c r="GV1097">
        <f t="shared" si="774"/>
        <v>0</v>
      </c>
      <c r="GW1097">
        <v>1</v>
      </c>
      <c r="GX1097">
        <f t="shared" si="775"/>
        <v>0</v>
      </c>
      <c r="HA1097">
        <v>0</v>
      </c>
      <c r="HB1097">
        <v>0</v>
      </c>
      <c r="HC1097">
        <f t="shared" si="776"/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8" spans="1:245" x14ac:dyDescent="0.2">
      <c r="A1098">
        <v>17</v>
      </c>
      <c r="B1098">
        <v>1</v>
      </c>
      <c r="D1098">
        <f>ROW(EtalonRes!A683)</f>
        <v>683</v>
      </c>
      <c r="E1098" t="s">
        <v>687</v>
      </c>
      <c r="F1098" t="s">
        <v>498</v>
      </c>
      <c r="G1098" t="s">
        <v>499</v>
      </c>
      <c r="H1098" t="s">
        <v>41</v>
      </c>
      <c r="I1098">
        <v>6</v>
      </c>
      <c r="J1098">
        <v>0</v>
      </c>
      <c r="K1098">
        <v>6</v>
      </c>
      <c r="O1098">
        <f t="shared" si="740"/>
        <v>669.18</v>
      </c>
      <c r="P1098">
        <f t="shared" si="741"/>
        <v>10.8</v>
      </c>
      <c r="Q1098">
        <f t="shared" si="742"/>
        <v>0</v>
      </c>
      <c r="R1098">
        <f t="shared" si="743"/>
        <v>0</v>
      </c>
      <c r="S1098">
        <f t="shared" si="744"/>
        <v>658.38</v>
      </c>
      <c r="T1098">
        <f t="shared" si="745"/>
        <v>0</v>
      </c>
      <c r="U1098">
        <f t="shared" si="746"/>
        <v>1.08</v>
      </c>
      <c r="V1098">
        <f t="shared" si="747"/>
        <v>0</v>
      </c>
      <c r="W1098">
        <f t="shared" si="748"/>
        <v>0</v>
      </c>
      <c r="X1098">
        <f t="shared" si="749"/>
        <v>460.87</v>
      </c>
      <c r="Y1098">
        <f t="shared" si="750"/>
        <v>65.84</v>
      </c>
      <c r="AA1098">
        <v>1407480166</v>
      </c>
      <c r="AB1098">
        <f t="shared" si="751"/>
        <v>111.53</v>
      </c>
      <c r="AC1098">
        <f t="shared" si="777"/>
        <v>1.8</v>
      </c>
      <c r="AD1098">
        <f t="shared" si="752"/>
        <v>0</v>
      </c>
      <c r="AE1098">
        <f t="shared" si="753"/>
        <v>0</v>
      </c>
      <c r="AF1098">
        <f>ROUND((EV1098),6)</f>
        <v>109.73</v>
      </c>
      <c r="AG1098">
        <f t="shared" si="754"/>
        <v>0</v>
      </c>
      <c r="AH1098">
        <f>(EW1098)</f>
        <v>0.18</v>
      </c>
      <c r="AI1098">
        <f t="shared" si="755"/>
        <v>0</v>
      </c>
      <c r="AJ1098">
        <f t="shared" si="756"/>
        <v>0</v>
      </c>
      <c r="AK1098">
        <v>111.53</v>
      </c>
      <c r="AL1098">
        <v>1.8</v>
      </c>
      <c r="AM1098">
        <v>0</v>
      </c>
      <c r="AN1098">
        <v>0</v>
      </c>
      <c r="AO1098">
        <v>109.73</v>
      </c>
      <c r="AP1098">
        <v>0</v>
      </c>
      <c r="AQ1098">
        <v>0.18</v>
      </c>
      <c r="AR1098">
        <v>0</v>
      </c>
      <c r="AS1098">
        <v>0</v>
      </c>
      <c r="AT1098">
        <v>70</v>
      </c>
      <c r="AU1098">
        <v>10</v>
      </c>
      <c r="AV1098">
        <v>1</v>
      </c>
      <c r="AW1098">
        <v>1</v>
      </c>
      <c r="AZ1098">
        <v>1</v>
      </c>
      <c r="BA1098">
        <v>1</v>
      </c>
      <c r="BB1098">
        <v>1</v>
      </c>
      <c r="BC1098">
        <v>1</v>
      </c>
      <c r="BD1098" t="s">
        <v>3</v>
      </c>
      <c r="BE1098" t="s">
        <v>3</v>
      </c>
      <c r="BF1098" t="s">
        <v>3</v>
      </c>
      <c r="BG1098" t="s">
        <v>3</v>
      </c>
      <c r="BH1098">
        <v>0</v>
      </c>
      <c r="BI1098">
        <v>4</v>
      </c>
      <c r="BJ1098" t="s">
        <v>500</v>
      </c>
      <c r="BM1098">
        <v>0</v>
      </c>
      <c r="BN1098">
        <v>0</v>
      </c>
      <c r="BO1098" t="s">
        <v>3</v>
      </c>
      <c r="BP1098">
        <v>0</v>
      </c>
      <c r="BQ1098">
        <v>1</v>
      </c>
      <c r="BR1098">
        <v>0</v>
      </c>
      <c r="BS1098">
        <v>1</v>
      </c>
      <c r="BT1098">
        <v>1</v>
      </c>
      <c r="BU1098">
        <v>1</v>
      </c>
      <c r="BV1098">
        <v>1</v>
      </c>
      <c r="BW1098">
        <v>1</v>
      </c>
      <c r="BX1098">
        <v>1</v>
      </c>
      <c r="BY1098" t="s">
        <v>3</v>
      </c>
      <c r="BZ1098">
        <v>70</v>
      </c>
      <c r="CA1098">
        <v>10</v>
      </c>
      <c r="CB1098" t="s">
        <v>3</v>
      </c>
      <c r="CE1098">
        <v>0</v>
      </c>
      <c r="CF1098">
        <v>0</v>
      </c>
      <c r="CG1098">
        <v>0</v>
      </c>
      <c r="CM1098">
        <v>0</v>
      </c>
      <c r="CN1098" t="s">
        <v>3</v>
      </c>
      <c r="CO1098">
        <v>0</v>
      </c>
      <c r="CP1098">
        <f t="shared" si="757"/>
        <v>669.18</v>
      </c>
      <c r="CQ1098">
        <f t="shared" si="758"/>
        <v>1.8</v>
      </c>
      <c r="CR1098">
        <f t="shared" si="759"/>
        <v>0</v>
      </c>
      <c r="CS1098">
        <f t="shared" si="760"/>
        <v>0</v>
      </c>
      <c r="CT1098">
        <f t="shared" si="761"/>
        <v>109.73</v>
      </c>
      <c r="CU1098">
        <f t="shared" si="762"/>
        <v>0</v>
      </c>
      <c r="CV1098">
        <f t="shared" si="763"/>
        <v>0.18</v>
      </c>
      <c r="CW1098">
        <f t="shared" si="764"/>
        <v>0</v>
      </c>
      <c r="CX1098">
        <f t="shared" si="765"/>
        <v>0</v>
      </c>
      <c r="CY1098">
        <f t="shared" si="766"/>
        <v>460.86599999999999</v>
      </c>
      <c r="CZ1098">
        <f t="shared" si="767"/>
        <v>65.838000000000008</v>
      </c>
      <c r="DC1098" t="s">
        <v>3</v>
      </c>
      <c r="DD1098" t="s">
        <v>3</v>
      </c>
      <c r="DE1098" t="s">
        <v>3</v>
      </c>
      <c r="DF1098" t="s">
        <v>3</v>
      </c>
      <c r="DG1098" t="s">
        <v>3</v>
      </c>
      <c r="DH1098" t="s">
        <v>3</v>
      </c>
      <c r="DI1098" t="s">
        <v>3</v>
      </c>
      <c r="DJ1098" t="s">
        <v>3</v>
      </c>
      <c r="DK1098" t="s">
        <v>3</v>
      </c>
      <c r="DL1098" t="s">
        <v>3</v>
      </c>
      <c r="DM1098" t="s">
        <v>3</v>
      </c>
      <c r="DN1098">
        <v>0</v>
      </c>
      <c r="DO1098">
        <v>0</v>
      </c>
      <c r="DP1098">
        <v>1</v>
      </c>
      <c r="DQ1098">
        <v>1</v>
      </c>
      <c r="DU1098">
        <v>16987630</v>
      </c>
      <c r="DV1098" t="s">
        <v>41</v>
      </c>
      <c r="DW1098" t="s">
        <v>41</v>
      </c>
      <c r="DX1098">
        <v>1</v>
      </c>
      <c r="DZ1098" t="s">
        <v>3</v>
      </c>
      <c r="EA1098" t="s">
        <v>3</v>
      </c>
      <c r="EB1098" t="s">
        <v>3</v>
      </c>
      <c r="EC1098" t="s">
        <v>3</v>
      </c>
      <c r="EE1098">
        <v>1364533919</v>
      </c>
      <c r="EF1098">
        <v>1</v>
      </c>
      <c r="EG1098" t="s">
        <v>22</v>
      </c>
      <c r="EH1098">
        <v>0</v>
      </c>
      <c r="EI1098" t="s">
        <v>3</v>
      </c>
      <c r="EJ1098">
        <v>4</v>
      </c>
      <c r="EK1098">
        <v>0</v>
      </c>
      <c r="EL1098" t="s">
        <v>23</v>
      </c>
      <c r="EM1098" t="s">
        <v>24</v>
      </c>
      <c r="EO1098" t="s">
        <v>3</v>
      </c>
      <c r="EQ1098">
        <v>0</v>
      </c>
      <c r="ER1098">
        <v>111.53</v>
      </c>
      <c r="ES1098">
        <v>1.8</v>
      </c>
      <c r="ET1098">
        <v>0</v>
      </c>
      <c r="EU1098">
        <v>0</v>
      </c>
      <c r="EV1098">
        <v>109.73</v>
      </c>
      <c r="EW1098">
        <v>0.18</v>
      </c>
      <c r="EX1098">
        <v>0</v>
      </c>
      <c r="EY1098">
        <v>0</v>
      </c>
      <c r="FQ1098">
        <v>0</v>
      </c>
      <c r="FR1098">
        <f t="shared" si="768"/>
        <v>0</v>
      </c>
      <c r="FS1098">
        <v>0</v>
      </c>
      <c r="FX1098">
        <v>70</v>
      </c>
      <c r="FY1098">
        <v>10</v>
      </c>
      <c r="GA1098" t="s">
        <v>3</v>
      </c>
      <c r="GD1098">
        <v>0</v>
      </c>
      <c r="GF1098">
        <v>-1221294228</v>
      </c>
      <c r="GG1098">
        <v>2</v>
      </c>
      <c r="GH1098">
        <v>1</v>
      </c>
      <c r="GI1098">
        <v>-2</v>
      </c>
      <c r="GJ1098">
        <v>0</v>
      </c>
      <c r="GK1098">
        <f>ROUND(R1098*(R12)/100,2)</f>
        <v>0</v>
      </c>
      <c r="GL1098">
        <f t="shared" si="769"/>
        <v>0</v>
      </c>
      <c r="GM1098">
        <f t="shared" si="770"/>
        <v>1195.8900000000001</v>
      </c>
      <c r="GN1098">
        <f t="shared" si="771"/>
        <v>0</v>
      </c>
      <c r="GO1098">
        <f t="shared" si="772"/>
        <v>0</v>
      </c>
      <c r="GP1098">
        <f t="shared" si="773"/>
        <v>1195.8900000000001</v>
      </c>
      <c r="GR1098">
        <v>0</v>
      </c>
      <c r="GS1098">
        <v>3</v>
      </c>
      <c r="GT1098">
        <v>0</v>
      </c>
      <c r="GU1098" t="s">
        <v>3</v>
      </c>
      <c r="GV1098">
        <f t="shared" si="774"/>
        <v>0</v>
      </c>
      <c r="GW1098">
        <v>1</v>
      </c>
      <c r="GX1098">
        <f t="shared" si="775"/>
        <v>0</v>
      </c>
      <c r="HA1098">
        <v>0</v>
      </c>
      <c r="HB1098">
        <v>0</v>
      </c>
      <c r="HC1098">
        <f t="shared" si="776"/>
        <v>0</v>
      </c>
      <c r="HE1098" t="s">
        <v>3</v>
      </c>
      <c r="HF1098" t="s">
        <v>3</v>
      </c>
      <c r="HM1098" t="s">
        <v>3</v>
      </c>
      <c r="HN1098" t="s">
        <v>3</v>
      </c>
      <c r="HO1098" t="s">
        <v>3</v>
      </c>
      <c r="HP1098" t="s">
        <v>3</v>
      </c>
      <c r="HQ1098" t="s">
        <v>3</v>
      </c>
      <c r="IK1098">
        <v>0</v>
      </c>
    </row>
    <row r="1099" spans="1:245" x14ac:dyDescent="0.2">
      <c r="A1099">
        <v>17</v>
      </c>
      <c r="B1099">
        <v>1</v>
      </c>
      <c r="D1099">
        <f>ROW(EtalonRes!A684)</f>
        <v>684</v>
      </c>
      <c r="E1099" t="s">
        <v>3</v>
      </c>
      <c r="F1099" t="s">
        <v>296</v>
      </c>
      <c r="G1099" t="s">
        <v>297</v>
      </c>
      <c r="H1099" t="s">
        <v>41</v>
      </c>
      <c r="I1099">
        <v>2</v>
      </c>
      <c r="J1099">
        <v>0</v>
      </c>
      <c r="K1099">
        <v>2</v>
      </c>
      <c r="O1099">
        <f t="shared" si="740"/>
        <v>8219.8799999999992</v>
      </c>
      <c r="P1099">
        <f t="shared" si="741"/>
        <v>0</v>
      </c>
      <c r="Q1099">
        <f t="shared" si="742"/>
        <v>0</v>
      </c>
      <c r="R1099">
        <f t="shared" si="743"/>
        <v>0</v>
      </c>
      <c r="S1099">
        <f t="shared" si="744"/>
        <v>8219.8799999999992</v>
      </c>
      <c r="T1099">
        <f t="shared" si="745"/>
        <v>0</v>
      </c>
      <c r="U1099">
        <f t="shared" si="746"/>
        <v>18.88</v>
      </c>
      <c r="V1099">
        <f t="shared" si="747"/>
        <v>0</v>
      </c>
      <c r="W1099">
        <f t="shared" si="748"/>
        <v>0</v>
      </c>
      <c r="X1099">
        <f t="shared" si="749"/>
        <v>5753.92</v>
      </c>
      <c r="Y1099">
        <f t="shared" si="750"/>
        <v>821.99</v>
      </c>
      <c r="AA1099">
        <v>-1</v>
      </c>
      <c r="AB1099">
        <f t="shared" si="751"/>
        <v>4109.9399999999996</v>
      </c>
      <c r="AC1099">
        <f t="shared" si="777"/>
        <v>0</v>
      </c>
      <c r="AD1099">
        <f t="shared" si="752"/>
        <v>0</v>
      </c>
      <c r="AE1099">
        <f t="shared" si="753"/>
        <v>0</v>
      </c>
      <c r="AF1099">
        <f>ROUND(((EV1099*118)),6)</f>
        <v>4109.9399999999996</v>
      </c>
      <c r="AG1099">
        <f t="shared" si="754"/>
        <v>0</v>
      </c>
      <c r="AH1099">
        <f>((EW1099*118))</f>
        <v>9.44</v>
      </c>
      <c r="AI1099">
        <f t="shared" si="755"/>
        <v>0</v>
      </c>
      <c r="AJ1099">
        <f t="shared" si="756"/>
        <v>0</v>
      </c>
      <c r="AK1099">
        <v>34.83</v>
      </c>
      <c r="AL1099">
        <v>0</v>
      </c>
      <c r="AM1099">
        <v>0</v>
      </c>
      <c r="AN1099">
        <v>0</v>
      </c>
      <c r="AO1099">
        <v>34.83</v>
      </c>
      <c r="AP1099">
        <v>0</v>
      </c>
      <c r="AQ1099">
        <v>0.08</v>
      </c>
      <c r="AR1099">
        <v>0</v>
      </c>
      <c r="AS1099">
        <v>0</v>
      </c>
      <c r="AT1099">
        <v>70</v>
      </c>
      <c r="AU1099">
        <v>10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1</v>
      </c>
      <c r="BD1099" t="s">
        <v>3</v>
      </c>
      <c r="BE1099" t="s">
        <v>3</v>
      </c>
      <c r="BF1099" t="s">
        <v>3</v>
      </c>
      <c r="BG1099" t="s">
        <v>3</v>
      </c>
      <c r="BH1099">
        <v>0</v>
      </c>
      <c r="BI1099">
        <v>4</v>
      </c>
      <c r="BJ1099" t="s">
        <v>298</v>
      </c>
      <c r="BM1099">
        <v>0</v>
      </c>
      <c r="BN1099">
        <v>0</v>
      </c>
      <c r="BO1099" t="s">
        <v>3</v>
      </c>
      <c r="BP1099">
        <v>0</v>
      </c>
      <c r="BQ1099">
        <v>1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70</v>
      </c>
      <c r="CA1099">
        <v>10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3</v>
      </c>
      <c r="CO1099">
        <v>0</v>
      </c>
      <c r="CP1099">
        <f t="shared" si="757"/>
        <v>8219.8799999999992</v>
      </c>
      <c r="CQ1099">
        <f t="shared" si="758"/>
        <v>0</v>
      </c>
      <c r="CR1099">
        <f t="shared" si="759"/>
        <v>0</v>
      </c>
      <c r="CS1099">
        <f t="shared" si="760"/>
        <v>0</v>
      </c>
      <c r="CT1099">
        <f t="shared" si="761"/>
        <v>4109.9399999999996</v>
      </c>
      <c r="CU1099">
        <f t="shared" si="762"/>
        <v>0</v>
      </c>
      <c r="CV1099">
        <f t="shared" si="763"/>
        <v>9.44</v>
      </c>
      <c r="CW1099">
        <f t="shared" si="764"/>
        <v>0</v>
      </c>
      <c r="CX1099">
        <f t="shared" si="765"/>
        <v>0</v>
      </c>
      <c r="CY1099">
        <f t="shared" si="766"/>
        <v>5753.9160000000002</v>
      </c>
      <c r="CZ1099">
        <f t="shared" si="767"/>
        <v>821.98799999999983</v>
      </c>
      <c r="DC1099" t="s">
        <v>3</v>
      </c>
      <c r="DD1099" t="s">
        <v>3</v>
      </c>
      <c r="DE1099" t="s">
        <v>3</v>
      </c>
      <c r="DF1099" t="s">
        <v>3</v>
      </c>
      <c r="DG1099" t="s">
        <v>277</v>
      </c>
      <c r="DH1099" t="s">
        <v>3</v>
      </c>
      <c r="DI1099" t="s">
        <v>277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16987630</v>
      </c>
      <c r="DV1099" t="s">
        <v>41</v>
      </c>
      <c r="DW1099" t="s">
        <v>41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1364533919</v>
      </c>
      <c r="EF1099">
        <v>1</v>
      </c>
      <c r="EG1099" t="s">
        <v>22</v>
      </c>
      <c r="EH1099">
        <v>0</v>
      </c>
      <c r="EI1099" t="s">
        <v>3</v>
      </c>
      <c r="EJ1099">
        <v>4</v>
      </c>
      <c r="EK1099">
        <v>0</v>
      </c>
      <c r="EL1099" t="s">
        <v>23</v>
      </c>
      <c r="EM1099" t="s">
        <v>24</v>
      </c>
      <c r="EO1099" t="s">
        <v>3</v>
      </c>
      <c r="EQ1099">
        <v>1311744</v>
      </c>
      <c r="ER1099">
        <v>34.83</v>
      </c>
      <c r="ES1099">
        <v>0</v>
      </c>
      <c r="ET1099">
        <v>0</v>
      </c>
      <c r="EU1099">
        <v>0</v>
      </c>
      <c r="EV1099">
        <v>34.83</v>
      </c>
      <c r="EW1099">
        <v>0.08</v>
      </c>
      <c r="EX1099">
        <v>0</v>
      </c>
      <c r="EY1099">
        <v>0</v>
      </c>
      <c r="FQ1099">
        <v>0</v>
      </c>
      <c r="FR1099">
        <f t="shared" si="768"/>
        <v>0</v>
      </c>
      <c r="FS1099">
        <v>0</v>
      </c>
      <c r="FX1099">
        <v>70</v>
      </c>
      <c r="FY1099">
        <v>10</v>
      </c>
      <c r="GA1099" t="s">
        <v>3</v>
      </c>
      <c r="GD1099">
        <v>0</v>
      </c>
      <c r="GF1099">
        <v>-683742522</v>
      </c>
      <c r="GG1099">
        <v>2</v>
      </c>
      <c r="GH1099">
        <v>1</v>
      </c>
      <c r="GI1099">
        <v>-2</v>
      </c>
      <c r="GJ1099">
        <v>0</v>
      </c>
      <c r="GK1099">
        <f>ROUND(R1099*(R12)/100,2)</f>
        <v>0</v>
      </c>
      <c r="GL1099">
        <f t="shared" si="769"/>
        <v>0</v>
      </c>
      <c r="GM1099">
        <f t="shared" si="770"/>
        <v>14795.79</v>
      </c>
      <c r="GN1099">
        <f t="shared" si="771"/>
        <v>0</v>
      </c>
      <c r="GO1099">
        <f t="shared" si="772"/>
        <v>0</v>
      </c>
      <c r="GP1099">
        <f t="shared" si="773"/>
        <v>14795.79</v>
      </c>
      <c r="GR1099">
        <v>0</v>
      </c>
      <c r="GS1099">
        <v>3</v>
      </c>
      <c r="GT1099">
        <v>0</v>
      </c>
      <c r="GU1099" t="s">
        <v>3</v>
      </c>
      <c r="GV1099">
        <f t="shared" si="774"/>
        <v>0</v>
      </c>
      <c r="GW1099">
        <v>1</v>
      </c>
      <c r="GX1099">
        <f t="shared" si="775"/>
        <v>0</v>
      </c>
      <c r="HA1099">
        <v>0</v>
      </c>
      <c r="HB1099">
        <v>0</v>
      </c>
      <c r="HC1099">
        <f t="shared" si="776"/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17</v>
      </c>
      <c r="B1100">
        <v>1</v>
      </c>
      <c r="D1100">
        <f>ROW(EtalonRes!A685)</f>
        <v>685</v>
      </c>
      <c r="E1100" t="s">
        <v>688</v>
      </c>
      <c r="F1100" t="s">
        <v>300</v>
      </c>
      <c r="G1100" t="s">
        <v>301</v>
      </c>
      <c r="H1100" t="s">
        <v>41</v>
      </c>
      <c r="I1100">
        <v>2</v>
      </c>
      <c r="J1100">
        <v>0</v>
      </c>
      <c r="K1100">
        <v>2</v>
      </c>
      <c r="O1100">
        <f t="shared" si="740"/>
        <v>487.6</v>
      </c>
      <c r="P1100">
        <f t="shared" si="741"/>
        <v>0</v>
      </c>
      <c r="Q1100">
        <f t="shared" si="742"/>
        <v>0</v>
      </c>
      <c r="R1100">
        <f t="shared" si="743"/>
        <v>0</v>
      </c>
      <c r="S1100">
        <f t="shared" si="744"/>
        <v>487.6</v>
      </c>
      <c r="T1100">
        <f t="shared" si="745"/>
        <v>0</v>
      </c>
      <c r="U1100">
        <f t="shared" si="746"/>
        <v>1.1200000000000001</v>
      </c>
      <c r="V1100">
        <f t="shared" si="747"/>
        <v>0</v>
      </c>
      <c r="W1100">
        <f t="shared" si="748"/>
        <v>0</v>
      </c>
      <c r="X1100">
        <f t="shared" si="749"/>
        <v>341.32</v>
      </c>
      <c r="Y1100">
        <f t="shared" si="750"/>
        <v>48.76</v>
      </c>
      <c r="AA1100">
        <v>1407480166</v>
      </c>
      <c r="AB1100">
        <f t="shared" si="751"/>
        <v>243.8</v>
      </c>
      <c r="AC1100">
        <f t="shared" si="777"/>
        <v>0</v>
      </c>
      <c r="AD1100">
        <f t="shared" si="752"/>
        <v>0</v>
      </c>
      <c r="AE1100">
        <f t="shared" si="753"/>
        <v>0</v>
      </c>
      <c r="AF1100">
        <f>ROUND(((EV1100*4)),6)</f>
        <v>243.8</v>
      </c>
      <c r="AG1100">
        <f t="shared" si="754"/>
        <v>0</v>
      </c>
      <c r="AH1100">
        <f>((EW1100*4))</f>
        <v>0.56000000000000005</v>
      </c>
      <c r="AI1100">
        <f t="shared" si="755"/>
        <v>0</v>
      </c>
      <c r="AJ1100">
        <f t="shared" si="756"/>
        <v>0</v>
      </c>
      <c r="AK1100">
        <v>60.95</v>
      </c>
      <c r="AL1100">
        <v>0</v>
      </c>
      <c r="AM1100">
        <v>0</v>
      </c>
      <c r="AN1100">
        <v>0</v>
      </c>
      <c r="AO1100">
        <v>60.95</v>
      </c>
      <c r="AP1100">
        <v>0</v>
      </c>
      <c r="AQ1100">
        <v>0.14000000000000001</v>
      </c>
      <c r="AR1100">
        <v>0</v>
      </c>
      <c r="AS1100">
        <v>0</v>
      </c>
      <c r="AT1100">
        <v>70</v>
      </c>
      <c r="AU1100">
        <v>10</v>
      </c>
      <c r="AV1100">
        <v>1</v>
      </c>
      <c r="AW1100">
        <v>1</v>
      </c>
      <c r="AZ1100">
        <v>1</v>
      </c>
      <c r="BA1100">
        <v>1</v>
      </c>
      <c r="BB1100">
        <v>1</v>
      </c>
      <c r="BC1100">
        <v>1</v>
      </c>
      <c r="BD1100" t="s">
        <v>3</v>
      </c>
      <c r="BE1100" t="s">
        <v>3</v>
      </c>
      <c r="BF1100" t="s">
        <v>3</v>
      </c>
      <c r="BG1100" t="s">
        <v>3</v>
      </c>
      <c r="BH1100">
        <v>0</v>
      </c>
      <c r="BI1100">
        <v>4</v>
      </c>
      <c r="BJ1100" t="s">
        <v>302</v>
      </c>
      <c r="BM1100">
        <v>0</v>
      </c>
      <c r="BN1100">
        <v>0</v>
      </c>
      <c r="BO1100" t="s">
        <v>3</v>
      </c>
      <c r="BP1100">
        <v>0</v>
      </c>
      <c r="BQ1100">
        <v>1</v>
      </c>
      <c r="BR1100">
        <v>0</v>
      </c>
      <c r="BS1100">
        <v>1</v>
      </c>
      <c r="BT1100">
        <v>1</v>
      </c>
      <c r="BU1100">
        <v>1</v>
      </c>
      <c r="BV1100">
        <v>1</v>
      </c>
      <c r="BW1100">
        <v>1</v>
      </c>
      <c r="BX1100">
        <v>1</v>
      </c>
      <c r="BY1100" t="s">
        <v>3</v>
      </c>
      <c r="BZ1100">
        <v>70</v>
      </c>
      <c r="CA1100">
        <v>10</v>
      </c>
      <c r="CB1100" t="s">
        <v>3</v>
      </c>
      <c r="CE1100">
        <v>0</v>
      </c>
      <c r="CF1100">
        <v>0</v>
      </c>
      <c r="CG1100">
        <v>0</v>
      </c>
      <c r="CM1100">
        <v>0</v>
      </c>
      <c r="CN1100" t="s">
        <v>3</v>
      </c>
      <c r="CO1100">
        <v>0</v>
      </c>
      <c r="CP1100">
        <f t="shared" si="757"/>
        <v>487.6</v>
      </c>
      <c r="CQ1100">
        <f t="shared" si="758"/>
        <v>0</v>
      </c>
      <c r="CR1100">
        <f t="shared" si="759"/>
        <v>0</v>
      </c>
      <c r="CS1100">
        <f t="shared" si="760"/>
        <v>0</v>
      </c>
      <c r="CT1100">
        <f t="shared" si="761"/>
        <v>243.8</v>
      </c>
      <c r="CU1100">
        <f t="shared" si="762"/>
        <v>0</v>
      </c>
      <c r="CV1100">
        <f t="shared" si="763"/>
        <v>0.56000000000000005</v>
      </c>
      <c r="CW1100">
        <f t="shared" si="764"/>
        <v>0</v>
      </c>
      <c r="CX1100">
        <f t="shared" si="765"/>
        <v>0</v>
      </c>
      <c r="CY1100">
        <f t="shared" si="766"/>
        <v>341.32</v>
      </c>
      <c r="CZ1100">
        <f t="shared" si="767"/>
        <v>48.76</v>
      </c>
      <c r="DC1100" t="s">
        <v>3</v>
      </c>
      <c r="DD1100" t="s">
        <v>3</v>
      </c>
      <c r="DE1100" t="s">
        <v>3</v>
      </c>
      <c r="DF1100" t="s">
        <v>3</v>
      </c>
      <c r="DG1100" t="s">
        <v>21</v>
      </c>
      <c r="DH1100" t="s">
        <v>3</v>
      </c>
      <c r="DI1100" t="s">
        <v>21</v>
      </c>
      <c r="DJ1100" t="s">
        <v>3</v>
      </c>
      <c r="DK1100" t="s">
        <v>3</v>
      </c>
      <c r="DL1100" t="s">
        <v>3</v>
      </c>
      <c r="DM1100" t="s">
        <v>3</v>
      </c>
      <c r="DN1100">
        <v>0</v>
      </c>
      <c r="DO1100">
        <v>0</v>
      </c>
      <c r="DP1100">
        <v>1</v>
      </c>
      <c r="DQ1100">
        <v>1</v>
      </c>
      <c r="DU1100">
        <v>16987630</v>
      </c>
      <c r="DV1100" t="s">
        <v>41</v>
      </c>
      <c r="DW1100" t="s">
        <v>41</v>
      </c>
      <c r="DX1100">
        <v>1</v>
      </c>
      <c r="DZ1100" t="s">
        <v>3</v>
      </c>
      <c r="EA1100" t="s">
        <v>3</v>
      </c>
      <c r="EB1100" t="s">
        <v>3</v>
      </c>
      <c r="EC1100" t="s">
        <v>3</v>
      </c>
      <c r="EE1100">
        <v>1364533919</v>
      </c>
      <c r="EF1100">
        <v>1</v>
      </c>
      <c r="EG1100" t="s">
        <v>22</v>
      </c>
      <c r="EH1100">
        <v>0</v>
      </c>
      <c r="EI1100" t="s">
        <v>3</v>
      </c>
      <c r="EJ1100">
        <v>4</v>
      </c>
      <c r="EK1100">
        <v>0</v>
      </c>
      <c r="EL1100" t="s">
        <v>23</v>
      </c>
      <c r="EM1100" t="s">
        <v>24</v>
      </c>
      <c r="EO1100" t="s">
        <v>3</v>
      </c>
      <c r="EQ1100">
        <v>0</v>
      </c>
      <c r="ER1100">
        <v>60.95</v>
      </c>
      <c r="ES1100">
        <v>0</v>
      </c>
      <c r="ET1100">
        <v>0</v>
      </c>
      <c r="EU1100">
        <v>0</v>
      </c>
      <c r="EV1100">
        <v>60.95</v>
      </c>
      <c r="EW1100">
        <v>0.14000000000000001</v>
      </c>
      <c r="EX1100">
        <v>0</v>
      </c>
      <c r="EY1100">
        <v>0</v>
      </c>
      <c r="FQ1100">
        <v>0</v>
      </c>
      <c r="FR1100">
        <f t="shared" si="768"/>
        <v>0</v>
      </c>
      <c r="FS1100">
        <v>0</v>
      </c>
      <c r="FX1100">
        <v>70</v>
      </c>
      <c r="FY1100">
        <v>10</v>
      </c>
      <c r="GA1100" t="s">
        <v>3</v>
      </c>
      <c r="GD1100">
        <v>0</v>
      </c>
      <c r="GF1100">
        <v>-1010011400</v>
      </c>
      <c r="GG1100">
        <v>2</v>
      </c>
      <c r="GH1100">
        <v>1</v>
      </c>
      <c r="GI1100">
        <v>-2</v>
      </c>
      <c r="GJ1100">
        <v>0</v>
      </c>
      <c r="GK1100">
        <f>ROUND(R1100*(R12)/100,2)</f>
        <v>0</v>
      </c>
      <c r="GL1100">
        <f t="shared" si="769"/>
        <v>0</v>
      </c>
      <c r="GM1100">
        <f t="shared" si="770"/>
        <v>877.68</v>
      </c>
      <c r="GN1100">
        <f t="shared" si="771"/>
        <v>0</v>
      </c>
      <c r="GO1100">
        <f t="shared" si="772"/>
        <v>0</v>
      </c>
      <c r="GP1100">
        <f t="shared" si="773"/>
        <v>877.68</v>
      </c>
      <c r="GR1100">
        <v>0</v>
      </c>
      <c r="GS1100">
        <v>3</v>
      </c>
      <c r="GT1100">
        <v>0</v>
      </c>
      <c r="GU1100" t="s">
        <v>3</v>
      </c>
      <c r="GV1100">
        <f t="shared" si="774"/>
        <v>0</v>
      </c>
      <c r="GW1100">
        <v>1</v>
      </c>
      <c r="GX1100">
        <f t="shared" si="775"/>
        <v>0</v>
      </c>
      <c r="HA1100">
        <v>0</v>
      </c>
      <c r="HB1100">
        <v>0</v>
      </c>
      <c r="HC1100">
        <f t="shared" si="776"/>
        <v>0</v>
      </c>
      <c r="HE1100" t="s">
        <v>3</v>
      </c>
      <c r="HF1100" t="s">
        <v>3</v>
      </c>
      <c r="HM1100" t="s">
        <v>3</v>
      </c>
      <c r="HN1100" t="s">
        <v>3</v>
      </c>
      <c r="HO1100" t="s">
        <v>3</v>
      </c>
      <c r="HP1100" t="s">
        <v>3</v>
      </c>
      <c r="HQ1100" t="s">
        <v>3</v>
      </c>
      <c r="IK1100">
        <v>0</v>
      </c>
    </row>
    <row r="1101" spans="1:245" x14ac:dyDescent="0.2">
      <c r="A1101">
        <v>17</v>
      </c>
      <c r="B1101">
        <v>1</v>
      </c>
      <c r="D1101">
        <f>ROW(EtalonRes!A687)</f>
        <v>687</v>
      </c>
      <c r="E1101" t="s">
        <v>3</v>
      </c>
      <c r="F1101" t="s">
        <v>303</v>
      </c>
      <c r="G1101" t="s">
        <v>304</v>
      </c>
      <c r="H1101" t="s">
        <v>41</v>
      </c>
      <c r="I1101">
        <v>2</v>
      </c>
      <c r="J1101">
        <v>0</v>
      </c>
      <c r="K1101">
        <v>2</v>
      </c>
      <c r="O1101">
        <f t="shared" si="740"/>
        <v>582.12</v>
      </c>
      <c r="P1101">
        <f t="shared" si="741"/>
        <v>2.6</v>
      </c>
      <c r="Q1101">
        <f t="shared" si="742"/>
        <v>0</v>
      </c>
      <c r="R1101">
        <f t="shared" si="743"/>
        <v>0</v>
      </c>
      <c r="S1101">
        <f t="shared" si="744"/>
        <v>579.52</v>
      </c>
      <c r="T1101">
        <f t="shared" si="745"/>
        <v>0</v>
      </c>
      <c r="U1101">
        <f t="shared" si="746"/>
        <v>1.2</v>
      </c>
      <c r="V1101">
        <f t="shared" si="747"/>
        <v>0</v>
      </c>
      <c r="W1101">
        <f t="shared" si="748"/>
        <v>0</v>
      </c>
      <c r="X1101">
        <f t="shared" si="749"/>
        <v>405.66</v>
      </c>
      <c r="Y1101">
        <f t="shared" si="750"/>
        <v>57.95</v>
      </c>
      <c r="AA1101">
        <v>-1</v>
      </c>
      <c r="AB1101">
        <f t="shared" si="751"/>
        <v>291.06</v>
      </c>
      <c r="AC1101">
        <f t="shared" si="777"/>
        <v>1.3</v>
      </c>
      <c r="AD1101">
        <f t="shared" si="752"/>
        <v>0</v>
      </c>
      <c r="AE1101">
        <f t="shared" si="753"/>
        <v>0</v>
      </c>
      <c r="AF1101">
        <f>ROUND((EV1101),6)</f>
        <v>289.76</v>
      </c>
      <c r="AG1101">
        <f t="shared" si="754"/>
        <v>0</v>
      </c>
      <c r="AH1101">
        <f>(EW1101)</f>
        <v>0.6</v>
      </c>
      <c r="AI1101">
        <f t="shared" si="755"/>
        <v>0</v>
      </c>
      <c r="AJ1101">
        <f t="shared" si="756"/>
        <v>0</v>
      </c>
      <c r="AK1101">
        <v>291.06</v>
      </c>
      <c r="AL1101">
        <v>1.3</v>
      </c>
      <c r="AM1101">
        <v>0</v>
      </c>
      <c r="AN1101">
        <v>0</v>
      </c>
      <c r="AO1101">
        <v>289.76</v>
      </c>
      <c r="AP1101">
        <v>0</v>
      </c>
      <c r="AQ1101">
        <v>0.6</v>
      </c>
      <c r="AR1101">
        <v>0</v>
      </c>
      <c r="AS1101">
        <v>0</v>
      </c>
      <c r="AT1101">
        <v>70</v>
      </c>
      <c r="AU1101">
        <v>10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</v>
      </c>
      <c r="BD1101" t="s">
        <v>3</v>
      </c>
      <c r="BE1101" t="s">
        <v>3</v>
      </c>
      <c r="BF1101" t="s">
        <v>3</v>
      </c>
      <c r="BG1101" t="s">
        <v>3</v>
      </c>
      <c r="BH1101">
        <v>0</v>
      </c>
      <c r="BI1101">
        <v>4</v>
      </c>
      <c r="BJ1101" t="s">
        <v>305</v>
      </c>
      <c r="BM1101">
        <v>0</v>
      </c>
      <c r="BN1101">
        <v>0</v>
      </c>
      <c r="BO1101" t="s">
        <v>3</v>
      </c>
      <c r="BP1101">
        <v>0</v>
      </c>
      <c r="BQ1101">
        <v>1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70</v>
      </c>
      <c r="CA1101">
        <v>10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 t="shared" si="757"/>
        <v>582.12</v>
      </c>
      <c r="CQ1101">
        <f t="shared" si="758"/>
        <v>1.3</v>
      </c>
      <c r="CR1101">
        <f t="shared" si="759"/>
        <v>0</v>
      </c>
      <c r="CS1101">
        <f t="shared" si="760"/>
        <v>0</v>
      </c>
      <c r="CT1101">
        <f t="shared" si="761"/>
        <v>289.76</v>
      </c>
      <c r="CU1101">
        <f t="shared" si="762"/>
        <v>0</v>
      </c>
      <c r="CV1101">
        <f t="shared" si="763"/>
        <v>0.6</v>
      </c>
      <c r="CW1101">
        <f t="shared" si="764"/>
        <v>0</v>
      </c>
      <c r="CX1101">
        <f t="shared" si="765"/>
        <v>0</v>
      </c>
      <c r="CY1101">
        <f t="shared" si="766"/>
        <v>405.66399999999999</v>
      </c>
      <c r="CZ1101">
        <f t="shared" si="767"/>
        <v>57.951999999999998</v>
      </c>
      <c r="DC1101" t="s">
        <v>3</v>
      </c>
      <c r="DD1101" t="s">
        <v>3</v>
      </c>
      <c r="DE1101" t="s">
        <v>3</v>
      </c>
      <c r="DF1101" t="s">
        <v>3</v>
      </c>
      <c r="DG1101" t="s">
        <v>3</v>
      </c>
      <c r="DH1101" t="s">
        <v>3</v>
      </c>
      <c r="DI1101" t="s">
        <v>3</v>
      </c>
      <c r="DJ1101" t="s">
        <v>3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16987630</v>
      </c>
      <c r="DV1101" t="s">
        <v>41</v>
      </c>
      <c r="DW1101" t="s">
        <v>41</v>
      </c>
      <c r="DX1101">
        <v>1</v>
      </c>
      <c r="DZ1101" t="s">
        <v>3</v>
      </c>
      <c r="EA1101" t="s">
        <v>3</v>
      </c>
      <c r="EB1101" t="s">
        <v>3</v>
      </c>
      <c r="EC1101" t="s">
        <v>3</v>
      </c>
      <c r="EE1101">
        <v>1364533919</v>
      </c>
      <c r="EF1101">
        <v>1</v>
      </c>
      <c r="EG1101" t="s">
        <v>22</v>
      </c>
      <c r="EH1101">
        <v>0</v>
      </c>
      <c r="EI1101" t="s">
        <v>3</v>
      </c>
      <c r="EJ1101">
        <v>4</v>
      </c>
      <c r="EK1101">
        <v>0</v>
      </c>
      <c r="EL1101" t="s">
        <v>23</v>
      </c>
      <c r="EM1101" t="s">
        <v>24</v>
      </c>
      <c r="EO1101" t="s">
        <v>3</v>
      </c>
      <c r="EQ1101">
        <v>1311744</v>
      </c>
      <c r="ER1101">
        <v>291.06</v>
      </c>
      <c r="ES1101">
        <v>1.3</v>
      </c>
      <c r="ET1101">
        <v>0</v>
      </c>
      <c r="EU1101">
        <v>0</v>
      </c>
      <c r="EV1101">
        <v>289.76</v>
      </c>
      <c r="EW1101">
        <v>0.6</v>
      </c>
      <c r="EX1101">
        <v>0</v>
      </c>
      <c r="EY1101">
        <v>0</v>
      </c>
      <c r="FQ1101">
        <v>0</v>
      </c>
      <c r="FR1101">
        <f t="shared" si="768"/>
        <v>0</v>
      </c>
      <c r="FS1101">
        <v>0</v>
      </c>
      <c r="FX1101">
        <v>70</v>
      </c>
      <c r="FY1101">
        <v>10</v>
      </c>
      <c r="GA1101" t="s">
        <v>3</v>
      </c>
      <c r="GD1101">
        <v>0</v>
      </c>
      <c r="GF1101">
        <v>-544239210</v>
      </c>
      <c r="GG1101">
        <v>2</v>
      </c>
      <c r="GH1101">
        <v>1</v>
      </c>
      <c r="GI1101">
        <v>-2</v>
      </c>
      <c r="GJ1101">
        <v>0</v>
      </c>
      <c r="GK1101">
        <f>ROUND(R1101*(R12)/100,2)</f>
        <v>0</v>
      </c>
      <c r="GL1101">
        <f t="shared" si="769"/>
        <v>0</v>
      </c>
      <c r="GM1101">
        <f t="shared" si="770"/>
        <v>1045.73</v>
      </c>
      <c r="GN1101">
        <f t="shared" si="771"/>
        <v>0</v>
      </c>
      <c r="GO1101">
        <f t="shared" si="772"/>
        <v>0</v>
      </c>
      <c r="GP1101">
        <f t="shared" si="773"/>
        <v>1045.73</v>
      </c>
      <c r="GR1101">
        <v>0</v>
      </c>
      <c r="GS1101">
        <v>3</v>
      </c>
      <c r="GT1101">
        <v>0</v>
      </c>
      <c r="GU1101" t="s">
        <v>3</v>
      </c>
      <c r="GV1101">
        <f t="shared" si="774"/>
        <v>0</v>
      </c>
      <c r="GW1101">
        <v>1</v>
      </c>
      <c r="GX1101">
        <f t="shared" si="775"/>
        <v>0</v>
      </c>
      <c r="HA1101">
        <v>0</v>
      </c>
      <c r="HB1101">
        <v>0</v>
      </c>
      <c r="HC1101">
        <f t="shared" si="776"/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17</v>
      </c>
      <c r="B1102">
        <v>1</v>
      </c>
      <c r="D1102">
        <f>ROW(EtalonRes!A690)</f>
        <v>690</v>
      </c>
      <c r="E1102" t="s">
        <v>689</v>
      </c>
      <c r="F1102" t="s">
        <v>498</v>
      </c>
      <c r="G1102" t="s">
        <v>499</v>
      </c>
      <c r="H1102" t="s">
        <v>41</v>
      </c>
      <c r="I1102">
        <v>2</v>
      </c>
      <c r="J1102">
        <v>0</v>
      </c>
      <c r="K1102">
        <v>2</v>
      </c>
      <c r="O1102">
        <f t="shared" si="740"/>
        <v>223.06</v>
      </c>
      <c r="P1102">
        <f t="shared" si="741"/>
        <v>3.6</v>
      </c>
      <c r="Q1102">
        <f t="shared" si="742"/>
        <v>0</v>
      </c>
      <c r="R1102">
        <f t="shared" si="743"/>
        <v>0</v>
      </c>
      <c r="S1102">
        <f t="shared" si="744"/>
        <v>219.46</v>
      </c>
      <c r="T1102">
        <f t="shared" si="745"/>
        <v>0</v>
      </c>
      <c r="U1102">
        <f t="shared" si="746"/>
        <v>0.36</v>
      </c>
      <c r="V1102">
        <f t="shared" si="747"/>
        <v>0</v>
      </c>
      <c r="W1102">
        <f t="shared" si="748"/>
        <v>0</v>
      </c>
      <c r="X1102">
        <f t="shared" si="749"/>
        <v>153.62</v>
      </c>
      <c r="Y1102">
        <f t="shared" si="750"/>
        <v>21.95</v>
      </c>
      <c r="AA1102">
        <v>1407480166</v>
      </c>
      <c r="AB1102">
        <f t="shared" si="751"/>
        <v>111.53</v>
      </c>
      <c r="AC1102">
        <f t="shared" si="777"/>
        <v>1.8</v>
      </c>
      <c r="AD1102">
        <f t="shared" si="752"/>
        <v>0</v>
      </c>
      <c r="AE1102">
        <f t="shared" si="753"/>
        <v>0</v>
      </c>
      <c r="AF1102">
        <f>ROUND((EV1102),6)</f>
        <v>109.73</v>
      </c>
      <c r="AG1102">
        <f t="shared" si="754"/>
        <v>0</v>
      </c>
      <c r="AH1102">
        <f>(EW1102)</f>
        <v>0.18</v>
      </c>
      <c r="AI1102">
        <f t="shared" si="755"/>
        <v>0</v>
      </c>
      <c r="AJ1102">
        <f t="shared" si="756"/>
        <v>0</v>
      </c>
      <c r="AK1102">
        <v>111.53</v>
      </c>
      <c r="AL1102">
        <v>1.8</v>
      </c>
      <c r="AM1102">
        <v>0</v>
      </c>
      <c r="AN1102">
        <v>0</v>
      </c>
      <c r="AO1102">
        <v>109.73</v>
      </c>
      <c r="AP1102">
        <v>0</v>
      </c>
      <c r="AQ1102">
        <v>0.18</v>
      </c>
      <c r="AR1102">
        <v>0</v>
      </c>
      <c r="AS1102">
        <v>0</v>
      </c>
      <c r="AT1102">
        <v>70</v>
      </c>
      <c r="AU1102">
        <v>10</v>
      </c>
      <c r="AV1102">
        <v>1</v>
      </c>
      <c r="AW1102">
        <v>1</v>
      </c>
      <c r="AZ1102">
        <v>1</v>
      </c>
      <c r="BA1102">
        <v>1</v>
      </c>
      <c r="BB1102">
        <v>1</v>
      </c>
      <c r="BC1102">
        <v>1</v>
      </c>
      <c r="BD1102" t="s">
        <v>3</v>
      </c>
      <c r="BE1102" t="s">
        <v>3</v>
      </c>
      <c r="BF1102" t="s">
        <v>3</v>
      </c>
      <c r="BG1102" t="s">
        <v>3</v>
      </c>
      <c r="BH1102">
        <v>0</v>
      </c>
      <c r="BI1102">
        <v>4</v>
      </c>
      <c r="BJ1102" t="s">
        <v>500</v>
      </c>
      <c r="BM1102">
        <v>0</v>
      </c>
      <c r="BN1102">
        <v>0</v>
      </c>
      <c r="BO1102" t="s">
        <v>3</v>
      </c>
      <c r="BP1102">
        <v>0</v>
      </c>
      <c r="BQ1102">
        <v>1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1</v>
      </c>
      <c r="BX1102">
        <v>1</v>
      </c>
      <c r="BY1102" t="s">
        <v>3</v>
      </c>
      <c r="BZ1102">
        <v>70</v>
      </c>
      <c r="CA1102">
        <v>10</v>
      </c>
      <c r="CB1102" t="s">
        <v>3</v>
      </c>
      <c r="CE1102">
        <v>0</v>
      </c>
      <c r="CF1102">
        <v>0</v>
      </c>
      <c r="CG1102">
        <v>0</v>
      </c>
      <c r="CM1102">
        <v>0</v>
      </c>
      <c r="CN1102" t="s">
        <v>3</v>
      </c>
      <c r="CO1102">
        <v>0</v>
      </c>
      <c r="CP1102">
        <f t="shared" si="757"/>
        <v>223.06</v>
      </c>
      <c r="CQ1102">
        <f t="shared" si="758"/>
        <v>1.8</v>
      </c>
      <c r="CR1102">
        <f t="shared" si="759"/>
        <v>0</v>
      </c>
      <c r="CS1102">
        <f t="shared" si="760"/>
        <v>0</v>
      </c>
      <c r="CT1102">
        <f t="shared" si="761"/>
        <v>109.73</v>
      </c>
      <c r="CU1102">
        <f t="shared" si="762"/>
        <v>0</v>
      </c>
      <c r="CV1102">
        <f t="shared" si="763"/>
        <v>0.18</v>
      </c>
      <c r="CW1102">
        <f t="shared" si="764"/>
        <v>0</v>
      </c>
      <c r="CX1102">
        <f t="shared" si="765"/>
        <v>0</v>
      </c>
      <c r="CY1102">
        <f t="shared" si="766"/>
        <v>153.62200000000001</v>
      </c>
      <c r="CZ1102">
        <f t="shared" si="767"/>
        <v>21.945999999999998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>
        <v>0</v>
      </c>
      <c r="DO1102">
        <v>0</v>
      </c>
      <c r="DP1102">
        <v>1</v>
      </c>
      <c r="DQ1102">
        <v>1</v>
      </c>
      <c r="DU1102">
        <v>16987630</v>
      </c>
      <c r="DV1102" t="s">
        <v>41</v>
      </c>
      <c r="DW1102" t="s">
        <v>41</v>
      </c>
      <c r="DX1102">
        <v>1</v>
      </c>
      <c r="DZ1102" t="s">
        <v>3</v>
      </c>
      <c r="EA1102" t="s">
        <v>3</v>
      </c>
      <c r="EB1102" t="s">
        <v>3</v>
      </c>
      <c r="EC1102" t="s">
        <v>3</v>
      </c>
      <c r="EE1102">
        <v>1364533919</v>
      </c>
      <c r="EF1102">
        <v>1</v>
      </c>
      <c r="EG1102" t="s">
        <v>22</v>
      </c>
      <c r="EH1102">
        <v>0</v>
      </c>
      <c r="EI1102" t="s">
        <v>3</v>
      </c>
      <c r="EJ1102">
        <v>4</v>
      </c>
      <c r="EK1102">
        <v>0</v>
      </c>
      <c r="EL1102" t="s">
        <v>23</v>
      </c>
      <c r="EM1102" t="s">
        <v>24</v>
      </c>
      <c r="EO1102" t="s">
        <v>3</v>
      </c>
      <c r="EQ1102">
        <v>0</v>
      </c>
      <c r="ER1102">
        <v>111.53</v>
      </c>
      <c r="ES1102">
        <v>1.8</v>
      </c>
      <c r="ET1102">
        <v>0</v>
      </c>
      <c r="EU1102">
        <v>0</v>
      </c>
      <c r="EV1102">
        <v>109.73</v>
      </c>
      <c r="EW1102">
        <v>0.18</v>
      </c>
      <c r="EX1102">
        <v>0</v>
      </c>
      <c r="EY1102">
        <v>0</v>
      </c>
      <c r="FQ1102">
        <v>0</v>
      </c>
      <c r="FR1102">
        <f t="shared" si="768"/>
        <v>0</v>
      </c>
      <c r="FS1102">
        <v>0</v>
      </c>
      <c r="FX1102">
        <v>70</v>
      </c>
      <c r="FY1102">
        <v>10</v>
      </c>
      <c r="GA1102" t="s">
        <v>3</v>
      </c>
      <c r="GD1102">
        <v>0</v>
      </c>
      <c r="GF1102">
        <v>-1221294228</v>
      </c>
      <c r="GG1102">
        <v>2</v>
      </c>
      <c r="GH1102">
        <v>1</v>
      </c>
      <c r="GI1102">
        <v>-2</v>
      </c>
      <c r="GJ1102">
        <v>0</v>
      </c>
      <c r="GK1102">
        <f>ROUND(R1102*(R12)/100,2)</f>
        <v>0</v>
      </c>
      <c r="GL1102">
        <f t="shared" si="769"/>
        <v>0</v>
      </c>
      <c r="GM1102">
        <f t="shared" si="770"/>
        <v>398.63</v>
      </c>
      <c r="GN1102">
        <f t="shared" si="771"/>
        <v>0</v>
      </c>
      <c r="GO1102">
        <f t="shared" si="772"/>
        <v>0</v>
      </c>
      <c r="GP1102">
        <f t="shared" si="773"/>
        <v>398.63</v>
      </c>
      <c r="GR1102">
        <v>0</v>
      </c>
      <c r="GS1102">
        <v>3</v>
      </c>
      <c r="GT1102">
        <v>0</v>
      </c>
      <c r="GU1102" t="s">
        <v>3</v>
      </c>
      <c r="GV1102">
        <f t="shared" si="774"/>
        <v>0</v>
      </c>
      <c r="GW1102">
        <v>1</v>
      </c>
      <c r="GX1102">
        <f t="shared" si="775"/>
        <v>0</v>
      </c>
      <c r="HA1102">
        <v>0</v>
      </c>
      <c r="HB1102">
        <v>0</v>
      </c>
      <c r="HC1102">
        <f t="shared" si="776"/>
        <v>0</v>
      </c>
      <c r="HE1102" t="s">
        <v>3</v>
      </c>
      <c r="HF1102" t="s">
        <v>3</v>
      </c>
      <c r="HM1102" t="s">
        <v>3</v>
      </c>
      <c r="HN1102" t="s">
        <v>3</v>
      </c>
      <c r="HO1102" t="s">
        <v>3</v>
      </c>
      <c r="HP1102" t="s">
        <v>3</v>
      </c>
      <c r="HQ1102" t="s">
        <v>3</v>
      </c>
      <c r="IK1102">
        <v>0</v>
      </c>
    </row>
    <row r="1103" spans="1:245" x14ac:dyDescent="0.2">
      <c r="A1103">
        <v>17</v>
      </c>
      <c r="B1103">
        <v>1</v>
      </c>
      <c r="D1103">
        <f>ROW(EtalonRes!A693)</f>
        <v>693</v>
      </c>
      <c r="E1103" t="s">
        <v>690</v>
      </c>
      <c r="F1103" t="s">
        <v>691</v>
      </c>
      <c r="G1103" t="s">
        <v>692</v>
      </c>
      <c r="H1103" t="s">
        <v>41</v>
      </c>
      <c r="I1103">
        <v>2</v>
      </c>
      <c r="J1103">
        <v>0</v>
      </c>
      <c r="K1103">
        <v>2</v>
      </c>
      <c r="O1103">
        <f t="shared" si="740"/>
        <v>99.72</v>
      </c>
      <c r="P1103">
        <f t="shared" si="741"/>
        <v>4.26</v>
      </c>
      <c r="Q1103">
        <f t="shared" si="742"/>
        <v>0</v>
      </c>
      <c r="R1103">
        <f t="shared" si="743"/>
        <v>0</v>
      </c>
      <c r="S1103">
        <f t="shared" si="744"/>
        <v>95.46</v>
      </c>
      <c r="T1103">
        <f t="shared" si="745"/>
        <v>0</v>
      </c>
      <c r="U1103">
        <f t="shared" si="746"/>
        <v>0.18</v>
      </c>
      <c r="V1103">
        <f t="shared" si="747"/>
        <v>0</v>
      </c>
      <c r="W1103">
        <f t="shared" si="748"/>
        <v>0</v>
      </c>
      <c r="X1103">
        <f t="shared" si="749"/>
        <v>66.819999999999993</v>
      </c>
      <c r="Y1103">
        <f t="shared" si="750"/>
        <v>9.5500000000000007</v>
      </c>
      <c r="AA1103">
        <v>1407480166</v>
      </c>
      <c r="AB1103">
        <f t="shared" si="751"/>
        <v>49.86</v>
      </c>
      <c r="AC1103">
        <f>ROUND(((ES1103*3)),6)</f>
        <v>2.13</v>
      </c>
      <c r="AD1103">
        <f t="shared" si="752"/>
        <v>0</v>
      </c>
      <c r="AE1103">
        <f t="shared" si="753"/>
        <v>0</v>
      </c>
      <c r="AF1103">
        <f>ROUND(((EV1103*3)),6)</f>
        <v>47.73</v>
      </c>
      <c r="AG1103">
        <f t="shared" si="754"/>
        <v>0</v>
      </c>
      <c r="AH1103">
        <f>((EW1103*3))</f>
        <v>0.09</v>
      </c>
      <c r="AI1103">
        <f t="shared" si="755"/>
        <v>0</v>
      </c>
      <c r="AJ1103">
        <f t="shared" si="756"/>
        <v>0</v>
      </c>
      <c r="AK1103">
        <v>16.62</v>
      </c>
      <c r="AL1103">
        <v>0.71</v>
      </c>
      <c r="AM1103">
        <v>0</v>
      </c>
      <c r="AN1103">
        <v>0</v>
      </c>
      <c r="AO1103">
        <v>15.91</v>
      </c>
      <c r="AP1103">
        <v>0</v>
      </c>
      <c r="AQ1103">
        <v>0.03</v>
      </c>
      <c r="AR1103">
        <v>0</v>
      </c>
      <c r="AS1103">
        <v>0</v>
      </c>
      <c r="AT1103">
        <v>70</v>
      </c>
      <c r="AU1103">
        <v>10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1</v>
      </c>
      <c r="BD1103" t="s">
        <v>3</v>
      </c>
      <c r="BE1103" t="s">
        <v>3</v>
      </c>
      <c r="BF1103" t="s">
        <v>3</v>
      </c>
      <c r="BG1103" t="s">
        <v>3</v>
      </c>
      <c r="BH1103">
        <v>0</v>
      </c>
      <c r="BI1103">
        <v>4</v>
      </c>
      <c r="BJ1103" t="s">
        <v>693</v>
      </c>
      <c r="BM1103">
        <v>0</v>
      </c>
      <c r="BN1103">
        <v>0</v>
      </c>
      <c r="BO1103" t="s">
        <v>3</v>
      </c>
      <c r="BP1103">
        <v>0</v>
      </c>
      <c r="BQ1103">
        <v>1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70</v>
      </c>
      <c r="CA1103">
        <v>10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 t="shared" si="757"/>
        <v>99.72</v>
      </c>
      <c r="CQ1103">
        <f t="shared" si="758"/>
        <v>2.13</v>
      </c>
      <c r="CR1103">
        <f t="shared" si="759"/>
        <v>0</v>
      </c>
      <c r="CS1103">
        <f t="shared" si="760"/>
        <v>0</v>
      </c>
      <c r="CT1103">
        <f t="shared" si="761"/>
        <v>47.73</v>
      </c>
      <c r="CU1103">
        <f t="shared" si="762"/>
        <v>0</v>
      </c>
      <c r="CV1103">
        <f t="shared" si="763"/>
        <v>0.09</v>
      </c>
      <c r="CW1103">
        <f t="shared" si="764"/>
        <v>0</v>
      </c>
      <c r="CX1103">
        <f t="shared" si="765"/>
        <v>0</v>
      </c>
      <c r="CY1103">
        <f t="shared" si="766"/>
        <v>66.822000000000003</v>
      </c>
      <c r="CZ1103">
        <f t="shared" si="767"/>
        <v>9.5459999999999994</v>
      </c>
      <c r="DC1103" t="s">
        <v>3</v>
      </c>
      <c r="DD1103" t="s">
        <v>291</v>
      </c>
      <c r="DE1103" t="s">
        <v>3</v>
      </c>
      <c r="DF1103" t="s">
        <v>3</v>
      </c>
      <c r="DG1103" t="s">
        <v>291</v>
      </c>
      <c r="DH1103" t="s">
        <v>3</v>
      </c>
      <c r="DI1103" t="s">
        <v>291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16987630</v>
      </c>
      <c r="DV1103" t="s">
        <v>41</v>
      </c>
      <c r="DW1103" t="s">
        <v>41</v>
      </c>
      <c r="DX1103">
        <v>1</v>
      </c>
      <c r="DZ1103" t="s">
        <v>3</v>
      </c>
      <c r="EA1103" t="s">
        <v>3</v>
      </c>
      <c r="EB1103" t="s">
        <v>3</v>
      </c>
      <c r="EC1103" t="s">
        <v>3</v>
      </c>
      <c r="EE1103">
        <v>1364533919</v>
      </c>
      <c r="EF1103">
        <v>1</v>
      </c>
      <c r="EG1103" t="s">
        <v>22</v>
      </c>
      <c r="EH1103">
        <v>0</v>
      </c>
      <c r="EI1103" t="s">
        <v>3</v>
      </c>
      <c r="EJ1103">
        <v>4</v>
      </c>
      <c r="EK1103">
        <v>0</v>
      </c>
      <c r="EL1103" t="s">
        <v>23</v>
      </c>
      <c r="EM1103" t="s">
        <v>24</v>
      </c>
      <c r="EO1103" t="s">
        <v>3</v>
      </c>
      <c r="EQ1103">
        <v>0</v>
      </c>
      <c r="ER1103">
        <v>16.62</v>
      </c>
      <c r="ES1103">
        <v>0.71</v>
      </c>
      <c r="ET1103">
        <v>0</v>
      </c>
      <c r="EU1103">
        <v>0</v>
      </c>
      <c r="EV1103">
        <v>15.91</v>
      </c>
      <c r="EW1103">
        <v>0.03</v>
      </c>
      <c r="EX1103">
        <v>0</v>
      </c>
      <c r="EY1103">
        <v>0</v>
      </c>
      <c r="FQ1103">
        <v>0</v>
      </c>
      <c r="FR1103">
        <f t="shared" si="768"/>
        <v>0</v>
      </c>
      <c r="FS1103">
        <v>0</v>
      </c>
      <c r="FX1103">
        <v>70</v>
      </c>
      <c r="FY1103">
        <v>10</v>
      </c>
      <c r="GA1103" t="s">
        <v>3</v>
      </c>
      <c r="GD1103">
        <v>0</v>
      </c>
      <c r="GF1103">
        <v>1581802449</v>
      </c>
      <c r="GG1103">
        <v>2</v>
      </c>
      <c r="GH1103">
        <v>1</v>
      </c>
      <c r="GI1103">
        <v>-2</v>
      </c>
      <c r="GJ1103">
        <v>0</v>
      </c>
      <c r="GK1103">
        <f>ROUND(R1103*(R12)/100,2)</f>
        <v>0</v>
      </c>
      <c r="GL1103">
        <f t="shared" si="769"/>
        <v>0</v>
      </c>
      <c r="GM1103">
        <f t="shared" si="770"/>
        <v>176.09</v>
      </c>
      <c r="GN1103">
        <f t="shared" si="771"/>
        <v>0</v>
      </c>
      <c r="GO1103">
        <f t="shared" si="772"/>
        <v>0</v>
      </c>
      <c r="GP1103">
        <f t="shared" si="773"/>
        <v>176.09</v>
      </c>
      <c r="GR1103">
        <v>0</v>
      </c>
      <c r="GS1103">
        <v>3</v>
      </c>
      <c r="GT1103">
        <v>0</v>
      </c>
      <c r="GU1103" t="s">
        <v>3</v>
      </c>
      <c r="GV1103">
        <f t="shared" si="774"/>
        <v>0</v>
      </c>
      <c r="GW1103">
        <v>1</v>
      </c>
      <c r="GX1103">
        <f t="shared" si="775"/>
        <v>0</v>
      </c>
      <c r="HA1103">
        <v>0</v>
      </c>
      <c r="HB1103">
        <v>0</v>
      </c>
      <c r="HC1103">
        <f t="shared" si="776"/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17</v>
      </c>
      <c r="B1104">
        <v>1</v>
      </c>
      <c r="D1104">
        <f>ROW(EtalonRes!A699)</f>
        <v>699</v>
      </c>
      <c r="E1104" t="s">
        <v>694</v>
      </c>
      <c r="F1104" t="s">
        <v>695</v>
      </c>
      <c r="G1104" t="s">
        <v>696</v>
      </c>
      <c r="H1104" t="s">
        <v>41</v>
      </c>
      <c r="I1104">
        <v>2</v>
      </c>
      <c r="J1104">
        <v>0</v>
      </c>
      <c r="K1104">
        <v>2</v>
      </c>
      <c r="O1104">
        <f t="shared" si="740"/>
        <v>973.72</v>
      </c>
      <c r="P1104">
        <f t="shared" si="741"/>
        <v>18.899999999999999</v>
      </c>
      <c r="Q1104">
        <f t="shared" si="742"/>
        <v>0</v>
      </c>
      <c r="R1104">
        <f t="shared" si="743"/>
        <v>0</v>
      </c>
      <c r="S1104">
        <f t="shared" si="744"/>
        <v>954.82</v>
      </c>
      <c r="T1104">
        <f t="shared" si="745"/>
        <v>0</v>
      </c>
      <c r="U1104">
        <f t="shared" si="746"/>
        <v>1.8</v>
      </c>
      <c r="V1104">
        <f t="shared" si="747"/>
        <v>0</v>
      </c>
      <c r="W1104">
        <f t="shared" si="748"/>
        <v>0</v>
      </c>
      <c r="X1104">
        <f t="shared" si="749"/>
        <v>668.37</v>
      </c>
      <c r="Y1104">
        <f t="shared" si="750"/>
        <v>95.48</v>
      </c>
      <c r="AA1104">
        <v>1407480166</v>
      </c>
      <c r="AB1104">
        <f t="shared" si="751"/>
        <v>486.86</v>
      </c>
      <c r="AC1104">
        <f>ROUND((ES1104),6)</f>
        <v>9.4499999999999993</v>
      </c>
      <c r="AD1104">
        <f t="shared" si="752"/>
        <v>0</v>
      </c>
      <c r="AE1104">
        <f t="shared" si="753"/>
        <v>0</v>
      </c>
      <c r="AF1104">
        <f>ROUND((EV1104),6)</f>
        <v>477.41</v>
      </c>
      <c r="AG1104">
        <f t="shared" si="754"/>
        <v>0</v>
      </c>
      <c r="AH1104">
        <f>(EW1104)</f>
        <v>0.9</v>
      </c>
      <c r="AI1104">
        <f t="shared" si="755"/>
        <v>0</v>
      </c>
      <c r="AJ1104">
        <f t="shared" si="756"/>
        <v>0</v>
      </c>
      <c r="AK1104">
        <v>486.86</v>
      </c>
      <c r="AL1104">
        <v>9.4499999999999993</v>
      </c>
      <c r="AM1104">
        <v>0</v>
      </c>
      <c r="AN1104">
        <v>0</v>
      </c>
      <c r="AO1104">
        <v>477.41</v>
      </c>
      <c r="AP1104">
        <v>0</v>
      </c>
      <c r="AQ1104">
        <v>0.9</v>
      </c>
      <c r="AR1104">
        <v>0</v>
      </c>
      <c r="AS1104">
        <v>0</v>
      </c>
      <c r="AT1104">
        <v>70</v>
      </c>
      <c r="AU1104">
        <v>10</v>
      </c>
      <c r="AV1104">
        <v>1</v>
      </c>
      <c r="AW1104">
        <v>1</v>
      </c>
      <c r="AZ1104">
        <v>1</v>
      </c>
      <c r="BA1104">
        <v>1</v>
      </c>
      <c r="BB1104">
        <v>1</v>
      </c>
      <c r="BC1104">
        <v>1</v>
      </c>
      <c r="BD1104" t="s">
        <v>3</v>
      </c>
      <c r="BE1104" t="s">
        <v>3</v>
      </c>
      <c r="BF1104" t="s">
        <v>3</v>
      </c>
      <c r="BG1104" t="s">
        <v>3</v>
      </c>
      <c r="BH1104">
        <v>0</v>
      </c>
      <c r="BI1104">
        <v>4</v>
      </c>
      <c r="BJ1104" t="s">
        <v>697</v>
      </c>
      <c r="BM1104">
        <v>0</v>
      </c>
      <c r="BN1104">
        <v>0</v>
      </c>
      <c r="BO1104" t="s">
        <v>3</v>
      </c>
      <c r="BP1104">
        <v>0</v>
      </c>
      <c r="BQ1104">
        <v>1</v>
      </c>
      <c r="BR1104">
        <v>0</v>
      </c>
      <c r="BS1104">
        <v>1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 t="s">
        <v>3</v>
      </c>
      <c r="BZ1104">
        <v>70</v>
      </c>
      <c r="CA1104">
        <v>10</v>
      </c>
      <c r="CB1104" t="s">
        <v>3</v>
      </c>
      <c r="CE1104">
        <v>0</v>
      </c>
      <c r="CF1104">
        <v>0</v>
      </c>
      <c r="CG1104">
        <v>0</v>
      </c>
      <c r="CM1104">
        <v>0</v>
      </c>
      <c r="CN1104" t="s">
        <v>3</v>
      </c>
      <c r="CO1104">
        <v>0</v>
      </c>
      <c r="CP1104">
        <f t="shared" si="757"/>
        <v>973.72</v>
      </c>
      <c r="CQ1104">
        <f t="shared" si="758"/>
        <v>9.4499999999999993</v>
      </c>
      <c r="CR1104">
        <f t="shared" si="759"/>
        <v>0</v>
      </c>
      <c r="CS1104">
        <f t="shared" si="760"/>
        <v>0</v>
      </c>
      <c r="CT1104">
        <f t="shared" si="761"/>
        <v>477.41</v>
      </c>
      <c r="CU1104">
        <f t="shared" si="762"/>
        <v>0</v>
      </c>
      <c r="CV1104">
        <f t="shared" si="763"/>
        <v>0.9</v>
      </c>
      <c r="CW1104">
        <f t="shared" si="764"/>
        <v>0</v>
      </c>
      <c r="CX1104">
        <f t="shared" si="765"/>
        <v>0</v>
      </c>
      <c r="CY1104">
        <f t="shared" si="766"/>
        <v>668.37400000000014</v>
      </c>
      <c r="CZ1104">
        <f t="shared" si="767"/>
        <v>95.482000000000014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>
        <v>0</v>
      </c>
      <c r="DO1104">
        <v>0</v>
      </c>
      <c r="DP1104">
        <v>1</v>
      </c>
      <c r="DQ1104">
        <v>1</v>
      </c>
      <c r="DU1104">
        <v>16987630</v>
      </c>
      <c r="DV1104" t="s">
        <v>41</v>
      </c>
      <c r="DW1104" t="s">
        <v>41</v>
      </c>
      <c r="DX1104">
        <v>1</v>
      </c>
      <c r="DZ1104" t="s">
        <v>3</v>
      </c>
      <c r="EA1104" t="s">
        <v>3</v>
      </c>
      <c r="EB1104" t="s">
        <v>3</v>
      </c>
      <c r="EC1104" t="s">
        <v>3</v>
      </c>
      <c r="EE1104">
        <v>1364533919</v>
      </c>
      <c r="EF1104">
        <v>1</v>
      </c>
      <c r="EG1104" t="s">
        <v>22</v>
      </c>
      <c r="EH1104">
        <v>0</v>
      </c>
      <c r="EI1104" t="s">
        <v>3</v>
      </c>
      <c r="EJ1104">
        <v>4</v>
      </c>
      <c r="EK1104">
        <v>0</v>
      </c>
      <c r="EL1104" t="s">
        <v>23</v>
      </c>
      <c r="EM1104" t="s">
        <v>24</v>
      </c>
      <c r="EO1104" t="s">
        <v>3</v>
      </c>
      <c r="EQ1104">
        <v>0</v>
      </c>
      <c r="ER1104">
        <v>486.86</v>
      </c>
      <c r="ES1104">
        <v>9.4499999999999993</v>
      </c>
      <c r="ET1104">
        <v>0</v>
      </c>
      <c r="EU1104">
        <v>0</v>
      </c>
      <c r="EV1104">
        <v>477.41</v>
      </c>
      <c r="EW1104">
        <v>0.9</v>
      </c>
      <c r="EX1104">
        <v>0</v>
      </c>
      <c r="EY1104">
        <v>0</v>
      </c>
      <c r="FQ1104">
        <v>0</v>
      </c>
      <c r="FR1104">
        <f t="shared" si="768"/>
        <v>0</v>
      </c>
      <c r="FS1104">
        <v>0</v>
      </c>
      <c r="FX1104">
        <v>70</v>
      </c>
      <c r="FY1104">
        <v>10</v>
      </c>
      <c r="GA1104" t="s">
        <v>3</v>
      </c>
      <c r="GD1104">
        <v>0</v>
      </c>
      <c r="GF1104">
        <v>-2011671302</v>
      </c>
      <c r="GG1104">
        <v>2</v>
      </c>
      <c r="GH1104">
        <v>1</v>
      </c>
      <c r="GI1104">
        <v>-2</v>
      </c>
      <c r="GJ1104">
        <v>0</v>
      </c>
      <c r="GK1104">
        <f>ROUND(R1104*(R12)/100,2)</f>
        <v>0</v>
      </c>
      <c r="GL1104">
        <f t="shared" si="769"/>
        <v>0</v>
      </c>
      <c r="GM1104">
        <f t="shared" si="770"/>
        <v>1737.57</v>
      </c>
      <c r="GN1104">
        <f t="shared" si="771"/>
        <v>0</v>
      </c>
      <c r="GO1104">
        <f t="shared" si="772"/>
        <v>0</v>
      </c>
      <c r="GP1104">
        <f t="shared" si="773"/>
        <v>1737.57</v>
      </c>
      <c r="GR1104">
        <v>0</v>
      </c>
      <c r="GS1104">
        <v>3</v>
      </c>
      <c r="GT1104">
        <v>0</v>
      </c>
      <c r="GU1104" t="s">
        <v>3</v>
      </c>
      <c r="GV1104">
        <f t="shared" si="774"/>
        <v>0</v>
      </c>
      <c r="GW1104">
        <v>1</v>
      </c>
      <c r="GX1104">
        <f t="shared" si="775"/>
        <v>0</v>
      </c>
      <c r="HA1104">
        <v>0</v>
      </c>
      <c r="HB1104">
        <v>0</v>
      </c>
      <c r="HC1104">
        <f t="shared" si="776"/>
        <v>0</v>
      </c>
      <c r="HE1104" t="s">
        <v>3</v>
      </c>
      <c r="HF1104" t="s">
        <v>3</v>
      </c>
      <c r="HM1104" t="s">
        <v>3</v>
      </c>
      <c r="HN1104" t="s">
        <v>3</v>
      </c>
      <c r="HO1104" t="s">
        <v>3</v>
      </c>
      <c r="HP1104" t="s">
        <v>3</v>
      </c>
      <c r="HQ1104" t="s">
        <v>3</v>
      </c>
      <c r="IK1104">
        <v>0</v>
      </c>
    </row>
    <row r="1105" spans="1:245" x14ac:dyDescent="0.2">
      <c r="A1105">
        <v>17</v>
      </c>
      <c r="B1105">
        <v>1</v>
      </c>
      <c r="D1105">
        <f>ROW(EtalonRes!A700)</f>
        <v>700</v>
      </c>
      <c r="E1105" t="s">
        <v>698</v>
      </c>
      <c r="F1105" t="s">
        <v>699</v>
      </c>
      <c r="G1105" t="s">
        <v>700</v>
      </c>
      <c r="H1105" t="s">
        <v>41</v>
      </c>
      <c r="I1105">
        <v>2</v>
      </c>
      <c r="J1105">
        <v>0</v>
      </c>
      <c r="K1105">
        <v>2</v>
      </c>
      <c r="O1105">
        <f t="shared" si="740"/>
        <v>15403.3</v>
      </c>
      <c r="P1105">
        <f t="shared" si="741"/>
        <v>0</v>
      </c>
      <c r="Q1105">
        <f t="shared" si="742"/>
        <v>0</v>
      </c>
      <c r="R1105">
        <f t="shared" si="743"/>
        <v>0</v>
      </c>
      <c r="S1105">
        <f t="shared" si="744"/>
        <v>15403.3</v>
      </c>
      <c r="T1105">
        <f t="shared" si="745"/>
        <v>0</v>
      </c>
      <c r="U1105">
        <f t="shared" si="746"/>
        <v>29.04</v>
      </c>
      <c r="V1105">
        <f t="shared" si="747"/>
        <v>0</v>
      </c>
      <c r="W1105">
        <f t="shared" si="748"/>
        <v>0</v>
      </c>
      <c r="X1105">
        <f t="shared" si="749"/>
        <v>10782.31</v>
      </c>
      <c r="Y1105">
        <f t="shared" si="750"/>
        <v>1540.33</v>
      </c>
      <c r="AA1105">
        <v>1407480166</v>
      </c>
      <c r="AB1105">
        <f t="shared" si="751"/>
        <v>7701.65</v>
      </c>
      <c r="AC1105">
        <f>ROUND((ES1105),6)</f>
        <v>0</v>
      </c>
      <c r="AD1105">
        <f t="shared" si="752"/>
        <v>0</v>
      </c>
      <c r="AE1105">
        <f t="shared" si="753"/>
        <v>0</v>
      </c>
      <c r="AF1105">
        <f>ROUND(((EV1105*121)),6)</f>
        <v>7701.65</v>
      </c>
      <c r="AG1105">
        <f t="shared" si="754"/>
        <v>0</v>
      </c>
      <c r="AH1105">
        <f>((EW1105*121))</f>
        <v>14.52</v>
      </c>
      <c r="AI1105">
        <f t="shared" si="755"/>
        <v>0</v>
      </c>
      <c r="AJ1105">
        <f t="shared" si="756"/>
        <v>0</v>
      </c>
      <c r="AK1105">
        <v>63.65</v>
      </c>
      <c r="AL1105">
        <v>0</v>
      </c>
      <c r="AM1105">
        <v>0</v>
      </c>
      <c r="AN1105">
        <v>0</v>
      </c>
      <c r="AO1105">
        <v>63.65</v>
      </c>
      <c r="AP1105">
        <v>0</v>
      </c>
      <c r="AQ1105">
        <v>0.12</v>
      </c>
      <c r="AR1105">
        <v>0</v>
      </c>
      <c r="AS1105">
        <v>0</v>
      </c>
      <c r="AT1105">
        <v>70</v>
      </c>
      <c r="AU1105">
        <v>10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</v>
      </c>
      <c r="BD1105" t="s">
        <v>3</v>
      </c>
      <c r="BE1105" t="s">
        <v>3</v>
      </c>
      <c r="BF1105" t="s">
        <v>3</v>
      </c>
      <c r="BG1105" t="s">
        <v>3</v>
      </c>
      <c r="BH1105">
        <v>0</v>
      </c>
      <c r="BI1105">
        <v>4</v>
      </c>
      <c r="BJ1105" t="s">
        <v>701</v>
      </c>
      <c r="BM1105">
        <v>0</v>
      </c>
      <c r="BN1105">
        <v>0</v>
      </c>
      <c r="BO1105" t="s">
        <v>3</v>
      </c>
      <c r="BP1105">
        <v>0</v>
      </c>
      <c r="BQ1105">
        <v>1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70</v>
      </c>
      <c r="CA1105">
        <v>10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3</v>
      </c>
      <c r="CO1105">
        <v>0</v>
      </c>
      <c r="CP1105">
        <f t="shared" si="757"/>
        <v>15403.3</v>
      </c>
      <c r="CQ1105">
        <f t="shared" si="758"/>
        <v>0</v>
      </c>
      <c r="CR1105">
        <f t="shared" si="759"/>
        <v>0</v>
      </c>
      <c r="CS1105">
        <f t="shared" si="760"/>
        <v>0</v>
      </c>
      <c r="CT1105">
        <f t="shared" si="761"/>
        <v>7701.65</v>
      </c>
      <c r="CU1105">
        <f t="shared" si="762"/>
        <v>0</v>
      </c>
      <c r="CV1105">
        <f t="shared" si="763"/>
        <v>14.52</v>
      </c>
      <c r="CW1105">
        <f t="shared" si="764"/>
        <v>0</v>
      </c>
      <c r="CX1105">
        <f t="shared" si="765"/>
        <v>0</v>
      </c>
      <c r="CY1105">
        <f t="shared" si="766"/>
        <v>10782.31</v>
      </c>
      <c r="CZ1105">
        <f t="shared" si="767"/>
        <v>1540.33</v>
      </c>
      <c r="DC1105" t="s">
        <v>3</v>
      </c>
      <c r="DD1105" t="s">
        <v>3</v>
      </c>
      <c r="DE1105" t="s">
        <v>3</v>
      </c>
      <c r="DF1105" t="s">
        <v>3</v>
      </c>
      <c r="DG1105" t="s">
        <v>450</v>
      </c>
      <c r="DH1105" t="s">
        <v>3</v>
      </c>
      <c r="DI1105" t="s">
        <v>450</v>
      </c>
      <c r="DJ1105" t="s">
        <v>3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16987630</v>
      </c>
      <c r="DV1105" t="s">
        <v>41</v>
      </c>
      <c r="DW1105" t="s">
        <v>41</v>
      </c>
      <c r="DX1105">
        <v>1</v>
      </c>
      <c r="DZ1105" t="s">
        <v>3</v>
      </c>
      <c r="EA1105" t="s">
        <v>3</v>
      </c>
      <c r="EB1105" t="s">
        <v>3</v>
      </c>
      <c r="EC1105" t="s">
        <v>3</v>
      </c>
      <c r="EE1105">
        <v>1364533919</v>
      </c>
      <c r="EF1105">
        <v>1</v>
      </c>
      <c r="EG1105" t="s">
        <v>22</v>
      </c>
      <c r="EH1105">
        <v>0</v>
      </c>
      <c r="EI1105" t="s">
        <v>3</v>
      </c>
      <c r="EJ1105">
        <v>4</v>
      </c>
      <c r="EK1105">
        <v>0</v>
      </c>
      <c r="EL1105" t="s">
        <v>23</v>
      </c>
      <c r="EM1105" t="s">
        <v>24</v>
      </c>
      <c r="EO1105" t="s">
        <v>3</v>
      </c>
      <c r="EQ1105">
        <v>0</v>
      </c>
      <c r="ER1105">
        <v>63.65</v>
      </c>
      <c r="ES1105">
        <v>0</v>
      </c>
      <c r="ET1105">
        <v>0</v>
      </c>
      <c r="EU1105">
        <v>0</v>
      </c>
      <c r="EV1105">
        <v>63.65</v>
      </c>
      <c r="EW1105">
        <v>0.12</v>
      </c>
      <c r="EX1105">
        <v>0</v>
      </c>
      <c r="EY1105">
        <v>0</v>
      </c>
      <c r="FQ1105">
        <v>0</v>
      </c>
      <c r="FR1105">
        <f t="shared" si="768"/>
        <v>0</v>
      </c>
      <c r="FS1105">
        <v>0</v>
      </c>
      <c r="FX1105">
        <v>70</v>
      </c>
      <c r="FY1105">
        <v>10</v>
      </c>
      <c r="GA1105" t="s">
        <v>3</v>
      </c>
      <c r="GD1105">
        <v>0</v>
      </c>
      <c r="GF1105">
        <v>-136913054</v>
      </c>
      <c r="GG1105">
        <v>2</v>
      </c>
      <c r="GH1105">
        <v>1</v>
      </c>
      <c r="GI1105">
        <v>-2</v>
      </c>
      <c r="GJ1105">
        <v>0</v>
      </c>
      <c r="GK1105">
        <f>ROUND(R1105*(R12)/100,2)</f>
        <v>0</v>
      </c>
      <c r="GL1105">
        <f t="shared" si="769"/>
        <v>0</v>
      </c>
      <c r="GM1105">
        <f t="shared" si="770"/>
        <v>27725.94</v>
      </c>
      <c r="GN1105">
        <f t="shared" si="771"/>
        <v>0</v>
      </c>
      <c r="GO1105">
        <f t="shared" si="772"/>
        <v>0</v>
      </c>
      <c r="GP1105">
        <f t="shared" si="773"/>
        <v>27725.94</v>
      </c>
      <c r="GR1105">
        <v>0</v>
      </c>
      <c r="GS1105">
        <v>3</v>
      </c>
      <c r="GT1105">
        <v>0</v>
      </c>
      <c r="GU1105" t="s">
        <v>3</v>
      </c>
      <c r="GV1105">
        <f t="shared" si="774"/>
        <v>0</v>
      </c>
      <c r="GW1105">
        <v>1</v>
      </c>
      <c r="GX1105">
        <f t="shared" si="775"/>
        <v>0</v>
      </c>
      <c r="HA1105">
        <v>0</v>
      </c>
      <c r="HB1105">
        <v>0</v>
      </c>
      <c r="HC1105">
        <f t="shared" si="776"/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6" spans="1:245" x14ac:dyDescent="0.2">
      <c r="A1106">
        <v>17</v>
      </c>
      <c r="B1106">
        <v>1</v>
      </c>
      <c r="D1106">
        <f>ROW(EtalonRes!A704)</f>
        <v>704</v>
      </c>
      <c r="E1106" t="s">
        <v>702</v>
      </c>
      <c r="F1106" t="s">
        <v>703</v>
      </c>
      <c r="G1106" t="s">
        <v>704</v>
      </c>
      <c r="H1106" t="s">
        <v>41</v>
      </c>
      <c r="I1106">
        <v>2</v>
      </c>
      <c r="J1106">
        <v>0</v>
      </c>
      <c r="K1106">
        <v>2</v>
      </c>
      <c r="O1106">
        <f t="shared" si="740"/>
        <v>1355.58</v>
      </c>
      <c r="P1106">
        <f t="shared" si="741"/>
        <v>8.7200000000000006</v>
      </c>
      <c r="Q1106">
        <f t="shared" si="742"/>
        <v>1.56</v>
      </c>
      <c r="R1106">
        <f t="shared" si="743"/>
        <v>0</v>
      </c>
      <c r="S1106">
        <f t="shared" si="744"/>
        <v>1345.3</v>
      </c>
      <c r="T1106">
        <f t="shared" si="745"/>
        <v>0</v>
      </c>
      <c r="U1106">
        <f t="shared" si="746"/>
        <v>2.36</v>
      </c>
      <c r="V1106">
        <f t="shared" si="747"/>
        <v>0</v>
      </c>
      <c r="W1106">
        <f t="shared" si="748"/>
        <v>0</v>
      </c>
      <c r="X1106">
        <f t="shared" si="749"/>
        <v>941.71</v>
      </c>
      <c r="Y1106">
        <f t="shared" si="750"/>
        <v>134.53</v>
      </c>
      <c r="AA1106">
        <v>1407480166</v>
      </c>
      <c r="AB1106">
        <f t="shared" si="751"/>
        <v>677.79</v>
      </c>
      <c r="AC1106">
        <f>ROUND((ES1106),6)</f>
        <v>4.3600000000000003</v>
      </c>
      <c r="AD1106">
        <f t="shared" si="752"/>
        <v>0.78</v>
      </c>
      <c r="AE1106">
        <f t="shared" si="753"/>
        <v>0</v>
      </c>
      <c r="AF1106">
        <f>ROUND((EV1106),6)</f>
        <v>672.65</v>
      </c>
      <c r="AG1106">
        <f t="shared" si="754"/>
        <v>0</v>
      </c>
      <c r="AH1106">
        <f>(EW1106)</f>
        <v>1.18</v>
      </c>
      <c r="AI1106">
        <f t="shared" si="755"/>
        <v>0</v>
      </c>
      <c r="AJ1106">
        <f t="shared" si="756"/>
        <v>0</v>
      </c>
      <c r="AK1106">
        <v>677.79</v>
      </c>
      <c r="AL1106">
        <v>4.3600000000000003</v>
      </c>
      <c r="AM1106">
        <v>0.78</v>
      </c>
      <c r="AN1106">
        <v>0</v>
      </c>
      <c r="AO1106">
        <v>672.65</v>
      </c>
      <c r="AP1106">
        <v>0</v>
      </c>
      <c r="AQ1106">
        <v>1.18</v>
      </c>
      <c r="AR1106">
        <v>0</v>
      </c>
      <c r="AS1106">
        <v>0</v>
      </c>
      <c r="AT1106">
        <v>70</v>
      </c>
      <c r="AU1106">
        <v>10</v>
      </c>
      <c r="AV1106">
        <v>1</v>
      </c>
      <c r="AW1106">
        <v>1</v>
      </c>
      <c r="AZ1106">
        <v>1</v>
      </c>
      <c r="BA1106">
        <v>1</v>
      </c>
      <c r="BB1106">
        <v>1</v>
      </c>
      <c r="BC1106">
        <v>1</v>
      </c>
      <c r="BD1106" t="s">
        <v>3</v>
      </c>
      <c r="BE1106" t="s">
        <v>3</v>
      </c>
      <c r="BF1106" t="s">
        <v>3</v>
      </c>
      <c r="BG1106" t="s">
        <v>3</v>
      </c>
      <c r="BH1106">
        <v>0</v>
      </c>
      <c r="BI1106">
        <v>4</v>
      </c>
      <c r="BJ1106" t="s">
        <v>705</v>
      </c>
      <c r="BM1106">
        <v>0</v>
      </c>
      <c r="BN1106">
        <v>0</v>
      </c>
      <c r="BO1106" t="s">
        <v>3</v>
      </c>
      <c r="BP1106">
        <v>0</v>
      </c>
      <c r="BQ1106">
        <v>1</v>
      </c>
      <c r="BR1106">
        <v>0</v>
      </c>
      <c r="BS1106">
        <v>1</v>
      </c>
      <c r="BT1106">
        <v>1</v>
      </c>
      <c r="BU1106">
        <v>1</v>
      </c>
      <c r="BV1106">
        <v>1</v>
      </c>
      <c r="BW1106">
        <v>1</v>
      </c>
      <c r="BX1106">
        <v>1</v>
      </c>
      <c r="BY1106" t="s">
        <v>3</v>
      </c>
      <c r="BZ1106">
        <v>70</v>
      </c>
      <c r="CA1106">
        <v>10</v>
      </c>
      <c r="CB1106" t="s">
        <v>3</v>
      </c>
      <c r="CE1106">
        <v>0</v>
      </c>
      <c r="CF1106">
        <v>0</v>
      </c>
      <c r="CG1106">
        <v>0</v>
      </c>
      <c r="CM1106">
        <v>0</v>
      </c>
      <c r="CN1106" t="s">
        <v>3</v>
      </c>
      <c r="CO1106">
        <v>0</v>
      </c>
      <c r="CP1106">
        <f t="shared" si="757"/>
        <v>1355.58</v>
      </c>
      <c r="CQ1106">
        <f t="shared" si="758"/>
        <v>4.3600000000000003</v>
      </c>
      <c r="CR1106">
        <f t="shared" si="759"/>
        <v>0.78</v>
      </c>
      <c r="CS1106">
        <f t="shared" si="760"/>
        <v>0</v>
      </c>
      <c r="CT1106">
        <f t="shared" si="761"/>
        <v>672.65</v>
      </c>
      <c r="CU1106">
        <f t="shared" si="762"/>
        <v>0</v>
      </c>
      <c r="CV1106">
        <f t="shared" si="763"/>
        <v>1.18</v>
      </c>
      <c r="CW1106">
        <f t="shared" si="764"/>
        <v>0</v>
      </c>
      <c r="CX1106">
        <f t="shared" si="765"/>
        <v>0</v>
      </c>
      <c r="CY1106">
        <f t="shared" si="766"/>
        <v>941.71</v>
      </c>
      <c r="CZ1106">
        <f t="shared" si="767"/>
        <v>134.53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>
        <v>0</v>
      </c>
      <c r="DO1106">
        <v>0</v>
      </c>
      <c r="DP1106">
        <v>1</v>
      </c>
      <c r="DQ1106">
        <v>1</v>
      </c>
      <c r="DU1106">
        <v>16987630</v>
      </c>
      <c r="DV1106" t="s">
        <v>41</v>
      </c>
      <c r="DW1106" t="s">
        <v>41</v>
      </c>
      <c r="DX1106">
        <v>1</v>
      </c>
      <c r="DZ1106" t="s">
        <v>3</v>
      </c>
      <c r="EA1106" t="s">
        <v>3</v>
      </c>
      <c r="EB1106" t="s">
        <v>3</v>
      </c>
      <c r="EC1106" t="s">
        <v>3</v>
      </c>
      <c r="EE1106">
        <v>1364533919</v>
      </c>
      <c r="EF1106">
        <v>1</v>
      </c>
      <c r="EG1106" t="s">
        <v>22</v>
      </c>
      <c r="EH1106">
        <v>0</v>
      </c>
      <c r="EI1106" t="s">
        <v>3</v>
      </c>
      <c r="EJ1106">
        <v>4</v>
      </c>
      <c r="EK1106">
        <v>0</v>
      </c>
      <c r="EL1106" t="s">
        <v>23</v>
      </c>
      <c r="EM1106" t="s">
        <v>24</v>
      </c>
      <c r="EO1106" t="s">
        <v>3</v>
      </c>
      <c r="EQ1106">
        <v>0</v>
      </c>
      <c r="ER1106">
        <v>677.79</v>
      </c>
      <c r="ES1106">
        <v>4.3600000000000003</v>
      </c>
      <c r="ET1106">
        <v>0.78</v>
      </c>
      <c r="EU1106">
        <v>0</v>
      </c>
      <c r="EV1106">
        <v>672.65</v>
      </c>
      <c r="EW1106">
        <v>1.18</v>
      </c>
      <c r="EX1106">
        <v>0</v>
      </c>
      <c r="EY1106">
        <v>0</v>
      </c>
      <c r="FQ1106">
        <v>0</v>
      </c>
      <c r="FR1106">
        <f t="shared" si="768"/>
        <v>0</v>
      </c>
      <c r="FS1106">
        <v>0</v>
      </c>
      <c r="FX1106">
        <v>70</v>
      </c>
      <c r="FY1106">
        <v>10</v>
      </c>
      <c r="GA1106" t="s">
        <v>3</v>
      </c>
      <c r="GD1106">
        <v>0</v>
      </c>
      <c r="GF1106">
        <v>-980383285</v>
      </c>
      <c r="GG1106">
        <v>2</v>
      </c>
      <c r="GH1106">
        <v>1</v>
      </c>
      <c r="GI1106">
        <v>-2</v>
      </c>
      <c r="GJ1106">
        <v>0</v>
      </c>
      <c r="GK1106">
        <f>ROUND(R1106*(R12)/100,2)</f>
        <v>0</v>
      </c>
      <c r="GL1106">
        <f t="shared" si="769"/>
        <v>0</v>
      </c>
      <c r="GM1106">
        <f t="shared" si="770"/>
        <v>2431.8200000000002</v>
      </c>
      <c r="GN1106">
        <f t="shared" si="771"/>
        <v>0</v>
      </c>
      <c r="GO1106">
        <f t="shared" si="772"/>
        <v>0</v>
      </c>
      <c r="GP1106">
        <f t="shared" si="773"/>
        <v>2431.8200000000002</v>
      </c>
      <c r="GR1106">
        <v>0</v>
      </c>
      <c r="GS1106">
        <v>3</v>
      </c>
      <c r="GT1106">
        <v>0</v>
      </c>
      <c r="GU1106" t="s">
        <v>3</v>
      </c>
      <c r="GV1106">
        <f t="shared" si="774"/>
        <v>0</v>
      </c>
      <c r="GW1106">
        <v>1</v>
      </c>
      <c r="GX1106">
        <f t="shared" si="775"/>
        <v>0</v>
      </c>
      <c r="HA1106">
        <v>0</v>
      </c>
      <c r="HB1106">
        <v>0</v>
      </c>
      <c r="HC1106">
        <f t="shared" si="776"/>
        <v>0</v>
      </c>
      <c r="HE1106" t="s">
        <v>3</v>
      </c>
      <c r="HF1106" t="s">
        <v>3</v>
      </c>
      <c r="HM1106" t="s">
        <v>3</v>
      </c>
      <c r="HN1106" t="s">
        <v>3</v>
      </c>
      <c r="HO1106" t="s">
        <v>3</v>
      </c>
      <c r="HP1106" t="s">
        <v>3</v>
      </c>
      <c r="HQ1106" t="s">
        <v>3</v>
      </c>
      <c r="IK1106">
        <v>0</v>
      </c>
    </row>
    <row r="1107" spans="1:245" x14ac:dyDescent="0.2">
      <c r="A1107">
        <v>17</v>
      </c>
      <c r="B1107">
        <v>1</v>
      </c>
      <c r="D1107">
        <f>ROW(EtalonRes!A705)</f>
        <v>705</v>
      </c>
      <c r="E1107" t="s">
        <v>706</v>
      </c>
      <c r="F1107" t="s">
        <v>538</v>
      </c>
      <c r="G1107" t="s">
        <v>539</v>
      </c>
      <c r="H1107" t="s">
        <v>47</v>
      </c>
      <c r="I1107">
        <f>ROUND(43/10,9)</f>
        <v>4.3</v>
      </c>
      <c r="J1107">
        <v>0</v>
      </c>
      <c r="K1107">
        <f>ROUND(43/10,9)</f>
        <v>4.3</v>
      </c>
      <c r="O1107">
        <f t="shared" si="740"/>
        <v>3145.28</v>
      </c>
      <c r="P1107">
        <f t="shared" si="741"/>
        <v>0</v>
      </c>
      <c r="Q1107">
        <f t="shared" si="742"/>
        <v>0</v>
      </c>
      <c r="R1107">
        <f t="shared" si="743"/>
        <v>0</v>
      </c>
      <c r="S1107">
        <f t="shared" si="744"/>
        <v>3145.28</v>
      </c>
      <c r="T1107">
        <f t="shared" si="745"/>
        <v>0</v>
      </c>
      <c r="U1107">
        <f t="shared" si="746"/>
        <v>7.2240000000000002</v>
      </c>
      <c r="V1107">
        <f t="shared" si="747"/>
        <v>0</v>
      </c>
      <c r="W1107">
        <f t="shared" si="748"/>
        <v>0</v>
      </c>
      <c r="X1107">
        <f t="shared" si="749"/>
        <v>2201.6999999999998</v>
      </c>
      <c r="Y1107">
        <f t="shared" si="750"/>
        <v>314.52999999999997</v>
      </c>
      <c r="AA1107">
        <v>1407480166</v>
      </c>
      <c r="AB1107">
        <f t="shared" si="751"/>
        <v>731.46</v>
      </c>
      <c r="AC1107">
        <f>ROUND((ES1107),6)</f>
        <v>0</v>
      </c>
      <c r="AD1107">
        <f t="shared" si="752"/>
        <v>0</v>
      </c>
      <c r="AE1107">
        <f t="shared" si="753"/>
        <v>0</v>
      </c>
      <c r="AF1107">
        <f>ROUND(((EV1107*3)),6)</f>
        <v>731.46</v>
      </c>
      <c r="AG1107">
        <f t="shared" si="754"/>
        <v>0</v>
      </c>
      <c r="AH1107">
        <f>((EW1107*3))</f>
        <v>1.6800000000000002</v>
      </c>
      <c r="AI1107">
        <f t="shared" si="755"/>
        <v>0</v>
      </c>
      <c r="AJ1107">
        <f t="shared" si="756"/>
        <v>0</v>
      </c>
      <c r="AK1107">
        <v>243.82</v>
      </c>
      <c r="AL1107">
        <v>0</v>
      </c>
      <c r="AM1107">
        <v>0</v>
      </c>
      <c r="AN1107">
        <v>0</v>
      </c>
      <c r="AO1107">
        <v>243.82</v>
      </c>
      <c r="AP1107">
        <v>0</v>
      </c>
      <c r="AQ1107">
        <v>0.56000000000000005</v>
      </c>
      <c r="AR1107">
        <v>0</v>
      </c>
      <c r="AS1107">
        <v>0</v>
      </c>
      <c r="AT1107">
        <v>70</v>
      </c>
      <c r="AU1107">
        <v>10</v>
      </c>
      <c r="AV1107">
        <v>1</v>
      </c>
      <c r="AW1107">
        <v>1</v>
      </c>
      <c r="AZ1107">
        <v>1</v>
      </c>
      <c r="BA1107">
        <v>1</v>
      </c>
      <c r="BB1107">
        <v>1</v>
      </c>
      <c r="BC1107">
        <v>1</v>
      </c>
      <c r="BD1107" t="s">
        <v>3</v>
      </c>
      <c r="BE1107" t="s">
        <v>3</v>
      </c>
      <c r="BF1107" t="s">
        <v>3</v>
      </c>
      <c r="BG1107" t="s">
        <v>3</v>
      </c>
      <c r="BH1107">
        <v>0</v>
      </c>
      <c r="BI1107">
        <v>4</v>
      </c>
      <c r="BJ1107" t="s">
        <v>540</v>
      </c>
      <c r="BM1107">
        <v>0</v>
      </c>
      <c r="BN1107">
        <v>0</v>
      </c>
      <c r="BO1107" t="s">
        <v>3</v>
      </c>
      <c r="BP1107">
        <v>0</v>
      </c>
      <c r="BQ1107">
        <v>1</v>
      </c>
      <c r="BR1107">
        <v>0</v>
      </c>
      <c r="BS1107">
        <v>1</v>
      </c>
      <c r="BT1107">
        <v>1</v>
      </c>
      <c r="BU1107">
        <v>1</v>
      </c>
      <c r="BV1107">
        <v>1</v>
      </c>
      <c r="BW1107">
        <v>1</v>
      </c>
      <c r="BX1107">
        <v>1</v>
      </c>
      <c r="BY1107" t="s">
        <v>3</v>
      </c>
      <c r="BZ1107">
        <v>70</v>
      </c>
      <c r="CA1107">
        <v>10</v>
      </c>
      <c r="CB1107" t="s">
        <v>3</v>
      </c>
      <c r="CE1107">
        <v>0</v>
      </c>
      <c r="CF1107">
        <v>0</v>
      </c>
      <c r="CG1107">
        <v>0</v>
      </c>
      <c r="CM1107">
        <v>0</v>
      </c>
      <c r="CN1107" t="s">
        <v>3</v>
      </c>
      <c r="CO1107">
        <v>0</v>
      </c>
      <c r="CP1107">
        <f t="shared" si="757"/>
        <v>3145.28</v>
      </c>
      <c r="CQ1107">
        <f t="shared" si="758"/>
        <v>0</v>
      </c>
      <c r="CR1107">
        <f t="shared" si="759"/>
        <v>0</v>
      </c>
      <c r="CS1107">
        <f t="shared" si="760"/>
        <v>0</v>
      </c>
      <c r="CT1107">
        <f t="shared" si="761"/>
        <v>731.46</v>
      </c>
      <c r="CU1107">
        <f t="shared" si="762"/>
        <v>0</v>
      </c>
      <c r="CV1107">
        <f t="shared" si="763"/>
        <v>1.6800000000000002</v>
      </c>
      <c r="CW1107">
        <f t="shared" si="764"/>
        <v>0</v>
      </c>
      <c r="CX1107">
        <f t="shared" si="765"/>
        <v>0</v>
      </c>
      <c r="CY1107">
        <f t="shared" si="766"/>
        <v>2201.6959999999999</v>
      </c>
      <c r="CZ1107">
        <f t="shared" si="767"/>
        <v>314.52800000000002</v>
      </c>
      <c r="DC1107" t="s">
        <v>3</v>
      </c>
      <c r="DD1107" t="s">
        <v>3</v>
      </c>
      <c r="DE1107" t="s">
        <v>3</v>
      </c>
      <c r="DF1107" t="s">
        <v>3</v>
      </c>
      <c r="DG1107" t="s">
        <v>291</v>
      </c>
      <c r="DH1107" t="s">
        <v>3</v>
      </c>
      <c r="DI1107" t="s">
        <v>291</v>
      </c>
      <c r="DJ1107" t="s">
        <v>3</v>
      </c>
      <c r="DK1107" t="s">
        <v>3</v>
      </c>
      <c r="DL1107" t="s">
        <v>3</v>
      </c>
      <c r="DM1107" t="s">
        <v>3</v>
      </c>
      <c r="DN1107">
        <v>0</v>
      </c>
      <c r="DO1107">
        <v>0</v>
      </c>
      <c r="DP1107">
        <v>1</v>
      </c>
      <c r="DQ1107">
        <v>1</v>
      </c>
      <c r="DU1107">
        <v>16987630</v>
      </c>
      <c r="DV1107" t="s">
        <v>47</v>
      </c>
      <c r="DW1107" t="s">
        <v>47</v>
      </c>
      <c r="DX1107">
        <v>10</v>
      </c>
      <c r="DZ1107" t="s">
        <v>3</v>
      </c>
      <c r="EA1107" t="s">
        <v>3</v>
      </c>
      <c r="EB1107" t="s">
        <v>3</v>
      </c>
      <c r="EC1107" t="s">
        <v>3</v>
      </c>
      <c r="EE1107">
        <v>1364533919</v>
      </c>
      <c r="EF1107">
        <v>1</v>
      </c>
      <c r="EG1107" t="s">
        <v>22</v>
      </c>
      <c r="EH1107">
        <v>0</v>
      </c>
      <c r="EI1107" t="s">
        <v>3</v>
      </c>
      <c r="EJ1107">
        <v>4</v>
      </c>
      <c r="EK1107">
        <v>0</v>
      </c>
      <c r="EL1107" t="s">
        <v>23</v>
      </c>
      <c r="EM1107" t="s">
        <v>24</v>
      </c>
      <c r="EO1107" t="s">
        <v>3</v>
      </c>
      <c r="EQ1107">
        <v>0</v>
      </c>
      <c r="ER1107">
        <v>243.82</v>
      </c>
      <c r="ES1107">
        <v>0</v>
      </c>
      <c r="ET1107">
        <v>0</v>
      </c>
      <c r="EU1107">
        <v>0</v>
      </c>
      <c r="EV1107">
        <v>243.82</v>
      </c>
      <c r="EW1107">
        <v>0.56000000000000005</v>
      </c>
      <c r="EX1107">
        <v>0</v>
      </c>
      <c r="EY1107">
        <v>0</v>
      </c>
      <c r="FQ1107">
        <v>0</v>
      </c>
      <c r="FR1107">
        <f t="shared" si="768"/>
        <v>0</v>
      </c>
      <c r="FS1107">
        <v>0</v>
      </c>
      <c r="FX1107">
        <v>70</v>
      </c>
      <c r="FY1107">
        <v>10</v>
      </c>
      <c r="GA1107" t="s">
        <v>3</v>
      </c>
      <c r="GD1107">
        <v>0</v>
      </c>
      <c r="GF1107">
        <v>-1476976268</v>
      </c>
      <c r="GG1107">
        <v>2</v>
      </c>
      <c r="GH1107">
        <v>1</v>
      </c>
      <c r="GI1107">
        <v>-2</v>
      </c>
      <c r="GJ1107">
        <v>0</v>
      </c>
      <c r="GK1107">
        <f>ROUND(R1107*(R12)/100,2)</f>
        <v>0</v>
      </c>
      <c r="GL1107">
        <f t="shared" si="769"/>
        <v>0</v>
      </c>
      <c r="GM1107">
        <f t="shared" si="770"/>
        <v>5661.51</v>
      </c>
      <c r="GN1107">
        <f t="shared" si="771"/>
        <v>0</v>
      </c>
      <c r="GO1107">
        <f t="shared" si="772"/>
        <v>0</v>
      </c>
      <c r="GP1107">
        <f t="shared" si="773"/>
        <v>5661.51</v>
      </c>
      <c r="GR1107">
        <v>0</v>
      </c>
      <c r="GS1107">
        <v>3</v>
      </c>
      <c r="GT1107">
        <v>0</v>
      </c>
      <c r="GU1107" t="s">
        <v>3</v>
      </c>
      <c r="GV1107">
        <f t="shared" si="774"/>
        <v>0</v>
      </c>
      <c r="GW1107">
        <v>1</v>
      </c>
      <c r="GX1107">
        <f t="shared" si="775"/>
        <v>0</v>
      </c>
      <c r="HA1107">
        <v>0</v>
      </c>
      <c r="HB1107">
        <v>0</v>
      </c>
      <c r="HC1107">
        <f t="shared" si="776"/>
        <v>0</v>
      </c>
      <c r="HE1107" t="s">
        <v>3</v>
      </c>
      <c r="HF1107" t="s">
        <v>3</v>
      </c>
      <c r="HM1107" t="s">
        <v>3</v>
      </c>
      <c r="HN1107" t="s">
        <v>3</v>
      </c>
      <c r="HO1107" t="s">
        <v>3</v>
      </c>
      <c r="HP1107" t="s">
        <v>3</v>
      </c>
      <c r="HQ1107" t="s">
        <v>3</v>
      </c>
      <c r="IK1107">
        <v>0</v>
      </c>
    </row>
    <row r="1108" spans="1:245" x14ac:dyDescent="0.2">
      <c r="A1108">
        <v>17</v>
      </c>
      <c r="B1108">
        <v>1</v>
      </c>
      <c r="D1108">
        <f>ROW(EtalonRes!A706)</f>
        <v>706</v>
      </c>
      <c r="E1108" t="s">
        <v>707</v>
      </c>
      <c r="F1108" t="s">
        <v>542</v>
      </c>
      <c r="G1108" t="s">
        <v>543</v>
      </c>
      <c r="H1108" t="s">
        <v>41</v>
      </c>
      <c r="I1108">
        <v>43</v>
      </c>
      <c r="J1108">
        <v>0</v>
      </c>
      <c r="K1108">
        <v>43</v>
      </c>
      <c r="O1108">
        <f t="shared" si="740"/>
        <v>3322.61</v>
      </c>
      <c r="P1108">
        <f t="shared" si="741"/>
        <v>0</v>
      </c>
      <c r="Q1108">
        <f t="shared" si="742"/>
        <v>0</v>
      </c>
      <c r="R1108">
        <f t="shared" si="743"/>
        <v>0</v>
      </c>
      <c r="S1108">
        <f t="shared" si="744"/>
        <v>3322.61</v>
      </c>
      <c r="T1108">
        <f t="shared" si="745"/>
        <v>0</v>
      </c>
      <c r="U1108">
        <f t="shared" si="746"/>
        <v>6.88</v>
      </c>
      <c r="V1108">
        <f t="shared" si="747"/>
        <v>0</v>
      </c>
      <c r="W1108">
        <f t="shared" si="748"/>
        <v>0</v>
      </c>
      <c r="X1108">
        <f t="shared" si="749"/>
        <v>2325.83</v>
      </c>
      <c r="Y1108">
        <f t="shared" si="750"/>
        <v>332.26</v>
      </c>
      <c r="AA1108">
        <v>1407480166</v>
      </c>
      <c r="AB1108">
        <f t="shared" si="751"/>
        <v>77.27</v>
      </c>
      <c r="AC1108">
        <f>ROUND((ES1108),6)</f>
        <v>0</v>
      </c>
      <c r="AD1108">
        <f t="shared" si="752"/>
        <v>0</v>
      </c>
      <c r="AE1108">
        <f t="shared" si="753"/>
        <v>0</v>
      </c>
      <c r="AF1108">
        <f>ROUND((EV1108),6)</f>
        <v>77.27</v>
      </c>
      <c r="AG1108">
        <f t="shared" si="754"/>
        <v>0</v>
      </c>
      <c r="AH1108">
        <f>(EW1108)</f>
        <v>0.16</v>
      </c>
      <c r="AI1108">
        <f t="shared" si="755"/>
        <v>0</v>
      </c>
      <c r="AJ1108">
        <f t="shared" si="756"/>
        <v>0</v>
      </c>
      <c r="AK1108">
        <v>77.27</v>
      </c>
      <c r="AL1108">
        <v>0</v>
      </c>
      <c r="AM1108">
        <v>0</v>
      </c>
      <c r="AN1108">
        <v>0</v>
      </c>
      <c r="AO1108">
        <v>77.27</v>
      </c>
      <c r="AP1108">
        <v>0</v>
      </c>
      <c r="AQ1108">
        <v>0.16</v>
      </c>
      <c r="AR1108">
        <v>0</v>
      </c>
      <c r="AS1108">
        <v>0</v>
      </c>
      <c r="AT1108">
        <v>70</v>
      </c>
      <c r="AU1108">
        <v>10</v>
      </c>
      <c r="AV1108">
        <v>1</v>
      </c>
      <c r="AW1108">
        <v>1</v>
      </c>
      <c r="AZ1108">
        <v>1</v>
      </c>
      <c r="BA1108">
        <v>1</v>
      </c>
      <c r="BB1108">
        <v>1</v>
      </c>
      <c r="BC1108">
        <v>1</v>
      </c>
      <c r="BD1108" t="s">
        <v>3</v>
      </c>
      <c r="BE1108" t="s">
        <v>3</v>
      </c>
      <c r="BF1108" t="s">
        <v>3</v>
      </c>
      <c r="BG1108" t="s">
        <v>3</v>
      </c>
      <c r="BH1108">
        <v>0</v>
      </c>
      <c r="BI1108">
        <v>4</v>
      </c>
      <c r="BJ1108" t="s">
        <v>544</v>
      </c>
      <c r="BM1108">
        <v>0</v>
      </c>
      <c r="BN1108">
        <v>0</v>
      </c>
      <c r="BO1108" t="s">
        <v>3</v>
      </c>
      <c r="BP1108">
        <v>0</v>
      </c>
      <c r="BQ1108">
        <v>1</v>
      </c>
      <c r="BR1108">
        <v>0</v>
      </c>
      <c r="BS1108">
        <v>1</v>
      </c>
      <c r="BT1108">
        <v>1</v>
      </c>
      <c r="BU1108">
        <v>1</v>
      </c>
      <c r="BV1108">
        <v>1</v>
      </c>
      <c r="BW1108">
        <v>1</v>
      </c>
      <c r="BX1108">
        <v>1</v>
      </c>
      <c r="BY1108" t="s">
        <v>3</v>
      </c>
      <c r="BZ1108">
        <v>70</v>
      </c>
      <c r="CA1108">
        <v>10</v>
      </c>
      <c r="CB1108" t="s">
        <v>3</v>
      </c>
      <c r="CE1108">
        <v>0</v>
      </c>
      <c r="CF1108">
        <v>0</v>
      </c>
      <c r="CG1108">
        <v>0</v>
      </c>
      <c r="CM1108">
        <v>0</v>
      </c>
      <c r="CN1108" t="s">
        <v>3</v>
      </c>
      <c r="CO1108">
        <v>0</v>
      </c>
      <c r="CP1108">
        <f t="shared" si="757"/>
        <v>3322.61</v>
      </c>
      <c r="CQ1108">
        <f t="shared" si="758"/>
        <v>0</v>
      </c>
      <c r="CR1108">
        <f t="shared" si="759"/>
        <v>0</v>
      </c>
      <c r="CS1108">
        <f t="shared" si="760"/>
        <v>0</v>
      </c>
      <c r="CT1108">
        <f t="shared" si="761"/>
        <v>77.27</v>
      </c>
      <c r="CU1108">
        <f t="shared" si="762"/>
        <v>0</v>
      </c>
      <c r="CV1108">
        <f t="shared" si="763"/>
        <v>0.16</v>
      </c>
      <c r="CW1108">
        <f t="shared" si="764"/>
        <v>0</v>
      </c>
      <c r="CX1108">
        <f t="shared" si="765"/>
        <v>0</v>
      </c>
      <c r="CY1108">
        <f t="shared" si="766"/>
        <v>2325.8270000000002</v>
      </c>
      <c r="CZ1108">
        <f t="shared" si="767"/>
        <v>332.26099999999997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>
        <v>0</v>
      </c>
      <c r="DO1108">
        <v>0</v>
      </c>
      <c r="DP1108">
        <v>1</v>
      </c>
      <c r="DQ1108">
        <v>1</v>
      </c>
      <c r="DU1108">
        <v>16987630</v>
      </c>
      <c r="DV1108" t="s">
        <v>41</v>
      </c>
      <c r="DW1108" t="s">
        <v>41</v>
      </c>
      <c r="DX1108">
        <v>1</v>
      </c>
      <c r="DZ1108" t="s">
        <v>3</v>
      </c>
      <c r="EA1108" t="s">
        <v>3</v>
      </c>
      <c r="EB1108" t="s">
        <v>3</v>
      </c>
      <c r="EC1108" t="s">
        <v>3</v>
      </c>
      <c r="EE1108">
        <v>1364533919</v>
      </c>
      <c r="EF1108">
        <v>1</v>
      </c>
      <c r="EG1108" t="s">
        <v>22</v>
      </c>
      <c r="EH1108">
        <v>0</v>
      </c>
      <c r="EI1108" t="s">
        <v>3</v>
      </c>
      <c r="EJ1108">
        <v>4</v>
      </c>
      <c r="EK1108">
        <v>0</v>
      </c>
      <c r="EL1108" t="s">
        <v>23</v>
      </c>
      <c r="EM1108" t="s">
        <v>24</v>
      </c>
      <c r="EO1108" t="s">
        <v>3</v>
      </c>
      <c r="EQ1108">
        <v>0</v>
      </c>
      <c r="ER1108">
        <v>77.27</v>
      </c>
      <c r="ES1108">
        <v>0</v>
      </c>
      <c r="ET1108">
        <v>0</v>
      </c>
      <c r="EU1108">
        <v>0</v>
      </c>
      <c r="EV1108">
        <v>77.27</v>
      </c>
      <c r="EW1108">
        <v>0.16</v>
      </c>
      <c r="EX1108">
        <v>0</v>
      </c>
      <c r="EY1108">
        <v>0</v>
      </c>
      <c r="FQ1108">
        <v>0</v>
      </c>
      <c r="FR1108">
        <f t="shared" si="768"/>
        <v>0</v>
      </c>
      <c r="FS1108">
        <v>0</v>
      </c>
      <c r="FX1108">
        <v>70</v>
      </c>
      <c r="FY1108">
        <v>10</v>
      </c>
      <c r="GA1108" t="s">
        <v>3</v>
      </c>
      <c r="GD1108">
        <v>0</v>
      </c>
      <c r="GF1108">
        <v>1471946972</v>
      </c>
      <c r="GG1108">
        <v>2</v>
      </c>
      <c r="GH1108">
        <v>1</v>
      </c>
      <c r="GI1108">
        <v>-2</v>
      </c>
      <c r="GJ1108">
        <v>0</v>
      </c>
      <c r="GK1108">
        <f>ROUND(R1108*(R12)/100,2)</f>
        <v>0</v>
      </c>
      <c r="GL1108">
        <f t="shared" si="769"/>
        <v>0</v>
      </c>
      <c r="GM1108">
        <f t="shared" si="770"/>
        <v>5980.7</v>
      </c>
      <c r="GN1108">
        <f t="shared" si="771"/>
        <v>0</v>
      </c>
      <c r="GO1108">
        <f t="shared" si="772"/>
        <v>0</v>
      </c>
      <c r="GP1108">
        <f t="shared" si="773"/>
        <v>5980.7</v>
      </c>
      <c r="GR1108">
        <v>0</v>
      </c>
      <c r="GS1108">
        <v>3</v>
      </c>
      <c r="GT1108">
        <v>0</v>
      </c>
      <c r="GU1108" t="s">
        <v>3</v>
      </c>
      <c r="GV1108">
        <f t="shared" si="774"/>
        <v>0</v>
      </c>
      <c r="GW1108">
        <v>1</v>
      </c>
      <c r="GX1108">
        <f t="shared" si="775"/>
        <v>0</v>
      </c>
      <c r="HA1108">
        <v>0</v>
      </c>
      <c r="HB1108">
        <v>0</v>
      </c>
      <c r="HC1108">
        <f t="shared" si="776"/>
        <v>0</v>
      </c>
      <c r="HE1108" t="s">
        <v>3</v>
      </c>
      <c r="HF1108" t="s">
        <v>3</v>
      </c>
      <c r="HM1108" t="s">
        <v>3</v>
      </c>
      <c r="HN1108" t="s">
        <v>3</v>
      </c>
      <c r="HO1108" t="s">
        <v>3</v>
      </c>
      <c r="HP1108" t="s">
        <v>3</v>
      </c>
      <c r="HQ1108" t="s">
        <v>3</v>
      </c>
      <c r="IK1108">
        <v>0</v>
      </c>
    </row>
    <row r="1109" spans="1:245" x14ac:dyDescent="0.2">
      <c r="A1109">
        <v>17</v>
      </c>
      <c r="B1109">
        <v>1</v>
      </c>
      <c r="D1109">
        <f>ROW(EtalonRes!A708)</f>
        <v>708</v>
      </c>
      <c r="E1109" t="s">
        <v>708</v>
      </c>
      <c r="F1109" t="s">
        <v>439</v>
      </c>
      <c r="G1109" t="s">
        <v>440</v>
      </c>
      <c r="H1109" t="s">
        <v>41</v>
      </c>
      <c r="I1109">
        <v>4</v>
      </c>
      <c r="J1109">
        <v>0</v>
      </c>
      <c r="K1109">
        <v>4</v>
      </c>
      <c r="O1109">
        <f t="shared" si="740"/>
        <v>254.76</v>
      </c>
      <c r="P1109">
        <f t="shared" si="741"/>
        <v>0.12</v>
      </c>
      <c r="Q1109">
        <f t="shared" si="742"/>
        <v>0</v>
      </c>
      <c r="R1109">
        <f t="shared" si="743"/>
        <v>0</v>
      </c>
      <c r="S1109">
        <f t="shared" si="744"/>
        <v>254.64</v>
      </c>
      <c r="T1109">
        <f t="shared" si="745"/>
        <v>0</v>
      </c>
      <c r="U1109">
        <f t="shared" si="746"/>
        <v>0.48</v>
      </c>
      <c r="V1109">
        <f t="shared" si="747"/>
        <v>0</v>
      </c>
      <c r="W1109">
        <f t="shared" si="748"/>
        <v>0</v>
      </c>
      <c r="X1109">
        <f t="shared" si="749"/>
        <v>178.25</v>
      </c>
      <c r="Y1109">
        <f t="shared" si="750"/>
        <v>25.46</v>
      </c>
      <c r="AA1109">
        <v>1407480166</v>
      </c>
      <c r="AB1109">
        <f t="shared" si="751"/>
        <v>63.69</v>
      </c>
      <c r="AC1109">
        <f>ROUND(((ES1109*3)),6)</f>
        <v>0.03</v>
      </c>
      <c r="AD1109">
        <f t="shared" si="752"/>
        <v>0</v>
      </c>
      <c r="AE1109">
        <f t="shared" si="753"/>
        <v>0</v>
      </c>
      <c r="AF1109">
        <f>ROUND(((EV1109*3)),6)</f>
        <v>63.66</v>
      </c>
      <c r="AG1109">
        <f t="shared" si="754"/>
        <v>0</v>
      </c>
      <c r="AH1109">
        <f>((EW1109*3))</f>
        <v>0.12</v>
      </c>
      <c r="AI1109">
        <f t="shared" si="755"/>
        <v>0</v>
      </c>
      <c r="AJ1109">
        <f t="shared" si="756"/>
        <v>0</v>
      </c>
      <c r="AK1109">
        <v>21.23</v>
      </c>
      <c r="AL1109">
        <v>0.01</v>
      </c>
      <c r="AM1109">
        <v>0</v>
      </c>
      <c r="AN1109">
        <v>0</v>
      </c>
      <c r="AO1109">
        <v>21.22</v>
      </c>
      <c r="AP1109">
        <v>0</v>
      </c>
      <c r="AQ1109">
        <v>0.04</v>
      </c>
      <c r="AR1109">
        <v>0</v>
      </c>
      <c r="AS1109">
        <v>0</v>
      </c>
      <c r="AT1109">
        <v>70</v>
      </c>
      <c r="AU1109">
        <v>10</v>
      </c>
      <c r="AV1109">
        <v>1</v>
      </c>
      <c r="AW1109">
        <v>1</v>
      </c>
      <c r="AZ1109">
        <v>1</v>
      </c>
      <c r="BA1109">
        <v>1</v>
      </c>
      <c r="BB1109">
        <v>1</v>
      </c>
      <c r="BC1109">
        <v>1</v>
      </c>
      <c r="BD1109" t="s">
        <v>3</v>
      </c>
      <c r="BE1109" t="s">
        <v>3</v>
      </c>
      <c r="BF1109" t="s">
        <v>3</v>
      </c>
      <c r="BG1109" t="s">
        <v>3</v>
      </c>
      <c r="BH1109">
        <v>0</v>
      </c>
      <c r="BI1109">
        <v>4</v>
      </c>
      <c r="BJ1109" t="s">
        <v>441</v>
      </c>
      <c r="BM1109">
        <v>0</v>
      </c>
      <c r="BN1109">
        <v>0</v>
      </c>
      <c r="BO1109" t="s">
        <v>3</v>
      </c>
      <c r="BP1109">
        <v>0</v>
      </c>
      <c r="BQ1109">
        <v>1</v>
      </c>
      <c r="BR1109">
        <v>0</v>
      </c>
      <c r="BS1109">
        <v>1</v>
      </c>
      <c r="BT1109">
        <v>1</v>
      </c>
      <c r="BU1109">
        <v>1</v>
      </c>
      <c r="BV1109">
        <v>1</v>
      </c>
      <c r="BW1109">
        <v>1</v>
      </c>
      <c r="BX1109">
        <v>1</v>
      </c>
      <c r="BY1109" t="s">
        <v>3</v>
      </c>
      <c r="BZ1109">
        <v>70</v>
      </c>
      <c r="CA1109">
        <v>10</v>
      </c>
      <c r="CB1109" t="s">
        <v>3</v>
      </c>
      <c r="CE1109">
        <v>0</v>
      </c>
      <c r="CF1109">
        <v>0</v>
      </c>
      <c r="CG1109">
        <v>0</v>
      </c>
      <c r="CM1109">
        <v>0</v>
      </c>
      <c r="CN1109" t="s">
        <v>3</v>
      </c>
      <c r="CO1109">
        <v>0</v>
      </c>
      <c r="CP1109">
        <f t="shared" si="757"/>
        <v>254.76</v>
      </c>
      <c r="CQ1109">
        <f t="shared" si="758"/>
        <v>0.03</v>
      </c>
      <c r="CR1109">
        <f t="shared" si="759"/>
        <v>0</v>
      </c>
      <c r="CS1109">
        <f t="shared" si="760"/>
        <v>0</v>
      </c>
      <c r="CT1109">
        <f t="shared" si="761"/>
        <v>63.66</v>
      </c>
      <c r="CU1109">
        <f t="shared" si="762"/>
        <v>0</v>
      </c>
      <c r="CV1109">
        <f t="shared" si="763"/>
        <v>0.12</v>
      </c>
      <c r="CW1109">
        <f t="shared" si="764"/>
        <v>0</v>
      </c>
      <c r="CX1109">
        <f t="shared" si="765"/>
        <v>0</v>
      </c>
      <c r="CY1109">
        <f t="shared" si="766"/>
        <v>178.24799999999999</v>
      </c>
      <c r="CZ1109">
        <f t="shared" si="767"/>
        <v>25.463999999999995</v>
      </c>
      <c r="DC1109" t="s">
        <v>3</v>
      </c>
      <c r="DD1109" t="s">
        <v>291</v>
      </c>
      <c r="DE1109" t="s">
        <v>3</v>
      </c>
      <c r="DF1109" t="s">
        <v>3</v>
      </c>
      <c r="DG1109" t="s">
        <v>291</v>
      </c>
      <c r="DH1109" t="s">
        <v>3</v>
      </c>
      <c r="DI1109" t="s">
        <v>291</v>
      </c>
      <c r="DJ1109" t="s">
        <v>3</v>
      </c>
      <c r="DK1109" t="s">
        <v>3</v>
      </c>
      <c r="DL1109" t="s">
        <v>3</v>
      </c>
      <c r="DM1109" t="s">
        <v>3</v>
      </c>
      <c r="DN1109">
        <v>0</v>
      </c>
      <c r="DO1109">
        <v>0</v>
      </c>
      <c r="DP1109">
        <v>1</v>
      </c>
      <c r="DQ1109">
        <v>1</v>
      </c>
      <c r="DU1109">
        <v>16987630</v>
      </c>
      <c r="DV1109" t="s">
        <v>41</v>
      </c>
      <c r="DW1109" t="s">
        <v>41</v>
      </c>
      <c r="DX1109">
        <v>1</v>
      </c>
      <c r="DZ1109" t="s">
        <v>3</v>
      </c>
      <c r="EA1109" t="s">
        <v>3</v>
      </c>
      <c r="EB1109" t="s">
        <v>3</v>
      </c>
      <c r="EC1109" t="s">
        <v>3</v>
      </c>
      <c r="EE1109">
        <v>1364533919</v>
      </c>
      <c r="EF1109">
        <v>1</v>
      </c>
      <c r="EG1109" t="s">
        <v>22</v>
      </c>
      <c r="EH1109">
        <v>0</v>
      </c>
      <c r="EI1109" t="s">
        <v>3</v>
      </c>
      <c r="EJ1109">
        <v>4</v>
      </c>
      <c r="EK1109">
        <v>0</v>
      </c>
      <c r="EL1109" t="s">
        <v>23</v>
      </c>
      <c r="EM1109" t="s">
        <v>24</v>
      </c>
      <c r="EO1109" t="s">
        <v>3</v>
      </c>
      <c r="EQ1109">
        <v>0</v>
      </c>
      <c r="ER1109">
        <v>21.23</v>
      </c>
      <c r="ES1109">
        <v>0.01</v>
      </c>
      <c r="ET1109">
        <v>0</v>
      </c>
      <c r="EU1109">
        <v>0</v>
      </c>
      <c r="EV1109">
        <v>21.22</v>
      </c>
      <c r="EW1109">
        <v>0.04</v>
      </c>
      <c r="EX1109">
        <v>0</v>
      </c>
      <c r="EY1109">
        <v>0</v>
      </c>
      <c r="FQ1109">
        <v>0</v>
      </c>
      <c r="FR1109">
        <f t="shared" si="768"/>
        <v>0</v>
      </c>
      <c r="FS1109">
        <v>0</v>
      </c>
      <c r="FX1109">
        <v>70</v>
      </c>
      <c r="FY1109">
        <v>10</v>
      </c>
      <c r="GA1109" t="s">
        <v>3</v>
      </c>
      <c r="GD1109">
        <v>0</v>
      </c>
      <c r="GF1109">
        <v>-99921512</v>
      </c>
      <c r="GG1109">
        <v>2</v>
      </c>
      <c r="GH1109">
        <v>1</v>
      </c>
      <c r="GI1109">
        <v>-2</v>
      </c>
      <c r="GJ1109">
        <v>0</v>
      </c>
      <c r="GK1109">
        <f>ROUND(R1109*(R12)/100,2)</f>
        <v>0</v>
      </c>
      <c r="GL1109">
        <f t="shared" si="769"/>
        <v>0</v>
      </c>
      <c r="GM1109">
        <f t="shared" si="770"/>
        <v>458.47</v>
      </c>
      <c r="GN1109">
        <f t="shared" si="771"/>
        <v>0</v>
      </c>
      <c r="GO1109">
        <f t="shared" si="772"/>
        <v>0</v>
      </c>
      <c r="GP1109">
        <f t="shared" si="773"/>
        <v>458.47</v>
      </c>
      <c r="GR1109">
        <v>0</v>
      </c>
      <c r="GS1109">
        <v>3</v>
      </c>
      <c r="GT1109">
        <v>0</v>
      </c>
      <c r="GU1109" t="s">
        <v>3</v>
      </c>
      <c r="GV1109">
        <f t="shared" si="774"/>
        <v>0</v>
      </c>
      <c r="GW1109">
        <v>1</v>
      </c>
      <c r="GX1109">
        <f t="shared" si="775"/>
        <v>0</v>
      </c>
      <c r="HA1109">
        <v>0</v>
      </c>
      <c r="HB1109">
        <v>0</v>
      </c>
      <c r="HC1109">
        <f t="shared" si="776"/>
        <v>0</v>
      </c>
      <c r="HE1109" t="s">
        <v>3</v>
      </c>
      <c r="HF1109" t="s">
        <v>3</v>
      </c>
      <c r="HM1109" t="s">
        <v>3</v>
      </c>
      <c r="HN1109" t="s">
        <v>3</v>
      </c>
      <c r="HO1109" t="s">
        <v>3</v>
      </c>
      <c r="HP1109" t="s">
        <v>3</v>
      </c>
      <c r="HQ1109" t="s">
        <v>3</v>
      </c>
      <c r="IK1109">
        <v>0</v>
      </c>
    </row>
    <row r="1110" spans="1:245" x14ac:dyDescent="0.2">
      <c r="A1110">
        <v>17</v>
      </c>
      <c r="B1110">
        <v>1</v>
      </c>
      <c r="D1110">
        <f>ROW(EtalonRes!A711)</f>
        <v>711</v>
      </c>
      <c r="E1110" t="s">
        <v>709</v>
      </c>
      <c r="F1110" t="s">
        <v>443</v>
      </c>
      <c r="G1110" t="s">
        <v>444</v>
      </c>
      <c r="H1110" t="s">
        <v>41</v>
      </c>
      <c r="I1110">
        <v>4</v>
      </c>
      <c r="J1110">
        <v>0</v>
      </c>
      <c r="K1110">
        <v>4</v>
      </c>
      <c r="O1110">
        <f t="shared" si="740"/>
        <v>2552.4</v>
      </c>
      <c r="P1110">
        <f t="shared" si="741"/>
        <v>6.24</v>
      </c>
      <c r="Q1110">
        <f t="shared" si="742"/>
        <v>0</v>
      </c>
      <c r="R1110">
        <f t="shared" si="743"/>
        <v>0</v>
      </c>
      <c r="S1110">
        <f t="shared" si="744"/>
        <v>2546.16</v>
      </c>
      <c r="T1110">
        <f t="shared" si="745"/>
        <v>0</v>
      </c>
      <c r="U1110">
        <f t="shared" si="746"/>
        <v>4.8</v>
      </c>
      <c r="V1110">
        <f t="shared" si="747"/>
        <v>0</v>
      </c>
      <c r="W1110">
        <f t="shared" si="748"/>
        <v>0</v>
      </c>
      <c r="X1110">
        <f t="shared" si="749"/>
        <v>1782.31</v>
      </c>
      <c r="Y1110">
        <f t="shared" si="750"/>
        <v>254.62</v>
      </c>
      <c r="AA1110">
        <v>1407480166</v>
      </c>
      <c r="AB1110">
        <f t="shared" si="751"/>
        <v>638.1</v>
      </c>
      <c r="AC1110">
        <f>ROUND((ES1110),6)</f>
        <v>1.56</v>
      </c>
      <c r="AD1110">
        <f t="shared" si="752"/>
        <v>0</v>
      </c>
      <c r="AE1110">
        <f t="shared" si="753"/>
        <v>0</v>
      </c>
      <c r="AF1110">
        <f>ROUND((EV1110),6)</f>
        <v>636.54</v>
      </c>
      <c r="AG1110">
        <f t="shared" si="754"/>
        <v>0</v>
      </c>
      <c r="AH1110">
        <f>(EW1110)</f>
        <v>1.2</v>
      </c>
      <c r="AI1110">
        <f t="shared" si="755"/>
        <v>0</v>
      </c>
      <c r="AJ1110">
        <f t="shared" si="756"/>
        <v>0</v>
      </c>
      <c r="AK1110">
        <v>638.1</v>
      </c>
      <c r="AL1110">
        <v>1.56</v>
      </c>
      <c r="AM1110">
        <v>0</v>
      </c>
      <c r="AN1110">
        <v>0</v>
      </c>
      <c r="AO1110">
        <v>636.54</v>
      </c>
      <c r="AP1110">
        <v>0</v>
      </c>
      <c r="AQ1110">
        <v>1.2</v>
      </c>
      <c r="AR1110">
        <v>0</v>
      </c>
      <c r="AS1110">
        <v>0</v>
      </c>
      <c r="AT1110">
        <v>70</v>
      </c>
      <c r="AU1110">
        <v>10</v>
      </c>
      <c r="AV1110">
        <v>1</v>
      </c>
      <c r="AW1110">
        <v>1</v>
      </c>
      <c r="AZ1110">
        <v>1</v>
      </c>
      <c r="BA1110">
        <v>1</v>
      </c>
      <c r="BB1110">
        <v>1</v>
      </c>
      <c r="BC1110">
        <v>1</v>
      </c>
      <c r="BD1110" t="s">
        <v>3</v>
      </c>
      <c r="BE1110" t="s">
        <v>3</v>
      </c>
      <c r="BF1110" t="s">
        <v>3</v>
      </c>
      <c r="BG1110" t="s">
        <v>3</v>
      </c>
      <c r="BH1110">
        <v>0</v>
      </c>
      <c r="BI1110">
        <v>4</v>
      </c>
      <c r="BJ1110" t="s">
        <v>445</v>
      </c>
      <c r="BM1110">
        <v>0</v>
      </c>
      <c r="BN1110">
        <v>0</v>
      </c>
      <c r="BO1110" t="s">
        <v>3</v>
      </c>
      <c r="BP1110">
        <v>0</v>
      </c>
      <c r="BQ1110">
        <v>1</v>
      </c>
      <c r="BR1110">
        <v>0</v>
      </c>
      <c r="BS1110">
        <v>1</v>
      </c>
      <c r="BT1110">
        <v>1</v>
      </c>
      <c r="BU1110">
        <v>1</v>
      </c>
      <c r="BV1110">
        <v>1</v>
      </c>
      <c r="BW1110">
        <v>1</v>
      </c>
      <c r="BX1110">
        <v>1</v>
      </c>
      <c r="BY1110" t="s">
        <v>3</v>
      </c>
      <c r="BZ1110">
        <v>70</v>
      </c>
      <c r="CA1110">
        <v>10</v>
      </c>
      <c r="CB1110" t="s">
        <v>3</v>
      </c>
      <c r="CE1110">
        <v>0</v>
      </c>
      <c r="CF1110">
        <v>0</v>
      </c>
      <c r="CG1110">
        <v>0</v>
      </c>
      <c r="CM1110">
        <v>0</v>
      </c>
      <c r="CN1110" t="s">
        <v>3</v>
      </c>
      <c r="CO1110">
        <v>0</v>
      </c>
      <c r="CP1110">
        <f t="shared" si="757"/>
        <v>2552.3999999999996</v>
      </c>
      <c r="CQ1110">
        <f t="shared" si="758"/>
        <v>1.56</v>
      </c>
      <c r="CR1110">
        <f t="shared" si="759"/>
        <v>0</v>
      </c>
      <c r="CS1110">
        <f t="shared" si="760"/>
        <v>0</v>
      </c>
      <c r="CT1110">
        <f t="shared" si="761"/>
        <v>636.54</v>
      </c>
      <c r="CU1110">
        <f t="shared" si="762"/>
        <v>0</v>
      </c>
      <c r="CV1110">
        <f t="shared" si="763"/>
        <v>1.2</v>
      </c>
      <c r="CW1110">
        <f t="shared" si="764"/>
        <v>0</v>
      </c>
      <c r="CX1110">
        <f t="shared" si="765"/>
        <v>0</v>
      </c>
      <c r="CY1110">
        <f t="shared" si="766"/>
        <v>1782.3119999999999</v>
      </c>
      <c r="CZ1110">
        <f t="shared" si="767"/>
        <v>254.61599999999999</v>
      </c>
      <c r="DC1110" t="s">
        <v>3</v>
      </c>
      <c r="DD1110" t="s">
        <v>3</v>
      </c>
      <c r="DE1110" t="s">
        <v>3</v>
      </c>
      <c r="DF1110" t="s">
        <v>3</v>
      </c>
      <c r="DG1110" t="s">
        <v>3</v>
      </c>
      <c r="DH1110" t="s">
        <v>3</v>
      </c>
      <c r="DI1110" t="s">
        <v>3</v>
      </c>
      <c r="DJ1110" t="s">
        <v>3</v>
      </c>
      <c r="DK1110" t="s">
        <v>3</v>
      </c>
      <c r="DL1110" t="s">
        <v>3</v>
      </c>
      <c r="DM1110" t="s">
        <v>3</v>
      </c>
      <c r="DN1110">
        <v>0</v>
      </c>
      <c r="DO1110">
        <v>0</v>
      </c>
      <c r="DP1110">
        <v>1</v>
      </c>
      <c r="DQ1110">
        <v>1</v>
      </c>
      <c r="DU1110">
        <v>16987630</v>
      </c>
      <c r="DV1110" t="s">
        <v>41</v>
      </c>
      <c r="DW1110" t="s">
        <v>41</v>
      </c>
      <c r="DX1110">
        <v>1</v>
      </c>
      <c r="DZ1110" t="s">
        <v>3</v>
      </c>
      <c r="EA1110" t="s">
        <v>3</v>
      </c>
      <c r="EB1110" t="s">
        <v>3</v>
      </c>
      <c r="EC1110" t="s">
        <v>3</v>
      </c>
      <c r="EE1110">
        <v>1364533919</v>
      </c>
      <c r="EF1110">
        <v>1</v>
      </c>
      <c r="EG1110" t="s">
        <v>22</v>
      </c>
      <c r="EH1110">
        <v>0</v>
      </c>
      <c r="EI1110" t="s">
        <v>3</v>
      </c>
      <c r="EJ1110">
        <v>4</v>
      </c>
      <c r="EK1110">
        <v>0</v>
      </c>
      <c r="EL1110" t="s">
        <v>23</v>
      </c>
      <c r="EM1110" t="s">
        <v>24</v>
      </c>
      <c r="EO1110" t="s">
        <v>3</v>
      </c>
      <c r="EQ1110">
        <v>0</v>
      </c>
      <c r="ER1110">
        <v>638.1</v>
      </c>
      <c r="ES1110">
        <v>1.56</v>
      </c>
      <c r="ET1110">
        <v>0</v>
      </c>
      <c r="EU1110">
        <v>0</v>
      </c>
      <c r="EV1110">
        <v>636.54</v>
      </c>
      <c r="EW1110">
        <v>1.2</v>
      </c>
      <c r="EX1110">
        <v>0</v>
      </c>
      <c r="EY1110">
        <v>0</v>
      </c>
      <c r="FQ1110">
        <v>0</v>
      </c>
      <c r="FR1110">
        <f t="shared" si="768"/>
        <v>0</v>
      </c>
      <c r="FS1110">
        <v>0</v>
      </c>
      <c r="FX1110">
        <v>70</v>
      </c>
      <c r="FY1110">
        <v>10</v>
      </c>
      <c r="GA1110" t="s">
        <v>3</v>
      </c>
      <c r="GD1110">
        <v>0</v>
      </c>
      <c r="GF1110">
        <v>314202202</v>
      </c>
      <c r="GG1110">
        <v>2</v>
      </c>
      <c r="GH1110">
        <v>1</v>
      </c>
      <c r="GI1110">
        <v>-2</v>
      </c>
      <c r="GJ1110">
        <v>0</v>
      </c>
      <c r="GK1110">
        <f>ROUND(R1110*(R12)/100,2)</f>
        <v>0</v>
      </c>
      <c r="GL1110">
        <f t="shared" si="769"/>
        <v>0</v>
      </c>
      <c r="GM1110">
        <f t="shared" si="770"/>
        <v>4589.33</v>
      </c>
      <c r="GN1110">
        <f t="shared" si="771"/>
        <v>0</v>
      </c>
      <c r="GO1110">
        <f t="shared" si="772"/>
        <v>0</v>
      </c>
      <c r="GP1110">
        <f t="shared" si="773"/>
        <v>4589.33</v>
      </c>
      <c r="GR1110">
        <v>0</v>
      </c>
      <c r="GS1110">
        <v>3</v>
      </c>
      <c r="GT1110">
        <v>0</v>
      </c>
      <c r="GU1110" t="s">
        <v>3</v>
      </c>
      <c r="GV1110">
        <f t="shared" si="774"/>
        <v>0</v>
      </c>
      <c r="GW1110">
        <v>1</v>
      </c>
      <c r="GX1110">
        <f t="shared" si="775"/>
        <v>0</v>
      </c>
      <c r="HA1110">
        <v>0</v>
      </c>
      <c r="HB1110">
        <v>0</v>
      </c>
      <c r="HC1110">
        <f t="shared" si="776"/>
        <v>0</v>
      </c>
      <c r="HE1110" t="s">
        <v>3</v>
      </c>
      <c r="HF1110" t="s">
        <v>3</v>
      </c>
      <c r="HM1110" t="s">
        <v>3</v>
      </c>
      <c r="HN1110" t="s">
        <v>3</v>
      </c>
      <c r="HO1110" t="s">
        <v>3</v>
      </c>
      <c r="HP1110" t="s">
        <v>3</v>
      </c>
      <c r="HQ1110" t="s">
        <v>3</v>
      </c>
      <c r="IK1110">
        <v>0</v>
      </c>
    </row>
    <row r="1111" spans="1:245" x14ac:dyDescent="0.2">
      <c r="A1111">
        <v>17</v>
      </c>
      <c r="B1111">
        <v>1</v>
      </c>
      <c r="D1111">
        <f>ROW(EtalonRes!A712)</f>
        <v>712</v>
      </c>
      <c r="E1111" t="s">
        <v>710</v>
      </c>
      <c r="F1111" t="s">
        <v>699</v>
      </c>
      <c r="G1111" t="s">
        <v>700</v>
      </c>
      <c r="H1111" t="s">
        <v>41</v>
      </c>
      <c r="I1111">
        <v>1</v>
      </c>
      <c r="J1111">
        <v>0</v>
      </c>
      <c r="K1111">
        <v>1</v>
      </c>
      <c r="O1111">
        <f t="shared" si="740"/>
        <v>7701.65</v>
      </c>
      <c r="P1111">
        <f t="shared" si="741"/>
        <v>0</v>
      </c>
      <c r="Q1111">
        <f t="shared" si="742"/>
        <v>0</v>
      </c>
      <c r="R1111">
        <f t="shared" si="743"/>
        <v>0</v>
      </c>
      <c r="S1111">
        <f t="shared" si="744"/>
        <v>7701.65</v>
      </c>
      <c r="T1111">
        <f t="shared" si="745"/>
        <v>0</v>
      </c>
      <c r="U1111">
        <f t="shared" si="746"/>
        <v>14.52</v>
      </c>
      <c r="V1111">
        <f t="shared" si="747"/>
        <v>0</v>
      </c>
      <c r="W1111">
        <f t="shared" si="748"/>
        <v>0</v>
      </c>
      <c r="X1111">
        <f t="shared" si="749"/>
        <v>5391.16</v>
      </c>
      <c r="Y1111">
        <f t="shared" si="750"/>
        <v>770.17</v>
      </c>
      <c r="AA1111">
        <v>1407480166</v>
      </c>
      <c r="AB1111">
        <f t="shared" si="751"/>
        <v>7701.65</v>
      </c>
      <c r="AC1111">
        <f>ROUND((ES1111),6)</f>
        <v>0</v>
      </c>
      <c r="AD1111">
        <f t="shared" si="752"/>
        <v>0</v>
      </c>
      <c r="AE1111">
        <f t="shared" si="753"/>
        <v>0</v>
      </c>
      <c r="AF1111">
        <f>ROUND(((EV1111*121)),6)</f>
        <v>7701.65</v>
      </c>
      <c r="AG1111">
        <f t="shared" si="754"/>
        <v>0</v>
      </c>
      <c r="AH1111">
        <f>((EW1111*121))</f>
        <v>14.52</v>
      </c>
      <c r="AI1111">
        <f t="shared" si="755"/>
        <v>0</v>
      </c>
      <c r="AJ1111">
        <f t="shared" si="756"/>
        <v>0</v>
      </c>
      <c r="AK1111">
        <v>63.65</v>
      </c>
      <c r="AL1111">
        <v>0</v>
      </c>
      <c r="AM1111">
        <v>0</v>
      </c>
      <c r="AN1111">
        <v>0</v>
      </c>
      <c r="AO1111">
        <v>63.65</v>
      </c>
      <c r="AP1111">
        <v>0</v>
      </c>
      <c r="AQ1111">
        <v>0.12</v>
      </c>
      <c r="AR1111">
        <v>0</v>
      </c>
      <c r="AS1111">
        <v>0</v>
      </c>
      <c r="AT1111">
        <v>70</v>
      </c>
      <c r="AU1111">
        <v>10</v>
      </c>
      <c r="AV1111">
        <v>1</v>
      </c>
      <c r="AW1111">
        <v>1</v>
      </c>
      <c r="AZ1111">
        <v>1</v>
      </c>
      <c r="BA1111">
        <v>1</v>
      </c>
      <c r="BB1111">
        <v>1</v>
      </c>
      <c r="BC1111">
        <v>1</v>
      </c>
      <c r="BD1111" t="s">
        <v>3</v>
      </c>
      <c r="BE1111" t="s">
        <v>3</v>
      </c>
      <c r="BF1111" t="s">
        <v>3</v>
      </c>
      <c r="BG1111" t="s">
        <v>3</v>
      </c>
      <c r="BH1111">
        <v>0</v>
      </c>
      <c r="BI1111">
        <v>4</v>
      </c>
      <c r="BJ1111" t="s">
        <v>701</v>
      </c>
      <c r="BM1111">
        <v>0</v>
      </c>
      <c r="BN1111">
        <v>0</v>
      </c>
      <c r="BO1111" t="s">
        <v>3</v>
      </c>
      <c r="BP1111">
        <v>0</v>
      </c>
      <c r="BQ1111">
        <v>1</v>
      </c>
      <c r="BR1111">
        <v>0</v>
      </c>
      <c r="BS1111">
        <v>1</v>
      </c>
      <c r="BT1111">
        <v>1</v>
      </c>
      <c r="BU1111">
        <v>1</v>
      </c>
      <c r="BV1111">
        <v>1</v>
      </c>
      <c r="BW1111">
        <v>1</v>
      </c>
      <c r="BX1111">
        <v>1</v>
      </c>
      <c r="BY1111" t="s">
        <v>3</v>
      </c>
      <c r="BZ1111">
        <v>70</v>
      </c>
      <c r="CA1111">
        <v>10</v>
      </c>
      <c r="CB1111" t="s">
        <v>3</v>
      </c>
      <c r="CE1111">
        <v>0</v>
      </c>
      <c r="CF1111">
        <v>0</v>
      </c>
      <c r="CG1111">
        <v>0</v>
      </c>
      <c r="CM1111">
        <v>0</v>
      </c>
      <c r="CN1111" t="s">
        <v>3</v>
      </c>
      <c r="CO1111">
        <v>0</v>
      </c>
      <c r="CP1111">
        <f t="shared" si="757"/>
        <v>7701.65</v>
      </c>
      <c r="CQ1111">
        <f t="shared" si="758"/>
        <v>0</v>
      </c>
      <c r="CR1111">
        <f t="shared" si="759"/>
        <v>0</v>
      </c>
      <c r="CS1111">
        <f t="shared" si="760"/>
        <v>0</v>
      </c>
      <c r="CT1111">
        <f t="shared" si="761"/>
        <v>7701.65</v>
      </c>
      <c r="CU1111">
        <f t="shared" si="762"/>
        <v>0</v>
      </c>
      <c r="CV1111">
        <f t="shared" si="763"/>
        <v>14.52</v>
      </c>
      <c r="CW1111">
        <f t="shared" si="764"/>
        <v>0</v>
      </c>
      <c r="CX1111">
        <f t="shared" si="765"/>
        <v>0</v>
      </c>
      <c r="CY1111">
        <f t="shared" si="766"/>
        <v>5391.1549999999997</v>
      </c>
      <c r="CZ1111">
        <f t="shared" si="767"/>
        <v>770.16499999999996</v>
      </c>
      <c r="DC1111" t="s">
        <v>3</v>
      </c>
      <c r="DD1111" t="s">
        <v>3</v>
      </c>
      <c r="DE1111" t="s">
        <v>3</v>
      </c>
      <c r="DF1111" t="s">
        <v>3</v>
      </c>
      <c r="DG1111" t="s">
        <v>450</v>
      </c>
      <c r="DH1111" t="s">
        <v>3</v>
      </c>
      <c r="DI1111" t="s">
        <v>450</v>
      </c>
      <c r="DJ1111" t="s">
        <v>3</v>
      </c>
      <c r="DK1111" t="s">
        <v>3</v>
      </c>
      <c r="DL1111" t="s">
        <v>3</v>
      </c>
      <c r="DM1111" t="s">
        <v>3</v>
      </c>
      <c r="DN1111">
        <v>0</v>
      </c>
      <c r="DO1111">
        <v>0</v>
      </c>
      <c r="DP1111">
        <v>1</v>
      </c>
      <c r="DQ1111">
        <v>1</v>
      </c>
      <c r="DU1111">
        <v>16987630</v>
      </c>
      <c r="DV1111" t="s">
        <v>41</v>
      </c>
      <c r="DW1111" t="s">
        <v>41</v>
      </c>
      <c r="DX1111">
        <v>1</v>
      </c>
      <c r="DZ1111" t="s">
        <v>3</v>
      </c>
      <c r="EA1111" t="s">
        <v>3</v>
      </c>
      <c r="EB1111" t="s">
        <v>3</v>
      </c>
      <c r="EC1111" t="s">
        <v>3</v>
      </c>
      <c r="EE1111">
        <v>1364533919</v>
      </c>
      <c r="EF1111">
        <v>1</v>
      </c>
      <c r="EG1111" t="s">
        <v>22</v>
      </c>
      <c r="EH1111">
        <v>0</v>
      </c>
      <c r="EI1111" t="s">
        <v>3</v>
      </c>
      <c r="EJ1111">
        <v>4</v>
      </c>
      <c r="EK1111">
        <v>0</v>
      </c>
      <c r="EL1111" t="s">
        <v>23</v>
      </c>
      <c r="EM1111" t="s">
        <v>24</v>
      </c>
      <c r="EO1111" t="s">
        <v>3</v>
      </c>
      <c r="EQ1111">
        <v>0</v>
      </c>
      <c r="ER1111">
        <v>63.65</v>
      </c>
      <c r="ES1111">
        <v>0</v>
      </c>
      <c r="ET1111">
        <v>0</v>
      </c>
      <c r="EU1111">
        <v>0</v>
      </c>
      <c r="EV1111">
        <v>63.65</v>
      </c>
      <c r="EW1111">
        <v>0.12</v>
      </c>
      <c r="EX1111">
        <v>0</v>
      </c>
      <c r="EY1111">
        <v>0</v>
      </c>
      <c r="FQ1111">
        <v>0</v>
      </c>
      <c r="FR1111">
        <f t="shared" si="768"/>
        <v>0</v>
      </c>
      <c r="FS1111">
        <v>0</v>
      </c>
      <c r="FX1111">
        <v>70</v>
      </c>
      <c r="FY1111">
        <v>10</v>
      </c>
      <c r="GA1111" t="s">
        <v>3</v>
      </c>
      <c r="GD1111">
        <v>0</v>
      </c>
      <c r="GF1111">
        <v>-136913054</v>
      </c>
      <c r="GG1111">
        <v>2</v>
      </c>
      <c r="GH1111">
        <v>1</v>
      </c>
      <c r="GI1111">
        <v>-2</v>
      </c>
      <c r="GJ1111">
        <v>0</v>
      </c>
      <c r="GK1111">
        <f>ROUND(R1111*(R12)/100,2)</f>
        <v>0</v>
      </c>
      <c r="GL1111">
        <f t="shared" si="769"/>
        <v>0</v>
      </c>
      <c r="GM1111">
        <f t="shared" si="770"/>
        <v>13862.98</v>
      </c>
      <c r="GN1111">
        <f t="shared" si="771"/>
        <v>0</v>
      </c>
      <c r="GO1111">
        <f t="shared" si="772"/>
        <v>0</v>
      </c>
      <c r="GP1111">
        <f t="shared" si="773"/>
        <v>13862.98</v>
      </c>
      <c r="GR1111">
        <v>0</v>
      </c>
      <c r="GS1111">
        <v>3</v>
      </c>
      <c r="GT1111">
        <v>0</v>
      </c>
      <c r="GU1111" t="s">
        <v>3</v>
      </c>
      <c r="GV1111">
        <f t="shared" si="774"/>
        <v>0</v>
      </c>
      <c r="GW1111">
        <v>1</v>
      </c>
      <c r="GX1111">
        <f t="shared" si="775"/>
        <v>0</v>
      </c>
      <c r="HA1111">
        <v>0</v>
      </c>
      <c r="HB1111">
        <v>0</v>
      </c>
      <c r="HC1111">
        <f t="shared" si="776"/>
        <v>0</v>
      </c>
      <c r="HE1111" t="s">
        <v>3</v>
      </c>
      <c r="HF1111" t="s">
        <v>3</v>
      </c>
      <c r="HM1111" t="s">
        <v>3</v>
      </c>
      <c r="HN1111" t="s">
        <v>3</v>
      </c>
      <c r="HO1111" t="s">
        <v>3</v>
      </c>
      <c r="HP1111" t="s">
        <v>3</v>
      </c>
      <c r="HQ1111" t="s">
        <v>3</v>
      </c>
      <c r="IK1111">
        <v>0</v>
      </c>
    </row>
    <row r="1112" spans="1:245" x14ac:dyDescent="0.2">
      <c r="A1112">
        <v>17</v>
      </c>
      <c r="B1112">
        <v>1</v>
      </c>
      <c r="D1112">
        <f>ROW(EtalonRes!A716)</f>
        <v>716</v>
      </c>
      <c r="E1112" t="s">
        <v>711</v>
      </c>
      <c r="F1112" t="s">
        <v>703</v>
      </c>
      <c r="G1112" t="s">
        <v>704</v>
      </c>
      <c r="H1112" t="s">
        <v>41</v>
      </c>
      <c r="I1112">
        <v>1</v>
      </c>
      <c r="J1112">
        <v>0</v>
      </c>
      <c r="K1112">
        <v>1</v>
      </c>
      <c r="O1112">
        <f t="shared" si="740"/>
        <v>677.79</v>
      </c>
      <c r="P1112">
        <f t="shared" si="741"/>
        <v>4.3600000000000003</v>
      </c>
      <c r="Q1112">
        <f t="shared" si="742"/>
        <v>0.78</v>
      </c>
      <c r="R1112">
        <f t="shared" si="743"/>
        <v>0</v>
      </c>
      <c r="S1112">
        <f t="shared" si="744"/>
        <v>672.65</v>
      </c>
      <c r="T1112">
        <f t="shared" si="745"/>
        <v>0</v>
      </c>
      <c r="U1112">
        <f t="shared" si="746"/>
        <v>1.18</v>
      </c>
      <c r="V1112">
        <f t="shared" si="747"/>
        <v>0</v>
      </c>
      <c r="W1112">
        <f t="shared" si="748"/>
        <v>0</v>
      </c>
      <c r="X1112">
        <f t="shared" si="749"/>
        <v>470.86</v>
      </c>
      <c r="Y1112">
        <f t="shared" si="750"/>
        <v>67.27</v>
      </c>
      <c r="AA1112">
        <v>1407480166</v>
      </c>
      <c r="AB1112">
        <f t="shared" si="751"/>
        <v>677.79</v>
      </c>
      <c r="AC1112">
        <f>ROUND((ES1112),6)</f>
        <v>4.3600000000000003</v>
      </c>
      <c r="AD1112">
        <f t="shared" si="752"/>
        <v>0.78</v>
      </c>
      <c r="AE1112">
        <f t="shared" si="753"/>
        <v>0</v>
      </c>
      <c r="AF1112">
        <f>ROUND((EV1112),6)</f>
        <v>672.65</v>
      </c>
      <c r="AG1112">
        <f t="shared" si="754"/>
        <v>0</v>
      </c>
      <c r="AH1112">
        <f>(EW1112)</f>
        <v>1.18</v>
      </c>
      <c r="AI1112">
        <f t="shared" si="755"/>
        <v>0</v>
      </c>
      <c r="AJ1112">
        <f t="shared" si="756"/>
        <v>0</v>
      </c>
      <c r="AK1112">
        <v>677.79</v>
      </c>
      <c r="AL1112">
        <v>4.3600000000000003</v>
      </c>
      <c r="AM1112">
        <v>0.78</v>
      </c>
      <c r="AN1112">
        <v>0</v>
      </c>
      <c r="AO1112">
        <v>672.65</v>
      </c>
      <c r="AP1112">
        <v>0</v>
      </c>
      <c r="AQ1112">
        <v>1.18</v>
      </c>
      <c r="AR1112">
        <v>0</v>
      </c>
      <c r="AS1112">
        <v>0</v>
      </c>
      <c r="AT1112">
        <v>70</v>
      </c>
      <c r="AU1112">
        <v>10</v>
      </c>
      <c r="AV1112">
        <v>1</v>
      </c>
      <c r="AW1112">
        <v>1</v>
      </c>
      <c r="AZ1112">
        <v>1</v>
      </c>
      <c r="BA1112">
        <v>1</v>
      </c>
      <c r="BB1112">
        <v>1</v>
      </c>
      <c r="BC1112">
        <v>1</v>
      </c>
      <c r="BD1112" t="s">
        <v>3</v>
      </c>
      <c r="BE1112" t="s">
        <v>3</v>
      </c>
      <c r="BF1112" t="s">
        <v>3</v>
      </c>
      <c r="BG1112" t="s">
        <v>3</v>
      </c>
      <c r="BH1112">
        <v>0</v>
      </c>
      <c r="BI1112">
        <v>4</v>
      </c>
      <c r="BJ1112" t="s">
        <v>705</v>
      </c>
      <c r="BM1112">
        <v>0</v>
      </c>
      <c r="BN1112">
        <v>0</v>
      </c>
      <c r="BO1112" t="s">
        <v>3</v>
      </c>
      <c r="BP1112">
        <v>0</v>
      </c>
      <c r="BQ1112">
        <v>1</v>
      </c>
      <c r="BR1112">
        <v>0</v>
      </c>
      <c r="BS1112">
        <v>1</v>
      </c>
      <c r="BT1112">
        <v>1</v>
      </c>
      <c r="BU1112">
        <v>1</v>
      </c>
      <c r="BV1112">
        <v>1</v>
      </c>
      <c r="BW1112">
        <v>1</v>
      </c>
      <c r="BX1112">
        <v>1</v>
      </c>
      <c r="BY1112" t="s">
        <v>3</v>
      </c>
      <c r="BZ1112">
        <v>70</v>
      </c>
      <c r="CA1112">
        <v>10</v>
      </c>
      <c r="CB1112" t="s">
        <v>3</v>
      </c>
      <c r="CE1112">
        <v>0</v>
      </c>
      <c r="CF1112">
        <v>0</v>
      </c>
      <c r="CG1112">
        <v>0</v>
      </c>
      <c r="CM1112">
        <v>0</v>
      </c>
      <c r="CN1112" t="s">
        <v>3</v>
      </c>
      <c r="CO1112">
        <v>0</v>
      </c>
      <c r="CP1112">
        <f t="shared" si="757"/>
        <v>677.79</v>
      </c>
      <c r="CQ1112">
        <f t="shared" si="758"/>
        <v>4.3600000000000003</v>
      </c>
      <c r="CR1112">
        <f t="shared" si="759"/>
        <v>0.78</v>
      </c>
      <c r="CS1112">
        <f t="shared" si="760"/>
        <v>0</v>
      </c>
      <c r="CT1112">
        <f t="shared" si="761"/>
        <v>672.65</v>
      </c>
      <c r="CU1112">
        <f t="shared" si="762"/>
        <v>0</v>
      </c>
      <c r="CV1112">
        <f t="shared" si="763"/>
        <v>1.18</v>
      </c>
      <c r="CW1112">
        <f t="shared" si="764"/>
        <v>0</v>
      </c>
      <c r="CX1112">
        <f t="shared" si="765"/>
        <v>0</v>
      </c>
      <c r="CY1112">
        <f t="shared" si="766"/>
        <v>470.85500000000002</v>
      </c>
      <c r="CZ1112">
        <f t="shared" si="767"/>
        <v>67.265000000000001</v>
      </c>
      <c r="DC1112" t="s">
        <v>3</v>
      </c>
      <c r="DD1112" t="s">
        <v>3</v>
      </c>
      <c r="DE1112" t="s">
        <v>3</v>
      </c>
      <c r="DF1112" t="s">
        <v>3</v>
      </c>
      <c r="DG1112" t="s">
        <v>3</v>
      </c>
      <c r="DH1112" t="s">
        <v>3</v>
      </c>
      <c r="DI1112" t="s">
        <v>3</v>
      </c>
      <c r="DJ1112" t="s">
        <v>3</v>
      </c>
      <c r="DK1112" t="s">
        <v>3</v>
      </c>
      <c r="DL1112" t="s">
        <v>3</v>
      </c>
      <c r="DM1112" t="s">
        <v>3</v>
      </c>
      <c r="DN1112">
        <v>0</v>
      </c>
      <c r="DO1112">
        <v>0</v>
      </c>
      <c r="DP1112">
        <v>1</v>
      </c>
      <c r="DQ1112">
        <v>1</v>
      </c>
      <c r="DU1112">
        <v>16987630</v>
      </c>
      <c r="DV1112" t="s">
        <v>41</v>
      </c>
      <c r="DW1112" t="s">
        <v>41</v>
      </c>
      <c r="DX1112">
        <v>1</v>
      </c>
      <c r="DZ1112" t="s">
        <v>3</v>
      </c>
      <c r="EA1112" t="s">
        <v>3</v>
      </c>
      <c r="EB1112" t="s">
        <v>3</v>
      </c>
      <c r="EC1112" t="s">
        <v>3</v>
      </c>
      <c r="EE1112">
        <v>1364533919</v>
      </c>
      <c r="EF1112">
        <v>1</v>
      </c>
      <c r="EG1112" t="s">
        <v>22</v>
      </c>
      <c r="EH1112">
        <v>0</v>
      </c>
      <c r="EI1112" t="s">
        <v>3</v>
      </c>
      <c r="EJ1112">
        <v>4</v>
      </c>
      <c r="EK1112">
        <v>0</v>
      </c>
      <c r="EL1112" t="s">
        <v>23</v>
      </c>
      <c r="EM1112" t="s">
        <v>24</v>
      </c>
      <c r="EO1112" t="s">
        <v>3</v>
      </c>
      <c r="EQ1112">
        <v>0</v>
      </c>
      <c r="ER1112">
        <v>677.79</v>
      </c>
      <c r="ES1112">
        <v>4.3600000000000003</v>
      </c>
      <c r="ET1112">
        <v>0.78</v>
      </c>
      <c r="EU1112">
        <v>0</v>
      </c>
      <c r="EV1112">
        <v>672.65</v>
      </c>
      <c r="EW1112">
        <v>1.18</v>
      </c>
      <c r="EX1112">
        <v>0</v>
      </c>
      <c r="EY1112">
        <v>0</v>
      </c>
      <c r="FQ1112">
        <v>0</v>
      </c>
      <c r="FR1112">
        <f t="shared" si="768"/>
        <v>0</v>
      </c>
      <c r="FS1112">
        <v>0</v>
      </c>
      <c r="FX1112">
        <v>70</v>
      </c>
      <c r="FY1112">
        <v>10</v>
      </c>
      <c r="GA1112" t="s">
        <v>3</v>
      </c>
      <c r="GD1112">
        <v>0</v>
      </c>
      <c r="GF1112">
        <v>-980383285</v>
      </c>
      <c r="GG1112">
        <v>2</v>
      </c>
      <c r="GH1112">
        <v>1</v>
      </c>
      <c r="GI1112">
        <v>-2</v>
      </c>
      <c r="GJ1112">
        <v>0</v>
      </c>
      <c r="GK1112">
        <f>ROUND(R1112*(R12)/100,2)</f>
        <v>0</v>
      </c>
      <c r="GL1112">
        <f t="shared" si="769"/>
        <v>0</v>
      </c>
      <c r="GM1112">
        <f t="shared" si="770"/>
        <v>1215.92</v>
      </c>
      <c r="GN1112">
        <f t="shared" si="771"/>
        <v>0</v>
      </c>
      <c r="GO1112">
        <f t="shared" si="772"/>
        <v>0</v>
      </c>
      <c r="GP1112">
        <f t="shared" si="773"/>
        <v>1215.92</v>
      </c>
      <c r="GR1112">
        <v>0</v>
      </c>
      <c r="GS1112">
        <v>3</v>
      </c>
      <c r="GT1112">
        <v>0</v>
      </c>
      <c r="GU1112" t="s">
        <v>3</v>
      </c>
      <c r="GV1112">
        <f t="shared" si="774"/>
        <v>0</v>
      </c>
      <c r="GW1112">
        <v>1</v>
      </c>
      <c r="GX1112">
        <f t="shared" si="775"/>
        <v>0</v>
      </c>
      <c r="HA1112">
        <v>0</v>
      </c>
      <c r="HB1112">
        <v>0</v>
      </c>
      <c r="HC1112">
        <f t="shared" si="776"/>
        <v>0</v>
      </c>
      <c r="HE1112" t="s">
        <v>3</v>
      </c>
      <c r="HF1112" t="s">
        <v>3</v>
      </c>
      <c r="HM1112" t="s">
        <v>3</v>
      </c>
      <c r="HN1112" t="s">
        <v>3</v>
      </c>
      <c r="HO1112" t="s">
        <v>3</v>
      </c>
      <c r="HP1112" t="s">
        <v>3</v>
      </c>
      <c r="HQ1112" t="s">
        <v>3</v>
      </c>
      <c r="IK1112">
        <v>0</v>
      </c>
    </row>
    <row r="1113" spans="1:245" x14ac:dyDescent="0.2">
      <c r="A1113">
        <v>17</v>
      </c>
      <c r="B1113">
        <v>1</v>
      </c>
      <c r="D1113">
        <f>ROW(EtalonRes!A718)</f>
        <v>718</v>
      </c>
      <c r="E1113" t="s">
        <v>712</v>
      </c>
      <c r="F1113" t="s">
        <v>439</v>
      </c>
      <c r="G1113" t="s">
        <v>440</v>
      </c>
      <c r="H1113" t="s">
        <v>41</v>
      </c>
      <c r="I1113">
        <v>2</v>
      </c>
      <c r="J1113">
        <v>0</v>
      </c>
      <c r="K1113">
        <v>2</v>
      </c>
      <c r="O1113">
        <f t="shared" si="740"/>
        <v>127.38</v>
      </c>
      <c r="P1113">
        <f t="shared" si="741"/>
        <v>0.06</v>
      </c>
      <c r="Q1113">
        <f t="shared" si="742"/>
        <v>0</v>
      </c>
      <c r="R1113">
        <f t="shared" si="743"/>
        <v>0</v>
      </c>
      <c r="S1113">
        <f t="shared" si="744"/>
        <v>127.32</v>
      </c>
      <c r="T1113">
        <f t="shared" si="745"/>
        <v>0</v>
      </c>
      <c r="U1113">
        <f t="shared" si="746"/>
        <v>0.24</v>
      </c>
      <c r="V1113">
        <f t="shared" si="747"/>
        <v>0</v>
      </c>
      <c r="W1113">
        <f t="shared" si="748"/>
        <v>0</v>
      </c>
      <c r="X1113">
        <f t="shared" si="749"/>
        <v>89.12</v>
      </c>
      <c r="Y1113">
        <f t="shared" si="750"/>
        <v>12.73</v>
      </c>
      <c r="AA1113">
        <v>1407480166</v>
      </c>
      <c r="AB1113">
        <f t="shared" si="751"/>
        <v>63.69</v>
      </c>
      <c r="AC1113">
        <f>ROUND(((ES1113*3)),6)</f>
        <v>0.03</v>
      </c>
      <c r="AD1113">
        <f t="shared" si="752"/>
        <v>0</v>
      </c>
      <c r="AE1113">
        <f t="shared" si="753"/>
        <v>0</v>
      </c>
      <c r="AF1113">
        <f>ROUND(((EV1113*3)),6)</f>
        <v>63.66</v>
      </c>
      <c r="AG1113">
        <f t="shared" si="754"/>
        <v>0</v>
      </c>
      <c r="AH1113">
        <f>((EW1113*3))</f>
        <v>0.12</v>
      </c>
      <c r="AI1113">
        <f t="shared" si="755"/>
        <v>0</v>
      </c>
      <c r="AJ1113">
        <f t="shared" si="756"/>
        <v>0</v>
      </c>
      <c r="AK1113">
        <v>21.23</v>
      </c>
      <c r="AL1113">
        <v>0.01</v>
      </c>
      <c r="AM1113">
        <v>0</v>
      </c>
      <c r="AN1113">
        <v>0</v>
      </c>
      <c r="AO1113">
        <v>21.22</v>
      </c>
      <c r="AP1113">
        <v>0</v>
      </c>
      <c r="AQ1113">
        <v>0.04</v>
      </c>
      <c r="AR1113">
        <v>0</v>
      </c>
      <c r="AS1113">
        <v>0</v>
      </c>
      <c r="AT1113">
        <v>70</v>
      </c>
      <c r="AU1113">
        <v>10</v>
      </c>
      <c r="AV1113">
        <v>1</v>
      </c>
      <c r="AW1113">
        <v>1</v>
      </c>
      <c r="AZ1113">
        <v>1</v>
      </c>
      <c r="BA1113">
        <v>1</v>
      </c>
      <c r="BB1113">
        <v>1</v>
      </c>
      <c r="BC1113">
        <v>1</v>
      </c>
      <c r="BD1113" t="s">
        <v>3</v>
      </c>
      <c r="BE1113" t="s">
        <v>3</v>
      </c>
      <c r="BF1113" t="s">
        <v>3</v>
      </c>
      <c r="BG1113" t="s">
        <v>3</v>
      </c>
      <c r="BH1113">
        <v>0</v>
      </c>
      <c r="BI1113">
        <v>4</v>
      </c>
      <c r="BJ1113" t="s">
        <v>441</v>
      </c>
      <c r="BM1113">
        <v>0</v>
      </c>
      <c r="BN1113">
        <v>0</v>
      </c>
      <c r="BO1113" t="s">
        <v>3</v>
      </c>
      <c r="BP1113">
        <v>0</v>
      </c>
      <c r="BQ1113">
        <v>1</v>
      </c>
      <c r="BR1113">
        <v>0</v>
      </c>
      <c r="BS1113">
        <v>1</v>
      </c>
      <c r="BT1113">
        <v>1</v>
      </c>
      <c r="BU1113">
        <v>1</v>
      </c>
      <c r="BV1113">
        <v>1</v>
      </c>
      <c r="BW1113">
        <v>1</v>
      </c>
      <c r="BX1113">
        <v>1</v>
      </c>
      <c r="BY1113" t="s">
        <v>3</v>
      </c>
      <c r="BZ1113">
        <v>70</v>
      </c>
      <c r="CA1113">
        <v>10</v>
      </c>
      <c r="CB1113" t="s">
        <v>3</v>
      </c>
      <c r="CE1113">
        <v>0</v>
      </c>
      <c r="CF1113">
        <v>0</v>
      </c>
      <c r="CG1113">
        <v>0</v>
      </c>
      <c r="CM1113">
        <v>0</v>
      </c>
      <c r="CN1113" t="s">
        <v>3</v>
      </c>
      <c r="CO1113">
        <v>0</v>
      </c>
      <c r="CP1113">
        <f t="shared" si="757"/>
        <v>127.38</v>
      </c>
      <c r="CQ1113">
        <f t="shared" si="758"/>
        <v>0.03</v>
      </c>
      <c r="CR1113">
        <f t="shared" si="759"/>
        <v>0</v>
      </c>
      <c r="CS1113">
        <f t="shared" si="760"/>
        <v>0</v>
      </c>
      <c r="CT1113">
        <f t="shared" si="761"/>
        <v>63.66</v>
      </c>
      <c r="CU1113">
        <f t="shared" si="762"/>
        <v>0</v>
      </c>
      <c r="CV1113">
        <f t="shared" si="763"/>
        <v>0.12</v>
      </c>
      <c r="CW1113">
        <f t="shared" si="764"/>
        <v>0</v>
      </c>
      <c r="CX1113">
        <f t="shared" si="765"/>
        <v>0</v>
      </c>
      <c r="CY1113">
        <f t="shared" si="766"/>
        <v>89.123999999999995</v>
      </c>
      <c r="CZ1113">
        <f t="shared" si="767"/>
        <v>12.731999999999998</v>
      </c>
      <c r="DC1113" t="s">
        <v>3</v>
      </c>
      <c r="DD1113" t="s">
        <v>291</v>
      </c>
      <c r="DE1113" t="s">
        <v>3</v>
      </c>
      <c r="DF1113" t="s">
        <v>3</v>
      </c>
      <c r="DG1113" t="s">
        <v>291</v>
      </c>
      <c r="DH1113" t="s">
        <v>3</v>
      </c>
      <c r="DI1113" t="s">
        <v>291</v>
      </c>
      <c r="DJ1113" t="s">
        <v>3</v>
      </c>
      <c r="DK1113" t="s">
        <v>3</v>
      </c>
      <c r="DL1113" t="s">
        <v>3</v>
      </c>
      <c r="DM1113" t="s">
        <v>3</v>
      </c>
      <c r="DN1113">
        <v>0</v>
      </c>
      <c r="DO1113">
        <v>0</v>
      </c>
      <c r="DP1113">
        <v>1</v>
      </c>
      <c r="DQ1113">
        <v>1</v>
      </c>
      <c r="DU1113">
        <v>16987630</v>
      </c>
      <c r="DV1113" t="s">
        <v>41</v>
      </c>
      <c r="DW1113" t="s">
        <v>41</v>
      </c>
      <c r="DX1113">
        <v>1</v>
      </c>
      <c r="DZ1113" t="s">
        <v>3</v>
      </c>
      <c r="EA1113" t="s">
        <v>3</v>
      </c>
      <c r="EB1113" t="s">
        <v>3</v>
      </c>
      <c r="EC1113" t="s">
        <v>3</v>
      </c>
      <c r="EE1113">
        <v>1364533919</v>
      </c>
      <c r="EF1113">
        <v>1</v>
      </c>
      <c r="EG1113" t="s">
        <v>22</v>
      </c>
      <c r="EH1113">
        <v>0</v>
      </c>
      <c r="EI1113" t="s">
        <v>3</v>
      </c>
      <c r="EJ1113">
        <v>4</v>
      </c>
      <c r="EK1113">
        <v>0</v>
      </c>
      <c r="EL1113" t="s">
        <v>23</v>
      </c>
      <c r="EM1113" t="s">
        <v>24</v>
      </c>
      <c r="EO1113" t="s">
        <v>3</v>
      </c>
      <c r="EQ1113">
        <v>0</v>
      </c>
      <c r="ER1113">
        <v>21.23</v>
      </c>
      <c r="ES1113">
        <v>0.01</v>
      </c>
      <c r="ET1113">
        <v>0</v>
      </c>
      <c r="EU1113">
        <v>0</v>
      </c>
      <c r="EV1113">
        <v>21.22</v>
      </c>
      <c r="EW1113">
        <v>0.04</v>
      </c>
      <c r="EX1113">
        <v>0</v>
      </c>
      <c r="EY1113">
        <v>0</v>
      </c>
      <c r="FQ1113">
        <v>0</v>
      </c>
      <c r="FR1113">
        <f t="shared" si="768"/>
        <v>0</v>
      </c>
      <c r="FS1113">
        <v>0</v>
      </c>
      <c r="FX1113">
        <v>70</v>
      </c>
      <c r="FY1113">
        <v>10</v>
      </c>
      <c r="GA1113" t="s">
        <v>3</v>
      </c>
      <c r="GD1113">
        <v>0</v>
      </c>
      <c r="GF1113">
        <v>-99921512</v>
      </c>
      <c r="GG1113">
        <v>2</v>
      </c>
      <c r="GH1113">
        <v>1</v>
      </c>
      <c r="GI1113">
        <v>-2</v>
      </c>
      <c r="GJ1113">
        <v>0</v>
      </c>
      <c r="GK1113">
        <f>ROUND(R1113*(R12)/100,2)</f>
        <v>0</v>
      </c>
      <c r="GL1113">
        <f t="shared" si="769"/>
        <v>0</v>
      </c>
      <c r="GM1113">
        <f t="shared" si="770"/>
        <v>229.23</v>
      </c>
      <c r="GN1113">
        <f t="shared" si="771"/>
        <v>0</v>
      </c>
      <c r="GO1113">
        <f t="shared" si="772"/>
        <v>0</v>
      </c>
      <c r="GP1113">
        <f t="shared" si="773"/>
        <v>229.23</v>
      </c>
      <c r="GR1113">
        <v>0</v>
      </c>
      <c r="GS1113">
        <v>3</v>
      </c>
      <c r="GT1113">
        <v>0</v>
      </c>
      <c r="GU1113" t="s">
        <v>3</v>
      </c>
      <c r="GV1113">
        <f t="shared" si="774"/>
        <v>0</v>
      </c>
      <c r="GW1113">
        <v>1</v>
      </c>
      <c r="GX1113">
        <f t="shared" si="775"/>
        <v>0</v>
      </c>
      <c r="HA1113">
        <v>0</v>
      </c>
      <c r="HB1113">
        <v>0</v>
      </c>
      <c r="HC1113">
        <f t="shared" si="776"/>
        <v>0</v>
      </c>
      <c r="HE1113" t="s">
        <v>3</v>
      </c>
      <c r="HF1113" t="s">
        <v>3</v>
      </c>
      <c r="HM1113" t="s">
        <v>3</v>
      </c>
      <c r="HN1113" t="s">
        <v>3</v>
      </c>
      <c r="HO1113" t="s">
        <v>3</v>
      </c>
      <c r="HP1113" t="s">
        <v>3</v>
      </c>
      <c r="HQ1113" t="s">
        <v>3</v>
      </c>
      <c r="IK1113">
        <v>0</v>
      </c>
    </row>
    <row r="1114" spans="1:245" x14ac:dyDescent="0.2">
      <c r="A1114">
        <v>17</v>
      </c>
      <c r="B1114">
        <v>1</v>
      </c>
      <c r="D1114">
        <f>ROW(EtalonRes!A721)</f>
        <v>721</v>
      </c>
      <c r="E1114" t="s">
        <v>713</v>
      </c>
      <c r="F1114" t="s">
        <v>443</v>
      </c>
      <c r="G1114" t="s">
        <v>444</v>
      </c>
      <c r="H1114" t="s">
        <v>41</v>
      </c>
      <c r="I1114">
        <v>2</v>
      </c>
      <c r="J1114">
        <v>0</v>
      </c>
      <c r="K1114">
        <v>2</v>
      </c>
      <c r="O1114">
        <f t="shared" si="740"/>
        <v>1276.2</v>
      </c>
      <c r="P1114">
        <f t="shared" si="741"/>
        <v>3.12</v>
      </c>
      <c r="Q1114">
        <f t="shared" si="742"/>
        <v>0</v>
      </c>
      <c r="R1114">
        <f t="shared" si="743"/>
        <v>0</v>
      </c>
      <c r="S1114">
        <f t="shared" si="744"/>
        <v>1273.08</v>
      </c>
      <c r="T1114">
        <f t="shared" si="745"/>
        <v>0</v>
      </c>
      <c r="U1114">
        <f t="shared" si="746"/>
        <v>2.4</v>
      </c>
      <c r="V1114">
        <f t="shared" si="747"/>
        <v>0</v>
      </c>
      <c r="W1114">
        <f t="shared" si="748"/>
        <v>0</v>
      </c>
      <c r="X1114">
        <f t="shared" si="749"/>
        <v>891.16</v>
      </c>
      <c r="Y1114">
        <f t="shared" si="750"/>
        <v>127.31</v>
      </c>
      <c r="AA1114">
        <v>1407480166</v>
      </c>
      <c r="AB1114">
        <f t="shared" si="751"/>
        <v>638.1</v>
      </c>
      <c r="AC1114">
        <f>ROUND((ES1114),6)</f>
        <v>1.56</v>
      </c>
      <c r="AD1114">
        <f t="shared" si="752"/>
        <v>0</v>
      </c>
      <c r="AE1114">
        <f t="shared" si="753"/>
        <v>0</v>
      </c>
      <c r="AF1114">
        <f>ROUND((EV1114),6)</f>
        <v>636.54</v>
      </c>
      <c r="AG1114">
        <f t="shared" si="754"/>
        <v>0</v>
      </c>
      <c r="AH1114">
        <f>(EW1114)</f>
        <v>1.2</v>
      </c>
      <c r="AI1114">
        <f t="shared" si="755"/>
        <v>0</v>
      </c>
      <c r="AJ1114">
        <f t="shared" si="756"/>
        <v>0</v>
      </c>
      <c r="AK1114">
        <v>638.1</v>
      </c>
      <c r="AL1114">
        <v>1.56</v>
      </c>
      <c r="AM1114">
        <v>0</v>
      </c>
      <c r="AN1114">
        <v>0</v>
      </c>
      <c r="AO1114">
        <v>636.54</v>
      </c>
      <c r="AP1114">
        <v>0</v>
      </c>
      <c r="AQ1114">
        <v>1.2</v>
      </c>
      <c r="AR1114">
        <v>0</v>
      </c>
      <c r="AS1114">
        <v>0</v>
      </c>
      <c r="AT1114">
        <v>70</v>
      </c>
      <c r="AU1114">
        <v>10</v>
      </c>
      <c r="AV1114">
        <v>1</v>
      </c>
      <c r="AW1114">
        <v>1</v>
      </c>
      <c r="AZ1114">
        <v>1</v>
      </c>
      <c r="BA1114">
        <v>1</v>
      </c>
      <c r="BB1114">
        <v>1</v>
      </c>
      <c r="BC1114">
        <v>1</v>
      </c>
      <c r="BD1114" t="s">
        <v>3</v>
      </c>
      <c r="BE1114" t="s">
        <v>3</v>
      </c>
      <c r="BF1114" t="s">
        <v>3</v>
      </c>
      <c r="BG1114" t="s">
        <v>3</v>
      </c>
      <c r="BH1114">
        <v>0</v>
      </c>
      <c r="BI1114">
        <v>4</v>
      </c>
      <c r="BJ1114" t="s">
        <v>445</v>
      </c>
      <c r="BM1114">
        <v>0</v>
      </c>
      <c r="BN1114">
        <v>0</v>
      </c>
      <c r="BO1114" t="s">
        <v>3</v>
      </c>
      <c r="BP1114">
        <v>0</v>
      </c>
      <c r="BQ1114">
        <v>1</v>
      </c>
      <c r="BR1114">
        <v>0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 t="s">
        <v>3</v>
      </c>
      <c r="BZ1114">
        <v>70</v>
      </c>
      <c r="CA1114">
        <v>10</v>
      </c>
      <c r="CB1114" t="s">
        <v>3</v>
      </c>
      <c r="CE1114">
        <v>0</v>
      </c>
      <c r="CF1114">
        <v>0</v>
      </c>
      <c r="CG1114">
        <v>0</v>
      </c>
      <c r="CM1114">
        <v>0</v>
      </c>
      <c r="CN1114" t="s">
        <v>3</v>
      </c>
      <c r="CO1114">
        <v>0</v>
      </c>
      <c r="CP1114">
        <f t="shared" si="757"/>
        <v>1276.1999999999998</v>
      </c>
      <c r="CQ1114">
        <f t="shared" si="758"/>
        <v>1.56</v>
      </c>
      <c r="CR1114">
        <f t="shared" si="759"/>
        <v>0</v>
      </c>
      <c r="CS1114">
        <f t="shared" si="760"/>
        <v>0</v>
      </c>
      <c r="CT1114">
        <f t="shared" si="761"/>
        <v>636.54</v>
      </c>
      <c r="CU1114">
        <f t="shared" si="762"/>
        <v>0</v>
      </c>
      <c r="CV1114">
        <f t="shared" si="763"/>
        <v>1.2</v>
      </c>
      <c r="CW1114">
        <f t="shared" si="764"/>
        <v>0</v>
      </c>
      <c r="CX1114">
        <f t="shared" si="765"/>
        <v>0</v>
      </c>
      <c r="CY1114">
        <f t="shared" si="766"/>
        <v>891.15599999999995</v>
      </c>
      <c r="CZ1114">
        <f t="shared" si="767"/>
        <v>127.30799999999999</v>
      </c>
      <c r="DC1114" t="s">
        <v>3</v>
      </c>
      <c r="DD1114" t="s">
        <v>3</v>
      </c>
      <c r="DE1114" t="s">
        <v>3</v>
      </c>
      <c r="DF1114" t="s">
        <v>3</v>
      </c>
      <c r="DG1114" t="s">
        <v>3</v>
      </c>
      <c r="DH1114" t="s">
        <v>3</v>
      </c>
      <c r="DI1114" t="s">
        <v>3</v>
      </c>
      <c r="DJ1114" t="s">
        <v>3</v>
      </c>
      <c r="DK1114" t="s">
        <v>3</v>
      </c>
      <c r="DL1114" t="s">
        <v>3</v>
      </c>
      <c r="DM1114" t="s">
        <v>3</v>
      </c>
      <c r="DN1114">
        <v>0</v>
      </c>
      <c r="DO1114">
        <v>0</v>
      </c>
      <c r="DP1114">
        <v>1</v>
      </c>
      <c r="DQ1114">
        <v>1</v>
      </c>
      <c r="DU1114">
        <v>16987630</v>
      </c>
      <c r="DV1114" t="s">
        <v>41</v>
      </c>
      <c r="DW1114" t="s">
        <v>41</v>
      </c>
      <c r="DX1114">
        <v>1</v>
      </c>
      <c r="DZ1114" t="s">
        <v>3</v>
      </c>
      <c r="EA1114" t="s">
        <v>3</v>
      </c>
      <c r="EB1114" t="s">
        <v>3</v>
      </c>
      <c r="EC1114" t="s">
        <v>3</v>
      </c>
      <c r="EE1114">
        <v>1364533919</v>
      </c>
      <c r="EF1114">
        <v>1</v>
      </c>
      <c r="EG1114" t="s">
        <v>22</v>
      </c>
      <c r="EH1114">
        <v>0</v>
      </c>
      <c r="EI1114" t="s">
        <v>3</v>
      </c>
      <c r="EJ1114">
        <v>4</v>
      </c>
      <c r="EK1114">
        <v>0</v>
      </c>
      <c r="EL1114" t="s">
        <v>23</v>
      </c>
      <c r="EM1114" t="s">
        <v>24</v>
      </c>
      <c r="EO1114" t="s">
        <v>3</v>
      </c>
      <c r="EQ1114">
        <v>0</v>
      </c>
      <c r="ER1114">
        <v>638.1</v>
      </c>
      <c r="ES1114">
        <v>1.56</v>
      </c>
      <c r="ET1114">
        <v>0</v>
      </c>
      <c r="EU1114">
        <v>0</v>
      </c>
      <c r="EV1114">
        <v>636.54</v>
      </c>
      <c r="EW1114">
        <v>1.2</v>
      </c>
      <c r="EX1114">
        <v>0</v>
      </c>
      <c r="EY1114">
        <v>0</v>
      </c>
      <c r="FQ1114">
        <v>0</v>
      </c>
      <c r="FR1114">
        <f t="shared" si="768"/>
        <v>0</v>
      </c>
      <c r="FS1114">
        <v>0</v>
      </c>
      <c r="FX1114">
        <v>70</v>
      </c>
      <c r="FY1114">
        <v>10</v>
      </c>
      <c r="GA1114" t="s">
        <v>3</v>
      </c>
      <c r="GD1114">
        <v>0</v>
      </c>
      <c r="GF1114">
        <v>314202202</v>
      </c>
      <c r="GG1114">
        <v>2</v>
      </c>
      <c r="GH1114">
        <v>1</v>
      </c>
      <c r="GI1114">
        <v>-2</v>
      </c>
      <c r="GJ1114">
        <v>0</v>
      </c>
      <c r="GK1114">
        <f>ROUND(R1114*(R12)/100,2)</f>
        <v>0</v>
      </c>
      <c r="GL1114">
        <f t="shared" si="769"/>
        <v>0</v>
      </c>
      <c r="GM1114">
        <f t="shared" si="770"/>
        <v>2294.67</v>
      </c>
      <c r="GN1114">
        <f t="shared" si="771"/>
        <v>0</v>
      </c>
      <c r="GO1114">
        <f t="shared" si="772"/>
        <v>0</v>
      </c>
      <c r="GP1114">
        <f t="shared" si="773"/>
        <v>2294.67</v>
      </c>
      <c r="GR1114">
        <v>0</v>
      </c>
      <c r="GS1114">
        <v>3</v>
      </c>
      <c r="GT1114">
        <v>0</v>
      </c>
      <c r="GU1114" t="s">
        <v>3</v>
      </c>
      <c r="GV1114">
        <f t="shared" si="774"/>
        <v>0</v>
      </c>
      <c r="GW1114">
        <v>1</v>
      </c>
      <c r="GX1114">
        <f t="shared" si="775"/>
        <v>0</v>
      </c>
      <c r="HA1114">
        <v>0</v>
      </c>
      <c r="HB1114">
        <v>0</v>
      </c>
      <c r="HC1114">
        <f t="shared" si="776"/>
        <v>0</v>
      </c>
      <c r="HE1114" t="s">
        <v>3</v>
      </c>
      <c r="HF1114" t="s">
        <v>3</v>
      </c>
      <c r="HM1114" t="s">
        <v>3</v>
      </c>
      <c r="HN1114" t="s">
        <v>3</v>
      </c>
      <c r="HO1114" t="s">
        <v>3</v>
      </c>
      <c r="HP1114" t="s">
        <v>3</v>
      </c>
      <c r="HQ1114" t="s">
        <v>3</v>
      </c>
      <c r="IK1114">
        <v>0</v>
      </c>
    </row>
    <row r="1115" spans="1:245" x14ac:dyDescent="0.2">
      <c r="A1115">
        <v>17</v>
      </c>
      <c r="B1115">
        <v>1</v>
      </c>
      <c r="D1115">
        <f>ROW(EtalonRes!A724)</f>
        <v>724</v>
      </c>
      <c r="E1115" t="s">
        <v>714</v>
      </c>
      <c r="F1115" t="s">
        <v>307</v>
      </c>
      <c r="G1115" t="s">
        <v>308</v>
      </c>
      <c r="H1115" t="s">
        <v>41</v>
      </c>
      <c r="I1115">
        <v>2</v>
      </c>
      <c r="J1115">
        <v>0</v>
      </c>
      <c r="K1115">
        <v>2</v>
      </c>
      <c r="O1115">
        <f t="shared" si="740"/>
        <v>1495.6</v>
      </c>
      <c r="P1115">
        <f t="shared" si="741"/>
        <v>32.479999999999997</v>
      </c>
      <c r="Q1115">
        <f t="shared" si="742"/>
        <v>0</v>
      </c>
      <c r="R1115">
        <f t="shared" si="743"/>
        <v>0</v>
      </c>
      <c r="S1115">
        <f t="shared" si="744"/>
        <v>1463.12</v>
      </c>
      <c r="T1115">
        <f t="shared" si="745"/>
        <v>0</v>
      </c>
      <c r="U1115">
        <f t="shared" si="746"/>
        <v>2.4</v>
      </c>
      <c r="V1115">
        <f t="shared" si="747"/>
        <v>0</v>
      </c>
      <c r="W1115">
        <f t="shared" si="748"/>
        <v>0</v>
      </c>
      <c r="X1115">
        <f t="shared" si="749"/>
        <v>1024.18</v>
      </c>
      <c r="Y1115">
        <f t="shared" si="750"/>
        <v>146.31</v>
      </c>
      <c r="AA1115">
        <v>1407480166</v>
      </c>
      <c r="AB1115">
        <f t="shared" si="751"/>
        <v>747.8</v>
      </c>
      <c r="AC1115">
        <f>ROUND(((ES1115*4)),6)</f>
        <v>16.239999999999998</v>
      </c>
      <c r="AD1115">
        <f t="shared" si="752"/>
        <v>0</v>
      </c>
      <c r="AE1115">
        <f t="shared" si="753"/>
        <v>0</v>
      </c>
      <c r="AF1115">
        <f>ROUND(((EV1115*4)),6)</f>
        <v>731.56</v>
      </c>
      <c r="AG1115">
        <f t="shared" si="754"/>
        <v>0</v>
      </c>
      <c r="AH1115">
        <f>((EW1115*4))</f>
        <v>1.2</v>
      </c>
      <c r="AI1115">
        <f t="shared" si="755"/>
        <v>0</v>
      </c>
      <c r="AJ1115">
        <f t="shared" si="756"/>
        <v>0</v>
      </c>
      <c r="AK1115">
        <v>186.95</v>
      </c>
      <c r="AL1115">
        <v>4.0599999999999996</v>
      </c>
      <c r="AM1115">
        <v>0</v>
      </c>
      <c r="AN1115">
        <v>0</v>
      </c>
      <c r="AO1115">
        <v>182.89</v>
      </c>
      <c r="AP1115">
        <v>0</v>
      </c>
      <c r="AQ1115">
        <v>0.3</v>
      </c>
      <c r="AR1115">
        <v>0</v>
      </c>
      <c r="AS1115">
        <v>0</v>
      </c>
      <c r="AT1115">
        <v>70</v>
      </c>
      <c r="AU1115">
        <v>10</v>
      </c>
      <c r="AV1115">
        <v>1</v>
      </c>
      <c r="AW1115">
        <v>1</v>
      </c>
      <c r="AZ1115">
        <v>1</v>
      </c>
      <c r="BA1115">
        <v>1</v>
      </c>
      <c r="BB1115">
        <v>1</v>
      </c>
      <c r="BC1115">
        <v>1</v>
      </c>
      <c r="BD1115" t="s">
        <v>3</v>
      </c>
      <c r="BE1115" t="s">
        <v>3</v>
      </c>
      <c r="BF1115" t="s">
        <v>3</v>
      </c>
      <c r="BG1115" t="s">
        <v>3</v>
      </c>
      <c r="BH1115">
        <v>0</v>
      </c>
      <c r="BI1115">
        <v>4</v>
      </c>
      <c r="BJ1115" t="s">
        <v>309</v>
      </c>
      <c r="BM1115">
        <v>0</v>
      </c>
      <c r="BN1115">
        <v>0</v>
      </c>
      <c r="BO1115" t="s">
        <v>3</v>
      </c>
      <c r="BP1115">
        <v>0</v>
      </c>
      <c r="BQ1115">
        <v>1</v>
      </c>
      <c r="BR1115">
        <v>0</v>
      </c>
      <c r="BS1115">
        <v>1</v>
      </c>
      <c r="BT1115">
        <v>1</v>
      </c>
      <c r="BU1115">
        <v>1</v>
      </c>
      <c r="BV1115">
        <v>1</v>
      </c>
      <c r="BW1115">
        <v>1</v>
      </c>
      <c r="BX1115">
        <v>1</v>
      </c>
      <c r="BY1115" t="s">
        <v>3</v>
      </c>
      <c r="BZ1115">
        <v>70</v>
      </c>
      <c r="CA1115">
        <v>10</v>
      </c>
      <c r="CB1115" t="s">
        <v>3</v>
      </c>
      <c r="CE1115">
        <v>0</v>
      </c>
      <c r="CF1115">
        <v>0</v>
      </c>
      <c r="CG1115">
        <v>0</v>
      </c>
      <c r="CM1115">
        <v>0</v>
      </c>
      <c r="CN1115" t="s">
        <v>3</v>
      </c>
      <c r="CO1115">
        <v>0</v>
      </c>
      <c r="CP1115">
        <f t="shared" si="757"/>
        <v>1495.6</v>
      </c>
      <c r="CQ1115">
        <f t="shared" si="758"/>
        <v>16.239999999999998</v>
      </c>
      <c r="CR1115">
        <f t="shared" si="759"/>
        <v>0</v>
      </c>
      <c r="CS1115">
        <f t="shared" si="760"/>
        <v>0</v>
      </c>
      <c r="CT1115">
        <f t="shared" si="761"/>
        <v>731.56</v>
      </c>
      <c r="CU1115">
        <f t="shared" si="762"/>
        <v>0</v>
      </c>
      <c r="CV1115">
        <f t="shared" si="763"/>
        <v>1.2</v>
      </c>
      <c r="CW1115">
        <f t="shared" si="764"/>
        <v>0</v>
      </c>
      <c r="CX1115">
        <f t="shared" si="765"/>
        <v>0</v>
      </c>
      <c r="CY1115">
        <f t="shared" si="766"/>
        <v>1024.184</v>
      </c>
      <c r="CZ1115">
        <f t="shared" si="767"/>
        <v>146.31199999999998</v>
      </c>
      <c r="DC1115" t="s">
        <v>3</v>
      </c>
      <c r="DD1115" t="s">
        <v>21</v>
      </c>
      <c r="DE1115" t="s">
        <v>3</v>
      </c>
      <c r="DF1115" t="s">
        <v>3</v>
      </c>
      <c r="DG1115" t="s">
        <v>21</v>
      </c>
      <c r="DH1115" t="s">
        <v>3</v>
      </c>
      <c r="DI1115" t="s">
        <v>21</v>
      </c>
      <c r="DJ1115" t="s">
        <v>3</v>
      </c>
      <c r="DK1115" t="s">
        <v>3</v>
      </c>
      <c r="DL1115" t="s">
        <v>3</v>
      </c>
      <c r="DM1115" t="s">
        <v>3</v>
      </c>
      <c r="DN1115">
        <v>0</v>
      </c>
      <c r="DO1115">
        <v>0</v>
      </c>
      <c r="DP1115">
        <v>1</v>
      </c>
      <c r="DQ1115">
        <v>1</v>
      </c>
      <c r="DU1115">
        <v>16987630</v>
      </c>
      <c r="DV1115" t="s">
        <v>41</v>
      </c>
      <c r="DW1115" t="s">
        <v>41</v>
      </c>
      <c r="DX1115">
        <v>1</v>
      </c>
      <c r="DZ1115" t="s">
        <v>3</v>
      </c>
      <c r="EA1115" t="s">
        <v>3</v>
      </c>
      <c r="EB1115" t="s">
        <v>3</v>
      </c>
      <c r="EC1115" t="s">
        <v>3</v>
      </c>
      <c r="EE1115">
        <v>1364533919</v>
      </c>
      <c r="EF1115">
        <v>1</v>
      </c>
      <c r="EG1115" t="s">
        <v>22</v>
      </c>
      <c r="EH1115">
        <v>0</v>
      </c>
      <c r="EI1115" t="s">
        <v>3</v>
      </c>
      <c r="EJ1115">
        <v>4</v>
      </c>
      <c r="EK1115">
        <v>0</v>
      </c>
      <c r="EL1115" t="s">
        <v>23</v>
      </c>
      <c r="EM1115" t="s">
        <v>24</v>
      </c>
      <c r="EO1115" t="s">
        <v>3</v>
      </c>
      <c r="EQ1115">
        <v>0</v>
      </c>
      <c r="ER1115">
        <v>186.95</v>
      </c>
      <c r="ES1115">
        <v>4.0599999999999996</v>
      </c>
      <c r="ET1115">
        <v>0</v>
      </c>
      <c r="EU1115">
        <v>0</v>
      </c>
      <c r="EV1115">
        <v>182.89</v>
      </c>
      <c r="EW1115">
        <v>0.3</v>
      </c>
      <c r="EX1115">
        <v>0</v>
      </c>
      <c r="EY1115">
        <v>0</v>
      </c>
      <c r="FQ1115">
        <v>0</v>
      </c>
      <c r="FR1115">
        <f t="shared" si="768"/>
        <v>0</v>
      </c>
      <c r="FS1115">
        <v>0</v>
      </c>
      <c r="FX1115">
        <v>70</v>
      </c>
      <c r="FY1115">
        <v>10</v>
      </c>
      <c r="GA1115" t="s">
        <v>3</v>
      </c>
      <c r="GD1115">
        <v>0</v>
      </c>
      <c r="GF1115">
        <v>429936877</v>
      </c>
      <c r="GG1115">
        <v>2</v>
      </c>
      <c r="GH1115">
        <v>1</v>
      </c>
      <c r="GI1115">
        <v>-2</v>
      </c>
      <c r="GJ1115">
        <v>0</v>
      </c>
      <c r="GK1115">
        <f>ROUND(R1115*(R12)/100,2)</f>
        <v>0</v>
      </c>
      <c r="GL1115">
        <f t="shared" si="769"/>
        <v>0</v>
      </c>
      <c r="GM1115">
        <f t="shared" si="770"/>
        <v>2666.09</v>
      </c>
      <c r="GN1115">
        <f t="shared" si="771"/>
        <v>0</v>
      </c>
      <c r="GO1115">
        <f t="shared" si="772"/>
        <v>0</v>
      </c>
      <c r="GP1115">
        <f t="shared" si="773"/>
        <v>2666.09</v>
      </c>
      <c r="GR1115">
        <v>0</v>
      </c>
      <c r="GS1115">
        <v>3</v>
      </c>
      <c r="GT1115">
        <v>0</v>
      </c>
      <c r="GU1115" t="s">
        <v>3</v>
      </c>
      <c r="GV1115">
        <f t="shared" si="774"/>
        <v>0</v>
      </c>
      <c r="GW1115">
        <v>1</v>
      </c>
      <c r="GX1115">
        <f t="shared" si="775"/>
        <v>0</v>
      </c>
      <c r="HA1115">
        <v>0</v>
      </c>
      <c r="HB1115">
        <v>0</v>
      </c>
      <c r="HC1115">
        <f t="shared" si="776"/>
        <v>0</v>
      </c>
      <c r="HE1115" t="s">
        <v>3</v>
      </c>
      <c r="HF1115" t="s">
        <v>3</v>
      </c>
      <c r="HM1115" t="s">
        <v>3</v>
      </c>
      <c r="HN1115" t="s">
        <v>3</v>
      </c>
      <c r="HO1115" t="s">
        <v>3</v>
      </c>
      <c r="HP1115" t="s">
        <v>3</v>
      </c>
      <c r="HQ1115" t="s">
        <v>3</v>
      </c>
      <c r="IK1115">
        <v>0</v>
      </c>
    </row>
    <row r="1116" spans="1:245" x14ac:dyDescent="0.2">
      <c r="A1116">
        <v>17</v>
      </c>
      <c r="B1116">
        <v>1</v>
      </c>
      <c r="D1116">
        <f>ROW(EtalonRes!A728)</f>
        <v>728</v>
      </c>
      <c r="E1116" t="s">
        <v>715</v>
      </c>
      <c r="F1116" t="s">
        <v>716</v>
      </c>
      <c r="G1116" t="s">
        <v>717</v>
      </c>
      <c r="H1116" t="s">
        <v>41</v>
      </c>
      <c r="I1116">
        <v>14</v>
      </c>
      <c r="J1116">
        <v>0</v>
      </c>
      <c r="K1116">
        <v>14</v>
      </c>
      <c r="O1116">
        <f t="shared" si="740"/>
        <v>12917.52</v>
      </c>
      <c r="P1116">
        <f t="shared" si="741"/>
        <v>1035.44</v>
      </c>
      <c r="Q1116">
        <f t="shared" si="742"/>
        <v>0</v>
      </c>
      <c r="R1116">
        <f t="shared" si="743"/>
        <v>0</v>
      </c>
      <c r="S1116">
        <f t="shared" si="744"/>
        <v>11882.08</v>
      </c>
      <c r="T1116">
        <f t="shared" si="745"/>
        <v>0</v>
      </c>
      <c r="U1116">
        <f t="shared" si="746"/>
        <v>22.400000000000002</v>
      </c>
      <c r="V1116">
        <f t="shared" si="747"/>
        <v>0</v>
      </c>
      <c r="W1116">
        <f t="shared" si="748"/>
        <v>0</v>
      </c>
      <c r="X1116">
        <f t="shared" si="749"/>
        <v>8317.4599999999991</v>
      </c>
      <c r="Y1116">
        <f t="shared" si="750"/>
        <v>1188.21</v>
      </c>
      <c r="AA1116">
        <v>1407480166</v>
      </c>
      <c r="AB1116">
        <f t="shared" si="751"/>
        <v>922.68</v>
      </c>
      <c r="AC1116">
        <f>ROUND(((ES1116*4)),6)</f>
        <v>73.959999999999994</v>
      </c>
      <c r="AD1116">
        <f t="shared" si="752"/>
        <v>0</v>
      </c>
      <c r="AE1116">
        <f t="shared" si="753"/>
        <v>0</v>
      </c>
      <c r="AF1116">
        <f>ROUND(((EV1116*4)),6)</f>
        <v>848.72</v>
      </c>
      <c r="AG1116">
        <f t="shared" si="754"/>
        <v>0</v>
      </c>
      <c r="AH1116">
        <f>((EW1116*4))</f>
        <v>1.6</v>
      </c>
      <c r="AI1116">
        <f t="shared" si="755"/>
        <v>0</v>
      </c>
      <c r="AJ1116">
        <f t="shared" si="756"/>
        <v>0</v>
      </c>
      <c r="AK1116">
        <v>230.67</v>
      </c>
      <c r="AL1116">
        <v>18.489999999999998</v>
      </c>
      <c r="AM1116">
        <v>0</v>
      </c>
      <c r="AN1116">
        <v>0</v>
      </c>
      <c r="AO1116">
        <v>212.18</v>
      </c>
      <c r="AP1116">
        <v>0</v>
      </c>
      <c r="AQ1116">
        <v>0.4</v>
      </c>
      <c r="AR1116">
        <v>0</v>
      </c>
      <c r="AS1116">
        <v>0</v>
      </c>
      <c r="AT1116">
        <v>70</v>
      </c>
      <c r="AU1116">
        <v>10</v>
      </c>
      <c r="AV1116">
        <v>1</v>
      </c>
      <c r="AW1116">
        <v>1</v>
      </c>
      <c r="AZ1116">
        <v>1</v>
      </c>
      <c r="BA1116">
        <v>1</v>
      </c>
      <c r="BB1116">
        <v>1</v>
      </c>
      <c r="BC1116">
        <v>1</v>
      </c>
      <c r="BD1116" t="s">
        <v>3</v>
      </c>
      <c r="BE1116" t="s">
        <v>3</v>
      </c>
      <c r="BF1116" t="s">
        <v>3</v>
      </c>
      <c r="BG1116" t="s">
        <v>3</v>
      </c>
      <c r="BH1116">
        <v>0</v>
      </c>
      <c r="BI1116">
        <v>4</v>
      </c>
      <c r="BJ1116" t="s">
        <v>718</v>
      </c>
      <c r="BM1116">
        <v>0</v>
      </c>
      <c r="BN1116">
        <v>0</v>
      </c>
      <c r="BO1116" t="s">
        <v>3</v>
      </c>
      <c r="BP1116">
        <v>0</v>
      </c>
      <c r="BQ1116">
        <v>1</v>
      </c>
      <c r="BR1116">
        <v>0</v>
      </c>
      <c r="BS1116">
        <v>1</v>
      </c>
      <c r="BT1116">
        <v>1</v>
      </c>
      <c r="BU1116">
        <v>1</v>
      </c>
      <c r="BV1116">
        <v>1</v>
      </c>
      <c r="BW1116">
        <v>1</v>
      </c>
      <c r="BX1116">
        <v>1</v>
      </c>
      <c r="BY1116" t="s">
        <v>3</v>
      </c>
      <c r="BZ1116">
        <v>70</v>
      </c>
      <c r="CA1116">
        <v>10</v>
      </c>
      <c r="CB1116" t="s">
        <v>3</v>
      </c>
      <c r="CE1116">
        <v>0</v>
      </c>
      <c r="CF1116">
        <v>0</v>
      </c>
      <c r="CG1116">
        <v>0</v>
      </c>
      <c r="CM1116">
        <v>0</v>
      </c>
      <c r="CN1116" t="s">
        <v>3</v>
      </c>
      <c r="CO1116">
        <v>0</v>
      </c>
      <c r="CP1116">
        <f t="shared" si="757"/>
        <v>12917.52</v>
      </c>
      <c r="CQ1116">
        <f t="shared" si="758"/>
        <v>73.959999999999994</v>
      </c>
      <c r="CR1116">
        <f t="shared" si="759"/>
        <v>0</v>
      </c>
      <c r="CS1116">
        <f t="shared" si="760"/>
        <v>0</v>
      </c>
      <c r="CT1116">
        <f t="shared" si="761"/>
        <v>848.72</v>
      </c>
      <c r="CU1116">
        <f t="shared" si="762"/>
        <v>0</v>
      </c>
      <c r="CV1116">
        <f t="shared" si="763"/>
        <v>1.6</v>
      </c>
      <c r="CW1116">
        <f t="shared" si="764"/>
        <v>0</v>
      </c>
      <c r="CX1116">
        <f t="shared" si="765"/>
        <v>0</v>
      </c>
      <c r="CY1116">
        <f t="shared" si="766"/>
        <v>8317.4560000000001</v>
      </c>
      <c r="CZ1116">
        <f t="shared" si="767"/>
        <v>1188.2080000000001</v>
      </c>
      <c r="DC1116" t="s">
        <v>3</v>
      </c>
      <c r="DD1116" t="s">
        <v>21</v>
      </c>
      <c r="DE1116" t="s">
        <v>3</v>
      </c>
      <c r="DF1116" t="s">
        <v>3</v>
      </c>
      <c r="DG1116" t="s">
        <v>21</v>
      </c>
      <c r="DH1116" t="s">
        <v>3</v>
      </c>
      <c r="DI1116" t="s">
        <v>21</v>
      </c>
      <c r="DJ1116" t="s">
        <v>3</v>
      </c>
      <c r="DK1116" t="s">
        <v>3</v>
      </c>
      <c r="DL1116" t="s">
        <v>3</v>
      </c>
      <c r="DM1116" t="s">
        <v>3</v>
      </c>
      <c r="DN1116">
        <v>0</v>
      </c>
      <c r="DO1116">
        <v>0</v>
      </c>
      <c r="DP1116">
        <v>1</v>
      </c>
      <c r="DQ1116">
        <v>1</v>
      </c>
      <c r="DU1116">
        <v>16987630</v>
      </c>
      <c r="DV1116" t="s">
        <v>41</v>
      </c>
      <c r="DW1116" t="s">
        <v>41</v>
      </c>
      <c r="DX1116">
        <v>1</v>
      </c>
      <c r="DZ1116" t="s">
        <v>3</v>
      </c>
      <c r="EA1116" t="s">
        <v>3</v>
      </c>
      <c r="EB1116" t="s">
        <v>3</v>
      </c>
      <c r="EC1116" t="s">
        <v>3</v>
      </c>
      <c r="EE1116">
        <v>1364533919</v>
      </c>
      <c r="EF1116">
        <v>1</v>
      </c>
      <c r="EG1116" t="s">
        <v>22</v>
      </c>
      <c r="EH1116">
        <v>0</v>
      </c>
      <c r="EI1116" t="s">
        <v>3</v>
      </c>
      <c r="EJ1116">
        <v>4</v>
      </c>
      <c r="EK1116">
        <v>0</v>
      </c>
      <c r="EL1116" t="s">
        <v>23</v>
      </c>
      <c r="EM1116" t="s">
        <v>24</v>
      </c>
      <c r="EO1116" t="s">
        <v>3</v>
      </c>
      <c r="EQ1116">
        <v>0</v>
      </c>
      <c r="ER1116">
        <v>230.67</v>
      </c>
      <c r="ES1116">
        <v>18.489999999999998</v>
      </c>
      <c r="ET1116">
        <v>0</v>
      </c>
      <c r="EU1116">
        <v>0</v>
      </c>
      <c r="EV1116">
        <v>212.18</v>
      </c>
      <c r="EW1116">
        <v>0.4</v>
      </c>
      <c r="EX1116">
        <v>0</v>
      </c>
      <c r="EY1116">
        <v>0</v>
      </c>
      <c r="FQ1116">
        <v>0</v>
      </c>
      <c r="FR1116">
        <f t="shared" si="768"/>
        <v>0</v>
      </c>
      <c r="FS1116">
        <v>0</v>
      </c>
      <c r="FX1116">
        <v>70</v>
      </c>
      <c r="FY1116">
        <v>10</v>
      </c>
      <c r="GA1116" t="s">
        <v>3</v>
      </c>
      <c r="GD1116">
        <v>0</v>
      </c>
      <c r="GF1116">
        <v>643289715</v>
      </c>
      <c r="GG1116">
        <v>2</v>
      </c>
      <c r="GH1116">
        <v>1</v>
      </c>
      <c r="GI1116">
        <v>-2</v>
      </c>
      <c r="GJ1116">
        <v>0</v>
      </c>
      <c r="GK1116">
        <f>ROUND(R1116*(R12)/100,2)</f>
        <v>0</v>
      </c>
      <c r="GL1116">
        <f t="shared" si="769"/>
        <v>0</v>
      </c>
      <c r="GM1116">
        <f t="shared" si="770"/>
        <v>22423.19</v>
      </c>
      <c r="GN1116">
        <f t="shared" si="771"/>
        <v>0</v>
      </c>
      <c r="GO1116">
        <f t="shared" si="772"/>
        <v>0</v>
      </c>
      <c r="GP1116">
        <f t="shared" si="773"/>
        <v>22423.19</v>
      </c>
      <c r="GR1116">
        <v>0</v>
      </c>
      <c r="GS1116">
        <v>3</v>
      </c>
      <c r="GT1116">
        <v>0</v>
      </c>
      <c r="GU1116" t="s">
        <v>3</v>
      </c>
      <c r="GV1116">
        <f t="shared" si="774"/>
        <v>0</v>
      </c>
      <c r="GW1116">
        <v>1</v>
      </c>
      <c r="GX1116">
        <f t="shared" si="775"/>
        <v>0</v>
      </c>
      <c r="HA1116">
        <v>0</v>
      </c>
      <c r="HB1116">
        <v>0</v>
      </c>
      <c r="HC1116">
        <f t="shared" si="776"/>
        <v>0</v>
      </c>
      <c r="HE1116" t="s">
        <v>3</v>
      </c>
      <c r="HF1116" t="s">
        <v>3</v>
      </c>
      <c r="HM1116" t="s">
        <v>3</v>
      </c>
      <c r="HN1116" t="s">
        <v>3</v>
      </c>
      <c r="HO1116" t="s">
        <v>3</v>
      </c>
      <c r="HP1116" t="s">
        <v>3</v>
      </c>
      <c r="HQ1116" t="s">
        <v>3</v>
      </c>
      <c r="IK1116">
        <v>0</v>
      </c>
    </row>
    <row r="1117" spans="1:245" x14ac:dyDescent="0.2">
      <c r="A1117">
        <v>17</v>
      </c>
      <c r="B1117">
        <v>1</v>
      </c>
      <c r="D1117">
        <f>ROW(EtalonRes!A730)</f>
        <v>730</v>
      </c>
      <c r="E1117" t="s">
        <v>719</v>
      </c>
      <c r="F1117" t="s">
        <v>439</v>
      </c>
      <c r="G1117" t="s">
        <v>440</v>
      </c>
      <c r="H1117" t="s">
        <v>41</v>
      </c>
      <c r="I1117">
        <v>3</v>
      </c>
      <c r="J1117">
        <v>0</v>
      </c>
      <c r="K1117">
        <v>3</v>
      </c>
      <c r="O1117">
        <f t="shared" si="740"/>
        <v>191.07</v>
      </c>
      <c r="P1117">
        <f t="shared" si="741"/>
        <v>0.09</v>
      </c>
      <c r="Q1117">
        <f t="shared" si="742"/>
        <v>0</v>
      </c>
      <c r="R1117">
        <f t="shared" si="743"/>
        <v>0</v>
      </c>
      <c r="S1117">
        <f t="shared" si="744"/>
        <v>190.98</v>
      </c>
      <c r="T1117">
        <f t="shared" si="745"/>
        <v>0</v>
      </c>
      <c r="U1117">
        <f t="shared" si="746"/>
        <v>0.36</v>
      </c>
      <c r="V1117">
        <f t="shared" si="747"/>
        <v>0</v>
      </c>
      <c r="W1117">
        <f t="shared" si="748"/>
        <v>0</v>
      </c>
      <c r="X1117">
        <f t="shared" si="749"/>
        <v>133.69</v>
      </c>
      <c r="Y1117">
        <f t="shared" si="750"/>
        <v>19.100000000000001</v>
      </c>
      <c r="AA1117">
        <v>1407480166</v>
      </c>
      <c r="AB1117">
        <f t="shared" si="751"/>
        <v>63.69</v>
      </c>
      <c r="AC1117">
        <f>ROUND(((ES1117*3)),6)</f>
        <v>0.03</v>
      </c>
      <c r="AD1117">
        <f t="shared" si="752"/>
        <v>0</v>
      </c>
      <c r="AE1117">
        <f t="shared" si="753"/>
        <v>0</v>
      </c>
      <c r="AF1117">
        <f>ROUND(((EV1117*3)),6)</f>
        <v>63.66</v>
      </c>
      <c r="AG1117">
        <f t="shared" si="754"/>
        <v>0</v>
      </c>
      <c r="AH1117">
        <f>((EW1117*3))</f>
        <v>0.12</v>
      </c>
      <c r="AI1117">
        <f t="shared" si="755"/>
        <v>0</v>
      </c>
      <c r="AJ1117">
        <f t="shared" si="756"/>
        <v>0</v>
      </c>
      <c r="AK1117">
        <v>21.23</v>
      </c>
      <c r="AL1117">
        <v>0.01</v>
      </c>
      <c r="AM1117">
        <v>0</v>
      </c>
      <c r="AN1117">
        <v>0</v>
      </c>
      <c r="AO1117">
        <v>21.22</v>
      </c>
      <c r="AP1117">
        <v>0</v>
      </c>
      <c r="AQ1117">
        <v>0.04</v>
      </c>
      <c r="AR1117">
        <v>0</v>
      </c>
      <c r="AS1117">
        <v>0</v>
      </c>
      <c r="AT1117">
        <v>70</v>
      </c>
      <c r="AU1117">
        <v>10</v>
      </c>
      <c r="AV1117">
        <v>1</v>
      </c>
      <c r="AW1117">
        <v>1</v>
      </c>
      <c r="AZ1117">
        <v>1</v>
      </c>
      <c r="BA1117">
        <v>1</v>
      </c>
      <c r="BB1117">
        <v>1</v>
      </c>
      <c r="BC1117">
        <v>1</v>
      </c>
      <c r="BD1117" t="s">
        <v>3</v>
      </c>
      <c r="BE1117" t="s">
        <v>3</v>
      </c>
      <c r="BF1117" t="s">
        <v>3</v>
      </c>
      <c r="BG1117" t="s">
        <v>3</v>
      </c>
      <c r="BH1117">
        <v>0</v>
      </c>
      <c r="BI1117">
        <v>4</v>
      </c>
      <c r="BJ1117" t="s">
        <v>441</v>
      </c>
      <c r="BM1117">
        <v>0</v>
      </c>
      <c r="BN1117">
        <v>0</v>
      </c>
      <c r="BO1117" t="s">
        <v>3</v>
      </c>
      <c r="BP1117">
        <v>0</v>
      </c>
      <c r="BQ1117">
        <v>1</v>
      </c>
      <c r="BR1117">
        <v>0</v>
      </c>
      <c r="BS1117">
        <v>1</v>
      </c>
      <c r="BT1117">
        <v>1</v>
      </c>
      <c r="BU1117">
        <v>1</v>
      </c>
      <c r="BV1117">
        <v>1</v>
      </c>
      <c r="BW1117">
        <v>1</v>
      </c>
      <c r="BX1117">
        <v>1</v>
      </c>
      <c r="BY1117" t="s">
        <v>3</v>
      </c>
      <c r="BZ1117">
        <v>70</v>
      </c>
      <c r="CA1117">
        <v>10</v>
      </c>
      <c r="CB1117" t="s">
        <v>3</v>
      </c>
      <c r="CE1117">
        <v>0</v>
      </c>
      <c r="CF1117">
        <v>0</v>
      </c>
      <c r="CG1117">
        <v>0</v>
      </c>
      <c r="CM1117">
        <v>0</v>
      </c>
      <c r="CN1117" t="s">
        <v>3</v>
      </c>
      <c r="CO1117">
        <v>0</v>
      </c>
      <c r="CP1117">
        <f t="shared" si="757"/>
        <v>191.07</v>
      </c>
      <c r="CQ1117">
        <f t="shared" si="758"/>
        <v>0.03</v>
      </c>
      <c r="CR1117">
        <f t="shared" si="759"/>
        <v>0</v>
      </c>
      <c r="CS1117">
        <f t="shared" si="760"/>
        <v>0</v>
      </c>
      <c r="CT1117">
        <f t="shared" si="761"/>
        <v>63.66</v>
      </c>
      <c r="CU1117">
        <f t="shared" si="762"/>
        <v>0</v>
      </c>
      <c r="CV1117">
        <f t="shared" si="763"/>
        <v>0.12</v>
      </c>
      <c r="CW1117">
        <f t="shared" si="764"/>
        <v>0</v>
      </c>
      <c r="CX1117">
        <f t="shared" si="765"/>
        <v>0</v>
      </c>
      <c r="CY1117">
        <f t="shared" si="766"/>
        <v>133.68599999999998</v>
      </c>
      <c r="CZ1117">
        <f t="shared" si="767"/>
        <v>19.097999999999999</v>
      </c>
      <c r="DC1117" t="s">
        <v>3</v>
      </c>
      <c r="DD1117" t="s">
        <v>291</v>
      </c>
      <c r="DE1117" t="s">
        <v>3</v>
      </c>
      <c r="DF1117" t="s">
        <v>3</v>
      </c>
      <c r="DG1117" t="s">
        <v>291</v>
      </c>
      <c r="DH1117" t="s">
        <v>3</v>
      </c>
      <c r="DI1117" t="s">
        <v>291</v>
      </c>
      <c r="DJ1117" t="s">
        <v>3</v>
      </c>
      <c r="DK1117" t="s">
        <v>3</v>
      </c>
      <c r="DL1117" t="s">
        <v>3</v>
      </c>
      <c r="DM1117" t="s">
        <v>3</v>
      </c>
      <c r="DN1117">
        <v>0</v>
      </c>
      <c r="DO1117">
        <v>0</v>
      </c>
      <c r="DP1117">
        <v>1</v>
      </c>
      <c r="DQ1117">
        <v>1</v>
      </c>
      <c r="DU1117">
        <v>16987630</v>
      </c>
      <c r="DV1117" t="s">
        <v>41</v>
      </c>
      <c r="DW1117" t="s">
        <v>41</v>
      </c>
      <c r="DX1117">
        <v>1</v>
      </c>
      <c r="DZ1117" t="s">
        <v>3</v>
      </c>
      <c r="EA1117" t="s">
        <v>3</v>
      </c>
      <c r="EB1117" t="s">
        <v>3</v>
      </c>
      <c r="EC1117" t="s">
        <v>3</v>
      </c>
      <c r="EE1117">
        <v>1364533919</v>
      </c>
      <c r="EF1117">
        <v>1</v>
      </c>
      <c r="EG1117" t="s">
        <v>22</v>
      </c>
      <c r="EH1117">
        <v>0</v>
      </c>
      <c r="EI1117" t="s">
        <v>3</v>
      </c>
      <c r="EJ1117">
        <v>4</v>
      </c>
      <c r="EK1117">
        <v>0</v>
      </c>
      <c r="EL1117" t="s">
        <v>23</v>
      </c>
      <c r="EM1117" t="s">
        <v>24</v>
      </c>
      <c r="EO1117" t="s">
        <v>3</v>
      </c>
      <c r="EQ1117">
        <v>0</v>
      </c>
      <c r="ER1117">
        <v>21.23</v>
      </c>
      <c r="ES1117">
        <v>0.01</v>
      </c>
      <c r="ET1117">
        <v>0</v>
      </c>
      <c r="EU1117">
        <v>0</v>
      </c>
      <c r="EV1117">
        <v>21.22</v>
      </c>
      <c r="EW1117">
        <v>0.04</v>
      </c>
      <c r="EX1117">
        <v>0</v>
      </c>
      <c r="EY1117">
        <v>0</v>
      </c>
      <c r="FQ1117">
        <v>0</v>
      </c>
      <c r="FR1117">
        <f t="shared" si="768"/>
        <v>0</v>
      </c>
      <c r="FS1117">
        <v>0</v>
      </c>
      <c r="FX1117">
        <v>70</v>
      </c>
      <c r="FY1117">
        <v>10</v>
      </c>
      <c r="GA1117" t="s">
        <v>3</v>
      </c>
      <c r="GD1117">
        <v>0</v>
      </c>
      <c r="GF1117">
        <v>-99921512</v>
      </c>
      <c r="GG1117">
        <v>2</v>
      </c>
      <c r="GH1117">
        <v>1</v>
      </c>
      <c r="GI1117">
        <v>-2</v>
      </c>
      <c r="GJ1117">
        <v>0</v>
      </c>
      <c r="GK1117">
        <f>ROUND(R1117*(R12)/100,2)</f>
        <v>0</v>
      </c>
      <c r="GL1117">
        <f t="shared" si="769"/>
        <v>0</v>
      </c>
      <c r="GM1117">
        <f t="shared" si="770"/>
        <v>343.86</v>
      </c>
      <c r="GN1117">
        <f t="shared" si="771"/>
        <v>0</v>
      </c>
      <c r="GO1117">
        <f t="shared" si="772"/>
        <v>0</v>
      </c>
      <c r="GP1117">
        <f t="shared" si="773"/>
        <v>343.86</v>
      </c>
      <c r="GR1117">
        <v>0</v>
      </c>
      <c r="GS1117">
        <v>3</v>
      </c>
      <c r="GT1117">
        <v>0</v>
      </c>
      <c r="GU1117" t="s">
        <v>3</v>
      </c>
      <c r="GV1117">
        <f t="shared" si="774"/>
        <v>0</v>
      </c>
      <c r="GW1117">
        <v>1</v>
      </c>
      <c r="GX1117">
        <f t="shared" si="775"/>
        <v>0</v>
      </c>
      <c r="HA1117">
        <v>0</v>
      </c>
      <c r="HB1117">
        <v>0</v>
      </c>
      <c r="HC1117">
        <f t="shared" si="776"/>
        <v>0</v>
      </c>
      <c r="HE1117" t="s">
        <v>3</v>
      </c>
      <c r="HF1117" t="s">
        <v>3</v>
      </c>
      <c r="HM1117" t="s">
        <v>3</v>
      </c>
      <c r="HN1117" t="s">
        <v>3</v>
      </c>
      <c r="HO1117" t="s">
        <v>3</v>
      </c>
      <c r="HP1117" t="s">
        <v>3</v>
      </c>
      <c r="HQ1117" t="s">
        <v>3</v>
      </c>
      <c r="IK1117">
        <v>0</v>
      </c>
    </row>
    <row r="1118" spans="1:245" x14ac:dyDescent="0.2">
      <c r="A1118">
        <v>17</v>
      </c>
      <c r="B1118">
        <v>1</v>
      </c>
      <c r="D1118">
        <f>ROW(EtalonRes!A733)</f>
        <v>733</v>
      </c>
      <c r="E1118" t="s">
        <v>720</v>
      </c>
      <c r="F1118" t="s">
        <v>443</v>
      </c>
      <c r="G1118" t="s">
        <v>444</v>
      </c>
      <c r="H1118" t="s">
        <v>41</v>
      </c>
      <c r="I1118">
        <v>3</v>
      </c>
      <c r="J1118">
        <v>0</v>
      </c>
      <c r="K1118">
        <v>3</v>
      </c>
      <c r="O1118">
        <f t="shared" si="740"/>
        <v>1914.3</v>
      </c>
      <c r="P1118">
        <f t="shared" si="741"/>
        <v>4.68</v>
      </c>
      <c r="Q1118">
        <f t="shared" si="742"/>
        <v>0</v>
      </c>
      <c r="R1118">
        <f t="shared" si="743"/>
        <v>0</v>
      </c>
      <c r="S1118">
        <f t="shared" si="744"/>
        <v>1909.62</v>
      </c>
      <c r="T1118">
        <f t="shared" si="745"/>
        <v>0</v>
      </c>
      <c r="U1118">
        <f t="shared" si="746"/>
        <v>3.5999999999999996</v>
      </c>
      <c r="V1118">
        <f t="shared" si="747"/>
        <v>0</v>
      </c>
      <c r="W1118">
        <f t="shared" si="748"/>
        <v>0</v>
      </c>
      <c r="X1118">
        <f t="shared" si="749"/>
        <v>1336.73</v>
      </c>
      <c r="Y1118">
        <f t="shared" si="750"/>
        <v>190.96</v>
      </c>
      <c r="AA1118">
        <v>1407480166</v>
      </c>
      <c r="AB1118">
        <f t="shared" si="751"/>
        <v>638.1</v>
      </c>
      <c r="AC1118">
        <f>ROUND((ES1118),6)</f>
        <v>1.56</v>
      </c>
      <c r="AD1118">
        <f t="shared" si="752"/>
        <v>0</v>
      </c>
      <c r="AE1118">
        <f t="shared" si="753"/>
        <v>0</v>
      </c>
      <c r="AF1118">
        <f>ROUND((EV1118),6)</f>
        <v>636.54</v>
      </c>
      <c r="AG1118">
        <f t="shared" si="754"/>
        <v>0</v>
      </c>
      <c r="AH1118">
        <f>(EW1118)</f>
        <v>1.2</v>
      </c>
      <c r="AI1118">
        <f t="shared" si="755"/>
        <v>0</v>
      </c>
      <c r="AJ1118">
        <f t="shared" si="756"/>
        <v>0</v>
      </c>
      <c r="AK1118">
        <v>638.1</v>
      </c>
      <c r="AL1118">
        <v>1.56</v>
      </c>
      <c r="AM1118">
        <v>0</v>
      </c>
      <c r="AN1118">
        <v>0</v>
      </c>
      <c r="AO1118">
        <v>636.54</v>
      </c>
      <c r="AP1118">
        <v>0</v>
      </c>
      <c r="AQ1118">
        <v>1.2</v>
      </c>
      <c r="AR1118">
        <v>0</v>
      </c>
      <c r="AS1118">
        <v>0</v>
      </c>
      <c r="AT1118">
        <v>70</v>
      </c>
      <c r="AU1118">
        <v>10</v>
      </c>
      <c r="AV1118">
        <v>1</v>
      </c>
      <c r="AW1118">
        <v>1</v>
      </c>
      <c r="AZ1118">
        <v>1</v>
      </c>
      <c r="BA1118">
        <v>1</v>
      </c>
      <c r="BB1118">
        <v>1</v>
      </c>
      <c r="BC1118">
        <v>1</v>
      </c>
      <c r="BD1118" t="s">
        <v>3</v>
      </c>
      <c r="BE1118" t="s">
        <v>3</v>
      </c>
      <c r="BF1118" t="s">
        <v>3</v>
      </c>
      <c r="BG1118" t="s">
        <v>3</v>
      </c>
      <c r="BH1118">
        <v>0</v>
      </c>
      <c r="BI1118">
        <v>4</v>
      </c>
      <c r="BJ1118" t="s">
        <v>445</v>
      </c>
      <c r="BM1118">
        <v>0</v>
      </c>
      <c r="BN1118">
        <v>0</v>
      </c>
      <c r="BO1118" t="s">
        <v>3</v>
      </c>
      <c r="BP1118">
        <v>0</v>
      </c>
      <c r="BQ1118">
        <v>1</v>
      </c>
      <c r="BR1118">
        <v>0</v>
      </c>
      <c r="BS1118">
        <v>1</v>
      </c>
      <c r="BT1118">
        <v>1</v>
      </c>
      <c r="BU1118">
        <v>1</v>
      </c>
      <c r="BV1118">
        <v>1</v>
      </c>
      <c r="BW1118">
        <v>1</v>
      </c>
      <c r="BX1118">
        <v>1</v>
      </c>
      <c r="BY1118" t="s">
        <v>3</v>
      </c>
      <c r="BZ1118">
        <v>70</v>
      </c>
      <c r="CA1118">
        <v>10</v>
      </c>
      <c r="CB1118" t="s">
        <v>3</v>
      </c>
      <c r="CE1118">
        <v>0</v>
      </c>
      <c r="CF1118">
        <v>0</v>
      </c>
      <c r="CG1118">
        <v>0</v>
      </c>
      <c r="CM1118">
        <v>0</v>
      </c>
      <c r="CN1118" t="s">
        <v>3</v>
      </c>
      <c r="CO1118">
        <v>0</v>
      </c>
      <c r="CP1118">
        <f t="shared" si="757"/>
        <v>1914.3</v>
      </c>
      <c r="CQ1118">
        <f t="shared" si="758"/>
        <v>1.56</v>
      </c>
      <c r="CR1118">
        <f t="shared" si="759"/>
        <v>0</v>
      </c>
      <c r="CS1118">
        <f t="shared" si="760"/>
        <v>0</v>
      </c>
      <c r="CT1118">
        <f t="shared" si="761"/>
        <v>636.54</v>
      </c>
      <c r="CU1118">
        <f t="shared" si="762"/>
        <v>0</v>
      </c>
      <c r="CV1118">
        <f t="shared" si="763"/>
        <v>1.2</v>
      </c>
      <c r="CW1118">
        <f t="shared" si="764"/>
        <v>0</v>
      </c>
      <c r="CX1118">
        <f t="shared" si="765"/>
        <v>0</v>
      </c>
      <c r="CY1118">
        <f t="shared" si="766"/>
        <v>1336.7339999999999</v>
      </c>
      <c r="CZ1118">
        <f t="shared" si="767"/>
        <v>190.96199999999996</v>
      </c>
      <c r="DC1118" t="s">
        <v>3</v>
      </c>
      <c r="DD1118" t="s">
        <v>3</v>
      </c>
      <c r="DE1118" t="s">
        <v>3</v>
      </c>
      <c r="DF1118" t="s">
        <v>3</v>
      </c>
      <c r="DG1118" t="s">
        <v>3</v>
      </c>
      <c r="DH1118" t="s">
        <v>3</v>
      </c>
      <c r="DI1118" t="s">
        <v>3</v>
      </c>
      <c r="DJ1118" t="s">
        <v>3</v>
      </c>
      <c r="DK1118" t="s">
        <v>3</v>
      </c>
      <c r="DL1118" t="s">
        <v>3</v>
      </c>
      <c r="DM1118" t="s">
        <v>3</v>
      </c>
      <c r="DN1118">
        <v>0</v>
      </c>
      <c r="DO1118">
        <v>0</v>
      </c>
      <c r="DP1118">
        <v>1</v>
      </c>
      <c r="DQ1118">
        <v>1</v>
      </c>
      <c r="DU1118">
        <v>16987630</v>
      </c>
      <c r="DV1118" t="s">
        <v>41</v>
      </c>
      <c r="DW1118" t="s">
        <v>41</v>
      </c>
      <c r="DX1118">
        <v>1</v>
      </c>
      <c r="DZ1118" t="s">
        <v>3</v>
      </c>
      <c r="EA1118" t="s">
        <v>3</v>
      </c>
      <c r="EB1118" t="s">
        <v>3</v>
      </c>
      <c r="EC1118" t="s">
        <v>3</v>
      </c>
      <c r="EE1118">
        <v>1364533919</v>
      </c>
      <c r="EF1118">
        <v>1</v>
      </c>
      <c r="EG1118" t="s">
        <v>22</v>
      </c>
      <c r="EH1118">
        <v>0</v>
      </c>
      <c r="EI1118" t="s">
        <v>3</v>
      </c>
      <c r="EJ1118">
        <v>4</v>
      </c>
      <c r="EK1118">
        <v>0</v>
      </c>
      <c r="EL1118" t="s">
        <v>23</v>
      </c>
      <c r="EM1118" t="s">
        <v>24</v>
      </c>
      <c r="EO1118" t="s">
        <v>3</v>
      </c>
      <c r="EQ1118">
        <v>0</v>
      </c>
      <c r="ER1118">
        <v>638.1</v>
      </c>
      <c r="ES1118">
        <v>1.56</v>
      </c>
      <c r="ET1118">
        <v>0</v>
      </c>
      <c r="EU1118">
        <v>0</v>
      </c>
      <c r="EV1118">
        <v>636.54</v>
      </c>
      <c r="EW1118">
        <v>1.2</v>
      </c>
      <c r="EX1118">
        <v>0</v>
      </c>
      <c r="EY1118">
        <v>0</v>
      </c>
      <c r="FQ1118">
        <v>0</v>
      </c>
      <c r="FR1118">
        <f t="shared" si="768"/>
        <v>0</v>
      </c>
      <c r="FS1118">
        <v>0</v>
      </c>
      <c r="FX1118">
        <v>70</v>
      </c>
      <c r="FY1118">
        <v>10</v>
      </c>
      <c r="GA1118" t="s">
        <v>3</v>
      </c>
      <c r="GD1118">
        <v>0</v>
      </c>
      <c r="GF1118">
        <v>314202202</v>
      </c>
      <c r="GG1118">
        <v>2</v>
      </c>
      <c r="GH1118">
        <v>1</v>
      </c>
      <c r="GI1118">
        <v>-2</v>
      </c>
      <c r="GJ1118">
        <v>0</v>
      </c>
      <c r="GK1118">
        <f>ROUND(R1118*(R12)/100,2)</f>
        <v>0</v>
      </c>
      <c r="GL1118">
        <f t="shared" si="769"/>
        <v>0</v>
      </c>
      <c r="GM1118">
        <f t="shared" si="770"/>
        <v>3441.99</v>
      </c>
      <c r="GN1118">
        <f t="shared" si="771"/>
        <v>0</v>
      </c>
      <c r="GO1118">
        <f t="shared" si="772"/>
        <v>0</v>
      </c>
      <c r="GP1118">
        <f t="shared" si="773"/>
        <v>3441.99</v>
      </c>
      <c r="GR1118">
        <v>0</v>
      </c>
      <c r="GS1118">
        <v>3</v>
      </c>
      <c r="GT1118">
        <v>0</v>
      </c>
      <c r="GU1118" t="s">
        <v>3</v>
      </c>
      <c r="GV1118">
        <f t="shared" si="774"/>
        <v>0</v>
      </c>
      <c r="GW1118">
        <v>1</v>
      </c>
      <c r="GX1118">
        <f t="shared" si="775"/>
        <v>0</v>
      </c>
      <c r="HA1118">
        <v>0</v>
      </c>
      <c r="HB1118">
        <v>0</v>
      </c>
      <c r="HC1118">
        <f t="shared" si="776"/>
        <v>0</v>
      </c>
      <c r="HE1118" t="s">
        <v>3</v>
      </c>
      <c r="HF1118" t="s">
        <v>3</v>
      </c>
      <c r="HM1118" t="s">
        <v>3</v>
      </c>
      <c r="HN1118" t="s">
        <v>3</v>
      </c>
      <c r="HO1118" t="s">
        <v>3</v>
      </c>
      <c r="HP1118" t="s">
        <v>3</v>
      </c>
      <c r="HQ1118" t="s">
        <v>3</v>
      </c>
      <c r="IK1118">
        <v>0</v>
      </c>
    </row>
    <row r="1119" spans="1:245" x14ac:dyDescent="0.2">
      <c r="A1119">
        <v>17</v>
      </c>
      <c r="B1119">
        <v>1</v>
      </c>
      <c r="D1119">
        <f>ROW(EtalonRes!A734)</f>
        <v>734</v>
      </c>
      <c r="E1119" t="s">
        <v>721</v>
      </c>
      <c r="F1119" t="s">
        <v>722</v>
      </c>
      <c r="G1119" t="s">
        <v>723</v>
      </c>
      <c r="H1119" t="s">
        <v>41</v>
      </c>
      <c r="I1119">
        <v>2</v>
      </c>
      <c r="J1119">
        <v>0</v>
      </c>
      <c r="K1119">
        <v>2</v>
      </c>
      <c r="O1119">
        <f t="shared" si="740"/>
        <v>159.12</v>
      </c>
      <c r="P1119">
        <f t="shared" si="741"/>
        <v>0</v>
      </c>
      <c r="Q1119">
        <f t="shared" si="742"/>
        <v>0</v>
      </c>
      <c r="R1119">
        <f t="shared" si="743"/>
        <v>0</v>
      </c>
      <c r="S1119">
        <f t="shared" si="744"/>
        <v>159.12</v>
      </c>
      <c r="T1119">
        <f t="shared" si="745"/>
        <v>0</v>
      </c>
      <c r="U1119">
        <f t="shared" si="746"/>
        <v>0.30000000000000004</v>
      </c>
      <c r="V1119">
        <f t="shared" si="747"/>
        <v>0</v>
      </c>
      <c r="W1119">
        <f t="shared" si="748"/>
        <v>0</v>
      </c>
      <c r="X1119">
        <f t="shared" si="749"/>
        <v>111.38</v>
      </c>
      <c r="Y1119">
        <f t="shared" si="750"/>
        <v>15.91</v>
      </c>
      <c r="AA1119">
        <v>1407480166</v>
      </c>
      <c r="AB1119">
        <f t="shared" si="751"/>
        <v>79.56</v>
      </c>
      <c r="AC1119">
        <f>ROUND(((ES1119*3)),6)</f>
        <v>0</v>
      </c>
      <c r="AD1119">
        <f t="shared" si="752"/>
        <v>0</v>
      </c>
      <c r="AE1119">
        <f t="shared" si="753"/>
        <v>0</v>
      </c>
      <c r="AF1119">
        <f>ROUND(((EV1119*3)),6)</f>
        <v>79.56</v>
      </c>
      <c r="AG1119">
        <f t="shared" si="754"/>
        <v>0</v>
      </c>
      <c r="AH1119">
        <f>((EW1119*3))</f>
        <v>0.15000000000000002</v>
      </c>
      <c r="AI1119">
        <f t="shared" si="755"/>
        <v>0</v>
      </c>
      <c r="AJ1119">
        <f t="shared" si="756"/>
        <v>0</v>
      </c>
      <c r="AK1119">
        <v>26.52</v>
      </c>
      <c r="AL1119">
        <v>0</v>
      </c>
      <c r="AM1119">
        <v>0</v>
      </c>
      <c r="AN1119">
        <v>0</v>
      </c>
      <c r="AO1119">
        <v>26.52</v>
      </c>
      <c r="AP1119">
        <v>0</v>
      </c>
      <c r="AQ1119">
        <v>0.05</v>
      </c>
      <c r="AR1119">
        <v>0</v>
      </c>
      <c r="AS1119">
        <v>0</v>
      </c>
      <c r="AT1119">
        <v>70</v>
      </c>
      <c r="AU1119">
        <v>10</v>
      </c>
      <c r="AV1119">
        <v>1</v>
      </c>
      <c r="AW1119">
        <v>1</v>
      </c>
      <c r="AZ1119">
        <v>1</v>
      </c>
      <c r="BA1119">
        <v>1</v>
      </c>
      <c r="BB1119">
        <v>1</v>
      </c>
      <c r="BC1119">
        <v>1</v>
      </c>
      <c r="BD1119" t="s">
        <v>3</v>
      </c>
      <c r="BE1119" t="s">
        <v>3</v>
      </c>
      <c r="BF1119" t="s">
        <v>3</v>
      </c>
      <c r="BG1119" t="s">
        <v>3</v>
      </c>
      <c r="BH1119">
        <v>0</v>
      </c>
      <c r="BI1119">
        <v>4</v>
      </c>
      <c r="BJ1119" t="s">
        <v>724</v>
      </c>
      <c r="BM1119">
        <v>0</v>
      </c>
      <c r="BN1119">
        <v>0</v>
      </c>
      <c r="BO1119" t="s">
        <v>3</v>
      </c>
      <c r="BP1119">
        <v>0</v>
      </c>
      <c r="BQ1119">
        <v>1</v>
      </c>
      <c r="BR1119">
        <v>0</v>
      </c>
      <c r="BS1119">
        <v>1</v>
      </c>
      <c r="BT1119">
        <v>1</v>
      </c>
      <c r="BU1119">
        <v>1</v>
      </c>
      <c r="BV1119">
        <v>1</v>
      </c>
      <c r="BW1119">
        <v>1</v>
      </c>
      <c r="BX1119">
        <v>1</v>
      </c>
      <c r="BY1119" t="s">
        <v>3</v>
      </c>
      <c r="BZ1119">
        <v>70</v>
      </c>
      <c r="CA1119">
        <v>10</v>
      </c>
      <c r="CB1119" t="s">
        <v>3</v>
      </c>
      <c r="CE1119">
        <v>0</v>
      </c>
      <c r="CF1119">
        <v>0</v>
      </c>
      <c r="CG1119">
        <v>0</v>
      </c>
      <c r="CM1119">
        <v>0</v>
      </c>
      <c r="CN1119" t="s">
        <v>3</v>
      </c>
      <c r="CO1119">
        <v>0</v>
      </c>
      <c r="CP1119">
        <f t="shared" si="757"/>
        <v>159.12</v>
      </c>
      <c r="CQ1119">
        <f t="shared" si="758"/>
        <v>0</v>
      </c>
      <c r="CR1119">
        <f t="shared" si="759"/>
        <v>0</v>
      </c>
      <c r="CS1119">
        <f t="shared" si="760"/>
        <v>0</v>
      </c>
      <c r="CT1119">
        <f t="shared" si="761"/>
        <v>79.56</v>
      </c>
      <c r="CU1119">
        <f t="shared" si="762"/>
        <v>0</v>
      </c>
      <c r="CV1119">
        <f t="shared" si="763"/>
        <v>0.15000000000000002</v>
      </c>
      <c r="CW1119">
        <f t="shared" si="764"/>
        <v>0</v>
      </c>
      <c r="CX1119">
        <f t="shared" si="765"/>
        <v>0</v>
      </c>
      <c r="CY1119">
        <f t="shared" si="766"/>
        <v>111.384</v>
      </c>
      <c r="CZ1119">
        <f t="shared" si="767"/>
        <v>15.912000000000001</v>
      </c>
      <c r="DC1119" t="s">
        <v>3</v>
      </c>
      <c r="DD1119" t="s">
        <v>291</v>
      </c>
      <c r="DE1119" t="s">
        <v>3</v>
      </c>
      <c r="DF1119" t="s">
        <v>3</v>
      </c>
      <c r="DG1119" t="s">
        <v>291</v>
      </c>
      <c r="DH1119" t="s">
        <v>3</v>
      </c>
      <c r="DI1119" t="s">
        <v>291</v>
      </c>
      <c r="DJ1119" t="s">
        <v>3</v>
      </c>
      <c r="DK1119" t="s">
        <v>3</v>
      </c>
      <c r="DL1119" t="s">
        <v>3</v>
      </c>
      <c r="DM1119" t="s">
        <v>3</v>
      </c>
      <c r="DN1119">
        <v>0</v>
      </c>
      <c r="DO1119">
        <v>0</v>
      </c>
      <c r="DP1119">
        <v>1</v>
      </c>
      <c r="DQ1119">
        <v>1</v>
      </c>
      <c r="DU1119">
        <v>16987630</v>
      </c>
      <c r="DV1119" t="s">
        <v>41</v>
      </c>
      <c r="DW1119" t="s">
        <v>41</v>
      </c>
      <c r="DX1119">
        <v>1</v>
      </c>
      <c r="DZ1119" t="s">
        <v>3</v>
      </c>
      <c r="EA1119" t="s">
        <v>3</v>
      </c>
      <c r="EB1119" t="s">
        <v>3</v>
      </c>
      <c r="EC1119" t="s">
        <v>3</v>
      </c>
      <c r="EE1119">
        <v>1364533919</v>
      </c>
      <c r="EF1119">
        <v>1</v>
      </c>
      <c r="EG1119" t="s">
        <v>22</v>
      </c>
      <c r="EH1119">
        <v>0</v>
      </c>
      <c r="EI1119" t="s">
        <v>3</v>
      </c>
      <c r="EJ1119">
        <v>4</v>
      </c>
      <c r="EK1119">
        <v>0</v>
      </c>
      <c r="EL1119" t="s">
        <v>23</v>
      </c>
      <c r="EM1119" t="s">
        <v>24</v>
      </c>
      <c r="EO1119" t="s">
        <v>3</v>
      </c>
      <c r="EQ1119">
        <v>0</v>
      </c>
      <c r="ER1119">
        <v>26.52</v>
      </c>
      <c r="ES1119">
        <v>0</v>
      </c>
      <c r="ET1119">
        <v>0</v>
      </c>
      <c r="EU1119">
        <v>0</v>
      </c>
      <c r="EV1119">
        <v>26.52</v>
      </c>
      <c r="EW1119">
        <v>0.05</v>
      </c>
      <c r="EX1119">
        <v>0</v>
      </c>
      <c r="EY1119">
        <v>0</v>
      </c>
      <c r="FQ1119">
        <v>0</v>
      </c>
      <c r="FR1119">
        <f t="shared" si="768"/>
        <v>0</v>
      </c>
      <c r="FS1119">
        <v>0</v>
      </c>
      <c r="FX1119">
        <v>70</v>
      </c>
      <c r="FY1119">
        <v>10</v>
      </c>
      <c r="GA1119" t="s">
        <v>3</v>
      </c>
      <c r="GD1119">
        <v>0</v>
      </c>
      <c r="GF1119">
        <v>-1263105249</v>
      </c>
      <c r="GG1119">
        <v>2</v>
      </c>
      <c r="GH1119">
        <v>1</v>
      </c>
      <c r="GI1119">
        <v>-2</v>
      </c>
      <c r="GJ1119">
        <v>0</v>
      </c>
      <c r="GK1119">
        <f>ROUND(R1119*(R12)/100,2)</f>
        <v>0</v>
      </c>
      <c r="GL1119">
        <f t="shared" si="769"/>
        <v>0</v>
      </c>
      <c r="GM1119">
        <f t="shared" si="770"/>
        <v>286.41000000000003</v>
      </c>
      <c r="GN1119">
        <f t="shared" si="771"/>
        <v>0</v>
      </c>
      <c r="GO1119">
        <f t="shared" si="772"/>
        <v>0</v>
      </c>
      <c r="GP1119">
        <f t="shared" si="773"/>
        <v>286.41000000000003</v>
      </c>
      <c r="GR1119">
        <v>0</v>
      </c>
      <c r="GS1119">
        <v>3</v>
      </c>
      <c r="GT1119">
        <v>0</v>
      </c>
      <c r="GU1119" t="s">
        <v>3</v>
      </c>
      <c r="GV1119">
        <f t="shared" si="774"/>
        <v>0</v>
      </c>
      <c r="GW1119">
        <v>1</v>
      </c>
      <c r="GX1119">
        <f t="shared" si="775"/>
        <v>0</v>
      </c>
      <c r="HA1119">
        <v>0</v>
      </c>
      <c r="HB1119">
        <v>0</v>
      </c>
      <c r="HC1119">
        <f t="shared" si="776"/>
        <v>0</v>
      </c>
      <c r="HE1119" t="s">
        <v>3</v>
      </c>
      <c r="HF1119" t="s">
        <v>3</v>
      </c>
      <c r="HM1119" t="s">
        <v>3</v>
      </c>
      <c r="HN1119" t="s">
        <v>3</v>
      </c>
      <c r="HO1119" t="s">
        <v>3</v>
      </c>
      <c r="HP1119" t="s">
        <v>3</v>
      </c>
      <c r="HQ1119" t="s">
        <v>3</v>
      </c>
      <c r="IK1119">
        <v>0</v>
      </c>
    </row>
    <row r="1120" spans="1:245" x14ac:dyDescent="0.2">
      <c r="A1120">
        <v>17</v>
      </c>
      <c r="B1120">
        <v>1</v>
      </c>
      <c r="D1120">
        <f>ROW(EtalonRes!A740)</f>
        <v>740</v>
      </c>
      <c r="E1120" t="s">
        <v>725</v>
      </c>
      <c r="F1120" t="s">
        <v>517</v>
      </c>
      <c r="G1120" t="s">
        <v>518</v>
      </c>
      <c r="H1120" t="s">
        <v>41</v>
      </c>
      <c r="I1120">
        <v>2</v>
      </c>
      <c r="J1120">
        <v>0</v>
      </c>
      <c r="K1120">
        <v>2</v>
      </c>
      <c r="O1120">
        <f t="shared" si="740"/>
        <v>1620.66</v>
      </c>
      <c r="P1120">
        <f t="shared" si="741"/>
        <v>29.3</v>
      </c>
      <c r="Q1120">
        <f t="shared" si="742"/>
        <v>0</v>
      </c>
      <c r="R1120">
        <f t="shared" si="743"/>
        <v>0</v>
      </c>
      <c r="S1120">
        <f t="shared" si="744"/>
        <v>1591.36</v>
      </c>
      <c r="T1120">
        <f t="shared" si="745"/>
        <v>0</v>
      </c>
      <c r="U1120">
        <f t="shared" si="746"/>
        <v>3</v>
      </c>
      <c r="V1120">
        <f t="shared" si="747"/>
        <v>0</v>
      </c>
      <c r="W1120">
        <f t="shared" si="748"/>
        <v>0</v>
      </c>
      <c r="X1120">
        <f t="shared" si="749"/>
        <v>1113.95</v>
      </c>
      <c r="Y1120">
        <f t="shared" si="750"/>
        <v>159.13999999999999</v>
      </c>
      <c r="AA1120">
        <v>1407480166</v>
      </c>
      <c r="AB1120">
        <f t="shared" si="751"/>
        <v>810.33</v>
      </c>
      <c r="AC1120">
        <f>ROUND((ES1120),6)</f>
        <v>14.65</v>
      </c>
      <c r="AD1120">
        <f t="shared" si="752"/>
        <v>0</v>
      </c>
      <c r="AE1120">
        <f t="shared" si="753"/>
        <v>0</v>
      </c>
      <c r="AF1120">
        <f>ROUND((EV1120),6)</f>
        <v>795.68</v>
      </c>
      <c r="AG1120">
        <f t="shared" si="754"/>
        <v>0</v>
      </c>
      <c r="AH1120">
        <f>(EW1120)</f>
        <v>1.5</v>
      </c>
      <c r="AI1120">
        <f t="shared" si="755"/>
        <v>0</v>
      </c>
      <c r="AJ1120">
        <f t="shared" si="756"/>
        <v>0</v>
      </c>
      <c r="AK1120">
        <v>810.33</v>
      </c>
      <c r="AL1120">
        <v>14.65</v>
      </c>
      <c r="AM1120">
        <v>0</v>
      </c>
      <c r="AN1120">
        <v>0</v>
      </c>
      <c r="AO1120">
        <v>795.68</v>
      </c>
      <c r="AP1120">
        <v>0</v>
      </c>
      <c r="AQ1120">
        <v>1.5</v>
      </c>
      <c r="AR1120">
        <v>0</v>
      </c>
      <c r="AS1120">
        <v>0</v>
      </c>
      <c r="AT1120">
        <v>70</v>
      </c>
      <c r="AU1120">
        <v>10</v>
      </c>
      <c r="AV1120">
        <v>1</v>
      </c>
      <c r="AW1120">
        <v>1</v>
      </c>
      <c r="AZ1120">
        <v>1</v>
      </c>
      <c r="BA1120">
        <v>1</v>
      </c>
      <c r="BB1120">
        <v>1</v>
      </c>
      <c r="BC1120">
        <v>1</v>
      </c>
      <c r="BD1120" t="s">
        <v>3</v>
      </c>
      <c r="BE1120" t="s">
        <v>3</v>
      </c>
      <c r="BF1120" t="s">
        <v>3</v>
      </c>
      <c r="BG1120" t="s">
        <v>3</v>
      </c>
      <c r="BH1120">
        <v>0</v>
      </c>
      <c r="BI1120">
        <v>4</v>
      </c>
      <c r="BJ1120" t="s">
        <v>519</v>
      </c>
      <c r="BM1120">
        <v>0</v>
      </c>
      <c r="BN1120">
        <v>0</v>
      </c>
      <c r="BO1120" t="s">
        <v>3</v>
      </c>
      <c r="BP1120">
        <v>0</v>
      </c>
      <c r="BQ1120">
        <v>1</v>
      </c>
      <c r="BR1120">
        <v>0</v>
      </c>
      <c r="BS1120">
        <v>1</v>
      </c>
      <c r="BT1120">
        <v>1</v>
      </c>
      <c r="BU1120">
        <v>1</v>
      </c>
      <c r="BV1120">
        <v>1</v>
      </c>
      <c r="BW1120">
        <v>1</v>
      </c>
      <c r="BX1120">
        <v>1</v>
      </c>
      <c r="BY1120" t="s">
        <v>3</v>
      </c>
      <c r="BZ1120">
        <v>70</v>
      </c>
      <c r="CA1120">
        <v>10</v>
      </c>
      <c r="CB1120" t="s">
        <v>3</v>
      </c>
      <c r="CE1120">
        <v>0</v>
      </c>
      <c r="CF1120">
        <v>0</v>
      </c>
      <c r="CG1120">
        <v>0</v>
      </c>
      <c r="CM1120">
        <v>0</v>
      </c>
      <c r="CN1120" t="s">
        <v>3</v>
      </c>
      <c r="CO1120">
        <v>0</v>
      </c>
      <c r="CP1120">
        <f t="shared" si="757"/>
        <v>1620.6599999999999</v>
      </c>
      <c r="CQ1120">
        <f t="shared" si="758"/>
        <v>14.65</v>
      </c>
      <c r="CR1120">
        <f t="shared" si="759"/>
        <v>0</v>
      </c>
      <c r="CS1120">
        <f t="shared" si="760"/>
        <v>0</v>
      </c>
      <c r="CT1120">
        <f t="shared" si="761"/>
        <v>795.68</v>
      </c>
      <c r="CU1120">
        <f t="shared" si="762"/>
        <v>0</v>
      </c>
      <c r="CV1120">
        <f t="shared" si="763"/>
        <v>1.5</v>
      </c>
      <c r="CW1120">
        <f t="shared" si="764"/>
        <v>0</v>
      </c>
      <c r="CX1120">
        <f t="shared" si="765"/>
        <v>0</v>
      </c>
      <c r="CY1120">
        <f t="shared" si="766"/>
        <v>1113.952</v>
      </c>
      <c r="CZ1120">
        <f t="shared" si="767"/>
        <v>159.136</v>
      </c>
      <c r="DC1120" t="s">
        <v>3</v>
      </c>
      <c r="DD1120" t="s">
        <v>3</v>
      </c>
      <c r="DE1120" t="s">
        <v>3</v>
      </c>
      <c r="DF1120" t="s">
        <v>3</v>
      </c>
      <c r="DG1120" t="s">
        <v>3</v>
      </c>
      <c r="DH1120" t="s">
        <v>3</v>
      </c>
      <c r="DI1120" t="s">
        <v>3</v>
      </c>
      <c r="DJ1120" t="s">
        <v>3</v>
      </c>
      <c r="DK1120" t="s">
        <v>3</v>
      </c>
      <c r="DL1120" t="s">
        <v>3</v>
      </c>
      <c r="DM1120" t="s">
        <v>3</v>
      </c>
      <c r="DN1120">
        <v>0</v>
      </c>
      <c r="DO1120">
        <v>0</v>
      </c>
      <c r="DP1120">
        <v>1</v>
      </c>
      <c r="DQ1120">
        <v>1</v>
      </c>
      <c r="DU1120">
        <v>16987630</v>
      </c>
      <c r="DV1120" t="s">
        <v>41</v>
      </c>
      <c r="DW1120" t="s">
        <v>41</v>
      </c>
      <c r="DX1120">
        <v>1</v>
      </c>
      <c r="DZ1120" t="s">
        <v>3</v>
      </c>
      <c r="EA1120" t="s">
        <v>3</v>
      </c>
      <c r="EB1120" t="s">
        <v>3</v>
      </c>
      <c r="EC1120" t="s">
        <v>3</v>
      </c>
      <c r="EE1120">
        <v>1364533919</v>
      </c>
      <c r="EF1120">
        <v>1</v>
      </c>
      <c r="EG1120" t="s">
        <v>22</v>
      </c>
      <c r="EH1120">
        <v>0</v>
      </c>
      <c r="EI1120" t="s">
        <v>3</v>
      </c>
      <c r="EJ1120">
        <v>4</v>
      </c>
      <c r="EK1120">
        <v>0</v>
      </c>
      <c r="EL1120" t="s">
        <v>23</v>
      </c>
      <c r="EM1120" t="s">
        <v>24</v>
      </c>
      <c r="EO1120" t="s">
        <v>3</v>
      </c>
      <c r="EQ1120">
        <v>0</v>
      </c>
      <c r="ER1120">
        <v>810.33</v>
      </c>
      <c r="ES1120">
        <v>14.65</v>
      </c>
      <c r="ET1120">
        <v>0</v>
      </c>
      <c r="EU1120">
        <v>0</v>
      </c>
      <c r="EV1120">
        <v>795.68</v>
      </c>
      <c r="EW1120">
        <v>1.5</v>
      </c>
      <c r="EX1120">
        <v>0</v>
      </c>
      <c r="EY1120">
        <v>0</v>
      </c>
      <c r="FQ1120">
        <v>0</v>
      </c>
      <c r="FR1120">
        <f t="shared" si="768"/>
        <v>0</v>
      </c>
      <c r="FS1120">
        <v>0</v>
      </c>
      <c r="FX1120">
        <v>70</v>
      </c>
      <c r="FY1120">
        <v>10</v>
      </c>
      <c r="GA1120" t="s">
        <v>3</v>
      </c>
      <c r="GD1120">
        <v>0</v>
      </c>
      <c r="GF1120">
        <v>-79911358</v>
      </c>
      <c r="GG1120">
        <v>2</v>
      </c>
      <c r="GH1120">
        <v>1</v>
      </c>
      <c r="GI1120">
        <v>-2</v>
      </c>
      <c r="GJ1120">
        <v>0</v>
      </c>
      <c r="GK1120">
        <f>ROUND(R1120*(R12)/100,2)</f>
        <v>0</v>
      </c>
      <c r="GL1120">
        <f t="shared" si="769"/>
        <v>0</v>
      </c>
      <c r="GM1120">
        <f t="shared" si="770"/>
        <v>2893.75</v>
      </c>
      <c r="GN1120">
        <f t="shared" si="771"/>
        <v>0</v>
      </c>
      <c r="GO1120">
        <f t="shared" si="772"/>
        <v>0</v>
      </c>
      <c r="GP1120">
        <f t="shared" si="773"/>
        <v>2893.75</v>
      </c>
      <c r="GR1120">
        <v>0</v>
      </c>
      <c r="GS1120">
        <v>3</v>
      </c>
      <c r="GT1120">
        <v>0</v>
      </c>
      <c r="GU1120" t="s">
        <v>3</v>
      </c>
      <c r="GV1120">
        <f t="shared" si="774"/>
        <v>0</v>
      </c>
      <c r="GW1120">
        <v>1</v>
      </c>
      <c r="GX1120">
        <f t="shared" si="775"/>
        <v>0</v>
      </c>
      <c r="HA1120">
        <v>0</v>
      </c>
      <c r="HB1120">
        <v>0</v>
      </c>
      <c r="HC1120">
        <f t="shared" si="776"/>
        <v>0</v>
      </c>
      <c r="HE1120" t="s">
        <v>3</v>
      </c>
      <c r="HF1120" t="s">
        <v>3</v>
      </c>
      <c r="HM1120" t="s">
        <v>3</v>
      </c>
      <c r="HN1120" t="s">
        <v>3</v>
      </c>
      <c r="HO1120" t="s">
        <v>3</v>
      </c>
      <c r="HP1120" t="s">
        <v>3</v>
      </c>
      <c r="HQ1120" t="s">
        <v>3</v>
      </c>
      <c r="IK1120">
        <v>0</v>
      </c>
    </row>
    <row r="1121" spans="1:245" x14ac:dyDescent="0.2">
      <c r="A1121">
        <v>17</v>
      </c>
      <c r="B1121">
        <v>1</v>
      </c>
      <c r="D1121">
        <f>ROW(EtalonRes!A744)</f>
        <v>744</v>
      </c>
      <c r="E1121" t="s">
        <v>3</v>
      </c>
      <c r="F1121" t="s">
        <v>726</v>
      </c>
      <c r="G1121" t="s">
        <v>727</v>
      </c>
      <c r="H1121" t="s">
        <v>41</v>
      </c>
      <c r="I1121">
        <v>12</v>
      </c>
      <c r="J1121">
        <v>0</v>
      </c>
      <c r="K1121">
        <v>12</v>
      </c>
      <c r="O1121">
        <f t="shared" si="740"/>
        <v>13749.12</v>
      </c>
      <c r="P1121">
        <f t="shared" si="741"/>
        <v>1710.72</v>
      </c>
      <c r="Q1121">
        <f t="shared" si="742"/>
        <v>0</v>
      </c>
      <c r="R1121">
        <f t="shared" si="743"/>
        <v>0</v>
      </c>
      <c r="S1121">
        <f t="shared" si="744"/>
        <v>12038.4</v>
      </c>
      <c r="T1121">
        <f t="shared" si="745"/>
        <v>0</v>
      </c>
      <c r="U1121">
        <f t="shared" si="746"/>
        <v>23.04</v>
      </c>
      <c r="V1121">
        <f t="shared" si="747"/>
        <v>0</v>
      </c>
      <c r="W1121">
        <f t="shared" si="748"/>
        <v>0</v>
      </c>
      <c r="X1121">
        <f t="shared" si="749"/>
        <v>8426.8799999999992</v>
      </c>
      <c r="Y1121">
        <f t="shared" si="750"/>
        <v>1203.8399999999999</v>
      </c>
      <c r="AA1121">
        <v>-1</v>
      </c>
      <c r="AB1121">
        <f t="shared" si="751"/>
        <v>1145.76</v>
      </c>
      <c r="AC1121">
        <f>ROUND(((ES1121*8)),6)</f>
        <v>142.56</v>
      </c>
      <c r="AD1121">
        <f t="shared" si="752"/>
        <v>0</v>
      </c>
      <c r="AE1121">
        <f t="shared" si="753"/>
        <v>0</v>
      </c>
      <c r="AF1121">
        <f>ROUND(((EV1121*8)),6)</f>
        <v>1003.2</v>
      </c>
      <c r="AG1121">
        <f t="shared" si="754"/>
        <v>0</v>
      </c>
      <c r="AH1121">
        <f>((EW1121*8))</f>
        <v>1.92</v>
      </c>
      <c r="AI1121">
        <f t="shared" si="755"/>
        <v>0</v>
      </c>
      <c r="AJ1121">
        <f t="shared" si="756"/>
        <v>0</v>
      </c>
      <c r="AK1121">
        <v>143.22</v>
      </c>
      <c r="AL1121">
        <v>17.82</v>
      </c>
      <c r="AM1121">
        <v>0</v>
      </c>
      <c r="AN1121">
        <v>0</v>
      </c>
      <c r="AO1121">
        <v>125.4</v>
      </c>
      <c r="AP1121">
        <v>0</v>
      </c>
      <c r="AQ1121">
        <v>0.24</v>
      </c>
      <c r="AR1121">
        <v>0</v>
      </c>
      <c r="AS1121">
        <v>0</v>
      </c>
      <c r="AT1121">
        <v>70</v>
      </c>
      <c r="AU1121">
        <v>10</v>
      </c>
      <c r="AV1121">
        <v>1</v>
      </c>
      <c r="AW1121">
        <v>1</v>
      </c>
      <c r="AZ1121">
        <v>1</v>
      </c>
      <c r="BA1121">
        <v>1</v>
      </c>
      <c r="BB1121">
        <v>1</v>
      </c>
      <c r="BC1121">
        <v>1</v>
      </c>
      <c r="BD1121" t="s">
        <v>3</v>
      </c>
      <c r="BE1121" t="s">
        <v>3</v>
      </c>
      <c r="BF1121" t="s">
        <v>3</v>
      </c>
      <c r="BG1121" t="s">
        <v>3</v>
      </c>
      <c r="BH1121">
        <v>0</v>
      </c>
      <c r="BI1121">
        <v>4</v>
      </c>
      <c r="BJ1121" t="s">
        <v>728</v>
      </c>
      <c r="BM1121">
        <v>0</v>
      </c>
      <c r="BN1121">
        <v>0</v>
      </c>
      <c r="BO1121" t="s">
        <v>3</v>
      </c>
      <c r="BP1121">
        <v>0</v>
      </c>
      <c r="BQ1121">
        <v>1</v>
      </c>
      <c r="BR1121">
        <v>0</v>
      </c>
      <c r="BS1121">
        <v>1</v>
      </c>
      <c r="BT1121">
        <v>1</v>
      </c>
      <c r="BU1121">
        <v>1</v>
      </c>
      <c r="BV1121">
        <v>1</v>
      </c>
      <c r="BW1121">
        <v>1</v>
      </c>
      <c r="BX1121">
        <v>1</v>
      </c>
      <c r="BY1121" t="s">
        <v>3</v>
      </c>
      <c r="BZ1121">
        <v>70</v>
      </c>
      <c r="CA1121">
        <v>10</v>
      </c>
      <c r="CB1121" t="s">
        <v>3</v>
      </c>
      <c r="CE1121">
        <v>0</v>
      </c>
      <c r="CF1121">
        <v>0</v>
      </c>
      <c r="CG1121">
        <v>0</v>
      </c>
      <c r="CM1121">
        <v>0</v>
      </c>
      <c r="CN1121" t="s">
        <v>3</v>
      </c>
      <c r="CO1121">
        <v>0</v>
      </c>
      <c r="CP1121">
        <f t="shared" si="757"/>
        <v>13749.119999999999</v>
      </c>
      <c r="CQ1121">
        <f t="shared" si="758"/>
        <v>142.56</v>
      </c>
      <c r="CR1121">
        <f t="shared" si="759"/>
        <v>0</v>
      </c>
      <c r="CS1121">
        <f t="shared" si="760"/>
        <v>0</v>
      </c>
      <c r="CT1121">
        <f t="shared" si="761"/>
        <v>1003.2</v>
      </c>
      <c r="CU1121">
        <f t="shared" si="762"/>
        <v>0</v>
      </c>
      <c r="CV1121">
        <f t="shared" si="763"/>
        <v>1.92</v>
      </c>
      <c r="CW1121">
        <f t="shared" si="764"/>
        <v>0</v>
      </c>
      <c r="CX1121">
        <f t="shared" si="765"/>
        <v>0</v>
      </c>
      <c r="CY1121">
        <f t="shared" si="766"/>
        <v>8426.8799999999992</v>
      </c>
      <c r="CZ1121">
        <f t="shared" si="767"/>
        <v>1203.8399999999999</v>
      </c>
      <c r="DC1121" t="s">
        <v>3</v>
      </c>
      <c r="DD1121" t="s">
        <v>729</v>
      </c>
      <c r="DE1121" t="s">
        <v>3</v>
      </c>
      <c r="DF1121" t="s">
        <v>3</v>
      </c>
      <c r="DG1121" t="s">
        <v>729</v>
      </c>
      <c r="DH1121" t="s">
        <v>3</v>
      </c>
      <c r="DI1121" t="s">
        <v>729</v>
      </c>
      <c r="DJ1121" t="s">
        <v>3</v>
      </c>
      <c r="DK1121" t="s">
        <v>3</v>
      </c>
      <c r="DL1121" t="s">
        <v>3</v>
      </c>
      <c r="DM1121" t="s">
        <v>3</v>
      </c>
      <c r="DN1121">
        <v>0</v>
      </c>
      <c r="DO1121">
        <v>0</v>
      </c>
      <c r="DP1121">
        <v>1</v>
      </c>
      <c r="DQ1121">
        <v>1</v>
      </c>
      <c r="DU1121">
        <v>16987630</v>
      </c>
      <c r="DV1121" t="s">
        <v>41</v>
      </c>
      <c r="DW1121" t="s">
        <v>41</v>
      </c>
      <c r="DX1121">
        <v>1</v>
      </c>
      <c r="DZ1121" t="s">
        <v>3</v>
      </c>
      <c r="EA1121" t="s">
        <v>3</v>
      </c>
      <c r="EB1121" t="s">
        <v>3</v>
      </c>
      <c r="EC1121" t="s">
        <v>3</v>
      </c>
      <c r="EE1121">
        <v>1364533919</v>
      </c>
      <c r="EF1121">
        <v>1</v>
      </c>
      <c r="EG1121" t="s">
        <v>22</v>
      </c>
      <c r="EH1121">
        <v>0</v>
      </c>
      <c r="EI1121" t="s">
        <v>3</v>
      </c>
      <c r="EJ1121">
        <v>4</v>
      </c>
      <c r="EK1121">
        <v>0</v>
      </c>
      <c r="EL1121" t="s">
        <v>23</v>
      </c>
      <c r="EM1121" t="s">
        <v>24</v>
      </c>
      <c r="EO1121" t="s">
        <v>3</v>
      </c>
      <c r="EQ1121">
        <v>1311744</v>
      </c>
      <c r="ER1121">
        <v>143.22</v>
      </c>
      <c r="ES1121">
        <v>17.82</v>
      </c>
      <c r="ET1121">
        <v>0</v>
      </c>
      <c r="EU1121">
        <v>0</v>
      </c>
      <c r="EV1121">
        <v>125.4</v>
      </c>
      <c r="EW1121">
        <v>0.24</v>
      </c>
      <c r="EX1121">
        <v>0</v>
      </c>
      <c r="EY1121">
        <v>0</v>
      </c>
      <c r="FQ1121">
        <v>0</v>
      </c>
      <c r="FR1121">
        <f t="shared" si="768"/>
        <v>0</v>
      </c>
      <c r="FS1121">
        <v>0</v>
      </c>
      <c r="FX1121">
        <v>70</v>
      </c>
      <c r="FY1121">
        <v>10</v>
      </c>
      <c r="GA1121" t="s">
        <v>3</v>
      </c>
      <c r="GD1121">
        <v>0</v>
      </c>
      <c r="GF1121">
        <v>-1883752259</v>
      </c>
      <c r="GG1121">
        <v>2</v>
      </c>
      <c r="GH1121">
        <v>1</v>
      </c>
      <c r="GI1121">
        <v>-2</v>
      </c>
      <c r="GJ1121">
        <v>0</v>
      </c>
      <c r="GK1121">
        <f>ROUND(R1121*(R12)/100,2)</f>
        <v>0</v>
      </c>
      <c r="GL1121">
        <f t="shared" si="769"/>
        <v>0</v>
      </c>
      <c r="GM1121">
        <f t="shared" si="770"/>
        <v>23379.84</v>
      </c>
      <c r="GN1121">
        <f t="shared" si="771"/>
        <v>0</v>
      </c>
      <c r="GO1121">
        <f t="shared" si="772"/>
        <v>0</v>
      </c>
      <c r="GP1121">
        <f t="shared" si="773"/>
        <v>23379.84</v>
      </c>
      <c r="GR1121">
        <v>0</v>
      </c>
      <c r="GS1121">
        <v>3</v>
      </c>
      <c r="GT1121">
        <v>0</v>
      </c>
      <c r="GU1121" t="s">
        <v>3</v>
      </c>
      <c r="GV1121">
        <f t="shared" si="774"/>
        <v>0</v>
      </c>
      <c r="GW1121">
        <v>1</v>
      </c>
      <c r="GX1121">
        <f t="shared" si="775"/>
        <v>0</v>
      </c>
      <c r="HA1121">
        <v>0</v>
      </c>
      <c r="HB1121">
        <v>0</v>
      </c>
      <c r="HC1121">
        <f t="shared" si="776"/>
        <v>0</v>
      </c>
      <c r="HE1121" t="s">
        <v>3</v>
      </c>
      <c r="HF1121" t="s">
        <v>3</v>
      </c>
      <c r="HM1121" t="s">
        <v>3</v>
      </c>
      <c r="HN1121" t="s">
        <v>3</v>
      </c>
      <c r="HO1121" t="s">
        <v>3</v>
      </c>
      <c r="HP1121" t="s">
        <v>3</v>
      </c>
      <c r="HQ1121" t="s">
        <v>3</v>
      </c>
      <c r="IK1121">
        <v>0</v>
      </c>
    </row>
    <row r="1123" spans="1:245" x14ac:dyDescent="0.2">
      <c r="A1123" s="2">
        <v>51</v>
      </c>
      <c r="B1123" s="2">
        <f>B1083</f>
        <v>1</v>
      </c>
      <c r="C1123" s="2">
        <f>A1083</f>
        <v>5</v>
      </c>
      <c r="D1123" s="2">
        <f>ROW(A1083)</f>
        <v>1083</v>
      </c>
      <c r="E1123" s="2"/>
      <c r="F1123" s="2" t="str">
        <f>IF(F1083&lt;&gt;"",F1083,"")</f>
        <v>Новый подраздел</v>
      </c>
      <c r="G1123" s="2" t="str">
        <f>IF(G1083&lt;&gt;"",G1083,"")</f>
        <v>Щит вводно-распределительный для съемочного оборудования.</v>
      </c>
      <c r="H1123" s="2">
        <v>0</v>
      </c>
      <c r="I1123" s="2"/>
      <c r="J1123" s="2"/>
      <c r="K1123" s="2"/>
      <c r="L1123" s="2"/>
      <c r="M1123" s="2"/>
      <c r="N1123" s="2"/>
      <c r="O1123" s="2">
        <f t="shared" ref="O1123:T1123" si="778">ROUND(AB1123,2)</f>
        <v>80484.479999999996</v>
      </c>
      <c r="P1123" s="2">
        <f t="shared" si="778"/>
        <v>1199.22</v>
      </c>
      <c r="Q1123" s="2">
        <f t="shared" si="778"/>
        <v>2.34</v>
      </c>
      <c r="R1123" s="2">
        <f t="shared" si="778"/>
        <v>0</v>
      </c>
      <c r="S1123" s="2">
        <f t="shared" si="778"/>
        <v>79282.92</v>
      </c>
      <c r="T1123" s="2">
        <f t="shared" si="778"/>
        <v>0</v>
      </c>
      <c r="U1123" s="2">
        <f>AH1123</f>
        <v>151.81400000000002</v>
      </c>
      <c r="V1123" s="2">
        <f>AI1123</f>
        <v>0</v>
      </c>
      <c r="W1123" s="2">
        <f>ROUND(AJ1123,2)</f>
        <v>0</v>
      </c>
      <c r="X1123" s="2">
        <f>ROUND(AK1123,2)</f>
        <v>55498.05</v>
      </c>
      <c r="Y1123" s="2">
        <f>ROUND(AL1123,2)</f>
        <v>7928.32</v>
      </c>
      <c r="Z1123" s="2"/>
      <c r="AA1123" s="2"/>
      <c r="AB1123" s="2">
        <f>ROUND(SUMIF(AA1087:AA1121,"=1407480166",O1087:O1121),2)</f>
        <v>80484.479999999996</v>
      </c>
      <c r="AC1123" s="2">
        <f>ROUND(SUMIF(AA1087:AA1121,"=1407480166",P1087:P1121),2)</f>
        <v>1199.22</v>
      </c>
      <c r="AD1123" s="2">
        <f>ROUND(SUMIF(AA1087:AA1121,"=1407480166",Q1087:Q1121),2)</f>
        <v>2.34</v>
      </c>
      <c r="AE1123" s="2">
        <f>ROUND(SUMIF(AA1087:AA1121,"=1407480166",R1087:R1121),2)</f>
        <v>0</v>
      </c>
      <c r="AF1123" s="2">
        <f>ROUND(SUMIF(AA1087:AA1121,"=1407480166",S1087:S1121),2)</f>
        <v>79282.92</v>
      </c>
      <c r="AG1123" s="2">
        <f>ROUND(SUMIF(AA1087:AA1121,"=1407480166",T1087:T1121),2)</f>
        <v>0</v>
      </c>
      <c r="AH1123" s="2">
        <f>SUMIF(AA1087:AA1121,"=1407480166",U1087:U1121)</f>
        <v>151.81400000000002</v>
      </c>
      <c r="AI1123" s="2">
        <f>SUMIF(AA1087:AA1121,"=1407480166",V1087:V1121)</f>
        <v>0</v>
      </c>
      <c r="AJ1123" s="2">
        <f>ROUND(SUMIF(AA1087:AA1121,"=1407480166",W1087:W1121),2)</f>
        <v>0</v>
      </c>
      <c r="AK1123" s="2">
        <f>ROUND(SUMIF(AA1087:AA1121,"=1407480166",X1087:X1121),2)</f>
        <v>55498.05</v>
      </c>
      <c r="AL1123" s="2">
        <f>ROUND(SUMIF(AA1087:AA1121,"=1407480166",Y1087:Y1121),2)</f>
        <v>7928.32</v>
      </c>
      <c r="AM1123" s="2"/>
      <c r="AN1123" s="2"/>
      <c r="AO1123" s="2">
        <f t="shared" ref="AO1123:BD1123" si="779">ROUND(BX1123,2)</f>
        <v>0</v>
      </c>
      <c r="AP1123" s="2">
        <f t="shared" si="779"/>
        <v>0</v>
      </c>
      <c r="AQ1123" s="2">
        <f t="shared" si="779"/>
        <v>0</v>
      </c>
      <c r="AR1123" s="2">
        <f t="shared" si="779"/>
        <v>143910.85</v>
      </c>
      <c r="AS1123" s="2">
        <f t="shared" si="779"/>
        <v>0</v>
      </c>
      <c r="AT1123" s="2">
        <f t="shared" si="779"/>
        <v>0</v>
      </c>
      <c r="AU1123" s="2">
        <f t="shared" si="779"/>
        <v>143910.85</v>
      </c>
      <c r="AV1123" s="2">
        <f t="shared" si="779"/>
        <v>1199.22</v>
      </c>
      <c r="AW1123" s="2">
        <f t="shared" si="779"/>
        <v>1199.22</v>
      </c>
      <c r="AX1123" s="2">
        <f t="shared" si="779"/>
        <v>0</v>
      </c>
      <c r="AY1123" s="2">
        <f t="shared" si="779"/>
        <v>1199.22</v>
      </c>
      <c r="AZ1123" s="2">
        <f t="shared" si="779"/>
        <v>0</v>
      </c>
      <c r="BA1123" s="2">
        <f t="shared" si="779"/>
        <v>0</v>
      </c>
      <c r="BB1123" s="2">
        <f t="shared" si="779"/>
        <v>0</v>
      </c>
      <c r="BC1123" s="2">
        <f t="shared" si="779"/>
        <v>0</v>
      </c>
      <c r="BD1123" s="2">
        <f t="shared" si="779"/>
        <v>0</v>
      </c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>
        <f>ROUND(SUMIF(AA1087:AA1121,"=1407480166",FQ1087:FQ1121),2)</f>
        <v>0</v>
      </c>
      <c r="BY1123" s="2">
        <f>ROUND(SUMIF(AA1087:AA1121,"=1407480166",FR1087:FR1121),2)</f>
        <v>0</v>
      </c>
      <c r="BZ1123" s="2">
        <f>ROUND(SUMIF(AA1087:AA1121,"=1407480166",GL1087:GL1121),2)</f>
        <v>0</v>
      </c>
      <c r="CA1123" s="2">
        <f>ROUND(SUMIF(AA1087:AA1121,"=1407480166",GM1087:GM1121),2)</f>
        <v>143910.85</v>
      </c>
      <c r="CB1123" s="2">
        <f>ROUND(SUMIF(AA1087:AA1121,"=1407480166",GN1087:GN1121),2)</f>
        <v>0</v>
      </c>
      <c r="CC1123" s="2">
        <f>ROUND(SUMIF(AA1087:AA1121,"=1407480166",GO1087:GO1121),2)</f>
        <v>0</v>
      </c>
      <c r="CD1123" s="2">
        <f>ROUND(SUMIF(AA1087:AA1121,"=1407480166",GP1087:GP1121),2)</f>
        <v>143910.85</v>
      </c>
      <c r="CE1123" s="2">
        <f>AC1123-BX1123</f>
        <v>1199.22</v>
      </c>
      <c r="CF1123" s="2">
        <f>AC1123-BY1123</f>
        <v>1199.22</v>
      </c>
      <c r="CG1123" s="2">
        <f>BX1123-BZ1123</f>
        <v>0</v>
      </c>
      <c r="CH1123" s="2">
        <f>AC1123-BX1123-BY1123+BZ1123</f>
        <v>1199.22</v>
      </c>
      <c r="CI1123" s="2">
        <f>BY1123-BZ1123</f>
        <v>0</v>
      </c>
      <c r="CJ1123" s="2">
        <f>ROUND(SUMIF(AA1087:AA1121,"=1407480166",GX1087:GX1121),2)</f>
        <v>0</v>
      </c>
      <c r="CK1123" s="2">
        <f>ROUND(SUMIF(AA1087:AA1121,"=1407480166",GY1087:GY1121),2)</f>
        <v>0</v>
      </c>
      <c r="CL1123" s="2">
        <f>ROUND(SUMIF(AA1087:AA1121,"=1407480166",GZ1087:GZ1121),2)</f>
        <v>0</v>
      </c>
      <c r="CM1123" s="2">
        <f>ROUND(SUMIF(AA1087:AA1121,"=1407480166",HD1087:HD1121),2)</f>
        <v>0</v>
      </c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>
        <v>0</v>
      </c>
    </row>
    <row r="1125" spans="1:245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201</v>
      </c>
      <c r="F1125" s="4">
        <f>ROUND(Source!O1123,O1125)</f>
        <v>80484.479999999996</v>
      </c>
      <c r="G1125" s="4" t="s">
        <v>124</v>
      </c>
      <c r="H1125" s="4" t="s">
        <v>125</v>
      </c>
      <c r="I1125" s="4"/>
      <c r="J1125" s="4"/>
      <c r="K1125" s="4">
        <v>201</v>
      </c>
      <c r="L1125" s="4">
        <v>1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80484.479999999996</v>
      </c>
      <c r="X1125" s="4">
        <v>1</v>
      </c>
      <c r="Y1125" s="4">
        <v>80484.479999999996</v>
      </c>
      <c r="Z1125" s="4"/>
      <c r="AA1125" s="4"/>
      <c r="AB1125" s="4"/>
    </row>
    <row r="1126" spans="1:245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202</v>
      </c>
      <c r="F1126" s="4">
        <f>ROUND(Source!P1123,O1126)</f>
        <v>1199.22</v>
      </c>
      <c r="G1126" s="4" t="s">
        <v>126</v>
      </c>
      <c r="H1126" s="4" t="s">
        <v>127</v>
      </c>
      <c r="I1126" s="4"/>
      <c r="J1126" s="4"/>
      <c r="K1126" s="4">
        <v>202</v>
      </c>
      <c r="L1126" s="4">
        <v>2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1199.22</v>
      </c>
      <c r="X1126" s="4">
        <v>1</v>
      </c>
      <c r="Y1126" s="4">
        <v>1199.22</v>
      </c>
      <c r="Z1126" s="4"/>
      <c r="AA1126" s="4"/>
      <c r="AB1126" s="4"/>
    </row>
    <row r="1127" spans="1:245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222</v>
      </c>
      <c r="F1127" s="4">
        <f>ROUND(Source!AO1123,O1127)</f>
        <v>0</v>
      </c>
      <c r="G1127" s="4" t="s">
        <v>128</v>
      </c>
      <c r="H1127" s="4" t="s">
        <v>129</v>
      </c>
      <c r="I1127" s="4"/>
      <c r="J1127" s="4"/>
      <c r="K1127" s="4">
        <v>222</v>
      </c>
      <c r="L1127" s="4">
        <v>3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45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225</v>
      </c>
      <c r="F1128" s="4">
        <f>ROUND(Source!AV1123,O1128)</f>
        <v>1199.22</v>
      </c>
      <c r="G1128" s="4" t="s">
        <v>130</v>
      </c>
      <c r="H1128" s="4" t="s">
        <v>131</v>
      </c>
      <c r="I1128" s="4"/>
      <c r="J1128" s="4"/>
      <c r="K1128" s="4">
        <v>225</v>
      </c>
      <c r="L1128" s="4">
        <v>4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1199.22</v>
      </c>
      <c r="X1128" s="4">
        <v>1</v>
      </c>
      <c r="Y1128" s="4">
        <v>1199.22</v>
      </c>
      <c r="Z1128" s="4"/>
      <c r="AA1128" s="4"/>
      <c r="AB1128" s="4"/>
    </row>
    <row r="1129" spans="1:245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226</v>
      </c>
      <c r="F1129" s="4">
        <f>ROUND(Source!AW1123,O1129)</f>
        <v>1199.22</v>
      </c>
      <c r="G1129" s="4" t="s">
        <v>132</v>
      </c>
      <c r="H1129" s="4" t="s">
        <v>133</v>
      </c>
      <c r="I1129" s="4"/>
      <c r="J1129" s="4"/>
      <c r="K1129" s="4">
        <v>226</v>
      </c>
      <c r="L1129" s="4">
        <v>5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1199.22</v>
      </c>
      <c r="X1129" s="4">
        <v>1</v>
      </c>
      <c r="Y1129" s="4">
        <v>1199.22</v>
      </c>
      <c r="Z1129" s="4"/>
      <c r="AA1129" s="4"/>
      <c r="AB1129" s="4"/>
    </row>
    <row r="1130" spans="1:245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227</v>
      </c>
      <c r="F1130" s="4">
        <f>ROUND(Source!AX1123,O1130)</f>
        <v>0</v>
      </c>
      <c r="G1130" s="4" t="s">
        <v>134</v>
      </c>
      <c r="H1130" s="4" t="s">
        <v>135</v>
      </c>
      <c r="I1130" s="4"/>
      <c r="J1130" s="4"/>
      <c r="K1130" s="4">
        <v>227</v>
      </c>
      <c r="L1130" s="4">
        <v>6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45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228</v>
      </c>
      <c r="F1131" s="4">
        <f>ROUND(Source!AY1123,O1131)</f>
        <v>1199.22</v>
      </c>
      <c r="G1131" s="4" t="s">
        <v>136</v>
      </c>
      <c r="H1131" s="4" t="s">
        <v>137</v>
      </c>
      <c r="I1131" s="4"/>
      <c r="J1131" s="4"/>
      <c r="K1131" s="4">
        <v>228</v>
      </c>
      <c r="L1131" s="4">
        <v>7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1199.22</v>
      </c>
      <c r="X1131" s="4">
        <v>1</v>
      </c>
      <c r="Y1131" s="4">
        <v>1199.22</v>
      </c>
      <c r="Z1131" s="4"/>
      <c r="AA1131" s="4"/>
      <c r="AB1131" s="4"/>
    </row>
    <row r="1132" spans="1:245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216</v>
      </c>
      <c r="F1132" s="4">
        <f>ROUND(Source!AP1123,O1132)</f>
        <v>0</v>
      </c>
      <c r="G1132" s="4" t="s">
        <v>138</v>
      </c>
      <c r="H1132" s="4" t="s">
        <v>139</v>
      </c>
      <c r="I1132" s="4"/>
      <c r="J1132" s="4"/>
      <c r="K1132" s="4">
        <v>216</v>
      </c>
      <c r="L1132" s="4">
        <v>8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45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223</v>
      </c>
      <c r="F1133" s="4">
        <f>ROUND(Source!AQ1123,O1133)</f>
        <v>0</v>
      </c>
      <c r="G1133" s="4" t="s">
        <v>140</v>
      </c>
      <c r="H1133" s="4" t="s">
        <v>141</v>
      </c>
      <c r="I1133" s="4"/>
      <c r="J1133" s="4"/>
      <c r="K1133" s="4">
        <v>223</v>
      </c>
      <c r="L1133" s="4">
        <v>9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45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229</v>
      </c>
      <c r="F1134" s="4">
        <f>ROUND(Source!AZ1123,O1134)</f>
        <v>0</v>
      </c>
      <c r="G1134" s="4" t="s">
        <v>142</v>
      </c>
      <c r="H1134" s="4" t="s">
        <v>143</v>
      </c>
      <c r="I1134" s="4"/>
      <c r="J1134" s="4"/>
      <c r="K1134" s="4">
        <v>229</v>
      </c>
      <c r="L1134" s="4">
        <v>10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203</v>
      </c>
      <c r="F1135" s="4">
        <f>ROUND(Source!Q1123,O1135)</f>
        <v>2.34</v>
      </c>
      <c r="G1135" s="4" t="s">
        <v>144</v>
      </c>
      <c r="H1135" s="4" t="s">
        <v>145</v>
      </c>
      <c r="I1135" s="4"/>
      <c r="J1135" s="4"/>
      <c r="K1135" s="4">
        <v>203</v>
      </c>
      <c r="L1135" s="4">
        <v>11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2.34</v>
      </c>
      <c r="X1135" s="4">
        <v>1</v>
      </c>
      <c r="Y1135" s="4">
        <v>2.34</v>
      </c>
      <c r="Z1135" s="4"/>
      <c r="AA1135" s="4"/>
      <c r="AB1135" s="4"/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231</v>
      </c>
      <c r="F1136" s="4">
        <f>ROUND(Source!BB1123,O1136)</f>
        <v>0</v>
      </c>
      <c r="G1136" s="4" t="s">
        <v>146</v>
      </c>
      <c r="H1136" s="4" t="s">
        <v>147</v>
      </c>
      <c r="I1136" s="4"/>
      <c r="J1136" s="4"/>
      <c r="K1136" s="4">
        <v>231</v>
      </c>
      <c r="L1136" s="4">
        <v>12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204</v>
      </c>
      <c r="F1137" s="4">
        <f>ROUND(Source!R1123,O1137)</f>
        <v>0</v>
      </c>
      <c r="G1137" s="4" t="s">
        <v>148</v>
      </c>
      <c r="H1137" s="4" t="s">
        <v>149</v>
      </c>
      <c r="I1137" s="4"/>
      <c r="J1137" s="4"/>
      <c r="K1137" s="4">
        <v>204</v>
      </c>
      <c r="L1137" s="4">
        <v>13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205</v>
      </c>
      <c r="F1138" s="4">
        <f>ROUND(Source!S1123,O1138)</f>
        <v>79282.92</v>
      </c>
      <c r="G1138" s="4" t="s">
        <v>150</v>
      </c>
      <c r="H1138" s="4" t="s">
        <v>151</v>
      </c>
      <c r="I1138" s="4"/>
      <c r="J1138" s="4"/>
      <c r="K1138" s="4">
        <v>205</v>
      </c>
      <c r="L1138" s="4">
        <v>14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79282.92</v>
      </c>
      <c r="X1138" s="4">
        <v>1</v>
      </c>
      <c r="Y1138" s="4">
        <v>79282.92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232</v>
      </c>
      <c r="F1139" s="4">
        <f>ROUND(Source!BC1123,O1139)</f>
        <v>0</v>
      </c>
      <c r="G1139" s="4" t="s">
        <v>152</v>
      </c>
      <c r="H1139" s="4" t="s">
        <v>153</v>
      </c>
      <c r="I1139" s="4"/>
      <c r="J1139" s="4"/>
      <c r="K1139" s="4">
        <v>232</v>
      </c>
      <c r="L1139" s="4">
        <v>15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214</v>
      </c>
      <c r="F1140" s="4">
        <f>ROUND(Source!AS1123,O1140)</f>
        <v>0</v>
      </c>
      <c r="G1140" s="4" t="s">
        <v>154</v>
      </c>
      <c r="H1140" s="4" t="s">
        <v>155</v>
      </c>
      <c r="I1140" s="4"/>
      <c r="J1140" s="4"/>
      <c r="K1140" s="4">
        <v>214</v>
      </c>
      <c r="L1140" s="4">
        <v>16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215</v>
      </c>
      <c r="F1141" s="4">
        <f>ROUND(Source!AT1123,O1141)</f>
        <v>0</v>
      </c>
      <c r="G1141" s="4" t="s">
        <v>156</v>
      </c>
      <c r="H1141" s="4" t="s">
        <v>157</v>
      </c>
      <c r="I1141" s="4"/>
      <c r="J1141" s="4"/>
      <c r="K1141" s="4">
        <v>215</v>
      </c>
      <c r="L1141" s="4">
        <v>17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217</v>
      </c>
      <c r="F1142" s="4">
        <f>ROUND(Source!AU1123,O1142)</f>
        <v>143910.85</v>
      </c>
      <c r="G1142" s="4" t="s">
        <v>158</v>
      </c>
      <c r="H1142" s="4" t="s">
        <v>159</v>
      </c>
      <c r="I1142" s="4"/>
      <c r="J1142" s="4"/>
      <c r="K1142" s="4">
        <v>217</v>
      </c>
      <c r="L1142" s="4">
        <v>18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143910.85</v>
      </c>
      <c r="X1142" s="4">
        <v>1</v>
      </c>
      <c r="Y1142" s="4">
        <v>143910.85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230</v>
      </c>
      <c r="F1143" s="4">
        <f>ROUND(Source!BA1123,O1143)</f>
        <v>0</v>
      </c>
      <c r="G1143" s="4" t="s">
        <v>160</v>
      </c>
      <c r="H1143" s="4" t="s">
        <v>161</v>
      </c>
      <c r="I1143" s="4"/>
      <c r="J1143" s="4"/>
      <c r="K1143" s="4">
        <v>230</v>
      </c>
      <c r="L1143" s="4">
        <v>19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206</v>
      </c>
      <c r="F1144" s="4">
        <f>ROUND(Source!T1123,O1144)</f>
        <v>0</v>
      </c>
      <c r="G1144" s="4" t="s">
        <v>162</v>
      </c>
      <c r="H1144" s="4" t="s">
        <v>163</v>
      </c>
      <c r="I1144" s="4"/>
      <c r="J1144" s="4"/>
      <c r="K1144" s="4">
        <v>206</v>
      </c>
      <c r="L1144" s="4">
        <v>20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207</v>
      </c>
      <c r="F1145" s="4">
        <f>Source!U1123</f>
        <v>151.81400000000002</v>
      </c>
      <c r="G1145" s="4" t="s">
        <v>164</v>
      </c>
      <c r="H1145" s="4" t="s">
        <v>165</v>
      </c>
      <c r="I1145" s="4"/>
      <c r="J1145" s="4"/>
      <c r="K1145" s="4">
        <v>207</v>
      </c>
      <c r="L1145" s="4">
        <v>21</v>
      </c>
      <c r="M1145" s="4">
        <v>3</v>
      </c>
      <c r="N1145" s="4" t="s">
        <v>3</v>
      </c>
      <c r="O1145" s="4">
        <v>-1</v>
      </c>
      <c r="P1145" s="4"/>
      <c r="Q1145" s="4"/>
      <c r="R1145" s="4"/>
      <c r="S1145" s="4"/>
      <c r="T1145" s="4"/>
      <c r="U1145" s="4"/>
      <c r="V1145" s="4"/>
      <c r="W1145" s="4">
        <v>151.81400000000002</v>
      </c>
      <c r="X1145" s="4">
        <v>1</v>
      </c>
      <c r="Y1145" s="4">
        <v>151.81400000000002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208</v>
      </c>
      <c r="F1146" s="4">
        <f>Source!V1123</f>
        <v>0</v>
      </c>
      <c r="G1146" s="4" t="s">
        <v>166</v>
      </c>
      <c r="H1146" s="4" t="s">
        <v>167</v>
      </c>
      <c r="I1146" s="4"/>
      <c r="J1146" s="4"/>
      <c r="K1146" s="4">
        <v>208</v>
      </c>
      <c r="L1146" s="4">
        <v>22</v>
      </c>
      <c r="M1146" s="4">
        <v>3</v>
      </c>
      <c r="N1146" s="4" t="s">
        <v>3</v>
      </c>
      <c r="O1146" s="4">
        <v>-1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209</v>
      </c>
      <c r="F1147" s="4">
        <f>ROUND(Source!W1123,O1147)</f>
        <v>0</v>
      </c>
      <c r="G1147" s="4" t="s">
        <v>168</v>
      </c>
      <c r="H1147" s="4" t="s">
        <v>169</v>
      </c>
      <c r="I1147" s="4"/>
      <c r="J1147" s="4"/>
      <c r="K1147" s="4">
        <v>209</v>
      </c>
      <c r="L1147" s="4">
        <v>23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233</v>
      </c>
      <c r="F1148" s="4">
        <f>ROUND(Source!BD1123,O1148)</f>
        <v>0</v>
      </c>
      <c r="G1148" s="4" t="s">
        <v>170</v>
      </c>
      <c r="H1148" s="4" t="s">
        <v>171</v>
      </c>
      <c r="I1148" s="4"/>
      <c r="J1148" s="4"/>
      <c r="K1148" s="4">
        <v>233</v>
      </c>
      <c r="L1148" s="4">
        <v>24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210</v>
      </c>
      <c r="F1149" s="4">
        <f>ROUND(Source!X1123,O1149)</f>
        <v>55498.05</v>
      </c>
      <c r="G1149" s="4" t="s">
        <v>172</v>
      </c>
      <c r="H1149" s="4" t="s">
        <v>173</v>
      </c>
      <c r="I1149" s="4"/>
      <c r="J1149" s="4"/>
      <c r="K1149" s="4">
        <v>210</v>
      </c>
      <c r="L1149" s="4">
        <v>25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55498.05</v>
      </c>
      <c r="X1149" s="4">
        <v>1</v>
      </c>
      <c r="Y1149" s="4">
        <v>55498.05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211</v>
      </c>
      <c r="F1150" s="4">
        <f>ROUND(Source!Y1123,O1150)</f>
        <v>7928.32</v>
      </c>
      <c r="G1150" s="4" t="s">
        <v>174</v>
      </c>
      <c r="H1150" s="4" t="s">
        <v>175</v>
      </c>
      <c r="I1150" s="4"/>
      <c r="J1150" s="4"/>
      <c r="K1150" s="4">
        <v>211</v>
      </c>
      <c r="L1150" s="4">
        <v>26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7928.32</v>
      </c>
      <c r="X1150" s="4">
        <v>1</v>
      </c>
      <c r="Y1150" s="4">
        <v>7928.32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224</v>
      </c>
      <c r="F1151" s="4">
        <f>ROUND(Source!AR1123,O1151)</f>
        <v>143910.85</v>
      </c>
      <c r="G1151" s="4" t="s">
        <v>176</v>
      </c>
      <c r="H1151" s="4" t="s">
        <v>177</v>
      </c>
      <c r="I1151" s="4"/>
      <c r="J1151" s="4"/>
      <c r="K1151" s="4">
        <v>224</v>
      </c>
      <c r="L1151" s="4">
        <v>27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143910.85</v>
      </c>
      <c r="X1151" s="4">
        <v>1</v>
      </c>
      <c r="Y1151" s="4">
        <v>143910.85</v>
      </c>
      <c r="Z1151" s="4"/>
      <c r="AA1151" s="4"/>
      <c r="AB1151" s="4"/>
    </row>
    <row r="1153" spans="1:245" x14ac:dyDescent="0.2">
      <c r="A1153" s="1">
        <v>5</v>
      </c>
      <c r="B1153" s="1">
        <v>1</v>
      </c>
      <c r="C1153" s="1"/>
      <c r="D1153" s="1">
        <f>ROW(A1184)</f>
        <v>1184</v>
      </c>
      <c r="E1153" s="1"/>
      <c r="F1153" s="1" t="s">
        <v>66</v>
      </c>
      <c r="G1153" s="1" t="s">
        <v>730</v>
      </c>
      <c r="H1153" s="1" t="s">
        <v>3</v>
      </c>
      <c r="I1153" s="1">
        <v>0</v>
      </c>
      <c r="J1153" s="1"/>
      <c r="K1153" s="1">
        <v>0</v>
      </c>
      <c r="L1153" s="1"/>
      <c r="M1153" s="1" t="s">
        <v>3</v>
      </c>
      <c r="N1153" s="1"/>
      <c r="O1153" s="1"/>
      <c r="P1153" s="1"/>
      <c r="Q1153" s="1"/>
      <c r="R1153" s="1"/>
      <c r="S1153" s="1">
        <v>0</v>
      </c>
      <c r="T1153" s="1"/>
      <c r="U1153" s="1" t="s">
        <v>3</v>
      </c>
      <c r="V1153" s="1">
        <v>0</v>
      </c>
      <c r="W1153" s="1"/>
      <c r="X1153" s="1"/>
      <c r="Y1153" s="1"/>
      <c r="Z1153" s="1"/>
      <c r="AA1153" s="1"/>
      <c r="AB1153" s="1" t="s">
        <v>3</v>
      </c>
      <c r="AC1153" s="1" t="s">
        <v>3</v>
      </c>
      <c r="AD1153" s="1" t="s">
        <v>3</v>
      </c>
      <c r="AE1153" s="1" t="s">
        <v>3</v>
      </c>
      <c r="AF1153" s="1" t="s">
        <v>3</v>
      </c>
      <c r="AG1153" s="1" t="s">
        <v>3</v>
      </c>
      <c r="AH1153" s="1"/>
      <c r="AI1153" s="1"/>
      <c r="AJ1153" s="1"/>
      <c r="AK1153" s="1"/>
      <c r="AL1153" s="1"/>
      <c r="AM1153" s="1"/>
      <c r="AN1153" s="1"/>
      <c r="AO1153" s="1"/>
      <c r="AP1153" s="1" t="s">
        <v>3</v>
      </c>
      <c r="AQ1153" s="1" t="s">
        <v>3</v>
      </c>
      <c r="AR1153" s="1" t="s">
        <v>3</v>
      </c>
      <c r="AS1153" s="1"/>
      <c r="AT1153" s="1"/>
      <c r="AU1153" s="1"/>
      <c r="AV1153" s="1"/>
      <c r="AW1153" s="1"/>
      <c r="AX1153" s="1"/>
      <c r="AY1153" s="1"/>
      <c r="AZ1153" s="1" t="s">
        <v>3</v>
      </c>
      <c r="BA1153" s="1"/>
      <c r="BB1153" s="1" t="s">
        <v>3</v>
      </c>
      <c r="BC1153" s="1" t="s">
        <v>3</v>
      </c>
      <c r="BD1153" s="1" t="s">
        <v>3</v>
      </c>
      <c r="BE1153" s="1" t="s">
        <v>3</v>
      </c>
      <c r="BF1153" s="1" t="s">
        <v>3</v>
      </c>
      <c r="BG1153" s="1" t="s">
        <v>3</v>
      </c>
      <c r="BH1153" s="1" t="s">
        <v>3</v>
      </c>
      <c r="BI1153" s="1" t="s">
        <v>3</v>
      </c>
      <c r="BJ1153" s="1" t="s">
        <v>3</v>
      </c>
      <c r="BK1153" s="1" t="s">
        <v>3</v>
      </c>
      <c r="BL1153" s="1" t="s">
        <v>3</v>
      </c>
      <c r="BM1153" s="1" t="s">
        <v>3</v>
      </c>
      <c r="BN1153" s="1" t="s">
        <v>3</v>
      </c>
      <c r="BO1153" s="1" t="s">
        <v>3</v>
      </c>
      <c r="BP1153" s="1" t="s">
        <v>3</v>
      </c>
      <c r="BQ1153" s="1"/>
      <c r="BR1153" s="1"/>
      <c r="BS1153" s="1"/>
      <c r="BT1153" s="1"/>
      <c r="BU1153" s="1"/>
      <c r="BV1153" s="1"/>
      <c r="BW1153" s="1"/>
      <c r="BX1153" s="1">
        <v>0</v>
      </c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>
        <v>0</v>
      </c>
    </row>
    <row r="1155" spans="1:245" x14ac:dyDescent="0.2">
      <c r="A1155" s="2">
        <v>52</v>
      </c>
      <c r="B1155" s="2">
        <f t="shared" ref="B1155:G1155" si="780">B1184</f>
        <v>1</v>
      </c>
      <c r="C1155" s="2">
        <f t="shared" si="780"/>
        <v>5</v>
      </c>
      <c r="D1155" s="2">
        <f t="shared" si="780"/>
        <v>1153</v>
      </c>
      <c r="E1155" s="2">
        <f t="shared" si="780"/>
        <v>0</v>
      </c>
      <c r="F1155" s="2" t="str">
        <f t="shared" si="780"/>
        <v>Новый подраздел</v>
      </c>
      <c r="G1155" s="2" t="str">
        <f t="shared" si="780"/>
        <v>Щит вводно-распределительный для здания</v>
      </c>
      <c r="H1155" s="2"/>
      <c r="I1155" s="2"/>
      <c r="J1155" s="2"/>
      <c r="K1155" s="2"/>
      <c r="L1155" s="2"/>
      <c r="M1155" s="2"/>
      <c r="N1155" s="2"/>
      <c r="O1155" s="2">
        <f t="shared" ref="O1155:AT1155" si="781">O1184</f>
        <v>70010.31</v>
      </c>
      <c r="P1155" s="2">
        <f t="shared" si="781"/>
        <v>1456.2</v>
      </c>
      <c r="Q1155" s="2">
        <f t="shared" si="781"/>
        <v>0</v>
      </c>
      <c r="R1155" s="2">
        <f t="shared" si="781"/>
        <v>0</v>
      </c>
      <c r="S1155" s="2">
        <f t="shared" si="781"/>
        <v>68554.11</v>
      </c>
      <c r="T1155" s="2">
        <f t="shared" si="781"/>
        <v>0</v>
      </c>
      <c r="U1155" s="2">
        <f t="shared" si="781"/>
        <v>130.386</v>
      </c>
      <c r="V1155" s="2">
        <f t="shared" si="781"/>
        <v>0</v>
      </c>
      <c r="W1155" s="2">
        <f t="shared" si="781"/>
        <v>0</v>
      </c>
      <c r="X1155" s="2">
        <f t="shared" si="781"/>
        <v>47987.87</v>
      </c>
      <c r="Y1155" s="2">
        <f t="shared" si="781"/>
        <v>6855.43</v>
      </c>
      <c r="Z1155" s="2">
        <f t="shared" si="781"/>
        <v>0</v>
      </c>
      <c r="AA1155" s="2">
        <f t="shared" si="781"/>
        <v>0</v>
      </c>
      <c r="AB1155" s="2">
        <f t="shared" si="781"/>
        <v>70010.31</v>
      </c>
      <c r="AC1155" s="2">
        <f t="shared" si="781"/>
        <v>1456.2</v>
      </c>
      <c r="AD1155" s="2">
        <f t="shared" si="781"/>
        <v>0</v>
      </c>
      <c r="AE1155" s="2">
        <f t="shared" si="781"/>
        <v>0</v>
      </c>
      <c r="AF1155" s="2">
        <f t="shared" si="781"/>
        <v>68554.11</v>
      </c>
      <c r="AG1155" s="2">
        <f t="shared" si="781"/>
        <v>0</v>
      </c>
      <c r="AH1155" s="2">
        <f t="shared" si="781"/>
        <v>130.386</v>
      </c>
      <c r="AI1155" s="2">
        <f t="shared" si="781"/>
        <v>0</v>
      </c>
      <c r="AJ1155" s="2">
        <f t="shared" si="781"/>
        <v>0</v>
      </c>
      <c r="AK1155" s="2">
        <f t="shared" si="781"/>
        <v>47987.87</v>
      </c>
      <c r="AL1155" s="2">
        <f t="shared" si="781"/>
        <v>6855.43</v>
      </c>
      <c r="AM1155" s="2">
        <f t="shared" si="781"/>
        <v>0</v>
      </c>
      <c r="AN1155" s="2">
        <f t="shared" si="781"/>
        <v>0</v>
      </c>
      <c r="AO1155" s="2">
        <f t="shared" si="781"/>
        <v>0</v>
      </c>
      <c r="AP1155" s="2">
        <f t="shared" si="781"/>
        <v>0</v>
      </c>
      <c r="AQ1155" s="2">
        <f t="shared" si="781"/>
        <v>0</v>
      </c>
      <c r="AR1155" s="2">
        <f t="shared" si="781"/>
        <v>124853.61</v>
      </c>
      <c r="AS1155" s="2">
        <f t="shared" si="781"/>
        <v>0</v>
      </c>
      <c r="AT1155" s="2">
        <f t="shared" si="781"/>
        <v>0</v>
      </c>
      <c r="AU1155" s="2">
        <f t="shared" ref="AU1155:BZ1155" si="782">AU1184</f>
        <v>124853.61</v>
      </c>
      <c r="AV1155" s="2">
        <f t="shared" si="782"/>
        <v>1456.2</v>
      </c>
      <c r="AW1155" s="2">
        <f t="shared" si="782"/>
        <v>1456.2</v>
      </c>
      <c r="AX1155" s="2">
        <f t="shared" si="782"/>
        <v>0</v>
      </c>
      <c r="AY1155" s="2">
        <f t="shared" si="782"/>
        <v>1456.2</v>
      </c>
      <c r="AZ1155" s="2">
        <f t="shared" si="782"/>
        <v>0</v>
      </c>
      <c r="BA1155" s="2">
        <f t="shared" si="782"/>
        <v>0</v>
      </c>
      <c r="BB1155" s="2">
        <f t="shared" si="782"/>
        <v>0</v>
      </c>
      <c r="BC1155" s="2">
        <f t="shared" si="782"/>
        <v>0</v>
      </c>
      <c r="BD1155" s="2">
        <f t="shared" si="782"/>
        <v>0</v>
      </c>
      <c r="BE1155" s="2">
        <f t="shared" si="782"/>
        <v>0</v>
      </c>
      <c r="BF1155" s="2">
        <f t="shared" si="782"/>
        <v>0</v>
      </c>
      <c r="BG1155" s="2">
        <f t="shared" si="782"/>
        <v>0</v>
      </c>
      <c r="BH1155" s="2">
        <f t="shared" si="782"/>
        <v>0</v>
      </c>
      <c r="BI1155" s="2">
        <f t="shared" si="782"/>
        <v>0</v>
      </c>
      <c r="BJ1155" s="2">
        <f t="shared" si="782"/>
        <v>0</v>
      </c>
      <c r="BK1155" s="2">
        <f t="shared" si="782"/>
        <v>0</v>
      </c>
      <c r="BL1155" s="2">
        <f t="shared" si="782"/>
        <v>0</v>
      </c>
      <c r="BM1155" s="2">
        <f t="shared" si="782"/>
        <v>0</v>
      </c>
      <c r="BN1155" s="2">
        <f t="shared" si="782"/>
        <v>0</v>
      </c>
      <c r="BO1155" s="2">
        <f t="shared" si="782"/>
        <v>0</v>
      </c>
      <c r="BP1155" s="2">
        <f t="shared" si="782"/>
        <v>0</v>
      </c>
      <c r="BQ1155" s="2">
        <f t="shared" si="782"/>
        <v>0</v>
      </c>
      <c r="BR1155" s="2">
        <f t="shared" si="782"/>
        <v>0</v>
      </c>
      <c r="BS1155" s="2">
        <f t="shared" si="782"/>
        <v>0</v>
      </c>
      <c r="BT1155" s="2">
        <f t="shared" si="782"/>
        <v>0</v>
      </c>
      <c r="BU1155" s="2">
        <f t="shared" si="782"/>
        <v>0</v>
      </c>
      <c r="BV1155" s="2">
        <f t="shared" si="782"/>
        <v>0</v>
      </c>
      <c r="BW1155" s="2">
        <f t="shared" si="782"/>
        <v>0</v>
      </c>
      <c r="BX1155" s="2">
        <f t="shared" si="782"/>
        <v>0</v>
      </c>
      <c r="BY1155" s="2">
        <f t="shared" si="782"/>
        <v>0</v>
      </c>
      <c r="BZ1155" s="2">
        <f t="shared" si="782"/>
        <v>0</v>
      </c>
      <c r="CA1155" s="2">
        <f t="shared" ref="CA1155:DF1155" si="783">CA1184</f>
        <v>124853.61</v>
      </c>
      <c r="CB1155" s="2">
        <f t="shared" si="783"/>
        <v>0</v>
      </c>
      <c r="CC1155" s="2">
        <f t="shared" si="783"/>
        <v>0</v>
      </c>
      <c r="CD1155" s="2">
        <f t="shared" si="783"/>
        <v>124853.61</v>
      </c>
      <c r="CE1155" s="2">
        <f t="shared" si="783"/>
        <v>1456.2</v>
      </c>
      <c r="CF1155" s="2">
        <f t="shared" si="783"/>
        <v>1456.2</v>
      </c>
      <c r="CG1155" s="2">
        <f t="shared" si="783"/>
        <v>0</v>
      </c>
      <c r="CH1155" s="2">
        <f t="shared" si="783"/>
        <v>1456.2</v>
      </c>
      <c r="CI1155" s="2">
        <f t="shared" si="783"/>
        <v>0</v>
      </c>
      <c r="CJ1155" s="2">
        <f t="shared" si="783"/>
        <v>0</v>
      </c>
      <c r="CK1155" s="2">
        <f t="shared" si="783"/>
        <v>0</v>
      </c>
      <c r="CL1155" s="2">
        <f t="shared" si="783"/>
        <v>0</v>
      </c>
      <c r="CM1155" s="2">
        <f t="shared" si="783"/>
        <v>0</v>
      </c>
      <c r="CN1155" s="2">
        <f t="shared" si="783"/>
        <v>0</v>
      </c>
      <c r="CO1155" s="2">
        <f t="shared" si="783"/>
        <v>0</v>
      </c>
      <c r="CP1155" s="2">
        <f t="shared" si="783"/>
        <v>0</v>
      </c>
      <c r="CQ1155" s="2">
        <f t="shared" si="783"/>
        <v>0</v>
      </c>
      <c r="CR1155" s="2">
        <f t="shared" si="783"/>
        <v>0</v>
      </c>
      <c r="CS1155" s="2">
        <f t="shared" si="783"/>
        <v>0</v>
      </c>
      <c r="CT1155" s="2">
        <f t="shared" si="783"/>
        <v>0</v>
      </c>
      <c r="CU1155" s="2">
        <f t="shared" si="783"/>
        <v>0</v>
      </c>
      <c r="CV1155" s="2">
        <f t="shared" si="783"/>
        <v>0</v>
      </c>
      <c r="CW1155" s="2">
        <f t="shared" si="783"/>
        <v>0</v>
      </c>
      <c r="CX1155" s="2">
        <f t="shared" si="783"/>
        <v>0</v>
      </c>
      <c r="CY1155" s="2">
        <f t="shared" si="783"/>
        <v>0</v>
      </c>
      <c r="CZ1155" s="2">
        <f t="shared" si="783"/>
        <v>0</v>
      </c>
      <c r="DA1155" s="2">
        <f t="shared" si="783"/>
        <v>0</v>
      </c>
      <c r="DB1155" s="2">
        <f t="shared" si="783"/>
        <v>0</v>
      </c>
      <c r="DC1155" s="2">
        <f t="shared" si="783"/>
        <v>0</v>
      </c>
      <c r="DD1155" s="2">
        <f t="shared" si="783"/>
        <v>0</v>
      </c>
      <c r="DE1155" s="2">
        <f t="shared" si="783"/>
        <v>0</v>
      </c>
      <c r="DF1155" s="2">
        <f t="shared" si="783"/>
        <v>0</v>
      </c>
      <c r="DG1155" s="3">
        <f t="shared" ref="DG1155:EL1155" si="784">DG1184</f>
        <v>0</v>
      </c>
      <c r="DH1155" s="3">
        <f t="shared" si="784"/>
        <v>0</v>
      </c>
      <c r="DI1155" s="3">
        <f t="shared" si="784"/>
        <v>0</v>
      </c>
      <c r="DJ1155" s="3">
        <f t="shared" si="784"/>
        <v>0</v>
      </c>
      <c r="DK1155" s="3">
        <f t="shared" si="784"/>
        <v>0</v>
      </c>
      <c r="DL1155" s="3">
        <f t="shared" si="784"/>
        <v>0</v>
      </c>
      <c r="DM1155" s="3">
        <f t="shared" si="784"/>
        <v>0</v>
      </c>
      <c r="DN1155" s="3">
        <f t="shared" si="784"/>
        <v>0</v>
      </c>
      <c r="DO1155" s="3">
        <f t="shared" si="784"/>
        <v>0</v>
      </c>
      <c r="DP1155" s="3">
        <f t="shared" si="784"/>
        <v>0</v>
      </c>
      <c r="DQ1155" s="3">
        <f t="shared" si="784"/>
        <v>0</v>
      </c>
      <c r="DR1155" s="3">
        <f t="shared" si="784"/>
        <v>0</v>
      </c>
      <c r="DS1155" s="3">
        <f t="shared" si="784"/>
        <v>0</v>
      </c>
      <c r="DT1155" s="3">
        <f t="shared" si="784"/>
        <v>0</v>
      </c>
      <c r="DU1155" s="3">
        <f t="shared" si="784"/>
        <v>0</v>
      </c>
      <c r="DV1155" s="3">
        <f t="shared" si="784"/>
        <v>0</v>
      </c>
      <c r="DW1155" s="3">
        <f t="shared" si="784"/>
        <v>0</v>
      </c>
      <c r="DX1155" s="3">
        <f t="shared" si="784"/>
        <v>0</v>
      </c>
      <c r="DY1155" s="3">
        <f t="shared" si="784"/>
        <v>0</v>
      </c>
      <c r="DZ1155" s="3">
        <f t="shared" si="784"/>
        <v>0</v>
      </c>
      <c r="EA1155" s="3">
        <f t="shared" si="784"/>
        <v>0</v>
      </c>
      <c r="EB1155" s="3">
        <f t="shared" si="784"/>
        <v>0</v>
      </c>
      <c r="EC1155" s="3">
        <f t="shared" si="784"/>
        <v>0</v>
      </c>
      <c r="ED1155" s="3">
        <f t="shared" si="784"/>
        <v>0</v>
      </c>
      <c r="EE1155" s="3">
        <f t="shared" si="784"/>
        <v>0</v>
      </c>
      <c r="EF1155" s="3">
        <f t="shared" si="784"/>
        <v>0</v>
      </c>
      <c r="EG1155" s="3">
        <f t="shared" si="784"/>
        <v>0</v>
      </c>
      <c r="EH1155" s="3">
        <f t="shared" si="784"/>
        <v>0</v>
      </c>
      <c r="EI1155" s="3">
        <f t="shared" si="784"/>
        <v>0</v>
      </c>
      <c r="EJ1155" s="3">
        <f t="shared" si="784"/>
        <v>0</v>
      </c>
      <c r="EK1155" s="3">
        <f t="shared" si="784"/>
        <v>0</v>
      </c>
      <c r="EL1155" s="3">
        <f t="shared" si="784"/>
        <v>0</v>
      </c>
      <c r="EM1155" s="3">
        <f t="shared" ref="EM1155:FR1155" si="785">EM1184</f>
        <v>0</v>
      </c>
      <c r="EN1155" s="3">
        <f t="shared" si="785"/>
        <v>0</v>
      </c>
      <c r="EO1155" s="3">
        <f t="shared" si="785"/>
        <v>0</v>
      </c>
      <c r="EP1155" s="3">
        <f t="shared" si="785"/>
        <v>0</v>
      </c>
      <c r="EQ1155" s="3">
        <f t="shared" si="785"/>
        <v>0</v>
      </c>
      <c r="ER1155" s="3">
        <f t="shared" si="785"/>
        <v>0</v>
      </c>
      <c r="ES1155" s="3">
        <f t="shared" si="785"/>
        <v>0</v>
      </c>
      <c r="ET1155" s="3">
        <f t="shared" si="785"/>
        <v>0</v>
      </c>
      <c r="EU1155" s="3">
        <f t="shared" si="785"/>
        <v>0</v>
      </c>
      <c r="EV1155" s="3">
        <f t="shared" si="785"/>
        <v>0</v>
      </c>
      <c r="EW1155" s="3">
        <f t="shared" si="785"/>
        <v>0</v>
      </c>
      <c r="EX1155" s="3">
        <f t="shared" si="785"/>
        <v>0</v>
      </c>
      <c r="EY1155" s="3">
        <f t="shared" si="785"/>
        <v>0</v>
      </c>
      <c r="EZ1155" s="3">
        <f t="shared" si="785"/>
        <v>0</v>
      </c>
      <c r="FA1155" s="3">
        <f t="shared" si="785"/>
        <v>0</v>
      </c>
      <c r="FB1155" s="3">
        <f t="shared" si="785"/>
        <v>0</v>
      </c>
      <c r="FC1155" s="3">
        <f t="shared" si="785"/>
        <v>0</v>
      </c>
      <c r="FD1155" s="3">
        <f t="shared" si="785"/>
        <v>0</v>
      </c>
      <c r="FE1155" s="3">
        <f t="shared" si="785"/>
        <v>0</v>
      </c>
      <c r="FF1155" s="3">
        <f t="shared" si="785"/>
        <v>0</v>
      </c>
      <c r="FG1155" s="3">
        <f t="shared" si="785"/>
        <v>0</v>
      </c>
      <c r="FH1155" s="3">
        <f t="shared" si="785"/>
        <v>0</v>
      </c>
      <c r="FI1155" s="3">
        <f t="shared" si="785"/>
        <v>0</v>
      </c>
      <c r="FJ1155" s="3">
        <f t="shared" si="785"/>
        <v>0</v>
      </c>
      <c r="FK1155" s="3">
        <f t="shared" si="785"/>
        <v>0</v>
      </c>
      <c r="FL1155" s="3">
        <f t="shared" si="785"/>
        <v>0</v>
      </c>
      <c r="FM1155" s="3">
        <f t="shared" si="785"/>
        <v>0</v>
      </c>
      <c r="FN1155" s="3">
        <f t="shared" si="785"/>
        <v>0</v>
      </c>
      <c r="FO1155" s="3">
        <f t="shared" si="785"/>
        <v>0</v>
      </c>
      <c r="FP1155" s="3">
        <f t="shared" si="785"/>
        <v>0</v>
      </c>
      <c r="FQ1155" s="3">
        <f t="shared" si="785"/>
        <v>0</v>
      </c>
      <c r="FR1155" s="3">
        <f t="shared" si="785"/>
        <v>0</v>
      </c>
      <c r="FS1155" s="3">
        <f t="shared" ref="FS1155:GX1155" si="786">FS1184</f>
        <v>0</v>
      </c>
      <c r="FT1155" s="3">
        <f t="shared" si="786"/>
        <v>0</v>
      </c>
      <c r="FU1155" s="3">
        <f t="shared" si="786"/>
        <v>0</v>
      </c>
      <c r="FV1155" s="3">
        <f t="shared" si="786"/>
        <v>0</v>
      </c>
      <c r="FW1155" s="3">
        <f t="shared" si="786"/>
        <v>0</v>
      </c>
      <c r="FX1155" s="3">
        <f t="shared" si="786"/>
        <v>0</v>
      </c>
      <c r="FY1155" s="3">
        <f t="shared" si="786"/>
        <v>0</v>
      </c>
      <c r="FZ1155" s="3">
        <f t="shared" si="786"/>
        <v>0</v>
      </c>
      <c r="GA1155" s="3">
        <f t="shared" si="786"/>
        <v>0</v>
      </c>
      <c r="GB1155" s="3">
        <f t="shared" si="786"/>
        <v>0</v>
      </c>
      <c r="GC1155" s="3">
        <f t="shared" si="786"/>
        <v>0</v>
      </c>
      <c r="GD1155" s="3">
        <f t="shared" si="786"/>
        <v>0</v>
      </c>
      <c r="GE1155" s="3">
        <f t="shared" si="786"/>
        <v>0</v>
      </c>
      <c r="GF1155" s="3">
        <f t="shared" si="786"/>
        <v>0</v>
      </c>
      <c r="GG1155" s="3">
        <f t="shared" si="786"/>
        <v>0</v>
      </c>
      <c r="GH1155" s="3">
        <f t="shared" si="786"/>
        <v>0</v>
      </c>
      <c r="GI1155" s="3">
        <f t="shared" si="786"/>
        <v>0</v>
      </c>
      <c r="GJ1155" s="3">
        <f t="shared" si="786"/>
        <v>0</v>
      </c>
      <c r="GK1155" s="3">
        <f t="shared" si="786"/>
        <v>0</v>
      </c>
      <c r="GL1155" s="3">
        <f t="shared" si="786"/>
        <v>0</v>
      </c>
      <c r="GM1155" s="3">
        <f t="shared" si="786"/>
        <v>0</v>
      </c>
      <c r="GN1155" s="3">
        <f t="shared" si="786"/>
        <v>0</v>
      </c>
      <c r="GO1155" s="3">
        <f t="shared" si="786"/>
        <v>0</v>
      </c>
      <c r="GP1155" s="3">
        <f t="shared" si="786"/>
        <v>0</v>
      </c>
      <c r="GQ1155" s="3">
        <f t="shared" si="786"/>
        <v>0</v>
      </c>
      <c r="GR1155" s="3">
        <f t="shared" si="786"/>
        <v>0</v>
      </c>
      <c r="GS1155" s="3">
        <f t="shared" si="786"/>
        <v>0</v>
      </c>
      <c r="GT1155" s="3">
        <f t="shared" si="786"/>
        <v>0</v>
      </c>
      <c r="GU1155" s="3">
        <f t="shared" si="786"/>
        <v>0</v>
      </c>
      <c r="GV1155" s="3">
        <f t="shared" si="786"/>
        <v>0</v>
      </c>
      <c r="GW1155" s="3">
        <f t="shared" si="786"/>
        <v>0</v>
      </c>
      <c r="GX1155" s="3">
        <f t="shared" si="786"/>
        <v>0</v>
      </c>
    </row>
    <row r="1157" spans="1:245" x14ac:dyDescent="0.2">
      <c r="A1157">
        <v>17</v>
      </c>
      <c r="B1157">
        <v>1</v>
      </c>
      <c r="D1157">
        <f>ROW(EtalonRes!A745)</f>
        <v>745</v>
      </c>
      <c r="E1157" t="s">
        <v>731</v>
      </c>
      <c r="F1157" t="s">
        <v>654</v>
      </c>
      <c r="G1157" t="s">
        <v>655</v>
      </c>
      <c r="H1157" t="s">
        <v>41</v>
      </c>
      <c r="I1157">
        <v>1</v>
      </c>
      <c r="J1157">
        <v>0</v>
      </c>
      <c r="K1157">
        <v>1</v>
      </c>
      <c r="O1157">
        <f t="shared" ref="O1157:O1182" si="787">ROUND(CP1157,2)</f>
        <v>12836.89</v>
      </c>
      <c r="P1157">
        <f t="shared" ref="P1157:P1182" si="788">ROUND(CQ1157*I1157,2)</f>
        <v>0</v>
      </c>
      <c r="Q1157">
        <f t="shared" ref="Q1157:Q1182" si="789">ROUND(CR1157*I1157,2)</f>
        <v>0</v>
      </c>
      <c r="R1157">
        <f t="shared" ref="R1157:R1182" si="790">ROUND(CS1157*I1157,2)</f>
        <v>0</v>
      </c>
      <c r="S1157">
        <f t="shared" ref="S1157:S1182" si="791">ROUND(CT1157*I1157,2)</f>
        <v>12836.89</v>
      </c>
      <c r="T1157">
        <f t="shared" ref="T1157:T1182" si="792">ROUND(CU1157*I1157,2)</f>
        <v>0</v>
      </c>
      <c r="U1157">
        <f t="shared" ref="U1157:U1182" si="793">CV1157*I1157</f>
        <v>24.200000000000003</v>
      </c>
      <c r="V1157">
        <f t="shared" ref="V1157:V1182" si="794">CW1157*I1157</f>
        <v>0</v>
      </c>
      <c r="W1157">
        <f t="shared" ref="W1157:W1182" si="795">ROUND(CX1157*I1157,2)</f>
        <v>0</v>
      </c>
      <c r="X1157">
        <f t="shared" ref="X1157:X1182" si="796">ROUND(CY1157,2)</f>
        <v>8985.82</v>
      </c>
      <c r="Y1157">
        <f t="shared" ref="Y1157:Y1182" si="797">ROUND(CZ1157,2)</f>
        <v>1283.69</v>
      </c>
      <c r="AA1157">
        <v>1407480166</v>
      </c>
      <c r="AB1157">
        <f t="shared" ref="AB1157:AB1182" si="798">ROUND((AC1157+AD1157+AF1157),6)</f>
        <v>12836.89</v>
      </c>
      <c r="AC1157">
        <f>ROUND((ES1157),6)</f>
        <v>0</v>
      </c>
      <c r="AD1157">
        <f t="shared" ref="AD1157:AD1182" si="799">ROUND((((ET1157)-(EU1157))+AE1157),6)</f>
        <v>0</v>
      </c>
      <c r="AE1157">
        <f t="shared" ref="AE1157:AE1182" si="800">ROUND((EU1157),6)</f>
        <v>0</v>
      </c>
      <c r="AF1157">
        <f>ROUND(((EV1157*121)),6)</f>
        <v>12836.89</v>
      </c>
      <c r="AG1157">
        <f t="shared" ref="AG1157:AG1182" si="801">ROUND((AP1157),6)</f>
        <v>0</v>
      </c>
      <c r="AH1157">
        <f>((EW1157*121))</f>
        <v>24.200000000000003</v>
      </c>
      <c r="AI1157">
        <f t="shared" ref="AI1157:AI1182" si="802">(EX1157)</f>
        <v>0</v>
      </c>
      <c r="AJ1157">
        <f t="shared" ref="AJ1157:AJ1182" si="803">(AS1157)</f>
        <v>0</v>
      </c>
      <c r="AK1157">
        <v>106.09</v>
      </c>
      <c r="AL1157">
        <v>0</v>
      </c>
      <c r="AM1157">
        <v>0</v>
      </c>
      <c r="AN1157">
        <v>0</v>
      </c>
      <c r="AO1157">
        <v>106.09</v>
      </c>
      <c r="AP1157">
        <v>0</v>
      </c>
      <c r="AQ1157">
        <v>0.2</v>
      </c>
      <c r="AR1157">
        <v>0</v>
      </c>
      <c r="AS1157">
        <v>0</v>
      </c>
      <c r="AT1157">
        <v>70</v>
      </c>
      <c r="AU1157">
        <v>10</v>
      </c>
      <c r="AV1157">
        <v>1</v>
      </c>
      <c r="AW1157">
        <v>1</v>
      </c>
      <c r="AZ1157">
        <v>1</v>
      </c>
      <c r="BA1157">
        <v>1</v>
      </c>
      <c r="BB1157">
        <v>1</v>
      </c>
      <c r="BC1157">
        <v>1</v>
      </c>
      <c r="BD1157" t="s">
        <v>3</v>
      </c>
      <c r="BE1157" t="s">
        <v>3</v>
      </c>
      <c r="BF1157" t="s">
        <v>3</v>
      </c>
      <c r="BG1157" t="s">
        <v>3</v>
      </c>
      <c r="BH1157">
        <v>0</v>
      </c>
      <c r="BI1157">
        <v>4</v>
      </c>
      <c r="BJ1157" t="s">
        <v>656</v>
      </c>
      <c r="BM1157">
        <v>0</v>
      </c>
      <c r="BN1157">
        <v>0</v>
      </c>
      <c r="BO1157" t="s">
        <v>3</v>
      </c>
      <c r="BP1157">
        <v>0</v>
      </c>
      <c r="BQ1157">
        <v>1</v>
      </c>
      <c r="BR1157">
        <v>0</v>
      </c>
      <c r="BS1157">
        <v>1</v>
      </c>
      <c r="BT1157">
        <v>1</v>
      </c>
      <c r="BU1157">
        <v>1</v>
      </c>
      <c r="BV1157">
        <v>1</v>
      </c>
      <c r="BW1157">
        <v>1</v>
      </c>
      <c r="BX1157">
        <v>1</v>
      </c>
      <c r="BY1157" t="s">
        <v>3</v>
      </c>
      <c r="BZ1157">
        <v>70</v>
      </c>
      <c r="CA1157">
        <v>10</v>
      </c>
      <c r="CB1157" t="s">
        <v>3</v>
      </c>
      <c r="CE1157">
        <v>0</v>
      </c>
      <c r="CF1157">
        <v>0</v>
      </c>
      <c r="CG1157">
        <v>0</v>
      </c>
      <c r="CM1157">
        <v>0</v>
      </c>
      <c r="CN1157" t="s">
        <v>3</v>
      </c>
      <c r="CO1157">
        <v>0</v>
      </c>
      <c r="CP1157">
        <f t="shared" ref="CP1157:CP1182" si="804">(P1157+Q1157+S1157)</f>
        <v>12836.89</v>
      </c>
      <c r="CQ1157">
        <f t="shared" ref="CQ1157:CQ1182" si="805">(AC1157*BC1157*AW1157)</f>
        <v>0</v>
      </c>
      <c r="CR1157">
        <f t="shared" ref="CR1157:CR1182" si="806">((((ET1157)*BB1157-(EU1157)*BS1157)+AE1157*BS1157)*AV1157)</f>
        <v>0</v>
      </c>
      <c r="CS1157">
        <f t="shared" ref="CS1157:CS1182" si="807">(AE1157*BS1157*AV1157)</f>
        <v>0</v>
      </c>
      <c r="CT1157">
        <f t="shared" ref="CT1157:CT1182" si="808">(AF1157*BA1157*AV1157)</f>
        <v>12836.89</v>
      </c>
      <c r="CU1157">
        <f t="shared" ref="CU1157:CU1182" si="809">AG1157</f>
        <v>0</v>
      </c>
      <c r="CV1157">
        <f t="shared" ref="CV1157:CV1182" si="810">(AH1157*AV1157)</f>
        <v>24.200000000000003</v>
      </c>
      <c r="CW1157">
        <f t="shared" ref="CW1157:CW1182" si="811">AI1157</f>
        <v>0</v>
      </c>
      <c r="CX1157">
        <f t="shared" ref="CX1157:CX1182" si="812">AJ1157</f>
        <v>0</v>
      </c>
      <c r="CY1157">
        <f t="shared" ref="CY1157:CY1182" si="813">((S1157*BZ1157)/100)</f>
        <v>8985.8229999999985</v>
      </c>
      <c r="CZ1157">
        <f t="shared" ref="CZ1157:CZ1182" si="814">((S1157*CA1157)/100)</f>
        <v>1283.6889999999999</v>
      </c>
      <c r="DC1157" t="s">
        <v>3</v>
      </c>
      <c r="DD1157" t="s">
        <v>3</v>
      </c>
      <c r="DE1157" t="s">
        <v>3</v>
      </c>
      <c r="DF1157" t="s">
        <v>3</v>
      </c>
      <c r="DG1157" t="s">
        <v>450</v>
      </c>
      <c r="DH1157" t="s">
        <v>3</v>
      </c>
      <c r="DI1157" t="s">
        <v>450</v>
      </c>
      <c r="DJ1157" t="s">
        <v>3</v>
      </c>
      <c r="DK1157" t="s">
        <v>3</v>
      </c>
      <c r="DL1157" t="s">
        <v>3</v>
      </c>
      <c r="DM1157" t="s">
        <v>3</v>
      </c>
      <c r="DN1157">
        <v>0</v>
      </c>
      <c r="DO1157">
        <v>0</v>
      </c>
      <c r="DP1157">
        <v>1</v>
      </c>
      <c r="DQ1157">
        <v>1</v>
      </c>
      <c r="DU1157">
        <v>16987630</v>
      </c>
      <c r="DV1157" t="s">
        <v>41</v>
      </c>
      <c r="DW1157" t="s">
        <v>41</v>
      </c>
      <c r="DX1157">
        <v>1</v>
      </c>
      <c r="DZ1157" t="s">
        <v>3</v>
      </c>
      <c r="EA1157" t="s">
        <v>3</v>
      </c>
      <c r="EB1157" t="s">
        <v>3</v>
      </c>
      <c r="EC1157" t="s">
        <v>3</v>
      </c>
      <c r="EE1157">
        <v>1364533919</v>
      </c>
      <c r="EF1157">
        <v>1</v>
      </c>
      <c r="EG1157" t="s">
        <v>22</v>
      </c>
      <c r="EH1157">
        <v>0</v>
      </c>
      <c r="EI1157" t="s">
        <v>3</v>
      </c>
      <c r="EJ1157">
        <v>4</v>
      </c>
      <c r="EK1157">
        <v>0</v>
      </c>
      <c r="EL1157" t="s">
        <v>23</v>
      </c>
      <c r="EM1157" t="s">
        <v>24</v>
      </c>
      <c r="EO1157" t="s">
        <v>3</v>
      </c>
      <c r="EQ1157">
        <v>0</v>
      </c>
      <c r="ER1157">
        <v>106.09</v>
      </c>
      <c r="ES1157">
        <v>0</v>
      </c>
      <c r="ET1157">
        <v>0</v>
      </c>
      <c r="EU1157">
        <v>0</v>
      </c>
      <c r="EV1157">
        <v>106.09</v>
      </c>
      <c r="EW1157">
        <v>0.2</v>
      </c>
      <c r="EX1157">
        <v>0</v>
      </c>
      <c r="EY1157">
        <v>0</v>
      </c>
      <c r="FQ1157">
        <v>0</v>
      </c>
      <c r="FR1157">
        <f t="shared" ref="FR1157:FR1182" si="815">ROUND(IF(BI1157=3,GM1157,0),2)</f>
        <v>0</v>
      </c>
      <c r="FS1157">
        <v>0</v>
      </c>
      <c r="FX1157">
        <v>70</v>
      </c>
      <c r="FY1157">
        <v>10</v>
      </c>
      <c r="GA1157" t="s">
        <v>3</v>
      </c>
      <c r="GD1157">
        <v>0</v>
      </c>
      <c r="GF1157">
        <v>2058634285</v>
      </c>
      <c r="GG1157">
        <v>2</v>
      </c>
      <c r="GH1157">
        <v>1</v>
      </c>
      <c r="GI1157">
        <v>-2</v>
      </c>
      <c r="GJ1157">
        <v>0</v>
      </c>
      <c r="GK1157">
        <f>ROUND(R1157*(R12)/100,2)</f>
        <v>0</v>
      </c>
      <c r="GL1157">
        <f t="shared" ref="GL1157:GL1182" si="816">ROUND(IF(AND(BH1157=3,BI1157=3,FS1157&lt;&gt;0),P1157,0),2)</f>
        <v>0</v>
      </c>
      <c r="GM1157">
        <f t="shared" ref="GM1157:GM1182" si="817">ROUND(O1157+X1157+Y1157+GK1157,2)+GX1157</f>
        <v>23106.400000000001</v>
      </c>
      <c r="GN1157">
        <f t="shared" ref="GN1157:GN1182" si="818">IF(OR(BI1157=0,BI1157=1),ROUND(O1157+X1157+Y1157+GK1157,2),0)</f>
        <v>0</v>
      </c>
      <c r="GO1157">
        <f t="shared" ref="GO1157:GO1182" si="819">IF(BI1157=2,ROUND(O1157+X1157+Y1157+GK1157,2),0)</f>
        <v>0</v>
      </c>
      <c r="GP1157">
        <f t="shared" ref="GP1157:GP1182" si="820">IF(BI1157=4,ROUND(O1157+X1157+Y1157+GK1157,2)+GX1157,0)</f>
        <v>23106.400000000001</v>
      </c>
      <c r="GR1157">
        <v>0</v>
      </c>
      <c r="GS1157">
        <v>3</v>
      </c>
      <c r="GT1157">
        <v>0</v>
      </c>
      <c r="GU1157" t="s">
        <v>3</v>
      </c>
      <c r="GV1157">
        <f t="shared" ref="GV1157:GV1182" si="821">ROUND((GT1157),6)</f>
        <v>0</v>
      </c>
      <c r="GW1157">
        <v>1</v>
      </c>
      <c r="GX1157">
        <f t="shared" ref="GX1157:GX1182" si="822">ROUND(HC1157*I1157,2)</f>
        <v>0</v>
      </c>
      <c r="HA1157">
        <v>0</v>
      </c>
      <c r="HB1157">
        <v>0</v>
      </c>
      <c r="HC1157">
        <f t="shared" ref="HC1157:HC1182" si="823">GV1157*GW1157</f>
        <v>0</v>
      </c>
      <c r="HE1157" t="s">
        <v>3</v>
      </c>
      <c r="HF1157" t="s">
        <v>3</v>
      </c>
      <c r="HM1157" t="s">
        <v>3</v>
      </c>
      <c r="HN1157" t="s">
        <v>3</v>
      </c>
      <c r="HO1157" t="s">
        <v>3</v>
      </c>
      <c r="HP1157" t="s">
        <v>3</v>
      </c>
      <c r="HQ1157" t="s">
        <v>3</v>
      </c>
      <c r="IK1157">
        <v>0</v>
      </c>
    </row>
    <row r="1158" spans="1:245" x14ac:dyDescent="0.2">
      <c r="A1158">
        <v>17</v>
      </c>
      <c r="B1158">
        <v>1</v>
      </c>
      <c r="D1158">
        <f>ROW(EtalonRes!A746)</f>
        <v>746</v>
      </c>
      <c r="E1158" t="s">
        <v>732</v>
      </c>
      <c r="F1158" t="s">
        <v>658</v>
      </c>
      <c r="G1158" t="s">
        <v>659</v>
      </c>
      <c r="H1158" t="s">
        <v>41</v>
      </c>
      <c r="I1158">
        <v>1</v>
      </c>
      <c r="J1158">
        <v>0</v>
      </c>
      <c r="K1158">
        <v>1</v>
      </c>
      <c r="O1158">
        <f t="shared" si="787"/>
        <v>785.08</v>
      </c>
      <c r="P1158">
        <f t="shared" si="788"/>
        <v>0</v>
      </c>
      <c r="Q1158">
        <f t="shared" si="789"/>
        <v>0</v>
      </c>
      <c r="R1158">
        <f t="shared" si="790"/>
        <v>0</v>
      </c>
      <c r="S1158">
        <f t="shared" si="791"/>
        <v>785.08</v>
      </c>
      <c r="T1158">
        <f t="shared" si="792"/>
        <v>0</v>
      </c>
      <c r="U1158">
        <f t="shared" si="793"/>
        <v>1.48</v>
      </c>
      <c r="V1158">
        <f t="shared" si="794"/>
        <v>0</v>
      </c>
      <c r="W1158">
        <f t="shared" si="795"/>
        <v>0</v>
      </c>
      <c r="X1158">
        <f t="shared" si="796"/>
        <v>549.55999999999995</v>
      </c>
      <c r="Y1158">
        <f t="shared" si="797"/>
        <v>78.510000000000005</v>
      </c>
      <c r="AA1158">
        <v>1407480166</v>
      </c>
      <c r="AB1158">
        <f t="shared" si="798"/>
        <v>785.08</v>
      </c>
      <c r="AC1158">
        <f>ROUND((ES1158),6)</f>
        <v>0</v>
      </c>
      <c r="AD1158">
        <f t="shared" si="799"/>
        <v>0</v>
      </c>
      <c r="AE1158">
        <f t="shared" si="800"/>
        <v>0</v>
      </c>
      <c r="AF1158">
        <f>ROUND(((EV1158*4)),6)</f>
        <v>785.08</v>
      </c>
      <c r="AG1158">
        <f t="shared" si="801"/>
        <v>0</v>
      </c>
      <c r="AH1158">
        <f>((EW1158*4))</f>
        <v>1.48</v>
      </c>
      <c r="AI1158">
        <f t="shared" si="802"/>
        <v>0</v>
      </c>
      <c r="AJ1158">
        <f t="shared" si="803"/>
        <v>0</v>
      </c>
      <c r="AK1158">
        <v>196.27</v>
      </c>
      <c r="AL1158">
        <v>0</v>
      </c>
      <c r="AM1158">
        <v>0</v>
      </c>
      <c r="AN1158">
        <v>0</v>
      </c>
      <c r="AO1158">
        <v>196.27</v>
      </c>
      <c r="AP1158">
        <v>0</v>
      </c>
      <c r="AQ1158">
        <v>0.37</v>
      </c>
      <c r="AR1158">
        <v>0</v>
      </c>
      <c r="AS1158">
        <v>0</v>
      </c>
      <c r="AT1158">
        <v>70</v>
      </c>
      <c r="AU1158">
        <v>10</v>
      </c>
      <c r="AV1158">
        <v>1</v>
      </c>
      <c r="AW1158">
        <v>1</v>
      </c>
      <c r="AZ1158">
        <v>1</v>
      </c>
      <c r="BA1158">
        <v>1</v>
      </c>
      <c r="BB1158">
        <v>1</v>
      </c>
      <c r="BC1158">
        <v>1</v>
      </c>
      <c r="BD1158" t="s">
        <v>3</v>
      </c>
      <c r="BE1158" t="s">
        <v>3</v>
      </c>
      <c r="BF1158" t="s">
        <v>3</v>
      </c>
      <c r="BG1158" t="s">
        <v>3</v>
      </c>
      <c r="BH1158">
        <v>0</v>
      </c>
      <c r="BI1158">
        <v>4</v>
      </c>
      <c r="BJ1158" t="s">
        <v>660</v>
      </c>
      <c r="BM1158">
        <v>0</v>
      </c>
      <c r="BN1158">
        <v>0</v>
      </c>
      <c r="BO1158" t="s">
        <v>3</v>
      </c>
      <c r="BP1158">
        <v>0</v>
      </c>
      <c r="BQ1158">
        <v>1</v>
      </c>
      <c r="BR1158">
        <v>0</v>
      </c>
      <c r="BS1158">
        <v>1</v>
      </c>
      <c r="BT1158">
        <v>1</v>
      </c>
      <c r="BU1158">
        <v>1</v>
      </c>
      <c r="BV1158">
        <v>1</v>
      </c>
      <c r="BW1158">
        <v>1</v>
      </c>
      <c r="BX1158">
        <v>1</v>
      </c>
      <c r="BY1158" t="s">
        <v>3</v>
      </c>
      <c r="BZ1158">
        <v>70</v>
      </c>
      <c r="CA1158">
        <v>10</v>
      </c>
      <c r="CB1158" t="s">
        <v>3</v>
      </c>
      <c r="CE1158">
        <v>0</v>
      </c>
      <c r="CF1158">
        <v>0</v>
      </c>
      <c r="CG1158">
        <v>0</v>
      </c>
      <c r="CM1158">
        <v>0</v>
      </c>
      <c r="CN1158" t="s">
        <v>3</v>
      </c>
      <c r="CO1158">
        <v>0</v>
      </c>
      <c r="CP1158">
        <f t="shared" si="804"/>
        <v>785.08</v>
      </c>
      <c r="CQ1158">
        <f t="shared" si="805"/>
        <v>0</v>
      </c>
      <c r="CR1158">
        <f t="shared" si="806"/>
        <v>0</v>
      </c>
      <c r="CS1158">
        <f t="shared" si="807"/>
        <v>0</v>
      </c>
      <c r="CT1158">
        <f t="shared" si="808"/>
        <v>785.08</v>
      </c>
      <c r="CU1158">
        <f t="shared" si="809"/>
        <v>0</v>
      </c>
      <c r="CV1158">
        <f t="shared" si="810"/>
        <v>1.48</v>
      </c>
      <c r="CW1158">
        <f t="shared" si="811"/>
        <v>0</v>
      </c>
      <c r="CX1158">
        <f t="shared" si="812"/>
        <v>0</v>
      </c>
      <c r="CY1158">
        <f t="shared" si="813"/>
        <v>549.55600000000004</v>
      </c>
      <c r="CZ1158">
        <f t="shared" si="814"/>
        <v>78.507999999999996</v>
      </c>
      <c r="DC1158" t="s">
        <v>3</v>
      </c>
      <c r="DD1158" t="s">
        <v>3</v>
      </c>
      <c r="DE1158" t="s">
        <v>3</v>
      </c>
      <c r="DF1158" t="s">
        <v>3</v>
      </c>
      <c r="DG1158" t="s">
        <v>21</v>
      </c>
      <c r="DH1158" t="s">
        <v>3</v>
      </c>
      <c r="DI1158" t="s">
        <v>21</v>
      </c>
      <c r="DJ1158" t="s">
        <v>3</v>
      </c>
      <c r="DK1158" t="s">
        <v>3</v>
      </c>
      <c r="DL1158" t="s">
        <v>3</v>
      </c>
      <c r="DM1158" t="s">
        <v>3</v>
      </c>
      <c r="DN1158">
        <v>0</v>
      </c>
      <c r="DO1158">
        <v>0</v>
      </c>
      <c r="DP1158">
        <v>1</v>
      </c>
      <c r="DQ1158">
        <v>1</v>
      </c>
      <c r="DU1158">
        <v>16987630</v>
      </c>
      <c r="DV1158" t="s">
        <v>41</v>
      </c>
      <c r="DW1158" t="s">
        <v>41</v>
      </c>
      <c r="DX1158">
        <v>1</v>
      </c>
      <c r="DZ1158" t="s">
        <v>3</v>
      </c>
      <c r="EA1158" t="s">
        <v>3</v>
      </c>
      <c r="EB1158" t="s">
        <v>3</v>
      </c>
      <c r="EC1158" t="s">
        <v>3</v>
      </c>
      <c r="EE1158">
        <v>1364533919</v>
      </c>
      <c r="EF1158">
        <v>1</v>
      </c>
      <c r="EG1158" t="s">
        <v>22</v>
      </c>
      <c r="EH1158">
        <v>0</v>
      </c>
      <c r="EI1158" t="s">
        <v>3</v>
      </c>
      <c r="EJ1158">
        <v>4</v>
      </c>
      <c r="EK1158">
        <v>0</v>
      </c>
      <c r="EL1158" t="s">
        <v>23</v>
      </c>
      <c r="EM1158" t="s">
        <v>24</v>
      </c>
      <c r="EO1158" t="s">
        <v>3</v>
      </c>
      <c r="EQ1158">
        <v>0</v>
      </c>
      <c r="ER1158">
        <v>196.27</v>
      </c>
      <c r="ES1158">
        <v>0</v>
      </c>
      <c r="ET1158">
        <v>0</v>
      </c>
      <c r="EU1158">
        <v>0</v>
      </c>
      <c r="EV1158">
        <v>196.27</v>
      </c>
      <c r="EW1158">
        <v>0.37</v>
      </c>
      <c r="EX1158">
        <v>0</v>
      </c>
      <c r="EY1158">
        <v>0</v>
      </c>
      <c r="FQ1158">
        <v>0</v>
      </c>
      <c r="FR1158">
        <f t="shared" si="815"/>
        <v>0</v>
      </c>
      <c r="FS1158">
        <v>0</v>
      </c>
      <c r="FX1158">
        <v>70</v>
      </c>
      <c r="FY1158">
        <v>10</v>
      </c>
      <c r="GA1158" t="s">
        <v>3</v>
      </c>
      <c r="GD1158">
        <v>0</v>
      </c>
      <c r="GF1158">
        <v>-1557779106</v>
      </c>
      <c r="GG1158">
        <v>2</v>
      </c>
      <c r="GH1158">
        <v>1</v>
      </c>
      <c r="GI1158">
        <v>-2</v>
      </c>
      <c r="GJ1158">
        <v>0</v>
      </c>
      <c r="GK1158">
        <f>ROUND(R1158*(R12)/100,2)</f>
        <v>0</v>
      </c>
      <c r="GL1158">
        <f t="shared" si="816"/>
        <v>0</v>
      </c>
      <c r="GM1158">
        <f t="shared" si="817"/>
        <v>1413.15</v>
      </c>
      <c r="GN1158">
        <f t="shared" si="818"/>
        <v>0</v>
      </c>
      <c r="GO1158">
        <f t="shared" si="819"/>
        <v>0</v>
      </c>
      <c r="GP1158">
        <f t="shared" si="820"/>
        <v>1413.15</v>
      </c>
      <c r="GR1158">
        <v>0</v>
      </c>
      <c r="GS1158">
        <v>3</v>
      </c>
      <c r="GT1158">
        <v>0</v>
      </c>
      <c r="GU1158" t="s">
        <v>3</v>
      </c>
      <c r="GV1158">
        <f t="shared" si="821"/>
        <v>0</v>
      </c>
      <c r="GW1158">
        <v>1</v>
      </c>
      <c r="GX1158">
        <f t="shared" si="822"/>
        <v>0</v>
      </c>
      <c r="HA1158">
        <v>0</v>
      </c>
      <c r="HB1158">
        <v>0</v>
      </c>
      <c r="HC1158">
        <f t="shared" si="823"/>
        <v>0</v>
      </c>
      <c r="HE1158" t="s">
        <v>3</v>
      </c>
      <c r="HF1158" t="s">
        <v>3</v>
      </c>
      <c r="HM1158" t="s">
        <v>3</v>
      </c>
      <c r="HN1158" t="s">
        <v>3</v>
      </c>
      <c r="HO1158" t="s">
        <v>3</v>
      </c>
      <c r="HP1158" t="s">
        <v>3</v>
      </c>
      <c r="HQ1158" t="s">
        <v>3</v>
      </c>
      <c r="IK1158">
        <v>0</v>
      </c>
    </row>
    <row r="1159" spans="1:245" x14ac:dyDescent="0.2">
      <c r="A1159">
        <v>17</v>
      </c>
      <c r="B1159">
        <v>1</v>
      </c>
      <c r="D1159">
        <f>ROW(EtalonRes!A749)</f>
        <v>749</v>
      </c>
      <c r="E1159" t="s">
        <v>733</v>
      </c>
      <c r="F1159" t="s">
        <v>662</v>
      </c>
      <c r="G1159" t="s">
        <v>663</v>
      </c>
      <c r="H1159" t="s">
        <v>41</v>
      </c>
      <c r="I1159">
        <v>1</v>
      </c>
      <c r="J1159">
        <v>0</v>
      </c>
      <c r="K1159">
        <v>1</v>
      </c>
      <c r="O1159">
        <f t="shared" si="787"/>
        <v>4542.62</v>
      </c>
      <c r="P1159">
        <f t="shared" si="788"/>
        <v>7.04</v>
      </c>
      <c r="Q1159">
        <f t="shared" si="789"/>
        <v>0</v>
      </c>
      <c r="R1159">
        <f t="shared" si="790"/>
        <v>0</v>
      </c>
      <c r="S1159">
        <f t="shared" si="791"/>
        <v>4535.58</v>
      </c>
      <c r="T1159">
        <f t="shared" si="792"/>
        <v>0</v>
      </c>
      <c r="U1159">
        <f t="shared" si="793"/>
        <v>7.44</v>
      </c>
      <c r="V1159">
        <f t="shared" si="794"/>
        <v>0</v>
      </c>
      <c r="W1159">
        <f t="shared" si="795"/>
        <v>0</v>
      </c>
      <c r="X1159">
        <f t="shared" si="796"/>
        <v>3174.91</v>
      </c>
      <c r="Y1159">
        <f t="shared" si="797"/>
        <v>453.56</v>
      </c>
      <c r="AA1159">
        <v>1407480166</v>
      </c>
      <c r="AB1159">
        <f t="shared" si="798"/>
        <v>4542.62</v>
      </c>
      <c r="AC1159">
        <f>ROUND(((ES1159*2)),6)</f>
        <v>7.04</v>
      </c>
      <c r="AD1159">
        <f t="shared" si="799"/>
        <v>0</v>
      </c>
      <c r="AE1159">
        <f t="shared" si="800"/>
        <v>0</v>
      </c>
      <c r="AF1159">
        <f>ROUND(((EV1159*2)),6)</f>
        <v>4535.58</v>
      </c>
      <c r="AG1159">
        <f t="shared" si="801"/>
        <v>0</v>
      </c>
      <c r="AH1159">
        <f>((EW1159*2))</f>
        <v>7.44</v>
      </c>
      <c r="AI1159">
        <f t="shared" si="802"/>
        <v>0</v>
      </c>
      <c r="AJ1159">
        <f t="shared" si="803"/>
        <v>0</v>
      </c>
      <c r="AK1159">
        <v>2271.31</v>
      </c>
      <c r="AL1159">
        <v>3.52</v>
      </c>
      <c r="AM1159">
        <v>0</v>
      </c>
      <c r="AN1159">
        <v>0</v>
      </c>
      <c r="AO1159">
        <v>2267.79</v>
      </c>
      <c r="AP1159">
        <v>0</v>
      </c>
      <c r="AQ1159">
        <v>3.72</v>
      </c>
      <c r="AR1159">
        <v>0</v>
      </c>
      <c r="AS1159">
        <v>0</v>
      </c>
      <c r="AT1159">
        <v>70</v>
      </c>
      <c r="AU1159">
        <v>10</v>
      </c>
      <c r="AV1159">
        <v>1</v>
      </c>
      <c r="AW1159">
        <v>1</v>
      </c>
      <c r="AZ1159">
        <v>1</v>
      </c>
      <c r="BA1159">
        <v>1</v>
      </c>
      <c r="BB1159">
        <v>1</v>
      </c>
      <c r="BC1159">
        <v>1</v>
      </c>
      <c r="BD1159" t="s">
        <v>3</v>
      </c>
      <c r="BE1159" t="s">
        <v>3</v>
      </c>
      <c r="BF1159" t="s">
        <v>3</v>
      </c>
      <c r="BG1159" t="s">
        <v>3</v>
      </c>
      <c r="BH1159">
        <v>0</v>
      </c>
      <c r="BI1159">
        <v>4</v>
      </c>
      <c r="BJ1159" t="s">
        <v>664</v>
      </c>
      <c r="BM1159">
        <v>0</v>
      </c>
      <c r="BN1159">
        <v>0</v>
      </c>
      <c r="BO1159" t="s">
        <v>3</v>
      </c>
      <c r="BP1159">
        <v>0</v>
      </c>
      <c r="BQ1159">
        <v>1</v>
      </c>
      <c r="BR1159">
        <v>0</v>
      </c>
      <c r="BS1159">
        <v>1</v>
      </c>
      <c r="BT1159">
        <v>1</v>
      </c>
      <c r="BU1159">
        <v>1</v>
      </c>
      <c r="BV1159">
        <v>1</v>
      </c>
      <c r="BW1159">
        <v>1</v>
      </c>
      <c r="BX1159">
        <v>1</v>
      </c>
      <c r="BY1159" t="s">
        <v>3</v>
      </c>
      <c r="BZ1159">
        <v>70</v>
      </c>
      <c r="CA1159">
        <v>10</v>
      </c>
      <c r="CB1159" t="s">
        <v>3</v>
      </c>
      <c r="CE1159">
        <v>0</v>
      </c>
      <c r="CF1159">
        <v>0</v>
      </c>
      <c r="CG1159">
        <v>0</v>
      </c>
      <c r="CM1159">
        <v>0</v>
      </c>
      <c r="CN1159" t="s">
        <v>3</v>
      </c>
      <c r="CO1159">
        <v>0</v>
      </c>
      <c r="CP1159">
        <f t="shared" si="804"/>
        <v>4542.62</v>
      </c>
      <c r="CQ1159">
        <f t="shared" si="805"/>
        <v>7.04</v>
      </c>
      <c r="CR1159">
        <f t="shared" si="806"/>
        <v>0</v>
      </c>
      <c r="CS1159">
        <f t="shared" si="807"/>
        <v>0</v>
      </c>
      <c r="CT1159">
        <f t="shared" si="808"/>
        <v>4535.58</v>
      </c>
      <c r="CU1159">
        <f t="shared" si="809"/>
        <v>0</v>
      </c>
      <c r="CV1159">
        <f t="shared" si="810"/>
        <v>7.44</v>
      </c>
      <c r="CW1159">
        <f t="shared" si="811"/>
        <v>0</v>
      </c>
      <c r="CX1159">
        <f t="shared" si="812"/>
        <v>0</v>
      </c>
      <c r="CY1159">
        <f t="shared" si="813"/>
        <v>3174.9059999999999</v>
      </c>
      <c r="CZ1159">
        <f t="shared" si="814"/>
        <v>453.55800000000005</v>
      </c>
      <c r="DC1159" t="s">
        <v>3</v>
      </c>
      <c r="DD1159" t="s">
        <v>286</v>
      </c>
      <c r="DE1159" t="s">
        <v>3</v>
      </c>
      <c r="DF1159" t="s">
        <v>3</v>
      </c>
      <c r="DG1159" t="s">
        <v>286</v>
      </c>
      <c r="DH1159" t="s">
        <v>3</v>
      </c>
      <c r="DI1159" t="s">
        <v>286</v>
      </c>
      <c r="DJ1159" t="s">
        <v>3</v>
      </c>
      <c r="DK1159" t="s">
        <v>3</v>
      </c>
      <c r="DL1159" t="s">
        <v>3</v>
      </c>
      <c r="DM1159" t="s">
        <v>3</v>
      </c>
      <c r="DN1159">
        <v>0</v>
      </c>
      <c r="DO1159">
        <v>0</v>
      </c>
      <c r="DP1159">
        <v>1</v>
      </c>
      <c r="DQ1159">
        <v>1</v>
      </c>
      <c r="DU1159">
        <v>16987630</v>
      </c>
      <c r="DV1159" t="s">
        <v>41</v>
      </c>
      <c r="DW1159" t="s">
        <v>41</v>
      </c>
      <c r="DX1159">
        <v>1</v>
      </c>
      <c r="DZ1159" t="s">
        <v>3</v>
      </c>
      <c r="EA1159" t="s">
        <v>3</v>
      </c>
      <c r="EB1159" t="s">
        <v>3</v>
      </c>
      <c r="EC1159" t="s">
        <v>3</v>
      </c>
      <c r="EE1159">
        <v>1364533919</v>
      </c>
      <c r="EF1159">
        <v>1</v>
      </c>
      <c r="EG1159" t="s">
        <v>22</v>
      </c>
      <c r="EH1159">
        <v>0</v>
      </c>
      <c r="EI1159" t="s">
        <v>3</v>
      </c>
      <c r="EJ1159">
        <v>4</v>
      </c>
      <c r="EK1159">
        <v>0</v>
      </c>
      <c r="EL1159" t="s">
        <v>23</v>
      </c>
      <c r="EM1159" t="s">
        <v>24</v>
      </c>
      <c r="EO1159" t="s">
        <v>3</v>
      </c>
      <c r="EQ1159">
        <v>0</v>
      </c>
      <c r="ER1159">
        <v>2271.31</v>
      </c>
      <c r="ES1159">
        <v>3.52</v>
      </c>
      <c r="ET1159">
        <v>0</v>
      </c>
      <c r="EU1159">
        <v>0</v>
      </c>
      <c r="EV1159">
        <v>2267.79</v>
      </c>
      <c r="EW1159">
        <v>3.72</v>
      </c>
      <c r="EX1159">
        <v>0</v>
      </c>
      <c r="EY1159">
        <v>0</v>
      </c>
      <c r="FQ1159">
        <v>0</v>
      </c>
      <c r="FR1159">
        <f t="shared" si="815"/>
        <v>0</v>
      </c>
      <c r="FS1159">
        <v>0</v>
      </c>
      <c r="FX1159">
        <v>70</v>
      </c>
      <c r="FY1159">
        <v>10</v>
      </c>
      <c r="GA1159" t="s">
        <v>3</v>
      </c>
      <c r="GD1159">
        <v>0</v>
      </c>
      <c r="GF1159">
        <v>326236902</v>
      </c>
      <c r="GG1159">
        <v>2</v>
      </c>
      <c r="GH1159">
        <v>1</v>
      </c>
      <c r="GI1159">
        <v>-2</v>
      </c>
      <c r="GJ1159">
        <v>0</v>
      </c>
      <c r="GK1159">
        <f>ROUND(R1159*(R12)/100,2)</f>
        <v>0</v>
      </c>
      <c r="GL1159">
        <f t="shared" si="816"/>
        <v>0</v>
      </c>
      <c r="GM1159">
        <f t="shared" si="817"/>
        <v>8171.09</v>
      </c>
      <c r="GN1159">
        <f t="shared" si="818"/>
        <v>0</v>
      </c>
      <c r="GO1159">
        <f t="shared" si="819"/>
        <v>0</v>
      </c>
      <c r="GP1159">
        <f t="shared" si="820"/>
        <v>8171.09</v>
      </c>
      <c r="GR1159">
        <v>0</v>
      </c>
      <c r="GS1159">
        <v>3</v>
      </c>
      <c r="GT1159">
        <v>0</v>
      </c>
      <c r="GU1159" t="s">
        <v>3</v>
      </c>
      <c r="GV1159">
        <f t="shared" si="821"/>
        <v>0</v>
      </c>
      <c r="GW1159">
        <v>1</v>
      </c>
      <c r="GX1159">
        <f t="shared" si="822"/>
        <v>0</v>
      </c>
      <c r="HA1159">
        <v>0</v>
      </c>
      <c r="HB1159">
        <v>0</v>
      </c>
      <c r="HC1159">
        <f t="shared" si="823"/>
        <v>0</v>
      </c>
      <c r="HE1159" t="s">
        <v>3</v>
      </c>
      <c r="HF1159" t="s">
        <v>3</v>
      </c>
      <c r="HM1159" t="s">
        <v>3</v>
      </c>
      <c r="HN1159" t="s">
        <v>3</v>
      </c>
      <c r="HO1159" t="s">
        <v>3</v>
      </c>
      <c r="HP1159" t="s">
        <v>3</v>
      </c>
      <c r="HQ1159" t="s">
        <v>3</v>
      </c>
      <c r="IK1159">
        <v>0</v>
      </c>
    </row>
    <row r="1160" spans="1:245" x14ac:dyDescent="0.2">
      <c r="A1160">
        <v>17</v>
      </c>
      <c r="B1160">
        <v>1</v>
      </c>
      <c r="D1160">
        <f>ROW(EtalonRes!A750)</f>
        <v>750</v>
      </c>
      <c r="E1160" t="s">
        <v>734</v>
      </c>
      <c r="F1160" t="s">
        <v>666</v>
      </c>
      <c r="G1160" t="s">
        <v>667</v>
      </c>
      <c r="H1160" t="s">
        <v>47</v>
      </c>
      <c r="I1160">
        <f>ROUND(1/10,9)</f>
        <v>0.1</v>
      </c>
      <c r="J1160">
        <v>0</v>
      </c>
      <c r="K1160">
        <f>ROUND(1/10,9)</f>
        <v>0.1</v>
      </c>
      <c r="O1160">
        <f t="shared" si="787"/>
        <v>3687.72</v>
      </c>
      <c r="P1160">
        <f t="shared" si="788"/>
        <v>0</v>
      </c>
      <c r="Q1160">
        <f t="shared" si="789"/>
        <v>0</v>
      </c>
      <c r="R1160">
        <f t="shared" si="790"/>
        <v>0</v>
      </c>
      <c r="S1160">
        <f t="shared" si="791"/>
        <v>3687.72</v>
      </c>
      <c r="T1160">
        <f t="shared" si="792"/>
        <v>0</v>
      </c>
      <c r="U1160">
        <f t="shared" si="793"/>
        <v>8.4699999999999989</v>
      </c>
      <c r="V1160">
        <f t="shared" si="794"/>
        <v>0</v>
      </c>
      <c r="W1160">
        <f t="shared" si="795"/>
        <v>0</v>
      </c>
      <c r="X1160">
        <f t="shared" si="796"/>
        <v>2581.4</v>
      </c>
      <c r="Y1160">
        <f t="shared" si="797"/>
        <v>368.77</v>
      </c>
      <c r="AA1160">
        <v>1407480166</v>
      </c>
      <c r="AB1160">
        <f t="shared" si="798"/>
        <v>36877.17</v>
      </c>
      <c r="AC1160">
        <f>ROUND((ES1160),6)</f>
        <v>0</v>
      </c>
      <c r="AD1160">
        <f t="shared" si="799"/>
        <v>0</v>
      </c>
      <c r="AE1160">
        <f t="shared" si="800"/>
        <v>0</v>
      </c>
      <c r="AF1160">
        <f>ROUND(((EV1160*121)),6)</f>
        <v>36877.17</v>
      </c>
      <c r="AG1160">
        <f t="shared" si="801"/>
        <v>0</v>
      </c>
      <c r="AH1160">
        <f>((EW1160*121))</f>
        <v>84.699999999999989</v>
      </c>
      <c r="AI1160">
        <f t="shared" si="802"/>
        <v>0</v>
      </c>
      <c r="AJ1160">
        <f t="shared" si="803"/>
        <v>0</v>
      </c>
      <c r="AK1160">
        <v>304.77</v>
      </c>
      <c r="AL1160">
        <v>0</v>
      </c>
      <c r="AM1160">
        <v>0</v>
      </c>
      <c r="AN1160">
        <v>0</v>
      </c>
      <c r="AO1160">
        <v>304.77</v>
      </c>
      <c r="AP1160">
        <v>0</v>
      </c>
      <c r="AQ1160">
        <v>0.7</v>
      </c>
      <c r="AR1160">
        <v>0</v>
      </c>
      <c r="AS1160">
        <v>0</v>
      </c>
      <c r="AT1160">
        <v>70</v>
      </c>
      <c r="AU1160">
        <v>10</v>
      </c>
      <c r="AV1160">
        <v>1</v>
      </c>
      <c r="AW1160">
        <v>1</v>
      </c>
      <c r="AZ1160">
        <v>1</v>
      </c>
      <c r="BA1160">
        <v>1</v>
      </c>
      <c r="BB1160">
        <v>1</v>
      </c>
      <c r="BC1160">
        <v>1</v>
      </c>
      <c r="BD1160" t="s">
        <v>3</v>
      </c>
      <c r="BE1160" t="s">
        <v>3</v>
      </c>
      <c r="BF1160" t="s">
        <v>3</v>
      </c>
      <c r="BG1160" t="s">
        <v>3</v>
      </c>
      <c r="BH1160">
        <v>0</v>
      </c>
      <c r="BI1160">
        <v>4</v>
      </c>
      <c r="BJ1160" t="s">
        <v>668</v>
      </c>
      <c r="BM1160">
        <v>0</v>
      </c>
      <c r="BN1160">
        <v>0</v>
      </c>
      <c r="BO1160" t="s">
        <v>3</v>
      </c>
      <c r="BP1160">
        <v>0</v>
      </c>
      <c r="BQ1160">
        <v>1</v>
      </c>
      <c r="BR1160">
        <v>0</v>
      </c>
      <c r="BS1160">
        <v>1</v>
      </c>
      <c r="BT1160">
        <v>1</v>
      </c>
      <c r="BU1160">
        <v>1</v>
      </c>
      <c r="BV1160">
        <v>1</v>
      </c>
      <c r="BW1160">
        <v>1</v>
      </c>
      <c r="BX1160">
        <v>1</v>
      </c>
      <c r="BY1160" t="s">
        <v>3</v>
      </c>
      <c r="BZ1160">
        <v>70</v>
      </c>
      <c r="CA1160">
        <v>10</v>
      </c>
      <c r="CB1160" t="s">
        <v>3</v>
      </c>
      <c r="CE1160">
        <v>0</v>
      </c>
      <c r="CF1160">
        <v>0</v>
      </c>
      <c r="CG1160">
        <v>0</v>
      </c>
      <c r="CM1160">
        <v>0</v>
      </c>
      <c r="CN1160" t="s">
        <v>3</v>
      </c>
      <c r="CO1160">
        <v>0</v>
      </c>
      <c r="CP1160">
        <f t="shared" si="804"/>
        <v>3687.72</v>
      </c>
      <c r="CQ1160">
        <f t="shared" si="805"/>
        <v>0</v>
      </c>
      <c r="CR1160">
        <f t="shared" si="806"/>
        <v>0</v>
      </c>
      <c r="CS1160">
        <f t="shared" si="807"/>
        <v>0</v>
      </c>
      <c r="CT1160">
        <f t="shared" si="808"/>
        <v>36877.17</v>
      </c>
      <c r="CU1160">
        <f t="shared" si="809"/>
        <v>0</v>
      </c>
      <c r="CV1160">
        <f t="shared" si="810"/>
        <v>84.699999999999989</v>
      </c>
      <c r="CW1160">
        <f t="shared" si="811"/>
        <v>0</v>
      </c>
      <c r="CX1160">
        <f t="shared" si="812"/>
        <v>0</v>
      </c>
      <c r="CY1160">
        <f t="shared" si="813"/>
        <v>2581.404</v>
      </c>
      <c r="CZ1160">
        <f t="shared" si="814"/>
        <v>368.77199999999999</v>
      </c>
      <c r="DC1160" t="s">
        <v>3</v>
      </c>
      <c r="DD1160" t="s">
        <v>3</v>
      </c>
      <c r="DE1160" t="s">
        <v>3</v>
      </c>
      <c r="DF1160" t="s">
        <v>3</v>
      </c>
      <c r="DG1160" t="s">
        <v>450</v>
      </c>
      <c r="DH1160" t="s">
        <v>3</v>
      </c>
      <c r="DI1160" t="s">
        <v>450</v>
      </c>
      <c r="DJ1160" t="s">
        <v>3</v>
      </c>
      <c r="DK1160" t="s">
        <v>3</v>
      </c>
      <c r="DL1160" t="s">
        <v>3</v>
      </c>
      <c r="DM1160" t="s">
        <v>3</v>
      </c>
      <c r="DN1160">
        <v>0</v>
      </c>
      <c r="DO1160">
        <v>0</v>
      </c>
      <c r="DP1160">
        <v>1</v>
      </c>
      <c r="DQ1160">
        <v>1</v>
      </c>
      <c r="DU1160">
        <v>16987630</v>
      </c>
      <c r="DV1160" t="s">
        <v>47</v>
      </c>
      <c r="DW1160" t="s">
        <v>47</v>
      </c>
      <c r="DX1160">
        <v>10</v>
      </c>
      <c r="DZ1160" t="s">
        <v>3</v>
      </c>
      <c r="EA1160" t="s">
        <v>3</v>
      </c>
      <c r="EB1160" t="s">
        <v>3</v>
      </c>
      <c r="EC1160" t="s">
        <v>3</v>
      </c>
      <c r="EE1160">
        <v>1364533919</v>
      </c>
      <c r="EF1160">
        <v>1</v>
      </c>
      <c r="EG1160" t="s">
        <v>22</v>
      </c>
      <c r="EH1160">
        <v>0</v>
      </c>
      <c r="EI1160" t="s">
        <v>3</v>
      </c>
      <c r="EJ1160">
        <v>4</v>
      </c>
      <c r="EK1160">
        <v>0</v>
      </c>
      <c r="EL1160" t="s">
        <v>23</v>
      </c>
      <c r="EM1160" t="s">
        <v>24</v>
      </c>
      <c r="EO1160" t="s">
        <v>3</v>
      </c>
      <c r="EQ1160">
        <v>0</v>
      </c>
      <c r="ER1160">
        <v>304.77</v>
      </c>
      <c r="ES1160">
        <v>0</v>
      </c>
      <c r="ET1160">
        <v>0</v>
      </c>
      <c r="EU1160">
        <v>0</v>
      </c>
      <c r="EV1160">
        <v>304.77</v>
      </c>
      <c r="EW1160">
        <v>0.7</v>
      </c>
      <c r="EX1160">
        <v>0</v>
      </c>
      <c r="EY1160">
        <v>0</v>
      </c>
      <c r="FQ1160">
        <v>0</v>
      </c>
      <c r="FR1160">
        <f t="shared" si="815"/>
        <v>0</v>
      </c>
      <c r="FS1160">
        <v>0</v>
      </c>
      <c r="FX1160">
        <v>70</v>
      </c>
      <c r="FY1160">
        <v>10</v>
      </c>
      <c r="GA1160" t="s">
        <v>3</v>
      </c>
      <c r="GD1160">
        <v>0</v>
      </c>
      <c r="GF1160">
        <v>1842455868</v>
      </c>
      <c r="GG1160">
        <v>2</v>
      </c>
      <c r="GH1160">
        <v>1</v>
      </c>
      <c r="GI1160">
        <v>-2</v>
      </c>
      <c r="GJ1160">
        <v>0</v>
      </c>
      <c r="GK1160">
        <f>ROUND(R1160*(R12)/100,2)</f>
        <v>0</v>
      </c>
      <c r="GL1160">
        <f t="shared" si="816"/>
        <v>0</v>
      </c>
      <c r="GM1160">
        <f t="shared" si="817"/>
        <v>6637.89</v>
      </c>
      <c r="GN1160">
        <f t="shared" si="818"/>
        <v>0</v>
      </c>
      <c r="GO1160">
        <f t="shared" si="819"/>
        <v>0</v>
      </c>
      <c r="GP1160">
        <f t="shared" si="820"/>
        <v>6637.89</v>
      </c>
      <c r="GR1160">
        <v>0</v>
      </c>
      <c r="GS1160">
        <v>3</v>
      </c>
      <c r="GT1160">
        <v>0</v>
      </c>
      <c r="GU1160" t="s">
        <v>3</v>
      </c>
      <c r="GV1160">
        <f t="shared" si="821"/>
        <v>0</v>
      </c>
      <c r="GW1160">
        <v>1</v>
      </c>
      <c r="GX1160">
        <f t="shared" si="822"/>
        <v>0</v>
      </c>
      <c r="HA1160">
        <v>0</v>
      </c>
      <c r="HB1160">
        <v>0</v>
      </c>
      <c r="HC1160">
        <f t="shared" si="823"/>
        <v>0</v>
      </c>
      <c r="HE1160" t="s">
        <v>3</v>
      </c>
      <c r="HF1160" t="s">
        <v>3</v>
      </c>
      <c r="HM1160" t="s">
        <v>3</v>
      </c>
      <c r="HN1160" t="s">
        <v>3</v>
      </c>
      <c r="HO1160" t="s">
        <v>3</v>
      </c>
      <c r="HP1160" t="s">
        <v>3</v>
      </c>
      <c r="HQ1160" t="s">
        <v>3</v>
      </c>
      <c r="IK1160">
        <v>0</v>
      </c>
    </row>
    <row r="1161" spans="1:245" x14ac:dyDescent="0.2">
      <c r="A1161">
        <v>17</v>
      </c>
      <c r="B1161">
        <v>1</v>
      </c>
      <c r="D1161">
        <f>ROW(EtalonRes!A753)</f>
        <v>753</v>
      </c>
      <c r="E1161" t="s">
        <v>735</v>
      </c>
      <c r="F1161" t="s">
        <v>670</v>
      </c>
      <c r="G1161" t="s">
        <v>671</v>
      </c>
      <c r="H1161" t="s">
        <v>672</v>
      </c>
      <c r="I1161">
        <v>1</v>
      </c>
      <c r="J1161">
        <v>0</v>
      </c>
      <c r="K1161">
        <v>1</v>
      </c>
      <c r="O1161">
        <f t="shared" si="787"/>
        <v>180.27</v>
      </c>
      <c r="P1161">
        <f t="shared" si="788"/>
        <v>6.42</v>
      </c>
      <c r="Q1161">
        <f t="shared" si="789"/>
        <v>0</v>
      </c>
      <c r="R1161">
        <f t="shared" si="790"/>
        <v>0</v>
      </c>
      <c r="S1161">
        <f t="shared" si="791"/>
        <v>173.85</v>
      </c>
      <c r="T1161">
        <f t="shared" si="792"/>
        <v>0</v>
      </c>
      <c r="U1161">
        <f t="shared" si="793"/>
        <v>0.36</v>
      </c>
      <c r="V1161">
        <f t="shared" si="794"/>
        <v>0</v>
      </c>
      <c r="W1161">
        <f t="shared" si="795"/>
        <v>0</v>
      </c>
      <c r="X1161">
        <f t="shared" si="796"/>
        <v>121.7</v>
      </c>
      <c r="Y1161">
        <f t="shared" si="797"/>
        <v>17.39</v>
      </c>
      <c r="AA1161">
        <v>1407480166</v>
      </c>
      <c r="AB1161">
        <f t="shared" si="798"/>
        <v>180.27</v>
      </c>
      <c r="AC1161">
        <f>ROUND((ES1161),6)</f>
        <v>6.42</v>
      </c>
      <c r="AD1161">
        <f t="shared" si="799"/>
        <v>0</v>
      </c>
      <c r="AE1161">
        <f t="shared" si="800"/>
        <v>0</v>
      </c>
      <c r="AF1161">
        <f>ROUND((EV1161),6)</f>
        <v>173.85</v>
      </c>
      <c r="AG1161">
        <f t="shared" si="801"/>
        <v>0</v>
      </c>
      <c r="AH1161">
        <f>(EW1161)</f>
        <v>0.36</v>
      </c>
      <c r="AI1161">
        <f t="shared" si="802"/>
        <v>0</v>
      </c>
      <c r="AJ1161">
        <f t="shared" si="803"/>
        <v>0</v>
      </c>
      <c r="AK1161">
        <v>180.27</v>
      </c>
      <c r="AL1161">
        <v>6.42</v>
      </c>
      <c r="AM1161">
        <v>0</v>
      </c>
      <c r="AN1161">
        <v>0</v>
      </c>
      <c r="AO1161">
        <v>173.85</v>
      </c>
      <c r="AP1161">
        <v>0</v>
      </c>
      <c r="AQ1161">
        <v>0.36</v>
      </c>
      <c r="AR1161">
        <v>0</v>
      </c>
      <c r="AS1161">
        <v>0</v>
      </c>
      <c r="AT1161">
        <v>70</v>
      </c>
      <c r="AU1161">
        <v>10</v>
      </c>
      <c r="AV1161">
        <v>1</v>
      </c>
      <c r="AW1161">
        <v>1</v>
      </c>
      <c r="AZ1161">
        <v>1</v>
      </c>
      <c r="BA1161">
        <v>1</v>
      </c>
      <c r="BB1161">
        <v>1</v>
      </c>
      <c r="BC1161">
        <v>1</v>
      </c>
      <c r="BD1161" t="s">
        <v>3</v>
      </c>
      <c r="BE1161" t="s">
        <v>3</v>
      </c>
      <c r="BF1161" t="s">
        <v>3</v>
      </c>
      <c r="BG1161" t="s">
        <v>3</v>
      </c>
      <c r="BH1161">
        <v>0</v>
      </c>
      <c r="BI1161">
        <v>4</v>
      </c>
      <c r="BJ1161" t="s">
        <v>673</v>
      </c>
      <c r="BM1161">
        <v>0</v>
      </c>
      <c r="BN1161">
        <v>0</v>
      </c>
      <c r="BO1161" t="s">
        <v>3</v>
      </c>
      <c r="BP1161">
        <v>0</v>
      </c>
      <c r="BQ1161">
        <v>1</v>
      </c>
      <c r="BR1161">
        <v>0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 t="s">
        <v>3</v>
      </c>
      <c r="BZ1161">
        <v>70</v>
      </c>
      <c r="CA1161">
        <v>10</v>
      </c>
      <c r="CB1161" t="s">
        <v>3</v>
      </c>
      <c r="CE1161">
        <v>0</v>
      </c>
      <c r="CF1161">
        <v>0</v>
      </c>
      <c r="CG1161">
        <v>0</v>
      </c>
      <c r="CM1161">
        <v>0</v>
      </c>
      <c r="CN1161" t="s">
        <v>3</v>
      </c>
      <c r="CO1161">
        <v>0</v>
      </c>
      <c r="CP1161">
        <f t="shared" si="804"/>
        <v>180.26999999999998</v>
      </c>
      <c r="CQ1161">
        <f t="shared" si="805"/>
        <v>6.42</v>
      </c>
      <c r="CR1161">
        <f t="shared" si="806"/>
        <v>0</v>
      </c>
      <c r="CS1161">
        <f t="shared" si="807"/>
        <v>0</v>
      </c>
      <c r="CT1161">
        <f t="shared" si="808"/>
        <v>173.85</v>
      </c>
      <c r="CU1161">
        <f t="shared" si="809"/>
        <v>0</v>
      </c>
      <c r="CV1161">
        <f t="shared" si="810"/>
        <v>0.36</v>
      </c>
      <c r="CW1161">
        <f t="shared" si="811"/>
        <v>0</v>
      </c>
      <c r="CX1161">
        <f t="shared" si="812"/>
        <v>0</v>
      </c>
      <c r="CY1161">
        <f t="shared" si="813"/>
        <v>121.69499999999999</v>
      </c>
      <c r="CZ1161">
        <f t="shared" si="814"/>
        <v>17.385000000000002</v>
      </c>
      <c r="DC1161" t="s">
        <v>3</v>
      </c>
      <c r="DD1161" t="s">
        <v>3</v>
      </c>
      <c r="DE1161" t="s">
        <v>3</v>
      </c>
      <c r="DF1161" t="s">
        <v>3</v>
      </c>
      <c r="DG1161" t="s">
        <v>3</v>
      </c>
      <c r="DH1161" t="s">
        <v>3</v>
      </c>
      <c r="DI1161" t="s">
        <v>3</v>
      </c>
      <c r="DJ1161" t="s">
        <v>3</v>
      </c>
      <c r="DK1161" t="s">
        <v>3</v>
      </c>
      <c r="DL1161" t="s">
        <v>3</v>
      </c>
      <c r="DM1161" t="s">
        <v>3</v>
      </c>
      <c r="DN1161">
        <v>0</v>
      </c>
      <c r="DO1161">
        <v>0</v>
      </c>
      <c r="DP1161">
        <v>1</v>
      </c>
      <c r="DQ1161">
        <v>1</v>
      </c>
      <c r="DU1161">
        <v>1013</v>
      </c>
      <c r="DV1161" t="s">
        <v>672</v>
      </c>
      <c r="DW1161" t="s">
        <v>672</v>
      </c>
      <c r="DX1161">
        <v>1</v>
      </c>
      <c r="DZ1161" t="s">
        <v>3</v>
      </c>
      <c r="EA1161" t="s">
        <v>3</v>
      </c>
      <c r="EB1161" t="s">
        <v>3</v>
      </c>
      <c r="EC1161" t="s">
        <v>3</v>
      </c>
      <c r="EE1161">
        <v>1364533919</v>
      </c>
      <c r="EF1161">
        <v>1</v>
      </c>
      <c r="EG1161" t="s">
        <v>22</v>
      </c>
      <c r="EH1161">
        <v>0</v>
      </c>
      <c r="EI1161" t="s">
        <v>3</v>
      </c>
      <c r="EJ1161">
        <v>4</v>
      </c>
      <c r="EK1161">
        <v>0</v>
      </c>
      <c r="EL1161" t="s">
        <v>23</v>
      </c>
      <c r="EM1161" t="s">
        <v>24</v>
      </c>
      <c r="EO1161" t="s">
        <v>3</v>
      </c>
      <c r="EQ1161">
        <v>0</v>
      </c>
      <c r="ER1161">
        <v>180.27</v>
      </c>
      <c r="ES1161">
        <v>6.42</v>
      </c>
      <c r="ET1161">
        <v>0</v>
      </c>
      <c r="EU1161">
        <v>0</v>
      </c>
      <c r="EV1161">
        <v>173.85</v>
      </c>
      <c r="EW1161">
        <v>0.36</v>
      </c>
      <c r="EX1161">
        <v>0</v>
      </c>
      <c r="EY1161">
        <v>0</v>
      </c>
      <c r="FQ1161">
        <v>0</v>
      </c>
      <c r="FR1161">
        <f t="shared" si="815"/>
        <v>0</v>
      </c>
      <c r="FS1161">
        <v>0</v>
      </c>
      <c r="FX1161">
        <v>70</v>
      </c>
      <c r="FY1161">
        <v>10</v>
      </c>
      <c r="GA1161" t="s">
        <v>3</v>
      </c>
      <c r="GD1161">
        <v>0</v>
      </c>
      <c r="GF1161">
        <v>1309933071</v>
      </c>
      <c r="GG1161">
        <v>2</v>
      </c>
      <c r="GH1161">
        <v>1</v>
      </c>
      <c r="GI1161">
        <v>-2</v>
      </c>
      <c r="GJ1161">
        <v>0</v>
      </c>
      <c r="GK1161">
        <f>ROUND(R1161*(R12)/100,2)</f>
        <v>0</v>
      </c>
      <c r="GL1161">
        <f t="shared" si="816"/>
        <v>0</v>
      </c>
      <c r="GM1161">
        <f t="shared" si="817"/>
        <v>319.36</v>
      </c>
      <c r="GN1161">
        <f t="shared" si="818"/>
        <v>0</v>
      </c>
      <c r="GO1161">
        <f t="shared" si="819"/>
        <v>0</v>
      </c>
      <c r="GP1161">
        <f t="shared" si="820"/>
        <v>319.36</v>
      </c>
      <c r="GR1161">
        <v>0</v>
      </c>
      <c r="GS1161">
        <v>3</v>
      </c>
      <c r="GT1161">
        <v>0</v>
      </c>
      <c r="GU1161" t="s">
        <v>3</v>
      </c>
      <c r="GV1161">
        <f t="shared" si="821"/>
        <v>0</v>
      </c>
      <c r="GW1161">
        <v>1</v>
      </c>
      <c r="GX1161">
        <f t="shared" si="822"/>
        <v>0</v>
      </c>
      <c r="HA1161">
        <v>0</v>
      </c>
      <c r="HB1161">
        <v>0</v>
      </c>
      <c r="HC1161">
        <f t="shared" si="823"/>
        <v>0</v>
      </c>
      <c r="HE1161" t="s">
        <v>3</v>
      </c>
      <c r="HF1161" t="s">
        <v>3</v>
      </c>
      <c r="HM1161" t="s">
        <v>3</v>
      </c>
      <c r="HN1161" t="s">
        <v>3</v>
      </c>
      <c r="HO1161" t="s">
        <v>3</v>
      </c>
      <c r="HP1161" t="s">
        <v>3</v>
      </c>
      <c r="HQ1161" t="s">
        <v>3</v>
      </c>
      <c r="IK1161">
        <v>0</v>
      </c>
    </row>
    <row r="1162" spans="1:245" x14ac:dyDescent="0.2">
      <c r="A1162">
        <v>17</v>
      </c>
      <c r="B1162">
        <v>1</v>
      </c>
      <c r="D1162">
        <f>ROW(EtalonRes!A757)</f>
        <v>757</v>
      </c>
      <c r="E1162" t="s">
        <v>736</v>
      </c>
      <c r="F1162" t="s">
        <v>319</v>
      </c>
      <c r="G1162" t="s">
        <v>320</v>
      </c>
      <c r="H1162" t="s">
        <v>41</v>
      </c>
      <c r="I1162">
        <v>2</v>
      </c>
      <c r="J1162">
        <v>0</v>
      </c>
      <c r="K1162">
        <v>2</v>
      </c>
      <c r="O1162">
        <f t="shared" si="787"/>
        <v>328.02</v>
      </c>
      <c r="P1162">
        <f t="shared" si="788"/>
        <v>18.96</v>
      </c>
      <c r="Q1162">
        <f t="shared" si="789"/>
        <v>0</v>
      </c>
      <c r="R1162">
        <f t="shared" si="790"/>
        <v>0</v>
      </c>
      <c r="S1162">
        <f t="shared" si="791"/>
        <v>309.06</v>
      </c>
      <c r="T1162">
        <f t="shared" si="792"/>
        <v>0</v>
      </c>
      <c r="U1162">
        <f t="shared" si="793"/>
        <v>0.64</v>
      </c>
      <c r="V1162">
        <f t="shared" si="794"/>
        <v>0</v>
      </c>
      <c r="W1162">
        <f t="shared" si="795"/>
        <v>0</v>
      </c>
      <c r="X1162">
        <f t="shared" si="796"/>
        <v>216.34</v>
      </c>
      <c r="Y1162">
        <f t="shared" si="797"/>
        <v>30.91</v>
      </c>
      <c r="AA1162">
        <v>1407480166</v>
      </c>
      <c r="AB1162">
        <f t="shared" si="798"/>
        <v>164.01</v>
      </c>
      <c r="AC1162">
        <f>ROUND((ES1162),6)</f>
        <v>9.48</v>
      </c>
      <c r="AD1162">
        <f t="shared" si="799"/>
        <v>0</v>
      </c>
      <c r="AE1162">
        <f t="shared" si="800"/>
        <v>0</v>
      </c>
      <c r="AF1162">
        <f>ROUND((EV1162),6)</f>
        <v>154.53</v>
      </c>
      <c r="AG1162">
        <f t="shared" si="801"/>
        <v>0</v>
      </c>
      <c r="AH1162">
        <f>(EW1162)</f>
        <v>0.32</v>
      </c>
      <c r="AI1162">
        <f t="shared" si="802"/>
        <v>0</v>
      </c>
      <c r="AJ1162">
        <f t="shared" si="803"/>
        <v>0</v>
      </c>
      <c r="AK1162">
        <v>164.01</v>
      </c>
      <c r="AL1162">
        <v>9.48</v>
      </c>
      <c r="AM1162">
        <v>0</v>
      </c>
      <c r="AN1162">
        <v>0</v>
      </c>
      <c r="AO1162">
        <v>154.53</v>
      </c>
      <c r="AP1162">
        <v>0</v>
      </c>
      <c r="AQ1162">
        <v>0.32</v>
      </c>
      <c r="AR1162">
        <v>0</v>
      </c>
      <c r="AS1162">
        <v>0</v>
      </c>
      <c r="AT1162">
        <v>70</v>
      </c>
      <c r="AU1162">
        <v>10</v>
      </c>
      <c r="AV1162">
        <v>1</v>
      </c>
      <c r="AW1162">
        <v>1</v>
      </c>
      <c r="AZ1162">
        <v>1</v>
      </c>
      <c r="BA1162">
        <v>1</v>
      </c>
      <c r="BB1162">
        <v>1</v>
      </c>
      <c r="BC1162">
        <v>1</v>
      </c>
      <c r="BD1162" t="s">
        <v>3</v>
      </c>
      <c r="BE1162" t="s">
        <v>3</v>
      </c>
      <c r="BF1162" t="s">
        <v>3</v>
      </c>
      <c r="BG1162" t="s">
        <v>3</v>
      </c>
      <c r="BH1162">
        <v>0</v>
      </c>
      <c r="BI1162">
        <v>4</v>
      </c>
      <c r="BJ1162" t="s">
        <v>321</v>
      </c>
      <c r="BM1162">
        <v>0</v>
      </c>
      <c r="BN1162">
        <v>0</v>
      </c>
      <c r="BO1162" t="s">
        <v>3</v>
      </c>
      <c r="BP1162">
        <v>0</v>
      </c>
      <c r="BQ1162">
        <v>1</v>
      </c>
      <c r="BR1162">
        <v>0</v>
      </c>
      <c r="BS1162">
        <v>1</v>
      </c>
      <c r="BT1162">
        <v>1</v>
      </c>
      <c r="BU1162">
        <v>1</v>
      </c>
      <c r="BV1162">
        <v>1</v>
      </c>
      <c r="BW1162">
        <v>1</v>
      </c>
      <c r="BX1162">
        <v>1</v>
      </c>
      <c r="BY1162" t="s">
        <v>3</v>
      </c>
      <c r="BZ1162">
        <v>70</v>
      </c>
      <c r="CA1162">
        <v>10</v>
      </c>
      <c r="CB1162" t="s">
        <v>3</v>
      </c>
      <c r="CE1162">
        <v>0</v>
      </c>
      <c r="CF1162">
        <v>0</v>
      </c>
      <c r="CG1162">
        <v>0</v>
      </c>
      <c r="CM1162">
        <v>0</v>
      </c>
      <c r="CN1162" t="s">
        <v>3</v>
      </c>
      <c r="CO1162">
        <v>0</v>
      </c>
      <c r="CP1162">
        <f t="shared" si="804"/>
        <v>328.02</v>
      </c>
      <c r="CQ1162">
        <f t="shared" si="805"/>
        <v>9.48</v>
      </c>
      <c r="CR1162">
        <f t="shared" si="806"/>
        <v>0</v>
      </c>
      <c r="CS1162">
        <f t="shared" si="807"/>
        <v>0</v>
      </c>
      <c r="CT1162">
        <f t="shared" si="808"/>
        <v>154.53</v>
      </c>
      <c r="CU1162">
        <f t="shared" si="809"/>
        <v>0</v>
      </c>
      <c r="CV1162">
        <f t="shared" si="810"/>
        <v>0.32</v>
      </c>
      <c r="CW1162">
        <f t="shared" si="811"/>
        <v>0</v>
      </c>
      <c r="CX1162">
        <f t="shared" si="812"/>
        <v>0</v>
      </c>
      <c r="CY1162">
        <f t="shared" si="813"/>
        <v>216.34200000000001</v>
      </c>
      <c r="CZ1162">
        <f t="shared" si="814"/>
        <v>30.905999999999999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>
        <v>0</v>
      </c>
      <c r="DO1162">
        <v>0</v>
      </c>
      <c r="DP1162">
        <v>1</v>
      </c>
      <c r="DQ1162">
        <v>1</v>
      </c>
      <c r="DU1162">
        <v>16987630</v>
      </c>
      <c r="DV1162" t="s">
        <v>41</v>
      </c>
      <c r="DW1162" t="s">
        <v>41</v>
      </c>
      <c r="DX1162">
        <v>1</v>
      </c>
      <c r="DZ1162" t="s">
        <v>3</v>
      </c>
      <c r="EA1162" t="s">
        <v>3</v>
      </c>
      <c r="EB1162" t="s">
        <v>3</v>
      </c>
      <c r="EC1162" t="s">
        <v>3</v>
      </c>
      <c r="EE1162">
        <v>1364533919</v>
      </c>
      <c r="EF1162">
        <v>1</v>
      </c>
      <c r="EG1162" t="s">
        <v>22</v>
      </c>
      <c r="EH1162">
        <v>0</v>
      </c>
      <c r="EI1162" t="s">
        <v>3</v>
      </c>
      <c r="EJ1162">
        <v>4</v>
      </c>
      <c r="EK1162">
        <v>0</v>
      </c>
      <c r="EL1162" t="s">
        <v>23</v>
      </c>
      <c r="EM1162" t="s">
        <v>24</v>
      </c>
      <c r="EO1162" t="s">
        <v>3</v>
      </c>
      <c r="EQ1162">
        <v>0</v>
      </c>
      <c r="ER1162">
        <v>164.01</v>
      </c>
      <c r="ES1162">
        <v>9.48</v>
      </c>
      <c r="ET1162">
        <v>0</v>
      </c>
      <c r="EU1162">
        <v>0</v>
      </c>
      <c r="EV1162">
        <v>154.53</v>
      </c>
      <c r="EW1162">
        <v>0.32</v>
      </c>
      <c r="EX1162">
        <v>0</v>
      </c>
      <c r="EY1162">
        <v>0</v>
      </c>
      <c r="FQ1162">
        <v>0</v>
      </c>
      <c r="FR1162">
        <f t="shared" si="815"/>
        <v>0</v>
      </c>
      <c r="FS1162">
        <v>0</v>
      </c>
      <c r="FX1162">
        <v>70</v>
      </c>
      <c r="FY1162">
        <v>10</v>
      </c>
      <c r="GA1162" t="s">
        <v>3</v>
      </c>
      <c r="GD1162">
        <v>0</v>
      </c>
      <c r="GF1162">
        <v>-1057300086</v>
      </c>
      <c r="GG1162">
        <v>2</v>
      </c>
      <c r="GH1162">
        <v>1</v>
      </c>
      <c r="GI1162">
        <v>-2</v>
      </c>
      <c r="GJ1162">
        <v>0</v>
      </c>
      <c r="GK1162">
        <f>ROUND(R1162*(R12)/100,2)</f>
        <v>0</v>
      </c>
      <c r="GL1162">
        <f t="shared" si="816"/>
        <v>0</v>
      </c>
      <c r="GM1162">
        <f t="shared" si="817"/>
        <v>575.27</v>
      </c>
      <c r="GN1162">
        <f t="shared" si="818"/>
        <v>0</v>
      </c>
      <c r="GO1162">
        <f t="shared" si="819"/>
        <v>0</v>
      </c>
      <c r="GP1162">
        <f t="shared" si="820"/>
        <v>575.27</v>
      </c>
      <c r="GR1162">
        <v>0</v>
      </c>
      <c r="GS1162">
        <v>3</v>
      </c>
      <c r="GT1162">
        <v>0</v>
      </c>
      <c r="GU1162" t="s">
        <v>3</v>
      </c>
      <c r="GV1162">
        <f t="shared" si="821"/>
        <v>0</v>
      </c>
      <c r="GW1162">
        <v>1</v>
      </c>
      <c r="GX1162">
        <f t="shared" si="822"/>
        <v>0</v>
      </c>
      <c r="HA1162">
        <v>0</v>
      </c>
      <c r="HB1162">
        <v>0</v>
      </c>
      <c r="HC1162">
        <f t="shared" si="823"/>
        <v>0</v>
      </c>
      <c r="HE1162" t="s">
        <v>3</v>
      </c>
      <c r="HF1162" t="s">
        <v>3</v>
      </c>
      <c r="HM1162" t="s">
        <v>3</v>
      </c>
      <c r="HN1162" t="s">
        <v>3</v>
      </c>
      <c r="HO1162" t="s">
        <v>3</v>
      </c>
      <c r="HP1162" t="s">
        <v>3</v>
      </c>
      <c r="HQ1162" t="s">
        <v>3</v>
      </c>
      <c r="IK1162">
        <v>0</v>
      </c>
    </row>
    <row r="1163" spans="1:245" x14ac:dyDescent="0.2">
      <c r="A1163">
        <v>17</v>
      </c>
      <c r="B1163">
        <v>1</v>
      </c>
      <c r="D1163">
        <f>ROW(EtalonRes!A758)</f>
        <v>758</v>
      </c>
      <c r="E1163" t="s">
        <v>737</v>
      </c>
      <c r="F1163" t="s">
        <v>447</v>
      </c>
      <c r="G1163" t="s">
        <v>448</v>
      </c>
      <c r="H1163" t="s">
        <v>47</v>
      </c>
      <c r="I1163">
        <f>ROUND(10/10,9)</f>
        <v>1</v>
      </c>
      <c r="J1163">
        <v>0</v>
      </c>
      <c r="K1163">
        <f>ROUND(10/10,9)</f>
        <v>1</v>
      </c>
      <c r="O1163">
        <f t="shared" si="787"/>
        <v>1053.9100000000001</v>
      </c>
      <c r="P1163">
        <f t="shared" si="788"/>
        <v>0</v>
      </c>
      <c r="Q1163">
        <f t="shared" si="789"/>
        <v>0</v>
      </c>
      <c r="R1163">
        <f t="shared" si="790"/>
        <v>0</v>
      </c>
      <c r="S1163">
        <f t="shared" si="791"/>
        <v>1053.9100000000001</v>
      </c>
      <c r="T1163">
        <f t="shared" si="792"/>
        <v>0</v>
      </c>
      <c r="U1163">
        <f t="shared" si="793"/>
        <v>2.42</v>
      </c>
      <c r="V1163">
        <f t="shared" si="794"/>
        <v>0</v>
      </c>
      <c r="W1163">
        <f t="shared" si="795"/>
        <v>0</v>
      </c>
      <c r="X1163">
        <f t="shared" si="796"/>
        <v>737.74</v>
      </c>
      <c r="Y1163">
        <f t="shared" si="797"/>
        <v>105.39</v>
      </c>
      <c r="AA1163">
        <v>1407480166</v>
      </c>
      <c r="AB1163">
        <f t="shared" si="798"/>
        <v>1053.9100000000001</v>
      </c>
      <c r="AC1163">
        <f>ROUND((ES1163),6)</f>
        <v>0</v>
      </c>
      <c r="AD1163">
        <f t="shared" si="799"/>
        <v>0</v>
      </c>
      <c r="AE1163">
        <f t="shared" si="800"/>
        <v>0</v>
      </c>
      <c r="AF1163">
        <f>ROUND(((EV1163*121)),6)</f>
        <v>1053.9100000000001</v>
      </c>
      <c r="AG1163">
        <f t="shared" si="801"/>
        <v>0</v>
      </c>
      <c r="AH1163">
        <f>((EW1163*121))</f>
        <v>2.42</v>
      </c>
      <c r="AI1163">
        <f t="shared" si="802"/>
        <v>0</v>
      </c>
      <c r="AJ1163">
        <f t="shared" si="803"/>
        <v>0</v>
      </c>
      <c r="AK1163">
        <v>8.7100000000000009</v>
      </c>
      <c r="AL1163">
        <v>0</v>
      </c>
      <c r="AM1163">
        <v>0</v>
      </c>
      <c r="AN1163">
        <v>0</v>
      </c>
      <c r="AO1163">
        <v>8.7100000000000009</v>
      </c>
      <c r="AP1163">
        <v>0</v>
      </c>
      <c r="AQ1163">
        <v>0.02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449</v>
      </c>
      <c r="BM1163">
        <v>0</v>
      </c>
      <c r="BN1163">
        <v>0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 t="shared" si="804"/>
        <v>1053.9100000000001</v>
      </c>
      <c r="CQ1163">
        <f t="shared" si="805"/>
        <v>0</v>
      </c>
      <c r="CR1163">
        <f t="shared" si="806"/>
        <v>0</v>
      </c>
      <c r="CS1163">
        <f t="shared" si="807"/>
        <v>0</v>
      </c>
      <c r="CT1163">
        <f t="shared" si="808"/>
        <v>1053.9100000000001</v>
      </c>
      <c r="CU1163">
        <f t="shared" si="809"/>
        <v>0</v>
      </c>
      <c r="CV1163">
        <f t="shared" si="810"/>
        <v>2.42</v>
      </c>
      <c r="CW1163">
        <f t="shared" si="811"/>
        <v>0</v>
      </c>
      <c r="CX1163">
        <f t="shared" si="812"/>
        <v>0</v>
      </c>
      <c r="CY1163">
        <f t="shared" si="813"/>
        <v>737.73700000000008</v>
      </c>
      <c r="CZ1163">
        <f t="shared" si="814"/>
        <v>105.39100000000001</v>
      </c>
      <c r="DC1163" t="s">
        <v>3</v>
      </c>
      <c r="DD1163" t="s">
        <v>3</v>
      </c>
      <c r="DE1163" t="s">
        <v>3</v>
      </c>
      <c r="DF1163" t="s">
        <v>3</v>
      </c>
      <c r="DG1163" t="s">
        <v>450</v>
      </c>
      <c r="DH1163" t="s">
        <v>3</v>
      </c>
      <c r="DI1163" t="s">
        <v>450</v>
      </c>
      <c r="DJ1163" t="s">
        <v>3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16987630</v>
      </c>
      <c r="DV1163" t="s">
        <v>47</v>
      </c>
      <c r="DW1163" t="s">
        <v>47</v>
      </c>
      <c r="DX1163">
        <v>10</v>
      </c>
      <c r="DZ1163" t="s">
        <v>3</v>
      </c>
      <c r="EA1163" t="s">
        <v>3</v>
      </c>
      <c r="EB1163" t="s">
        <v>3</v>
      </c>
      <c r="EC1163" t="s">
        <v>3</v>
      </c>
      <c r="EE1163">
        <v>1364533919</v>
      </c>
      <c r="EF1163">
        <v>1</v>
      </c>
      <c r="EG1163" t="s">
        <v>22</v>
      </c>
      <c r="EH1163">
        <v>0</v>
      </c>
      <c r="EI1163" t="s">
        <v>3</v>
      </c>
      <c r="EJ1163">
        <v>4</v>
      </c>
      <c r="EK1163">
        <v>0</v>
      </c>
      <c r="EL1163" t="s">
        <v>23</v>
      </c>
      <c r="EM1163" t="s">
        <v>24</v>
      </c>
      <c r="EO1163" t="s">
        <v>3</v>
      </c>
      <c r="EQ1163">
        <v>0</v>
      </c>
      <c r="ER1163">
        <v>8.7100000000000009</v>
      </c>
      <c r="ES1163">
        <v>0</v>
      </c>
      <c r="ET1163">
        <v>0</v>
      </c>
      <c r="EU1163">
        <v>0</v>
      </c>
      <c r="EV1163">
        <v>8.7100000000000009</v>
      </c>
      <c r="EW1163">
        <v>0.02</v>
      </c>
      <c r="EX1163">
        <v>0</v>
      </c>
      <c r="EY1163">
        <v>0</v>
      </c>
      <c r="FQ1163">
        <v>0</v>
      </c>
      <c r="FR1163">
        <f t="shared" si="815"/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662178691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0</v>
      </c>
      <c r="GL1163">
        <f t="shared" si="816"/>
        <v>0</v>
      </c>
      <c r="GM1163">
        <f t="shared" si="817"/>
        <v>1897.04</v>
      </c>
      <c r="GN1163">
        <f t="shared" si="818"/>
        <v>0</v>
      </c>
      <c r="GO1163">
        <f t="shared" si="819"/>
        <v>0</v>
      </c>
      <c r="GP1163">
        <f t="shared" si="820"/>
        <v>1897.04</v>
      </c>
      <c r="GR1163">
        <v>0</v>
      </c>
      <c r="GS1163">
        <v>3</v>
      </c>
      <c r="GT1163">
        <v>0</v>
      </c>
      <c r="GU1163" t="s">
        <v>3</v>
      </c>
      <c r="GV1163">
        <f t="shared" si="821"/>
        <v>0</v>
      </c>
      <c r="GW1163">
        <v>1</v>
      </c>
      <c r="GX1163">
        <f t="shared" si="822"/>
        <v>0</v>
      </c>
      <c r="HA1163">
        <v>0</v>
      </c>
      <c r="HB1163">
        <v>0</v>
      </c>
      <c r="HC1163">
        <f t="shared" si="823"/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IK1163">
        <v>0</v>
      </c>
    </row>
    <row r="1164" spans="1:245" x14ac:dyDescent="0.2">
      <c r="A1164">
        <v>17</v>
      </c>
      <c r="B1164">
        <v>1</v>
      </c>
      <c r="D1164">
        <f>ROW(EtalonRes!A761)</f>
        <v>761</v>
      </c>
      <c r="E1164" t="s">
        <v>738</v>
      </c>
      <c r="F1164" t="s">
        <v>452</v>
      </c>
      <c r="G1164" t="s">
        <v>453</v>
      </c>
      <c r="H1164" t="s">
        <v>47</v>
      </c>
      <c r="I1164">
        <f>ROUND(10/10,9)</f>
        <v>1</v>
      </c>
      <c r="J1164">
        <v>0</v>
      </c>
      <c r="K1164">
        <f>ROUND(10/10,9)</f>
        <v>1</v>
      </c>
      <c r="O1164">
        <f t="shared" si="787"/>
        <v>216.33</v>
      </c>
      <c r="P1164">
        <f t="shared" si="788"/>
        <v>3.84</v>
      </c>
      <c r="Q1164">
        <f t="shared" si="789"/>
        <v>0</v>
      </c>
      <c r="R1164">
        <f t="shared" si="790"/>
        <v>0</v>
      </c>
      <c r="S1164">
        <f t="shared" si="791"/>
        <v>212.49</v>
      </c>
      <c r="T1164">
        <f t="shared" si="792"/>
        <v>0</v>
      </c>
      <c r="U1164">
        <f t="shared" si="793"/>
        <v>0.44</v>
      </c>
      <c r="V1164">
        <f t="shared" si="794"/>
        <v>0</v>
      </c>
      <c r="W1164">
        <f t="shared" si="795"/>
        <v>0</v>
      </c>
      <c r="X1164">
        <f t="shared" si="796"/>
        <v>148.74</v>
      </c>
      <c r="Y1164">
        <f t="shared" si="797"/>
        <v>21.25</v>
      </c>
      <c r="AA1164">
        <v>1407480166</v>
      </c>
      <c r="AB1164">
        <f t="shared" si="798"/>
        <v>216.33</v>
      </c>
      <c r="AC1164">
        <f>ROUND((ES1164),6)</f>
        <v>3.84</v>
      </c>
      <c r="AD1164">
        <f t="shared" si="799"/>
        <v>0</v>
      </c>
      <c r="AE1164">
        <f t="shared" si="800"/>
        <v>0</v>
      </c>
      <c r="AF1164">
        <f>ROUND((EV1164),6)</f>
        <v>212.49</v>
      </c>
      <c r="AG1164">
        <f t="shared" si="801"/>
        <v>0</v>
      </c>
      <c r="AH1164">
        <f>(EW1164)</f>
        <v>0.44</v>
      </c>
      <c r="AI1164">
        <f t="shared" si="802"/>
        <v>0</v>
      </c>
      <c r="AJ1164">
        <f t="shared" si="803"/>
        <v>0</v>
      </c>
      <c r="AK1164">
        <v>216.33</v>
      </c>
      <c r="AL1164">
        <v>3.84</v>
      </c>
      <c r="AM1164">
        <v>0</v>
      </c>
      <c r="AN1164">
        <v>0</v>
      </c>
      <c r="AO1164">
        <v>212.49</v>
      </c>
      <c r="AP1164">
        <v>0</v>
      </c>
      <c r="AQ1164">
        <v>0.44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454</v>
      </c>
      <c r="BM1164">
        <v>0</v>
      </c>
      <c r="BN1164">
        <v>0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 t="shared" si="804"/>
        <v>216.33</v>
      </c>
      <c r="CQ1164">
        <f t="shared" si="805"/>
        <v>3.84</v>
      </c>
      <c r="CR1164">
        <f t="shared" si="806"/>
        <v>0</v>
      </c>
      <c r="CS1164">
        <f t="shared" si="807"/>
        <v>0</v>
      </c>
      <c r="CT1164">
        <f t="shared" si="808"/>
        <v>212.49</v>
      </c>
      <c r="CU1164">
        <f t="shared" si="809"/>
        <v>0</v>
      </c>
      <c r="CV1164">
        <f t="shared" si="810"/>
        <v>0.44</v>
      </c>
      <c r="CW1164">
        <f t="shared" si="811"/>
        <v>0</v>
      </c>
      <c r="CX1164">
        <f t="shared" si="812"/>
        <v>0</v>
      </c>
      <c r="CY1164">
        <f t="shared" si="813"/>
        <v>148.74300000000002</v>
      </c>
      <c r="CZ1164">
        <f t="shared" si="814"/>
        <v>21.249000000000002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16987630</v>
      </c>
      <c r="DV1164" t="s">
        <v>47</v>
      </c>
      <c r="DW1164" t="s">
        <v>47</v>
      </c>
      <c r="DX1164">
        <v>10</v>
      </c>
      <c r="DZ1164" t="s">
        <v>3</v>
      </c>
      <c r="EA1164" t="s">
        <v>3</v>
      </c>
      <c r="EB1164" t="s">
        <v>3</v>
      </c>
      <c r="EC1164" t="s">
        <v>3</v>
      </c>
      <c r="EE1164">
        <v>1364533919</v>
      </c>
      <c r="EF1164">
        <v>1</v>
      </c>
      <c r="EG1164" t="s">
        <v>22</v>
      </c>
      <c r="EH1164">
        <v>0</v>
      </c>
      <c r="EI1164" t="s">
        <v>3</v>
      </c>
      <c r="EJ1164">
        <v>4</v>
      </c>
      <c r="EK1164">
        <v>0</v>
      </c>
      <c r="EL1164" t="s">
        <v>23</v>
      </c>
      <c r="EM1164" t="s">
        <v>24</v>
      </c>
      <c r="EO1164" t="s">
        <v>3</v>
      </c>
      <c r="EQ1164">
        <v>0</v>
      </c>
      <c r="ER1164">
        <v>216.33</v>
      </c>
      <c r="ES1164">
        <v>3.84</v>
      </c>
      <c r="ET1164">
        <v>0</v>
      </c>
      <c r="EU1164">
        <v>0</v>
      </c>
      <c r="EV1164">
        <v>212.49</v>
      </c>
      <c r="EW1164">
        <v>0.44</v>
      </c>
      <c r="EX1164">
        <v>0</v>
      </c>
      <c r="EY1164">
        <v>0</v>
      </c>
      <c r="FQ1164">
        <v>0</v>
      </c>
      <c r="FR1164">
        <f t="shared" si="815"/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-73678882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 t="shared" si="816"/>
        <v>0</v>
      </c>
      <c r="GM1164">
        <f t="shared" si="817"/>
        <v>386.32</v>
      </c>
      <c r="GN1164">
        <f t="shared" si="818"/>
        <v>0</v>
      </c>
      <c r="GO1164">
        <f t="shared" si="819"/>
        <v>0</v>
      </c>
      <c r="GP1164">
        <f t="shared" si="820"/>
        <v>386.32</v>
      </c>
      <c r="GR1164">
        <v>0</v>
      </c>
      <c r="GS1164">
        <v>3</v>
      </c>
      <c r="GT1164">
        <v>0</v>
      </c>
      <c r="GU1164" t="s">
        <v>3</v>
      </c>
      <c r="GV1164">
        <f t="shared" si="821"/>
        <v>0</v>
      </c>
      <c r="GW1164">
        <v>1</v>
      </c>
      <c r="GX1164">
        <f t="shared" si="822"/>
        <v>0</v>
      </c>
      <c r="HA1164">
        <v>0</v>
      </c>
      <c r="HB1164">
        <v>0</v>
      </c>
      <c r="HC1164">
        <f t="shared" si="823"/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IK1164">
        <v>0</v>
      </c>
    </row>
    <row r="1165" spans="1:245" x14ac:dyDescent="0.2">
      <c r="A1165">
        <v>17</v>
      </c>
      <c r="B1165">
        <v>1</v>
      </c>
      <c r="D1165">
        <f>ROW(EtalonRes!A763)</f>
        <v>763</v>
      </c>
      <c r="E1165" t="s">
        <v>739</v>
      </c>
      <c r="F1165" t="s">
        <v>678</v>
      </c>
      <c r="G1165" t="s">
        <v>679</v>
      </c>
      <c r="H1165" t="s">
        <v>41</v>
      </c>
      <c r="I1165">
        <v>1</v>
      </c>
      <c r="J1165">
        <v>0</v>
      </c>
      <c r="K1165">
        <v>1</v>
      </c>
      <c r="O1165">
        <f t="shared" si="787"/>
        <v>31.83</v>
      </c>
      <c r="P1165">
        <f t="shared" si="788"/>
        <v>0</v>
      </c>
      <c r="Q1165">
        <f t="shared" si="789"/>
        <v>0</v>
      </c>
      <c r="R1165">
        <f t="shared" si="790"/>
        <v>0</v>
      </c>
      <c r="S1165">
        <f t="shared" si="791"/>
        <v>31.83</v>
      </c>
      <c r="T1165">
        <f t="shared" si="792"/>
        <v>0</v>
      </c>
      <c r="U1165">
        <f t="shared" si="793"/>
        <v>0.06</v>
      </c>
      <c r="V1165">
        <f t="shared" si="794"/>
        <v>0</v>
      </c>
      <c r="W1165">
        <f t="shared" si="795"/>
        <v>0</v>
      </c>
      <c r="X1165">
        <f t="shared" si="796"/>
        <v>22.28</v>
      </c>
      <c r="Y1165">
        <f t="shared" si="797"/>
        <v>3.18</v>
      </c>
      <c r="AA1165">
        <v>1407480166</v>
      </c>
      <c r="AB1165">
        <f t="shared" si="798"/>
        <v>31.83</v>
      </c>
      <c r="AC1165">
        <f>ROUND(((ES1165*3)),6)</f>
        <v>0</v>
      </c>
      <c r="AD1165">
        <f t="shared" si="799"/>
        <v>0</v>
      </c>
      <c r="AE1165">
        <f t="shared" si="800"/>
        <v>0</v>
      </c>
      <c r="AF1165">
        <f>ROUND(((EV1165*3)),6)</f>
        <v>31.83</v>
      </c>
      <c r="AG1165">
        <f t="shared" si="801"/>
        <v>0</v>
      </c>
      <c r="AH1165">
        <f>((EW1165*3))</f>
        <v>0.06</v>
      </c>
      <c r="AI1165">
        <f t="shared" si="802"/>
        <v>0</v>
      </c>
      <c r="AJ1165">
        <f t="shared" si="803"/>
        <v>0</v>
      </c>
      <c r="AK1165">
        <v>10.61</v>
      </c>
      <c r="AL1165">
        <v>0</v>
      </c>
      <c r="AM1165">
        <v>0</v>
      </c>
      <c r="AN1165">
        <v>0</v>
      </c>
      <c r="AO1165">
        <v>10.61</v>
      </c>
      <c r="AP1165">
        <v>0</v>
      </c>
      <c r="AQ1165">
        <v>0.02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680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 t="shared" si="804"/>
        <v>31.83</v>
      </c>
      <c r="CQ1165">
        <f t="shared" si="805"/>
        <v>0</v>
      </c>
      <c r="CR1165">
        <f t="shared" si="806"/>
        <v>0</v>
      </c>
      <c r="CS1165">
        <f t="shared" si="807"/>
        <v>0</v>
      </c>
      <c r="CT1165">
        <f t="shared" si="808"/>
        <v>31.83</v>
      </c>
      <c r="CU1165">
        <f t="shared" si="809"/>
        <v>0</v>
      </c>
      <c r="CV1165">
        <f t="shared" si="810"/>
        <v>0.06</v>
      </c>
      <c r="CW1165">
        <f t="shared" si="811"/>
        <v>0</v>
      </c>
      <c r="CX1165">
        <f t="shared" si="812"/>
        <v>0</v>
      </c>
      <c r="CY1165">
        <f t="shared" si="813"/>
        <v>22.280999999999999</v>
      </c>
      <c r="CZ1165">
        <f t="shared" si="814"/>
        <v>3.1829999999999994</v>
      </c>
      <c r="DC1165" t="s">
        <v>3</v>
      </c>
      <c r="DD1165" t="s">
        <v>291</v>
      </c>
      <c r="DE1165" t="s">
        <v>3</v>
      </c>
      <c r="DF1165" t="s">
        <v>3</v>
      </c>
      <c r="DG1165" t="s">
        <v>291</v>
      </c>
      <c r="DH1165" t="s">
        <v>3</v>
      </c>
      <c r="DI1165" t="s">
        <v>291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16987630</v>
      </c>
      <c r="DV1165" t="s">
        <v>41</v>
      </c>
      <c r="DW1165" t="s">
        <v>41</v>
      </c>
      <c r="DX1165">
        <v>1</v>
      </c>
      <c r="DZ1165" t="s">
        <v>3</v>
      </c>
      <c r="EA1165" t="s">
        <v>3</v>
      </c>
      <c r="EB1165" t="s">
        <v>3</v>
      </c>
      <c r="EC1165" t="s">
        <v>3</v>
      </c>
      <c r="EE1165">
        <v>1364533919</v>
      </c>
      <c r="EF1165">
        <v>1</v>
      </c>
      <c r="EG1165" t="s">
        <v>22</v>
      </c>
      <c r="EH1165">
        <v>0</v>
      </c>
      <c r="EI1165" t="s">
        <v>3</v>
      </c>
      <c r="EJ1165">
        <v>4</v>
      </c>
      <c r="EK1165">
        <v>0</v>
      </c>
      <c r="EL1165" t="s">
        <v>23</v>
      </c>
      <c r="EM1165" t="s">
        <v>24</v>
      </c>
      <c r="EO1165" t="s">
        <v>3</v>
      </c>
      <c r="EQ1165">
        <v>0</v>
      </c>
      <c r="ER1165">
        <v>10.61</v>
      </c>
      <c r="ES1165">
        <v>0</v>
      </c>
      <c r="ET1165">
        <v>0</v>
      </c>
      <c r="EU1165">
        <v>0</v>
      </c>
      <c r="EV1165">
        <v>10.61</v>
      </c>
      <c r="EW1165">
        <v>0.02</v>
      </c>
      <c r="EX1165">
        <v>0</v>
      </c>
      <c r="EY1165">
        <v>0</v>
      </c>
      <c r="FQ1165">
        <v>0</v>
      </c>
      <c r="FR1165">
        <f t="shared" si="815"/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-501050169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 t="shared" si="816"/>
        <v>0</v>
      </c>
      <c r="GM1165">
        <f t="shared" si="817"/>
        <v>57.29</v>
      </c>
      <c r="GN1165">
        <f t="shared" si="818"/>
        <v>0</v>
      </c>
      <c r="GO1165">
        <f t="shared" si="819"/>
        <v>0</v>
      </c>
      <c r="GP1165">
        <f t="shared" si="820"/>
        <v>57.29</v>
      </c>
      <c r="GR1165">
        <v>0</v>
      </c>
      <c r="GS1165">
        <v>3</v>
      </c>
      <c r="GT1165">
        <v>0</v>
      </c>
      <c r="GU1165" t="s">
        <v>3</v>
      </c>
      <c r="GV1165">
        <f t="shared" si="821"/>
        <v>0</v>
      </c>
      <c r="GW1165">
        <v>1</v>
      </c>
      <c r="GX1165">
        <f t="shared" si="822"/>
        <v>0</v>
      </c>
      <c r="HA1165">
        <v>0</v>
      </c>
      <c r="HB1165">
        <v>0</v>
      </c>
      <c r="HC1165">
        <f t="shared" si="823"/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D1166">
        <f>ROW(EtalonRes!A766)</f>
        <v>766</v>
      </c>
      <c r="E1166" t="s">
        <v>740</v>
      </c>
      <c r="F1166" t="s">
        <v>682</v>
      </c>
      <c r="G1166" t="s">
        <v>683</v>
      </c>
      <c r="H1166" t="s">
        <v>41</v>
      </c>
      <c r="I1166">
        <v>1</v>
      </c>
      <c r="J1166">
        <v>0</v>
      </c>
      <c r="K1166">
        <v>1</v>
      </c>
      <c r="O1166">
        <f t="shared" si="787"/>
        <v>319.06</v>
      </c>
      <c r="P1166">
        <f t="shared" si="788"/>
        <v>0.79</v>
      </c>
      <c r="Q1166">
        <f t="shared" si="789"/>
        <v>0</v>
      </c>
      <c r="R1166">
        <f t="shared" si="790"/>
        <v>0</v>
      </c>
      <c r="S1166">
        <f t="shared" si="791"/>
        <v>318.27</v>
      </c>
      <c r="T1166">
        <f t="shared" si="792"/>
        <v>0</v>
      </c>
      <c r="U1166">
        <f t="shared" si="793"/>
        <v>0.6</v>
      </c>
      <c r="V1166">
        <f t="shared" si="794"/>
        <v>0</v>
      </c>
      <c r="W1166">
        <f t="shared" si="795"/>
        <v>0</v>
      </c>
      <c r="X1166">
        <f t="shared" si="796"/>
        <v>222.79</v>
      </c>
      <c r="Y1166">
        <f t="shared" si="797"/>
        <v>31.83</v>
      </c>
      <c r="AA1166">
        <v>1407480166</v>
      </c>
      <c r="AB1166">
        <f t="shared" si="798"/>
        <v>319.06</v>
      </c>
      <c r="AC1166">
        <f t="shared" ref="AC1166:AC1172" si="824">ROUND((ES1166),6)</f>
        <v>0.79</v>
      </c>
      <c r="AD1166">
        <f t="shared" si="799"/>
        <v>0</v>
      </c>
      <c r="AE1166">
        <f t="shared" si="800"/>
        <v>0</v>
      </c>
      <c r="AF1166">
        <f>ROUND((EV1166),6)</f>
        <v>318.27</v>
      </c>
      <c r="AG1166">
        <f t="shared" si="801"/>
        <v>0</v>
      </c>
      <c r="AH1166">
        <f>(EW1166)</f>
        <v>0.6</v>
      </c>
      <c r="AI1166">
        <f t="shared" si="802"/>
        <v>0</v>
      </c>
      <c r="AJ1166">
        <f t="shared" si="803"/>
        <v>0</v>
      </c>
      <c r="AK1166">
        <v>319.06</v>
      </c>
      <c r="AL1166">
        <v>0.79</v>
      </c>
      <c r="AM1166">
        <v>0</v>
      </c>
      <c r="AN1166">
        <v>0</v>
      </c>
      <c r="AO1166">
        <v>318.27</v>
      </c>
      <c r="AP1166">
        <v>0</v>
      </c>
      <c r="AQ1166">
        <v>0.6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684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 t="shared" si="804"/>
        <v>319.06</v>
      </c>
      <c r="CQ1166">
        <f t="shared" si="805"/>
        <v>0.79</v>
      </c>
      <c r="CR1166">
        <f t="shared" si="806"/>
        <v>0</v>
      </c>
      <c r="CS1166">
        <f t="shared" si="807"/>
        <v>0</v>
      </c>
      <c r="CT1166">
        <f t="shared" si="808"/>
        <v>318.27</v>
      </c>
      <c r="CU1166">
        <f t="shared" si="809"/>
        <v>0</v>
      </c>
      <c r="CV1166">
        <f t="shared" si="810"/>
        <v>0.6</v>
      </c>
      <c r="CW1166">
        <f t="shared" si="811"/>
        <v>0</v>
      </c>
      <c r="CX1166">
        <f t="shared" si="812"/>
        <v>0</v>
      </c>
      <c r="CY1166">
        <f t="shared" si="813"/>
        <v>222.78899999999999</v>
      </c>
      <c r="CZ1166">
        <f t="shared" si="814"/>
        <v>31.826999999999998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16987630</v>
      </c>
      <c r="DV1166" t="s">
        <v>41</v>
      </c>
      <c r="DW1166" t="s">
        <v>41</v>
      </c>
      <c r="DX1166">
        <v>1</v>
      </c>
      <c r="DZ1166" t="s">
        <v>3</v>
      </c>
      <c r="EA1166" t="s">
        <v>3</v>
      </c>
      <c r="EB1166" t="s">
        <v>3</v>
      </c>
      <c r="EC1166" t="s">
        <v>3</v>
      </c>
      <c r="EE1166">
        <v>1364533919</v>
      </c>
      <c r="EF1166">
        <v>1</v>
      </c>
      <c r="EG1166" t="s">
        <v>22</v>
      </c>
      <c r="EH1166">
        <v>0</v>
      </c>
      <c r="EI1166" t="s">
        <v>3</v>
      </c>
      <c r="EJ1166">
        <v>4</v>
      </c>
      <c r="EK1166">
        <v>0</v>
      </c>
      <c r="EL1166" t="s">
        <v>23</v>
      </c>
      <c r="EM1166" t="s">
        <v>24</v>
      </c>
      <c r="EO1166" t="s">
        <v>3</v>
      </c>
      <c r="EQ1166">
        <v>0</v>
      </c>
      <c r="ER1166">
        <v>319.06</v>
      </c>
      <c r="ES1166">
        <v>0.79</v>
      </c>
      <c r="ET1166">
        <v>0</v>
      </c>
      <c r="EU1166">
        <v>0</v>
      </c>
      <c r="EV1166">
        <v>318.27</v>
      </c>
      <c r="EW1166">
        <v>0.6</v>
      </c>
      <c r="EX1166">
        <v>0</v>
      </c>
      <c r="EY1166">
        <v>0</v>
      </c>
      <c r="FQ1166">
        <v>0</v>
      </c>
      <c r="FR1166">
        <f t="shared" si="815"/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-807154307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 t="shared" si="816"/>
        <v>0</v>
      </c>
      <c r="GM1166">
        <f t="shared" si="817"/>
        <v>573.67999999999995</v>
      </c>
      <c r="GN1166">
        <f t="shared" si="818"/>
        <v>0</v>
      </c>
      <c r="GO1166">
        <f t="shared" si="819"/>
        <v>0</v>
      </c>
      <c r="GP1166">
        <f t="shared" si="820"/>
        <v>573.67999999999995</v>
      </c>
      <c r="GR1166">
        <v>0</v>
      </c>
      <c r="GS1166">
        <v>3</v>
      </c>
      <c r="GT1166">
        <v>0</v>
      </c>
      <c r="GU1166" t="s">
        <v>3</v>
      </c>
      <c r="GV1166">
        <f t="shared" si="821"/>
        <v>0</v>
      </c>
      <c r="GW1166">
        <v>1</v>
      </c>
      <c r="GX1166">
        <f t="shared" si="822"/>
        <v>0</v>
      </c>
      <c r="HA1166">
        <v>0</v>
      </c>
      <c r="HB1166">
        <v>0</v>
      </c>
      <c r="HC1166">
        <f t="shared" si="823"/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7" spans="1:245" x14ac:dyDescent="0.2">
      <c r="A1167">
        <v>17</v>
      </c>
      <c r="B1167">
        <v>1</v>
      </c>
      <c r="D1167">
        <f>ROW(EtalonRes!A767)</f>
        <v>767</v>
      </c>
      <c r="E1167" t="s">
        <v>741</v>
      </c>
      <c r="F1167" t="s">
        <v>494</v>
      </c>
      <c r="G1167" t="s">
        <v>686</v>
      </c>
      <c r="H1167" t="s">
        <v>41</v>
      </c>
      <c r="I1167">
        <v>2</v>
      </c>
      <c r="J1167">
        <v>0</v>
      </c>
      <c r="K1167">
        <v>2</v>
      </c>
      <c r="O1167">
        <f t="shared" si="787"/>
        <v>252.52</v>
      </c>
      <c r="P1167">
        <f t="shared" si="788"/>
        <v>0</v>
      </c>
      <c r="Q1167">
        <f t="shared" si="789"/>
        <v>0</v>
      </c>
      <c r="R1167">
        <f t="shared" si="790"/>
        <v>0</v>
      </c>
      <c r="S1167">
        <f t="shared" si="791"/>
        <v>252.52</v>
      </c>
      <c r="T1167">
        <f t="shared" si="792"/>
        <v>0</v>
      </c>
      <c r="U1167">
        <f t="shared" si="793"/>
        <v>0.57999999999999996</v>
      </c>
      <c r="V1167">
        <f t="shared" si="794"/>
        <v>0</v>
      </c>
      <c r="W1167">
        <f t="shared" si="795"/>
        <v>0</v>
      </c>
      <c r="X1167">
        <f t="shared" si="796"/>
        <v>176.76</v>
      </c>
      <c r="Y1167">
        <f t="shared" si="797"/>
        <v>25.25</v>
      </c>
      <c r="AA1167">
        <v>1407480166</v>
      </c>
      <c r="AB1167">
        <f t="shared" si="798"/>
        <v>126.26</v>
      </c>
      <c r="AC1167">
        <f t="shared" si="824"/>
        <v>0</v>
      </c>
      <c r="AD1167">
        <f t="shared" si="799"/>
        <v>0</v>
      </c>
      <c r="AE1167">
        <f t="shared" si="800"/>
        <v>0</v>
      </c>
      <c r="AF1167">
        <f>ROUND((EV1167),6)</f>
        <v>126.26</v>
      </c>
      <c r="AG1167">
        <f t="shared" si="801"/>
        <v>0</v>
      </c>
      <c r="AH1167">
        <f>(EW1167)</f>
        <v>0.28999999999999998</v>
      </c>
      <c r="AI1167">
        <f t="shared" si="802"/>
        <v>0</v>
      </c>
      <c r="AJ1167">
        <f t="shared" si="803"/>
        <v>0</v>
      </c>
      <c r="AK1167">
        <v>126.26</v>
      </c>
      <c r="AL1167">
        <v>0</v>
      </c>
      <c r="AM1167">
        <v>0</v>
      </c>
      <c r="AN1167">
        <v>0</v>
      </c>
      <c r="AO1167">
        <v>126.26</v>
      </c>
      <c r="AP1167">
        <v>0</v>
      </c>
      <c r="AQ1167">
        <v>0.28999999999999998</v>
      </c>
      <c r="AR1167">
        <v>0</v>
      </c>
      <c r="AS1167">
        <v>0</v>
      </c>
      <c r="AT1167">
        <v>70</v>
      </c>
      <c r="AU1167">
        <v>10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496</v>
      </c>
      <c r="BM1167">
        <v>0</v>
      </c>
      <c r="BN1167">
        <v>0</v>
      </c>
      <c r="BO1167" t="s">
        <v>3</v>
      </c>
      <c r="BP1167">
        <v>0</v>
      </c>
      <c r="BQ1167">
        <v>1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70</v>
      </c>
      <c r="CA1167">
        <v>10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 t="shared" si="804"/>
        <v>252.52</v>
      </c>
      <c r="CQ1167">
        <f t="shared" si="805"/>
        <v>0</v>
      </c>
      <c r="CR1167">
        <f t="shared" si="806"/>
        <v>0</v>
      </c>
      <c r="CS1167">
        <f t="shared" si="807"/>
        <v>0</v>
      </c>
      <c r="CT1167">
        <f t="shared" si="808"/>
        <v>126.26</v>
      </c>
      <c r="CU1167">
        <f t="shared" si="809"/>
        <v>0</v>
      </c>
      <c r="CV1167">
        <f t="shared" si="810"/>
        <v>0.28999999999999998</v>
      </c>
      <c r="CW1167">
        <f t="shared" si="811"/>
        <v>0</v>
      </c>
      <c r="CX1167">
        <f t="shared" si="812"/>
        <v>0</v>
      </c>
      <c r="CY1167">
        <f t="shared" si="813"/>
        <v>176.76400000000001</v>
      </c>
      <c r="CZ1167">
        <f t="shared" si="814"/>
        <v>25.252000000000002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16987630</v>
      </c>
      <c r="DV1167" t="s">
        <v>41</v>
      </c>
      <c r="DW1167" t="s">
        <v>41</v>
      </c>
      <c r="DX1167">
        <v>1</v>
      </c>
      <c r="DZ1167" t="s">
        <v>3</v>
      </c>
      <c r="EA1167" t="s">
        <v>3</v>
      </c>
      <c r="EB1167" t="s">
        <v>3</v>
      </c>
      <c r="EC1167" t="s">
        <v>3</v>
      </c>
      <c r="EE1167">
        <v>1364533919</v>
      </c>
      <c r="EF1167">
        <v>1</v>
      </c>
      <c r="EG1167" t="s">
        <v>22</v>
      </c>
      <c r="EH1167">
        <v>0</v>
      </c>
      <c r="EI1167" t="s">
        <v>3</v>
      </c>
      <c r="EJ1167">
        <v>4</v>
      </c>
      <c r="EK1167">
        <v>0</v>
      </c>
      <c r="EL1167" t="s">
        <v>23</v>
      </c>
      <c r="EM1167" t="s">
        <v>24</v>
      </c>
      <c r="EO1167" t="s">
        <v>3</v>
      </c>
      <c r="EQ1167">
        <v>0</v>
      </c>
      <c r="ER1167">
        <v>126.26</v>
      </c>
      <c r="ES1167">
        <v>0</v>
      </c>
      <c r="ET1167">
        <v>0</v>
      </c>
      <c r="EU1167">
        <v>0</v>
      </c>
      <c r="EV1167">
        <v>126.26</v>
      </c>
      <c r="EW1167">
        <v>0.28999999999999998</v>
      </c>
      <c r="EX1167">
        <v>0</v>
      </c>
      <c r="EY1167">
        <v>0</v>
      </c>
      <c r="FQ1167">
        <v>0</v>
      </c>
      <c r="FR1167">
        <f t="shared" si="815"/>
        <v>0</v>
      </c>
      <c r="FS1167">
        <v>0</v>
      </c>
      <c r="FX1167">
        <v>70</v>
      </c>
      <c r="FY1167">
        <v>10</v>
      </c>
      <c r="GA1167" t="s">
        <v>3</v>
      </c>
      <c r="GD1167">
        <v>0</v>
      </c>
      <c r="GF1167">
        <v>-89501215</v>
      </c>
      <c r="GG1167">
        <v>2</v>
      </c>
      <c r="GH1167">
        <v>1</v>
      </c>
      <c r="GI1167">
        <v>-2</v>
      </c>
      <c r="GJ1167">
        <v>0</v>
      </c>
      <c r="GK1167">
        <f>ROUND(R1167*(R12)/100,2)</f>
        <v>0</v>
      </c>
      <c r="GL1167">
        <f t="shared" si="816"/>
        <v>0</v>
      </c>
      <c r="GM1167">
        <f t="shared" si="817"/>
        <v>454.53</v>
      </c>
      <c r="GN1167">
        <f t="shared" si="818"/>
        <v>0</v>
      </c>
      <c r="GO1167">
        <f t="shared" si="819"/>
        <v>0</v>
      </c>
      <c r="GP1167">
        <f t="shared" si="820"/>
        <v>454.53</v>
      </c>
      <c r="GR1167">
        <v>0</v>
      </c>
      <c r="GS1167">
        <v>3</v>
      </c>
      <c r="GT1167">
        <v>0</v>
      </c>
      <c r="GU1167" t="s">
        <v>3</v>
      </c>
      <c r="GV1167">
        <f t="shared" si="821"/>
        <v>0</v>
      </c>
      <c r="GW1167">
        <v>1</v>
      </c>
      <c r="GX1167">
        <f t="shared" si="822"/>
        <v>0</v>
      </c>
      <c r="HA1167">
        <v>0</v>
      </c>
      <c r="HB1167">
        <v>0</v>
      </c>
      <c r="HC1167">
        <f t="shared" si="823"/>
        <v>0</v>
      </c>
      <c r="HE1167" t="s">
        <v>3</v>
      </c>
      <c r="HF1167" t="s">
        <v>3</v>
      </c>
      <c r="HM1167" t="s">
        <v>3</v>
      </c>
      <c r="HN1167" t="s">
        <v>3</v>
      </c>
      <c r="HO1167" t="s">
        <v>3</v>
      </c>
      <c r="HP1167" t="s">
        <v>3</v>
      </c>
      <c r="HQ1167" t="s">
        <v>3</v>
      </c>
      <c r="IK1167">
        <v>0</v>
      </c>
    </row>
    <row r="1168" spans="1:245" x14ac:dyDescent="0.2">
      <c r="A1168">
        <v>17</v>
      </c>
      <c r="B1168">
        <v>1</v>
      </c>
      <c r="D1168">
        <f>ROW(EtalonRes!A770)</f>
        <v>770</v>
      </c>
      <c r="E1168" t="s">
        <v>742</v>
      </c>
      <c r="F1168" t="s">
        <v>498</v>
      </c>
      <c r="G1168" t="s">
        <v>499</v>
      </c>
      <c r="H1168" t="s">
        <v>41</v>
      </c>
      <c r="I1168">
        <v>6</v>
      </c>
      <c r="J1168">
        <v>0</v>
      </c>
      <c r="K1168">
        <v>6</v>
      </c>
      <c r="O1168">
        <f t="shared" si="787"/>
        <v>669.18</v>
      </c>
      <c r="P1168">
        <f t="shared" si="788"/>
        <v>10.8</v>
      </c>
      <c r="Q1168">
        <f t="shared" si="789"/>
        <v>0</v>
      </c>
      <c r="R1168">
        <f t="shared" si="790"/>
        <v>0</v>
      </c>
      <c r="S1168">
        <f t="shared" si="791"/>
        <v>658.38</v>
      </c>
      <c r="T1168">
        <f t="shared" si="792"/>
        <v>0</v>
      </c>
      <c r="U1168">
        <f t="shared" si="793"/>
        <v>1.08</v>
      </c>
      <c r="V1168">
        <f t="shared" si="794"/>
        <v>0</v>
      </c>
      <c r="W1168">
        <f t="shared" si="795"/>
        <v>0</v>
      </c>
      <c r="X1168">
        <f t="shared" si="796"/>
        <v>460.87</v>
      </c>
      <c r="Y1168">
        <f t="shared" si="797"/>
        <v>65.84</v>
      </c>
      <c r="AA1168">
        <v>1407480166</v>
      </c>
      <c r="AB1168">
        <f t="shared" si="798"/>
        <v>111.53</v>
      </c>
      <c r="AC1168">
        <f t="shared" si="824"/>
        <v>1.8</v>
      </c>
      <c r="AD1168">
        <f t="shared" si="799"/>
        <v>0</v>
      </c>
      <c r="AE1168">
        <f t="shared" si="800"/>
        <v>0</v>
      </c>
      <c r="AF1168">
        <f>ROUND((EV1168),6)</f>
        <v>109.73</v>
      </c>
      <c r="AG1168">
        <f t="shared" si="801"/>
        <v>0</v>
      </c>
      <c r="AH1168">
        <f>(EW1168)</f>
        <v>0.18</v>
      </c>
      <c r="AI1168">
        <f t="shared" si="802"/>
        <v>0</v>
      </c>
      <c r="AJ1168">
        <f t="shared" si="803"/>
        <v>0</v>
      </c>
      <c r="AK1168">
        <v>111.53</v>
      </c>
      <c r="AL1168">
        <v>1.8</v>
      </c>
      <c r="AM1168">
        <v>0</v>
      </c>
      <c r="AN1168">
        <v>0</v>
      </c>
      <c r="AO1168">
        <v>109.73</v>
      </c>
      <c r="AP1168">
        <v>0</v>
      </c>
      <c r="AQ1168">
        <v>0.18</v>
      </c>
      <c r="AR1168">
        <v>0</v>
      </c>
      <c r="AS1168">
        <v>0</v>
      </c>
      <c r="AT1168">
        <v>70</v>
      </c>
      <c r="AU1168">
        <v>10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500</v>
      </c>
      <c r="BM1168">
        <v>0</v>
      </c>
      <c r="BN1168">
        <v>0</v>
      </c>
      <c r="BO1168" t="s">
        <v>3</v>
      </c>
      <c r="BP1168">
        <v>0</v>
      </c>
      <c r="BQ1168">
        <v>1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70</v>
      </c>
      <c r="CA1168">
        <v>10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 t="shared" si="804"/>
        <v>669.18</v>
      </c>
      <c r="CQ1168">
        <f t="shared" si="805"/>
        <v>1.8</v>
      </c>
      <c r="CR1168">
        <f t="shared" si="806"/>
        <v>0</v>
      </c>
      <c r="CS1168">
        <f t="shared" si="807"/>
        <v>0</v>
      </c>
      <c r="CT1168">
        <f t="shared" si="808"/>
        <v>109.73</v>
      </c>
      <c r="CU1168">
        <f t="shared" si="809"/>
        <v>0</v>
      </c>
      <c r="CV1168">
        <f t="shared" si="810"/>
        <v>0.18</v>
      </c>
      <c r="CW1168">
        <f t="shared" si="811"/>
        <v>0</v>
      </c>
      <c r="CX1168">
        <f t="shared" si="812"/>
        <v>0</v>
      </c>
      <c r="CY1168">
        <f t="shared" si="813"/>
        <v>460.86599999999999</v>
      </c>
      <c r="CZ1168">
        <f t="shared" si="814"/>
        <v>65.838000000000008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16987630</v>
      </c>
      <c r="DV1168" t="s">
        <v>41</v>
      </c>
      <c r="DW1168" t="s">
        <v>41</v>
      </c>
      <c r="DX1168">
        <v>1</v>
      </c>
      <c r="DZ1168" t="s">
        <v>3</v>
      </c>
      <c r="EA1168" t="s">
        <v>3</v>
      </c>
      <c r="EB1168" t="s">
        <v>3</v>
      </c>
      <c r="EC1168" t="s">
        <v>3</v>
      </c>
      <c r="EE1168">
        <v>1364533919</v>
      </c>
      <c r="EF1168">
        <v>1</v>
      </c>
      <c r="EG1168" t="s">
        <v>22</v>
      </c>
      <c r="EH1168">
        <v>0</v>
      </c>
      <c r="EI1168" t="s">
        <v>3</v>
      </c>
      <c r="EJ1168">
        <v>4</v>
      </c>
      <c r="EK1168">
        <v>0</v>
      </c>
      <c r="EL1168" t="s">
        <v>23</v>
      </c>
      <c r="EM1168" t="s">
        <v>24</v>
      </c>
      <c r="EO1168" t="s">
        <v>3</v>
      </c>
      <c r="EQ1168">
        <v>0</v>
      </c>
      <c r="ER1168">
        <v>111.53</v>
      </c>
      <c r="ES1168">
        <v>1.8</v>
      </c>
      <c r="ET1168">
        <v>0</v>
      </c>
      <c r="EU1168">
        <v>0</v>
      </c>
      <c r="EV1168">
        <v>109.73</v>
      </c>
      <c r="EW1168">
        <v>0.18</v>
      </c>
      <c r="EX1168">
        <v>0</v>
      </c>
      <c r="EY1168">
        <v>0</v>
      </c>
      <c r="FQ1168">
        <v>0</v>
      </c>
      <c r="FR1168">
        <f t="shared" si="815"/>
        <v>0</v>
      </c>
      <c r="FS1168">
        <v>0</v>
      </c>
      <c r="FX1168">
        <v>70</v>
      </c>
      <c r="FY1168">
        <v>10</v>
      </c>
      <c r="GA1168" t="s">
        <v>3</v>
      </c>
      <c r="GD1168">
        <v>0</v>
      </c>
      <c r="GF1168">
        <v>-1221294228</v>
      </c>
      <c r="GG1168">
        <v>2</v>
      </c>
      <c r="GH1168">
        <v>1</v>
      </c>
      <c r="GI1168">
        <v>-2</v>
      </c>
      <c r="GJ1168">
        <v>0</v>
      </c>
      <c r="GK1168">
        <f>ROUND(R1168*(R12)/100,2)</f>
        <v>0</v>
      </c>
      <c r="GL1168">
        <f t="shared" si="816"/>
        <v>0</v>
      </c>
      <c r="GM1168">
        <f t="shared" si="817"/>
        <v>1195.8900000000001</v>
      </c>
      <c r="GN1168">
        <f t="shared" si="818"/>
        <v>0</v>
      </c>
      <c r="GO1168">
        <f t="shared" si="819"/>
        <v>0</v>
      </c>
      <c r="GP1168">
        <f t="shared" si="820"/>
        <v>1195.8900000000001</v>
      </c>
      <c r="GR1168">
        <v>0</v>
      </c>
      <c r="GS1168">
        <v>3</v>
      </c>
      <c r="GT1168">
        <v>0</v>
      </c>
      <c r="GU1168" t="s">
        <v>3</v>
      </c>
      <c r="GV1168">
        <f t="shared" si="821"/>
        <v>0</v>
      </c>
      <c r="GW1168">
        <v>1</v>
      </c>
      <c r="GX1168">
        <f t="shared" si="822"/>
        <v>0</v>
      </c>
      <c r="HA1168">
        <v>0</v>
      </c>
      <c r="HB1168">
        <v>0</v>
      </c>
      <c r="HC1168">
        <f t="shared" si="823"/>
        <v>0</v>
      </c>
      <c r="HE1168" t="s">
        <v>3</v>
      </c>
      <c r="HF1168" t="s">
        <v>3</v>
      </c>
      <c r="HM1168" t="s">
        <v>3</v>
      </c>
      <c r="HN1168" t="s">
        <v>3</v>
      </c>
      <c r="HO1168" t="s">
        <v>3</v>
      </c>
      <c r="HP1168" t="s">
        <v>3</v>
      </c>
      <c r="HQ1168" t="s">
        <v>3</v>
      </c>
      <c r="IK1168">
        <v>0</v>
      </c>
    </row>
    <row r="1169" spans="1:245" x14ac:dyDescent="0.2">
      <c r="A1169">
        <v>17</v>
      </c>
      <c r="B1169">
        <v>1</v>
      </c>
      <c r="D1169">
        <f>ROW(EtalonRes!A771)</f>
        <v>771</v>
      </c>
      <c r="E1169" t="s">
        <v>3</v>
      </c>
      <c r="F1169" t="s">
        <v>296</v>
      </c>
      <c r="G1169" t="s">
        <v>297</v>
      </c>
      <c r="H1169" t="s">
        <v>41</v>
      </c>
      <c r="I1169">
        <v>2</v>
      </c>
      <c r="J1169">
        <v>0</v>
      </c>
      <c r="K1169">
        <v>2</v>
      </c>
      <c r="O1169">
        <f t="shared" si="787"/>
        <v>8219.8799999999992</v>
      </c>
      <c r="P1169">
        <f t="shared" si="788"/>
        <v>0</v>
      </c>
      <c r="Q1169">
        <f t="shared" si="789"/>
        <v>0</v>
      </c>
      <c r="R1169">
        <f t="shared" si="790"/>
        <v>0</v>
      </c>
      <c r="S1169">
        <f t="shared" si="791"/>
        <v>8219.8799999999992</v>
      </c>
      <c r="T1169">
        <f t="shared" si="792"/>
        <v>0</v>
      </c>
      <c r="U1169">
        <f t="shared" si="793"/>
        <v>18.88</v>
      </c>
      <c r="V1169">
        <f t="shared" si="794"/>
        <v>0</v>
      </c>
      <c r="W1169">
        <f t="shared" si="795"/>
        <v>0</v>
      </c>
      <c r="X1169">
        <f t="shared" si="796"/>
        <v>5753.92</v>
      </c>
      <c r="Y1169">
        <f t="shared" si="797"/>
        <v>821.99</v>
      </c>
      <c r="AA1169">
        <v>-1</v>
      </c>
      <c r="AB1169">
        <f t="shared" si="798"/>
        <v>4109.9399999999996</v>
      </c>
      <c r="AC1169">
        <f t="shared" si="824"/>
        <v>0</v>
      </c>
      <c r="AD1169">
        <f t="shared" si="799"/>
        <v>0</v>
      </c>
      <c r="AE1169">
        <f t="shared" si="800"/>
        <v>0</v>
      </c>
      <c r="AF1169">
        <f>ROUND(((EV1169*118)),6)</f>
        <v>4109.9399999999996</v>
      </c>
      <c r="AG1169">
        <f t="shared" si="801"/>
        <v>0</v>
      </c>
      <c r="AH1169">
        <f>((EW1169*118))</f>
        <v>9.44</v>
      </c>
      <c r="AI1169">
        <f t="shared" si="802"/>
        <v>0</v>
      </c>
      <c r="AJ1169">
        <f t="shared" si="803"/>
        <v>0</v>
      </c>
      <c r="AK1169">
        <v>34.83</v>
      </c>
      <c r="AL1169">
        <v>0</v>
      </c>
      <c r="AM1169">
        <v>0</v>
      </c>
      <c r="AN1169">
        <v>0</v>
      </c>
      <c r="AO1169">
        <v>34.83</v>
      </c>
      <c r="AP1169">
        <v>0</v>
      </c>
      <c r="AQ1169">
        <v>0.08</v>
      </c>
      <c r="AR1169">
        <v>0</v>
      </c>
      <c r="AS1169">
        <v>0</v>
      </c>
      <c r="AT1169">
        <v>70</v>
      </c>
      <c r="AU1169">
        <v>10</v>
      </c>
      <c r="AV1169">
        <v>1</v>
      </c>
      <c r="AW1169">
        <v>1</v>
      </c>
      <c r="AZ1169">
        <v>1</v>
      </c>
      <c r="BA1169">
        <v>1</v>
      </c>
      <c r="BB1169">
        <v>1</v>
      </c>
      <c r="BC1169">
        <v>1</v>
      </c>
      <c r="BD1169" t="s">
        <v>3</v>
      </c>
      <c r="BE1169" t="s">
        <v>3</v>
      </c>
      <c r="BF1169" t="s">
        <v>3</v>
      </c>
      <c r="BG1169" t="s">
        <v>3</v>
      </c>
      <c r="BH1169">
        <v>0</v>
      </c>
      <c r="BI1169">
        <v>4</v>
      </c>
      <c r="BJ1169" t="s">
        <v>298</v>
      </c>
      <c r="BM1169">
        <v>0</v>
      </c>
      <c r="BN1169">
        <v>0</v>
      </c>
      <c r="BO1169" t="s">
        <v>3</v>
      </c>
      <c r="BP1169">
        <v>0</v>
      </c>
      <c r="BQ1169">
        <v>1</v>
      </c>
      <c r="BR1169">
        <v>0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1</v>
      </c>
      <c r="BY1169" t="s">
        <v>3</v>
      </c>
      <c r="BZ1169">
        <v>70</v>
      </c>
      <c r="CA1169">
        <v>10</v>
      </c>
      <c r="CB1169" t="s">
        <v>3</v>
      </c>
      <c r="CE1169">
        <v>0</v>
      </c>
      <c r="CF1169">
        <v>0</v>
      </c>
      <c r="CG1169">
        <v>0</v>
      </c>
      <c r="CM1169">
        <v>0</v>
      </c>
      <c r="CN1169" t="s">
        <v>3</v>
      </c>
      <c r="CO1169">
        <v>0</v>
      </c>
      <c r="CP1169">
        <f t="shared" si="804"/>
        <v>8219.8799999999992</v>
      </c>
      <c r="CQ1169">
        <f t="shared" si="805"/>
        <v>0</v>
      </c>
      <c r="CR1169">
        <f t="shared" si="806"/>
        <v>0</v>
      </c>
      <c r="CS1169">
        <f t="shared" si="807"/>
        <v>0</v>
      </c>
      <c r="CT1169">
        <f t="shared" si="808"/>
        <v>4109.9399999999996</v>
      </c>
      <c r="CU1169">
        <f t="shared" si="809"/>
        <v>0</v>
      </c>
      <c r="CV1169">
        <f t="shared" si="810"/>
        <v>9.44</v>
      </c>
      <c r="CW1169">
        <f t="shared" si="811"/>
        <v>0</v>
      </c>
      <c r="CX1169">
        <f t="shared" si="812"/>
        <v>0</v>
      </c>
      <c r="CY1169">
        <f t="shared" si="813"/>
        <v>5753.9160000000002</v>
      </c>
      <c r="CZ1169">
        <f t="shared" si="814"/>
        <v>821.98799999999983</v>
      </c>
      <c r="DC1169" t="s">
        <v>3</v>
      </c>
      <c r="DD1169" t="s">
        <v>3</v>
      </c>
      <c r="DE1169" t="s">
        <v>3</v>
      </c>
      <c r="DF1169" t="s">
        <v>3</v>
      </c>
      <c r="DG1169" t="s">
        <v>277</v>
      </c>
      <c r="DH1169" t="s">
        <v>3</v>
      </c>
      <c r="DI1169" t="s">
        <v>277</v>
      </c>
      <c r="DJ1169" t="s">
        <v>3</v>
      </c>
      <c r="DK1169" t="s">
        <v>3</v>
      </c>
      <c r="DL1169" t="s">
        <v>3</v>
      </c>
      <c r="DM1169" t="s">
        <v>3</v>
      </c>
      <c r="DN1169">
        <v>0</v>
      </c>
      <c r="DO1169">
        <v>0</v>
      </c>
      <c r="DP1169">
        <v>1</v>
      </c>
      <c r="DQ1169">
        <v>1</v>
      </c>
      <c r="DU1169">
        <v>16987630</v>
      </c>
      <c r="DV1169" t="s">
        <v>41</v>
      </c>
      <c r="DW1169" t="s">
        <v>41</v>
      </c>
      <c r="DX1169">
        <v>1</v>
      </c>
      <c r="DZ1169" t="s">
        <v>3</v>
      </c>
      <c r="EA1169" t="s">
        <v>3</v>
      </c>
      <c r="EB1169" t="s">
        <v>3</v>
      </c>
      <c r="EC1169" t="s">
        <v>3</v>
      </c>
      <c r="EE1169">
        <v>1364533919</v>
      </c>
      <c r="EF1169">
        <v>1</v>
      </c>
      <c r="EG1169" t="s">
        <v>22</v>
      </c>
      <c r="EH1169">
        <v>0</v>
      </c>
      <c r="EI1169" t="s">
        <v>3</v>
      </c>
      <c r="EJ1169">
        <v>4</v>
      </c>
      <c r="EK1169">
        <v>0</v>
      </c>
      <c r="EL1169" t="s">
        <v>23</v>
      </c>
      <c r="EM1169" t="s">
        <v>24</v>
      </c>
      <c r="EO1169" t="s">
        <v>3</v>
      </c>
      <c r="EQ1169">
        <v>1311744</v>
      </c>
      <c r="ER1169">
        <v>34.83</v>
      </c>
      <c r="ES1169">
        <v>0</v>
      </c>
      <c r="ET1169">
        <v>0</v>
      </c>
      <c r="EU1169">
        <v>0</v>
      </c>
      <c r="EV1169">
        <v>34.83</v>
      </c>
      <c r="EW1169">
        <v>0.08</v>
      </c>
      <c r="EX1169">
        <v>0</v>
      </c>
      <c r="EY1169">
        <v>0</v>
      </c>
      <c r="FQ1169">
        <v>0</v>
      </c>
      <c r="FR1169">
        <f t="shared" si="815"/>
        <v>0</v>
      </c>
      <c r="FS1169">
        <v>0</v>
      </c>
      <c r="FX1169">
        <v>70</v>
      </c>
      <c r="FY1169">
        <v>10</v>
      </c>
      <c r="GA1169" t="s">
        <v>3</v>
      </c>
      <c r="GD1169">
        <v>0</v>
      </c>
      <c r="GF1169">
        <v>-683742522</v>
      </c>
      <c r="GG1169">
        <v>2</v>
      </c>
      <c r="GH1169">
        <v>1</v>
      </c>
      <c r="GI1169">
        <v>-2</v>
      </c>
      <c r="GJ1169">
        <v>0</v>
      </c>
      <c r="GK1169">
        <f>ROUND(R1169*(R12)/100,2)</f>
        <v>0</v>
      </c>
      <c r="GL1169">
        <f t="shared" si="816"/>
        <v>0</v>
      </c>
      <c r="GM1169">
        <f t="shared" si="817"/>
        <v>14795.79</v>
      </c>
      <c r="GN1169">
        <f t="shared" si="818"/>
        <v>0</v>
      </c>
      <c r="GO1169">
        <f t="shared" si="819"/>
        <v>0</v>
      </c>
      <c r="GP1169">
        <f t="shared" si="820"/>
        <v>14795.79</v>
      </c>
      <c r="GR1169">
        <v>0</v>
      </c>
      <c r="GS1169">
        <v>3</v>
      </c>
      <c r="GT1169">
        <v>0</v>
      </c>
      <c r="GU1169" t="s">
        <v>3</v>
      </c>
      <c r="GV1169">
        <f t="shared" si="821"/>
        <v>0</v>
      </c>
      <c r="GW1169">
        <v>1</v>
      </c>
      <c r="GX1169">
        <f t="shared" si="822"/>
        <v>0</v>
      </c>
      <c r="HA1169">
        <v>0</v>
      </c>
      <c r="HB1169">
        <v>0</v>
      </c>
      <c r="HC1169">
        <f t="shared" si="823"/>
        <v>0</v>
      </c>
      <c r="HE1169" t="s">
        <v>3</v>
      </c>
      <c r="HF1169" t="s">
        <v>3</v>
      </c>
      <c r="HM1169" t="s">
        <v>3</v>
      </c>
      <c r="HN1169" t="s">
        <v>3</v>
      </c>
      <c r="HO1169" t="s">
        <v>3</v>
      </c>
      <c r="HP1169" t="s">
        <v>3</v>
      </c>
      <c r="HQ1169" t="s">
        <v>3</v>
      </c>
      <c r="IK1169">
        <v>0</v>
      </c>
    </row>
    <row r="1170" spans="1:245" x14ac:dyDescent="0.2">
      <c r="A1170">
        <v>17</v>
      </c>
      <c r="B1170">
        <v>1</v>
      </c>
      <c r="D1170">
        <f>ROW(EtalonRes!A772)</f>
        <v>772</v>
      </c>
      <c r="E1170" t="s">
        <v>743</v>
      </c>
      <c r="F1170" t="s">
        <v>300</v>
      </c>
      <c r="G1170" t="s">
        <v>301</v>
      </c>
      <c r="H1170" t="s">
        <v>41</v>
      </c>
      <c r="I1170">
        <v>2</v>
      </c>
      <c r="J1170">
        <v>0</v>
      </c>
      <c r="K1170">
        <v>2</v>
      </c>
      <c r="O1170">
        <f t="shared" si="787"/>
        <v>487.6</v>
      </c>
      <c r="P1170">
        <f t="shared" si="788"/>
        <v>0</v>
      </c>
      <c r="Q1170">
        <f t="shared" si="789"/>
        <v>0</v>
      </c>
      <c r="R1170">
        <f t="shared" si="790"/>
        <v>0</v>
      </c>
      <c r="S1170">
        <f t="shared" si="791"/>
        <v>487.6</v>
      </c>
      <c r="T1170">
        <f t="shared" si="792"/>
        <v>0</v>
      </c>
      <c r="U1170">
        <f t="shared" si="793"/>
        <v>1.1200000000000001</v>
      </c>
      <c r="V1170">
        <f t="shared" si="794"/>
        <v>0</v>
      </c>
      <c r="W1170">
        <f t="shared" si="795"/>
        <v>0</v>
      </c>
      <c r="X1170">
        <f t="shared" si="796"/>
        <v>341.32</v>
      </c>
      <c r="Y1170">
        <f t="shared" si="797"/>
        <v>48.76</v>
      </c>
      <c r="AA1170">
        <v>1407480166</v>
      </c>
      <c r="AB1170">
        <f t="shared" si="798"/>
        <v>243.8</v>
      </c>
      <c r="AC1170">
        <f t="shared" si="824"/>
        <v>0</v>
      </c>
      <c r="AD1170">
        <f t="shared" si="799"/>
        <v>0</v>
      </c>
      <c r="AE1170">
        <f t="shared" si="800"/>
        <v>0</v>
      </c>
      <c r="AF1170">
        <f>ROUND(((EV1170*4)),6)</f>
        <v>243.8</v>
      </c>
      <c r="AG1170">
        <f t="shared" si="801"/>
        <v>0</v>
      </c>
      <c r="AH1170">
        <f>((EW1170*4))</f>
        <v>0.56000000000000005</v>
      </c>
      <c r="AI1170">
        <f t="shared" si="802"/>
        <v>0</v>
      </c>
      <c r="AJ1170">
        <f t="shared" si="803"/>
        <v>0</v>
      </c>
      <c r="AK1170">
        <v>60.95</v>
      </c>
      <c r="AL1170">
        <v>0</v>
      </c>
      <c r="AM1170">
        <v>0</v>
      </c>
      <c r="AN1170">
        <v>0</v>
      </c>
      <c r="AO1170">
        <v>60.95</v>
      </c>
      <c r="AP1170">
        <v>0</v>
      </c>
      <c r="AQ1170">
        <v>0.14000000000000001</v>
      </c>
      <c r="AR1170">
        <v>0</v>
      </c>
      <c r="AS1170">
        <v>0</v>
      </c>
      <c r="AT1170">
        <v>70</v>
      </c>
      <c r="AU1170">
        <v>10</v>
      </c>
      <c r="AV1170">
        <v>1</v>
      </c>
      <c r="AW1170">
        <v>1</v>
      </c>
      <c r="AZ1170">
        <v>1</v>
      </c>
      <c r="BA1170">
        <v>1</v>
      </c>
      <c r="BB1170">
        <v>1</v>
      </c>
      <c r="BC1170">
        <v>1</v>
      </c>
      <c r="BD1170" t="s">
        <v>3</v>
      </c>
      <c r="BE1170" t="s">
        <v>3</v>
      </c>
      <c r="BF1170" t="s">
        <v>3</v>
      </c>
      <c r="BG1170" t="s">
        <v>3</v>
      </c>
      <c r="BH1170">
        <v>0</v>
      </c>
      <c r="BI1170">
        <v>4</v>
      </c>
      <c r="BJ1170" t="s">
        <v>302</v>
      </c>
      <c r="BM1170">
        <v>0</v>
      </c>
      <c r="BN1170">
        <v>0</v>
      </c>
      <c r="BO1170" t="s">
        <v>3</v>
      </c>
      <c r="BP1170">
        <v>0</v>
      </c>
      <c r="BQ1170">
        <v>1</v>
      </c>
      <c r="BR1170">
        <v>0</v>
      </c>
      <c r="BS1170">
        <v>1</v>
      </c>
      <c r="BT1170">
        <v>1</v>
      </c>
      <c r="BU1170">
        <v>1</v>
      </c>
      <c r="BV1170">
        <v>1</v>
      </c>
      <c r="BW1170">
        <v>1</v>
      </c>
      <c r="BX1170">
        <v>1</v>
      </c>
      <c r="BY1170" t="s">
        <v>3</v>
      </c>
      <c r="BZ1170">
        <v>70</v>
      </c>
      <c r="CA1170">
        <v>10</v>
      </c>
      <c r="CB1170" t="s">
        <v>3</v>
      </c>
      <c r="CE1170">
        <v>0</v>
      </c>
      <c r="CF1170">
        <v>0</v>
      </c>
      <c r="CG1170">
        <v>0</v>
      </c>
      <c r="CM1170">
        <v>0</v>
      </c>
      <c r="CN1170" t="s">
        <v>3</v>
      </c>
      <c r="CO1170">
        <v>0</v>
      </c>
      <c r="CP1170">
        <f t="shared" si="804"/>
        <v>487.6</v>
      </c>
      <c r="CQ1170">
        <f t="shared" si="805"/>
        <v>0</v>
      </c>
      <c r="CR1170">
        <f t="shared" si="806"/>
        <v>0</v>
      </c>
      <c r="CS1170">
        <f t="shared" si="807"/>
        <v>0</v>
      </c>
      <c r="CT1170">
        <f t="shared" si="808"/>
        <v>243.8</v>
      </c>
      <c r="CU1170">
        <f t="shared" si="809"/>
        <v>0</v>
      </c>
      <c r="CV1170">
        <f t="shared" si="810"/>
        <v>0.56000000000000005</v>
      </c>
      <c r="CW1170">
        <f t="shared" si="811"/>
        <v>0</v>
      </c>
      <c r="CX1170">
        <f t="shared" si="812"/>
        <v>0</v>
      </c>
      <c r="CY1170">
        <f t="shared" si="813"/>
        <v>341.32</v>
      </c>
      <c r="CZ1170">
        <f t="shared" si="814"/>
        <v>48.76</v>
      </c>
      <c r="DC1170" t="s">
        <v>3</v>
      </c>
      <c r="DD1170" t="s">
        <v>3</v>
      </c>
      <c r="DE1170" t="s">
        <v>3</v>
      </c>
      <c r="DF1170" t="s">
        <v>3</v>
      </c>
      <c r="DG1170" t="s">
        <v>21</v>
      </c>
      <c r="DH1170" t="s">
        <v>3</v>
      </c>
      <c r="DI1170" t="s">
        <v>21</v>
      </c>
      <c r="DJ1170" t="s">
        <v>3</v>
      </c>
      <c r="DK1170" t="s">
        <v>3</v>
      </c>
      <c r="DL1170" t="s">
        <v>3</v>
      </c>
      <c r="DM1170" t="s">
        <v>3</v>
      </c>
      <c r="DN1170">
        <v>0</v>
      </c>
      <c r="DO1170">
        <v>0</v>
      </c>
      <c r="DP1170">
        <v>1</v>
      </c>
      <c r="DQ1170">
        <v>1</v>
      </c>
      <c r="DU1170">
        <v>16987630</v>
      </c>
      <c r="DV1170" t="s">
        <v>41</v>
      </c>
      <c r="DW1170" t="s">
        <v>41</v>
      </c>
      <c r="DX1170">
        <v>1</v>
      </c>
      <c r="DZ1170" t="s">
        <v>3</v>
      </c>
      <c r="EA1170" t="s">
        <v>3</v>
      </c>
      <c r="EB1170" t="s">
        <v>3</v>
      </c>
      <c r="EC1170" t="s">
        <v>3</v>
      </c>
      <c r="EE1170">
        <v>1364533919</v>
      </c>
      <c r="EF1170">
        <v>1</v>
      </c>
      <c r="EG1170" t="s">
        <v>22</v>
      </c>
      <c r="EH1170">
        <v>0</v>
      </c>
      <c r="EI1170" t="s">
        <v>3</v>
      </c>
      <c r="EJ1170">
        <v>4</v>
      </c>
      <c r="EK1170">
        <v>0</v>
      </c>
      <c r="EL1170" t="s">
        <v>23</v>
      </c>
      <c r="EM1170" t="s">
        <v>24</v>
      </c>
      <c r="EO1170" t="s">
        <v>3</v>
      </c>
      <c r="EQ1170">
        <v>0</v>
      </c>
      <c r="ER1170">
        <v>60.95</v>
      </c>
      <c r="ES1170">
        <v>0</v>
      </c>
      <c r="ET1170">
        <v>0</v>
      </c>
      <c r="EU1170">
        <v>0</v>
      </c>
      <c r="EV1170">
        <v>60.95</v>
      </c>
      <c r="EW1170">
        <v>0.14000000000000001</v>
      </c>
      <c r="EX1170">
        <v>0</v>
      </c>
      <c r="EY1170">
        <v>0</v>
      </c>
      <c r="FQ1170">
        <v>0</v>
      </c>
      <c r="FR1170">
        <f t="shared" si="815"/>
        <v>0</v>
      </c>
      <c r="FS1170">
        <v>0</v>
      </c>
      <c r="FX1170">
        <v>70</v>
      </c>
      <c r="FY1170">
        <v>10</v>
      </c>
      <c r="GA1170" t="s">
        <v>3</v>
      </c>
      <c r="GD1170">
        <v>0</v>
      </c>
      <c r="GF1170">
        <v>-1010011400</v>
      </c>
      <c r="GG1170">
        <v>2</v>
      </c>
      <c r="GH1170">
        <v>1</v>
      </c>
      <c r="GI1170">
        <v>-2</v>
      </c>
      <c r="GJ1170">
        <v>0</v>
      </c>
      <c r="GK1170">
        <f>ROUND(R1170*(R12)/100,2)</f>
        <v>0</v>
      </c>
      <c r="GL1170">
        <f t="shared" si="816"/>
        <v>0</v>
      </c>
      <c r="GM1170">
        <f t="shared" si="817"/>
        <v>877.68</v>
      </c>
      <c r="GN1170">
        <f t="shared" si="818"/>
        <v>0</v>
      </c>
      <c r="GO1170">
        <f t="shared" si="819"/>
        <v>0</v>
      </c>
      <c r="GP1170">
        <f t="shared" si="820"/>
        <v>877.68</v>
      </c>
      <c r="GR1170">
        <v>0</v>
      </c>
      <c r="GS1170">
        <v>3</v>
      </c>
      <c r="GT1170">
        <v>0</v>
      </c>
      <c r="GU1170" t="s">
        <v>3</v>
      </c>
      <c r="GV1170">
        <f t="shared" si="821"/>
        <v>0</v>
      </c>
      <c r="GW1170">
        <v>1</v>
      </c>
      <c r="GX1170">
        <f t="shared" si="822"/>
        <v>0</v>
      </c>
      <c r="HA1170">
        <v>0</v>
      </c>
      <c r="HB1170">
        <v>0</v>
      </c>
      <c r="HC1170">
        <f t="shared" si="823"/>
        <v>0</v>
      </c>
      <c r="HE1170" t="s">
        <v>3</v>
      </c>
      <c r="HF1170" t="s">
        <v>3</v>
      </c>
      <c r="HM1170" t="s">
        <v>3</v>
      </c>
      <c r="HN1170" t="s">
        <v>3</v>
      </c>
      <c r="HO1170" t="s">
        <v>3</v>
      </c>
      <c r="HP1170" t="s">
        <v>3</v>
      </c>
      <c r="HQ1170" t="s">
        <v>3</v>
      </c>
      <c r="IK1170">
        <v>0</v>
      </c>
    </row>
    <row r="1171" spans="1:245" x14ac:dyDescent="0.2">
      <c r="A1171">
        <v>17</v>
      </c>
      <c r="B1171">
        <v>1</v>
      </c>
      <c r="D1171">
        <f>ROW(EtalonRes!A774)</f>
        <v>774</v>
      </c>
      <c r="E1171" t="s">
        <v>3</v>
      </c>
      <c r="F1171" t="s">
        <v>303</v>
      </c>
      <c r="G1171" t="s">
        <v>304</v>
      </c>
      <c r="H1171" t="s">
        <v>41</v>
      </c>
      <c r="I1171">
        <v>2</v>
      </c>
      <c r="J1171">
        <v>0</v>
      </c>
      <c r="K1171">
        <v>2</v>
      </c>
      <c r="O1171">
        <f t="shared" si="787"/>
        <v>582.12</v>
      </c>
      <c r="P1171">
        <f t="shared" si="788"/>
        <v>2.6</v>
      </c>
      <c r="Q1171">
        <f t="shared" si="789"/>
        <v>0</v>
      </c>
      <c r="R1171">
        <f t="shared" si="790"/>
        <v>0</v>
      </c>
      <c r="S1171">
        <f t="shared" si="791"/>
        <v>579.52</v>
      </c>
      <c r="T1171">
        <f t="shared" si="792"/>
        <v>0</v>
      </c>
      <c r="U1171">
        <f t="shared" si="793"/>
        <v>1.2</v>
      </c>
      <c r="V1171">
        <f t="shared" si="794"/>
        <v>0</v>
      </c>
      <c r="W1171">
        <f t="shared" si="795"/>
        <v>0</v>
      </c>
      <c r="X1171">
        <f t="shared" si="796"/>
        <v>405.66</v>
      </c>
      <c r="Y1171">
        <f t="shared" si="797"/>
        <v>57.95</v>
      </c>
      <c r="AA1171">
        <v>-1</v>
      </c>
      <c r="AB1171">
        <f t="shared" si="798"/>
        <v>291.06</v>
      </c>
      <c r="AC1171">
        <f t="shared" si="824"/>
        <v>1.3</v>
      </c>
      <c r="AD1171">
        <f t="shared" si="799"/>
        <v>0</v>
      </c>
      <c r="AE1171">
        <f t="shared" si="800"/>
        <v>0</v>
      </c>
      <c r="AF1171">
        <f>ROUND((EV1171),6)</f>
        <v>289.76</v>
      </c>
      <c r="AG1171">
        <f t="shared" si="801"/>
        <v>0</v>
      </c>
      <c r="AH1171">
        <f>(EW1171)</f>
        <v>0.6</v>
      </c>
      <c r="AI1171">
        <f t="shared" si="802"/>
        <v>0</v>
      </c>
      <c r="AJ1171">
        <f t="shared" si="803"/>
        <v>0</v>
      </c>
      <c r="AK1171">
        <v>291.06</v>
      </c>
      <c r="AL1171">
        <v>1.3</v>
      </c>
      <c r="AM1171">
        <v>0</v>
      </c>
      <c r="AN1171">
        <v>0</v>
      </c>
      <c r="AO1171">
        <v>289.76</v>
      </c>
      <c r="AP1171">
        <v>0</v>
      </c>
      <c r="AQ1171">
        <v>0.6</v>
      </c>
      <c r="AR1171">
        <v>0</v>
      </c>
      <c r="AS1171">
        <v>0</v>
      </c>
      <c r="AT1171">
        <v>70</v>
      </c>
      <c r="AU1171">
        <v>10</v>
      </c>
      <c r="AV1171">
        <v>1</v>
      </c>
      <c r="AW1171">
        <v>1</v>
      </c>
      <c r="AZ1171">
        <v>1</v>
      </c>
      <c r="BA1171">
        <v>1</v>
      </c>
      <c r="BB1171">
        <v>1</v>
      </c>
      <c r="BC1171">
        <v>1</v>
      </c>
      <c r="BD1171" t="s">
        <v>3</v>
      </c>
      <c r="BE1171" t="s">
        <v>3</v>
      </c>
      <c r="BF1171" t="s">
        <v>3</v>
      </c>
      <c r="BG1171" t="s">
        <v>3</v>
      </c>
      <c r="BH1171">
        <v>0</v>
      </c>
      <c r="BI1171">
        <v>4</v>
      </c>
      <c r="BJ1171" t="s">
        <v>305</v>
      </c>
      <c r="BM1171">
        <v>0</v>
      </c>
      <c r="BN1171">
        <v>0</v>
      </c>
      <c r="BO1171" t="s">
        <v>3</v>
      </c>
      <c r="BP1171">
        <v>0</v>
      </c>
      <c r="BQ1171">
        <v>1</v>
      </c>
      <c r="BR1171">
        <v>0</v>
      </c>
      <c r="BS1171">
        <v>1</v>
      </c>
      <c r="BT1171">
        <v>1</v>
      </c>
      <c r="BU1171">
        <v>1</v>
      </c>
      <c r="BV1171">
        <v>1</v>
      </c>
      <c r="BW1171">
        <v>1</v>
      </c>
      <c r="BX1171">
        <v>1</v>
      </c>
      <c r="BY1171" t="s">
        <v>3</v>
      </c>
      <c r="BZ1171">
        <v>70</v>
      </c>
      <c r="CA1171">
        <v>10</v>
      </c>
      <c r="CB1171" t="s">
        <v>3</v>
      </c>
      <c r="CE1171">
        <v>0</v>
      </c>
      <c r="CF1171">
        <v>0</v>
      </c>
      <c r="CG1171">
        <v>0</v>
      </c>
      <c r="CM1171">
        <v>0</v>
      </c>
      <c r="CN1171" t="s">
        <v>3</v>
      </c>
      <c r="CO1171">
        <v>0</v>
      </c>
      <c r="CP1171">
        <f t="shared" si="804"/>
        <v>582.12</v>
      </c>
      <c r="CQ1171">
        <f t="shared" si="805"/>
        <v>1.3</v>
      </c>
      <c r="CR1171">
        <f t="shared" si="806"/>
        <v>0</v>
      </c>
      <c r="CS1171">
        <f t="shared" si="807"/>
        <v>0</v>
      </c>
      <c r="CT1171">
        <f t="shared" si="808"/>
        <v>289.76</v>
      </c>
      <c r="CU1171">
        <f t="shared" si="809"/>
        <v>0</v>
      </c>
      <c r="CV1171">
        <f t="shared" si="810"/>
        <v>0.6</v>
      </c>
      <c r="CW1171">
        <f t="shared" si="811"/>
        <v>0</v>
      </c>
      <c r="CX1171">
        <f t="shared" si="812"/>
        <v>0</v>
      </c>
      <c r="CY1171">
        <f t="shared" si="813"/>
        <v>405.66399999999999</v>
      </c>
      <c r="CZ1171">
        <f t="shared" si="814"/>
        <v>57.951999999999998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>
        <v>0</v>
      </c>
      <c r="DO1171">
        <v>0</v>
      </c>
      <c r="DP1171">
        <v>1</v>
      </c>
      <c r="DQ1171">
        <v>1</v>
      </c>
      <c r="DU1171">
        <v>16987630</v>
      </c>
      <c r="DV1171" t="s">
        <v>41</v>
      </c>
      <c r="DW1171" t="s">
        <v>41</v>
      </c>
      <c r="DX1171">
        <v>1</v>
      </c>
      <c r="DZ1171" t="s">
        <v>3</v>
      </c>
      <c r="EA1171" t="s">
        <v>3</v>
      </c>
      <c r="EB1171" t="s">
        <v>3</v>
      </c>
      <c r="EC1171" t="s">
        <v>3</v>
      </c>
      <c r="EE1171">
        <v>1364533919</v>
      </c>
      <c r="EF1171">
        <v>1</v>
      </c>
      <c r="EG1171" t="s">
        <v>22</v>
      </c>
      <c r="EH1171">
        <v>0</v>
      </c>
      <c r="EI1171" t="s">
        <v>3</v>
      </c>
      <c r="EJ1171">
        <v>4</v>
      </c>
      <c r="EK1171">
        <v>0</v>
      </c>
      <c r="EL1171" t="s">
        <v>23</v>
      </c>
      <c r="EM1171" t="s">
        <v>24</v>
      </c>
      <c r="EO1171" t="s">
        <v>3</v>
      </c>
      <c r="EQ1171">
        <v>1311744</v>
      </c>
      <c r="ER1171">
        <v>291.06</v>
      </c>
      <c r="ES1171">
        <v>1.3</v>
      </c>
      <c r="ET1171">
        <v>0</v>
      </c>
      <c r="EU1171">
        <v>0</v>
      </c>
      <c r="EV1171">
        <v>289.76</v>
      </c>
      <c r="EW1171">
        <v>0.6</v>
      </c>
      <c r="EX1171">
        <v>0</v>
      </c>
      <c r="EY1171">
        <v>0</v>
      </c>
      <c r="FQ1171">
        <v>0</v>
      </c>
      <c r="FR1171">
        <f t="shared" si="815"/>
        <v>0</v>
      </c>
      <c r="FS1171">
        <v>0</v>
      </c>
      <c r="FX1171">
        <v>70</v>
      </c>
      <c r="FY1171">
        <v>10</v>
      </c>
      <c r="GA1171" t="s">
        <v>3</v>
      </c>
      <c r="GD1171">
        <v>0</v>
      </c>
      <c r="GF1171">
        <v>-544239210</v>
      </c>
      <c r="GG1171">
        <v>2</v>
      </c>
      <c r="GH1171">
        <v>1</v>
      </c>
      <c r="GI1171">
        <v>-2</v>
      </c>
      <c r="GJ1171">
        <v>0</v>
      </c>
      <c r="GK1171">
        <f>ROUND(R1171*(R12)/100,2)</f>
        <v>0</v>
      </c>
      <c r="GL1171">
        <f t="shared" si="816"/>
        <v>0</v>
      </c>
      <c r="GM1171">
        <f t="shared" si="817"/>
        <v>1045.73</v>
      </c>
      <c r="GN1171">
        <f t="shared" si="818"/>
        <v>0</v>
      </c>
      <c r="GO1171">
        <f t="shared" si="819"/>
        <v>0</v>
      </c>
      <c r="GP1171">
        <f t="shared" si="820"/>
        <v>1045.73</v>
      </c>
      <c r="GR1171">
        <v>0</v>
      </c>
      <c r="GS1171">
        <v>3</v>
      </c>
      <c r="GT1171">
        <v>0</v>
      </c>
      <c r="GU1171" t="s">
        <v>3</v>
      </c>
      <c r="GV1171">
        <f t="shared" si="821"/>
        <v>0</v>
      </c>
      <c r="GW1171">
        <v>1</v>
      </c>
      <c r="GX1171">
        <f t="shared" si="822"/>
        <v>0</v>
      </c>
      <c r="HA1171">
        <v>0</v>
      </c>
      <c r="HB1171">
        <v>0</v>
      </c>
      <c r="HC1171">
        <f t="shared" si="823"/>
        <v>0</v>
      </c>
      <c r="HE1171" t="s">
        <v>3</v>
      </c>
      <c r="HF1171" t="s">
        <v>3</v>
      </c>
      <c r="HM1171" t="s">
        <v>3</v>
      </c>
      <c r="HN1171" t="s">
        <v>3</v>
      </c>
      <c r="HO1171" t="s">
        <v>3</v>
      </c>
      <c r="HP1171" t="s">
        <v>3</v>
      </c>
      <c r="HQ1171" t="s">
        <v>3</v>
      </c>
      <c r="IK1171">
        <v>0</v>
      </c>
    </row>
    <row r="1172" spans="1:245" x14ac:dyDescent="0.2">
      <c r="A1172">
        <v>17</v>
      </c>
      <c r="B1172">
        <v>1</v>
      </c>
      <c r="D1172">
        <f>ROW(EtalonRes!A777)</f>
        <v>777</v>
      </c>
      <c r="E1172" t="s">
        <v>744</v>
      </c>
      <c r="F1172" t="s">
        <v>498</v>
      </c>
      <c r="G1172" t="s">
        <v>499</v>
      </c>
      <c r="H1172" t="s">
        <v>41</v>
      </c>
      <c r="I1172">
        <v>2</v>
      </c>
      <c r="J1172">
        <v>0</v>
      </c>
      <c r="K1172">
        <v>2</v>
      </c>
      <c r="O1172">
        <f t="shared" si="787"/>
        <v>223.06</v>
      </c>
      <c r="P1172">
        <f t="shared" si="788"/>
        <v>3.6</v>
      </c>
      <c r="Q1172">
        <f t="shared" si="789"/>
        <v>0</v>
      </c>
      <c r="R1172">
        <f t="shared" si="790"/>
        <v>0</v>
      </c>
      <c r="S1172">
        <f t="shared" si="791"/>
        <v>219.46</v>
      </c>
      <c r="T1172">
        <f t="shared" si="792"/>
        <v>0</v>
      </c>
      <c r="U1172">
        <f t="shared" si="793"/>
        <v>0.36</v>
      </c>
      <c r="V1172">
        <f t="shared" si="794"/>
        <v>0</v>
      </c>
      <c r="W1172">
        <f t="shared" si="795"/>
        <v>0</v>
      </c>
      <c r="X1172">
        <f t="shared" si="796"/>
        <v>153.62</v>
      </c>
      <c r="Y1172">
        <f t="shared" si="797"/>
        <v>21.95</v>
      </c>
      <c r="AA1172">
        <v>1407480166</v>
      </c>
      <c r="AB1172">
        <f t="shared" si="798"/>
        <v>111.53</v>
      </c>
      <c r="AC1172">
        <f t="shared" si="824"/>
        <v>1.8</v>
      </c>
      <c r="AD1172">
        <f t="shared" si="799"/>
        <v>0</v>
      </c>
      <c r="AE1172">
        <f t="shared" si="800"/>
        <v>0</v>
      </c>
      <c r="AF1172">
        <f>ROUND((EV1172),6)</f>
        <v>109.73</v>
      </c>
      <c r="AG1172">
        <f t="shared" si="801"/>
        <v>0</v>
      </c>
      <c r="AH1172">
        <f>(EW1172)</f>
        <v>0.18</v>
      </c>
      <c r="AI1172">
        <f t="shared" si="802"/>
        <v>0</v>
      </c>
      <c r="AJ1172">
        <f t="shared" si="803"/>
        <v>0</v>
      </c>
      <c r="AK1172">
        <v>111.53</v>
      </c>
      <c r="AL1172">
        <v>1.8</v>
      </c>
      <c r="AM1172">
        <v>0</v>
      </c>
      <c r="AN1172">
        <v>0</v>
      </c>
      <c r="AO1172">
        <v>109.73</v>
      </c>
      <c r="AP1172">
        <v>0</v>
      </c>
      <c r="AQ1172">
        <v>0.18</v>
      </c>
      <c r="AR1172">
        <v>0</v>
      </c>
      <c r="AS1172">
        <v>0</v>
      </c>
      <c r="AT1172">
        <v>70</v>
      </c>
      <c r="AU1172">
        <v>10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500</v>
      </c>
      <c r="BM1172">
        <v>0</v>
      </c>
      <c r="BN1172">
        <v>0</v>
      </c>
      <c r="BO1172" t="s">
        <v>3</v>
      </c>
      <c r="BP1172">
        <v>0</v>
      </c>
      <c r="BQ1172">
        <v>1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70</v>
      </c>
      <c r="CA1172">
        <v>10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 t="shared" si="804"/>
        <v>223.06</v>
      </c>
      <c r="CQ1172">
        <f t="shared" si="805"/>
        <v>1.8</v>
      </c>
      <c r="CR1172">
        <f t="shared" si="806"/>
        <v>0</v>
      </c>
      <c r="CS1172">
        <f t="shared" si="807"/>
        <v>0</v>
      </c>
      <c r="CT1172">
        <f t="shared" si="808"/>
        <v>109.73</v>
      </c>
      <c r="CU1172">
        <f t="shared" si="809"/>
        <v>0</v>
      </c>
      <c r="CV1172">
        <f t="shared" si="810"/>
        <v>0.18</v>
      </c>
      <c r="CW1172">
        <f t="shared" si="811"/>
        <v>0</v>
      </c>
      <c r="CX1172">
        <f t="shared" si="812"/>
        <v>0</v>
      </c>
      <c r="CY1172">
        <f t="shared" si="813"/>
        <v>153.62200000000001</v>
      </c>
      <c r="CZ1172">
        <f t="shared" si="814"/>
        <v>21.945999999999998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16987630</v>
      </c>
      <c r="DV1172" t="s">
        <v>41</v>
      </c>
      <c r="DW1172" t="s">
        <v>41</v>
      </c>
      <c r="DX1172">
        <v>1</v>
      </c>
      <c r="DZ1172" t="s">
        <v>3</v>
      </c>
      <c r="EA1172" t="s">
        <v>3</v>
      </c>
      <c r="EB1172" t="s">
        <v>3</v>
      </c>
      <c r="EC1172" t="s">
        <v>3</v>
      </c>
      <c r="EE1172">
        <v>1364533919</v>
      </c>
      <c r="EF1172">
        <v>1</v>
      </c>
      <c r="EG1172" t="s">
        <v>22</v>
      </c>
      <c r="EH1172">
        <v>0</v>
      </c>
      <c r="EI1172" t="s">
        <v>3</v>
      </c>
      <c r="EJ1172">
        <v>4</v>
      </c>
      <c r="EK1172">
        <v>0</v>
      </c>
      <c r="EL1172" t="s">
        <v>23</v>
      </c>
      <c r="EM1172" t="s">
        <v>24</v>
      </c>
      <c r="EO1172" t="s">
        <v>3</v>
      </c>
      <c r="EQ1172">
        <v>0</v>
      </c>
      <c r="ER1172">
        <v>111.53</v>
      </c>
      <c r="ES1172">
        <v>1.8</v>
      </c>
      <c r="ET1172">
        <v>0</v>
      </c>
      <c r="EU1172">
        <v>0</v>
      </c>
      <c r="EV1172">
        <v>109.73</v>
      </c>
      <c r="EW1172">
        <v>0.18</v>
      </c>
      <c r="EX1172">
        <v>0</v>
      </c>
      <c r="EY1172">
        <v>0</v>
      </c>
      <c r="FQ1172">
        <v>0</v>
      </c>
      <c r="FR1172">
        <f t="shared" si="815"/>
        <v>0</v>
      </c>
      <c r="FS1172">
        <v>0</v>
      </c>
      <c r="FX1172">
        <v>70</v>
      </c>
      <c r="FY1172">
        <v>10</v>
      </c>
      <c r="GA1172" t="s">
        <v>3</v>
      </c>
      <c r="GD1172">
        <v>0</v>
      </c>
      <c r="GF1172">
        <v>-1221294228</v>
      </c>
      <c r="GG1172">
        <v>2</v>
      </c>
      <c r="GH1172">
        <v>1</v>
      </c>
      <c r="GI1172">
        <v>-2</v>
      </c>
      <c r="GJ1172">
        <v>0</v>
      </c>
      <c r="GK1172">
        <f>ROUND(R1172*(R12)/100,2)</f>
        <v>0</v>
      </c>
      <c r="GL1172">
        <f t="shared" si="816"/>
        <v>0</v>
      </c>
      <c r="GM1172">
        <f t="shared" si="817"/>
        <v>398.63</v>
      </c>
      <c r="GN1172">
        <f t="shared" si="818"/>
        <v>0</v>
      </c>
      <c r="GO1172">
        <f t="shared" si="819"/>
        <v>0</v>
      </c>
      <c r="GP1172">
        <f t="shared" si="820"/>
        <v>398.63</v>
      </c>
      <c r="GR1172">
        <v>0</v>
      </c>
      <c r="GS1172">
        <v>3</v>
      </c>
      <c r="GT1172">
        <v>0</v>
      </c>
      <c r="GU1172" t="s">
        <v>3</v>
      </c>
      <c r="GV1172">
        <f t="shared" si="821"/>
        <v>0</v>
      </c>
      <c r="GW1172">
        <v>1</v>
      </c>
      <c r="GX1172">
        <f t="shared" si="822"/>
        <v>0</v>
      </c>
      <c r="HA1172">
        <v>0</v>
      </c>
      <c r="HB1172">
        <v>0</v>
      </c>
      <c r="HC1172">
        <f t="shared" si="823"/>
        <v>0</v>
      </c>
      <c r="HE1172" t="s">
        <v>3</v>
      </c>
      <c r="HF1172" t="s">
        <v>3</v>
      </c>
      <c r="HM1172" t="s">
        <v>3</v>
      </c>
      <c r="HN1172" t="s">
        <v>3</v>
      </c>
      <c r="HO1172" t="s">
        <v>3</v>
      </c>
      <c r="HP1172" t="s">
        <v>3</v>
      </c>
      <c r="HQ1172" t="s">
        <v>3</v>
      </c>
      <c r="IK1172">
        <v>0</v>
      </c>
    </row>
    <row r="1173" spans="1:245" x14ac:dyDescent="0.2">
      <c r="A1173">
        <v>17</v>
      </c>
      <c r="B1173">
        <v>1</v>
      </c>
      <c r="D1173">
        <f>ROW(EtalonRes!A780)</f>
        <v>780</v>
      </c>
      <c r="E1173" t="s">
        <v>745</v>
      </c>
      <c r="F1173" t="s">
        <v>691</v>
      </c>
      <c r="G1173" t="s">
        <v>692</v>
      </c>
      <c r="H1173" t="s">
        <v>41</v>
      </c>
      <c r="I1173">
        <v>2</v>
      </c>
      <c r="J1173">
        <v>0</v>
      </c>
      <c r="K1173">
        <v>2</v>
      </c>
      <c r="O1173">
        <f t="shared" si="787"/>
        <v>99.72</v>
      </c>
      <c r="P1173">
        <f t="shared" si="788"/>
        <v>4.26</v>
      </c>
      <c r="Q1173">
        <f t="shared" si="789"/>
        <v>0</v>
      </c>
      <c r="R1173">
        <f t="shared" si="790"/>
        <v>0</v>
      </c>
      <c r="S1173">
        <f t="shared" si="791"/>
        <v>95.46</v>
      </c>
      <c r="T1173">
        <f t="shared" si="792"/>
        <v>0</v>
      </c>
      <c r="U1173">
        <f t="shared" si="793"/>
        <v>0.18</v>
      </c>
      <c r="V1173">
        <f t="shared" si="794"/>
        <v>0</v>
      </c>
      <c r="W1173">
        <f t="shared" si="795"/>
        <v>0</v>
      </c>
      <c r="X1173">
        <f t="shared" si="796"/>
        <v>66.819999999999993</v>
      </c>
      <c r="Y1173">
        <f t="shared" si="797"/>
        <v>9.5500000000000007</v>
      </c>
      <c r="AA1173">
        <v>1407480166</v>
      </c>
      <c r="AB1173">
        <f t="shared" si="798"/>
        <v>49.86</v>
      </c>
      <c r="AC1173">
        <f>ROUND(((ES1173*3)),6)</f>
        <v>2.13</v>
      </c>
      <c r="AD1173">
        <f t="shared" si="799"/>
        <v>0</v>
      </c>
      <c r="AE1173">
        <f t="shared" si="800"/>
        <v>0</v>
      </c>
      <c r="AF1173">
        <f>ROUND(((EV1173*3)),6)</f>
        <v>47.73</v>
      </c>
      <c r="AG1173">
        <f t="shared" si="801"/>
        <v>0</v>
      </c>
      <c r="AH1173">
        <f>((EW1173*3))</f>
        <v>0.09</v>
      </c>
      <c r="AI1173">
        <f t="shared" si="802"/>
        <v>0</v>
      </c>
      <c r="AJ1173">
        <f t="shared" si="803"/>
        <v>0</v>
      </c>
      <c r="AK1173">
        <v>16.62</v>
      </c>
      <c r="AL1173">
        <v>0.71</v>
      </c>
      <c r="AM1173">
        <v>0</v>
      </c>
      <c r="AN1173">
        <v>0</v>
      </c>
      <c r="AO1173">
        <v>15.91</v>
      </c>
      <c r="AP1173">
        <v>0</v>
      </c>
      <c r="AQ1173">
        <v>0.03</v>
      </c>
      <c r="AR1173">
        <v>0</v>
      </c>
      <c r="AS1173">
        <v>0</v>
      </c>
      <c r="AT1173">
        <v>70</v>
      </c>
      <c r="AU1173">
        <v>10</v>
      </c>
      <c r="AV1173">
        <v>1</v>
      </c>
      <c r="AW1173">
        <v>1</v>
      </c>
      <c r="AZ1173">
        <v>1</v>
      </c>
      <c r="BA1173">
        <v>1</v>
      </c>
      <c r="BB1173">
        <v>1</v>
      </c>
      <c r="BC1173">
        <v>1</v>
      </c>
      <c r="BD1173" t="s">
        <v>3</v>
      </c>
      <c r="BE1173" t="s">
        <v>3</v>
      </c>
      <c r="BF1173" t="s">
        <v>3</v>
      </c>
      <c r="BG1173" t="s">
        <v>3</v>
      </c>
      <c r="BH1173">
        <v>0</v>
      </c>
      <c r="BI1173">
        <v>4</v>
      </c>
      <c r="BJ1173" t="s">
        <v>693</v>
      </c>
      <c r="BM1173">
        <v>0</v>
      </c>
      <c r="BN1173">
        <v>0</v>
      </c>
      <c r="BO1173" t="s">
        <v>3</v>
      </c>
      <c r="BP1173">
        <v>0</v>
      </c>
      <c r="BQ1173">
        <v>1</v>
      </c>
      <c r="BR1173">
        <v>0</v>
      </c>
      <c r="BS1173">
        <v>1</v>
      </c>
      <c r="BT1173">
        <v>1</v>
      </c>
      <c r="BU1173">
        <v>1</v>
      </c>
      <c r="BV1173">
        <v>1</v>
      </c>
      <c r="BW1173">
        <v>1</v>
      </c>
      <c r="BX1173">
        <v>1</v>
      </c>
      <c r="BY1173" t="s">
        <v>3</v>
      </c>
      <c r="BZ1173">
        <v>70</v>
      </c>
      <c r="CA1173">
        <v>10</v>
      </c>
      <c r="CB1173" t="s">
        <v>3</v>
      </c>
      <c r="CE1173">
        <v>0</v>
      </c>
      <c r="CF1173">
        <v>0</v>
      </c>
      <c r="CG1173">
        <v>0</v>
      </c>
      <c r="CM1173">
        <v>0</v>
      </c>
      <c r="CN1173" t="s">
        <v>3</v>
      </c>
      <c r="CO1173">
        <v>0</v>
      </c>
      <c r="CP1173">
        <f t="shared" si="804"/>
        <v>99.72</v>
      </c>
      <c r="CQ1173">
        <f t="shared" si="805"/>
        <v>2.13</v>
      </c>
      <c r="CR1173">
        <f t="shared" si="806"/>
        <v>0</v>
      </c>
      <c r="CS1173">
        <f t="shared" si="807"/>
        <v>0</v>
      </c>
      <c r="CT1173">
        <f t="shared" si="808"/>
        <v>47.73</v>
      </c>
      <c r="CU1173">
        <f t="shared" si="809"/>
        <v>0</v>
      </c>
      <c r="CV1173">
        <f t="shared" si="810"/>
        <v>0.09</v>
      </c>
      <c r="CW1173">
        <f t="shared" si="811"/>
        <v>0</v>
      </c>
      <c r="CX1173">
        <f t="shared" si="812"/>
        <v>0</v>
      </c>
      <c r="CY1173">
        <f t="shared" si="813"/>
        <v>66.822000000000003</v>
      </c>
      <c r="CZ1173">
        <f t="shared" si="814"/>
        <v>9.5459999999999994</v>
      </c>
      <c r="DC1173" t="s">
        <v>3</v>
      </c>
      <c r="DD1173" t="s">
        <v>291</v>
      </c>
      <c r="DE1173" t="s">
        <v>3</v>
      </c>
      <c r="DF1173" t="s">
        <v>3</v>
      </c>
      <c r="DG1173" t="s">
        <v>291</v>
      </c>
      <c r="DH1173" t="s">
        <v>3</v>
      </c>
      <c r="DI1173" t="s">
        <v>291</v>
      </c>
      <c r="DJ1173" t="s">
        <v>3</v>
      </c>
      <c r="DK1173" t="s">
        <v>3</v>
      </c>
      <c r="DL1173" t="s">
        <v>3</v>
      </c>
      <c r="DM1173" t="s">
        <v>3</v>
      </c>
      <c r="DN1173">
        <v>0</v>
      </c>
      <c r="DO1173">
        <v>0</v>
      </c>
      <c r="DP1173">
        <v>1</v>
      </c>
      <c r="DQ1173">
        <v>1</v>
      </c>
      <c r="DU1173">
        <v>16987630</v>
      </c>
      <c r="DV1173" t="s">
        <v>41</v>
      </c>
      <c r="DW1173" t="s">
        <v>41</v>
      </c>
      <c r="DX1173">
        <v>1</v>
      </c>
      <c r="DZ1173" t="s">
        <v>3</v>
      </c>
      <c r="EA1173" t="s">
        <v>3</v>
      </c>
      <c r="EB1173" t="s">
        <v>3</v>
      </c>
      <c r="EC1173" t="s">
        <v>3</v>
      </c>
      <c r="EE1173">
        <v>1364533919</v>
      </c>
      <c r="EF1173">
        <v>1</v>
      </c>
      <c r="EG1173" t="s">
        <v>22</v>
      </c>
      <c r="EH1173">
        <v>0</v>
      </c>
      <c r="EI1173" t="s">
        <v>3</v>
      </c>
      <c r="EJ1173">
        <v>4</v>
      </c>
      <c r="EK1173">
        <v>0</v>
      </c>
      <c r="EL1173" t="s">
        <v>23</v>
      </c>
      <c r="EM1173" t="s">
        <v>24</v>
      </c>
      <c r="EO1173" t="s">
        <v>3</v>
      </c>
      <c r="EQ1173">
        <v>0</v>
      </c>
      <c r="ER1173">
        <v>16.62</v>
      </c>
      <c r="ES1173">
        <v>0.71</v>
      </c>
      <c r="ET1173">
        <v>0</v>
      </c>
      <c r="EU1173">
        <v>0</v>
      </c>
      <c r="EV1173">
        <v>15.91</v>
      </c>
      <c r="EW1173">
        <v>0.03</v>
      </c>
      <c r="EX1173">
        <v>0</v>
      </c>
      <c r="EY1173">
        <v>0</v>
      </c>
      <c r="FQ1173">
        <v>0</v>
      </c>
      <c r="FR1173">
        <f t="shared" si="815"/>
        <v>0</v>
      </c>
      <c r="FS1173">
        <v>0</v>
      </c>
      <c r="FX1173">
        <v>70</v>
      </c>
      <c r="FY1173">
        <v>10</v>
      </c>
      <c r="GA1173" t="s">
        <v>3</v>
      </c>
      <c r="GD1173">
        <v>0</v>
      </c>
      <c r="GF1173">
        <v>1581802449</v>
      </c>
      <c r="GG1173">
        <v>2</v>
      </c>
      <c r="GH1173">
        <v>1</v>
      </c>
      <c r="GI1173">
        <v>-2</v>
      </c>
      <c r="GJ1173">
        <v>0</v>
      </c>
      <c r="GK1173">
        <f>ROUND(R1173*(R12)/100,2)</f>
        <v>0</v>
      </c>
      <c r="GL1173">
        <f t="shared" si="816"/>
        <v>0</v>
      </c>
      <c r="GM1173">
        <f t="shared" si="817"/>
        <v>176.09</v>
      </c>
      <c r="GN1173">
        <f t="shared" si="818"/>
        <v>0</v>
      </c>
      <c r="GO1173">
        <f t="shared" si="819"/>
        <v>0</v>
      </c>
      <c r="GP1173">
        <f t="shared" si="820"/>
        <v>176.09</v>
      </c>
      <c r="GR1173">
        <v>0</v>
      </c>
      <c r="GS1173">
        <v>3</v>
      </c>
      <c r="GT1173">
        <v>0</v>
      </c>
      <c r="GU1173" t="s">
        <v>3</v>
      </c>
      <c r="GV1173">
        <f t="shared" si="821"/>
        <v>0</v>
      </c>
      <c r="GW1173">
        <v>1</v>
      </c>
      <c r="GX1173">
        <f t="shared" si="822"/>
        <v>0</v>
      </c>
      <c r="HA1173">
        <v>0</v>
      </c>
      <c r="HB1173">
        <v>0</v>
      </c>
      <c r="HC1173">
        <f t="shared" si="823"/>
        <v>0</v>
      </c>
      <c r="HE1173" t="s">
        <v>3</v>
      </c>
      <c r="HF1173" t="s">
        <v>3</v>
      </c>
      <c r="HM1173" t="s">
        <v>3</v>
      </c>
      <c r="HN1173" t="s">
        <v>3</v>
      </c>
      <c r="HO1173" t="s">
        <v>3</v>
      </c>
      <c r="HP1173" t="s">
        <v>3</v>
      </c>
      <c r="HQ1173" t="s">
        <v>3</v>
      </c>
      <c r="IK1173">
        <v>0</v>
      </c>
    </row>
    <row r="1174" spans="1:245" x14ac:dyDescent="0.2">
      <c r="A1174">
        <v>17</v>
      </c>
      <c r="B1174">
        <v>1</v>
      </c>
      <c r="D1174">
        <f>ROW(EtalonRes!A786)</f>
        <v>786</v>
      </c>
      <c r="E1174" t="s">
        <v>746</v>
      </c>
      <c r="F1174" t="s">
        <v>695</v>
      </c>
      <c r="G1174" t="s">
        <v>696</v>
      </c>
      <c r="H1174" t="s">
        <v>41</v>
      </c>
      <c r="I1174">
        <v>2</v>
      </c>
      <c r="J1174">
        <v>0</v>
      </c>
      <c r="K1174">
        <v>2</v>
      </c>
      <c r="O1174">
        <f t="shared" si="787"/>
        <v>973.72</v>
      </c>
      <c r="P1174">
        <f t="shared" si="788"/>
        <v>18.899999999999999</v>
      </c>
      <c r="Q1174">
        <f t="shared" si="789"/>
        <v>0</v>
      </c>
      <c r="R1174">
        <f t="shared" si="790"/>
        <v>0</v>
      </c>
      <c r="S1174">
        <f t="shared" si="791"/>
        <v>954.82</v>
      </c>
      <c r="T1174">
        <f t="shared" si="792"/>
        <v>0</v>
      </c>
      <c r="U1174">
        <f t="shared" si="793"/>
        <v>1.8</v>
      </c>
      <c r="V1174">
        <f t="shared" si="794"/>
        <v>0</v>
      </c>
      <c r="W1174">
        <f t="shared" si="795"/>
        <v>0</v>
      </c>
      <c r="X1174">
        <f t="shared" si="796"/>
        <v>668.37</v>
      </c>
      <c r="Y1174">
        <f t="shared" si="797"/>
        <v>95.48</v>
      </c>
      <c r="AA1174">
        <v>1407480166</v>
      </c>
      <c r="AB1174">
        <f t="shared" si="798"/>
        <v>486.86</v>
      </c>
      <c r="AC1174">
        <f>ROUND((ES1174),6)</f>
        <v>9.4499999999999993</v>
      </c>
      <c r="AD1174">
        <f t="shared" si="799"/>
        <v>0</v>
      </c>
      <c r="AE1174">
        <f t="shared" si="800"/>
        <v>0</v>
      </c>
      <c r="AF1174">
        <f>ROUND((EV1174),6)</f>
        <v>477.41</v>
      </c>
      <c r="AG1174">
        <f t="shared" si="801"/>
        <v>0</v>
      </c>
      <c r="AH1174">
        <f>(EW1174)</f>
        <v>0.9</v>
      </c>
      <c r="AI1174">
        <f t="shared" si="802"/>
        <v>0</v>
      </c>
      <c r="AJ1174">
        <f t="shared" si="803"/>
        <v>0</v>
      </c>
      <c r="AK1174">
        <v>486.86</v>
      </c>
      <c r="AL1174">
        <v>9.4499999999999993</v>
      </c>
      <c r="AM1174">
        <v>0</v>
      </c>
      <c r="AN1174">
        <v>0</v>
      </c>
      <c r="AO1174">
        <v>477.41</v>
      </c>
      <c r="AP1174">
        <v>0</v>
      </c>
      <c r="AQ1174">
        <v>0.9</v>
      </c>
      <c r="AR1174">
        <v>0</v>
      </c>
      <c r="AS1174">
        <v>0</v>
      </c>
      <c r="AT1174">
        <v>70</v>
      </c>
      <c r="AU1174">
        <v>10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697</v>
      </c>
      <c r="BM1174">
        <v>0</v>
      </c>
      <c r="BN1174">
        <v>0</v>
      </c>
      <c r="BO1174" t="s">
        <v>3</v>
      </c>
      <c r="BP1174">
        <v>0</v>
      </c>
      <c r="BQ1174">
        <v>1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70</v>
      </c>
      <c r="CA1174">
        <v>10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 t="shared" si="804"/>
        <v>973.72</v>
      </c>
      <c r="CQ1174">
        <f t="shared" si="805"/>
        <v>9.4499999999999993</v>
      </c>
      <c r="CR1174">
        <f t="shared" si="806"/>
        <v>0</v>
      </c>
      <c r="CS1174">
        <f t="shared" si="807"/>
        <v>0</v>
      </c>
      <c r="CT1174">
        <f t="shared" si="808"/>
        <v>477.41</v>
      </c>
      <c r="CU1174">
        <f t="shared" si="809"/>
        <v>0</v>
      </c>
      <c r="CV1174">
        <f t="shared" si="810"/>
        <v>0.9</v>
      </c>
      <c r="CW1174">
        <f t="shared" si="811"/>
        <v>0</v>
      </c>
      <c r="CX1174">
        <f t="shared" si="812"/>
        <v>0</v>
      </c>
      <c r="CY1174">
        <f t="shared" si="813"/>
        <v>668.37400000000014</v>
      </c>
      <c r="CZ1174">
        <f t="shared" si="814"/>
        <v>95.482000000000014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16987630</v>
      </c>
      <c r="DV1174" t="s">
        <v>41</v>
      </c>
      <c r="DW1174" t="s">
        <v>41</v>
      </c>
      <c r="DX1174">
        <v>1</v>
      </c>
      <c r="DZ1174" t="s">
        <v>3</v>
      </c>
      <c r="EA1174" t="s">
        <v>3</v>
      </c>
      <c r="EB1174" t="s">
        <v>3</v>
      </c>
      <c r="EC1174" t="s">
        <v>3</v>
      </c>
      <c r="EE1174">
        <v>1364533919</v>
      </c>
      <c r="EF1174">
        <v>1</v>
      </c>
      <c r="EG1174" t="s">
        <v>22</v>
      </c>
      <c r="EH1174">
        <v>0</v>
      </c>
      <c r="EI1174" t="s">
        <v>3</v>
      </c>
      <c r="EJ1174">
        <v>4</v>
      </c>
      <c r="EK1174">
        <v>0</v>
      </c>
      <c r="EL1174" t="s">
        <v>23</v>
      </c>
      <c r="EM1174" t="s">
        <v>24</v>
      </c>
      <c r="EO1174" t="s">
        <v>3</v>
      </c>
      <c r="EQ1174">
        <v>0</v>
      </c>
      <c r="ER1174">
        <v>486.86</v>
      </c>
      <c r="ES1174">
        <v>9.4499999999999993</v>
      </c>
      <c r="ET1174">
        <v>0</v>
      </c>
      <c r="EU1174">
        <v>0</v>
      </c>
      <c r="EV1174">
        <v>477.41</v>
      </c>
      <c r="EW1174">
        <v>0.9</v>
      </c>
      <c r="EX1174">
        <v>0</v>
      </c>
      <c r="EY1174">
        <v>0</v>
      </c>
      <c r="FQ1174">
        <v>0</v>
      </c>
      <c r="FR1174">
        <f t="shared" si="815"/>
        <v>0</v>
      </c>
      <c r="FS1174">
        <v>0</v>
      </c>
      <c r="FX1174">
        <v>70</v>
      </c>
      <c r="FY1174">
        <v>10</v>
      </c>
      <c r="GA1174" t="s">
        <v>3</v>
      </c>
      <c r="GD1174">
        <v>0</v>
      </c>
      <c r="GF1174">
        <v>-2011671302</v>
      </c>
      <c r="GG1174">
        <v>2</v>
      </c>
      <c r="GH1174">
        <v>1</v>
      </c>
      <c r="GI1174">
        <v>-2</v>
      </c>
      <c r="GJ1174">
        <v>0</v>
      </c>
      <c r="GK1174">
        <f>ROUND(R1174*(R12)/100,2)</f>
        <v>0</v>
      </c>
      <c r="GL1174">
        <f t="shared" si="816"/>
        <v>0</v>
      </c>
      <c r="GM1174">
        <f t="shared" si="817"/>
        <v>1737.57</v>
      </c>
      <c r="GN1174">
        <f t="shared" si="818"/>
        <v>0</v>
      </c>
      <c r="GO1174">
        <f t="shared" si="819"/>
        <v>0</v>
      </c>
      <c r="GP1174">
        <f t="shared" si="820"/>
        <v>1737.57</v>
      </c>
      <c r="GR1174">
        <v>0</v>
      </c>
      <c r="GS1174">
        <v>3</v>
      </c>
      <c r="GT1174">
        <v>0</v>
      </c>
      <c r="GU1174" t="s">
        <v>3</v>
      </c>
      <c r="GV1174">
        <f t="shared" si="821"/>
        <v>0</v>
      </c>
      <c r="GW1174">
        <v>1</v>
      </c>
      <c r="GX1174">
        <f t="shared" si="822"/>
        <v>0</v>
      </c>
      <c r="HA1174">
        <v>0</v>
      </c>
      <c r="HB1174">
        <v>0</v>
      </c>
      <c r="HC1174">
        <f t="shared" si="823"/>
        <v>0</v>
      </c>
      <c r="HE1174" t="s">
        <v>3</v>
      </c>
      <c r="HF1174" t="s">
        <v>3</v>
      </c>
      <c r="HM1174" t="s">
        <v>3</v>
      </c>
      <c r="HN1174" t="s">
        <v>3</v>
      </c>
      <c r="HO1174" t="s">
        <v>3</v>
      </c>
      <c r="HP1174" t="s">
        <v>3</v>
      </c>
      <c r="HQ1174" t="s">
        <v>3</v>
      </c>
      <c r="IK1174">
        <v>0</v>
      </c>
    </row>
    <row r="1175" spans="1:245" x14ac:dyDescent="0.2">
      <c r="A1175">
        <v>17</v>
      </c>
      <c r="B1175">
        <v>1</v>
      </c>
      <c r="D1175">
        <f>ROW(EtalonRes!A787)</f>
        <v>787</v>
      </c>
      <c r="E1175" t="s">
        <v>747</v>
      </c>
      <c r="F1175" t="s">
        <v>722</v>
      </c>
      <c r="G1175" t="s">
        <v>723</v>
      </c>
      <c r="H1175" t="s">
        <v>41</v>
      </c>
      <c r="I1175">
        <v>22</v>
      </c>
      <c r="J1175">
        <v>0</v>
      </c>
      <c r="K1175">
        <v>22</v>
      </c>
      <c r="O1175">
        <f t="shared" si="787"/>
        <v>1750.32</v>
      </c>
      <c r="P1175">
        <f t="shared" si="788"/>
        <v>0</v>
      </c>
      <c r="Q1175">
        <f t="shared" si="789"/>
        <v>0</v>
      </c>
      <c r="R1175">
        <f t="shared" si="790"/>
        <v>0</v>
      </c>
      <c r="S1175">
        <f t="shared" si="791"/>
        <v>1750.32</v>
      </c>
      <c r="T1175">
        <f t="shared" si="792"/>
        <v>0</v>
      </c>
      <c r="U1175">
        <f t="shared" si="793"/>
        <v>3.3000000000000007</v>
      </c>
      <c r="V1175">
        <f t="shared" si="794"/>
        <v>0</v>
      </c>
      <c r="W1175">
        <f t="shared" si="795"/>
        <v>0</v>
      </c>
      <c r="X1175">
        <f t="shared" si="796"/>
        <v>1225.22</v>
      </c>
      <c r="Y1175">
        <f t="shared" si="797"/>
        <v>175.03</v>
      </c>
      <c r="AA1175">
        <v>1407480166</v>
      </c>
      <c r="AB1175">
        <f t="shared" si="798"/>
        <v>79.56</v>
      </c>
      <c r="AC1175">
        <f>ROUND(((ES1175*3)),6)</f>
        <v>0</v>
      </c>
      <c r="AD1175">
        <f t="shared" si="799"/>
        <v>0</v>
      </c>
      <c r="AE1175">
        <f t="shared" si="800"/>
        <v>0</v>
      </c>
      <c r="AF1175">
        <f>ROUND(((EV1175*3)),6)</f>
        <v>79.56</v>
      </c>
      <c r="AG1175">
        <f t="shared" si="801"/>
        <v>0</v>
      </c>
      <c r="AH1175">
        <f>((EW1175*3))</f>
        <v>0.15000000000000002</v>
      </c>
      <c r="AI1175">
        <f t="shared" si="802"/>
        <v>0</v>
      </c>
      <c r="AJ1175">
        <f t="shared" si="803"/>
        <v>0</v>
      </c>
      <c r="AK1175">
        <v>26.52</v>
      </c>
      <c r="AL1175">
        <v>0</v>
      </c>
      <c r="AM1175">
        <v>0</v>
      </c>
      <c r="AN1175">
        <v>0</v>
      </c>
      <c r="AO1175">
        <v>26.52</v>
      </c>
      <c r="AP1175">
        <v>0</v>
      </c>
      <c r="AQ1175">
        <v>0.05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724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si="804"/>
        <v>1750.32</v>
      </c>
      <c r="CQ1175">
        <f t="shared" si="805"/>
        <v>0</v>
      </c>
      <c r="CR1175">
        <f t="shared" si="806"/>
        <v>0</v>
      </c>
      <c r="CS1175">
        <f t="shared" si="807"/>
        <v>0</v>
      </c>
      <c r="CT1175">
        <f t="shared" si="808"/>
        <v>79.56</v>
      </c>
      <c r="CU1175">
        <f t="shared" si="809"/>
        <v>0</v>
      </c>
      <c r="CV1175">
        <f t="shared" si="810"/>
        <v>0.15000000000000002</v>
      </c>
      <c r="CW1175">
        <f t="shared" si="811"/>
        <v>0</v>
      </c>
      <c r="CX1175">
        <f t="shared" si="812"/>
        <v>0</v>
      </c>
      <c r="CY1175">
        <f t="shared" si="813"/>
        <v>1225.2239999999999</v>
      </c>
      <c r="CZ1175">
        <f t="shared" si="814"/>
        <v>175.03200000000001</v>
      </c>
      <c r="DC1175" t="s">
        <v>3</v>
      </c>
      <c r="DD1175" t="s">
        <v>291</v>
      </c>
      <c r="DE1175" t="s">
        <v>3</v>
      </c>
      <c r="DF1175" t="s">
        <v>3</v>
      </c>
      <c r="DG1175" t="s">
        <v>291</v>
      </c>
      <c r="DH1175" t="s">
        <v>3</v>
      </c>
      <c r="DI1175" t="s">
        <v>291</v>
      </c>
      <c r="DJ1175" t="s">
        <v>3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16987630</v>
      </c>
      <c r="DV1175" t="s">
        <v>41</v>
      </c>
      <c r="DW1175" t="s">
        <v>41</v>
      </c>
      <c r="DX1175">
        <v>1</v>
      </c>
      <c r="DZ1175" t="s">
        <v>3</v>
      </c>
      <c r="EA1175" t="s">
        <v>3</v>
      </c>
      <c r="EB1175" t="s">
        <v>3</v>
      </c>
      <c r="EC1175" t="s">
        <v>3</v>
      </c>
      <c r="EE1175">
        <v>1364533919</v>
      </c>
      <c r="EF1175">
        <v>1</v>
      </c>
      <c r="EG1175" t="s">
        <v>22</v>
      </c>
      <c r="EH1175">
        <v>0</v>
      </c>
      <c r="EI1175" t="s">
        <v>3</v>
      </c>
      <c r="EJ1175">
        <v>4</v>
      </c>
      <c r="EK1175">
        <v>0</v>
      </c>
      <c r="EL1175" t="s">
        <v>23</v>
      </c>
      <c r="EM1175" t="s">
        <v>24</v>
      </c>
      <c r="EO1175" t="s">
        <v>3</v>
      </c>
      <c r="EQ1175">
        <v>0</v>
      </c>
      <c r="ER1175">
        <v>26.52</v>
      </c>
      <c r="ES1175">
        <v>0</v>
      </c>
      <c r="ET1175">
        <v>0</v>
      </c>
      <c r="EU1175">
        <v>0</v>
      </c>
      <c r="EV1175">
        <v>26.52</v>
      </c>
      <c r="EW1175">
        <v>0.05</v>
      </c>
      <c r="EX1175">
        <v>0</v>
      </c>
      <c r="EY1175">
        <v>0</v>
      </c>
      <c r="FQ1175">
        <v>0</v>
      </c>
      <c r="FR1175">
        <f t="shared" si="815"/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-1263105249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0</v>
      </c>
      <c r="GL1175">
        <f t="shared" si="816"/>
        <v>0</v>
      </c>
      <c r="GM1175">
        <f t="shared" si="817"/>
        <v>3150.57</v>
      </c>
      <c r="GN1175">
        <f t="shared" si="818"/>
        <v>0</v>
      </c>
      <c r="GO1175">
        <f t="shared" si="819"/>
        <v>0</v>
      </c>
      <c r="GP1175">
        <f t="shared" si="820"/>
        <v>3150.57</v>
      </c>
      <c r="GR1175">
        <v>0</v>
      </c>
      <c r="GS1175">
        <v>3</v>
      </c>
      <c r="GT1175">
        <v>0</v>
      </c>
      <c r="GU1175" t="s">
        <v>3</v>
      </c>
      <c r="GV1175">
        <f t="shared" si="821"/>
        <v>0</v>
      </c>
      <c r="GW1175">
        <v>1</v>
      </c>
      <c r="GX1175">
        <f t="shared" si="822"/>
        <v>0</v>
      </c>
      <c r="HA1175">
        <v>0</v>
      </c>
      <c r="HB1175">
        <v>0</v>
      </c>
      <c r="HC1175">
        <f t="shared" si="823"/>
        <v>0</v>
      </c>
      <c r="HE1175" t="s">
        <v>3</v>
      </c>
      <c r="HF1175" t="s">
        <v>3</v>
      </c>
      <c r="HM1175" t="s">
        <v>3</v>
      </c>
      <c r="HN1175" t="s">
        <v>3</v>
      </c>
      <c r="HO1175" t="s">
        <v>3</v>
      </c>
      <c r="HP1175" t="s">
        <v>3</v>
      </c>
      <c r="HQ1175" t="s">
        <v>3</v>
      </c>
      <c r="IK1175">
        <v>0</v>
      </c>
    </row>
    <row r="1176" spans="1:245" x14ac:dyDescent="0.2">
      <c r="A1176">
        <v>17</v>
      </c>
      <c r="B1176">
        <v>1</v>
      </c>
      <c r="D1176">
        <f>ROW(EtalonRes!A793)</f>
        <v>793</v>
      </c>
      <c r="E1176" t="s">
        <v>748</v>
      </c>
      <c r="F1176" t="s">
        <v>517</v>
      </c>
      <c r="G1176" t="s">
        <v>518</v>
      </c>
      <c r="H1176" t="s">
        <v>41</v>
      </c>
      <c r="I1176">
        <v>22</v>
      </c>
      <c r="J1176">
        <v>0</v>
      </c>
      <c r="K1176">
        <v>22</v>
      </c>
      <c r="O1176">
        <f t="shared" si="787"/>
        <v>17827.259999999998</v>
      </c>
      <c r="P1176">
        <f t="shared" si="788"/>
        <v>322.3</v>
      </c>
      <c r="Q1176">
        <f t="shared" si="789"/>
        <v>0</v>
      </c>
      <c r="R1176">
        <f t="shared" si="790"/>
        <v>0</v>
      </c>
      <c r="S1176">
        <f t="shared" si="791"/>
        <v>17504.96</v>
      </c>
      <c r="T1176">
        <f t="shared" si="792"/>
        <v>0</v>
      </c>
      <c r="U1176">
        <f t="shared" si="793"/>
        <v>33</v>
      </c>
      <c r="V1176">
        <f t="shared" si="794"/>
        <v>0</v>
      </c>
      <c r="W1176">
        <f t="shared" si="795"/>
        <v>0</v>
      </c>
      <c r="X1176">
        <f t="shared" si="796"/>
        <v>12253.47</v>
      </c>
      <c r="Y1176">
        <f t="shared" si="797"/>
        <v>1750.5</v>
      </c>
      <c r="AA1176">
        <v>1407480166</v>
      </c>
      <c r="AB1176">
        <f t="shared" si="798"/>
        <v>810.33</v>
      </c>
      <c r="AC1176">
        <f>ROUND((ES1176),6)</f>
        <v>14.65</v>
      </c>
      <c r="AD1176">
        <f t="shared" si="799"/>
        <v>0</v>
      </c>
      <c r="AE1176">
        <f t="shared" si="800"/>
        <v>0</v>
      </c>
      <c r="AF1176">
        <f>ROUND((EV1176),6)</f>
        <v>795.68</v>
      </c>
      <c r="AG1176">
        <f t="shared" si="801"/>
        <v>0</v>
      </c>
      <c r="AH1176">
        <f>(EW1176)</f>
        <v>1.5</v>
      </c>
      <c r="AI1176">
        <f t="shared" si="802"/>
        <v>0</v>
      </c>
      <c r="AJ1176">
        <f t="shared" si="803"/>
        <v>0</v>
      </c>
      <c r="AK1176">
        <v>810.33</v>
      </c>
      <c r="AL1176">
        <v>14.65</v>
      </c>
      <c r="AM1176">
        <v>0</v>
      </c>
      <c r="AN1176">
        <v>0</v>
      </c>
      <c r="AO1176">
        <v>795.68</v>
      </c>
      <c r="AP1176">
        <v>0</v>
      </c>
      <c r="AQ1176">
        <v>1.5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519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804"/>
        <v>17827.259999999998</v>
      </c>
      <c r="CQ1176">
        <f t="shared" si="805"/>
        <v>14.65</v>
      </c>
      <c r="CR1176">
        <f t="shared" si="806"/>
        <v>0</v>
      </c>
      <c r="CS1176">
        <f t="shared" si="807"/>
        <v>0</v>
      </c>
      <c r="CT1176">
        <f t="shared" si="808"/>
        <v>795.68</v>
      </c>
      <c r="CU1176">
        <f t="shared" si="809"/>
        <v>0</v>
      </c>
      <c r="CV1176">
        <f t="shared" si="810"/>
        <v>1.5</v>
      </c>
      <c r="CW1176">
        <f t="shared" si="811"/>
        <v>0</v>
      </c>
      <c r="CX1176">
        <f t="shared" si="812"/>
        <v>0</v>
      </c>
      <c r="CY1176">
        <f t="shared" si="813"/>
        <v>12253.472</v>
      </c>
      <c r="CZ1176">
        <f t="shared" si="814"/>
        <v>1750.4959999999999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16987630</v>
      </c>
      <c r="DV1176" t="s">
        <v>41</v>
      </c>
      <c r="DW1176" t="s">
        <v>41</v>
      </c>
      <c r="DX1176">
        <v>1</v>
      </c>
      <c r="DZ1176" t="s">
        <v>3</v>
      </c>
      <c r="EA1176" t="s">
        <v>3</v>
      </c>
      <c r="EB1176" t="s">
        <v>3</v>
      </c>
      <c r="EC1176" t="s">
        <v>3</v>
      </c>
      <c r="EE1176">
        <v>1364533919</v>
      </c>
      <c r="EF1176">
        <v>1</v>
      </c>
      <c r="EG1176" t="s">
        <v>22</v>
      </c>
      <c r="EH1176">
        <v>0</v>
      </c>
      <c r="EI1176" t="s">
        <v>3</v>
      </c>
      <c r="EJ1176">
        <v>4</v>
      </c>
      <c r="EK1176">
        <v>0</v>
      </c>
      <c r="EL1176" t="s">
        <v>23</v>
      </c>
      <c r="EM1176" t="s">
        <v>24</v>
      </c>
      <c r="EO1176" t="s">
        <v>3</v>
      </c>
      <c r="EQ1176">
        <v>0</v>
      </c>
      <c r="ER1176">
        <v>810.33</v>
      </c>
      <c r="ES1176">
        <v>14.65</v>
      </c>
      <c r="ET1176">
        <v>0</v>
      </c>
      <c r="EU1176">
        <v>0</v>
      </c>
      <c r="EV1176">
        <v>795.68</v>
      </c>
      <c r="EW1176">
        <v>1.5</v>
      </c>
      <c r="EX1176">
        <v>0</v>
      </c>
      <c r="EY1176">
        <v>0</v>
      </c>
      <c r="FQ1176">
        <v>0</v>
      </c>
      <c r="FR1176">
        <f t="shared" si="815"/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-79911358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0</v>
      </c>
      <c r="GL1176">
        <f t="shared" si="816"/>
        <v>0</v>
      </c>
      <c r="GM1176">
        <f t="shared" si="817"/>
        <v>31831.23</v>
      </c>
      <c r="GN1176">
        <f t="shared" si="818"/>
        <v>0</v>
      </c>
      <c r="GO1176">
        <f t="shared" si="819"/>
        <v>0</v>
      </c>
      <c r="GP1176">
        <f t="shared" si="820"/>
        <v>31831.23</v>
      </c>
      <c r="GR1176">
        <v>0</v>
      </c>
      <c r="GS1176">
        <v>3</v>
      </c>
      <c r="GT1176">
        <v>0</v>
      </c>
      <c r="GU1176" t="s">
        <v>3</v>
      </c>
      <c r="GV1176">
        <f t="shared" si="821"/>
        <v>0</v>
      </c>
      <c r="GW1176">
        <v>1</v>
      </c>
      <c r="GX1176">
        <f t="shared" si="822"/>
        <v>0</v>
      </c>
      <c r="HA1176">
        <v>0</v>
      </c>
      <c r="HB1176">
        <v>0</v>
      </c>
      <c r="HC1176">
        <f t="shared" si="823"/>
        <v>0</v>
      </c>
      <c r="HE1176" t="s">
        <v>3</v>
      </c>
      <c r="HF1176" t="s">
        <v>3</v>
      </c>
      <c r="HM1176" t="s">
        <v>3</v>
      </c>
      <c r="HN1176" t="s">
        <v>3</v>
      </c>
      <c r="HO1176" t="s">
        <v>3</v>
      </c>
      <c r="HP1176" t="s">
        <v>3</v>
      </c>
      <c r="HQ1176" t="s">
        <v>3</v>
      </c>
      <c r="IK1176">
        <v>0</v>
      </c>
    </row>
    <row r="1177" spans="1:245" x14ac:dyDescent="0.2">
      <c r="A1177">
        <v>17</v>
      </c>
      <c r="B1177">
        <v>1</v>
      </c>
      <c r="D1177">
        <f>ROW(EtalonRes!A795)</f>
        <v>795</v>
      </c>
      <c r="E1177" t="s">
        <v>749</v>
      </c>
      <c r="F1177" t="s">
        <v>439</v>
      </c>
      <c r="G1177" t="s">
        <v>440</v>
      </c>
      <c r="H1177" t="s">
        <v>41</v>
      </c>
      <c r="I1177">
        <v>15</v>
      </c>
      <c r="J1177">
        <v>0</v>
      </c>
      <c r="K1177">
        <v>15</v>
      </c>
      <c r="O1177">
        <f t="shared" si="787"/>
        <v>955.35</v>
      </c>
      <c r="P1177">
        <f t="shared" si="788"/>
        <v>0.45</v>
      </c>
      <c r="Q1177">
        <f t="shared" si="789"/>
        <v>0</v>
      </c>
      <c r="R1177">
        <f t="shared" si="790"/>
        <v>0</v>
      </c>
      <c r="S1177">
        <f t="shared" si="791"/>
        <v>954.9</v>
      </c>
      <c r="T1177">
        <f t="shared" si="792"/>
        <v>0</v>
      </c>
      <c r="U1177">
        <f t="shared" si="793"/>
        <v>1.7999999999999998</v>
      </c>
      <c r="V1177">
        <f t="shared" si="794"/>
        <v>0</v>
      </c>
      <c r="W1177">
        <f t="shared" si="795"/>
        <v>0</v>
      </c>
      <c r="X1177">
        <f t="shared" si="796"/>
        <v>668.43</v>
      </c>
      <c r="Y1177">
        <f t="shared" si="797"/>
        <v>95.49</v>
      </c>
      <c r="AA1177">
        <v>1407480166</v>
      </c>
      <c r="AB1177">
        <f t="shared" si="798"/>
        <v>63.69</v>
      </c>
      <c r="AC1177">
        <f>ROUND(((ES1177*3)),6)</f>
        <v>0.03</v>
      </c>
      <c r="AD1177">
        <f t="shared" si="799"/>
        <v>0</v>
      </c>
      <c r="AE1177">
        <f t="shared" si="800"/>
        <v>0</v>
      </c>
      <c r="AF1177">
        <f>ROUND(((EV1177*3)),6)</f>
        <v>63.66</v>
      </c>
      <c r="AG1177">
        <f t="shared" si="801"/>
        <v>0</v>
      </c>
      <c r="AH1177">
        <f>((EW1177*3))</f>
        <v>0.12</v>
      </c>
      <c r="AI1177">
        <f t="shared" si="802"/>
        <v>0</v>
      </c>
      <c r="AJ1177">
        <f t="shared" si="803"/>
        <v>0</v>
      </c>
      <c r="AK1177">
        <v>21.23</v>
      </c>
      <c r="AL1177">
        <v>0.01</v>
      </c>
      <c r="AM1177">
        <v>0</v>
      </c>
      <c r="AN1177">
        <v>0</v>
      </c>
      <c r="AO1177">
        <v>21.22</v>
      </c>
      <c r="AP1177">
        <v>0</v>
      </c>
      <c r="AQ1177">
        <v>0.04</v>
      </c>
      <c r="AR1177">
        <v>0</v>
      </c>
      <c r="AS1177">
        <v>0</v>
      </c>
      <c r="AT1177">
        <v>70</v>
      </c>
      <c r="AU1177">
        <v>10</v>
      </c>
      <c r="AV1177">
        <v>1</v>
      </c>
      <c r="AW1177">
        <v>1</v>
      </c>
      <c r="AZ1177">
        <v>1</v>
      </c>
      <c r="BA1177">
        <v>1</v>
      </c>
      <c r="BB1177">
        <v>1</v>
      </c>
      <c r="BC1177">
        <v>1</v>
      </c>
      <c r="BD1177" t="s">
        <v>3</v>
      </c>
      <c r="BE1177" t="s">
        <v>3</v>
      </c>
      <c r="BF1177" t="s">
        <v>3</v>
      </c>
      <c r="BG1177" t="s">
        <v>3</v>
      </c>
      <c r="BH1177">
        <v>0</v>
      </c>
      <c r="BI1177">
        <v>4</v>
      </c>
      <c r="BJ1177" t="s">
        <v>441</v>
      </c>
      <c r="BM1177">
        <v>0</v>
      </c>
      <c r="BN1177">
        <v>0</v>
      </c>
      <c r="BO1177" t="s">
        <v>3</v>
      </c>
      <c r="BP1177">
        <v>0</v>
      </c>
      <c r="BQ1177">
        <v>1</v>
      </c>
      <c r="BR1177">
        <v>0</v>
      </c>
      <c r="BS1177">
        <v>1</v>
      </c>
      <c r="BT1177">
        <v>1</v>
      </c>
      <c r="BU1177">
        <v>1</v>
      </c>
      <c r="BV1177">
        <v>1</v>
      </c>
      <c r="BW1177">
        <v>1</v>
      </c>
      <c r="BX1177">
        <v>1</v>
      </c>
      <c r="BY1177" t="s">
        <v>3</v>
      </c>
      <c r="BZ1177">
        <v>70</v>
      </c>
      <c r="CA1177">
        <v>10</v>
      </c>
      <c r="CB1177" t="s">
        <v>3</v>
      </c>
      <c r="CE1177">
        <v>0</v>
      </c>
      <c r="CF1177">
        <v>0</v>
      </c>
      <c r="CG1177">
        <v>0</v>
      </c>
      <c r="CM1177">
        <v>0</v>
      </c>
      <c r="CN1177" t="s">
        <v>3</v>
      </c>
      <c r="CO1177">
        <v>0</v>
      </c>
      <c r="CP1177">
        <f t="shared" si="804"/>
        <v>955.35</v>
      </c>
      <c r="CQ1177">
        <f t="shared" si="805"/>
        <v>0.03</v>
      </c>
      <c r="CR1177">
        <f t="shared" si="806"/>
        <v>0</v>
      </c>
      <c r="CS1177">
        <f t="shared" si="807"/>
        <v>0</v>
      </c>
      <c r="CT1177">
        <f t="shared" si="808"/>
        <v>63.66</v>
      </c>
      <c r="CU1177">
        <f t="shared" si="809"/>
        <v>0</v>
      </c>
      <c r="CV1177">
        <f t="shared" si="810"/>
        <v>0.12</v>
      </c>
      <c r="CW1177">
        <f t="shared" si="811"/>
        <v>0</v>
      </c>
      <c r="CX1177">
        <f t="shared" si="812"/>
        <v>0</v>
      </c>
      <c r="CY1177">
        <f t="shared" si="813"/>
        <v>668.43</v>
      </c>
      <c r="CZ1177">
        <f t="shared" si="814"/>
        <v>95.49</v>
      </c>
      <c r="DC1177" t="s">
        <v>3</v>
      </c>
      <c r="DD1177" t="s">
        <v>291</v>
      </c>
      <c r="DE1177" t="s">
        <v>3</v>
      </c>
      <c r="DF1177" t="s">
        <v>3</v>
      </c>
      <c r="DG1177" t="s">
        <v>291</v>
      </c>
      <c r="DH1177" t="s">
        <v>3</v>
      </c>
      <c r="DI1177" t="s">
        <v>291</v>
      </c>
      <c r="DJ1177" t="s">
        <v>3</v>
      </c>
      <c r="DK1177" t="s">
        <v>3</v>
      </c>
      <c r="DL1177" t="s">
        <v>3</v>
      </c>
      <c r="DM1177" t="s">
        <v>3</v>
      </c>
      <c r="DN1177">
        <v>0</v>
      </c>
      <c r="DO1177">
        <v>0</v>
      </c>
      <c r="DP1177">
        <v>1</v>
      </c>
      <c r="DQ1177">
        <v>1</v>
      </c>
      <c r="DU1177">
        <v>16987630</v>
      </c>
      <c r="DV1177" t="s">
        <v>41</v>
      </c>
      <c r="DW1177" t="s">
        <v>41</v>
      </c>
      <c r="DX1177">
        <v>1</v>
      </c>
      <c r="DZ1177" t="s">
        <v>3</v>
      </c>
      <c r="EA1177" t="s">
        <v>3</v>
      </c>
      <c r="EB1177" t="s">
        <v>3</v>
      </c>
      <c r="EC1177" t="s">
        <v>3</v>
      </c>
      <c r="EE1177">
        <v>1364533919</v>
      </c>
      <c r="EF1177">
        <v>1</v>
      </c>
      <c r="EG1177" t="s">
        <v>22</v>
      </c>
      <c r="EH1177">
        <v>0</v>
      </c>
      <c r="EI1177" t="s">
        <v>3</v>
      </c>
      <c r="EJ1177">
        <v>4</v>
      </c>
      <c r="EK1177">
        <v>0</v>
      </c>
      <c r="EL1177" t="s">
        <v>23</v>
      </c>
      <c r="EM1177" t="s">
        <v>24</v>
      </c>
      <c r="EO1177" t="s">
        <v>3</v>
      </c>
      <c r="EQ1177">
        <v>0</v>
      </c>
      <c r="ER1177">
        <v>21.23</v>
      </c>
      <c r="ES1177">
        <v>0.01</v>
      </c>
      <c r="ET1177">
        <v>0</v>
      </c>
      <c r="EU1177">
        <v>0</v>
      </c>
      <c r="EV1177">
        <v>21.22</v>
      </c>
      <c r="EW1177">
        <v>0.04</v>
      </c>
      <c r="EX1177">
        <v>0</v>
      </c>
      <c r="EY1177">
        <v>0</v>
      </c>
      <c r="FQ1177">
        <v>0</v>
      </c>
      <c r="FR1177">
        <f t="shared" si="815"/>
        <v>0</v>
      </c>
      <c r="FS1177">
        <v>0</v>
      </c>
      <c r="FX1177">
        <v>70</v>
      </c>
      <c r="FY1177">
        <v>10</v>
      </c>
      <c r="GA1177" t="s">
        <v>3</v>
      </c>
      <c r="GD1177">
        <v>0</v>
      </c>
      <c r="GF1177">
        <v>-99921512</v>
      </c>
      <c r="GG1177">
        <v>2</v>
      </c>
      <c r="GH1177">
        <v>1</v>
      </c>
      <c r="GI1177">
        <v>-2</v>
      </c>
      <c r="GJ1177">
        <v>0</v>
      </c>
      <c r="GK1177">
        <f>ROUND(R1177*(R12)/100,2)</f>
        <v>0</v>
      </c>
      <c r="GL1177">
        <f t="shared" si="816"/>
        <v>0</v>
      </c>
      <c r="GM1177">
        <f t="shared" si="817"/>
        <v>1719.27</v>
      </c>
      <c r="GN1177">
        <f t="shared" si="818"/>
        <v>0</v>
      </c>
      <c r="GO1177">
        <f t="shared" si="819"/>
        <v>0</v>
      </c>
      <c r="GP1177">
        <f t="shared" si="820"/>
        <v>1719.27</v>
      </c>
      <c r="GR1177">
        <v>0</v>
      </c>
      <c r="GS1177">
        <v>3</v>
      </c>
      <c r="GT1177">
        <v>0</v>
      </c>
      <c r="GU1177" t="s">
        <v>3</v>
      </c>
      <c r="GV1177">
        <f t="shared" si="821"/>
        <v>0</v>
      </c>
      <c r="GW1177">
        <v>1</v>
      </c>
      <c r="GX1177">
        <f t="shared" si="822"/>
        <v>0</v>
      </c>
      <c r="HA1177">
        <v>0</v>
      </c>
      <c r="HB1177">
        <v>0</v>
      </c>
      <c r="HC1177">
        <f t="shared" si="823"/>
        <v>0</v>
      </c>
      <c r="HE1177" t="s">
        <v>3</v>
      </c>
      <c r="HF1177" t="s">
        <v>3</v>
      </c>
      <c r="HM1177" t="s">
        <v>3</v>
      </c>
      <c r="HN1177" t="s">
        <v>3</v>
      </c>
      <c r="HO1177" t="s">
        <v>3</v>
      </c>
      <c r="HP1177" t="s">
        <v>3</v>
      </c>
      <c r="HQ1177" t="s">
        <v>3</v>
      </c>
      <c r="IK1177">
        <v>0</v>
      </c>
    </row>
    <row r="1178" spans="1:245" x14ac:dyDescent="0.2">
      <c r="A1178">
        <v>17</v>
      </c>
      <c r="B1178">
        <v>1</v>
      </c>
      <c r="D1178">
        <f>ROW(EtalonRes!A798)</f>
        <v>798</v>
      </c>
      <c r="E1178" t="s">
        <v>750</v>
      </c>
      <c r="F1178" t="s">
        <v>443</v>
      </c>
      <c r="G1178" t="s">
        <v>444</v>
      </c>
      <c r="H1178" t="s">
        <v>41</v>
      </c>
      <c r="I1178">
        <v>15</v>
      </c>
      <c r="J1178">
        <v>0</v>
      </c>
      <c r="K1178">
        <v>15</v>
      </c>
      <c r="O1178">
        <f t="shared" si="787"/>
        <v>9571.5</v>
      </c>
      <c r="P1178">
        <f t="shared" si="788"/>
        <v>23.4</v>
      </c>
      <c r="Q1178">
        <f t="shared" si="789"/>
        <v>0</v>
      </c>
      <c r="R1178">
        <f t="shared" si="790"/>
        <v>0</v>
      </c>
      <c r="S1178">
        <f t="shared" si="791"/>
        <v>9548.1</v>
      </c>
      <c r="T1178">
        <f t="shared" si="792"/>
        <v>0</v>
      </c>
      <c r="U1178">
        <f t="shared" si="793"/>
        <v>18</v>
      </c>
      <c r="V1178">
        <f t="shared" si="794"/>
        <v>0</v>
      </c>
      <c r="W1178">
        <f t="shared" si="795"/>
        <v>0</v>
      </c>
      <c r="X1178">
        <f t="shared" si="796"/>
        <v>6683.67</v>
      </c>
      <c r="Y1178">
        <f t="shared" si="797"/>
        <v>954.81</v>
      </c>
      <c r="AA1178">
        <v>1407480166</v>
      </c>
      <c r="AB1178">
        <f t="shared" si="798"/>
        <v>638.1</v>
      </c>
      <c r="AC1178">
        <f>ROUND((ES1178),6)</f>
        <v>1.56</v>
      </c>
      <c r="AD1178">
        <f t="shared" si="799"/>
        <v>0</v>
      </c>
      <c r="AE1178">
        <f t="shared" si="800"/>
        <v>0</v>
      </c>
      <c r="AF1178">
        <f>ROUND((EV1178),6)</f>
        <v>636.54</v>
      </c>
      <c r="AG1178">
        <f t="shared" si="801"/>
        <v>0</v>
      </c>
      <c r="AH1178">
        <f>(EW1178)</f>
        <v>1.2</v>
      </c>
      <c r="AI1178">
        <f t="shared" si="802"/>
        <v>0</v>
      </c>
      <c r="AJ1178">
        <f t="shared" si="803"/>
        <v>0</v>
      </c>
      <c r="AK1178">
        <v>638.1</v>
      </c>
      <c r="AL1178">
        <v>1.56</v>
      </c>
      <c r="AM1178">
        <v>0</v>
      </c>
      <c r="AN1178">
        <v>0</v>
      </c>
      <c r="AO1178">
        <v>636.54</v>
      </c>
      <c r="AP1178">
        <v>0</v>
      </c>
      <c r="AQ1178">
        <v>1.2</v>
      </c>
      <c r="AR1178">
        <v>0</v>
      </c>
      <c r="AS1178">
        <v>0</v>
      </c>
      <c r="AT1178">
        <v>70</v>
      </c>
      <c r="AU1178">
        <v>10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445</v>
      </c>
      <c r="BM1178">
        <v>0</v>
      </c>
      <c r="BN1178">
        <v>0</v>
      </c>
      <c r="BO1178" t="s">
        <v>3</v>
      </c>
      <c r="BP1178">
        <v>0</v>
      </c>
      <c r="BQ1178">
        <v>1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70</v>
      </c>
      <c r="CA1178">
        <v>10</v>
      </c>
      <c r="CB1178" t="s">
        <v>3</v>
      </c>
      <c r="CE1178">
        <v>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 t="shared" si="804"/>
        <v>9571.5</v>
      </c>
      <c r="CQ1178">
        <f t="shared" si="805"/>
        <v>1.56</v>
      </c>
      <c r="CR1178">
        <f t="shared" si="806"/>
        <v>0</v>
      </c>
      <c r="CS1178">
        <f t="shared" si="807"/>
        <v>0</v>
      </c>
      <c r="CT1178">
        <f t="shared" si="808"/>
        <v>636.54</v>
      </c>
      <c r="CU1178">
        <f t="shared" si="809"/>
        <v>0</v>
      </c>
      <c r="CV1178">
        <f t="shared" si="810"/>
        <v>1.2</v>
      </c>
      <c r="CW1178">
        <f t="shared" si="811"/>
        <v>0</v>
      </c>
      <c r="CX1178">
        <f t="shared" si="812"/>
        <v>0</v>
      </c>
      <c r="CY1178">
        <f t="shared" si="813"/>
        <v>6683.67</v>
      </c>
      <c r="CZ1178">
        <f t="shared" si="814"/>
        <v>954.81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16987630</v>
      </c>
      <c r="DV1178" t="s">
        <v>41</v>
      </c>
      <c r="DW1178" t="s">
        <v>41</v>
      </c>
      <c r="DX1178">
        <v>1</v>
      </c>
      <c r="DZ1178" t="s">
        <v>3</v>
      </c>
      <c r="EA1178" t="s">
        <v>3</v>
      </c>
      <c r="EB1178" t="s">
        <v>3</v>
      </c>
      <c r="EC1178" t="s">
        <v>3</v>
      </c>
      <c r="EE1178">
        <v>1364533919</v>
      </c>
      <c r="EF1178">
        <v>1</v>
      </c>
      <c r="EG1178" t="s">
        <v>22</v>
      </c>
      <c r="EH1178">
        <v>0</v>
      </c>
      <c r="EI1178" t="s">
        <v>3</v>
      </c>
      <c r="EJ1178">
        <v>4</v>
      </c>
      <c r="EK1178">
        <v>0</v>
      </c>
      <c r="EL1178" t="s">
        <v>23</v>
      </c>
      <c r="EM1178" t="s">
        <v>24</v>
      </c>
      <c r="EO1178" t="s">
        <v>3</v>
      </c>
      <c r="EQ1178">
        <v>0</v>
      </c>
      <c r="ER1178">
        <v>638.1</v>
      </c>
      <c r="ES1178">
        <v>1.56</v>
      </c>
      <c r="ET1178">
        <v>0</v>
      </c>
      <c r="EU1178">
        <v>0</v>
      </c>
      <c r="EV1178">
        <v>636.54</v>
      </c>
      <c r="EW1178">
        <v>1.2</v>
      </c>
      <c r="EX1178">
        <v>0</v>
      </c>
      <c r="EY1178">
        <v>0</v>
      </c>
      <c r="FQ1178">
        <v>0</v>
      </c>
      <c r="FR1178">
        <f t="shared" si="815"/>
        <v>0</v>
      </c>
      <c r="FS1178">
        <v>0</v>
      </c>
      <c r="FX1178">
        <v>70</v>
      </c>
      <c r="FY1178">
        <v>10</v>
      </c>
      <c r="GA1178" t="s">
        <v>3</v>
      </c>
      <c r="GD1178">
        <v>0</v>
      </c>
      <c r="GF1178">
        <v>314202202</v>
      </c>
      <c r="GG1178">
        <v>2</v>
      </c>
      <c r="GH1178">
        <v>1</v>
      </c>
      <c r="GI1178">
        <v>-2</v>
      </c>
      <c r="GJ1178">
        <v>0</v>
      </c>
      <c r="GK1178">
        <f>ROUND(R1178*(R12)/100,2)</f>
        <v>0</v>
      </c>
      <c r="GL1178">
        <f t="shared" si="816"/>
        <v>0</v>
      </c>
      <c r="GM1178">
        <f t="shared" si="817"/>
        <v>17209.98</v>
      </c>
      <c r="GN1178">
        <f t="shared" si="818"/>
        <v>0</v>
      </c>
      <c r="GO1178">
        <f t="shared" si="819"/>
        <v>0</v>
      </c>
      <c r="GP1178">
        <f t="shared" si="820"/>
        <v>17209.98</v>
      </c>
      <c r="GR1178">
        <v>0</v>
      </c>
      <c r="GS1178">
        <v>3</v>
      </c>
      <c r="GT1178">
        <v>0</v>
      </c>
      <c r="GU1178" t="s">
        <v>3</v>
      </c>
      <c r="GV1178">
        <f t="shared" si="821"/>
        <v>0</v>
      </c>
      <c r="GW1178">
        <v>1</v>
      </c>
      <c r="GX1178">
        <f t="shared" si="822"/>
        <v>0</v>
      </c>
      <c r="HA1178">
        <v>0</v>
      </c>
      <c r="HB1178">
        <v>0</v>
      </c>
      <c r="HC1178">
        <f t="shared" si="823"/>
        <v>0</v>
      </c>
      <c r="HE1178" t="s">
        <v>3</v>
      </c>
      <c r="HF1178" t="s">
        <v>3</v>
      </c>
      <c r="HM1178" t="s">
        <v>3</v>
      </c>
      <c r="HN1178" t="s">
        <v>3</v>
      </c>
      <c r="HO1178" t="s">
        <v>3</v>
      </c>
      <c r="HP1178" t="s">
        <v>3</v>
      </c>
      <c r="HQ1178" t="s">
        <v>3</v>
      </c>
      <c r="IK1178">
        <v>0</v>
      </c>
    </row>
    <row r="1179" spans="1:245" x14ac:dyDescent="0.2">
      <c r="A1179">
        <v>17</v>
      </c>
      <c r="B1179">
        <v>1</v>
      </c>
      <c r="D1179">
        <f>ROW(EtalonRes!A799)</f>
        <v>799</v>
      </c>
      <c r="E1179" t="s">
        <v>751</v>
      </c>
      <c r="F1179" t="s">
        <v>538</v>
      </c>
      <c r="G1179" t="s">
        <v>539</v>
      </c>
      <c r="H1179" t="s">
        <v>47</v>
      </c>
      <c r="I1179">
        <f>ROUND(2/10,9)</f>
        <v>0.2</v>
      </c>
      <c r="J1179">
        <v>0</v>
      </c>
      <c r="K1179">
        <f>ROUND(2/10,9)</f>
        <v>0.2</v>
      </c>
      <c r="O1179">
        <f t="shared" si="787"/>
        <v>146.29</v>
      </c>
      <c r="P1179">
        <f t="shared" si="788"/>
        <v>0</v>
      </c>
      <c r="Q1179">
        <f t="shared" si="789"/>
        <v>0</v>
      </c>
      <c r="R1179">
        <f t="shared" si="790"/>
        <v>0</v>
      </c>
      <c r="S1179">
        <f t="shared" si="791"/>
        <v>146.29</v>
      </c>
      <c r="T1179">
        <f t="shared" si="792"/>
        <v>0</v>
      </c>
      <c r="U1179">
        <f t="shared" si="793"/>
        <v>0.33600000000000008</v>
      </c>
      <c r="V1179">
        <f t="shared" si="794"/>
        <v>0</v>
      </c>
      <c r="W1179">
        <f t="shared" si="795"/>
        <v>0</v>
      </c>
      <c r="X1179">
        <f t="shared" si="796"/>
        <v>102.4</v>
      </c>
      <c r="Y1179">
        <f t="shared" si="797"/>
        <v>14.63</v>
      </c>
      <c r="AA1179">
        <v>1407480166</v>
      </c>
      <c r="AB1179">
        <f t="shared" si="798"/>
        <v>731.46</v>
      </c>
      <c r="AC1179">
        <f>ROUND((ES1179),6)</f>
        <v>0</v>
      </c>
      <c r="AD1179">
        <f t="shared" si="799"/>
        <v>0</v>
      </c>
      <c r="AE1179">
        <f t="shared" si="800"/>
        <v>0</v>
      </c>
      <c r="AF1179">
        <f>ROUND(((EV1179*3)),6)</f>
        <v>731.46</v>
      </c>
      <c r="AG1179">
        <f t="shared" si="801"/>
        <v>0</v>
      </c>
      <c r="AH1179">
        <f>((EW1179*3))</f>
        <v>1.6800000000000002</v>
      </c>
      <c r="AI1179">
        <f t="shared" si="802"/>
        <v>0</v>
      </c>
      <c r="AJ1179">
        <f t="shared" si="803"/>
        <v>0</v>
      </c>
      <c r="AK1179">
        <v>243.82</v>
      </c>
      <c r="AL1179">
        <v>0</v>
      </c>
      <c r="AM1179">
        <v>0</v>
      </c>
      <c r="AN1179">
        <v>0</v>
      </c>
      <c r="AO1179">
        <v>243.82</v>
      </c>
      <c r="AP1179">
        <v>0</v>
      </c>
      <c r="AQ1179">
        <v>0.56000000000000005</v>
      </c>
      <c r="AR1179">
        <v>0</v>
      </c>
      <c r="AS1179">
        <v>0</v>
      </c>
      <c r="AT1179">
        <v>70</v>
      </c>
      <c r="AU1179">
        <v>10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540</v>
      </c>
      <c r="BM1179">
        <v>0</v>
      </c>
      <c r="BN1179">
        <v>0</v>
      </c>
      <c r="BO1179" t="s">
        <v>3</v>
      </c>
      <c r="BP1179">
        <v>0</v>
      </c>
      <c r="BQ1179">
        <v>1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70</v>
      </c>
      <c r="CA1179">
        <v>10</v>
      </c>
      <c r="CB1179" t="s">
        <v>3</v>
      </c>
      <c r="CE1179">
        <v>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 t="shared" si="804"/>
        <v>146.29</v>
      </c>
      <c r="CQ1179">
        <f t="shared" si="805"/>
        <v>0</v>
      </c>
      <c r="CR1179">
        <f t="shared" si="806"/>
        <v>0</v>
      </c>
      <c r="CS1179">
        <f t="shared" si="807"/>
        <v>0</v>
      </c>
      <c r="CT1179">
        <f t="shared" si="808"/>
        <v>731.46</v>
      </c>
      <c r="CU1179">
        <f t="shared" si="809"/>
        <v>0</v>
      </c>
      <c r="CV1179">
        <f t="shared" si="810"/>
        <v>1.6800000000000002</v>
      </c>
      <c r="CW1179">
        <f t="shared" si="811"/>
        <v>0</v>
      </c>
      <c r="CX1179">
        <f t="shared" si="812"/>
        <v>0</v>
      </c>
      <c r="CY1179">
        <f t="shared" si="813"/>
        <v>102.40299999999999</v>
      </c>
      <c r="CZ1179">
        <f t="shared" si="814"/>
        <v>14.628999999999998</v>
      </c>
      <c r="DC1179" t="s">
        <v>3</v>
      </c>
      <c r="DD1179" t="s">
        <v>3</v>
      </c>
      <c r="DE1179" t="s">
        <v>3</v>
      </c>
      <c r="DF1179" t="s">
        <v>3</v>
      </c>
      <c r="DG1179" t="s">
        <v>291</v>
      </c>
      <c r="DH1179" t="s">
        <v>3</v>
      </c>
      <c r="DI1179" t="s">
        <v>291</v>
      </c>
      <c r="DJ1179" t="s">
        <v>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16987630</v>
      </c>
      <c r="DV1179" t="s">
        <v>47</v>
      </c>
      <c r="DW1179" t="s">
        <v>47</v>
      </c>
      <c r="DX1179">
        <v>10</v>
      </c>
      <c r="DZ1179" t="s">
        <v>3</v>
      </c>
      <c r="EA1179" t="s">
        <v>3</v>
      </c>
      <c r="EB1179" t="s">
        <v>3</v>
      </c>
      <c r="EC1179" t="s">
        <v>3</v>
      </c>
      <c r="EE1179">
        <v>1364533919</v>
      </c>
      <c r="EF1179">
        <v>1</v>
      </c>
      <c r="EG1179" t="s">
        <v>22</v>
      </c>
      <c r="EH1179">
        <v>0</v>
      </c>
      <c r="EI1179" t="s">
        <v>3</v>
      </c>
      <c r="EJ1179">
        <v>4</v>
      </c>
      <c r="EK1179">
        <v>0</v>
      </c>
      <c r="EL1179" t="s">
        <v>23</v>
      </c>
      <c r="EM1179" t="s">
        <v>24</v>
      </c>
      <c r="EO1179" t="s">
        <v>3</v>
      </c>
      <c r="EQ1179">
        <v>0</v>
      </c>
      <c r="ER1179">
        <v>243.82</v>
      </c>
      <c r="ES1179">
        <v>0</v>
      </c>
      <c r="ET1179">
        <v>0</v>
      </c>
      <c r="EU1179">
        <v>0</v>
      </c>
      <c r="EV1179">
        <v>243.82</v>
      </c>
      <c r="EW1179">
        <v>0.56000000000000005</v>
      </c>
      <c r="EX1179">
        <v>0</v>
      </c>
      <c r="EY1179">
        <v>0</v>
      </c>
      <c r="FQ1179">
        <v>0</v>
      </c>
      <c r="FR1179">
        <f t="shared" si="815"/>
        <v>0</v>
      </c>
      <c r="FS1179">
        <v>0</v>
      </c>
      <c r="FX1179">
        <v>70</v>
      </c>
      <c r="FY1179">
        <v>10</v>
      </c>
      <c r="GA1179" t="s">
        <v>3</v>
      </c>
      <c r="GD1179">
        <v>0</v>
      </c>
      <c r="GF1179">
        <v>-1476976268</v>
      </c>
      <c r="GG1179">
        <v>2</v>
      </c>
      <c r="GH1179">
        <v>1</v>
      </c>
      <c r="GI1179">
        <v>-2</v>
      </c>
      <c r="GJ1179">
        <v>0</v>
      </c>
      <c r="GK1179">
        <f>ROUND(R1179*(R12)/100,2)</f>
        <v>0</v>
      </c>
      <c r="GL1179">
        <f t="shared" si="816"/>
        <v>0</v>
      </c>
      <c r="GM1179">
        <f t="shared" si="817"/>
        <v>263.32</v>
      </c>
      <c r="GN1179">
        <f t="shared" si="818"/>
        <v>0</v>
      </c>
      <c r="GO1179">
        <f t="shared" si="819"/>
        <v>0</v>
      </c>
      <c r="GP1179">
        <f t="shared" si="820"/>
        <v>263.32</v>
      </c>
      <c r="GR1179">
        <v>0</v>
      </c>
      <c r="GS1179">
        <v>3</v>
      </c>
      <c r="GT1179">
        <v>0</v>
      </c>
      <c r="GU1179" t="s">
        <v>3</v>
      </c>
      <c r="GV1179">
        <f t="shared" si="821"/>
        <v>0</v>
      </c>
      <c r="GW1179">
        <v>1</v>
      </c>
      <c r="GX1179">
        <f t="shared" si="822"/>
        <v>0</v>
      </c>
      <c r="HA1179">
        <v>0</v>
      </c>
      <c r="HB1179">
        <v>0</v>
      </c>
      <c r="HC1179">
        <f t="shared" si="823"/>
        <v>0</v>
      </c>
      <c r="HE1179" t="s">
        <v>3</v>
      </c>
      <c r="HF1179" t="s">
        <v>3</v>
      </c>
      <c r="HM1179" t="s">
        <v>3</v>
      </c>
      <c r="HN1179" t="s">
        <v>3</v>
      </c>
      <c r="HO1179" t="s">
        <v>3</v>
      </c>
      <c r="HP1179" t="s">
        <v>3</v>
      </c>
      <c r="HQ1179" t="s">
        <v>3</v>
      </c>
      <c r="IK1179">
        <v>0</v>
      </c>
    </row>
    <row r="1180" spans="1:245" x14ac:dyDescent="0.2">
      <c r="A1180">
        <v>17</v>
      </c>
      <c r="B1180">
        <v>1</v>
      </c>
      <c r="D1180">
        <f>ROW(EtalonRes!A800)</f>
        <v>800</v>
      </c>
      <c r="E1180" t="s">
        <v>752</v>
      </c>
      <c r="F1180" t="s">
        <v>542</v>
      </c>
      <c r="G1180" t="s">
        <v>543</v>
      </c>
      <c r="H1180" t="s">
        <v>41</v>
      </c>
      <c r="I1180">
        <v>2</v>
      </c>
      <c r="J1180">
        <v>0</v>
      </c>
      <c r="K1180">
        <v>2</v>
      </c>
      <c r="O1180">
        <f t="shared" si="787"/>
        <v>154.54</v>
      </c>
      <c r="P1180">
        <f t="shared" si="788"/>
        <v>0</v>
      </c>
      <c r="Q1180">
        <f t="shared" si="789"/>
        <v>0</v>
      </c>
      <c r="R1180">
        <f t="shared" si="790"/>
        <v>0</v>
      </c>
      <c r="S1180">
        <f t="shared" si="791"/>
        <v>154.54</v>
      </c>
      <c r="T1180">
        <f t="shared" si="792"/>
        <v>0</v>
      </c>
      <c r="U1180">
        <f t="shared" si="793"/>
        <v>0.32</v>
      </c>
      <c r="V1180">
        <f t="shared" si="794"/>
        <v>0</v>
      </c>
      <c r="W1180">
        <f t="shared" si="795"/>
        <v>0</v>
      </c>
      <c r="X1180">
        <f t="shared" si="796"/>
        <v>108.18</v>
      </c>
      <c r="Y1180">
        <f t="shared" si="797"/>
        <v>15.45</v>
      </c>
      <c r="AA1180">
        <v>1407480166</v>
      </c>
      <c r="AB1180">
        <f t="shared" si="798"/>
        <v>77.27</v>
      </c>
      <c r="AC1180">
        <f>ROUND((ES1180),6)</f>
        <v>0</v>
      </c>
      <c r="AD1180">
        <f t="shared" si="799"/>
        <v>0</v>
      </c>
      <c r="AE1180">
        <f t="shared" si="800"/>
        <v>0</v>
      </c>
      <c r="AF1180">
        <f>ROUND((EV1180),6)</f>
        <v>77.27</v>
      </c>
      <c r="AG1180">
        <f t="shared" si="801"/>
        <v>0</v>
      </c>
      <c r="AH1180">
        <f>(EW1180)</f>
        <v>0.16</v>
      </c>
      <c r="AI1180">
        <f t="shared" si="802"/>
        <v>0</v>
      </c>
      <c r="AJ1180">
        <f t="shared" si="803"/>
        <v>0</v>
      </c>
      <c r="AK1180">
        <v>77.27</v>
      </c>
      <c r="AL1180">
        <v>0</v>
      </c>
      <c r="AM1180">
        <v>0</v>
      </c>
      <c r="AN1180">
        <v>0</v>
      </c>
      <c r="AO1180">
        <v>77.27</v>
      </c>
      <c r="AP1180">
        <v>0</v>
      </c>
      <c r="AQ1180">
        <v>0.16</v>
      </c>
      <c r="AR1180">
        <v>0</v>
      </c>
      <c r="AS1180">
        <v>0</v>
      </c>
      <c r="AT1180">
        <v>70</v>
      </c>
      <c r="AU1180">
        <v>10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544</v>
      </c>
      <c r="BM1180">
        <v>0</v>
      </c>
      <c r="BN1180">
        <v>0</v>
      </c>
      <c r="BO1180" t="s">
        <v>3</v>
      </c>
      <c r="BP1180">
        <v>0</v>
      </c>
      <c r="BQ1180">
        <v>1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70</v>
      </c>
      <c r="CA1180">
        <v>10</v>
      </c>
      <c r="CB1180" t="s">
        <v>3</v>
      </c>
      <c r="CE1180">
        <v>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 t="shared" si="804"/>
        <v>154.54</v>
      </c>
      <c r="CQ1180">
        <f t="shared" si="805"/>
        <v>0</v>
      </c>
      <c r="CR1180">
        <f t="shared" si="806"/>
        <v>0</v>
      </c>
      <c r="CS1180">
        <f t="shared" si="807"/>
        <v>0</v>
      </c>
      <c r="CT1180">
        <f t="shared" si="808"/>
        <v>77.27</v>
      </c>
      <c r="CU1180">
        <f t="shared" si="809"/>
        <v>0</v>
      </c>
      <c r="CV1180">
        <f t="shared" si="810"/>
        <v>0.16</v>
      </c>
      <c r="CW1180">
        <f t="shared" si="811"/>
        <v>0</v>
      </c>
      <c r="CX1180">
        <f t="shared" si="812"/>
        <v>0</v>
      </c>
      <c r="CY1180">
        <f t="shared" si="813"/>
        <v>108.178</v>
      </c>
      <c r="CZ1180">
        <f t="shared" si="814"/>
        <v>15.453999999999999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16987630</v>
      </c>
      <c r="DV1180" t="s">
        <v>41</v>
      </c>
      <c r="DW1180" t="s">
        <v>41</v>
      </c>
      <c r="DX1180">
        <v>1</v>
      </c>
      <c r="DZ1180" t="s">
        <v>3</v>
      </c>
      <c r="EA1180" t="s">
        <v>3</v>
      </c>
      <c r="EB1180" t="s">
        <v>3</v>
      </c>
      <c r="EC1180" t="s">
        <v>3</v>
      </c>
      <c r="EE1180">
        <v>1364533919</v>
      </c>
      <c r="EF1180">
        <v>1</v>
      </c>
      <c r="EG1180" t="s">
        <v>22</v>
      </c>
      <c r="EH1180">
        <v>0</v>
      </c>
      <c r="EI1180" t="s">
        <v>3</v>
      </c>
      <c r="EJ1180">
        <v>4</v>
      </c>
      <c r="EK1180">
        <v>0</v>
      </c>
      <c r="EL1180" t="s">
        <v>23</v>
      </c>
      <c r="EM1180" t="s">
        <v>24</v>
      </c>
      <c r="EO1180" t="s">
        <v>3</v>
      </c>
      <c r="EQ1180">
        <v>0</v>
      </c>
      <c r="ER1180">
        <v>77.27</v>
      </c>
      <c r="ES1180">
        <v>0</v>
      </c>
      <c r="ET1180">
        <v>0</v>
      </c>
      <c r="EU1180">
        <v>0</v>
      </c>
      <c r="EV1180">
        <v>77.27</v>
      </c>
      <c r="EW1180">
        <v>0.16</v>
      </c>
      <c r="EX1180">
        <v>0</v>
      </c>
      <c r="EY1180">
        <v>0</v>
      </c>
      <c r="FQ1180">
        <v>0</v>
      </c>
      <c r="FR1180">
        <f t="shared" si="815"/>
        <v>0</v>
      </c>
      <c r="FS1180">
        <v>0</v>
      </c>
      <c r="FX1180">
        <v>70</v>
      </c>
      <c r="FY1180">
        <v>10</v>
      </c>
      <c r="GA1180" t="s">
        <v>3</v>
      </c>
      <c r="GD1180">
        <v>0</v>
      </c>
      <c r="GF1180">
        <v>1471946972</v>
      </c>
      <c r="GG1180">
        <v>2</v>
      </c>
      <c r="GH1180">
        <v>1</v>
      </c>
      <c r="GI1180">
        <v>-2</v>
      </c>
      <c r="GJ1180">
        <v>0</v>
      </c>
      <c r="GK1180">
        <f>ROUND(R1180*(R12)/100,2)</f>
        <v>0</v>
      </c>
      <c r="GL1180">
        <f t="shared" si="816"/>
        <v>0</v>
      </c>
      <c r="GM1180">
        <f t="shared" si="817"/>
        <v>278.17</v>
      </c>
      <c r="GN1180">
        <f t="shared" si="818"/>
        <v>0</v>
      </c>
      <c r="GO1180">
        <f t="shared" si="819"/>
        <v>0</v>
      </c>
      <c r="GP1180">
        <f t="shared" si="820"/>
        <v>278.17</v>
      </c>
      <c r="GR1180">
        <v>0</v>
      </c>
      <c r="GS1180">
        <v>3</v>
      </c>
      <c r="GT1180">
        <v>0</v>
      </c>
      <c r="GU1180" t="s">
        <v>3</v>
      </c>
      <c r="GV1180">
        <f t="shared" si="821"/>
        <v>0</v>
      </c>
      <c r="GW1180">
        <v>1</v>
      </c>
      <c r="GX1180">
        <f t="shared" si="822"/>
        <v>0</v>
      </c>
      <c r="HA1180">
        <v>0</v>
      </c>
      <c r="HB1180">
        <v>0</v>
      </c>
      <c r="HC1180">
        <f t="shared" si="823"/>
        <v>0</v>
      </c>
      <c r="HE1180" t="s">
        <v>3</v>
      </c>
      <c r="HF1180" t="s">
        <v>3</v>
      </c>
      <c r="HM1180" t="s">
        <v>3</v>
      </c>
      <c r="HN1180" t="s">
        <v>3</v>
      </c>
      <c r="HO1180" t="s">
        <v>3</v>
      </c>
      <c r="HP1180" t="s">
        <v>3</v>
      </c>
      <c r="HQ1180" t="s">
        <v>3</v>
      </c>
      <c r="IK1180">
        <v>0</v>
      </c>
    </row>
    <row r="1181" spans="1:245" x14ac:dyDescent="0.2">
      <c r="A1181">
        <v>17</v>
      </c>
      <c r="B1181">
        <v>1</v>
      </c>
      <c r="D1181">
        <f>ROW(EtalonRes!A804)</f>
        <v>804</v>
      </c>
      <c r="E1181" t="s">
        <v>753</v>
      </c>
      <c r="F1181" t="s">
        <v>716</v>
      </c>
      <c r="G1181" t="s">
        <v>717</v>
      </c>
      <c r="H1181" t="s">
        <v>41</v>
      </c>
      <c r="I1181">
        <v>14</v>
      </c>
      <c r="J1181">
        <v>0</v>
      </c>
      <c r="K1181">
        <v>14</v>
      </c>
      <c r="O1181">
        <f t="shared" si="787"/>
        <v>12917.52</v>
      </c>
      <c r="P1181">
        <f t="shared" si="788"/>
        <v>1035.44</v>
      </c>
      <c r="Q1181">
        <f t="shared" si="789"/>
        <v>0</v>
      </c>
      <c r="R1181">
        <f t="shared" si="790"/>
        <v>0</v>
      </c>
      <c r="S1181">
        <f t="shared" si="791"/>
        <v>11882.08</v>
      </c>
      <c r="T1181">
        <f t="shared" si="792"/>
        <v>0</v>
      </c>
      <c r="U1181">
        <f t="shared" si="793"/>
        <v>22.400000000000002</v>
      </c>
      <c r="V1181">
        <f t="shared" si="794"/>
        <v>0</v>
      </c>
      <c r="W1181">
        <f t="shared" si="795"/>
        <v>0</v>
      </c>
      <c r="X1181">
        <f t="shared" si="796"/>
        <v>8317.4599999999991</v>
      </c>
      <c r="Y1181">
        <f t="shared" si="797"/>
        <v>1188.21</v>
      </c>
      <c r="AA1181">
        <v>1407480166</v>
      </c>
      <c r="AB1181">
        <f t="shared" si="798"/>
        <v>922.68</v>
      </c>
      <c r="AC1181">
        <f>ROUND(((ES1181*4)),6)</f>
        <v>73.959999999999994</v>
      </c>
      <c r="AD1181">
        <f t="shared" si="799"/>
        <v>0</v>
      </c>
      <c r="AE1181">
        <f t="shared" si="800"/>
        <v>0</v>
      </c>
      <c r="AF1181">
        <f>ROUND(((EV1181*4)),6)</f>
        <v>848.72</v>
      </c>
      <c r="AG1181">
        <f t="shared" si="801"/>
        <v>0</v>
      </c>
      <c r="AH1181">
        <f>((EW1181*4))</f>
        <v>1.6</v>
      </c>
      <c r="AI1181">
        <f t="shared" si="802"/>
        <v>0</v>
      </c>
      <c r="AJ1181">
        <f t="shared" si="803"/>
        <v>0</v>
      </c>
      <c r="AK1181">
        <v>230.67</v>
      </c>
      <c r="AL1181">
        <v>18.489999999999998</v>
      </c>
      <c r="AM1181">
        <v>0</v>
      </c>
      <c r="AN1181">
        <v>0</v>
      </c>
      <c r="AO1181">
        <v>212.18</v>
      </c>
      <c r="AP1181">
        <v>0</v>
      </c>
      <c r="AQ1181">
        <v>0.4</v>
      </c>
      <c r="AR1181">
        <v>0</v>
      </c>
      <c r="AS1181">
        <v>0</v>
      </c>
      <c r="AT1181">
        <v>70</v>
      </c>
      <c r="AU1181">
        <v>10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718</v>
      </c>
      <c r="BM1181">
        <v>0</v>
      </c>
      <c r="BN1181">
        <v>0</v>
      </c>
      <c r="BO1181" t="s">
        <v>3</v>
      </c>
      <c r="BP1181">
        <v>0</v>
      </c>
      <c r="BQ1181">
        <v>1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70</v>
      </c>
      <c r="CA1181">
        <v>10</v>
      </c>
      <c r="CB1181" t="s">
        <v>3</v>
      </c>
      <c r="CE1181">
        <v>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 t="shared" si="804"/>
        <v>12917.52</v>
      </c>
      <c r="CQ1181">
        <f t="shared" si="805"/>
        <v>73.959999999999994</v>
      </c>
      <c r="CR1181">
        <f t="shared" si="806"/>
        <v>0</v>
      </c>
      <c r="CS1181">
        <f t="shared" si="807"/>
        <v>0</v>
      </c>
      <c r="CT1181">
        <f t="shared" si="808"/>
        <v>848.72</v>
      </c>
      <c r="CU1181">
        <f t="shared" si="809"/>
        <v>0</v>
      </c>
      <c r="CV1181">
        <f t="shared" si="810"/>
        <v>1.6</v>
      </c>
      <c r="CW1181">
        <f t="shared" si="811"/>
        <v>0</v>
      </c>
      <c r="CX1181">
        <f t="shared" si="812"/>
        <v>0</v>
      </c>
      <c r="CY1181">
        <f t="shared" si="813"/>
        <v>8317.4560000000001</v>
      </c>
      <c r="CZ1181">
        <f t="shared" si="814"/>
        <v>1188.2080000000001</v>
      </c>
      <c r="DC1181" t="s">
        <v>3</v>
      </c>
      <c r="DD1181" t="s">
        <v>21</v>
      </c>
      <c r="DE1181" t="s">
        <v>3</v>
      </c>
      <c r="DF1181" t="s">
        <v>3</v>
      </c>
      <c r="DG1181" t="s">
        <v>21</v>
      </c>
      <c r="DH1181" t="s">
        <v>3</v>
      </c>
      <c r="DI1181" t="s">
        <v>21</v>
      </c>
      <c r="DJ1181" t="s">
        <v>3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16987630</v>
      </c>
      <c r="DV1181" t="s">
        <v>41</v>
      </c>
      <c r="DW1181" t="s">
        <v>41</v>
      </c>
      <c r="DX1181">
        <v>1</v>
      </c>
      <c r="DZ1181" t="s">
        <v>3</v>
      </c>
      <c r="EA1181" t="s">
        <v>3</v>
      </c>
      <c r="EB1181" t="s">
        <v>3</v>
      </c>
      <c r="EC1181" t="s">
        <v>3</v>
      </c>
      <c r="EE1181">
        <v>1364533919</v>
      </c>
      <c r="EF1181">
        <v>1</v>
      </c>
      <c r="EG1181" t="s">
        <v>22</v>
      </c>
      <c r="EH1181">
        <v>0</v>
      </c>
      <c r="EI1181" t="s">
        <v>3</v>
      </c>
      <c r="EJ1181">
        <v>4</v>
      </c>
      <c r="EK1181">
        <v>0</v>
      </c>
      <c r="EL1181" t="s">
        <v>23</v>
      </c>
      <c r="EM1181" t="s">
        <v>24</v>
      </c>
      <c r="EO1181" t="s">
        <v>3</v>
      </c>
      <c r="EQ1181">
        <v>0</v>
      </c>
      <c r="ER1181">
        <v>230.67</v>
      </c>
      <c r="ES1181">
        <v>18.489999999999998</v>
      </c>
      <c r="ET1181">
        <v>0</v>
      </c>
      <c r="EU1181">
        <v>0</v>
      </c>
      <c r="EV1181">
        <v>212.18</v>
      </c>
      <c r="EW1181">
        <v>0.4</v>
      </c>
      <c r="EX1181">
        <v>0</v>
      </c>
      <c r="EY1181">
        <v>0</v>
      </c>
      <c r="FQ1181">
        <v>0</v>
      </c>
      <c r="FR1181">
        <f t="shared" si="815"/>
        <v>0</v>
      </c>
      <c r="FS1181">
        <v>0</v>
      </c>
      <c r="FX1181">
        <v>70</v>
      </c>
      <c r="FY1181">
        <v>10</v>
      </c>
      <c r="GA1181" t="s">
        <v>3</v>
      </c>
      <c r="GD1181">
        <v>0</v>
      </c>
      <c r="GF1181">
        <v>643289715</v>
      </c>
      <c r="GG1181">
        <v>2</v>
      </c>
      <c r="GH1181">
        <v>1</v>
      </c>
      <c r="GI1181">
        <v>-2</v>
      </c>
      <c r="GJ1181">
        <v>0</v>
      </c>
      <c r="GK1181">
        <f>ROUND(R1181*(R12)/100,2)</f>
        <v>0</v>
      </c>
      <c r="GL1181">
        <f t="shared" si="816"/>
        <v>0</v>
      </c>
      <c r="GM1181">
        <f t="shared" si="817"/>
        <v>22423.19</v>
      </c>
      <c r="GN1181">
        <f t="shared" si="818"/>
        <v>0</v>
      </c>
      <c r="GO1181">
        <f t="shared" si="819"/>
        <v>0</v>
      </c>
      <c r="GP1181">
        <f t="shared" si="820"/>
        <v>22423.19</v>
      </c>
      <c r="GR1181">
        <v>0</v>
      </c>
      <c r="GS1181">
        <v>3</v>
      </c>
      <c r="GT1181">
        <v>0</v>
      </c>
      <c r="GU1181" t="s">
        <v>3</v>
      </c>
      <c r="GV1181">
        <f t="shared" si="821"/>
        <v>0</v>
      </c>
      <c r="GW1181">
        <v>1</v>
      </c>
      <c r="GX1181">
        <f t="shared" si="822"/>
        <v>0</v>
      </c>
      <c r="HA1181">
        <v>0</v>
      </c>
      <c r="HB1181">
        <v>0</v>
      </c>
      <c r="HC1181">
        <f t="shared" si="823"/>
        <v>0</v>
      </c>
      <c r="HE1181" t="s">
        <v>3</v>
      </c>
      <c r="HF1181" t="s">
        <v>3</v>
      </c>
      <c r="HM1181" t="s">
        <v>3</v>
      </c>
      <c r="HN1181" t="s">
        <v>3</v>
      </c>
      <c r="HO1181" t="s">
        <v>3</v>
      </c>
      <c r="HP1181" t="s">
        <v>3</v>
      </c>
      <c r="HQ1181" t="s">
        <v>3</v>
      </c>
      <c r="IK1181">
        <v>0</v>
      </c>
    </row>
    <row r="1182" spans="1:245" x14ac:dyDescent="0.2">
      <c r="A1182">
        <v>17</v>
      </c>
      <c r="B1182">
        <v>1</v>
      </c>
      <c r="D1182">
        <f>ROW(EtalonRes!A808)</f>
        <v>808</v>
      </c>
      <c r="E1182" t="s">
        <v>3</v>
      </c>
      <c r="F1182" t="s">
        <v>726</v>
      </c>
      <c r="G1182" t="s">
        <v>727</v>
      </c>
      <c r="H1182" t="s">
        <v>41</v>
      </c>
      <c r="I1182">
        <v>12</v>
      </c>
      <c r="J1182">
        <v>0</v>
      </c>
      <c r="K1182">
        <v>12</v>
      </c>
      <c r="O1182">
        <f t="shared" si="787"/>
        <v>6874.56</v>
      </c>
      <c r="P1182">
        <f t="shared" si="788"/>
        <v>855.36</v>
      </c>
      <c r="Q1182">
        <f t="shared" si="789"/>
        <v>0</v>
      </c>
      <c r="R1182">
        <f t="shared" si="790"/>
        <v>0</v>
      </c>
      <c r="S1182">
        <f t="shared" si="791"/>
        <v>6019.2</v>
      </c>
      <c r="T1182">
        <f t="shared" si="792"/>
        <v>0</v>
      </c>
      <c r="U1182">
        <f t="shared" si="793"/>
        <v>11.52</v>
      </c>
      <c r="V1182">
        <f t="shared" si="794"/>
        <v>0</v>
      </c>
      <c r="W1182">
        <f t="shared" si="795"/>
        <v>0</v>
      </c>
      <c r="X1182">
        <f t="shared" si="796"/>
        <v>4213.4399999999996</v>
      </c>
      <c r="Y1182">
        <f t="shared" si="797"/>
        <v>601.91999999999996</v>
      </c>
      <c r="AA1182">
        <v>-1</v>
      </c>
      <c r="AB1182">
        <f t="shared" si="798"/>
        <v>572.88</v>
      </c>
      <c r="AC1182">
        <f>ROUND(((ES1182*4)),6)</f>
        <v>71.28</v>
      </c>
      <c r="AD1182">
        <f t="shared" si="799"/>
        <v>0</v>
      </c>
      <c r="AE1182">
        <f t="shared" si="800"/>
        <v>0</v>
      </c>
      <c r="AF1182">
        <f>ROUND(((EV1182*4)),6)</f>
        <v>501.6</v>
      </c>
      <c r="AG1182">
        <f t="shared" si="801"/>
        <v>0</v>
      </c>
      <c r="AH1182">
        <f>((EW1182*4))</f>
        <v>0.96</v>
      </c>
      <c r="AI1182">
        <f t="shared" si="802"/>
        <v>0</v>
      </c>
      <c r="AJ1182">
        <f t="shared" si="803"/>
        <v>0</v>
      </c>
      <c r="AK1182">
        <v>143.22</v>
      </c>
      <c r="AL1182">
        <v>17.82</v>
      </c>
      <c r="AM1182">
        <v>0</v>
      </c>
      <c r="AN1182">
        <v>0</v>
      </c>
      <c r="AO1182">
        <v>125.4</v>
      </c>
      <c r="AP1182">
        <v>0</v>
      </c>
      <c r="AQ1182">
        <v>0.24</v>
      </c>
      <c r="AR1182">
        <v>0</v>
      </c>
      <c r="AS1182">
        <v>0</v>
      </c>
      <c r="AT1182">
        <v>70</v>
      </c>
      <c r="AU1182">
        <v>10</v>
      </c>
      <c r="AV1182">
        <v>1</v>
      </c>
      <c r="AW1182">
        <v>1</v>
      </c>
      <c r="AZ1182">
        <v>1</v>
      </c>
      <c r="BA1182">
        <v>1</v>
      </c>
      <c r="BB1182">
        <v>1</v>
      </c>
      <c r="BC1182">
        <v>1</v>
      </c>
      <c r="BD1182" t="s">
        <v>3</v>
      </c>
      <c r="BE1182" t="s">
        <v>3</v>
      </c>
      <c r="BF1182" t="s">
        <v>3</v>
      </c>
      <c r="BG1182" t="s">
        <v>3</v>
      </c>
      <c r="BH1182">
        <v>0</v>
      </c>
      <c r="BI1182">
        <v>4</v>
      </c>
      <c r="BJ1182" t="s">
        <v>728</v>
      </c>
      <c r="BM1182">
        <v>0</v>
      </c>
      <c r="BN1182">
        <v>0</v>
      </c>
      <c r="BO1182" t="s">
        <v>3</v>
      </c>
      <c r="BP1182">
        <v>0</v>
      </c>
      <c r="BQ1182">
        <v>1</v>
      </c>
      <c r="BR1182">
        <v>0</v>
      </c>
      <c r="BS1182">
        <v>1</v>
      </c>
      <c r="BT1182">
        <v>1</v>
      </c>
      <c r="BU1182">
        <v>1</v>
      </c>
      <c r="BV1182">
        <v>1</v>
      </c>
      <c r="BW1182">
        <v>1</v>
      </c>
      <c r="BX1182">
        <v>1</v>
      </c>
      <c r="BY1182" t="s">
        <v>3</v>
      </c>
      <c r="BZ1182">
        <v>70</v>
      </c>
      <c r="CA1182">
        <v>10</v>
      </c>
      <c r="CB1182" t="s">
        <v>3</v>
      </c>
      <c r="CE1182">
        <v>0</v>
      </c>
      <c r="CF1182">
        <v>0</v>
      </c>
      <c r="CG1182">
        <v>0</v>
      </c>
      <c r="CM1182">
        <v>0</v>
      </c>
      <c r="CN1182" t="s">
        <v>3</v>
      </c>
      <c r="CO1182">
        <v>0</v>
      </c>
      <c r="CP1182">
        <f t="shared" si="804"/>
        <v>6874.5599999999995</v>
      </c>
      <c r="CQ1182">
        <f t="shared" si="805"/>
        <v>71.28</v>
      </c>
      <c r="CR1182">
        <f t="shared" si="806"/>
        <v>0</v>
      </c>
      <c r="CS1182">
        <f t="shared" si="807"/>
        <v>0</v>
      </c>
      <c r="CT1182">
        <f t="shared" si="808"/>
        <v>501.6</v>
      </c>
      <c r="CU1182">
        <f t="shared" si="809"/>
        <v>0</v>
      </c>
      <c r="CV1182">
        <f t="shared" si="810"/>
        <v>0.96</v>
      </c>
      <c r="CW1182">
        <f t="shared" si="811"/>
        <v>0</v>
      </c>
      <c r="CX1182">
        <f t="shared" si="812"/>
        <v>0</v>
      </c>
      <c r="CY1182">
        <f t="shared" si="813"/>
        <v>4213.4399999999996</v>
      </c>
      <c r="CZ1182">
        <f t="shared" si="814"/>
        <v>601.91999999999996</v>
      </c>
      <c r="DC1182" t="s">
        <v>3</v>
      </c>
      <c r="DD1182" t="s">
        <v>21</v>
      </c>
      <c r="DE1182" t="s">
        <v>3</v>
      </c>
      <c r="DF1182" t="s">
        <v>3</v>
      </c>
      <c r="DG1182" t="s">
        <v>21</v>
      </c>
      <c r="DH1182" t="s">
        <v>3</v>
      </c>
      <c r="DI1182" t="s">
        <v>21</v>
      </c>
      <c r="DJ1182" t="s">
        <v>3</v>
      </c>
      <c r="DK1182" t="s">
        <v>3</v>
      </c>
      <c r="DL1182" t="s">
        <v>3</v>
      </c>
      <c r="DM1182" t="s">
        <v>3</v>
      </c>
      <c r="DN1182">
        <v>0</v>
      </c>
      <c r="DO1182">
        <v>0</v>
      </c>
      <c r="DP1182">
        <v>1</v>
      </c>
      <c r="DQ1182">
        <v>1</v>
      </c>
      <c r="DU1182">
        <v>16987630</v>
      </c>
      <c r="DV1182" t="s">
        <v>41</v>
      </c>
      <c r="DW1182" t="s">
        <v>41</v>
      </c>
      <c r="DX1182">
        <v>1</v>
      </c>
      <c r="DZ1182" t="s">
        <v>3</v>
      </c>
      <c r="EA1182" t="s">
        <v>3</v>
      </c>
      <c r="EB1182" t="s">
        <v>3</v>
      </c>
      <c r="EC1182" t="s">
        <v>3</v>
      </c>
      <c r="EE1182">
        <v>1364533919</v>
      </c>
      <c r="EF1182">
        <v>1</v>
      </c>
      <c r="EG1182" t="s">
        <v>22</v>
      </c>
      <c r="EH1182">
        <v>0</v>
      </c>
      <c r="EI1182" t="s">
        <v>3</v>
      </c>
      <c r="EJ1182">
        <v>4</v>
      </c>
      <c r="EK1182">
        <v>0</v>
      </c>
      <c r="EL1182" t="s">
        <v>23</v>
      </c>
      <c r="EM1182" t="s">
        <v>24</v>
      </c>
      <c r="EO1182" t="s">
        <v>3</v>
      </c>
      <c r="EQ1182">
        <v>1311744</v>
      </c>
      <c r="ER1182">
        <v>143.22</v>
      </c>
      <c r="ES1182">
        <v>17.82</v>
      </c>
      <c r="ET1182">
        <v>0</v>
      </c>
      <c r="EU1182">
        <v>0</v>
      </c>
      <c r="EV1182">
        <v>125.4</v>
      </c>
      <c r="EW1182">
        <v>0.24</v>
      </c>
      <c r="EX1182">
        <v>0</v>
      </c>
      <c r="EY1182">
        <v>0</v>
      </c>
      <c r="FQ1182">
        <v>0</v>
      </c>
      <c r="FR1182">
        <f t="shared" si="815"/>
        <v>0</v>
      </c>
      <c r="FS1182">
        <v>0</v>
      </c>
      <c r="FX1182">
        <v>70</v>
      </c>
      <c r="FY1182">
        <v>10</v>
      </c>
      <c r="GA1182" t="s">
        <v>3</v>
      </c>
      <c r="GD1182">
        <v>0</v>
      </c>
      <c r="GF1182">
        <v>-1883752259</v>
      </c>
      <c r="GG1182">
        <v>2</v>
      </c>
      <c r="GH1182">
        <v>1</v>
      </c>
      <c r="GI1182">
        <v>-2</v>
      </c>
      <c r="GJ1182">
        <v>0</v>
      </c>
      <c r="GK1182">
        <f>ROUND(R1182*(R12)/100,2)</f>
        <v>0</v>
      </c>
      <c r="GL1182">
        <f t="shared" si="816"/>
        <v>0</v>
      </c>
      <c r="GM1182">
        <f t="shared" si="817"/>
        <v>11689.92</v>
      </c>
      <c r="GN1182">
        <f t="shared" si="818"/>
        <v>0</v>
      </c>
      <c r="GO1182">
        <f t="shared" si="819"/>
        <v>0</v>
      </c>
      <c r="GP1182">
        <f t="shared" si="820"/>
        <v>11689.92</v>
      </c>
      <c r="GR1182">
        <v>0</v>
      </c>
      <c r="GS1182">
        <v>3</v>
      </c>
      <c r="GT1182">
        <v>0</v>
      </c>
      <c r="GU1182" t="s">
        <v>3</v>
      </c>
      <c r="GV1182">
        <f t="shared" si="821"/>
        <v>0</v>
      </c>
      <c r="GW1182">
        <v>1</v>
      </c>
      <c r="GX1182">
        <f t="shared" si="822"/>
        <v>0</v>
      </c>
      <c r="HA1182">
        <v>0</v>
      </c>
      <c r="HB1182">
        <v>0</v>
      </c>
      <c r="HC1182">
        <f t="shared" si="823"/>
        <v>0</v>
      </c>
      <c r="HE1182" t="s">
        <v>3</v>
      </c>
      <c r="HF1182" t="s">
        <v>3</v>
      </c>
      <c r="HM1182" t="s">
        <v>3</v>
      </c>
      <c r="HN1182" t="s">
        <v>3</v>
      </c>
      <c r="HO1182" t="s">
        <v>3</v>
      </c>
      <c r="HP1182" t="s">
        <v>3</v>
      </c>
      <c r="HQ1182" t="s">
        <v>3</v>
      </c>
      <c r="IK1182">
        <v>0</v>
      </c>
    </row>
    <row r="1184" spans="1:245" x14ac:dyDescent="0.2">
      <c r="A1184" s="2">
        <v>51</v>
      </c>
      <c r="B1184" s="2">
        <f>B1153</f>
        <v>1</v>
      </c>
      <c r="C1184" s="2">
        <f>A1153</f>
        <v>5</v>
      </c>
      <c r="D1184" s="2">
        <f>ROW(A1153)</f>
        <v>1153</v>
      </c>
      <c r="E1184" s="2"/>
      <c r="F1184" s="2" t="str">
        <f>IF(F1153&lt;&gt;"",F1153,"")</f>
        <v>Новый подраздел</v>
      </c>
      <c r="G1184" s="2" t="str">
        <f>IF(G1153&lt;&gt;"",G1153,"")</f>
        <v>Щит вводно-распределительный для здания</v>
      </c>
      <c r="H1184" s="2">
        <v>0</v>
      </c>
      <c r="I1184" s="2"/>
      <c r="J1184" s="2"/>
      <c r="K1184" s="2"/>
      <c r="L1184" s="2"/>
      <c r="M1184" s="2"/>
      <c r="N1184" s="2"/>
      <c r="O1184" s="2">
        <f t="shared" ref="O1184:T1184" si="825">ROUND(AB1184,2)</f>
        <v>70010.31</v>
      </c>
      <c r="P1184" s="2">
        <f t="shared" si="825"/>
        <v>1456.2</v>
      </c>
      <c r="Q1184" s="2">
        <f t="shared" si="825"/>
        <v>0</v>
      </c>
      <c r="R1184" s="2">
        <f t="shared" si="825"/>
        <v>0</v>
      </c>
      <c r="S1184" s="2">
        <f t="shared" si="825"/>
        <v>68554.11</v>
      </c>
      <c r="T1184" s="2">
        <f t="shared" si="825"/>
        <v>0</v>
      </c>
      <c r="U1184" s="2">
        <f>AH1184</f>
        <v>130.386</v>
      </c>
      <c r="V1184" s="2">
        <f>AI1184</f>
        <v>0</v>
      </c>
      <c r="W1184" s="2">
        <f>ROUND(AJ1184,2)</f>
        <v>0</v>
      </c>
      <c r="X1184" s="2">
        <f>ROUND(AK1184,2)</f>
        <v>47987.87</v>
      </c>
      <c r="Y1184" s="2">
        <f>ROUND(AL1184,2)</f>
        <v>6855.43</v>
      </c>
      <c r="Z1184" s="2"/>
      <c r="AA1184" s="2"/>
      <c r="AB1184" s="2">
        <f>ROUND(SUMIF(AA1157:AA1182,"=1407480166",O1157:O1182),2)</f>
        <v>70010.31</v>
      </c>
      <c r="AC1184" s="2">
        <f>ROUND(SUMIF(AA1157:AA1182,"=1407480166",P1157:P1182),2)</f>
        <v>1456.2</v>
      </c>
      <c r="AD1184" s="2">
        <f>ROUND(SUMIF(AA1157:AA1182,"=1407480166",Q1157:Q1182),2)</f>
        <v>0</v>
      </c>
      <c r="AE1184" s="2">
        <f>ROUND(SUMIF(AA1157:AA1182,"=1407480166",R1157:R1182),2)</f>
        <v>0</v>
      </c>
      <c r="AF1184" s="2">
        <f>ROUND(SUMIF(AA1157:AA1182,"=1407480166",S1157:S1182),2)</f>
        <v>68554.11</v>
      </c>
      <c r="AG1184" s="2">
        <f>ROUND(SUMIF(AA1157:AA1182,"=1407480166",T1157:T1182),2)</f>
        <v>0</v>
      </c>
      <c r="AH1184" s="2">
        <f>SUMIF(AA1157:AA1182,"=1407480166",U1157:U1182)</f>
        <v>130.386</v>
      </c>
      <c r="AI1184" s="2">
        <f>SUMIF(AA1157:AA1182,"=1407480166",V1157:V1182)</f>
        <v>0</v>
      </c>
      <c r="AJ1184" s="2">
        <f>ROUND(SUMIF(AA1157:AA1182,"=1407480166",W1157:W1182),2)</f>
        <v>0</v>
      </c>
      <c r="AK1184" s="2">
        <f>ROUND(SUMIF(AA1157:AA1182,"=1407480166",X1157:X1182),2)</f>
        <v>47987.87</v>
      </c>
      <c r="AL1184" s="2">
        <f>ROUND(SUMIF(AA1157:AA1182,"=1407480166",Y1157:Y1182),2)</f>
        <v>6855.43</v>
      </c>
      <c r="AM1184" s="2"/>
      <c r="AN1184" s="2"/>
      <c r="AO1184" s="2">
        <f t="shared" ref="AO1184:BD1184" si="826">ROUND(BX1184,2)</f>
        <v>0</v>
      </c>
      <c r="AP1184" s="2">
        <f t="shared" si="826"/>
        <v>0</v>
      </c>
      <c r="AQ1184" s="2">
        <f t="shared" si="826"/>
        <v>0</v>
      </c>
      <c r="AR1184" s="2">
        <f t="shared" si="826"/>
        <v>124853.61</v>
      </c>
      <c r="AS1184" s="2">
        <f t="shared" si="826"/>
        <v>0</v>
      </c>
      <c r="AT1184" s="2">
        <f t="shared" si="826"/>
        <v>0</v>
      </c>
      <c r="AU1184" s="2">
        <f t="shared" si="826"/>
        <v>124853.61</v>
      </c>
      <c r="AV1184" s="2">
        <f t="shared" si="826"/>
        <v>1456.2</v>
      </c>
      <c r="AW1184" s="2">
        <f t="shared" si="826"/>
        <v>1456.2</v>
      </c>
      <c r="AX1184" s="2">
        <f t="shared" si="826"/>
        <v>0</v>
      </c>
      <c r="AY1184" s="2">
        <f t="shared" si="826"/>
        <v>1456.2</v>
      </c>
      <c r="AZ1184" s="2">
        <f t="shared" si="826"/>
        <v>0</v>
      </c>
      <c r="BA1184" s="2">
        <f t="shared" si="826"/>
        <v>0</v>
      </c>
      <c r="BB1184" s="2">
        <f t="shared" si="826"/>
        <v>0</v>
      </c>
      <c r="BC1184" s="2">
        <f t="shared" si="826"/>
        <v>0</v>
      </c>
      <c r="BD1184" s="2">
        <f t="shared" si="826"/>
        <v>0</v>
      </c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>
        <f>ROUND(SUMIF(AA1157:AA1182,"=1407480166",FQ1157:FQ1182),2)</f>
        <v>0</v>
      </c>
      <c r="BY1184" s="2">
        <f>ROUND(SUMIF(AA1157:AA1182,"=1407480166",FR1157:FR1182),2)</f>
        <v>0</v>
      </c>
      <c r="BZ1184" s="2">
        <f>ROUND(SUMIF(AA1157:AA1182,"=1407480166",GL1157:GL1182),2)</f>
        <v>0</v>
      </c>
      <c r="CA1184" s="2">
        <f>ROUND(SUMIF(AA1157:AA1182,"=1407480166",GM1157:GM1182),2)</f>
        <v>124853.61</v>
      </c>
      <c r="CB1184" s="2">
        <f>ROUND(SUMIF(AA1157:AA1182,"=1407480166",GN1157:GN1182),2)</f>
        <v>0</v>
      </c>
      <c r="CC1184" s="2">
        <f>ROUND(SUMIF(AA1157:AA1182,"=1407480166",GO1157:GO1182),2)</f>
        <v>0</v>
      </c>
      <c r="CD1184" s="2">
        <f>ROUND(SUMIF(AA1157:AA1182,"=1407480166",GP1157:GP1182),2)</f>
        <v>124853.61</v>
      </c>
      <c r="CE1184" s="2">
        <f>AC1184-BX1184</f>
        <v>1456.2</v>
      </c>
      <c r="CF1184" s="2">
        <f>AC1184-BY1184</f>
        <v>1456.2</v>
      </c>
      <c r="CG1184" s="2">
        <f>BX1184-BZ1184</f>
        <v>0</v>
      </c>
      <c r="CH1184" s="2">
        <f>AC1184-BX1184-BY1184+BZ1184</f>
        <v>1456.2</v>
      </c>
      <c r="CI1184" s="2">
        <f>BY1184-BZ1184</f>
        <v>0</v>
      </c>
      <c r="CJ1184" s="2">
        <f>ROUND(SUMIF(AA1157:AA1182,"=1407480166",GX1157:GX1182),2)</f>
        <v>0</v>
      </c>
      <c r="CK1184" s="2">
        <f>ROUND(SUMIF(AA1157:AA1182,"=1407480166",GY1157:GY1182),2)</f>
        <v>0</v>
      </c>
      <c r="CL1184" s="2">
        <f>ROUND(SUMIF(AA1157:AA1182,"=1407480166",GZ1157:GZ1182),2)</f>
        <v>0</v>
      </c>
      <c r="CM1184" s="2">
        <f>ROUND(SUMIF(AA1157:AA1182,"=1407480166",HD1157:HD1182),2)</f>
        <v>0</v>
      </c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>
        <v>0</v>
      </c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201</v>
      </c>
      <c r="F1186" s="4">
        <f>ROUND(Source!O1184,O1186)</f>
        <v>70010.31</v>
      </c>
      <c r="G1186" s="4" t="s">
        <v>124</v>
      </c>
      <c r="H1186" s="4" t="s">
        <v>125</v>
      </c>
      <c r="I1186" s="4"/>
      <c r="J1186" s="4"/>
      <c r="K1186" s="4">
        <v>201</v>
      </c>
      <c r="L1186" s="4">
        <v>1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70010.31</v>
      </c>
      <c r="X1186" s="4">
        <v>1</v>
      </c>
      <c r="Y1186" s="4">
        <v>70010.31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202</v>
      </c>
      <c r="F1187" s="4">
        <f>ROUND(Source!P1184,O1187)</f>
        <v>1456.2</v>
      </c>
      <c r="G1187" s="4" t="s">
        <v>126</v>
      </c>
      <c r="H1187" s="4" t="s">
        <v>127</v>
      </c>
      <c r="I1187" s="4"/>
      <c r="J1187" s="4"/>
      <c r="K1187" s="4">
        <v>202</v>
      </c>
      <c r="L1187" s="4">
        <v>2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1456.2</v>
      </c>
      <c r="X1187" s="4">
        <v>1</v>
      </c>
      <c r="Y1187" s="4">
        <v>1456.2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222</v>
      </c>
      <c r="F1188" s="4">
        <f>ROUND(Source!AO1184,O1188)</f>
        <v>0</v>
      </c>
      <c r="G1188" s="4" t="s">
        <v>128</v>
      </c>
      <c r="H1188" s="4" t="s">
        <v>129</v>
      </c>
      <c r="I1188" s="4"/>
      <c r="J1188" s="4"/>
      <c r="K1188" s="4">
        <v>222</v>
      </c>
      <c r="L1188" s="4">
        <v>3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225</v>
      </c>
      <c r="F1189" s="4">
        <f>ROUND(Source!AV1184,O1189)</f>
        <v>1456.2</v>
      </c>
      <c r="G1189" s="4" t="s">
        <v>130</v>
      </c>
      <c r="H1189" s="4" t="s">
        <v>131</v>
      </c>
      <c r="I1189" s="4"/>
      <c r="J1189" s="4"/>
      <c r="K1189" s="4">
        <v>225</v>
      </c>
      <c r="L1189" s="4">
        <v>4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1456.2</v>
      </c>
      <c r="X1189" s="4">
        <v>1</v>
      </c>
      <c r="Y1189" s="4">
        <v>1456.2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226</v>
      </c>
      <c r="F1190" s="4">
        <f>ROUND(Source!AW1184,O1190)</f>
        <v>1456.2</v>
      </c>
      <c r="G1190" s="4" t="s">
        <v>132</v>
      </c>
      <c r="H1190" s="4" t="s">
        <v>133</v>
      </c>
      <c r="I1190" s="4"/>
      <c r="J1190" s="4"/>
      <c r="K1190" s="4">
        <v>226</v>
      </c>
      <c r="L1190" s="4">
        <v>5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1456.2</v>
      </c>
      <c r="X1190" s="4">
        <v>1</v>
      </c>
      <c r="Y1190" s="4">
        <v>1456.2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227</v>
      </c>
      <c r="F1191" s="4">
        <f>ROUND(Source!AX1184,O1191)</f>
        <v>0</v>
      </c>
      <c r="G1191" s="4" t="s">
        <v>134</v>
      </c>
      <c r="H1191" s="4" t="s">
        <v>135</v>
      </c>
      <c r="I1191" s="4"/>
      <c r="J1191" s="4"/>
      <c r="K1191" s="4">
        <v>227</v>
      </c>
      <c r="L1191" s="4">
        <v>6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228</v>
      </c>
      <c r="F1192" s="4">
        <f>ROUND(Source!AY1184,O1192)</f>
        <v>1456.2</v>
      </c>
      <c r="G1192" s="4" t="s">
        <v>136</v>
      </c>
      <c r="H1192" s="4" t="s">
        <v>137</v>
      </c>
      <c r="I1192" s="4"/>
      <c r="J1192" s="4"/>
      <c r="K1192" s="4">
        <v>228</v>
      </c>
      <c r="L1192" s="4">
        <v>7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1456.2</v>
      </c>
      <c r="X1192" s="4">
        <v>1</v>
      </c>
      <c r="Y1192" s="4">
        <v>1456.2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216</v>
      </c>
      <c r="F1193" s="4">
        <f>ROUND(Source!AP1184,O1193)</f>
        <v>0</v>
      </c>
      <c r="G1193" s="4" t="s">
        <v>138</v>
      </c>
      <c r="H1193" s="4" t="s">
        <v>139</v>
      </c>
      <c r="I1193" s="4"/>
      <c r="J1193" s="4"/>
      <c r="K1193" s="4">
        <v>216</v>
      </c>
      <c r="L1193" s="4">
        <v>8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223</v>
      </c>
      <c r="F1194" s="4">
        <f>ROUND(Source!AQ1184,O1194)</f>
        <v>0</v>
      </c>
      <c r="G1194" s="4" t="s">
        <v>140</v>
      </c>
      <c r="H1194" s="4" t="s">
        <v>141</v>
      </c>
      <c r="I1194" s="4"/>
      <c r="J1194" s="4"/>
      <c r="K1194" s="4">
        <v>223</v>
      </c>
      <c r="L1194" s="4">
        <v>9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229</v>
      </c>
      <c r="F1195" s="4">
        <f>ROUND(Source!AZ1184,O1195)</f>
        <v>0</v>
      </c>
      <c r="G1195" s="4" t="s">
        <v>142</v>
      </c>
      <c r="H1195" s="4" t="s">
        <v>143</v>
      </c>
      <c r="I1195" s="4"/>
      <c r="J1195" s="4"/>
      <c r="K1195" s="4">
        <v>229</v>
      </c>
      <c r="L1195" s="4">
        <v>10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203</v>
      </c>
      <c r="F1196" s="4">
        <f>ROUND(Source!Q1184,O1196)</f>
        <v>0</v>
      </c>
      <c r="G1196" s="4" t="s">
        <v>144</v>
      </c>
      <c r="H1196" s="4" t="s">
        <v>145</v>
      </c>
      <c r="I1196" s="4"/>
      <c r="J1196" s="4"/>
      <c r="K1196" s="4">
        <v>203</v>
      </c>
      <c r="L1196" s="4">
        <v>11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231</v>
      </c>
      <c r="F1197" s="4">
        <f>ROUND(Source!BB1184,O1197)</f>
        <v>0</v>
      </c>
      <c r="G1197" s="4" t="s">
        <v>146</v>
      </c>
      <c r="H1197" s="4" t="s">
        <v>147</v>
      </c>
      <c r="I1197" s="4"/>
      <c r="J1197" s="4"/>
      <c r="K1197" s="4">
        <v>231</v>
      </c>
      <c r="L1197" s="4">
        <v>12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0</v>
      </c>
      <c r="X1197" s="4">
        <v>1</v>
      </c>
      <c r="Y1197" s="4">
        <v>0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204</v>
      </c>
      <c r="F1198" s="4">
        <f>ROUND(Source!R1184,O1198)</f>
        <v>0</v>
      </c>
      <c r="G1198" s="4" t="s">
        <v>148</v>
      </c>
      <c r="H1198" s="4" t="s">
        <v>149</v>
      </c>
      <c r="I1198" s="4"/>
      <c r="J1198" s="4"/>
      <c r="K1198" s="4">
        <v>204</v>
      </c>
      <c r="L1198" s="4">
        <v>13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205</v>
      </c>
      <c r="F1199" s="4">
        <f>ROUND(Source!S1184,O1199)</f>
        <v>68554.11</v>
      </c>
      <c r="G1199" s="4" t="s">
        <v>150</v>
      </c>
      <c r="H1199" s="4" t="s">
        <v>151</v>
      </c>
      <c r="I1199" s="4"/>
      <c r="J1199" s="4"/>
      <c r="K1199" s="4">
        <v>205</v>
      </c>
      <c r="L1199" s="4">
        <v>14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68554.11</v>
      </c>
      <c r="X1199" s="4">
        <v>1</v>
      </c>
      <c r="Y1199" s="4">
        <v>68554.11</v>
      </c>
      <c r="Z1199" s="4"/>
      <c r="AA1199" s="4"/>
      <c r="AB1199" s="4"/>
    </row>
    <row r="1200" spans="1:28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232</v>
      </c>
      <c r="F1200" s="4">
        <f>ROUND(Source!BC1184,O1200)</f>
        <v>0</v>
      </c>
      <c r="G1200" s="4" t="s">
        <v>152</v>
      </c>
      <c r="H1200" s="4" t="s">
        <v>153</v>
      </c>
      <c r="I1200" s="4"/>
      <c r="J1200" s="4"/>
      <c r="K1200" s="4">
        <v>232</v>
      </c>
      <c r="L1200" s="4">
        <v>15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06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214</v>
      </c>
      <c r="F1201" s="4">
        <f>ROUND(Source!AS1184,O1201)</f>
        <v>0</v>
      </c>
      <c r="G1201" s="4" t="s">
        <v>154</v>
      </c>
      <c r="H1201" s="4" t="s">
        <v>155</v>
      </c>
      <c r="I1201" s="4"/>
      <c r="J1201" s="4"/>
      <c r="K1201" s="4">
        <v>214</v>
      </c>
      <c r="L1201" s="4">
        <v>16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06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215</v>
      </c>
      <c r="F1202" s="4">
        <f>ROUND(Source!AT1184,O1202)</f>
        <v>0</v>
      </c>
      <c r="G1202" s="4" t="s">
        <v>156</v>
      </c>
      <c r="H1202" s="4" t="s">
        <v>157</v>
      </c>
      <c r="I1202" s="4"/>
      <c r="J1202" s="4"/>
      <c r="K1202" s="4">
        <v>215</v>
      </c>
      <c r="L1202" s="4">
        <v>17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217</v>
      </c>
      <c r="F1203" s="4">
        <f>ROUND(Source!AU1184,O1203)</f>
        <v>124853.61</v>
      </c>
      <c r="G1203" s="4" t="s">
        <v>158</v>
      </c>
      <c r="H1203" s="4" t="s">
        <v>159</v>
      </c>
      <c r="I1203" s="4"/>
      <c r="J1203" s="4"/>
      <c r="K1203" s="4">
        <v>217</v>
      </c>
      <c r="L1203" s="4">
        <v>18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124853.61</v>
      </c>
      <c r="X1203" s="4">
        <v>1</v>
      </c>
      <c r="Y1203" s="4">
        <v>124853.61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230</v>
      </c>
      <c r="F1204" s="4">
        <f>ROUND(Source!BA1184,O1204)</f>
        <v>0</v>
      </c>
      <c r="G1204" s="4" t="s">
        <v>160</v>
      </c>
      <c r="H1204" s="4" t="s">
        <v>161</v>
      </c>
      <c r="I1204" s="4"/>
      <c r="J1204" s="4"/>
      <c r="K1204" s="4">
        <v>230</v>
      </c>
      <c r="L1204" s="4">
        <v>19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206</v>
      </c>
      <c r="F1205" s="4">
        <f>ROUND(Source!T1184,O1205)</f>
        <v>0</v>
      </c>
      <c r="G1205" s="4" t="s">
        <v>162</v>
      </c>
      <c r="H1205" s="4" t="s">
        <v>163</v>
      </c>
      <c r="I1205" s="4"/>
      <c r="J1205" s="4"/>
      <c r="K1205" s="4">
        <v>206</v>
      </c>
      <c r="L1205" s="4">
        <v>20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207</v>
      </c>
      <c r="F1206" s="4">
        <f>Source!U1184</f>
        <v>130.386</v>
      </c>
      <c r="G1206" s="4" t="s">
        <v>164</v>
      </c>
      <c r="H1206" s="4" t="s">
        <v>165</v>
      </c>
      <c r="I1206" s="4"/>
      <c r="J1206" s="4"/>
      <c r="K1206" s="4">
        <v>207</v>
      </c>
      <c r="L1206" s="4">
        <v>21</v>
      </c>
      <c r="M1206" s="4">
        <v>3</v>
      </c>
      <c r="N1206" s="4" t="s">
        <v>3</v>
      </c>
      <c r="O1206" s="4">
        <v>-1</v>
      </c>
      <c r="P1206" s="4"/>
      <c r="Q1206" s="4"/>
      <c r="R1206" s="4"/>
      <c r="S1206" s="4"/>
      <c r="T1206" s="4"/>
      <c r="U1206" s="4"/>
      <c r="V1206" s="4"/>
      <c r="W1206" s="4">
        <v>130.38599999999997</v>
      </c>
      <c r="X1206" s="4">
        <v>1</v>
      </c>
      <c r="Y1206" s="4">
        <v>130.38599999999997</v>
      </c>
      <c r="Z1206" s="4"/>
      <c r="AA1206" s="4"/>
      <c r="AB1206" s="4"/>
    </row>
    <row r="1207" spans="1:206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208</v>
      </c>
      <c r="F1207" s="4">
        <f>Source!V1184</f>
        <v>0</v>
      </c>
      <c r="G1207" s="4" t="s">
        <v>166</v>
      </c>
      <c r="H1207" s="4" t="s">
        <v>167</v>
      </c>
      <c r="I1207" s="4"/>
      <c r="J1207" s="4"/>
      <c r="K1207" s="4">
        <v>208</v>
      </c>
      <c r="L1207" s="4">
        <v>22</v>
      </c>
      <c r="M1207" s="4">
        <v>3</v>
      </c>
      <c r="N1207" s="4" t="s">
        <v>3</v>
      </c>
      <c r="O1207" s="4">
        <v>-1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06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209</v>
      </c>
      <c r="F1208" s="4">
        <f>ROUND(Source!W1184,O1208)</f>
        <v>0</v>
      </c>
      <c r="G1208" s="4" t="s">
        <v>168</v>
      </c>
      <c r="H1208" s="4" t="s">
        <v>169</v>
      </c>
      <c r="I1208" s="4"/>
      <c r="J1208" s="4"/>
      <c r="K1208" s="4">
        <v>209</v>
      </c>
      <c r="L1208" s="4">
        <v>23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06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233</v>
      </c>
      <c r="F1209" s="4">
        <f>ROUND(Source!BD1184,O1209)</f>
        <v>0</v>
      </c>
      <c r="G1209" s="4" t="s">
        <v>170</v>
      </c>
      <c r="H1209" s="4" t="s">
        <v>171</v>
      </c>
      <c r="I1209" s="4"/>
      <c r="J1209" s="4"/>
      <c r="K1209" s="4">
        <v>233</v>
      </c>
      <c r="L1209" s="4">
        <v>24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210</v>
      </c>
      <c r="F1210" s="4">
        <f>ROUND(Source!X1184,O1210)</f>
        <v>47987.87</v>
      </c>
      <c r="G1210" s="4" t="s">
        <v>172</v>
      </c>
      <c r="H1210" s="4" t="s">
        <v>173</v>
      </c>
      <c r="I1210" s="4"/>
      <c r="J1210" s="4"/>
      <c r="K1210" s="4">
        <v>210</v>
      </c>
      <c r="L1210" s="4">
        <v>25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47987.87</v>
      </c>
      <c r="X1210" s="4">
        <v>1</v>
      </c>
      <c r="Y1210" s="4">
        <v>47987.87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211</v>
      </c>
      <c r="F1211" s="4">
        <f>ROUND(Source!Y1184,O1211)</f>
        <v>6855.43</v>
      </c>
      <c r="G1211" s="4" t="s">
        <v>174</v>
      </c>
      <c r="H1211" s="4" t="s">
        <v>175</v>
      </c>
      <c r="I1211" s="4"/>
      <c r="J1211" s="4"/>
      <c r="K1211" s="4">
        <v>211</v>
      </c>
      <c r="L1211" s="4">
        <v>26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6855.43</v>
      </c>
      <c r="X1211" s="4">
        <v>1</v>
      </c>
      <c r="Y1211" s="4">
        <v>6855.43</v>
      </c>
      <c r="Z1211" s="4"/>
      <c r="AA1211" s="4"/>
      <c r="AB1211" s="4"/>
    </row>
    <row r="1212" spans="1:206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224</v>
      </c>
      <c r="F1212" s="4">
        <f>ROUND(Source!AR1184,O1212)</f>
        <v>124853.61</v>
      </c>
      <c r="G1212" s="4" t="s">
        <v>176</v>
      </c>
      <c r="H1212" s="4" t="s">
        <v>177</v>
      </c>
      <c r="I1212" s="4"/>
      <c r="J1212" s="4"/>
      <c r="K1212" s="4">
        <v>224</v>
      </c>
      <c r="L1212" s="4">
        <v>27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124853.61</v>
      </c>
      <c r="X1212" s="4">
        <v>1</v>
      </c>
      <c r="Y1212" s="4">
        <v>124853.61</v>
      </c>
      <c r="Z1212" s="4"/>
      <c r="AA1212" s="4"/>
      <c r="AB1212" s="4"/>
    </row>
    <row r="1214" spans="1:206" x14ac:dyDescent="0.2">
      <c r="A1214" s="1">
        <v>5</v>
      </c>
      <c r="B1214" s="1">
        <v>1</v>
      </c>
      <c r="C1214" s="1"/>
      <c r="D1214" s="1">
        <f>ROW(A1226)</f>
        <v>1226</v>
      </c>
      <c r="E1214" s="1"/>
      <c r="F1214" s="1" t="s">
        <v>66</v>
      </c>
      <c r="G1214" s="1" t="s">
        <v>754</v>
      </c>
      <c r="H1214" s="1" t="s">
        <v>3</v>
      </c>
      <c r="I1214" s="1">
        <v>0</v>
      </c>
      <c r="J1214" s="1"/>
      <c r="K1214" s="1">
        <v>0</v>
      </c>
      <c r="L1214" s="1"/>
      <c r="M1214" s="1" t="s">
        <v>3</v>
      </c>
      <c r="N1214" s="1"/>
      <c r="O1214" s="1"/>
      <c r="P1214" s="1"/>
      <c r="Q1214" s="1"/>
      <c r="R1214" s="1"/>
      <c r="S1214" s="1">
        <v>0</v>
      </c>
      <c r="T1214" s="1"/>
      <c r="U1214" s="1" t="s">
        <v>3</v>
      </c>
      <c r="V1214" s="1">
        <v>0</v>
      </c>
      <c r="W1214" s="1"/>
      <c r="X1214" s="1"/>
      <c r="Y1214" s="1"/>
      <c r="Z1214" s="1"/>
      <c r="AA1214" s="1"/>
      <c r="AB1214" s="1" t="s">
        <v>3</v>
      </c>
      <c r="AC1214" s="1" t="s">
        <v>3</v>
      </c>
      <c r="AD1214" s="1" t="s">
        <v>3</v>
      </c>
      <c r="AE1214" s="1" t="s">
        <v>3</v>
      </c>
      <c r="AF1214" s="1" t="s">
        <v>3</v>
      </c>
      <c r="AG1214" s="1" t="s">
        <v>3</v>
      </c>
      <c r="AH1214" s="1"/>
      <c r="AI1214" s="1"/>
      <c r="AJ1214" s="1"/>
      <c r="AK1214" s="1"/>
      <c r="AL1214" s="1"/>
      <c r="AM1214" s="1"/>
      <c r="AN1214" s="1"/>
      <c r="AO1214" s="1"/>
      <c r="AP1214" s="1" t="s">
        <v>3</v>
      </c>
      <c r="AQ1214" s="1" t="s">
        <v>3</v>
      </c>
      <c r="AR1214" s="1" t="s">
        <v>3</v>
      </c>
      <c r="AS1214" s="1"/>
      <c r="AT1214" s="1"/>
      <c r="AU1214" s="1"/>
      <c r="AV1214" s="1"/>
      <c r="AW1214" s="1"/>
      <c r="AX1214" s="1"/>
      <c r="AY1214" s="1"/>
      <c r="AZ1214" s="1" t="s">
        <v>3</v>
      </c>
      <c r="BA1214" s="1"/>
      <c r="BB1214" s="1" t="s">
        <v>3</v>
      </c>
      <c r="BC1214" s="1" t="s">
        <v>3</v>
      </c>
      <c r="BD1214" s="1" t="s">
        <v>3</v>
      </c>
      <c r="BE1214" s="1" t="s">
        <v>3</v>
      </c>
      <c r="BF1214" s="1" t="s">
        <v>3</v>
      </c>
      <c r="BG1214" s="1" t="s">
        <v>3</v>
      </c>
      <c r="BH1214" s="1" t="s">
        <v>3</v>
      </c>
      <c r="BI1214" s="1" t="s">
        <v>3</v>
      </c>
      <c r="BJ1214" s="1" t="s">
        <v>3</v>
      </c>
      <c r="BK1214" s="1" t="s">
        <v>3</v>
      </c>
      <c r="BL1214" s="1" t="s">
        <v>3</v>
      </c>
      <c r="BM1214" s="1" t="s">
        <v>3</v>
      </c>
      <c r="BN1214" s="1" t="s">
        <v>3</v>
      </c>
      <c r="BO1214" s="1" t="s">
        <v>3</v>
      </c>
      <c r="BP1214" s="1" t="s">
        <v>3</v>
      </c>
      <c r="BQ1214" s="1"/>
      <c r="BR1214" s="1"/>
      <c r="BS1214" s="1"/>
      <c r="BT1214" s="1"/>
      <c r="BU1214" s="1"/>
      <c r="BV1214" s="1"/>
      <c r="BW1214" s="1"/>
      <c r="BX1214" s="1">
        <v>0</v>
      </c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>
        <v>0</v>
      </c>
    </row>
    <row r="1216" spans="1:206" x14ac:dyDescent="0.2">
      <c r="A1216" s="2">
        <v>52</v>
      </c>
      <c r="B1216" s="2">
        <f t="shared" ref="B1216:G1216" si="827">B1226</f>
        <v>1</v>
      </c>
      <c r="C1216" s="2">
        <f t="shared" si="827"/>
        <v>5</v>
      </c>
      <c r="D1216" s="2">
        <f t="shared" si="827"/>
        <v>1214</v>
      </c>
      <c r="E1216" s="2">
        <f t="shared" si="827"/>
        <v>0</v>
      </c>
      <c r="F1216" s="2" t="str">
        <f t="shared" si="827"/>
        <v>Новый подраздел</v>
      </c>
      <c r="G1216" s="2" t="str">
        <f t="shared" si="827"/>
        <v>Панель ПЭСПЗ</v>
      </c>
      <c r="H1216" s="2"/>
      <c r="I1216" s="2"/>
      <c r="J1216" s="2"/>
      <c r="K1216" s="2"/>
      <c r="L1216" s="2"/>
      <c r="M1216" s="2"/>
      <c r="N1216" s="2"/>
      <c r="O1216" s="2">
        <f t="shared" ref="O1216:AT1216" si="828">O1226</f>
        <v>18883.740000000002</v>
      </c>
      <c r="P1216" s="2">
        <f t="shared" si="828"/>
        <v>174.3</v>
      </c>
      <c r="Q1216" s="2">
        <f t="shared" si="828"/>
        <v>0</v>
      </c>
      <c r="R1216" s="2">
        <f t="shared" si="828"/>
        <v>0</v>
      </c>
      <c r="S1216" s="2">
        <f t="shared" si="828"/>
        <v>18709.439999999999</v>
      </c>
      <c r="T1216" s="2">
        <f t="shared" si="828"/>
        <v>0</v>
      </c>
      <c r="U1216" s="2">
        <f t="shared" si="828"/>
        <v>35.270000000000003</v>
      </c>
      <c r="V1216" s="2">
        <f t="shared" si="828"/>
        <v>0</v>
      </c>
      <c r="W1216" s="2">
        <f t="shared" si="828"/>
        <v>0</v>
      </c>
      <c r="X1216" s="2">
        <f t="shared" si="828"/>
        <v>13096.61</v>
      </c>
      <c r="Y1216" s="2">
        <f t="shared" si="828"/>
        <v>1870.95</v>
      </c>
      <c r="Z1216" s="2">
        <f t="shared" si="828"/>
        <v>0</v>
      </c>
      <c r="AA1216" s="2">
        <f t="shared" si="828"/>
        <v>0</v>
      </c>
      <c r="AB1216" s="2">
        <f t="shared" si="828"/>
        <v>18883.740000000002</v>
      </c>
      <c r="AC1216" s="2">
        <f t="shared" si="828"/>
        <v>174.3</v>
      </c>
      <c r="AD1216" s="2">
        <f t="shared" si="828"/>
        <v>0</v>
      </c>
      <c r="AE1216" s="2">
        <f t="shared" si="828"/>
        <v>0</v>
      </c>
      <c r="AF1216" s="2">
        <f t="shared" si="828"/>
        <v>18709.439999999999</v>
      </c>
      <c r="AG1216" s="2">
        <f t="shared" si="828"/>
        <v>0</v>
      </c>
      <c r="AH1216" s="2">
        <f t="shared" si="828"/>
        <v>35.270000000000003</v>
      </c>
      <c r="AI1216" s="2">
        <f t="shared" si="828"/>
        <v>0</v>
      </c>
      <c r="AJ1216" s="2">
        <f t="shared" si="828"/>
        <v>0</v>
      </c>
      <c r="AK1216" s="2">
        <f t="shared" si="828"/>
        <v>13096.61</v>
      </c>
      <c r="AL1216" s="2">
        <f t="shared" si="828"/>
        <v>1870.95</v>
      </c>
      <c r="AM1216" s="2">
        <f t="shared" si="828"/>
        <v>0</v>
      </c>
      <c r="AN1216" s="2">
        <f t="shared" si="828"/>
        <v>0</v>
      </c>
      <c r="AO1216" s="2">
        <f t="shared" si="828"/>
        <v>0</v>
      </c>
      <c r="AP1216" s="2">
        <f t="shared" si="828"/>
        <v>0</v>
      </c>
      <c r="AQ1216" s="2">
        <f t="shared" si="828"/>
        <v>0</v>
      </c>
      <c r="AR1216" s="2">
        <f t="shared" si="828"/>
        <v>33851.300000000003</v>
      </c>
      <c r="AS1216" s="2">
        <f t="shared" si="828"/>
        <v>0</v>
      </c>
      <c r="AT1216" s="2">
        <f t="shared" si="828"/>
        <v>0</v>
      </c>
      <c r="AU1216" s="2">
        <f t="shared" ref="AU1216:BZ1216" si="829">AU1226</f>
        <v>33851.300000000003</v>
      </c>
      <c r="AV1216" s="2">
        <f t="shared" si="829"/>
        <v>174.3</v>
      </c>
      <c r="AW1216" s="2">
        <f t="shared" si="829"/>
        <v>174.3</v>
      </c>
      <c r="AX1216" s="2">
        <f t="shared" si="829"/>
        <v>0</v>
      </c>
      <c r="AY1216" s="2">
        <f t="shared" si="829"/>
        <v>174.3</v>
      </c>
      <c r="AZ1216" s="2">
        <f t="shared" si="829"/>
        <v>0</v>
      </c>
      <c r="BA1216" s="2">
        <f t="shared" si="829"/>
        <v>0</v>
      </c>
      <c r="BB1216" s="2">
        <f t="shared" si="829"/>
        <v>0</v>
      </c>
      <c r="BC1216" s="2">
        <f t="shared" si="829"/>
        <v>0</v>
      </c>
      <c r="BD1216" s="2">
        <f t="shared" si="829"/>
        <v>0</v>
      </c>
      <c r="BE1216" s="2">
        <f t="shared" si="829"/>
        <v>0</v>
      </c>
      <c r="BF1216" s="2">
        <f t="shared" si="829"/>
        <v>0</v>
      </c>
      <c r="BG1216" s="2">
        <f t="shared" si="829"/>
        <v>0</v>
      </c>
      <c r="BH1216" s="2">
        <f t="shared" si="829"/>
        <v>0</v>
      </c>
      <c r="BI1216" s="2">
        <f t="shared" si="829"/>
        <v>0</v>
      </c>
      <c r="BJ1216" s="2">
        <f t="shared" si="829"/>
        <v>0</v>
      </c>
      <c r="BK1216" s="2">
        <f t="shared" si="829"/>
        <v>0</v>
      </c>
      <c r="BL1216" s="2">
        <f t="shared" si="829"/>
        <v>0</v>
      </c>
      <c r="BM1216" s="2">
        <f t="shared" si="829"/>
        <v>0</v>
      </c>
      <c r="BN1216" s="2">
        <f t="shared" si="829"/>
        <v>0</v>
      </c>
      <c r="BO1216" s="2">
        <f t="shared" si="829"/>
        <v>0</v>
      </c>
      <c r="BP1216" s="2">
        <f t="shared" si="829"/>
        <v>0</v>
      </c>
      <c r="BQ1216" s="2">
        <f t="shared" si="829"/>
        <v>0</v>
      </c>
      <c r="BR1216" s="2">
        <f t="shared" si="829"/>
        <v>0</v>
      </c>
      <c r="BS1216" s="2">
        <f t="shared" si="829"/>
        <v>0</v>
      </c>
      <c r="BT1216" s="2">
        <f t="shared" si="829"/>
        <v>0</v>
      </c>
      <c r="BU1216" s="2">
        <f t="shared" si="829"/>
        <v>0</v>
      </c>
      <c r="BV1216" s="2">
        <f t="shared" si="829"/>
        <v>0</v>
      </c>
      <c r="BW1216" s="2">
        <f t="shared" si="829"/>
        <v>0</v>
      </c>
      <c r="BX1216" s="2">
        <f t="shared" si="829"/>
        <v>0</v>
      </c>
      <c r="BY1216" s="2">
        <f t="shared" si="829"/>
        <v>0</v>
      </c>
      <c r="BZ1216" s="2">
        <f t="shared" si="829"/>
        <v>0</v>
      </c>
      <c r="CA1216" s="2">
        <f t="shared" ref="CA1216:DF1216" si="830">CA1226</f>
        <v>33851.300000000003</v>
      </c>
      <c r="CB1216" s="2">
        <f t="shared" si="830"/>
        <v>0</v>
      </c>
      <c r="CC1216" s="2">
        <f t="shared" si="830"/>
        <v>0</v>
      </c>
      <c r="CD1216" s="2">
        <f t="shared" si="830"/>
        <v>33851.300000000003</v>
      </c>
      <c r="CE1216" s="2">
        <f t="shared" si="830"/>
        <v>174.3</v>
      </c>
      <c r="CF1216" s="2">
        <f t="shared" si="830"/>
        <v>174.3</v>
      </c>
      <c r="CG1216" s="2">
        <f t="shared" si="830"/>
        <v>0</v>
      </c>
      <c r="CH1216" s="2">
        <f t="shared" si="830"/>
        <v>174.3</v>
      </c>
      <c r="CI1216" s="2">
        <f t="shared" si="830"/>
        <v>0</v>
      </c>
      <c r="CJ1216" s="2">
        <f t="shared" si="830"/>
        <v>0</v>
      </c>
      <c r="CK1216" s="2">
        <f t="shared" si="830"/>
        <v>0</v>
      </c>
      <c r="CL1216" s="2">
        <f t="shared" si="830"/>
        <v>0</v>
      </c>
      <c r="CM1216" s="2">
        <f t="shared" si="830"/>
        <v>0</v>
      </c>
      <c r="CN1216" s="2">
        <f t="shared" si="830"/>
        <v>0</v>
      </c>
      <c r="CO1216" s="2">
        <f t="shared" si="830"/>
        <v>0</v>
      </c>
      <c r="CP1216" s="2">
        <f t="shared" si="830"/>
        <v>0</v>
      </c>
      <c r="CQ1216" s="2">
        <f t="shared" si="830"/>
        <v>0</v>
      </c>
      <c r="CR1216" s="2">
        <f t="shared" si="830"/>
        <v>0</v>
      </c>
      <c r="CS1216" s="2">
        <f t="shared" si="830"/>
        <v>0</v>
      </c>
      <c r="CT1216" s="2">
        <f t="shared" si="830"/>
        <v>0</v>
      </c>
      <c r="CU1216" s="2">
        <f t="shared" si="830"/>
        <v>0</v>
      </c>
      <c r="CV1216" s="2">
        <f t="shared" si="830"/>
        <v>0</v>
      </c>
      <c r="CW1216" s="2">
        <f t="shared" si="830"/>
        <v>0</v>
      </c>
      <c r="CX1216" s="2">
        <f t="shared" si="830"/>
        <v>0</v>
      </c>
      <c r="CY1216" s="2">
        <f t="shared" si="830"/>
        <v>0</v>
      </c>
      <c r="CZ1216" s="2">
        <f t="shared" si="830"/>
        <v>0</v>
      </c>
      <c r="DA1216" s="2">
        <f t="shared" si="830"/>
        <v>0</v>
      </c>
      <c r="DB1216" s="2">
        <f t="shared" si="830"/>
        <v>0</v>
      </c>
      <c r="DC1216" s="2">
        <f t="shared" si="830"/>
        <v>0</v>
      </c>
      <c r="DD1216" s="2">
        <f t="shared" si="830"/>
        <v>0</v>
      </c>
      <c r="DE1216" s="2">
        <f t="shared" si="830"/>
        <v>0</v>
      </c>
      <c r="DF1216" s="2">
        <f t="shared" si="830"/>
        <v>0</v>
      </c>
      <c r="DG1216" s="3">
        <f t="shared" ref="DG1216:EL1216" si="831">DG1226</f>
        <v>0</v>
      </c>
      <c r="DH1216" s="3">
        <f t="shared" si="831"/>
        <v>0</v>
      </c>
      <c r="DI1216" s="3">
        <f t="shared" si="831"/>
        <v>0</v>
      </c>
      <c r="DJ1216" s="3">
        <f t="shared" si="831"/>
        <v>0</v>
      </c>
      <c r="DK1216" s="3">
        <f t="shared" si="831"/>
        <v>0</v>
      </c>
      <c r="DL1216" s="3">
        <f t="shared" si="831"/>
        <v>0</v>
      </c>
      <c r="DM1216" s="3">
        <f t="shared" si="831"/>
        <v>0</v>
      </c>
      <c r="DN1216" s="3">
        <f t="shared" si="831"/>
        <v>0</v>
      </c>
      <c r="DO1216" s="3">
        <f t="shared" si="831"/>
        <v>0</v>
      </c>
      <c r="DP1216" s="3">
        <f t="shared" si="831"/>
        <v>0</v>
      </c>
      <c r="DQ1216" s="3">
        <f t="shared" si="831"/>
        <v>0</v>
      </c>
      <c r="DR1216" s="3">
        <f t="shared" si="831"/>
        <v>0</v>
      </c>
      <c r="DS1216" s="3">
        <f t="shared" si="831"/>
        <v>0</v>
      </c>
      <c r="DT1216" s="3">
        <f t="shared" si="831"/>
        <v>0</v>
      </c>
      <c r="DU1216" s="3">
        <f t="shared" si="831"/>
        <v>0</v>
      </c>
      <c r="DV1216" s="3">
        <f t="shared" si="831"/>
        <v>0</v>
      </c>
      <c r="DW1216" s="3">
        <f t="shared" si="831"/>
        <v>0</v>
      </c>
      <c r="DX1216" s="3">
        <f t="shared" si="831"/>
        <v>0</v>
      </c>
      <c r="DY1216" s="3">
        <f t="shared" si="831"/>
        <v>0</v>
      </c>
      <c r="DZ1216" s="3">
        <f t="shared" si="831"/>
        <v>0</v>
      </c>
      <c r="EA1216" s="3">
        <f t="shared" si="831"/>
        <v>0</v>
      </c>
      <c r="EB1216" s="3">
        <f t="shared" si="831"/>
        <v>0</v>
      </c>
      <c r="EC1216" s="3">
        <f t="shared" si="831"/>
        <v>0</v>
      </c>
      <c r="ED1216" s="3">
        <f t="shared" si="831"/>
        <v>0</v>
      </c>
      <c r="EE1216" s="3">
        <f t="shared" si="831"/>
        <v>0</v>
      </c>
      <c r="EF1216" s="3">
        <f t="shared" si="831"/>
        <v>0</v>
      </c>
      <c r="EG1216" s="3">
        <f t="shared" si="831"/>
        <v>0</v>
      </c>
      <c r="EH1216" s="3">
        <f t="shared" si="831"/>
        <v>0</v>
      </c>
      <c r="EI1216" s="3">
        <f t="shared" si="831"/>
        <v>0</v>
      </c>
      <c r="EJ1216" s="3">
        <f t="shared" si="831"/>
        <v>0</v>
      </c>
      <c r="EK1216" s="3">
        <f t="shared" si="831"/>
        <v>0</v>
      </c>
      <c r="EL1216" s="3">
        <f t="shared" si="831"/>
        <v>0</v>
      </c>
      <c r="EM1216" s="3">
        <f t="shared" ref="EM1216:FR1216" si="832">EM1226</f>
        <v>0</v>
      </c>
      <c r="EN1216" s="3">
        <f t="shared" si="832"/>
        <v>0</v>
      </c>
      <c r="EO1216" s="3">
        <f t="shared" si="832"/>
        <v>0</v>
      </c>
      <c r="EP1216" s="3">
        <f t="shared" si="832"/>
        <v>0</v>
      </c>
      <c r="EQ1216" s="3">
        <f t="shared" si="832"/>
        <v>0</v>
      </c>
      <c r="ER1216" s="3">
        <f t="shared" si="832"/>
        <v>0</v>
      </c>
      <c r="ES1216" s="3">
        <f t="shared" si="832"/>
        <v>0</v>
      </c>
      <c r="ET1216" s="3">
        <f t="shared" si="832"/>
        <v>0</v>
      </c>
      <c r="EU1216" s="3">
        <f t="shared" si="832"/>
        <v>0</v>
      </c>
      <c r="EV1216" s="3">
        <f t="shared" si="832"/>
        <v>0</v>
      </c>
      <c r="EW1216" s="3">
        <f t="shared" si="832"/>
        <v>0</v>
      </c>
      <c r="EX1216" s="3">
        <f t="shared" si="832"/>
        <v>0</v>
      </c>
      <c r="EY1216" s="3">
        <f t="shared" si="832"/>
        <v>0</v>
      </c>
      <c r="EZ1216" s="3">
        <f t="shared" si="832"/>
        <v>0</v>
      </c>
      <c r="FA1216" s="3">
        <f t="shared" si="832"/>
        <v>0</v>
      </c>
      <c r="FB1216" s="3">
        <f t="shared" si="832"/>
        <v>0</v>
      </c>
      <c r="FC1216" s="3">
        <f t="shared" si="832"/>
        <v>0</v>
      </c>
      <c r="FD1216" s="3">
        <f t="shared" si="832"/>
        <v>0</v>
      </c>
      <c r="FE1216" s="3">
        <f t="shared" si="832"/>
        <v>0</v>
      </c>
      <c r="FF1216" s="3">
        <f t="shared" si="832"/>
        <v>0</v>
      </c>
      <c r="FG1216" s="3">
        <f t="shared" si="832"/>
        <v>0</v>
      </c>
      <c r="FH1216" s="3">
        <f t="shared" si="832"/>
        <v>0</v>
      </c>
      <c r="FI1216" s="3">
        <f t="shared" si="832"/>
        <v>0</v>
      </c>
      <c r="FJ1216" s="3">
        <f t="shared" si="832"/>
        <v>0</v>
      </c>
      <c r="FK1216" s="3">
        <f t="shared" si="832"/>
        <v>0</v>
      </c>
      <c r="FL1216" s="3">
        <f t="shared" si="832"/>
        <v>0</v>
      </c>
      <c r="FM1216" s="3">
        <f t="shared" si="832"/>
        <v>0</v>
      </c>
      <c r="FN1216" s="3">
        <f t="shared" si="832"/>
        <v>0</v>
      </c>
      <c r="FO1216" s="3">
        <f t="shared" si="832"/>
        <v>0</v>
      </c>
      <c r="FP1216" s="3">
        <f t="shared" si="832"/>
        <v>0</v>
      </c>
      <c r="FQ1216" s="3">
        <f t="shared" si="832"/>
        <v>0</v>
      </c>
      <c r="FR1216" s="3">
        <f t="shared" si="832"/>
        <v>0</v>
      </c>
      <c r="FS1216" s="3">
        <f t="shared" ref="FS1216:GX1216" si="833">FS1226</f>
        <v>0</v>
      </c>
      <c r="FT1216" s="3">
        <f t="shared" si="833"/>
        <v>0</v>
      </c>
      <c r="FU1216" s="3">
        <f t="shared" si="833"/>
        <v>0</v>
      </c>
      <c r="FV1216" s="3">
        <f t="shared" si="833"/>
        <v>0</v>
      </c>
      <c r="FW1216" s="3">
        <f t="shared" si="833"/>
        <v>0</v>
      </c>
      <c r="FX1216" s="3">
        <f t="shared" si="833"/>
        <v>0</v>
      </c>
      <c r="FY1216" s="3">
        <f t="shared" si="833"/>
        <v>0</v>
      </c>
      <c r="FZ1216" s="3">
        <f t="shared" si="833"/>
        <v>0</v>
      </c>
      <c r="GA1216" s="3">
        <f t="shared" si="833"/>
        <v>0</v>
      </c>
      <c r="GB1216" s="3">
        <f t="shared" si="833"/>
        <v>0</v>
      </c>
      <c r="GC1216" s="3">
        <f t="shared" si="833"/>
        <v>0</v>
      </c>
      <c r="GD1216" s="3">
        <f t="shared" si="833"/>
        <v>0</v>
      </c>
      <c r="GE1216" s="3">
        <f t="shared" si="833"/>
        <v>0</v>
      </c>
      <c r="GF1216" s="3">
        <f t="shared" si="833"/>
        <v>0</v>
      </c>
      <c r="GG1216" s="3">
        <f t="shared" si="833"/>
        <v>0</v>
      </c>
      <c r="GH1216" s="3">
        <f t="shared" si="833"/>
        <v>0</v>
      </c>
      <c r="GI1216" s="3">
        <f t="shared" si="833"/>
        <v>0</v>
      </c>
      <c r="GJ1216" s="3">
        <f t="shared" si="833"/>
        <v>0</v>
      </c>
      <c r="GK1216" s="3">
        <f t="shared" si="833"/>
        <v>0</v>
      </c>
      <c r="GL1216" s="3">
        <f t="shared" si="833"/>
        <v>0</v>
      </c>
      <c r="GM1216" s="3">
        <f t="shared" si="833"/>
        <v>0</v>
      </c>
      <c r="GN1216" s="3">
        <f t="shared" si="833"/>
        <v>0</v>
      </c>
      <c r="GO1216" s="3">
        <f t="shared" si="833"/>
        <v>0</v>
      </c>
      <c r="GP1216" s="3">
        <f t="shared" si="833"/>
        <v>0</v>
      </c>
      <c r="GQ1216" s="3">
        <f t="shared" si="833"/>
        <v>0</v>
      </c>
      <c r="GR1216" s="3">
        <f t="shared" si="833"/>
        <v>0</v>
      </c>
      <c r="GS1216" s="3">
        <f t="shared" si="833"/>
        <v>0</v>
      </c>
      <c r="GT1216" s="3">
        <f t="shared" si="833"/>
        <v>0</v>
      </c>
      <c r="GU1216" s="3">
        <f t="shared" si="833"/>
        <v>0</v>
      </c>
      <c r="GV1216" s="3">
        <f t="shared" si="833"/>
        <v>0</v>
      </c>
      <c r="GW1216" s="3">
        <f t="shared" si="833"/>
        <v>0</v>
      </c>
      <c r="GX1216" s="3">
        <f t="shared" si="833"/>
        <v>0</v>
      </c>
    </row>
    <row r="1218" spans="1:245" x14ac:dyDescent="0.2">
      <c r="A1218">
        <v>17</v>
      </c>
      <c r="B1218">
        <v>1</v>
      </c>
      <c r="D1218">
        <f>ROW(EtalonRes!A809)</f>
        <v>809</v>
      </c>
      <c r="E1218" t="s">
        <v>755</v>
      </c>
      <c r="F1218" t="s">
        <v>548</v>
      </c>
      <c r="G1218" t="s">
        <v>549</v>
      </c>
      <c r="H1218" t="s">
        <v>41</v>
      </c>
      <c r="I1218">
        <v>1</v>
      </c>
      <c r="J1218">
        <v>0</v>
      </c>
      <c r="K1218">
        <v>1</v>
      </c>
      <c r="O1218">
        <f t="shared" ref="O1218:O1224" si="834">ROUND(CP1218,2)</f>
        <v>5007.92</v>
      </c>
      <c r="P1218">
        <f t="shared" ref="P1218:P1224" si="835">ROUND(CQ1218*I1218,2)</f>
        <v>0</v>
      </c>
      <c r="Q1218">
        <f t="shared" ref="Q1218:Q1224" si="836">ROUND(CR1218*I1218,2)</f>
        <v>0</v>
      </c>
      <c r="R1218">
        <f t="shared" ref="R1218:R1224" si="837">ROUND(CS1218*I1218,2)</f>
        <v>0</v>
      </c>
      <c r="S1218">
        <f t="shared" ref="S1218:S1224" si="838">ROUND(CT1218*I1218,2)</f>
        <v>5007.92</v>
      </c>
      <c r="T1218">
        <f t="shared" ref="T1218:T1224" si="839">ROUND(CU1218*I1218,2)</f>
        <v>0</v>
      </c>
      <c r="U1218">
        <f t="shared" ref="U1218:U1224" si="840">CV1218*I1218</f>
        <v>9.44</v>
      </c>
      <c r="V1218">
        <f t="shared" ref="V1218:V1224" si="841">CW1218*I1218</f>
        <v>0</v>
      </c>
      <c r="W1218">
        <f t="shared" ref="W1218:W1224" si="842">ROUND(CX1218*I1218,2)</f>
        <v>0</v>
      </c>
      <c r="X1218">
        <f t="shared" ref="X1218:Y1224" si="843">ROUND(CY1218,2)</f>
        <v>3505.54</v>
      </c>
      <c r="Y1218">
        <f t="shared" si="843"/>
        <v>500.79</v>
      </c>
      <c r="AA1218">
        <v>1407480166</v>
      </c>
      <c r="AB1218">
        <f t="shared" ref="AB1218:AB1224" si="844">ROUND((AC1218+AD1218+AF1218),6)</f>
        <v>5007.92</v>
      </c>
      <c r="AC1218">
        <f>ROUND((ES1218),6)</f>
        <v>0</v>
      </c>
      <c r="AD1218">
        <f t="shared" ref="AD1218:AD1224" si="845">ROUND((((ET1218)-(EU1218))+AE1218),6)</f>
        <v>0</v>
      </c>
      <c r="AE1218">
        <f t="shared" ref="AE1218:AE1224" si="846">ROUND((EU1218),6)</f>
        <v>0</v>
      </c>
      <c r="AF1218">
        <f>ROUND(((EV1218*118)),6)</f>
        <v>5007.92</v>
      </c>
      <c r="AG1218">
        <f t="shared" ref="AG1218:AG1224" si="847">ROUND((AP1218),6)</f>
        <v>0</v>
      </c>
      <c r="AH1218">
        <f>((EW1218*118))</f>
        <v>9.44</v>
      </c>
      <c r="AI1218">
        <f t="shared" ref="AI1218:AI1224" si="848">(EX1218)</f>
        <v>0</v>
      </c>
      <c r="AJ1218">
        <f t="shared" ref="AJ1218:AJ1224" si="849">(AS1218)</f>
        <v>0</v>
      </c>
      <c r="AK1218">
        <v>42.44</v>
      </c>
      <c r="AL1218">
        <v>0</v>
      </c>
      <c r="AM1218">
        <v>0</v>
      </c>
      <c r="AN1218">
        <v>0</v>
      </c>
      <c r="AO1218">
        <v>42.44</v>
      </c>
      <c r="AP1218">
        <v>0</v>
      </c>
      <c r="AQ1218">
        <v>0.08</v>
      </c>
      <c r="AR1218">
        <v>0</v>
      </c>
      <c r="AS1218">
        <v>0</v>
      </c>
      <c r="AT1218">
        <v>70</v>
      </c>
      <c r="AU1218">
        <v>10</v>
      </c>
      <c r="AV1218">
        <v>1</v>
      </c>
      <c r="AW1218">
        <v>1</v>
      </c>
      <c r="AZ1218">
        <v>1</v>
      </c>
      <c r="BA1218">
        <v>1</v>
      </c>
      <c r="BB1218">
        <v>1</v>
      </c>
      <c r="BC1218">
        <v>1</v>
      </c>
      <c r="BD1218" t="s">
        <v>3</v>
      </c>
      <c r="BE1218" t="s">
        <v>3</v>
      </c>
      <c r="BF1218" t="s">
        <v>3</v>
      </c>
      <c r="BG1218" t="s">
        <v>3</v>
      </c>
      <c r="BH1218">
        <v>0</v>
      </c>
      <c r="BI1218">
        <v>4</v>
      </c>
      <c r="BJ1218" t="s">
        <v>550</v>
      </c>
      <c r="BM1218">
        <v>0</v>
      </c>
      <c r="BN1218">
        <v>0</v>
      </c>
      <c r="BO1218" t="s">
        <v>3</v>
      </c>
      <c r="BP1218">
        <v>0</v>
      </c>
      <c r="BQ1218">
        <v>1</v>
      </c>
      <c r="BR1218">
        <v>0</v>
      </c>
      <c r="BS1218">
        <v>1</v>
      </c>
      <c r="BT1218">
        <v>1</v>
      </c>
      <c r="BU1218">
        <v>1</v>
      </c>
      <c r="BV1218">
        <v>1</v>
      </c>
      <c r="BW1218">
        <v>1</v>
      </c>
      <c r="BX1218">
        <v>1</v>
      </c>
      <c r="BY1218" t="s">
        <v>3</v>
      </c>
      <c r="BZ1218">
        <v>70</v>
      </c>
      <c r="CA1218">
        <v>10</v>
      </c>
      <c r="CB1218" t="s">
        <v>3</v>
      </c>
      <c r="CE1218">
        <v>0</v>
      </c>
      <c r="CF1218">
        <v>0</v>
      </c>
      <c r="CG1218">
        <v>0</v>
      </c>
      <c r="CM1218">
        <v>0</v>
      </c>
      <c r="CN1218" t="s">
        <v>3</v>
      </c>
      <c r="CO1218">
        <v>0</v>
      </c>
      <c r="CP1218">
        <f t="shared" ref="CP1218:CP1224" si="850">(P1218+Q1218+S1218)</f>
        <v>5007.92</v>
      </c>
      <c r="CQ1218">
        <f t="shared" ref="CQ1218:CQ1224" si="851">(AC1218*BC1218*AW1218)</f>
        <v>0</v>
      </c>
      <c r="CR1218">
        <f t="shared" ref="CR1218:CR1224" si="852">((((ET1218)*BB1218-(EU1218)*BS1218)+AE1218*BS1218)*AV1218)</f>
        <v>0</v>
      </c>
      <c r="CS1218">
        <f t="shared" ref="CS1218:CS1224" si="853">(AE1218*BS1218*AV1218)</f>
        <v>0</v>
      </c>
      <c r="CT1218">
        <f t="shared" ref="CT1218:CT1224" si="854">(AF1218*BA1218*AV1218)</f>
        <v>5007.92</v>
      </c>
      <c r="CU1218">
        <f t="shared" ref="CU1218:CU1224" si="855">AG1218</f>
        <v>0</v>
      </c>
      <c r="CV1218">
        <f t="shared" ref="CV1218:CV1224" si="856">(AH1218*AV1218)</f>
        <v>9.44</v>
      </c>
      <c r="CW1218">
        <f t="shared" ref="CW1218:CX1224" si="857">AI1218</f>
        <v>0</v>
      </c>
      <c r="CX1218">
        <f t="shared" si="857"/>
        <v>0</v>
      </c>
      <c r="CY1218">
        <f t="shared" ref="CY1218:CY1224" si="858">((S1218*BZ1218)/100)</f>
        <v>3505.5440000000003</v>
      </c>
      <c r="CZ1218">
        <f t="shared" ref="CZ1218:CZ1224" si="859">((S1218*CA1218)/100)</f>
        <v>500.79199999999997</v>
      </c>
      <c r="DC1218" t="s">
        <v>3</v>
      </c>
      <c r="DD1218" t="s">
        <v>3</v>
      </c>
      <c r="DE1218" t="s">
        <v>3</v>
      </c>
      <c r="DF1218" t="s">
        <v>3</v>
      </c>
      <c r="DG1218" t="s">
        <v>277</v>
      </c>
      <c r="DH1218" t="s">
        <v>3</v>
      </c>
      <c r="DI1218" t="s">
        <v>277</v>
      </c>
      <c r="DJ1218" t="s">
        <v>3</v>
      </c>
      <c r="DK1218" t="s">
        <v>3</v>
      </c>
      <c r="DL1218" t="s">
        <v>3</v>
      </c>
      <c r="DM1218" t="s">
        <v>3</v>
      </c>
      <c r="DN1218">
        <v>0</v>
      </c>
      <c r="DO1218">
        <v>0</v>
      </c>
      <c r="DP1218">
        <v>1</v>
      </c>
      <c r="DQ1218">
        <v>1</v>
      </c>
      <c r="DU1218">
        <v>16987630</v>
      </c>
      <c r="DV1218" t="s">
        <v>41</v>
      </c>
      <c r="DW1218" t="s">
        <v>41</v>
      </c>
      <c r="DX1218">
        <v>1</v>
      </c>
      <c r="DZ1218" t="s">
        <v>3</v>
      </c>
      <c r="EA1218" t="s">
        <v>3</v>
      </c>
      <c r="EB1218" t="s">
        <v>3</v>
      </c>
      <c r="EC1218" t="s">
        <v>3</v>
      </c>
      <c r="EE1218">
        <v>1364533919</v>
      </c>
      <c r="EF1218">
        <v>1</v>
      </c>
      <c r="EG1218" t="s">
        <v>22</v>
      </c>
      <c r="EH1218">
        <v>0</v>
      </c>
      <c r="EI1218" t="s">
        <v>3</v>
      </c>
      <c r="EJ1218">
        <v>4</v>
      </c>
      <c r="EK1218">
        <v>0</v>
      </c>
      <c r="EL1218" t="s">
        <v>23</v>
      </c>
      <c r="EM1218" t="s">
        <v>24</v>
      </c>
      <c r="EO1218" t="s">
        <v>3</v>
      </c>
      <c r="EQ1218">
        <v>0</v>
      </c>
      <c r="ER1218">
        <v>42.44</v>
      </c>
      <c r="ES1218">
        <v>0</v>
      </c>
      <c r="ET1218">
        <v>0</v>
      </c>
      <c r="EU1218">
        <v>0</v>
      </c>
      <c r="EV1218">
        <v>42.44</v>
      </c>
      <c r="EW1218">
        <v>0.08</v>
      </c>
      <c r="EX1218">
        <v>0</v>
      </c>
      <c r="EY1218">
        <v>0</v>
      </c>
      <c r="FQ1218">
        <v>0</v>
      </c>
      <c r="FR1218">
        <f t="shared" ref="FR1218:FR1224" si="860">ROUND(IF(BI1218=3,GM1218,0),2)</f>
        <v>0</v>
      </c>
      <c r="FS1218">
        <v>0</v>
      </c>
      <c r="FX1218">
        <v>70</v>
      </c>
      <c r="FY1218">
        <v>10</v>
      </c>
      <c r="GA1218" t="s">
        <v>3</v>
      </c>
      <c r="GD1218">
        <v>0</v>
      </c>
      <c r="GF1218">
        <v>-1008064576</v>
      </c>
      <c r="GG1218">
        <v>2</v>
      </c>
      <c r="GH1218">
        <v>1</v>
      </c>
      <c r="GI1218">
        <v>-2</v>
      </c>
      <c r="GJ1218">
        <v>0</v>
      </c>
      <c r="GK1218">
        <f>ROUND(R1218*(R12)/100,2)</f>
        <v>0</v>
      </c>
      <c r="GL1218">
        <f t="shared" ref="GL1218:GL1224" si="861">ROUND(IF(AND(BH1218=3,BI1218=3,FS1218&lt;&gt;0),P1218,0),2)</f>
        <v>0</v>
      </c>
      <c r="GM1218">
        <f t="shared" ref="GM1218:GM1224" si="862">ROUND(O1218+X1218+Y1218+GK1218,2)+GX1218</f>
        <v>9014.25</v>
      </c>
      <c r="GN1218">
        <f t="shared" ref="GN1218:GN1224" si="863">IF(OR(BI1218=0,BI1218=1),ROUND(O1218+X1218+Y1218+GK1218,2),0)</f>
        <v>0</v>
      </c>
      <c r="GO1218">
        <f t="shared" ref="GO1218:GO1224" si="864">IF(BI1218=2,ROUND(O1218+X1218+Y1218+GK1218,2),0)</f>
        <v>0</v>
      </c>
      <c r="GP1218">
        <f t="shared" ref="GP1218:GP1224" si="865">IF(BI1218=4,ROUND(O1218+X1218+Y1218+GK1218,2)+GX1218,0)</f>
        <v>9014.25</v>
      </c>
      <c r="GR1218">
        <v>0</v>
      </c>
      <c r="GS1218">
        <v>3</v>
      </c>
      <c r="GT1218">
        <v>0</v>
      </c>
      <c r="GU1218" t="s">
        <v>3</v>
      </c>
      <c r="GV1218">
        <f t="shared" ref="GV1218:GV1224" si="866">ROUND((GT1218),6)</f>
        <v>0</v>
      </c>
      <c r="GW1218">
        <v>1</v>
      </c>
      <c r="GX1218">
        <f t="shared" ref="GX1218:GX1224" si="867">ROUND(HC1218*I1218,2)</f>
        <v>0</v>
      </c>
      <c r="HA1218">
        <v>0</v>
      </c>
      <c r="HB1218">
        <v>0</v>
      </c>
      <c r="HC1218">
        <f t="shared" ref="HC1218:HC1224" si="868">GV1218*GW1218</f>
        <v>0</v>
      </c>
      <c r="HE1218" t="s">
        <v>3</v>
      </c>
      <c r="HF1218" t="s">
        <v>3</v>
      </c>
      <c r="HM1218" t="s">
        <v>3</v>
      </c>
      <c r="HN1218" t="s">
        <v>3</v>
      </c>
      <c r="HO1218" t="s">
        <v>3</v>
      </c>
      <c r="HP1218" t="s">
        <v>3</v>
      </c>
      <c r="HQ1218" t="s">
        <v>3</v>
      </c>
      <c r="IK1218">
        <v>0</v>
      </c>
    </row>
    <row r="1219" spans="1:245" x14ac:dyDescent="0.2">
      <c r="A1219">
        <v>17</v>
      </c>
      <c r="B1219">
        <v>1</v>
      </c>
      <c r="D1219">
        <f>ROW(EtalonRes!A811)</f>
        <v>811</v>
      </c>
      <c r="E1219" t="s">
        <v>756</v>
      </c>
      <c r="F1219" t="s">
        <v>552</v>
      </c>
      <c r="G1219" t="s">
        <v>553</v>
      </c>
      <c r="H1219" t="s">
        <v>41</v>
      </c>
      <c r="I1219">
        <v>1</v>
      </c>
      <c r="J1219">
        <v>0</v>
      </c>
      <c r="K1219">
        <v>1</v>
      </c>
      <c r="O1219">
        <f t="shared" si="834"/>
        <v>578.08000000000004</v>
      </c>
      <c r="P1219">
        <f t="shared" si="835"/>
        <v>5.2</v>
      </c>
      <c r="Q1219">
        <f t="shared" si="836"/>
        <v>0</v>
      </c>
      <c r="R1219">
        <f t="shared" si="837"/>
        <v>0</v>
      </c>
      <c r="S1219">
        <f t="shared" si="838"/>
        <v>572.88</v>
      </c>
      <c r="T1219">
        <f t="shared" si="839"/>
        <v>0</v>
      </c>
      <c r="U1219">
        <f t="shared" si="840"/>
        <v>1.08</v>
      </c>
      <c r="V1219">
        <f t="shared" si="841"/>
        <v>0</v>
      </c>
      <c r="W1219">
        <f t="shared" si="842"/>
        <v>0</v>
      </c>
      <c r="X1219">
        <f t="shared" si="843"/>
        <v>401.02</v>
      </c>
      <c r="Y1219">
        <f t="shared" si="843"/>
        <v>57.29</v>
      </c>
      <c r="AA1219">
        <v>1407480166</v>
      </c>
      <c r="AB1219">
        <f t="shared" si="844"/>
        <v>578.08000000000004</v>
      </c>
      <c r="AC1219">
        <f>ROUND(((ES1219*4)),6)</f>
        <v>5.2</v>
      </c>
      <c r="AD1219">
        <f t="shared" si="845"/>
        <v>0</v>
      </c>
      <c r="AE1219">
        <f t="shared" si="846"/>
        <v>0</v>
      </c>
      <c r="AF1219">
        <f>ROUND(((EV1219*4)),6)</f>
        <v>572.88</v>
      </c>
      <c r="AG1219">
        <f t="shared" si="847"/>
        <v>0</v>
      </c>
      <c r="AH1219">
        <f>((EW1219*4))</f>
        <v>1.08</v>
      </c>
      <c r="AI1219">
        <f t="shared" si="848"/>
        <v>0</v>
      </c>
      <c r="AJ1219">
        <f t="shared" si="849"/>
        <v>0</v>
      </c>
      <c r="AK1219">
        <v>144.52000000000001</v>
      </c>
      <c r="AL1219">
        <v>1.3</v>
      </c>
      <c r="AM1219">
        <v>0</v>
      </c>
      <c r="AN1219">
        <v>0</v>
      </c>
      <c r="AO1219">
        <v>143.22</v>
      </c>
      <c r="AP1219">
        <v>0</v>
      </c>
      <c r="AQ1219">
        <v>0.27</v>
      </c>
      <c r="AR1219">
        <v>0</v>
      </c>
      <c r="AS1219">
        <v>0</v>
      </c>
      <c r="AT1219">
        <v>70</v>
      </c>
      <c r="AU1219">
        <v>10</v>
      </c>
      <c r="AV1219">
        <v>1</v>
      </c>
      <c r="AW1219">
        <v>1</v>
      </c>
      <c r="AZ1219">
        <v>1</v>
      </c>
      <c r="BA1219">
        <v>1</v>
      </c>
      <c r="BB1219">
        <v>1</v>
      </c>
      <c r="BC1219">
        <v>1</v>
      </c>
      <c r="BD1219" t="s">
        <v>3</v>
      </c>
      <c r="BE1219" t="s">
        <v>3</v>
      </c>
      <c r="BF1219" t="s">
        <v>3</v>
      </c>
      <c r="BG1219" t="s">
        <v>3</v>
      </c>
      <c r="BH1219">
        <v>0</v>
      </c>
      <c r="BI1219">
        <v>4</v>
      </c>
      <c r="BJ1219" t="s">
        <v>554</v>
      </c>
      <c r="BM1219">
        <v>0</v>
      </c>
      <c r="BN1219">
        <v>0</v>
      </c>
      <c r="BO1219" t="s">
        <v>3</v>
      </c>
      <c r="BP1219">
        <v>0</v>
      </c>
      <c r="BQ1219">
        <v>1</v>
      </c>
      <c r="BR1219">
        <v>0</v>
      </c>
      <c r="BS1219">
        <v>1</v>
      </c>
      <c r="BT1219">
        <v>1</v>
      </c>
      <c r="BU1219">
        <v>1</v>
      </c>
      <c r="BV1219">
        <v>1</v>
      </c>
      <c r="BW1219">
        <v>1</v>
      </c>
      <c r="BX1219">
        <v>1</v>
      </c>
      <c r="BY1219" t="s">
        <v>3</v>
      </c>
      <c r="BZ1219">
        <v>70</v>
      </c>
      <c r="CA1219">
        <v>10</v>
      </c>
      <c r="CB1219" t="s">
        <v>3</v>
      </c>
      <c r="CE1219">
        <v>0</v>
      </c>
      <c r="CF1219">
        <v>0</v>
      </c>
      <c r="CG1219">
        <v>0</v>
      </c>
      <c r="CM1219">
        <v>0</v>
      </c>
      <c r="CN1219" t="s">
        <v>3</v>
      </c>
      <c r="CO1219">
        <v>0</v>
      </c>
      <c r="CP1219">
        <f t="shared" si="850"/>
        <v>578.08000000000004</v>
      </c>
      <c r="CQ1219">
        <f t="shared" si="851"/>
        <v>5.2</v>
      </c>
      <c r="CR1219">
        <f t="shared" si="852"/>
        <v>0</v>
      </c>
      <c r="CS1219">
        <f t="shared" si="853"/>
        <v>0</v>
      </c>
      <c r="CT1219">
        <f t="shared" si="854"/>
        <v>572.88</v>
      </c>
      <c r="CU1219">
        <f t="shared" si="855"/>
        <v>0</v>
      </c>
      <c r="CV1219">
        <f t="shared" si="856"/>
        <v>1.08</v>
      </c>
      <c r="CW1219">
        <f t="shared" si="857"/>
        <v>0</v>
      </c>
      <c r="CX1219">
        <f t="shared" si="857"/>
        <v>0</v>
      </c>
      <c r="CY1219">
        <f t="shared" si="858"/>
        <v>401.01599999999996</v>
      </c>
      <c r="CZ1219">
        <f t="shared" si="859"/>
        <v>57.288000000000004</v>
      </c>
      <c r="DC1219" t="s">
        <v>3</v>
      </c>
      <c r="DD1219" t="s">
        <v>21</v>
      </c>
      <c r="DE1219" t="s">
        <v>3</v>
      </c>
      <c r="DF1219" t="s">
        <v>3</v>
      </c>
      <c r="DG1219" t="s">
        <v>21</v>
      </c>
      <c r="DH1219" t="s">
        <v>3</v>
      </c>
      <c r="DI1219" t="s">
        <v>21</v>
      </c>
      <c r="DJ1219" t="s">
        <v>3</v>
      </c>
      <c r="DK1219" t="s">
        <v>3</v>
      </c>
      <c r="DL1219" t="s">
        <v>3</v>
      </c>
      <c r="DM1219" t="s">
        <v>3</v>
      </c>
      <c r="DN1219">
        <v>0</v>
      </c>
      <c r="DO1219">
        <v>0</v>
      </c>
      <c r="DP1219">
        <v>1</v>
      </c>
      <c r="DQ1219">
        <v>1</v>
      </c>
      <c r="DU1219">
        <v>16987630</v>
      </c>
      <c r="DV1219" t="s">
        <v>41</v>
      </c>
      <c r="DW1219" t="s">
        <v>41</v>
      </c>
      <c r="DX1219">
        <v>1</v>
      </c>
      <c r="DZ1219" t="s">
        <v>3</v>
      </c>
      <c r="EA1219" t="s">
        <v>3</v>
      </c>
      <c r="EB1219" t="s">
        <v>3</v>
      </c>
      <c r="EC1219" t="s">
        <v>3</v>
      </c>
      <c r="EE1219">
        <v>1364533919</v>
      </c>
      <c r="EF1219">
        <v>1</v>
      </c>
      <c r="EG1219" t="s">
        <v>22</v>
      </c>
      <c r="EH1219">
        <v>0</v>
      </c>
      <c r="EI1219" t="s">
        <v>3</v>
      </c>
      <c r="EJ1219">
        <v>4</v>
      </c>
      <c r="EK1219">
        <v>0</v>
      </c>
      <c r="EL1219" t="s">
        <v>23</v>
      </c>
      <c r="EM1219" t="s">
        <v>24</v>
      </c>
      <c r="EO1219" t="s">
        <v>3</v>
      </c>
      <c r="EQ1219">
        <v>0</v>
      </c>
      <c r="ER1219">
        <v>144.52000000000001</v>
      </c>
      <c r="ES1219">
        <v>1.3</v>
      </c>
      <c r="ET1219">
        <v>0</v>
      </c>
      <c r="EU1219">
        <v>0</v>
      </c>
      <c r="EV1219">
        <v>143.22</v>
      </c>
      <c r="EW1219">
        <v>0.27</v>
      </c>
      <c r="EX1219">
        <v>0</v>
      </c>
      <c r="EY1219">
        <v>0</v>
      </c>
      <c r="FQ1219">
        <v>0</v>
      </c>
      <c r="FR1219">
        <f t="shared" si="860"/>
        <v>0</v>
      </c>
      <c r="FS1219">
        <v>0</v>
      </c>
      <c r="FX1219">
        <v>70</v>
      </c>
      <c r="FY1219">
        <v>10</v>
      </c>
      <c r="GA1219" t="s">
        <v>3</v>
      </c>
      <c r="GD1219">
        <v>0</v>
      </c>
      <c r="GF1219">
        <v>-24420122</v>
      </c>
      <c r="GG1219">
        <v>2</v>
      </c>
      <c r="GH1219">
        <v>1</v>
      </c>
      <c r="GI1219">
        <v>-2</v>
      </c>
      <c r="GJ1219">
        <v>0</v>
      </c>
      <c r="GK1219">
        <f>ROUND(R1219*(R12)/100,2)</f>
        <v>0</v>
      </c>
      <c r="GL1219">
        <f t="shared" si="861"/>
        <v>0</v>
      </c>
      <c r="GM1219">
        <f t="shared" si="862"/>
        <v>1036.3900000000001</v>
      </c>
      <c r="GN1219">
        <f t="shared" si="863"/>
        <v>0</v>
      </c>
      <c r="GO1219">
        <f t="shared" si="864"/>
        <v>0</v>
      </c>
      <c r="GP1219">
        <f t="shared" si="865"/>
        <v>1036.3900000000001</v>
      </c>
      <c r="GR1219">
        <v>0</v>
      </c>
      <c r="GS1219">
        <v>3</v>
      </c>
      <c r="GT1219">
        <v>0</v>
      </c>
      <c r="GU1219" t="s">
        <v>3</v>
      </c>
      <c r="GV1219">
        <f t="shared" si="866"/>
        <v>0</v>
      </c>
      <c r="GW1219">
        <v>1</v>
      </c>
      <c r="GX1219">
        <f t="shared" si="867"/>
        <v>0</v>
      </c>
      <c r="HA1219">
        <v>0</v>
      </c>
      <c r="HB1219">
        <v>0</v>
      </c>
      <c r="HC1219">
        <f t="shared" si="868"/>
        <v>0</v>
      </c>
      <c r="HE1219" t="s">
        <v>3</v>
      </c>
      <c r="HF1219" t="s">
        <v>3</v>
      </c>
      <c r="HM1219" t="s">
        <v>3</v>
      </c>
      <c r="HN1219" t="s">
        <v>3</v>
      </c>
      <c r="HO1219" t="s">
        <v>3</v>
      </c>
      <c r="HP1219" t="s">
        <v>3</v>
      </c>
      <c r="HQ1219" t="s">
        <v>3</v>
      </c>
      <c r="IK1219">
        <v>0</v>
      </c>
    </row>
    <row r="1220" spans="1:245" x14ac:dyDescent="0.2">
      <c r="A1220">
        <v>17</v>
      </c>
      <c r="B1220">
        <v>1</v>
      </c>
      <c r="D1220">
        <f>ROW(EtalonRes!A812)</f>
        <v>812</v>
      </c>
      <c r="E1220" t="s">
        <v>757</v>
      </c>
      <c r="F1220" t="s">
        <v>722</v>
      </c>
      <c r="G1220" t="s">
        <v>723</v>
      </c>
      <c r="H1220" t="s">
        <v>41</v>
      </c>
      <c r="I1220">
        <v>11</v>
      </c>
      <c r="J1220">
        <v>0</v>
      </c>
      <c r="K1220">
        <v>11</v>
      </c>
      <c r="O1220">
        <f t="shared" si="834"/>
        <v>875.16</v>
      </c>
      <c r="P1220">
        <f t="shared" si="835"/>
        <v>0</v>
      </c>
      <c r="Q1220">
        <f t="shared" si="836"/>
        <v>0</v>
      </c>
      <c r="R1220">
        <f t="shared" si="837"/>
        <v>0</v>
      </c>
      <c r="S1220">
        <f t="shared" si="838"/>
        <v>875.16</v>
      </c>
      <c r="T1220">
        <f t="shared" si="839"/>
        <v>0</v>
      </c>
      <c r="U1220">
        <f t="shared" si="840"/>
        <v>1.6500000000000004</v>
      </c>
      <c r="V1220">
        <f t="shared" si="841"/>
        <v>0</v>
      </c>
      <c r="W1220">
        <f t="shared" si="842"/>
        <v>0</v>
      </c>
      <c r="X1220">
        <f t="shared" si="843"/>
        <v>612.61</v>
      </c>
      <c r="Y1220">
        <f t="shared" si="843"/>
        <v>87.52</v>
      </c>
      <c r="AA1220">
        <v>1407480166</v>
      </c>
      <c r="AB1220">
        <f t="shared" si="844"/>
        <v>79.56</v>
      </c>
      <c r="AC1220">
        <f>ROUND(((ES1220*3)),6)</f>
        <v>0</v>
      </c>
      <c r="AD1220">
        <f t="shared" si="845"/>
        <v>0</v>
      </c>
      <c r="AE1220">
        <f t="shared" si="846"/>
        <v>0</v>
      </c>
      <c r="AF1220">
        <f>ROUND(((EV1220*3)),6)</f>
        <v>79.56</v>
      </c>
      <c r="AG1220">
        <f t="shared" si="847"/>
        <v>0</v>
      </c>
      <c r="AH1220">
        <f>((EW1220*3))</f>
        <v>0.15000000000000002</v>
      </c>
      <c r="AI1220">
        <f t="shared" si="848"/>
        <v>0</v>
      </c>
      <c r="AJ1220">
        <f t="shared" si="849"/>
        <v>0</v>
      </c>
      <c r="AK1220">
        <v>26.52</v>
      </c>
      <c r="AL1220">
        <v>0</v>
      </c>
      <c r="AM1220">
        <v>0</v>
      </c>
      <c r="AN1220">
        <v>0</v>
      </c>
      <c r="AO1220">
        <v>26.52</v>
      </c>
      <c r="AP1220">
        <v>0</v>
      </c>
      <c r="AQ1220">
        <v>0.05</v>
      </c>
      <c r="AR1220">
        <v>0</v>
      </c>
      <c r="AS1220">
        <v>0</v>
      </c>
      <c r="AT1220">
        <v>70</v>
      </c>
      <c r="AU1220">
        <v>10</v>
      </c>
      <c r="AV1220">
        <v>1</v>
      </c>
      <c r="AW1220">
        <v>1</v>
      </c>
      <c r="AZ1220">
        <v>1</v>
      </c>
      <c r="BA1220">
        <v>1</v>
      </c>
      <c r="BB1220">
        <v>1</v>
      </c>
      <c r="BC1220">
        <v>1</v>
      </c>
      <c r="BD1220" t="s">
        <v>3</v>
      </c>
      <c r="BE1220" t="s">
        <v>3</v>
      </c>
      <c r="BF1220" t="s">
        <v>3</v>
      </c>
      <c r="BG1220" t="s">
        <v>3</v>
      </c>
      <c r="BH1220">
        <v>0</v>
      </c>
      <c r="BI1220">
        <v>4</v>
      </c>
      <c r="BJ1220" t="s">
        <v>724</v>
      </c>
      <c r="BM1220">
        <v>0</v>
      </c>
      <c r="BN1220">
        <v>0</v>
      </c>
      <c r="BO1220" t="s">
        <v>3</v>
      </c>
      <c r="BP1220">
        <v>0</v>
      </c>
      <c r="BQ1220">
        <v>1</v>
      </c>
      <c r="BR1220">
        <v>0</v>
      </c>
      <c r="BS1220">
        <v>1</v>
      </c>
      <c r="BT1220">
        <v>1</v>
      </c>
      <c r="BU1220">
        <v>1</v>
      </c>
      <c r="BV1220">
        <v>1</v>
      </c>
      <c r="BW1220">
        <v>1</v>
      </c>
      <c r="BX1220">
        <v>1</v>
      </c>
      <c r="BY1220" t="s">
        <v>3</v>
      </c>
      <c r="BZ1220">
        <v>70</v>
      </c>
      <c r="CA1220">
        <v>10</v>
      </c>
      <c r="CB1220" t="s">
        <v>3</v>
      </c>
      <c r="CE1220">
        <v>0</v>
      </c>
      <c r="CF1220">
        <v>0</v>
      </c>
      <c r="CG1220">
        <v>0</v>
      </c>
      <c r="CM1220">
        <v>0</v>
      </c>
      <c r="CN1220" t="s">
        <v>3</v>
      </c>
      <c r="CO1220">
        <v>0</v>
      </c>
      <c r="CP1220">
        <f t="shared" si="850"/>
        <v>875.16</v>
      </c>
      <c r="CQ1220">
        <f t="shared" si="851"/>
        <v>0</v>
      </c>
      <c r="CR1220">
        <f t="shared" si="852"/>
        <v>0</v>
      </c>
      <c r="CS1220">
        <f t="shared" si="853"/>
        <v>0</v>
      </c>
      <c r="CT1220">
        <f t="shared" si="854"/>
        <v>79.56</v>
      </c>
      <c r="CU1220">
        <f t="shared" si="855"/>
        <v>0</v>
      </c>
      <c r="CV1220">
        <f t="shared" si="856"/>
        <v>0.15000000000000002</v>
      </c>
      <c r="CW1220">
        <f t="shared" si="857"/>
        <v>0</v>
      </c>
      <c r="CX1220">
        <f t="shared" si="857"/>
        <v>0</v>
      </c>
      <c r="CY1220">
        <f t="shared" si="858"/>
        <v>612.61199999999997</v>
      </c>
      <c r="CZ1220">
        <f t="shared" si="859"/>
        <v>87.516000000000005</v>
      </c>
      <c r="DC1220" t="s">
        <v>3</v>
      </c>
      <c r="DD1220" t="s">
        <v>291</v>
      </c>
      <c r="DE1220" t="s">
        <v>3</v>
      </c>
      <c r="DF1220" t="s">
        <v>3</v>
      </c>
      <c r="DG1220" t="s">
        <v>291</v>
      </c>
      <c r="DH1220" t="s">
        <v>3</v>
      </c>
      <c r="DI1220" t="s">
        <v>291</v>
      </c>
      <c r="DJ1220" t="s">
        <v>3</v>
      </c>
      <c r="DK1220" t="s">
        <v>3</v>
      </c>
      <c r="DL1220" t="s">
        <v>3</v>
      </c>
      <c r="DM1220" t="s">
        <v>3</v>
      </c>
      <c r="DN1220">
        <v>0</v>
      </c>
      <c r="DO1220">
        <v>0</v>
      </c>
      <c r="DP1220">
        <v>1</v>
      </c>
      <c r="DQ1220">
        <v>1</v>
      </c>
      <c r="DU1220">
        <v>16987630</v>
      </c>
      <c r="DV1220" t="s">
        <v>41</v>
      </c>
      <c r="DW1220" t="s">
        <v>41</v>
      </c>
      <c r="DX1220">
        <v>1</v>
      </c>
      <c r="DZ1220" t="s">
        <v>3</v>
      </c>
      <c r="EA1220" t="s">
        <v>3</v>
      </c>
      <c r="EB1220" t="s">
        <v>3</v>
      </c>
      <c r="EC1220" t="s">
        <v>3</v>
      </c>
      <c r="EE1220">
        <v>1364533919</v>
      </c>
      <c r="EF1220">
        <v>1</v>
      </c>
      <c r="EG1220" t="s">
        <v>22</v>
      </c>
      <c r="EH1220">
        <v>0</v>
      </c>
      <c r="EI1220" t="s">
        <v>3</v>
      </c>
      <c r="EJ1220">
        <v>4</v>
      </c>
      <c r="EK1220">
        <v>0</v>
      </c>
      <c r="EL1220" t="s">
        <v>23</v>
      </c>
      <c r="EM1220" t="s">
        <v>24</v>
      </c>
      <c r="EO1220" t="s">
        <v>3</v>
      </c>
      <c r="EQ1220">
        <v>0</v>
      </c>
      <c r="ER1220">
        <v>26.52</v>
      </c>
      <c r="ES1220">
        <v>0</v>
      </c>
      <c r="ET1220">
        <v>0</v>
      </c>
      <c r="EU1220">
        <v>0</v>
      </c>
      <c r="EV1220">
        <v>26.52</v>
      </c>
      <c r="EW1220">
        <v>0.05</v>
      </c>
      <c r="EX1220">
        <v>0</v>
      </c>
      <c r="EY1220">
        <v>0</v>
      </c>
      <c r="FQ1220">
        <v>0</v>
      </c>
      <c r="FR1220">
        <f t="shared" si="860"/>
        <v>0</v>
      </c>
      <c r="FS1220">
        <v>0</v>
      </c>
      <c r="FX1220">
        <v>70</v>
      </c>
      <c r="FY1220">
        <v>10</v>
      </c>
      <c r="GA1220" t="s">
        <v>3</v>
      </c>
      <c r="GD1220">
        <v>0</v>
      </c>
      <c r="GF1220">
        <v>-1263105249</v>
      </c>
      <c r="GG1220">
        <v>2</v>
      </c>
      <c r="GH1220">
        <v>1</v>
      </c>
      <c r="GI1220">
        <v>-2</v>
      </c>
      <c r="GJ1220">
        <v>0</v>
      </c>
      <c r="GK1220">
        <f>ROUND(R1220*(R12)/100,2)</f>
        <v>0</v>
      </c>
      <c r="GL1220">
        <f t="shared" si="861"/>
        <v>0</v>
      </c>
      <c r="GM1220">
        <f t="shared" si="862"/>
        <v>1575.29</v>
      </c>
      <c r="GN1220">
        <f t="shared" si="863"/>
        <v>0</v>
      </c>
      <c r="GO1220">
        <f t="shared" si="864"/>
        <v>0</v>
      </c>
      <c r="GP1220">
        <f t="shared" si="865"/>
        <v>1575.29</v>
      </c>
      <c r="GR1220">
        <v>0</v>
      </c>
      <c r="GS1220">
        <v>3</v>
      </c>
      <c r="GT1220">
        <v>0</v>
      </c>
      <c r="GU1220" t="s">
        <v>3</v>
      </c>
      <c r="GV1220">
        <f t="shared" si="866"/>
        <v>0</v>
      </c>
      <c r="GW1220">
        <v>1</v>
      </c>
      <c r="GX1220">
        <f t="shared" si="867"/>
        <v>0</v>
      </c>
      <c r="HA1220">
        <v>0</v>
      </c>
      <c r="HB1220">
        <v>0</v>
      </c>
      <c r="HC1220">
        <f t="shared" si="868"/>
        <v>0</v>
      </c>
      <c r="HE1220" t="s">
        <v>3</v>
      </c>
      <c r="HF1220" t="s">
        <v>3</v>
      </c>
      <c r="HM1220" t="s">
        <v>3</v>
      </c>
      <c r="HN1220" t="s">
        <v>3</v>
      </c>
      <c r="HO1220" t="s">
        <v>3</v>
      </c>
      <c r="HP1220" t="s">
        <v>3</v>
      </c>
      <c r="HQ1220" t="s">
        <v>3</v>
      </c>
      <c r="IK1220">
        <v>0</v>
      </c>
    </row>
    <row r="1221" spans="1:245" x14ac:dyDescent="0.2">
      <c r="A1221">
        <v>17</v>
      </c>
      <c r="B1221">
        <v>1</v>
      </c>
      <c r="D1221">
        <f>ROW(EtalonRes!A818)</f>
        <v>818</v>
      </c>
      <c r="E1221" t="s">
        <v>758</v>
      </c>
      <c r="F1221" t="s">
        <v>517</v>
      </c>
      <c r="G1221" t="s">
        <v>518</v>
      </c>
      <c r="H1221" t="s">
        <v>41</v>
      </c>
      <c r="I1221">
        <v>11</v>
      </c>
      <c r="J1221">
        <v>0</v>
      </c>
      <c r="K1221">
        <v>11</v>
      </c>
      <c r="O1221">
        <f t="shared" si="834"/>
        <v>8913.6299999999992</v>
      </c>
      <c r="P1221">
        <f t="shared" si="835"/>
        <v>161.15</v>
      </c>
      <c r="Q1221">
        <f t="shared" si="836"/>
        <v>0</v>
      </c>
      <c r="R1221">
        <f t="shared" si="837"/>
        <v>0</v>
      </c>
      <c r="S1221">
        <f t="shared" si="838"/>
        <v>8752.48</v>
      </c>
      <c r="T1221">
        <f t="shared" si="839"/>
        <v>0</v>
      </c>
      <c r="U1221">
        <f t="shared" si="840"/>
        <v>16.5</v>
      </c>
      <c r="V1221">
        <f t="shared" si="841"/>
        <v>0</v>
      </c>
      <c r="W1221">
        <f t="shared" si="842"/>
        <v>0</v>
      </c>
      <c r="X1221">
        <f t="shared" si="843"/>
        <v>6126.74</v>
      </c>
      <c r="Y1221">
        <f t="shared" si="843"/>
        <v>875.25</v>
      </c>
      <c r="AA1221">
        <v>1407480166</v>
      </c>
      <c r="AB1221">
        <f t="shared" si="844"/>
        <v>810.33</v>
      </c>
      <c r="AC1221">
        <f>ROUND((ES1221),6)</f>
        <v>14.65</v>
      </c>
      <c r="AD1221">
        <f t="shared" si="845"/>
        <v>0</v>
      </c>
      <c r="AE1221">
        <f t="shared" si="846"/>
        <v>0</v>
      </c>
      <c r="AF1221">
        <f>ROUND((EV1221),6)</f>
        <v>795.68</v>
      </c>
      <c r="AG1221">
        <f t="shared" si="847"/>
        <v>0</v>
      </c>
      <c r="AH1221">
        <f>(EW1221)</f>
        <v>1.5</v>
      </c>
      <c r="AI1221">
        <f t="shared" si="848"/>
        <v>0</v>
      </c>
      <c r="AJ1221">
        <f t="shared" si="849"/>
        <v>0</v>
      </c>
      <c r="AK1221">
        <v>810.33</v>
      </c>
      <c r="AL1221">
        <v>14.65</v>
      </c>
      <c r="AM1221">
        <v>0</v>
      </c>
      <c r="AN1221">
        <v>0</v>
      </c>
      <c r="AO1221">
        <v>795.68</v>
      </c>
      <c r="AP1221">
        <v>0</v>
      </c>
      <c r="AQ1221">
        <v>1.5</v>
      </c>
      <c r="AR1221">
        <v>0</v>
      </c>
      <c r="AS1221">
        <v>0</v>
      </c>
      <c r="AT1221">
        <v>70</v>
      </c>
      <c r="AU1221">
        <v>10</v>
      </c>
      <c r="AV1221">
        <v>1</v>
      </c>
      <c r="AW1221">
        <v>1</v>
      </c>
      <c r="AZ1221">
        <v>1</v>
      </c>
      <c r="BA1221">
        <v>1</v>
      </c>
      <c r="BB1221">
        <v>1</v>
      </c>
      <c r="BC1221">
        <v>1</v>
      </c>
      <c r="BD1221" t="s">
        <v>3</v>
      </c>
      <c r="BE1221" t="s">
        <v>3</v>
      </c>
      <c r="BF1221" t="s">
        <v>3</v>
      </c>
      <c r="BG1221" t="s">
        <v>3</v>
      </c>
      <c r="BH1221">
        <v>0</v>
      </c>
      <c r="BI1221">
        <v>4</v>
      </c>
      <c r="BJ1221" t="s">
        <v>519</v>
      </c>
      <c r="BM1221">
        <v>0</v>
      </c>
      <c r="BN1221">
        <v>0</v>
      </c>
      <c r="BO1221" t="s">
        <v>3</v>
      </c>
      <c r="BP1221">
        <v>0</v>
      </c>
      <c r="BQ1221">
        <v>1</v>
      </c>
      <c r="BR1221">
        <v>0</v>
      </c>
      <c r="BS1221">
        <v>1</v>
      </c>
      <c r="BT1221">
        <v>1</v>
      </c>
      <c r="BU1221">
        <v>1</v>
      </c>
      <c r="BV1221">
        <v>1</v>
      </c>
      <c r="BW1221">
        <v>1</v>
      </c>
      <c r="BX1221">
        <v>1</v>
      </c>
      <c r="BY1221" t="s">
        <v>3</v>
      </c>
      <c r="BZ1221">
        <v>70</v>
      </c>
      <c r="CA1221">
        <v>10</v>
      </c>
      <c r="CB1221" t="s">
        <v>3</v>
      </c>
      <c r="CE1221">
        <v>0</v>
      </c>
      <c r="CF1221">
        <v>0</v>
      </c>
      <c r="CG1221">
        <v>0</v>
      </c>
      <c r="CM1221">
        <v>0</v>
      </c>
      <c r="CN1221" t="s">
        <v>3</v>
      </c>
      <c r="CO1221">
        <v>0</v>
      </c>
      <c r="CP1221">
        <f t="shared" si="850"/>
        <v>8913.6299999999992</v>
      </c>
      <c r="CQ1221">
        <f t="shared" si="851"/>
        <v>14.65</v>
      </c>
      <c r="CR1221">
        <f t="shared" si="852"/>
        <v>0</v>
      </c>
      <c r="CS1221">
        <f t="shared" si="853"/>
        <v>0</v>
      </c>
      <c r="CT1221">
        <f t="shared" si="854"/>
        <v>795.68</v>
      </c>
      <c r="CU1221">
        <f t="shared" si="855"/>
        <v>0</v>
      </c>
      <c r="CV1221">
        <f t="shared" si="856"/>
        <v>1.5</v>
      </c>
      <c r="CW1221">
        <f t="shared" si="857"/>
        <v>0</v>
      </c>
      <c r="CX1221">
        <f t="shared" si="857"/>
        <v>0</v>
      </c>
      <c r="CY1221">
        <f t="shared" si="858"/>
        <v>6126.7359999999999</v>
      </c>
      <c r="CZ1221">
        <f t="shared" si="859"/>
        <v>875.24799999999993</v>
      </c>
      <c r="DC1221" t="s">
        <v>3</v>
      </c>
      <c r="DD1221" t="s">
        <v>3</v>
      </c>
      <c r="DE1221" t="s">
        <v>3</v>
      </c>
      <c r="DF1221" t="s">
        <v>3</v>
      </c>
      <c r="DG1221" t="s">
        <v>3</v>
      </c>
      <c r="DH1221" t="s">
        <v>3</v>
      </c>
      <c r="DI1221" t="s">
        <v>3</v>
      </c>
      <c r="DJ1221" t="s">
        <v>3</v>
      </c>
      <c r="DK1221" t="s">
        <v>3</v>
      </c>
      <c r="DL1221" t="s">
        <v>3</v>
      </c>
      <c r="DM1221" t="s">
        <v>3</v>
      </c>
      <c r="DN1221">
        <v>0</v>
      </c>
      <c r="DO1221">
        <v>0</v>
      </c>
      <c r="DP1221">
        <v>1</v>
      </c>
      <c r="DQ1221">
        <v>1</v>
      </c>
      <c r="DU1221">
        <v>16987630</v>
      </c>
      <c r="DV1221" t="s">
        <v>41</v>
      </c>
      <c r="DW1221" t="s">
        <v>41</v>
      </c>
      <c r="DX1221">
        <v>1</v>
      </c>
      <c r="DZ1221" t="s">
        <v>3</v>
      </c>
      <c r="EA1221" t="s">
        <v>3</v>
      </c>
      <c r="EB1221" t="s">
        <v>3</v>
      </c>
      <c r="EC1221" t="s">
        <v>3</v>
      </c>
      <c r="EE1221">
        <v>1364533919</v>
      </c>
      <c r="EF1221">
        <v>1</v>
      </c>
      <c r="EG1221" t="s">
        <v>22</v>
      </c>
      <c r="EH1221">
        <v>0</v>
      </c>
      <c r="EI1221" t="s">
        <v>3</v>
      </c>
      <c r="EJ1221">
        <v>4</v>
      </c>
      <c r="EK1221">
        <v>0</v>
      </c>
      <c r="EL1221" t="s">
        <v>23</v>
      </c>
      <c r="EM1221" t="s">
        <v>24</v>
      </c>
      <c r="EO1221" t="s">
        <v>3</v>
      </c>
      <c r="EQ1221">
        <v>0</v>
      </c>
      <c r="ER1221">
        <v>810.33</v>
      </c>
      <c r="ES1221">
        <v>14.65</v>
      </c>
      <c r="ET1221">
        <v>0</v>
      </c>
      <c r="EU1221">
        <v>0</v>
      </c>
      <c r="EV1221">
        <v>795.68</v>
      </c>
      <c r="EW1221">
        <v>1.5</v>
      </c>
      <c r="EX1221">
        <v>0</v>
      </c>
      <c r="EY1221">
        <v>0</v>
      </c>
      <c r="FQ1221">
        <v>0</v>
      </c>
      <c r="FR1221">
        <f t="shared" si="860"/>
        <v>0</v>
      </c>
      <c r="FS1221">
        <v>0</v>
      </c>
      <c r="FX1221">
        <v>70</v>
      </c>
      <c r="FY1221">
        <v>10</v>
      </c>
      <c r="GA1221" t="s">
        <v>3</v>
      </c>
      <c r="GD1221">
        <v>0</v>
      </c>
      <c r="GF1221">
        <v>-79911358</v>
      </c>
      <c r="GG1221">
        <v>2</v>
      </c>
      <c r="GH1221">
        <v>1</v>
      </c>
      <c r="GI1221">
        <v>-2</v>
      </c>
      <c r="GJ1221">
        <v>0</v>
      </c>
      <c r="GK1221">
        <f>ROUND(R1221*(R12)/100,2)</f>
        <v>0</v>
      </c>
      <c r="GL1221">
        <f t="shared" si="861"/>
        <v>0</v>
      </c>
      <c r="GM1221">
        <f t="shared" si="862"/>
        <v>15915.62</v>
      </c>
      <c r="GN1221">
        <f t="shared" si="863"/>
        <v>0</v>
      </c>
      <c r="GO1221">
        <f t="shared" si="864"/>
        <v>0</v>
      </c>
      <c r="GP1221">
        <f t="shared" si="865"/>
        <v>15915.62</v>
      </c>
      <c r="GR1221">
        <v>0</v>
      </c>
      <c r="GS1221">
        <v>3</v>
      </c>
      <c r="GT1221">
        <v>0</v>
      </c>
      <c r="GU1221" t="s">
        <v>3</v>
      </c>
      <c r="GV1221">
        <f t="shared" si="866"/>
        <v>0</v>
      </c>
      <c r="GW1221">
        <v>1</v>
      </c>
      <c r="GX1221">
        <f t="shared" si="867"/>
        <v>0</v>
      </c>
      <c r="HA1221">
        <v>0</v>
      </c>
      <c r="HB1221">
        <v>0</v>
      </c>
      <c r="HC1221">
        <f t="shared" si="868"/>
        <v>0</v>
      </c>
      <c r="HE1221" t="s">
        <v>3</v>
      </c>
      <c r="HF1221" t="s">
        <v>3</v>
      </c>
      <c r="HM1221" t="s">
        <v>3</v>
      </c>
      <c r="HN1221" t="s">
        <v>3</v>
      </c>
      <c r="HO1221" t="s">
        <v>3</v>
      </c>
      <c r="HP1221" t="s">
        <v>3</v>
      </c>
      <c r="HQ1221" t="s">
        <v>3</v>
      </c>
      <c r="IK1221">
        <v>0</v>
      </c>
    </row>
    <row r="1222" spans="1:245" x14ac:dyDescent="0.2">
      <c r="A1222">
        <v>17</v>
      </c>
      <c r="B1222">
        <v>1</v>
      </c>
      <c r="D1222">
        <f>ROW(EtalonRes!A820)</f>
        <v>820</v>
      </c>
      <c r="E1222" t="s">
        <v>759</v>
      </c>
      <c r="F1222" t="s">
        <v>439</v>
      </c>
      <c r="G1222" t="s">
        <v>440</v>
      </c>
      <c r="H1222" t="s">
        <v>41</v>
      </c>
      <c r="I1222">
        <v>5</v>
      </c>
      <c r="J1222">
        <v>0</v>
      </c>
      <c r="K1222">
        <v>5</v>
      </c>
      <c r="O1222">
        <f t="shared" si="834"/>
        <v>318.45</v>
      </c>
      <c r="P1222">
        <f t="shared" si="835"/>
        <v>0.15</v>
      </c>
      <c r="Q1222">
        <f t="shared" si="836"/>
        <v>0</v>
      </c>
      <c r="R1222">
        <f t="shared" si="837"/>
        <v>0</v>
      </c>
      <c r="S1222">
        <f t="shared" si="838"/>
        <v>318.3</v>
      </c>
      <c r="T1222">
        <f t="shared" si="839"/>
        <v>0</v>
      </c>
      <c r="U1222">
        <f t="shared" si="840"/>
        <v>0.6</v>
      </c>
      <c r="V1222">
        <f t="shared" si="841"/>
        <v>0</v>
      </c>
      <c r="W1222">
        <f t="shared" si="842"/>
        <v>0</v>
      </c>
      <c r="X1222">
        <f t="shared" si="843"/>
        <v>222.81</v>
      </c>
      <c r="Y1222">
        <f t="shared" si="843"/>
        <v>31.83</v>
      </c>
      <c r="AA1222">
        <v>1407480166</v>
      </c>
      <c r="AB1222">
        <f t="shared" si="844"/>
        <v>63.69</v>
      </c>
      <c r="AC1222">
        <f>ROUND(((ES1222*3)),6)</f>
        <v>0.03</v>
      </c>
      <c r="AD1222">
        <f t="shared" si="845"/>
        <v>0</v>
      </c>
      <c r="AE1222">
        <f t="shared" si="846"/>
        <v>0</v>
      </c>
      <c r="AF1222">
        <f>ROUND(((EV1222*3)),6)</f>
        <v>63.66</v>
      </c>
      <c r="AG1222">
        <f t="shared" si="847"/>
        <v>0</v>
      </c>
      <c r="AH1222">
        <f>((EW1222*3))</f>
        <v>0.12</v>
      </c>
      <c r="AI1222">
        <f t="shared" si="848"/>
        <v>0</v>
      </c>
      <c r="AJ1222">
        <f t="shared" si="849"/>
        <v>0</v>
      </c>
      <c r="AK1222">
        <v>21.23</v>
      </c>
      <c r="AL1222">
        <v>0.01</v>
      </c>
      <c r="AM1222">
        <v>0</v>
      </c>
      <c r="AN1222">
        <v>0</v>
      </c>
      <c r="AO1222">
        <v>21.22</v>
      </c>
      <c r="AP1222">
        <v>0</v>
      </c>
      <c r="AQ1222">
        <v>0.04</v>
      </c>
      <c r="AR1222">
        <v>0</v>
      </c>
      <c r="AS1222">
        <v>0</v>
      </c>
      <c r="AT1222">
        <v>70</v>
      </c>
      <c r="AU1222">
        <v>10</v>
      </c>
      <c r="AV1222">
        <v>1</v>
      </c>
      <c r="AW1222">
        <v>1</v>
      </c>
      <c r="AZ1222">
        <v>1</v>
      </c>
      <c r="BA1222">
        <v>1</v>
      </c>
      <c r="BB1222">
        <v>1</v>
      </c>
      <c r="BC1222">
        <v>1</v>
      </c>
      <c r="BD1222" t="s">
        <v>3</v>
      </c>
      <c r="BE1222" t="s">
        <v>3</v>
      </c>
      <c r="BF1222" t="s">
        <v>3</v>
      </c>
      <c r="BG1222" t="s">
        <v>3</v>
      </c>
      <c r="BH1222">
        <v>0</v>
      </c>
      <c r="BI1222">
        <v>4</v>
      </c>
      <c r="BJ1222" t="s">
        <v>441</v>
      </c>
      <c r="BM1222">
        <v>0</v>
      </c>
      <c r="BN1222">
        <v>0</v>
      </c>
      <c r="BO1222" t="s">
        <v>3</v>
      </c>
      <c r="BP1222">
        <v>0</v>
      </c>
      <c r="BQ1222">
        <v>1</v>
      </c>
      <c r="BR1222">
        <v>0</v>
      </c>
      <c r="BS1222">
        <v>1</v>
      </c>
      <c r="BT1222">
        <v>1</v>
      </c>
      <c r="BU1222">
        <v>1</v>
      </c>
      <c r="BV1222">
        <v>1</v>
      </c>
      <c r="BW1222">
        <v>1</v>
      </c>
      <c r="BX1222">
        <v>1</v>
      </c>
      <c r="BY1222" t="s">
        <v>3</v>
      </c>
      <c r="BZ1222">
        <v>70</v>
      </c>
      <c r="CA1222">
        <v>10</v>
      </c>
      <c r="CB1222" t="s">
        <v>3</v>
      </c>
      <c r="CE1222">
        <v>0</v>
      </c>
      <c r="CF1222">
        <v>0</v>
      </c>
      <c r="CG1222">
        <v>0</v>
      </c>
      <c r="CM1222">
        <v>0</v>
      </c>
      <c r="CN1222" t="s">
        <v>3</v>
      </c>
      <c r="CO1222">
        <v>0</v>
      </c>
      <c r="CP1222">
        <f t="shared" si="850"/>
        <v>318.45</v>
      </c>
      <c r="CQ1222">
        <f t="shared" si="851"/>
        <v>0.03</v>
      </c>
      <c r="CR1222">
        <f t="shared" si="852"/>
        <v>0</v>
      </c>
      <c r="CS1222">
        <f t="shared" si="853"/>
        <v>0</v>
      </c>
      <c r="CT1222">
        <f t="shared" si="854"/>
        <v>63.66</v>
      </c>
      <c r="CU1222">
        <f t="shared" si="855"/>
        <v>0</v>
      </c>
      <c r="CV1222">
        <f t="shared" si="856"/>
        <v>0.12</v>
      </c>
      <c r="CW1222">
        <f t="shared" si="857"/>
        <v>0</v>
      </c>
      <c r="CX1222">
        <f t="shared" si="857"/>
        <v>0</v>
      </c>
      <c r="CY1222">
        <f t="shared" si="858"/>
        <v>222.81</v>
      </c>
      <c r="CZ1222">
        <f t="shared" si="859"/>
        <v>31.83</v>
      </c>
      <c r="DC1222" t="s">
        <v>3</v>
      </c>
      <c r="DD1222" t="s">
        <v>291</v>
      </c>
      <c r="DE1222" t="s">
        <v>3</v>
      </c>
      <c r="DF1222" t="s">
        <v>3</v>
      </c>
      <c r="DG1222" t="s">
        <v>291</v>
      </c>
      <c r="DH1222" t="s">
        <v>3</v>
      </c>
      <c r="DI1222" t="s">
        <v>291</v>
      </c>
      <c r="DJ1222" t="s">
        <v>3</v>
      </c>
      <c r="DK1222" t="s">
        <v>3</v>
      </c>
      <c r="DL1222" t="s">
        <v>3</v>
      </c>
      <c r="DM1222" t="s">
        <v>3</v>
      </c>
      <c r="DN1222">
        <v>0</v>
      </c>
      <c r="DO1222">
        <v>0</v>
      </c>
      <c r="DP1222">
        <v>1</v>
      </c>
      <c r="DQ1222">
        <v>1</v>
      </c>
      <c r="DU1222">
        <v>16987630</v>
      </c>
      <c r="DV1222" t="s">
        <v>41</v>
      </c>
      <c r="DW1222" t="s">
        <v>41</v>
      </c>
      <c r="DX1222">
        <v>1</v>
      </c>
      <c r="DZ1222" t="s">
        <v>3</v>
      </c>
      <c r="EA1222" t="s">
        <v>3</v>
      </c>
      <c r="EB1222" t="s">
        <v>3</v>
      </c>
      <c r="EC1222" t="s">
        <v>3</v>
      </c>
      <c r="EE1222">
        <v>1364533919</v>
      </c>
      <c r="EF1222">
        <v>1</v>
      </c>
      <c r="EG1222" t="s">
        <v>22</v>
      </c>
      <c r="EH1222">
        <v>0</v>
      </c>
      <c r="EI1222" t="s">
        <v>3</v>
      </c>
      <c r="EJ1222">
        <v>4</v>
      </c>
      <c r="EK1222">
        <v>0</v>
      </c>
      <c r="EL1222" t="s">
        <v>23</v>
      </c>
      <c r="EM1222" t="s">
        <v>24</v>
      </c>
      <c r="EO1222" t="s">
        <v>3</v>
      </c>
      <c r="EQ1222">
        <v>0</v>
      </c>
      <c r="ER1222">
        <v>21.23</v>
      </c>
      <c r="ES1222">
        <v>0.01</v>
      </c>
      <c r="ET1222">
        <v>0</v>
      </c>
      <c r="EU1222">
        <v>0</v>
      </c>
      <c r="EV1222">
        <v>21.22</v>
      </c>
      <c r="EW1222">
        <v>0.04</v>
      </c>
      <c r="EX1222">
        <v>0</v>
      </c>
      <c r="EY1222">
        <v>0</v>
      </c>
      <c r="FQ1222">
        <v>0</v>
      </c>
      <c r="FR1222">
        <f t="shared" si="860"/>
        <v>0</v>
      </c>
      <c r="FS1222">
        <v>0</v>
      </c>
      <c r="FX1222">
        <v>70</v>
      </c>
      <c r="FY1222">
        <v>10</v>
      </c>
      <c r="GA1222" t="s">
        <v>3</v>
      </c>
      <c r="GD1222">
        <v>0</v>
      </c>
      <c r="GF1222">
        <v>-99921512</v>
      </c>
      <c r="GG1222">
        <v>2</v>
      </c>
      <c r="GH1222">
        <v>1</v>
      </c>
      <c r="GI1222">
        <v>-2</v>
      </c>
      <c r="GJ1222">
        <v>0</v>
      </c>
      <c r="GK1222">
        <f>ROUND(R1222*(R12)/100,2)</f>
        <v>0</v>
      </c>
      <c r="GL1222">
        <f t="shared" si="861"/>
        <v>0</v>
      </c>
      <c r="GM1222">
        <f t="shared" si="862"/>
        <v>573.09</v>
      </c>
      <c r="GN1222">
        <f t="shared" si="863"/>
        <v>0</v>
      </c>
      <c r="GO1222">
        <f t="shared" si="864"/>
        <v>0</v>
      </c>
      <c r="GP1222">
        <f t="shared" si="865"/>
        <v>573.09</v>
      </c>
      <c r="GR1222">
        <v>0</v>
      </c>
      <c r="GS1222">
        <v>3</v>
      </c>
      <c r="GT1222">
        <v>0</v>
      </c>
      <c r="GU1222" t="s">
        <v>3</v>
      </c>
      <c r="GV1222">
        <f t="shared" si="866"/>
        <v>0</v>
      </c>
      <c r="GW1222">
        <v>1</v>
      </c>
      <c r="GX1222">
        <f t="shared" si="867"/>
        <v>0</v>
      </c>
      <c r="HA1222">
        <v>0</v>
      </c>
      <c r="HB1222">
        <v>0</v>
      </c>
      <c r="HC1222">
        <f t="shared" si="868"/>
        <v>0</v>
      </c>
      <c r="HE1222" t="s">
        <v>3</v>
      </c>
      <c r="HF1222" t="s">
        <v>3</v>
      </c>
      <c r="HM1222" t="s">
        <v>3</v>
      </c>
      <c r="HN1222" t="s">
        <v>3</v>
      </c>
      <c r="HO1222" t="s">
        <v>3</v>
      </c>
      <c r="HP1222" t="s">
        <v>3</v>
      </c>
      <c r="HQ1222" t="s">
        <v>3</v>
      </c>
      <c r="IK1222">
        <v>0</v>
      </c>
    </row>
    <row r="1223" spans="1:245" x14ac:dyDescent="0.2">
      <c r="A1223">
        <v>17</v>
      </c>
      <c r="B1223">
        <v>1</v>
      </c>
      <c r="D1223">
        <f>ROW(EtalonRes!A823)</f>
        <v>823</v>
      </c>
      <c r="E1223" t="s">
        <v>760</v>
      </c>
      <c r="F1223" t="s">
        <v>443</v>
      </c>
      <c r="G1223" t="s">
        <v>444</v>
      </c>
      <c r="H1223" t="s">
        <v>41</v>
      </c>
      <c r="I1223">
        <v>5</v>
      </c>
      <c r="J1223">
        <v>0</v>
      </c>
      <c r="K1223">
        <v>5</v>
      </c>
      <c r="O1223">
        <f t="shared" si="834"/>
        <v>3190.5</v>
      </c>
      <c r="P1223">
        <f t="shared" si="835"/>
        <v>7.8</v>
      </c>
      <c r="Q1223">
        <f t="shared" si="836"/>
        <v>0</v>
      </c>
      <c r="R1223">
        <f t="shared" si="837"/>
        <v>0</v>
      </c>
      <c r="S1223">
        <f t="shared" si="838"/>
        <v>3182.7</v>
      </c>
      <c r="T1223">
        <f t="shared" si="839"/>
        <v>0</v>
      </c>
      <c r="U1223">
        <f t="shared" si="840"/>
        <v>6</v>
      </c>
      <c r="V1223">
        <f t="shared" si="841"/>
        <v>0</v>
      </c>
      <c r="W1223">
        <f t="shared" si="842"/>
        <v>0</v>
      </c>
      <c r="X1223">
        <f t="shared" si="843"/>
        <v>2227.89</v>
      </c>
      <c r="Y1223">
        <f t="shared" si="843"/>
        <v>318.27</v>
      </c>
      <c r="AA1223">
        <v>1407480166</v>
      </c>
      <c r="AB1223">
        <f t="shared" si="844"/>
        <v>638.1</v>
      </c>
      <c r="AC1223">
        <f>ROUND((ES1223),6)</f>
        <v>1.56</v>
      </c>
      <c r="AD1223">
        <f t="shared" si="845"/>
        <v>0</v>
      </c>
      <c r="AE1223">
        <f t="shared" si="846"/>
        <v>0</v>
      </c>
      <c r="AF1223">
        <f>ROUND((EV1223),6)</f>
        <v>636.54</v>
      </c>
      <c r="AG1223">
        <f t="shared" si="847"/>
        <v>0</v>
      </c>
      <c r="AH1223">
        <f>(EW1223)</f>
        <v>1.2</v>
      </c>
      <c r="AI1223">
        <f t="shared" si="848"/>
        <v>0</v>
      </c>
      <c r="AJ1223">
        <f t="shared" si="849"/>
        <v>0</v>
      </c>
      <c r="AK1223">
        <v>638.1</v>
      </c>
      <c r="AL1223">
        <v>1.56</v>
      </c>
      <c r="AM1223">
        <v>0</v>
      </c>
      <c r="AN1223">
        <v>0</v>
      </c>
      <c r="AO1223">
        <v>636.54</v>
      </c>
      <c r="AP1223">
        <v>0</v>
      </c>
      <c r="AQ1223">
        <v>1.2</v>
      </c>
      <c r="AR1223">
        <v>0</v>
      </c>
      <c r="AS1223">
        <v>0</v>
      </c>
      <c r="AT1223">
        <v>70</v>
      </c>
      <c r="AU1223">
        <v>10</v>
      </c>
      <c r="AV1223">
        <v>1</v>
      </c>
      <c r="AW1223">
        <v>1</v>
      </c>
      <c r="AZ1223">
        <v>1</v>
      </c>
      <c r="BA1223">
        <v>1</v>
      </c>
      <c r="BB1223">
        <v>1</v>
      </c>
      <c r="BC1223">
        <v>1</v>
      </c>
      <c r="BD1223" t="s">
        <v>3</v>
      </c>
      <c r="BE1223" t="s">
        <v>3</v>
      </c>
      <c r="BF1223" t="s">
        <v>3</v>
      </c>
      <c r="BG1223" t="s">
        <v>3</v>
      </c>
      <c r="BH1223">
        <v>0</v>
      </c>
      <c r="BI1223">
        <v>4</v>
      </c>
      <c r="BJ1223" t="s">
        <v>445</v>
      </c>
      <c r="BM1223">
        <v>0</v>
      </c>
      <c r="BN1223">
        <v>0</v>
      </c>
      <c r="BO1223" t="s">
        <v>3</v>
      </c>
      <c r="BP1223">
        <v>0</v>
      </c>
      <c r="BQ1223">
        <v>1</v>
      </c>
      <c r="BR1223">
        <v>0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 t="s">
        <v>3</v>
      </c>
      <c r="BZ1223">
        <v>70</v>
      </c>
      <c r="CA1223">
        <v>10</v>
      </c>
      <c r="CB1223" t="s">
        <v>3</v>
      </c>
      <c r="CE1223">
        <v>0</v>
      </c>
      <c r="CF1223">
        <v>0</v>
      </c>
      <c r="CG1223">
        <v>0</v>
      </c>
      <c r="CM1223">
        <v>0</v>
      </c>
      <c r="CN1223" t="s">
        <v>3</v>
      </c>
      <c r="CO1223">
        <v>0</v>
      </c>
      <c r="CP1223">
        <f t="shared" si="850"/>
        <v>3190.5</v>
      </c>
      <c r="CQ1223">
        <f t="shared" si="851"/>
        <v>1.56</v>
      </c>
      <c r="CR1223">
        <f t="shared" si="852"/>
        <v>0</v>
      </c>
      <c r="CS1223">
        <f t="shared" si="853"/>
        <v>0</v>
      </c>
      <c r="CT1223">
        <f t="shared" si="854"/>
        <v>636.54</v>
      </c>
      <c r="CU1223">
        <f t="shared" si="855"/>
        <v>0</v>
      </c>
      <c r="CV1223">
        <f t="shared" si="856"/>
        <v>1.2</v>
      </c>
      <c r="CW1223">
        <f t="shared" si="857"/>
        <v>0</v>
      </c>
      <c r="CX1223">
        <f t="shared" si="857"/>
        <v>0</v>
      </c>
      <c r="CY1223">
        <f t="shared" si="858"/>
        <v>2227.89</v>
      </c>
      <c r="CZ1223">
        <f t="shared" si="859"/>
        <v>318.27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>
        <v>0</v>
      </c>
      <c r="DO1223">
        <v>0</v>
      </c>
      <c r="DP1223">
        <v>1</v>
      </c>
      <c r="DQ1223">
        <v>1</v>
      </c>
      <c r="DU1223">
        <v>16987630</v>
      </c>
      <c r="DV1223" t="s">
        <v>41</v>
      </c>
      <c r="DW1223" t="s">
        <v>41</v>
      </c>
      <c r="DX1223">
        <v>1</v>
      </c>
      <c r="DZ1223" t="s">
        <v>3</v>
      </c>
      <c r="EA1223" t="s">
        <v>3</v>
      </c>
      <c r="EB1223" t="s">
        <v>3</v>
      </c>
      <c r="EC1223" t="s">
        <v>3</v>
      </c>
      <c r="EE1223">
        <v>1364533919</v>
      </c>
      <c r="EF1223">
        <v>1</v>
      </c>
      <c r="EG1223" t="s">
        <v>22</v>
      </c>
      <c r="EH1223">
        <v>0</v>
      </c>
      <c r="EI1223" t="s">
        <v>3</v>
      </c>
      <c r="EJ1223">
        <v>4</v>
      </c>
      <c r="EK1223">
        <v>0</v>
      </c>
      <c r="EL1223" t="s">
        <v>23</v>
      </c>
      <c r="EM1223" t="s">
        <v>24</v>
      </c>
      <c r="EO1223" t="s">
        <v>3</v>
      </c>
      <c r="EQ1223">
        <v>0</v>
      </c>
      <c r="ER1223">
        <v>638.1</v>
      </c>
      <c r="ES1223">
        <v>1.56</v>
      </c>
      <c r="ET1223">
        <v>0</v>
      </c>
      <c r="EU1223">
        <v>0</v>
      </c>
      <c r="EV1223">
        <v>636.54</v>
      </c>
      <c r="EW1223">
        <v>1.2</v>
      </c>
      <c r="EX1223">
        <v>0</v>
      </c>
      <c r="EY1223">
        <v>0</v>
      </c>
      <c r="FQ1223">
        <v>0</v>
      </c>
      <c r="FR1223">
        <f t="shared" si="860"/>
        <v>0</v>
      </c>
      <c r="FS1223">
        <v>0</v>
      </c>
      <c r="FX1223">
        <v>70</v>
      </c>
      <c r="FY1223">
        <v>10</v>
      </c>
      <c r="GA1223" t="s">
        <v>3</v>
      </c>
      <c r="GD1223">
        <v>0</v>
      </c>
      <c r="GF1223">
        <v>314202202</v>
      </c>
      <c r="GG1223">
        <v>2</v>
      </c>
      <c r="GH1223">
        <v>1</v>
      </c>
      <c r="GI1223">
        <v>-2</v>
      </c>
      <c r="GJ1223">
        <v>0</v>
      </c>
      <c r="GK1223">
        <f>ROUND(R1223*(R12)/100,2)</f>
        <v>0</v>
      </c>
      <c r="GL1223">
        <f t="shared" si="861"/>
        <v>0</v>
      </c>
      <c r="GM1223">
        <f t="shared" si="862"/>
        <v>5736.66</v>
      </c>
      <c r="GN1223">
        <f t="shared" si="863"/>
        <v>0</v>
      </c>
      <c r="GO1223">
        <f t="shared" si="864"/>
        <v>0</v>
      </c>
      <c r="GP1223">
        <f t="shared" si="865"/>
        <v>5736.66</v>
      </c>
      <c r="GR1223">
        <v>0</v>
      </c>
      <c r="GS1223">
        <v>3</v>
      </c>
      <c r="GT1223">
        <v>0</v>
      </c>
      <c r="GU1223" t="s">
        <v>3</v>
      </c>
      <c r="GV1223">
        <f t="shared" si="866"/>
        <v>0</v>
      </c>
      <c r="GW1223">
        <v>1</v>
      </c>
      <c r="GX1223">
        <f t="shared" si="867"/>
        <v>0</v>
      </c>
      <c r="HA1223">
        <v>0</v>
      </c>
      <c r="HB1223">
        <v>0</v>
      </c>
      <c r="HC1223">
        <f t="shared" si="868"/>
        <v>0</v>
      </c>
      <c r="HE1223" t="s">
        <v>3</v>
      </c>
      <c r="HF1223" t="s">
        <v>3</v>
      </c>
      <c r="HM1223" t="s">
        <v>3</v>
      </c>
      <c r="HN1223" t="s">
        <v>3</v>
      </c>
      <c r="HO1223" t="s">
        <v>3</v>
      </c>
      <c r="HP1223" t="s">
        <v>3</v>
      </c>
      <c r="HQ1223" t="s">
        <v>3</v>
      </c>
      <c r="IK1223">
        <v>0</v>
      </c>
    </row>
    <row r="1224" spans="1:245" x14ac:dyDescent="0.2">
      <c r="A1224">
        <v>17</v>
      </c>
      <c r="B1224">
        <v>1</v>
      </c>
      <c r="D1224">
        <f>ROW(EtalonRes!A827)</f>
        <v>827</v>
      </c>
      <c r="E1224" t="s">
        <v>3</v>
      </c>
      <c r="F1224" t="s">
        <v>726</v>
      </c>
      <c r="G1224" t="s">
        <v>727</v>
      </c>
      <c r="H1224" t="s">
        <v>41</v>
      </c>
      <c r="I1224">
        <v>3</v>
      </c>
      <c r="J1224">
        <v>0</v>
      </c>
      <c r="K1224">
        <v>3</v>
      </c>
      <c r="O1224">
        <f t="shared" si="834"/>
        <v>1718.64</v>
      </c>
      <c r="P1224">
        <f t="shared" si="835"/>
        <v>213.84</v>
      </c>
      <c r="Q1224">
        <f t="shared" si="836"/>
        <v>0</v>
      </c>
      <c r="R1224">
        <f t="shared" si="837"/>
        <v>0</v>
      </c>
      <c r="S1224">
        <f t="shared" si="838"/>
        <v>1504.8</v>
      </c>
      <c r="T1224">
        <f t="shared" si="839"/>
        <v>0</v>
      </c>
      <c r="U1224">
        <f t="shared" si="840"/>
        <v>2.88</v>
      </c>
      <c r="V1224">
        <f t="shared" si="841"/>
        <v>0</v>
      </c>
      <c r="W1224">
        <f t="shared" si="842"/>
        <v>0</v>
      </c>
      <c r="X1224">
        <f t="shared" si="843"/>
        <v>1053.3599999999999</v>
      </c>
      <c r="Y1224">
        <f t="shared" si="843"/>
        <v>150.47999999999999</v>
      </c>
      <c r="AA1224">
        <v>-1</v>
      </c>
      <c r="AB1224">
        <f t="shared" si="844"/>
        <v>572.88</v>
      </c>
      <c r="AC1224">
        <f>ROUND(((ES1224*4)),6)</f>
        <v>71.28</v>
      </c>
      <c r="AD1224">
        <f t="shared" si="845"/>
        <v>0</v>
      </c>
      <c r="AE1224">
        <f t="shared" si="846"/>
        <v>0</v>
      </c>
      <c r="AF1224">
        <f>ROUND(((EV1224*4)),6)</f>
        <v>501.6</v>
      </c>
      <c r="AG1224">
        <f t="shared" si="847"/>
        <v>0</v>
      </c>
      <c r="AH1224">
        <f>((EW1224*4))</f>
        <v>0.96</v>
      </c>
      <c r="AI1224">
        <f t="shared" si="848"/>
        <v>0</v>
      </c>
      <c r="AJ1224">
        <f t="shared" si="849"/>
        <v>0</v>
      </c>
      <c r="AK1224">
        <v>143.22</v>
      </c>
      <c r="AL1224">
        <v>17.82</v>
      </c>
      <c r="AM1224">
        <v>0</v>
      </c>
      <c r="AN1224">
        <v>0</v>
      </c>
      <c r="AO1224">
        <v>125.4</v>
      </c>
      <c r="AP1224">
        <v>0</v>
      </c>
      <c r="AQ1224">
        <v>0.24</v>
      </c>
      <c r="AR1224">
        <v>0</v>
      </c>
      <c r="AS1224">
        <v>0</v>
      </c>
      <c r="AT1224">
        <v>70</v>
      </c>
      <c r="AU1224">
        <v>10</v>
      </c>
      <c r="AV1224">
        <v>1</v>
      </c>
      <c r="AW1224">
        <v>1</v>
      </c>
      <c r="AZ1224">
        <v>1</v>
      </c>
      <c r="BA1224">
        <v>1</v>
      </c>
      <c r="BB1224">
        <v>1</v>
      </c>
      <c r="BC1224">
        <v>1</v>
      </c>
      <c r="BD1224" t="s">
        <v>3</v>
      </c>
      <c r="BE1224" t="s">
        <v>3</v>
      </c>
      <c r="BF1224" t="s">
        <v>3</v>
      </c>
      <c r="BG1224" t="s">
        <v>3</v>
      </c>
      <c r="BH1224">
        <v>0</v>
      </c>
      <c r="BI1224">
        <v>4</v>
      </c>
      <c r="BJ1224" t="s">
        <v>728</v>
      </c>
      <c r="BM1224">
        <v>0</v>
      </c>
      <c r="BN1224">
        <v>0</v>
      </c>
      <c r="BO1224" t="s">
        <v>3</v>
      </c>
      <c r="BP1224">
        <v>0</v>
      </c>
      <c r="BQ1224">
        <v>1</v>
      </c>
      <c r="BR1224">
        <v>0</v>
      </c>
      <c r="BS1224">
        <v>1</v>
      </c>
      <c r="BT1224">
        <v>1</v>
      </c>
      <c r="BU1224">
        <v>1</v>
      </c>
      <c r="BV1224">
        <v>1</v>
      </c>
      <c r="BW1224">
        <v>1</v>
      </c>
      <c r="BX1224">
        <v>1</v>
      </c>
      <c r="BY1224" t="s">
        <v>3</v>
      </c>
      <c r="BZ1224">
        <v>70</v>
      </c>
      <c r="CA1224">
        <v>10</v>
      </c>
      <c r="CB1224" t="s">
        <v>3</v>
      </c>
      <c r="CE1224">
        <v>0</v>
      </c>
      <c r="CF1224">
        <v>0</v>
      </c>
      <c r="CG1224">
        <v>0</v>
      </c>
      <c r="CM1224">
        <v>0</v>
      </c>
      <c r="CN1224" t="s">
        <v>3</v>
      </c>
      <c r="CO1224">
        <v>0</v>
      </c>
      <c r="CP1224">
        <f t="shared" si="850"/>
        <v>1718.6399999999999</v>
      </c>
      <c r="CQ1224">
        <f t="shared" si="851"/>
        <v>71.28</v>
      </c>
      <c r="CR1224">
        <f t="shared" si="852"/>
        <v>0</v>
      </c>
      <c r="CS1224">
        <f t="shared" si="853"/>
        <v>0</v>
      </c>
      <c r="CT1224">
        <f t="shared" si="854"/>
        <v>501.6</v>
      </c>
      <c r="CU1224">
        <f t="shared" si="855"/>
        <v>0</v>
      </c>
      <c r="CV1224">
        <f t="shared" si="856"/>
        <v>0.96</v>
      </c>
      <c r="CW1224">
        <f t="shared" si="857"/>
        <v>0</v>
      </c>
      <c r="CX1224">
        <f t="shared" si="857"/>
        <v>0</v>
      </c>
      <c r="CY1224">
        <f t="shared" si="858"/>
        <v>1053.3599999999999</v>
      </c>
      <c r="CZ1224">
        <f t="shared" si="859"/>
        <v>150.47999999999999</v>
      </c>
      <c r="DC1224" t="s">
        <v>3</v>
      </c>
      <c r="DD1224" t="s">
        <v>21</v>
      </c>
      <c r="DE1224" t="s">
        <v>3</v>
      </c>
      <c r="DF1224" t="s">
        <v>3</v>
      </c>
      <c r="DG1224" t="s">
        <v>21</v>
      </c>
      <c r="DH1224" t="s">
        <v>3</v>
      </c>
      <c r="DI1224" t="s">
        <v>21</v>
      </c>
      <c r="DJ1224" t="s">
        <v>3</v>
      </c>
      <c r="DK1224" t="s">
        <v>3</v>
      </c>
      <c r="DL1224" t="s">
        <v>3</v>
      </c>
      <c r="DM1224" t="s">
        <v>3</v>
      </c>
      <c r="DN1224">
        <v>0</v>
      </c>
      <c r="DO1224">
        <v>0</v>
      </c>
      <c r="DP1224">
        <v>1</v>
      </c>
      <c r="DQ1224">
        <v>1</v>
      </c>
      <c r="DU1224">
        <v>16987630</v>
      </c>
      <c r="DV1224" t="s">
        <v>41</v>
      </c>
      <c r="DW1224" t="s">
        <v>41</v>
      </c>
      <c r="DX1224">
        <v>1</v>
      </c>
      <c r="DZ1224" t="s">
        <v>3</v>
      </c>
      <c r="EA1224" t="s">
        <v>3</v>
      </c>
      <c r="EB1224" t="s">
        <v>3</v>
      </c>
      <c r="EC1224" t="s">
        <v>3</v>
      </c>
      <c r="EE1224">
        <v>1364533919</v>
      </c>
      <c r="EF1224">
        <v>1</v>
      </c>
      <c r="EG1224" t="s">
        <v>22</v>
      </c>
      <c r="EH1224">
        <v>0</v>
      </c>
      <c r="EI1224" t="s">
        <v>3</v>
      </c>
      <c r="EJ1224">
        <v>4</v>
      </c>
      <c r="EK1224">
        <v>0</v>
      </c>
      <c r="EL1224" t="s">
        <v>23</v>
      </c>
      <c r="EM1224" t="s">
        <v>24</v>
      </c>
      <c r="EO1224" t="s">
        <v>3</v>
      </c>
      <c r="EQ1224">
        <v>1311744</v>
      </c>
      <c r="ER1224">
        <v>143.22</v>
      </c>
      <c r="ES1224">
        <v>17.82</v>
      </c>
      <c r="ET1224">
        <v>0</v>
      </c>
      <c r="EU1224">
        <v>0</v>
      </c>
      <c r="EV1224">
        <v>125.4</v>
      </c>
      <c r="EW1224">
        <v>0.24</v>
      </c>
      <c r="EX1224">
        <v>0</v>
      </c>
      <c r="EY1224">
        <v>0</v>
      </c>
      <c r="FQ1224">
        <v>0</v>
      </c>
      <c r="FR1224">
        <f t="shared" si="860"/>
        <v>0</v>
      </c>
      <c r="FS1224">
        <v>0</v>
      </c>
      <c r="FX1224">
        <v>70</v>
      </c>
      <c r="FY1224">
        <v>10</v>
      </c>
      <c r="GA1224" t="s">
        <v>3</v>
      </c>
      <c r="GD1224">
        <v>0</v>
      </c>
      <c r="GF1224">
        <v>-1883752259</v>
      </c>
      <c r="GG1224">
        <v>2</v>
      </c>
      <c r="GH1224">
        <v>1</v>
      </c>
      <c r="GI1224">
        <v>-2</v>
      </c>
      <c r="GJ1224">
        <v>0</v>
      </c>
      <c r="GK1224">
        <f>ROUND(R1224*(R12)/100,2)</f>
        <v>0</v>
      </c>
      <c r="GL1224">
        <f t="shared" si="861"/>
        <v>0</v>
      </c>
      <c r="GM1224">
        <f t="shared" si="862"/>
        <v>2922.48</v>
      </c>
      <c r="GN1224">
        <f t="shared" si="863"/>
        <v>0</v>
      </c>
      <c r="GO1224">
        <f t="shared" si="864"/>
        <v>0</v>
      </c>
      <c r="GP1224">
        <f t="shared" si="865"/>
        <v>2922.48</v>
      </c>
      <c r="GR1224">
        <v>0</v>
      </c>
      <c r="GS1224">
        <v>3</v>
      </c>
      <c r="GT1224">
        <v>0</v>
      </c>
      <c r="GU1224" t="s">
        <v>3</v>
      </c>
      <c r="GV1224">
        <f t="shared" si="866"/>
        <v>0</v>
      </c>
      <c r="GW1224">
        <v>1</v>
      </c>
      <c r="GX1224">
        <f t="shared" si="867"/>
        <v>0</v>
      </c>
      <c r="HA1224">
        <v>0</v>
      </c>
      <c r="HB1224">
        <v>0</v>
      </c>
      <c r="HC1224">
        <f t="shared" si="868"/>
        <v>0</v>
      </c>
      <c r="HE1224" t="s">
        <v>3</v>
      </c>
      <c r="HF1224" t="s">
        <v>3</v>
      </c>
      <c r="HM1224" t="s">
        <v>3</v>
      </c>
      <c r="HN1224" t="s">
        <v>3</v>
      </c>
      <c r="HO1224" t="s">
        <v>3</v>
      </c>
      <c r="HP1224" t="s">
        <v>3</v>
      </c>
      <c r="HQ1224" t="s">
        <v>3</v>
      </c>
      <c r="IK1224">
        <v>0</v>
      </c>
    </row>
    <row r="1226" spans="1:245" x14ac:dyDescent="0.2">
      <c r="A1226" s="2">
        <v>51</v>
      </c>
      <c r="B1226" s="2">
        <f>B1214</f>
        <v>1</v>
      </c>
      <c r="C1226" s="2">
        <f>A1214</f>
        <v>5</v>
      </c>
      <c r="D1226" s="2">
        <f>ROW(A1214)</f>
        <v>1214</v>
      </c>
      <c r="E1226" s="2"/>
      <c r="F1226" s="2" t="str">
        <f>IF(F1214&lt;&gt;"",F1214,"")</f>
        <v>Новый подраздел</v>
      </c>
      <c r="G1226" s="2" t="str">
        <f>IF(G1214&lt;&gt;"",G1214,"")</f>
        <v>Панель ПЭСПЗ</v>
      </c>
      <c r="H1226" s="2">
        <v>0</v>
      </c>
      <c r="I1226" s="2"/>
      <c r="J1226" s="2"/>
      <c r="K1226" s="2"/>
      <c r="L1226" s="2"/>
      <c r="M1226" s="2"/>
      <c r="N1226" s="2"/>
      <c r="O1226" s="2">
        <f t="shared" ref="O1226:T1226" si="869">ROUND(AB1226,2)</f>
        <v>18883.740000000002</v>
      </c>
      <c r="P1226" s="2">
        <f t="shared" si="869"/>
        <v>174.3</v>
      </c>
      <c r="Q1226" s="2">
        <f t="shared" si="869"/>
        <v>0</v>
      </c>
      <c r="R1226" s="2">
        <f t="shared" si="869"/>
        <v>0</v>
      </c>
      <c r="S1226" s="2">
        <f t="shared" si="869"/>
        <v>18709.439999999999</v>
      </c>
      <c r="T1226" s="2">
        <f t="shared" si="869"/>
        <v>0</v>
      </c>
      <c r="U1226" s="2">
        <f>AH1226</f>
        <v>35.270000000000003</v>
      </c>
      <c r="V1226" s="2">
        <f>AI1226</f>
        <v>0</v>
      </c>
      <c r="W1226" s="2">
        <f>ROUND(AJ1226,2)</f>
        <v>0</v>
      </c>
      <c r="X1226" s="2">
        <f>ROUND(AK1226,2)</f>
        <v>13096.61</v>
      </c>
      <c r="Y1226" s="2">
        <f>ROUND(AL1226,2)</f>
        <v>1870.95</v>
      </c>
      <c r="Z1226" s="2"/>
      <c r="AA1226" s="2"/>
      <c r="AB1226" s="2">
        <f>ROUND(SUMIF(AA1218:AA1224,"=1407480166",O1218:O1224),2)</f>
        <v>18883.740000000002</v>
      </c>
      <c r="AC1226" s="2">
        <f>ROUND(SUMIF(AA1218:AA1224,"=1407480166",P1218:P1224),2)</f>
        <v>174.3</v>
      </c>
      <c r="AD1226" s="2">
        <f>ROUND(SUMIF(AA1218:AA1224,"=1407480166",Q1218:Q1224),2)</f>
        <v>0</v>
      </c>
      <c r="AE1226" s="2">
        <f>ROUND(SUMIF(AA1218:AA1224,"=1407480166",R1218:R1224),2)</f>
        <v>0</v>
      </c>
      <c r="AF1226" s="2">
        <f>ROUND(SUMIF(AA1218:AA1224,"=1407480166",S1218:S1224),2)</f>
        <v>18709.439999999999</v>
      </c>
      <c r="AG1226" s="2">
        <f>ROUND(SUMIF(AA1218:AA1224,"=1407480166",T1218:T1224),2)</f>
        <v>0</v>
      </c>
      <c r="AH1226" s="2">
        <f>SUMIF(AA1218:AA1224,"=1407480166",U1218:U1224)</f>
        <v>35.270000000000003</v>
      </c>
      <c r="AI1226" s="2">
        <f>SUMIF(AA1218:AA1224,"=1407480166",V1218:V1224)</f>
        <v>0</v>
      </c>
      <c r="AJ1226" s="2">
        <f>ROUND(SUMIF(AA1218:AA1224,"=1407480166",W1218:W1224),2)</f>
        <v>0</v>
      </c>
      <c r="AK1226" s="2">
        <f>ROUND(SUMIF(AA1218:AA1224,"=1407480166",X1218:X1224),2)</f>
        <v>13096.61</v>
      </c>
      <c r="AL1226" s="2">
        <f>ROUND(SUMIF(AA1218:AA1224,"=1407480166",Y1218:Y1224),2)</f>
        <v>1870.95</v>
      </c>
      <c r="AM1226" s="2"/>
      <c r="AN1226" s="2"/>
      <c r="AO1226" s="2">
        <f t="shared" ref="AO1226:BD1226" si="870">ROUND(BX1226,2)</f>
        <v>0</v>
      </c>
      <c r="AP1226" s="2">
        <f t="shared" si="870"/>
        <v>0</v>
      </c>
      <c r="AQ1226" s="2">
        <f t="shared" si="870"/>
        <v>0</v>
      </c>
      <c r="AR1226" s="2">
        <f t="shared" si="870"/>
        <v>33851.300000000003</v>
      </c>
      <c r="AS1226" s="2">
        <f t="shared" si="870"/>
        <v>0</v>
      </c>
      <c r="AT1226" s="2">
        <f t="shared" si="870"/>
        <v>0</v>
      </c>
      <c r="AU1226" s="2">
        <f t="shared" si="870"/>
        <v>33851.300000000003</v>
      </c>
      <c r="AV1226" s="2">
        <f t="shared" si="870"/>
        <v>174.3</v>
      </c>
      <c r="AW1226" s="2">
        <f t="shared" si="870"/>
        <v>174.3</v>
      </c>
      <c r="AX1226" s="2">
        <f t="shared" si="870"/>
        <v>0</v>
      </c>
      <c r="AY1226" s="2">
        <f t="shared" si="870"/>
        <v>174.3</v>
      </c>
      <c r="AZ1226" s="2">
        <f t="shared" si="870"/>
        <v>0</v>
      </c>
      <c r="BA1226" s="2">
        <f t="shared" si="870"/>
        <v>0</v>
      </c>
      <c r="BB1226" s="2">
        <f t="shared" si="870"/>
        <v>0</v>
      </c>
      <c r="BC1226" s="2">
        <f t="shared" si="870"/>
        <v>0</v>
      </c>
      <c r="BD1226" s="2">
        <f t="shared" si="870"/>
        <v>0</v>
      </c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>
        <f>ROUND(SUMIF(AA1218:AA1224,"=1407480166",FQ1218:FQ1224),2)</f>
        <v>0</v>
      </c>
      <c r="BY1226" s="2">
        <f>ROUND(SUMIF(AA1218:AA1224,"=1407480166",FR1218:FR1224),2)</f>
        <v>0</v>
      </c>
      <c r="BZ1226" s="2">
        <f>ROUND(SUMIF(AA1218:AA1224,"=1407480166",GL1218:GL1224),2)</f>
        <v>0</v>
      </c>
      <c r="CA1226" s="2">
        <f>ROUND(SUMIF(AA1218:AA1224,"=1407480166",GM1218:GM1224),2)</f>
        <v>33851.300000000003</v>
      </c>
      <c r="CB1226" s="2">
        <f>ROUND(SUMIF(AA1218:AA1224,"=1407480166",GN1218:GN1224),2)</f>
        <v>0</v>
      </c>
      <c r="CC1226" s="2">
        <f>ROUND(SUMIF(AA1218:AA1224,"=1407480166",GO1218:GO1224),2)</f>
        <v>0</v>
      </c>
      <c r="CD1226" s="2">
        <f>ROUND(SUMIF(AA1218:AA1224,"=1407480166",GP1218:GP1224),2)</f>
        <v>33851.300000000003</v>
      </c>
      <c r="CE1226" s="2">
        <f>AC1226-BX1226</f>
        <v>174.3</v>
      </c>
      <c r="CF1226" s="2">
        <f>AC1226-BY1226</f>
        <v>174.3</v>
      </c>
      <c r="CG1226" s="2">
        <f>BX1226-BZ1226</f>
        <v>0</v>
      </c>
      <c r="CH1226" s="2">
        <f>AC1226-BX1226-BY1226+BZ1226</f>
        <v>174.3</v>
      </c>
      <c r="CI1226" s="2">
        <f>BY1226-BZ1226</f>
        <v>0</v>
      </c>
      <c r="CJ1226" s="2">
        <f>ROUND(SUMIF(AA1218:AA1224,"=1407480166",GX1218:GX1224),2)</f>
        <v>0</v>
      </c>
      <c r="CK1226" s="2">
        <f>ROUND(SUMIF(AA1218:AA1224,"=1407480166",GY1218:GY1224),2)</f>
        <v>0</v>
      </c>
      <c r="CL1226" s="2">
        <f>ROUND(SUMIF(AA1218:AA1224,"=1407480166",GZ1218:GZ1224),2)</f>
        <v>0</v>
      </c>
      <c r="CM1226" s="2">
        <f>ROUND(SUMIF(AA1218:AA1224,"=1407480166",HD1218:HD1224),2)</f>
        <v>0</v>
      </c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>
        <v>0</v>
      </c>
    </row>
    <row r="1228" spans="1:245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201</v>
      </c>
      <c r="F1228" s="4">
        <f>ROUND(Source!O1226,O1228)</f>
        <v>18883.740000000002</v>
      </c>
      <c r="G1228" s="4" t="s">
        <v>124</v>
      </c>
      <c r="H1228" s="4" t="s">
        <v>125</v>
      </c>
      <c r="I1228" s="4"/>
      <c r="J1228" s="4"/>
      <c r="K1228" s="4">
        <v>201</v>
      </c>
      <c r="L1228" s="4">
        <v>1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18883.740000000002</v>
      </c>
      <c r="X1228" s="4">
        <v>1</v>
      </c>
      <c r="Y1228" s="4">
        <v>18883.740000000002</v>
      </c>
      <c r="Z1228" s="4"/>
      <c r="AA1228" s="4"/>
      <c r="AB1228" s="4"/>
    </row>
    <row r="1229" spans="1:245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202</v>
      </c>
      <c r="F1229" s="4">
        <f>ROUND(Source!P1226,O1229)</f>
        <v>174.3</v>
      </c>
      <c r="G1229" s="4" t="s">
        <v>126</v>
      </c>
      <c r="H1229" s="4" t="s">
        <v>127</v>
      </c>
      <c r="I1229" s="4"/>
      <c r="J1229" s="4"/>
      <c r="K1229" s="4">
        <v>202</v>
      </c>
      <c r="L1229" s="4">
        <v>2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174.3</v>
      </c>
      <c r="X1229" s="4">
        <v>1</v>
      </c>
      <c r="Y1229" s="4">
        <v>174.3</v>
      </c>
      <c r="Z1229" s="4"/>
      <c r="AA1229" s="4"/>
      <c r="AB1229" s="4"/>
    </row>
    <row r="1230" spans="1:245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222</v>
      </c>
      <c r="F1230" s="4">
        <f>ROUND(Source!AO1226,O1230)</f>
        <v>0</v>
      </c>
      <c r="G1230" s="4" t="s">
        <v>128</v>
      </c>
      <c r="H1230" s="4" t="s">
        <v>129</v>
      </c>
      <c r="I1230" s="4"/>
      <c r="J1230" s="4"/>
      <c r="K1230" s="4">
        <v>222</v>
      </c>
      <c r="L1230" s="4">
        <v>3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0</v>
      </c>
      <c r="X1230" s="4">
        <v>1</v>
      </c>
      <c r="Y1230" s="4">
        <v>0</v>
      </c>
      <c r="Z1230" s="4"/>
      <c r="AA1230" s="4"/>
      <c r="AB1230" s="4"/>
    </row>
    <row r="1231" spans="1:245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225</v>
      </c>
      <c r="F1231" s="4">
        <f>ROUND(Source!AV1226,O1231)</f>
        <v>174.3</v>
      </c>
      <c r="G1231" s="4" t="s">
        <v>130</v>
      </c>
      <c r="H1231" s="4" t="s">
        <v>131</v>
      </c>
      <c r="I1231" s="4"/>
      <c r="J1231" s="4"/>
      <c r="K1231" s="4">
        <v>225</v>
      </c>
      <c r="L1231" s="4">
        <v>4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174.3</v>
      </c>
      <c r="X1231" s="4">
        <v>1</v>
      </c>
      <c r="Y1231" s="4">
        <v>174.3</v>
      </c>
      <c r="Z1231" s="4"/>
      <c r="AA1231" s="4"/>
      <c r="AB1231" s="4"/>
    </row>
    <row r="1232" spans="1:245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226</v>
      </c>
      <c r="F1232" s="4">
        <f>ROUND(Source!AW1226,O1232)</f>
        <v>174.3</v>
      </c>
      <c r="G1232" s="4" t="s">
        <v>132</v>
      </c>
      <c r="H1232" s="4" t="s">
        <v>133</v>
      </c>
      <c r="I1232" s="4"/>
      <c r="J1232" s="4"/>
      <c r="K1232" s="4">
        <v>226</v>
      </c>
      <c r="L1232" s="4">
        <v>5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174.3</v>
      </c>
      <c r="X1232" s="4">
        <v>1</v>
      </c>
      <c r="Y1232" s="4">
        <v>174.3</v>
      </c>
      <c r="Z1232" s="4"/>
      <c r="AA1232" s="4"/>
      <c r="AB1232" s="4"/>
    </row>
    <row r="1233" spans="1:2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227</v>
      </c>
      <c r="F1233" s="4">
        <f>ROUND(Source!AX1226,O1233)</f>
        <v>0</v>
      </c>
      <c r="G1233" s="4" t="s">
        <v>134</v>
      </c>
      <c r="H1233" s="4" t="s">
        <v>135</v>
      </c>
      <c r="I1233" s="4"/>
      <c r="J1233" s="4"/>
      <c r="K1233" s="4">
        <v>227</v>
      </c>
      <c r="L1233" s="4">
        <v>6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228</v>
      </c>
      <c r="F1234" s="4">
        <f>ROUND(Source!AY1226,O1234)</f>
        <v>174.3</v>
      </c>
      <c r="G1234" s="4" t="s">
        <v>136</v>
      </c>
      <c r="H1234" s="4" t="s">
        <v>137</v>
      </c>
      <c r="I1234" s="4"/>
      <c r="J1234" s="4"/>
      <c r="K1234" s="4">
        <v>228</v>
      </c>
      <c r="L1234" s="4">
        <v>7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174.3</v>
      </c>
      <c r="X1234" s="4">
        <v>1</v>
      </c>
      <c r="Y1234" s="4">
        <v>174.3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216</v>
      </c>
      <c r="F1235" s="4">
        <f>ROUND(Source!AP1226,O1235)</f>
        <v>0</v>
      </c>
      <c r="G1235" s="4" t="s">
        <v>138</v>
      </c>
      <c r="H1235" s="4" t="s">
        <v>139</v>
      </c>
      <c r="I1235" s="4"/>
      <c r="J1235" s="4"/>
      <c r="K1235" s="4">
        <v>216</v>
      </c>
      <c r="L1235" s="4">
        <v>8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0</v>
      </c>
      <c r="X1235" s="4">
        <v>1</v>
      </c>
      <c r="Y1235" s="4">
        <v>0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223</v>
      </c>
      <c r="F1236" s="4">
        <f>ROUND(Source!AQ1226,O1236)</f>
        <v>0</v>
      </c>
      <c r="G1236" s="4" t="s">
        <v>140</v>
      </c>
      <c r="H1236" s="4" t="s">
        <v>141</v>
      </c>
      <c r="I1236" s="4"/>
      <c r="J1236" s="4"/>
      <c r="K1236" s="4">
        <v>223</v>
      </c>
      <c r="L1236" s="4">
        <v>9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0</v>
      </c>
      <c r="X1236" s="4">
        <v>1</v>
      </c>
      <c r="Y1236" s="4">
        <v>0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229</v>
      </c>
      <c r="F1237" s="4">
        <f>ROUND(Source!AZ1226,O1237)</f>
        <v>0</v>
      </c>
      <c r="G1237" s="4" t="s">
        <v>142</v>
      </c>
      <c r="H1237" s="4" t="s">
        <v>143</v>
      </c>
      <c r="I1237" s="4"/>
      <c r="J1237" s="4"/>
      <c r="K1237" s="4">
        <v>229</v>
      </c>
      <c r="L1237" s="4">
        <v>10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0</v>
      </c>
      <c r="X1237" s="4">
        <v>1</v>
      </c>
      <c r="Y1237" s="4">
        <v>0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203</v>
      </c>
      <c r="F1238" s="4">
        <f>ROUND(Source!Q1226,O1238)</f>
        <v>0</v>
      </c>
      <c r="G1238" s="4" t="s">
        <v>144</v>
      </c>
      <c r="H1238" s="4" t="s">
        <v>145</v>
      </c>
      <c r="I1238" s="4"/>
      <c r="J1238" s="4"/>
      <c r="K1238" s="4">
        <v>203</v>
      </c>
      <c r="L1238" s="4">
        <v>11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0</v>
      </c>
      <c r="X1238" s="4">
        <v>1</v>
      </c>
      <c r="Y1238" s="4">
        <v>0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231</v>
      </c>
      <c r="F1239" s="4">
        <f>ROUND(Source!BB1226,O1239)</f>
        <v>0</v>
      </c>
      <c r="G1239" s="4" t="s">
        <v>146</v>
      </c>
      <c r="H1239" s="4" t="s">
        <v>147</v>
      </c>
      <c r="I1239" s="4"/>
      <c r="J1239" s="4"/>
      <c r="K1239" s="4">
        <v>231</v>
      </c>
      <c r="L1239" s="4">
        <v>12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204</v>
      </c>
      <c r="F1240" s="4">
        <f>ROUND(Source!R1226,O1240)</f>
        <v>0</v>
      </c>
      <c r="G1240" s="4" t="s">
        <v>148</v>
      </c>
      <c r="H1240" s="4" t="s">
        <v>149</v>
      </c>
      <c r="I1240" s="4"/>
      <c r="J1240" s="4"/>
      <c r="K1240" s="4">
        <v>204</v>
      </c>
      <c r="L1240" s="4">
        <v>13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0</v>
      </c>
      <c r="X1240" s="4">
        <v>1</v>
      </c>
      <c r="Y1240" s="4">
        <v>0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205</v>
      </c>
      <c r="F1241" s="4">
        <f>ROUND(Source!S1226,O1241)</f>
        <v>18709.439999999999</v>
      </c>
      <c r="G1241" s="4" t="s">
        <v>150</v>
      </c>
      <c r="H1241" s="4" t="s">
        <v>151</v>
      </c>
      <c r="I1241" s="4"/>
      <c r="J1241" s="4"/>
      <c r="K1241" s="4">
        <v>205</v>
      </c>
      <c r="L1241" s="4">
        <v>14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18709.439999999999</v>
      </c>
      <c r="X1241" s="4">
        <v>1</v>
      </c>
      <c r="Y1241" s="4">
        <v>18709.439999999999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232</v>
      </c>
      <c r="F1242" s="4">
        <f>ROUND(Source!BC1226,O1242)</f>
        <v>0</v>
      </c>
      <c r="G1242" s="4" t="s">
        <v>152</v>
      </c>
      <c r="H1242" s="4" t="s">
        <v>153</v>
      </c>
      <c r="I1242" s="4"/>
      <c r="J1242" s="4"/>
      <c r="K1242" s="4">
        <v>232</v>
      </c>
      <c r="L1242" s="4">
        <v>15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214</v>
      </c>
      <c r="F1243" s="4">
        <f>ROUND(Source!AS1226,O1243)</f>
        <v>0</v>
      </c>
      <c r="G1243" s="4" t="s">
        <v>154</v>
      </c>
      <c r="H1243" s="4" t="s">
        <v>155</v>
      </c>
      <c r="I1243" s="4"/>
      <c r="J1243" s="4"/>
      <c r="K1243" s="4">
        <v>214</v>
      </c>
      <c r="L1243" s="4">
        <v>16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215</v>
      </c>
      <c r="F1244" s="4">
        <f>ROUND(Source!AT1226,O1244)</f>
        <v>0</v>
      </c>
      <c r="G1244" s="4" t="s">
        <v>156</v>
      </c>
      <c r="H1244" s="4" t="s">
        <v>157</v>
      </c>
      <c r="I1244" s="4"/>
      <c r="J1244" s="4"/>
      <c r="K1244" s="4">
        <v>215</v>
      </c>
      <c r="L1244" s="4">
        <v>17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0</v>
      </c>
      <c r="X1244" s="4">
        <v>1</v>
      </c>
      <c r="Y1244" s="4">
        <v>0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217</v>
      </c>
      <c r="F1245" s="4">
        <f>ROUND(Source!AU1226,O1245)</f>
        <v>33851.300000000003</v>
      </c>
      <c r="G1245" s="4" t="s">
        <v>158</v>
      </c>
      <c r="H1245" s="4" t="s">
        <v>159</v>
      </c>
      <c r="I1245" s="4"/>
      <c r="J1245" s="4"/>
      <c r="K1245" s="4">
        <v>217</v>
      </c>
      <c r="L1245" s="4">
        <v>18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33851.300000000003</v>
      </c>
      <c r="X1245" s="4">
        <v>1</v>
      </c>
      <c r="Y1245" s="4">
        <v>33851.300000000003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230</v>
      </c>
      <c r="F1246" s="4">
        <f>ROUND(Source!BA1226,O1246)</f>
        <v>0</v>
      </c>
      <c r="G1246" s="4" t="s">
        <v>160</v>
      </c>
      <c r="H1246" s="4" t="s">
        <v>161</v>
      </c>
      <c r="I1246" s="4"/>
      <c r="J1246" s="4"/>
      <c r="K1246" s="4">
        <v>230</v>
      </c>
      <c r="L1246" s="4">
        <v>19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8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206</v>
      </c>
      <c r="F1247" s="4">
        <f>ROUND(Source!T1226,O1247)</f>
        <v>0</v>
      </c>
      <c r="G1247" s="4" t="s">
        <v>162</v>
      </c>
      <c r="H1247" s="4" t="s">
        <v>163</v>
      </c>
      <c r="I1247" s="4"/>
      <c r="J1247" s="4"/>
      <c r="K1247" s="4">
        <v>206</v>
      </c>
      <c r="L1247" s="4">
        <v>20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8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207</v>
      </c>
      <c r="F1248" s="4">
        <f>Source!U1226</f>
        <v>35.270000000000003</v>
      </c>
      <c r="G1248" s="4" t="s">
        <v>164</v>
      </c>
      <c r="H1248" s="4" t="s">
        <v>165</v>
      </c>
      <c r="I1248" s="4"/>
      <c r="J1248" s="4"/>
      <c r="K1248" s="4">
        <v>207</v>
      </c>
      <c r="L1248" s="4">
        <v>21</v>
      </c>
      <c r="M1248" s="4">
        <v>3</v>
      </c>
      <c r="N1248" s="4" t="s">
        <v>3</v>
      </c>
      <c r="O1248" s="4">
        <v>-1</v>
      </c>
      <c r="P1248" s="4"/>
      <c r="Q1248" s="4"/>
      <c r="R1248" s="4"/>
      <c r="S1248" s="4"/>
      <c r="T1248" s="4"/>
      <c r="U1248" s="4"/>
      <c r="V1248" s="4"/>
      <c r="W1248" s="4">
        <v>35.270000000000003</v>
      </c>
      <c r="X1248" s="4">
        <v>1</v>
      </c>
      <c r="Y1248" s="4">
        <v>35.270000000000003</v>
      </c>
      <c r="Z1248" s="4"/>
      <c r="AA1248" s="4"/>
      <c r="AB1248" s="4"/>
    </row>
    <row r="1249" spans="1:245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208</v>
      </c>
      <c r="F1249" s="4">
        <f>Source!V1226</f>
        <v>0</v>
      </c>
      <c r="G1249" s="4" t="s">
        <v>166</v>
      </c>
      <c r="H1249" s="4" t="s">
        <v>167</v>
      </c>
      <c r="I1249" s="4"/>
      <c r="J1249" s="4"/>
      <c r="K1249" s="4">
        <v>208</v>
      </c>
      <c r="L1249" s="4">
        <v>22</v>
      </c>
      <c r="M1249" s="4">
        <v>3</v>
      </c>
      <c r="N1249" s="4" t="s">
        <v>3</v>
      </c>
      <c r="O1249" s="4">
        <v>-1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45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209</v>
      </c>
      <c r="F1250" s="4">
        <f>ROUND(Source!W1226,O1250)</f>
        <v>0</v>
      </c>
      <c r="G1250" s="4" t="s">
        <v>168</v>
      </c>
      <c r="H1250" s="4" t="s">
        <v>169</v>
      </c>
      <c r="I1250" s="4"/>
      <c r="J1250" s="4"/>
      <c r="K1250" s="4">
        <v>209</v>
      </c>
      <c r="L1250" s="4">
        <v>23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45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233</v>
      </c>
      <c r="F1251" s="4">
        <f>ROUND(Source!BD1226,O1251)</f>
        <v>0</v>
      </c>
      <c r="G1251" s="4" t="s">
        <v>170</v>
      </c>
      <c r="H1251" s="4" t="s">
        <v>171</v>
      </c>
      <c r="I1251" s="4"/>
      <c r="J1251" s="4"/>
      <c r="K1251" s="4">
        <v>233</v>
      </c>
      <c r="L1251" s="4">
        <v>24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45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210</v>
      </c>
      <c r="F1252" s="4">
        <f>ROUND(Source!X1226,O1252)</f>
        <v>13096.61</v>
      </c>
      <c r="G1252" s="4" t="s">
        <v>172</v>
      </c>
      <c r="H1252" s="4" t="s">
        <v>173</v>
      </c>
      <c r="I1252" s="4"/>
      <c r="J1252" s="4"/>
      <c r="K1252" s="4">
        <v>210</v>
      </c>
      <c r="L1252" s="4">
        <v>25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13096.61</v>
      </c>
      <c r="X1252" s="4">
        <v>1</v>
      </c>
      <c r="Y1252" s="4">
        <v>13096.61</v>
      </c>
      <c r="Z1252" s="4"/>
      <c r="AA1252" s="4"/>
      <c r="AB1252" s="4"/>
    </row>
    <row r="1253" spans="1:245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211</v>
      </c>
      <c r="F1253" s="4">
        <f>ROUND(Source!Y1226,O1253)</f>
        <v>1870.95</v>
      </c>
      <c r="G1253" s="4" t="s">
        <v>174</v>
      </c>
      <c r="H1253" s="4" t="s">
        <v>175</v>
      </c>
      <c r="I1253" s="4"/>
      <c r="J1253" s="4"/>
      <c r="K1253" s="4">
        <v>211</v>
      </c>
      <c r="L1253" s="4">
        <v>26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1870.95</v>
      </c>
      <c r="X1253" s="4">
        <v>1</v>
      </c>
      <c r="Y1253" s="4">
        <v>1870.95</v>
      </c>
      <c r="Z1253" s="4"/>
      <c r="AA1253" s="4"/>
      <c r="AB1253" s="4"/>
    </row>
    <row r="1254" spans="1:245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224</v>
      </c>
      <c r="F1254" s="4">
        <f>ROUND(Source!AR1226,O1254)</f>
        <v>33851.300000000003</v>
      </c>
      <c r="G1254" s="4" t="s">
        <v>176</v>
      </c>
      <c r="H1254" s="4" t="s">
        <v>177</v>
      </c>
      <c r="I1254" s="4"/>
      <c r="J1254" s="4"/>
      <c r="K1254" s="4">
        <v>224</v>
      </c>
      <c r="L1254" s="4">
        <v>27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33851.300000000003</v>
      </c>
      <c r="X1254" s="4">
        <v>1</v>
      </c>
      <c r="Y1254" s="4">
        <v>33851.300000000003</v>
      </c>
      <c r="Z1254" s="4"/>
      <c r="AA1254" s="4"/>
      <c r="AB1254" s="4"/>
    </row>
    <row r="1256" spans="1:245" x14ac:dyDescent="0.2">
      <c r="A1256" s="1">
        <v>5</v>
      </c>
      <c r="B1256" s="1">
        <v>1</v>
      </c>
      <c r="C1256" s="1"/>
      <c r="D1256" s="1">
        <f>ROW(A1278)</f>
        <v>1278</v>
      </c>
      <c r="E1256" s="1"/>
      <c r="F1256" s="1" t="s">
        <v>66</v>
      </c>
      <c r="G1256" s="1" t="s">
        <v>761</v>
      </c>
      <c r="H1256" s="1" t="s">
        <v>3</v>
      </c>
      <c r="I1256" s="1">
        <v>0</v>
      </c>
      <c r="J1256" s="1"/>
      <c r="K1256" s="1">
        <v>0</v>
      </c>
      <c r="L1256" s="1"/>
      <c r="M1256" s="1" t="s">
        <v>3</v>
      </c>
      <c r="N1256" s="1"/>
      <c r="O1256" s="1"/>
      <c r="P1256" s="1"/>
      <c r="Q1256" s="1"/>
      <c r="R1256" s="1"/>
      <c r="S1256" s="1">
        <v>0</v>
      </c>
      <c r="T1256" s="1"/>
      <c r="U1256" s="1" t="s">
        <v>3</v>
      </c>
      <c r="V1256" s="1">
        <v>0</v>
      </c>
      <c r="W1256" s="1"/>
      <c r="X1256" s="1"/>
      <c r="Y1256" s="1"/>
      <c r="Z1256" s="1"/>
      <c r="AA1256" s="1"/>
      <c r="AB1256" s="1" t="s">
        <v>3</v>
      </c>
      <c r="AC1256" s="1" t="s">
        <v>3</v>
      </c>
      <c r="AD1256" s="1" t="s">
        <v>3</v>
      </c>
      <c r="AE1256" s="1" t="s">
        <v>3</v>
      </c>
      <c r="AF1256" s="1" t="s">
        <v>3</v>
      </c>
      <c r="AG1256" s="1" t="s">
        <v>3</v>
      </c>
      <c r="AH1256" s="1"/>
      <c r="AI1256" s="1"/>
      <c r="AJ1256" s="1"/>
      <c r="AK1256" s="1"/>
      <c r="AL1256" s="1"/>
      <c r="AM1256" s="1"/>
      <c r="AN1256" s="1"/>
      <c r="AO1256" s="1"/>
      <c r="AP1256" s="1" t="s">
        <v>3</v>
      </c>
      <c r="AQ1256" s="1" t="s">
        <v>3</v>
      </c>
      <c r="AR1256" s="1" t="s">
        <v>3</v>
      </c>
      <c r="AS1256" s="1"/>
      <c r="AT1256" s="1"/>
      <c r="AU1256" s="1"/>
      <c r="AV1256" s="1"/>
      <c r="AW1256" s="1"/>
      <c r="AX1256" s="1"/>
      <c r="AY1256" s="1"/>
      <c r="AZ1256" s="1" t="s">
        <v>3</v>
      </c>
      <c r="BA1256" s="1"/>
      <c r="BB1256" s="1" t="s">
        <v>3</v>
      </c>
      <c r="BC1256" s="1" t="s">
        <v>3</v>
      </c>
      <c r="BD1256" s="1" t="s">
        <v>3</v>
      </c>
      <c r="BE1256" s="1" t="s">
        <v>3</v>
      </c>
      <c r="BF1256" s="1" t="s">
        <v>3</v>
      </c>
      <c r="BG1256" s="1" t="s">
        <v>3</v>
      </c>
      <c r="BH1256" s="1" t="s">
        <v>3</v>
      </c>
      <c r="BI1256" s="1" t="s">
        <v>3</v>
      </c>
      <c r="BJ1256" s="1" t="s">
        <v>3</v>
      </c>
      <c r="BK1256" s="1" t="s">
        <v>3</v>
      </c>
      <c r="BL1256" s="1" t="s">
        <v>3</v>
      </c>
      <c r="BM1256" s="1" t="s">
        <v>3</v>
      </c>
      <c r="BN1256" s="1" t="s">
        <v>3</v>
      </c>
      <c r="BO1256" s="1" t="s">
        <v>3</v>
      </c>
      <c r="BP1256" s="1" t="s">
        <v>3</v>
      </c>
      <c r="BQ1256" s="1"/>
      <c r="BR1256" s="1"/>
      <c r="BS1256" s="1"/>
      <c r="BT1256" s="1"/>
      <c r="BU1256" s="1"/>
      <c r="BV1256" s="1"/>
      <c r="BW1256" s="1"/>
      <c r="BX1256" s="1">
        <v>0</v>
      </c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>
        <v>0</v>
      </c>
    </row>
    <row r="1258" spans="1:245" x14ac:dyDescent="0.2">
      <c r="A1258" s="2">
        <v>52</v>
      </c>
      <c r="B1258" s="2">
        <f t="shared" ref="B1258:G1258" si="871">B1278</f>
        <v>1</v>
      </c>
      <c r="C1258" s="2">
        <f t="shared" si="871"/>
        <v>5</v>
      </c>
      <c r="D1258" s="2">
        <f t="shared" si="871"/>
        <v>1256</v>
      </c>
      <c r="E1258" s="2">
        <f t="shared" si="871"/>
        <v>0</v>
      </c>
      <c r="F1258" s="2" t="str">
        <f t="shared" si="871"/>
        <v>Новый подраздел</v>
      </c>
      <c r="G1258" s="2" t="str">
        <f t="shared" si="871"/>
        <v>Щит распределительный для павильона типовой на основе Kaedra IP65</v>
      </c>
      <c r="H1258" s="2"/>
      <c r="I1258" s="2"/>
      <c r="J1258" s="2"/>
      <c r="K1258" s="2"/>
      <c r="L1258" s="2"/>
      <c r="M1258" s="2"/>
      <c r="N1258" s="2"/>
      <c r="O1258" s="2">
        <f t="shared" ref="O1258:AT1258" si="872">O1278</f>
        <v>179104.94</v>
      </c>
      <c r="P1258" s="2">
        <f t="shared" si="872"/>
        <v>2508.8200000000002</v>
      </c>
      <c r="Q1258" s="2">
        <f t="shared" si="872"/>
        <v>0</v>
      </c>
      <c r="R1258" s="2">
        <f t="shared" si="872"/>
        <v>0</v>
      </c>
      <c r="S1258" s="2">
        <f t="shared" si="872"/>
        <v>176596.12</v>
      </c>
      <c r="T1258" s="2">
        <f t="shared" si="872"/>
        <v>0</v>
      </c>
      <c r="U1258" s="2">
        <f t="shared" si="872"/>
        <v>331.41479999999996</v>
      </c>
      <c r="V1258" s="2">
        <f t="shared" si="872"/>
        <v>0</v>
      </c>
      <c r="W1258" s="2">
        <f t="shared" si="872"/>
        <v>0</v>
      </c>
      <c r="X1258" s="2">
        <f t="shared" si="872"/>
        <v>123617.31</v>
      </c>
      <c r="Y1258" s="2">
        <f t="shared" si="872"/>
        <v>17659.63</v>
      </c>
      <c r="Z1258" s="2">
        <f t="shared" si="872"/>
        <v>0</v>
      </c>
      <c r="AA1258" s="2">
        <f t="shared" si="872"/>
        <v>0</v>
      </c>
      <c r="AB1258" s="2">
        <f t="shared" si="872"/>
        <v>179104.94</v>
      </c>
      <c r="AC1258" s="2">
        <f t="shared" si="872"/>
        <v>2508.8200000000002</v>
      </c>
      <c r="AD1258" s="2">
        <f t="shared" si="872"/>
        <v>0</v>
      </c>
      <c r="AE1258" s="2">
        <f t="shared" si="872"/>
        <v>0</v>
      </c>
      <c r="AF1258" s="2">
        <f t="shared" si="872"/>
        <v>176596.12</v>
      </c>
      <c r="AG1258" s="2">
        <f t="shared" si="872"/>
        <v>0</v>
      </c>
      <c r="AH1258" s="2">
        <f t="shared" si="872"/>
        <v>331.41479999999996</v>
      </c>
      <c r="AI1258" s="2">
        <f t="shared" si="872"/>
        <v>0</v>
      </c>
      <c r="AJ1258" s="2">
        <f t="shared" si="872"/>
        <v>0</v>
      </c>
      <c r="AK1258" s="2">
        <f t="shared" si="872"/>
        <v>123617.31</v>
      </c>
      <c r="AL1258" s="2">
        <f t="shared" si="872"/>
        <v>17659.63</v>
      </c>
      <c r="AM1258" s="2">
        <f t="shared" si="872"/>
        <v>0</v>
      </c>
      <c r="AN1258" s="2">
        <f t="shared" si="872"/>
        <v>0</v>
      </c>
      <c r="AO1258" s="2">
        <f t="shared" si="872"/>
        <v>0</v>
      </c>
      <c r="AP1258" s="2">
        <f t="shared" si="872"/>
        <v>0</v>
      </c>
      <c r="AQ1258" s="2">
        <f t="shared" si="872"/>
        <v>0</v>
      </c>
      <c r="AR1258" s="2">
        <f t="shared" si="872"/>
        <v>320381.88</v>
      </c>
      <c r="AS1258" s="2">
        <f t="shared" si="872"/>
        <v>0</v>
      </c>
      <c r="AT1258" s="2">
        <f t="shared" si="872"/>
        <v>0</v>
      </c>
      <c r="AU1258" s="2">
        <f t="shared" ref="AU1258:BZ1258" si="873">AU1278</f>
        <v>320381.88</v>
      </c>
      <c r="AV1258" s="2">
        <f t="shared" si="873"/>
        <v>2508.8200000000002</v>
      </c>
      <c r="AW1258" s="2">
        <f t="shared" si="873"/>
        <v>2508.8200000000002</v>
      </c>
      <c r="AX1258" s="2">
        <f t="shared" si="873"/>
        <v>0</v>
      </c>
      <c r="AY1258" s="2">
        <f t="shared" si="873"/>
        <v>2508.8200000000002</v>
      </c>
      <c r="AZ1258" s="2">
        <f t="shared" si="873"/>
        <v>0</v>
      </c>
      <c r="BA1258" s="2">
        <f t="shared" si="873"/>
        <v>0</v>
      </c>
      <c r="BB1258" s="2">
        <f t="shared" si="873"/>
        <v>0</v>
      </c>
      <c r="BC1258" s="2">
        <f t="shared" si="873"/>
        <v>0</v>
      </c>
      <c r="BD1258" s="2">
        <f t="shared" si="873"/>
        <v>0</v>
      </c>
      <c r="BE1258" s="2">
        <f t="shared" si="873"/>
        <v>0</v>
      </c>
      <c r="BF1258" s="2">
        <f t="shared" si="873"/>
        <v>0</v>
      </c>
      <c r="BG1258" s="2">
        <f t="shared" si="873"/>
        <v>0</v>
      </c>
      <c r="BH1258" s="2">
        <f t="shared" si="873"/>
        <v>0</v>
      </c>
      <c r="BI1258" s="2">
        <f t="shared" si="873"/>
        <v>0</v>
      </c>
      <c r="BJ1258" s="2">
        <f t="shared" si="873"/>
        <v>0</v>
      </c>
      <c r="BK1258" s="2">
        <f t="shared" si="873"/>
        <v>0</v>
      </c>
      <c r="BL1258" s="2">
        <f t="shared" si="873"/>
        <v>0</v>
      </c>
      <c r="BM1258" s="2">
        <f t="shared" si="873"/>
        <v>0</v>
      </c>
      <c r="BN1258" s="2">
        <f t="shared" si="873"/>
        <v>0</v>
      </c>
      <c r="BO1258" s="2">
        <f t="shared" si="873"/>
        <v>0</v>
      </c>
      <c r="BP1258" s="2">
        <f t="shared" si="873"/>
        <v>0</v>
      </c>
      <c r="BQ1258" s="2">
        <f t="shared" si="873"/>
        <v>0</v>
      </c>
      <c r="BR1258" s="2">
        <f t="shared" si="873"/>
        <v>0</v>
      </c>
      <c r="BS1258" s="2">
        <f t="shared" si="873"/>
        <v>0</v>
      </c>
      <c r="BT1258" s="2">
        <f t="shared" si="873"/>
        <v>0</v>
      </c>
      <c r="BU1258" s="2">
        <f t="shared" si="873"/>
        <v>0</v>
      </c>
      <c r="BV1258" s="2">
        <f t="shared" si="873"/>
        <v>0</v>
      </c>
      <c r="BW1258" s="2">
        <f t="shared" si="873"/>
        <v>0</v>
      </c>
      <c r="BX1258" s="2">
        <f t="shared" si="873"/>
        <v>0</v>
      </c>
      <c r="BY1258" s="2">
        <f t="shared" si="873"/>
        <v>0</v>
      </c>
      <c r="BZ1258" s="2">
        <f t="shared" si="873"/>
        <v>0</v>
      </c>
      <c r="CA1258" s="2">
        <f t="shared" ref="CA1258:DF1258" si="874">CA1278</f>
        <v>320381.88</v>
      </c>
      <c r="CB1258" s="2">
        <f t="shared" si="874"/>
        <v>0</v>
      </c>
      <c r="CC1258" s="2">
        <f t="shared" si="874"/>
        <v>0</v>
      </c>
      <c r="CD1258" s="2">
        <f t="shared" si="874"/>
        <v>320381.88</v>
      </c>
      <c r="CE1258" s="2">
        <f t="shared" si="874"/>
        <v>2508.8200000000002</v>
      </c>
      <c r="CF1258" s="2">
        <f t="shared" si="874"/>
        <v>2508.8200000000002</v>
      </c>
      <c r="CG1258" s="2">
        <f t="shared" si="874"/>
        <v>0</v>
      </c>
      <c r="CH1258" s="2">
        <f t="shared" si="874"/>
        <v>2508.8200000000002</v>
      </c>
      <c r="CI1258" s="2">
        <f t="shared" si="874"/>
        <v>0</v>
      </c>
      <c r="CJ1258" s="2">
        <f t="shared" si="874"/>
        <v>0</v>
      </c>
      <c r="CK1258" s="2">
        <f t="shared" si="874"/>
        <v>0</v>
      </c>
      <c r="CL1258" s="2">
        <f t="shared" si="874"/>
        <v>0</v>
      </c>
      <c r="CM1258" s="2">
        <f t="shared" si="874"/>
        <v>0</v>
      </c>
      <c r="CN1258" s="2">
        <f t="shared" si="874"/>
        <v>0</v>
      </c>
      <c r="CO1258" s="2">
        <f t="shared" si="874"/>
        <v>0</v>
      </c>
      <c r="CP1258" s="2">
        <f t="shared" si="874"/>
        <v>0</v>
      </c>
      <c r="CQ1258" s="2">
        <f t="shared" si="874"/>
        <v>0</v>
      </c>
      <c r="CR1258" s="2">
        <f t="shared" si="874"/>
        <v>0</v>
      </c>
      <c r="CS1258" s="2">
        <f t="shared" si="874"/>
        <v>0</v>
      </c>
      <c r="CT1258" s="2">
        <f t="shared" si="874"/>
        <v>0</v>
      </c>
      <c r="CU1258" s="2">
        <f t="shared" si="874"/>
        <v>0</v>
      </c>
      <c r="CV1258" s="2">
        <f t="shared" si="874"/>
        <v>0</v>
      </c>
      <c r="CW1258" s="2">
        <f t="shared" si="874"/>
        <v>0</v>
      </c>
      <c r="CX1258" s="2">
        <f t="shared" si="874"/>
        <v>0</v>
      </c>
      <c r="CY1258" s="2">
        <f t="shared" si="874"/>
        <v>0</v>
      </c>
      <c r="CZ1258" s="2">
        <f t="shared" si="874"/>
        <v>0</v>
      </c>
      <c r="DA1258" s="2">
        <f t="shared" si="874"/>
        <v>0</v>
      </c>
      <c r="DB1258" s="2">
        <f t="shared" si="874"/>
        <v>0</v>
      </c>
      <c r="DC1258" s="2">
        <f t="shared" si="874"/>
        <v>0</v>
      </c>
      <c r="DD1258" s="2">
        <f t="shared" si="874"/>
        <v>0</v>
      </c>
      <c r="DE1258" s="2">
        <f t="shared" si="874"/>
        <v>0</v>
      </c>
      <c r="DF1258" s="2">
        <f t="shared" si="874"/>
        <v>0</v>
      </c>
      <c r="DG1258" s="3">
        <f t="shared" ref="DG1258:EL1258" si="875">DG1278</f>
        <v>0</v>
      </c>
      <c r="DH1258" s="3">
        <f t="shared" si="875"/>
        <v>0</v>
      </c>
      <c r="DI1258" s="3">
        <f t="shared" si="875"/>
        <v>0</v>
      </c>
      <c r="DJ1258" s="3">
        <f t="shared" si="875"/>
        <v>0</v>
      </c>
      <c r="DK1258" s="3">
        <f t="shared" si="875"/>
        <v>0</v>
      </c>
      <c r="DL1258" s="3">
        <f t="shared" si="875"/>
        <v>0</v>
      </c>
      <c r="DM1258" s="3">
        <f t="shared" si="875"/>
        <v>0</v>
      </c>
      <c r="DN1258" s="3">
        <f t="shared" si="875"/>
        <v>0</v>
      </c>
      <c r="DO1258" s="3">
        <f t="shared" si="875"/>
        <v>0</v>
      </c>
      <c r="DP1258" s="3">
        <f t="shared" si="875"/>
        <v>0</v>
      </c>
      <c r="DQ1258" s="3">
        <f t="shared" si="875"/>
        <v>0</v>
      </c>
      <c r="DR1258" s="3">
        <f t="shared" si="875"/>
        <v>0</v>
      </c>
      <c r="DS1258" s="3">
        <f t="shared" si="875"/>
        <v>0</v>
      </c>
      <c r="DT1258" s="3">
        <f t="shared" si="875"/>
        <v>0</v>
      </c>
      <c r="DU1258" s="3">
        <f t="shared" si="875"/>
        <v>0</v>
      </c>
      <c r="DV1258" s="3">
        <f t="shared" si="875"/>
        <v>0</v>
      </c>
      <c r="DW1258" s="3">
        <f t="shared" si="875"/>
        <v>0</v>
      </c>
      <c r="DX1258" s="3">
        <f t="shared" si="875"/>
        <v>0</v>
      </c>
      <c r="DY1258" s="3">
        <f t="shared" si="875"/>
        <v>0</v>
      </c>
      <c r="DZ1258" s="3">
        <f t="shared" si="875"/>
        <v>0</v>
      </c>
      <c r="EA1258" s="3">
        <f t="shared" si="875"/>
        <v>0</v>
      </c>
      <c r="EB1258" s="3">
        <f t="shared" si="875"/>
        <v>0</v>
      </c>
      <c r="EC1258" s="3">
        <f t="shared" si="875"/>
        <v>0</v>
      </c>
      <c r="ED1258" s="3">
        <f t="shared" si="875"/>
        <v>0</v>
      </c>
      <c r="EE1258" s="3">
        <f t="shared" si="875"/>
        <v>0</v>
      </c>
      <c r="EF1258" s="3">
        <f t="shared" si="875"/>
        <v>0</v>
      </c>
      <c r="EG1258" s="3">
        <f t="shared" si="875"/>
        <v>0</v>
      </c>
      <c r="EH1258" s="3">
        <f t="shared" si="875"/>
        <v>0</v>
      </c>
      <c r="EI1258" s="3">
        <f t="shared" si="875"/>
        <v>0</v>
      </c>
      <c r="EJ1258" s="3">
        <f t="shared" si="875"/>
        <v>0</v>
      </c>
      <c r="EK1258" s="3">
        <f t="shared" si="875"/>
        <v>0</v>
      </c>
      <c r="EL1258" s="3">
        <f t="shared" si="875"/>
        <v>0</v>
      </c>
      <c r="EM1258" s="3">
        <f t="shared" ref="EM1258:FR1258" si="876">EM1278</f>
        <v>0</v>
      </c>
      <c r="EN1258" s="3">
        <f t="shared" si="876"/>
        <v>0</v>
      </c>
      <c r="EO1258" s="3">
        <f t="shared" si="876"/>
        <v>0</v>
      </c>
      <c r="EP1258" s="3">
        <f t="shared" si="876"/>
        <v>0</v>
      </c>
      <c r="EQ1258" s="3">
        <f t="shared" si="876"/>
        <v>0</v>
      </c>
      <c r="ER1258" s="3">
        <f t="shared" si="876"/>
        <v>0</v>
      </c>
      <c r="ES1258" s="3">
        <f t="shared" si="876"/>
        <v>0</v>
      </c>
      <c r="ET1258" s="3">
        <f t="shared" si="876"/>
        <v>0</v>
      </c>
      <c r="EU1258" s="3">
        <f t="shared" si="876"/>
        <v>0</v>
      </c>
      <c r="EV1258" s="3">
        <f t="shared" si="876"/>
        <v>0</v>
      </c>
      <c r="EW1258" s="3">
        <f t="shared" si="876"/>
        <v>0</v>
      </c>
      <c r="EX1258" s="3">
        <f t="shared" si="876"/>
        <v>0</v>
      </c>
      <c r="EY1258" s="3">
        <f t="shared" si="876"/>
        <v>0</v>
      </c>
      <c r="EZ1258" s="3">
        <f t="shared" si="876"/>
        <v>0</v>
      </c>
      <c r="FA1258" s="3">
        <f t="shared" si="876"/>
        <v>0</v>
      </c>
      <c r="FB1258" s="3">
        <f t="shared" si="876"/>
        <v>0</v>
      </c>
      <c r="FC1258" s="3">
        <f t="shared" si="876"/>
        <v>0</v>
      </c>
      <c r="FD1258" s="3">
        <f t="shared" si="876"/>
        <v>0</v>
      </c>
      <c r="FE1258" s="3">
        <f t="shared" si="876"/>
        <v>0</v>
      </c>
      <c r="FF1258" s="3">
        <f t="shared" si="876"/>
        <v>0</v>
      </c>
      <c r="FG1258" s="3">
        <f t="shared" si="876"/>
        <v>0</v>
      </c>
      <c r="FH1258" s="3">
        <f t="shared" si="876"/>
        <v>0</v>
      </c>
      <c r="FI1258" s="3">
        <f t="shared" si="876"/>
        <v>0</v>
      </c>
      <c r="FJ1258" s="3">
        <f t="shared" si="876"/>
        <v>0</v>
      </c>
      <c r="FK1258" s="3">
        <f t="shared" si="876"/>
        <v>0</v>
      </c>
      <c r="FL1258" s="3">
        <f t="shared" si="876"/>
        <v>0</v>
      </c>
      <c r="FM1258" s="3">
        <f t="shared" si="876"/>
        <v>0</v>
      </c>
      <c r="FN1258" s="3">
        <f t="shared" si="876"/>
        <v>0</v>
      </c>
      <c r="FO1258" s="3">
        <f t="shared" si="876"/>
        <v>0</v>
      </c>
      <c r="FP1258" s="3">
        <f t="shared" si="876"/>
        <v>0</v>
      </c>
      <c r="FQ1258" s="3">
        <f t="shared" si="876"/>
        <v>0</v>
      </c>
      <c r="FR1258" s="3">
        <f t="shared" si="876"/>
        <v>0</v>
      </c>
      <c r="FS1258" s="3">
        <f t="shared" ref="FS1258:GX1258" si="877">FS1278</f>
        <v>0</v>
      </c>
      <c r="FT1258" s="3">
        <f t="shared" si="877"/>
        <v>0</v>
      </c>
      <c r="FU1258" s="3">
        <f t="shared" si="877"/>
        <v>0</v>
      </c>
      <c r="FV1258" s="3">
        <f t="shared" si="877"/>
        <v>0</v>
      </c>
      <c r="FW1258" s="3">
        <f t="shared" si="877"/>
        <v>0</v>
      </c>
      <c r="FX1258" s="3">
        <f t="shared" si="877"/>
        <v>0</v>
      </c>
      <c r="FY1258" s="3">
        <f t="shared" si="877"/>
        <v>0</v>
      </c>
      <c r="FZ1258" s="3">
        <f t="shared" si="877"/>
        <v>0</v>
      </c>
      <c r="GA1258" s="3">
        <f t="shared" si="877"/>
        <v>0</v>
      </c>
      <c r="GB1258" s="3">
        <f t="shared" si="877"/>
        <v>0</v>
      </c>
      <c r="GC1258" s="3">
        <f t="shared" si="877"/>
        <v>0</v>
      </c>
      <c r="GD1258" s="3">
        <f t="shared" si="877"/>
        <v>0</v>
      </c>
      <c r="GE1258" s="3">
        <f t="shared" si="877"/>
        <v>0</v>
      </c>
      <c r="GF1258" s="3">
        <f t="shared" si="877"/>
        <v>0</v>
      </c>
      <c r="GG1258" s="3">
        <f t="shared" si="877"/>
        <v>0</v>
      </c>
      <c r="GH1258" s="3">
        <f t="shared" si="877"/>
        <v>0</v>
      </c>
      <c r="GI1258" s="3">
        <f t="shared" si="877"/>
        <v>0</v>
      </c>
      <c r="GJ1258" s="3">
        <f t="shared" si="877"/>
        <v>0</v>
      </c>
      <c r="GK1258" s="3">
        <f t="shared" si="877"/>
        <v>0</v>
      </c>
      <c r="GL1258" s="3">
        <f t="shared" si="877"/>
        <v>0</v>
      </c>
      <c r="GM1258" s="3">
        <f t="shared" si="877"/>
        <v>0</v>
      </c>
      <c r="GN1258" s="3">
        <f t="shared" si="877"/>
        <v>0</v>
      </c>
      <c r="GO1258" s="3">
        <f t="shared" si="877"/>
        <v>0</v>
      </c>
      <c r="GP1258" s="3">
        <f t="shared" si="877"/>
        <v>0</v>
      </c>
      <c r="GQ1258" s="3">
        <f t="shared" si="877"/>
        <v>0</v>
      </c>
      <c r="GR1258" s="3">
        <f t="shared" si="877"/>
        <v>0</v>
      </c>
      <c r="GS1258" s="3">
        <f t="shared" si="877"/>
        <v>0</v>
      </c>
      <c r="GT1258" s="3">
        <f t="shared" si="877"/>
        <v>0</v>
      </c>
      <c r="GU1258" s="3">
        <f t="shared" si="877"/>
        <v>0</v>
      </c>
      <c r="GV1258" s="3">
        <f t="shared" si="877"/>
        <v>0</v>
      </c>
      <c r="GW1258" s="3">
        <f t="shared" si="877"/>
        <v>0</v>
      </c>
      <c r="GX1258" s="3">
        <f t="shared" si="877"/>
        <v>0</v>
      </c>
    </row>
    <row r="1260" spans="1:245" x14ac:dyDescent="0.2">
      <c r="A1260">
        <v>17</v>
      </c>
      <c r="B1260">
        <v>1</v>
      </c>
      <c r="D1260">
        <f>ROW(EtalonRes!A830)</f>
        <v>830</v>
      </c>
      <c r="E1260" t="s">
        <v>762</v>
      </c>
      <c r="F1260" t="s">
        <v>763</v>
      </c>
      <c r="G1260" t="s">
        <v>764</v>
      </c>
      <c r="H1260" t="s">
        <v>41</v>
      </c>
      <c r="I1260">
        <v>20</v>
      </c>
      <c r="J1260">
        <v>0</v>
      </c>
      <c r="K1260">
        <v>20</v>
      </c>
      <c r="O1260">
        <f t="shared" ref="O1260:O1276" si="878">ROUND(CP1260,2)</f>
        <v>3192.6</v>
      </c>
      <c r="P1260">
        <f t="shared" ref="P1260:P1276" si="879">ROUND(CQ1260*I1260,2)</f>
        <v>9.6</v>
      </c>
      <c r="Q1260">
        <f t="shared" ref="Q1260:Q1276" si="880">ROUND(CR1260*I1260,2)</f>
        <v>0</v>
      </c>
      <c r="R1260">
        <f t="shared" ref="R1260:R1276" si="881">ROUND(CS1260*I1260,2)</f>
        <v>0</v>
      </c>
      <c r="S1260">
        <f t="shared" ref="S1260:S1276" si="882">ROUND(CT1260*I1260,2)</f>
        <v>3183</v>
      </c>
      <c r="T1260">
        <f t="shared" ref="T1260:T1276" si="883">ROUND(CU1260*I1260,2)</f>
        <v>0</v>
      </c>
      <c r="U1260">
        <f t="shared" ref="U1260:U1276" si="884">CV1260*I1260</f>
        <v>6.0000000000000009</v>
      </c>
      <c r="V1260">
        <f t="shared" ref="V1260:V1276" si="885">CW1260*I1260</f>
        <v>0</v>
      </c>
      <c r="W1260">
        <f t="shared" ref="W1260:W1276" si="886">ROUND(CX1260*I1260,2)</f>
        <v>0</v>
      </c>
      <c r="X1260">
        <f t="shared" ref="X1260:X1276" si="887">ROUND(CY1260,2)</f>
        <v>2228.1</v>
      </c>
      <c r="Y1260">
        <f t="shared" ref="Y1260:Y1276" si="888">ROUND(CZ1260,2)</f>
        <v>318.3</v>
      </c>
      <c r="AA1260">
        <v>1407480166</v>
      </c>
      <c r="AB1260">
        <f t="shared" ref="AB1260:AB1276" si="889">ROUND((AC1260+AD1260+AF1260),6)</f>
        <v>159.63</v>
      </c>
      <c r="AC1260">
        <f>ROUND(((ES1260*3)),6)</f>
        <v>0.48</v>
      </c>
      <c r="AD1260">
        <f t="shared" ref="AD1260:AD1276" si="890">ROUND((((ET1260)-(EU1260))+AE1260),6)</f>
        <v>0</v>
      </c>
      <c r="AE1260">
        <f t="shared" ref="AE1260:AE1276" si="891">ROUND((EU1260),6)</f>
        <v>0</v>
      </c>
      <c r="AF1260">
        <f>ROUND(((EV1260*3)),6)</f>
        <v>159.15</v>
      </c>
      <c r="AG1260">
        <f t="shared" ref="AG1260:AG1276" si="892">ROUND((AP1260),6)</f>
        <v>0</v>
      </c>
      <c r="AH1260">
        <f>((EW1260*3))</f>
        <v>0.30000000000000004</v>
      </c>
      <c r="AI1260">
        <f t="shared" ref="AI1260:AI1276" si="893">(EX1260)</f>
        <v>0</v>
      </c>
      <c r="AJ1260">
        <f t="shared" ref="AJ1260:AJ1276" si="894">(AS1260)</f>
        <v>0</v>
      </c>
      <c r="AK1260">
        <v>53.21</v>
      </c>
      <c r="AL1260">
        <v>0.16</v>
      </c>
      <c r="AM1260">
        <v>0</v>
      </c>
      <c r="AN1260">
        <v>0</v>
      </c>
      <c r="AO1260">
        <v>53.05</v>
      </c>
      <c r="AP1260">
        <v>0</v>
      </c>
      <c r="AQ1260">
        <v>0.1</v>
      </c>
      <c r="AR1260">
        <v>0</v>
      </c>
      <c r="AS1260">
        <v>0</v>
      </c>
      <c r="AT1260">
        <v>70</v>
      </c>
      <c r="AU1260">
        <v>10</v>
      </c>
      <c r="AV1260">
        <v>1</v>
      </c>
      <c r="AW1260">
        <v>1</v>
      </c>
      <c r="AZ1260">
        <v>1</v>
      </c>
      <c r="BA1260">
        <v>1</v>
      </c>
      <c r="BB1260">
        <v>1</v>
      </c>
      <c r="BC1260">
        <v>1</v>
      </c>
      <c r="BD1260" t="s">
        <v>3</v>
      </c>
      <c r="BE1260" t="s">
        <v>3</v>
      </c>
      <c r="BF1260" t="s">
        <v>3</v>
      </c>
      <c r="BG1260" t="s">
        <v>3</v>
      </c>
      <c r="BH1260">
        <v>0</v>
      </c>
      <c r="BI1260">
        <v>4</v>
      </c>
      <c r="BJ1260" t="s">
        <v>765</v>
      </c>
      <c r="BM1260">
        <v>0</v>
      </c>
      <c r="BN1260">
        <v>0</v>
      </c>
      <c r="BO1260" t="s">
        <v>3</v>
      </c>
      <c r="BP1260">
        <v>0</v>
      </c>
      <c r="BQ1260">
        <v>1</v>
      </c>
      <c r="BR1260">
        <v>0</v>
      </c>
      <c r="BS1260">
        <v>1</v>
      </c>
      <c r="BT1260">
        <v>1</v>
      </c>
      <c r="BU1260">
        <v>1</v>
      </c>
      <c r="BV1260">
        <v>1</v>
      </c>
      <c r="BW1260">
        <v>1</v>
      </c>
      <c r="BX1260">
        <v>1</v>
      </c>
      <c r="BY1260" t="s">
        <v>3</v>
      </c>
      <c r="BZ1260">
        <v>70</v>
      </c>
      <c r="CA1260">
        <v>10</v>
      </c>
      <c r="CB1260" t="s">
        <v>3</v>
      </c>
      <c r="CE1260">
        <v>0</v>
      </c>
      <c r="CF1260">
        <v>0</v>
      </c>
      <c r="CG1260">
        <v>0</v>
      </c>
      <c r="CM1260">
        <v>0</v>
      </c>
      <c r="CN1260" t="s">
        <v>3</v>
      </c>
      <c r="CO1260">
        <v>0</v>
      </c>
      <c r="CP1260">
        <f t="shared" ref="CP1260:CP1276" si="895">(P1260+Q1260+S1260)</f>
        <v>3192.6</v>
      </c>
      <c r="CQ1260">
        <f t="shared" ref="CQ1260:CQ1276" si="896">(AC1260*BC1260*AW1260)</f>
        <v>0.48</v>
      </c>
      <c r="CR1260">
        <f t="shared" ref="CR1260:CR1276" si="897">((((ET1260)*BB1260-(EU1260)*BS1260)+AE1260*BS1260)*AV1260)</f>
        <v>0</v>
      </c>
      <c r="CS1260">
        <f t="shared" ref="CS1260:CS1276" si="898">(AE1260*BS1260*AV1260)</f>
        <v>0</v>
      </c>
      <c r="CT1260">
        <f t="shared" ref="CT1260:CT1276" si="899">(AF1260*BA1260*AV1260)</f>
        <v>159.15</v>
      </c>
      <c r="CU1260">
        <f t="shared" ref="CU1260:CU1276" si="900">AG1260</f>
        <v>0</v>
      </c>
      <c r="CV1260">
        <f t="shared" ref="CV1260:CV1276" si="901">(AH1260*AV1260)</f>
        <v>0.30000000000000004</v>
      </c>
      <c r="CW1260">
        <f t="shared" ref="CW1260:CW1276" si="902">AI1260</f>
        <v>0</v>
      </c>
      <c r="CX1260">
        <f t="shared" ref="CX1260:CX1276" si="903">AJ1260</f>
        <v>0</v>
      </c>
      <c r="CY1260">
        <f t="shared" ref="CY1260:CY1276" si="904">((S1260*BZ1260)/100)</f>
        <v>2228.1</v>
      </c>
      <c r="CZ1260">
        <f t="shared" ref="CZ1260:CZ1276" si="905">((S1260*CA1260)/100)</f>
        <v>318.3</v>
      </c>
      <c r="DC1260" t="s">
        <v>3</v>
      </c>
      <c r="DD1260" t="s">
        <v>291</v>
      </c>
      <c r="DE1260" t="s">
        <v>3</v>
      </c>
      <c r="DF1260" t="s">
        <v>3</v>
      </c>
      <c r="DG1260" t="s">
        <v>291</v>
      </c>
      <c r="DH1260" t="s">
        <v>3</v>
      </c>
      <c r="DI1260" t="s">
        <v>291</v>
      </c>
      <c r="DJ1260" t="s">
        <v>3</v>
      </c>
      <c r="DK1260" t="s">
        <v>3</v>
      </c>
      <c r="DL1260" t="s">
        <v>3</v>
      </c>
      <c r="DM1260" t="s">
        <v>3</v>
      </c>
      <c r="DN1260">
        <v>0</v>
      </c>
      <c r="DO1260">
        <v>0</v>
      </c>
      <c r="DP1260">
        <v>1</v>
      </c>
      <c r="DQ1260">
        <v>1</v>
      </c>
      <c r="DU1260">
        <v>16987630</v>
      </c>
      <c r="DV1260" t="s">
        <v>41</v>
      </c>
      <c r="DW1260" t="s">
        <v>41</v>
      </c>
      <c r="DX1260">
        <v>1</v>
      </c>
      <c r="DZ1260" t="s">
        <v>3</v>
      </c>
      <c r="EA1260" t="s">
        <v>3</v>
      </c>
      <c r="EB1260" t="s">
        <v>3</v>
      </c>
      <c r="EC1260" t="s">
        <v>3</v>
      </c>
      <c r="EE1260">
        <v>1364533919</v>
      </c>
      <c r="EF1260">
        <v>1</v>
      </c>
      <c r="EG1260" t="s">
        <v>22</v>
      </c>
      <c r="EH1260">
        <v>0</v>
      </c>
      <c r="EI1260" t="s">
        <v>3</v>
      </c>
      <c r="EJ1260">
        <v>4</v>
      </c>
      <c r="EK1260">
        <v>0</v>
      </c>
      <c r="EL1260" t="s">
        <v>23</v>
      </c>
      <c r="EM1260" t="s">
        <v>24</v>
      </c>
      <c r="EO1260" t="s">
        <v>3</v>
      </c>
      <c r="EQ1260">
        <v>0</v>
      </c>
      <c r="ER1260">
        <v>53.21</v>
      </c>
      <c r="ES1260">
        <v>0.16</v>
      </c>
      <c r="ET1260">
        <v>0</v>
      </c>
      <c r="EU1260">
        <v>0</v>
      </c>
      <c r="EV1260">
        <v>53.05</v>
      </c>
      <c r="EW1260">
        <v>0.1</v>
      </c>
      <c r="EX1260">
        <v>0</v>
      </c>
      <c r="EY1260">
        <v>0</v>
      </c>
      <c r="FQ1260">
        <v>0</v>
      </c>
      <c r="FR1260">
        <f t="shared" ref="FR1260:FR1276" si="906">ROUND(IF(BI1260=3,GM1260,0),2)</f>
        <v>0</v>
      </c>
      <c r="FS1260">
        <v>0</v>
      </c>
      <c r="FX1260">
        <v>70</v>
      </c>
      <c r="FY1260">
        <v>10</v>
      </c>
      <c r="GA1260" t="s">
        <v>3</v>
      </c>
      <c r="GD1260">
        <v>0</v>
      </c>
      <c r="GF1260">
        <v>-627558689</v>
      </c>
      <c r="GG1260">
        <v>2</v>
      </c>
      <c r="GH1260">
        <v>1</v>
      </c>
      <c r="GI1260">
        <v>-2</v>
      </c>
      <c r="GJ1260">
        <v>0</v>
      </c>
      <c r="GK1260">
        <f>ROUND(R1260*(R12)/100,2)</f>
        <v>0</v>
      </c>
      <c r="GL1260">
        <f t="shared" ref="GL1260:GL1276" si="907">ROUND(IF(AND(BH1260=3,BI1260=3,FS1260&lt;&gt;0),P1260,0),2)</f>
        <v>0</v>
      </c>
      <c r="GM1260">
        <f t="shared" ref="GM1260:GM1276" si="908">ROUND(O1260+X1260+Y1260+GK1260,2)+GX1260</f>
        <v>5739</v>
      </c>
      <c r="GN1260">
        <f t="shared" ref="GN1260:GN1276" si="909">IF(OR(BI1260=0,BI1260=1),ROUND(O1260+X1260+Y1260+GK1260,2),0)</f>
        <v>0</v>
      </c>
      <c r="GO1260">
        <f t="shared" ref="GO1260:GO1276" si="910">IF(BI1260=2,ROUND(O1260+X1260+Y1260+GK1260,2),0)</f>
        <v>0</v>
      </c>
      <c r="GP1260">
        <f t="shared" ref="GP1260:GP1276" si="911">IF(BI1260=4,ROUND(O1260+X1260+Y1260+GK1260,2)+GX1260,0)</f>
        <v>5739</v>
      </c>
      <c r="GR1260">
        <v>0</v>
      </c>
      <c r="GS1260">
        <v>3</v>
      </c>
      <c r="GT1260">
        <v>0</v>
      </c>
      <c r="GU1260" t="s">
        <v>3</v>
      </c>
      <c r="GV1260">
        <f t="shared" ref="GV1260:GV1276" si="912">ROUND((GT1260),6)</f>
        <v>0</v>
      </c>
      <c r="GW1260">
        <v>1</v>
      </c>
      <c r="GX1260">
        <f t="shared" ref="GX1260:GX1276" si="913">ROUND(HC1260*I1260,2)</f>
        <v>0</v>
      </c>
      <c r="HA1260">
        <v>0</v>
      </c>
      <c r="HB1260">
        <v>0</v>
      </c>
      <c r="HC1260">
        <f t="shared" ref="HC1260:HC1276" si="914">GV1260*GW1260</f>
        <v>0</v>
      </c>
      <c r="HE1260" t="s">
        <v>3</v>
      </c>
      <c r="HF1260" t="s">
        <v>3</v>
      </c>
      <c r="HM1260" t="s">
        <v>3</v>
      </c>
      <c r="HN1260" t="s">
        <v>3</v>
      </c>
      <c r="HO1260" t="s">
        <v>3</v>
      </c>
      <c r="HP1260" t="s">
        <v>3</v>
      </c>
      <c r="HQ1260" t="s">
        <v>3</v>
      </c>
      <c r="IK1260">
        <v>0</v>
      </c>
    </row>
    <row r="1261" spans="1:245" x14ac:dyDescent="0.2">
      <c r="A1261">
        <v>17</v>
      </c>
      <c r="B1261">
        <v>1</v>
      </c>
      <c r="D1261">
        <f>ROW(EtalonRes!A835)</f>
        <v>835</v>
      </c>
      <c r="E1261" t="s">
        <v>766</v>
      </c>
      <c r="F1261" t="s">
        <v>767</v>
      </c>
      <c r="G1261" t="s">
        <v>768</v>
      </c>
      <c r="H1261" t="s">
        <v>41</v>
      </c>
      <c r="I1261">
        <v>20</v>
      </c>
      <c r="J1261">
        <v>0</v>
      </c>
      <c r="K1261">
        <v>20</v>
      </c>
      <c r="O1261">
        <f t="shared" si="878"/>
        <v>32310.400000000001</v>
      </c>
      <c r="P1261">
        <f t="shared" si="879"/>
        <v>483.4</v>
      </c>
      <c r="Q1261">
        <f t="shared" si="880"/>
        <v>0</v>
      </c>
      <c r="R1261">
        <f t="shared" si="881"/>
        <v>0</v>
      </c>
      <c r="S1261">
        <f t="shared" si="882"/>
        <v>31827</v>
      </c>
      <c r="T1261">
        <f t="shared" si="883"/>
        <v>0</v>
      </c>
      <c r="U1261">
        <f t="shared" si="884"/>
        <v>60</v>
      </c>
      <c r="V1261">
        <f t="shared" si="885"/>
        <v>0</v>
      </c>
      <c r="W1261">
        <f t="shared" si="886"/>
        <v>0</v>
      </c>
      <c r="X1261">
        <f t="shared" si="887"/>
        <v>22278.9</v>
      </c>
      <c r="Y1261">
        <f t="shared" si="888"/>
        <v>3182.7</v>
      </c>
      <c r="AA1261">
        <v>1407480166</v>
      </c>
      <c r="AB1261">
        <f t="shared" si="889"/>
        <v>1615.52</v>
      </c>
      <c r="AC1261">
        <f>ROUND((ES1261),6)</f>
        <v>24.17</v>
      </c>
      <c r="AD1261">
        <f t="shared" si="890"/>
        <v>0</v>
      </c>
      <c r="AE1261">
        <f t="shared" si="891"/>
        <v>0</v>
      </c>
      <c r="AF1261">
        <f>ROUND((EV1261),6)</f>
        <v>1591.35</v>
      </c>
      <c r="AG1261">
        <f t="shared" si="892"/>
        <v>0</v>
      </c>
      <c r="AH1261">
        <f>(EW1261)</f>
        <v>3</v>
      </c>
      <c r="AI1261">
        <f t="shared" si="893"/>
        <v>0</v>
      </c>
      <c r="AJ1261">
        <f t="shared" si="894"/>
        <v>0</v>
      </c>
      <c r="AK1261">
        <v>1615.52</v>
      </c>
      <c r="AL1261">
        <v>24.17</v>
      </c>
      <c r="AM1261">
        <v>0</v>
      </c>
      <c r="AN1261">
        <v>0</v>
      </c>
      <c r="AO1261">
        <v>1591.35</v>
      </c>
      <c r="AP1261">
        <v>0</v>
      </c>
      <c r="AQ1261">
        <v>3</v>
      </c>
      <c r="AR1261">
        <v>0</v>
      </c>
      <c r="AS1261">
        <v>0</v>
      </c>
      <c r="AT1261">
        <v>70</v>
      </c>
      <c r="AU1261">
        <v>10</v>
      </c>
      <c r="AV1261">
        <v>1</v>
      </c>
      <c r="AW1261">
        <v>1</v>
      </c>
      <c r="AZ1261">
        <v>1</v>
      </c>
      <c r="BA1261">
        <v>1</v>
      </c>
      <c r="BB1261">
        <v>1</v>
      </c>
      <c r="BC1261">
        <v>1</v>
      </c>
      <c r="BD1261" t="s">
        <v>3</v>
      </c>
      <c r="BE1261" t="s">
        <v>3</v>
      </c>
      <c r="BF1261" t="s">
        <v>3</v>
      </c>
      <c r="BG1261" t="s">
        <v>3</v>
      </c>
      <c r="BH1261">
        <v>0</v>
      </c>
      <c r="BI1261">
        <v>4</v>
      </c>
      <c r="BJ1261" t="s">
        <v>769</v>
      </c>
      <c r="BM1261">
        <v>0</v>
      </c>
      <c r="BN1261">
        <v>0</v>
      </c>
      <c r="BO1261" t="s">
        <v>3</v>
      </c>
      <c r="BP1261">
        <v>0</v>
      </c>
      <c r="BQ1261">
        <v>1</v>
      </c>
      <c r="BR1261">
        <v>0</v>
      </c>
      <c r="BS1261">
        <v>1</v>
      </c>
      <c r="BT1261">
        <v>1</v>
      </c>
      <c r="BU1261">
        <v>1</v>
      </c>
      <c r="BV1261">
        <v>1</v>
      </c>
      <c r="BW1261">
        <v>1</v>
      </c>
      <c r="BX1261">
        <v>1</v>
      </c>
      <c r="BY1261" t="s">
        <v>3</v>
      </c>
      <c r="BZ1261">
        <v>70</v>
      </c>
      <c r="CA1261">
        <v>10</v>
      </c>
      <c r="CB1261" t="s">
        <v>3</v>
      </c>
      <c r="CE1261">
        <v>0</v>
      </c>
      <c r="CF1261">
        <v>0</v>
      </c>
      <c r="CG1261">
        <v>0</v>
      </c>
      <c r="CM1261">
        <v>0</v>
      </c>
      <c r="CN1261" t="s">
        <v>3</v>
      </c>
      <c r="CO1261">
        <v>0</v>
      </c>
      <c r="CP1261">
        <f t="shared" si="895"/>
        <v>32310.400000000001</v>
      </c>
      <c r="CQ1261">
        <f t="shared" si="896"/>
        <v>24.17</v>
      </c>
      <c r="CR1261">
        <f t="shared" si="897"/>
        <v>0</v>
      </c>
      <c r="CS1261">
        <f t="shared" si="898"/>
        <v>0</v>
      </c>
      <c r="CT1261">
        <f t="shared" si="899"/>
        <v>1591.35</v>
      </c>
      <c r="CU1261">
        <f t="shared" si="900"/>
        <v>0</v>
      </c>
      <c r="CV1261">
        <f t="shared" si="901"/>
        <v>3</v>
      </c>
      <c r="CW1261">
        <f t="shared" si="902"/>
        <v>0</v>
      </c>
      <c r="CX1261">
        <f t="shared" si="903"/>
        <v>0</v>
      </c>
      <c r="CY1261">
        <f t="shared" si="904"/>
        <v>22278.9</v>
      </c>
      <c r="CZ1261">
        <f t="shared" si="905"/>
        <v>3182.7</v>
      </c>
      <c r="DC1261" t="s">
        <v>3</v>
      </c>
      <c r="DD1261" t="s">
        <v>3</v>
      </c>
      <c r="DE1261" t="s">
        <v>3</v>
      </c>
      <c r="DF1261" t="s">
        <v>3</v>
      </c>
      <c r="DG1261" t="s">
        <v>3</v>
      </c>
      <c r="DH1261" t="s">
        <v>3</v>
      </c>
      <c r="DI1261" t="s">
        <v>3</v>
      </c>
      <c r="DJ1261" t="s">
        <v>3</v>
      </c>
      <c r="DK1261" t="s">
        <v>3</v>
      </c>
      <c r="DL1261" t="s">
        <v>3</v>
      </c>
      <c r="DM1261" t="s">
        <v>3</v>
      </c>
      <c r="DN1261">
        <v>0</v>
      </c>
      <c r="DO1261">
        <v>0</v>
      </c>
      <c r="DP1261">
        <v>1</v>
      </c>
      <c r="DQ1261">
        <v>1</v>
      </c>
      <c r="DU1261">
        <v>16987630</v>
      </c>
      <c r="DV1261" t="s">
        <v>41</v>
      </c>
      <c r="DW1261" t="s">
        <v>41</v>
      </c>
      <c r="DX1261">
        <v>1</v>
      </c>
      <c r="DZ1261" t="s">
        <v>3</v>
      </c>
      <c r="EA1261" t="s">
        <v>3</v>
      </c>
      <c r="EB1261" t="s">
        <v>3</v>
      </c>
      <c r="EC1261" t="s">
        <v>3</v>
      </c>
      <c r="EE1261">
        <v>1364533919</v>
      </c>
      <c r="EF1261">
        <v>1</v>
      </c>
      <c r="EG1261" t="s">
        <v>22</v>
      </c>
      <c r="EH1261">
        <v>0</v>
      </c>
      <c r="EI1261" t="s">
        <v>3</v>
      </c>
      <c r="EJ1261">
        <v>4</v>
      </c>
      <c r="EK1261">
        <v>0</v>
      </c>
      <c r="EL1261" t="s">
        <v>23</v>
      </c>
      <c r="EM1261" t="s">
        <v>24</v>
      </c>
      <c r="EO1261" t="s">
        <v>3</v>
      </c>
      <c r="EQ1261">
        <v>0</v>
      </c>
      <c r="ER1261">
        <v>1615.52</v>
      </c>
      <c r="ES1261">
        <v>24.17</v>
      </c>
      <c r="ET1261">
        <v>0</v>
      </c>
      <c r="EU1261">
        <v>0</v>
      </c>
      <c r="EV1261">
        <v>1591.35</v>
      </c>
      <c r="EW1261">
        <v>3</v>
      </c>
      <c r="EX1261">
        <v>0</v>
      </c>
      <c r="EY1261">
        <v>0</v>
      </c>
      <c r="FQ1261">
        <v>0</v>
      </c>
      <c r="FR1261">
        <f t="shared" si="906"/>
        <v>0</v>
      </c>
      <c r="FS1261">
        <v>0</v>
      </c>
      <c r="FX1261">
        <v>70</v>
      </c>
      <c r="FY1261">
        <v>10</v>
      </c>
      <c r="GA1261" t="s">
        <v>3</v>
      </c>
      <c r="GD1261">
        <v>0</v>
      </c>
      <c r="GF1261">
        <v>1087212732</v>
      </c>
      <c r="GG1261">
        <v>2</v>
      </c>
      <c r="GH1261">
        <v>1</v>
      </c>
      <c r="GI1261">
        <v>-2</v>
      </c>
      <c r="GJ1261">
        <v>0</v>
      </c>
      <c r="GK1261">
        <f>ROUND(R1261*(R12)/100,2)</f>
        <v>0</v>
      </c>
      <c r="GL1261">
        <f t="shared" si="907"/>
        <v>0</v>
      </c>
      <c r="GM1261">
        <f t="shared" si="908"/>
        <v>57772</v>
      </c>
      <c r="GN1261">
        <f t="shared" si="909"/>
        <v>0</v>
      </c>
      <c r="GO1261">
        <f t="shared" si="910"/>
        <v>0</v>
      </c>
      <c r="GP1261">
        <f t="shared" si="911"/>
        <v>57772</v>
      </c>
      <c r="GR1261">
        <v>0</v>
      </c>
      <c r="GS1261">
        <v>3</v>
      </c>
      <c r="GT1261">
        <v>0</v>
      </c>
      <c r="GU1261" t="s">
        <v>3</v>
      </c>
      <c r="GV1261">
        <f t="shared" si="912"/>
        <v>0</v>
      </c>
      <c r="GW1261">
        <v>1</v>
      </c>
      <c r="GX1261">
        <f t="shared" si="913"/>
        <v>0</v>
      </c>
      <c r="HA1261">
        <v>0</v>
      </c>
      <c r="HB1261">
        <v>0</v>
      </c>
      <c r="HC1261">
        <f t="shared" si="914"/>
        <v>0</v>
      </c>
      <c r="HE1261" t="s">
        <v>3</v>
      </c>
      <c r="HF1261" t="s">
        <v>3</v>
      </c>
      <c r="HM1261" t="s">
        <v>3</v>
      </c>
      <c r="HN1261" t="s">
        <v>3</v>
      </c>
      <c r="HO1261" t="s">
        <v>3</v>
      </c>
      <c r="HP1261" t="s">
        <v>3</v>
      </c>
      <c r="HQ1261" t="s">
        <v>3</v>
      </c>
      <c r="IK1261">
        <v>0</v>
      </c>
    </row>
    <row r="1262" spans="1:245" x14ac:dyDescent="0.2">
      <c r="A1262">
        <v>17</v>
      </c>
      <c r="B1262">
        <v>1</v>
      </c>
      <c r="D1262">
        <f>ROW(EtalonRes!A836)</f>
        <v>836</v>
      </c>
      <c r="E1262" t="s">
        <v>770</v>
      </c>
      <c r="F1262" t="s">
        <v>569</v>
      </c>
      <c r="G1262" t="s">
        <v>570</v>
      </c>
      <c r="H1262" t="s">
        <v>75</v>
      </c>
      <c r="I1262">
        <f>ROUND(8/100,9)</f>
        <v>0.08</v>
      </c>
      <c r="J1262">
        <v>0</v>
      </c>
      <c r="K1262">
        <f>ROUND(8/100,9)</f>
        <v>0.08</v>
      </c>
      <c r="O1262">
        <f t="shared" si="878"/>
        <v>33.44</v>
      </c>
      <c r="P1262">
        <f t="shared" si="879"/>
        <v>0</v>
      </c>
      <c r="Q1262">
        <f t="shared" si="880"/>
        <v>0</v>
      </c>
      <c r="R1262">
        <f t="shared" si="881"/>
        <v>0</v>
      </c>
      <c r="S1262">
        <f t="shared" si="882"/>
        <v>33.44</v>
      </c>
      <c r="T1262">
        <f t="shared" si="883"/>
        <v>0</v>
      </c>
      <c r="U1262">
        <f t="shared" si="884"/>
        <v>7.6799999999999993E-2</v>
      </c>
      <c r="V1262">
        <f t="shared" si="885"/>
        <v>0</v>
      </c>
      <c r="W1262">
        <f t="shared" si="886"/>
        <v>0</v>
      </c>
      <c r="X1262">
        <f t="shared" si="887"/>
        <v>23.41</v>
      </c>
      <c r="Y1262">
        <f t="shared" si="888"/>
        <v>3.34</v>
      </c>
      <c r="AA1262">
        <v>1407480166</v>
      </c>
      <c r="AB1262">
        <f t="shared" si="889"/>
        <v>417.96</v>
      </c>
      <c r="AC1262">
        <f>ROUND((ES1262),6)</f>
        <v>0</v>
      </c>
      <c r="AD1262">
        <f t="shared" si="890"/>
        <v>0</v>
      </c>
      <c r="AE1262">
        <f t="shared" si="891"/>
        <v>0</v>
      </c>
      <c r="AF1262">
        <f>ROUND(((EV1262*4)),6)</f>
        <v>417.96</v>
      </c>
      <c r="AG1262">
        <f t="shared" si="892"/>
        <v>0</v>
      </c>
      <c r="AH1262">
        <f>((EW1262*4))</f>
        <v>0.96</v>
      </c>
      <c r="AI1262">
        <f t="shared" si="893"/>
        <v>0</v>
      </c>
      <c r="AJ1262">
        <f t="shared" si="894"/>
        <v>0</v>
      </c>
      <c r="AK1262">
        <v>104.49</v>
      </c>
      <c r="AL1262">
        <v>0</v>
      </c>
      <c r="AM1262">
        <v>0</v>
      </c>
      <c r="AN1262">
        <v>0</v>
      </c>
      <c r="AO1262">
        <v>104.49</v>
      </c>
      <c r="AP1262">
        <v>0</v>
      </c>
      <c r="AQ1262">
        <v>0.24</v>
      </c>
      <c r="AR1262">
        <v>0</v>
      </c>
      <c r="AS1262">
        <v>0</v>
      </c>
      <c r="AT1262">
        <v>70</v>
      </c>
      <c r="AU1262">
        <v>10</v>
      </c>
      <c r="AV1262">
        <v>1</v>
      </c>
      <c r="AW1262">
        <v>1</v>
      </c>
      <c r="AZ1262">
        <v>1</v>
      </c>
      <c r="BA1262">
        <v>1</v>
      </c>
      <c r="BB1262">
        <v>1</v>
      </c>
      <c r="BC1262">
        <v>1</v>
      </c>
      <c r="BD1262" t="s">
        <v>3</v>
      </c>
      <c r="BE1262" t="s">
        <v>3</v>
      </c>
      <c r="BF1262" t="s">
        <v>3</v>
      </c>
      <c r="BG1262" t="s">
        <v>3</v>
      </c>
      <c r="BH1262">
        <v>0</v>
      </c>
      <c r="BI1262">
        <v>4</v>
      </c>
      <c r="BJ1262" t="s">
        <v>571</v>
      </c>
      <c r="BM1262">
        <v>0</v>
      </c>
      <c r="BN1262">
        <v>0</v>
      </c>
      <c r="BO1262" t="s">
        <v>3</v>
      </c>
      <c r="BP1262">
        <v>0</v>
      </c>
      <c r="BQ1262">
        <v>1</v>
      </c>
      <c r="BR1262">
        <v>0</v>
      </c>
      <c r="BS1262">
        <v>1</v>
      </c>
      <c r="BT1262">
        <v>1</v>
      </c>
      <c r="BU1262">
        <v>1</v>
      </c>
      <c r="BV1262">
        <v>1</v>
      </c>
      <c r="BW1262">
        <v>1</v>
      </c>
      <c r="BX1262">
        <v>1</v>
      </c>
      <c r="BY1262" t="s">
        <v>3</v>
      </c>
      <c r="BZ1262">
        <v>70</v>
      </c>
      <c r="CA1262">
        <v>10</v>
      </c>
      <c r="CB1262" t="s">
        <v>3</v>
      </c>
      <c r="CE1262">
        <v>0</v>
      </c>
      <c r="CF1262">
        <v>0</v>
      </c>
      <c r="CG1262">
        <v>0</v>
      </c>
      <c r="CM1262">
        <v>0</v>
      </c>
      <c r="CN1262" t="s">
        <v>3</v>
      </c>
      <c r="CO1262">
        <v>0</v>
      </c>
      <c r="CP1262">
        <f t="shared" si="895"/>
        <v>33.44</v>
      </c>
      <c r="CQ1262">
        <f t="shared" si="896"/>
        <v>0</v>
      </c>
      <c r="CR1262">
        <f t="shared" si="897"/>
        <v>0</v>
      </c>
      <c r="CS1262">
        <f t="shared" si="898"/>
        <v>0</v>
      </c>
      <c r="CT1262">
        <f t="shared" si="899"/>
        <v>417.96</v>
      </c>
      <c r="CU1262">
        <f t="shared" si="900"/>
        <v>0</v>
      </c>
      <c r="CV1262">
        <f t="shared" si="901"/>
        <v>0.96</v>
      </c>
      <c r="CW1262">
        <f t="shared" si="902"/>
        <v>0</v>
      </c>
      <c r="CX1262">
        <f t="shared" si="903"/>
        <v>0</v>
      </c>
      <c r="CY1262">
        <f t="shared" si="904"/>
        <v>23.407999999999998</v>
      </c>
      <c r="CZ1262">
        <f t="shared" si="905"/>
        <v>3.3439999999999999</v>
      </c>
      <c r="DC1262" t="s">
        <v>3</v>
      </c>
      <c r="DD1262" t="s">
        <v>3</v>
      </c>
      <c r="DE1262" t="s">
        <v>3</v>
      </c>
      <c r="DF1262" t="s">
        <v>3</v>
      </c>
      <c r="DG1262" t="s">
        <v>21</v>
      </c>
      <c r="DH1262" t="s">
        <v>3</v>
      </c>
      <c r="DI1262" t="s">
        <v>21</v>
      </c>
      <c r="DJ1262" t="s">
        <v>3</v>
      </c>
      <c r="DK1262" t="s">
        <v>3</v>
      </c>
      <c r="DL1262" t="s">
        <v>3</v>
      </c>
      <c r="DM1262" t="s">
        <v>3</v>
      </c>
      <c r="DN1262">
        <v>0</v>
      </c>
      <c r="DO1262">
        <v>0</v>
      </c>
      <c r="DP1262">
        <v>1</v>
      </c>
      <c r="DQ1262">
        <v>1</v>
      </c>
      <c r="DU1262">
        <v>16987630</v>
      </c>
      <c r="DV1262" t="s">
        <v>75</v>
      </c>
      <c r="DW1262" t="s">
        <v>75</v>
      </c>
      <c r="DX1262">
        <v>100</v>
      </c>
      <c r="DZ1262" t="s">
        <v>3</v>
      </c>
      <c r="EA1262" t="s">
        <v>3</v>
      </c>
      <c r="EB1262" t="s">
        <v>3</v>
      </c>
      <c r="EC1262" t="s">
        <v>3</v>
      </c>
      <c r="EE1262">
        <v>1364533919</v>
      </c>
      <c r="EF1262">
        <v>1</v>
      </c>
      <c r="EG1262" t="s">
        <v>22</v>
      </c>
      <c r="EH1262">
        <v>0</v>
      </c>
      <c r="EI1262" t="s">
        <v>3</v>
      </c>
      <c r="EJ1262">
        <v>4</v>
      </c>
      <c r="EK1262">
        <v>0</v>
      </c>
      <c r="EL1262" t="s">
        <v>23</v>
      </c>
      <c r="EM1262" t="s">
        <v>24</v>
      </c>
      <c r="EO1262" t="s">
        <v>3</v>
      </c>
      <c r="EQ1262">
        <v>0</v>
      </c>
      <c r="ER1262">
        <v>104.49</v>
      </c>
      <c r="ES1262">
        <v>0</v>
      </c>
      <c r="ET1262">
        <v>0</v>
      </c>
      <c r="EU1262">
        <v>0</v>
      </c>
      <c r="EV1262">
        <v>104.49</v>
      </c>
      <c r="EW1262">
        <v>0.24</v>
      </c>
      <c r="EX1262">
        <v>0</v>
      </c>
      <c r="EY1262">
        <v>0</v>
      </c>
      <c r="FQ1262">
        <v>0</v>
      </c>
      <c r="FR1262">
        <f t="shared" si="906"/>
        <v>0</v>
      </c>
      <c r="FS1262">
        <v>0</v>
      </c>
      <c r="FX1262">
        <v>70</v>
      </c>
      <c r="FY1262">
        <v>10</v>
      </c>
      <c r="GA1262" t="s">
        <v>3</v>
      </c>
      <c r="GD1262">
        <v>0</v>
      </c>
      <c r="GF1262">
        <v>-1531102724</v>
      </c>
      <c r="GG1262">
        <v>2</v>
      </c>
      <c r="GH1262">
        <v>1</v>
      </c>
      <c r="GI1262">
        <v>-2</v>
      </c>
      <c r="GJ1262">
        <v>0</v>
      </c>
      <c r="GK1262">
        <f>ROUND(R1262*(R12)/100,2)</f>
        <v>0</v>
      </c>
      <c r="GL1262">
        <f t="shared" si="907"/>
        <v>0</v>
      </c>
      <c r="GM1262">
        <f t="shared" si="908"/>
        <v>60.19</v>
      </c>
      <c r="GN1262">
        <f t="shared" si="909"/>
        <v>0</v>
      </c>
      <c r="GO1262">
        <f t="shared" si="910"/>
        <v>0</v>
      </c>
      <c r="GP1262">
        <f t="shared" si="911"/>
        <v>60.19</v>
      </c>
      <c r="GR1262">
        <v>0</v>
      </c>
      <c r="GS1262">
        <v>3</v>
      </c>
      <c r="GT1262">
        <v>0</v>
      </c>
      <c r="GU1262" t="s">
        <v>3</v>
      </c>
      <c r="GV1262">
        <f t="shared" si="912"/>
        <v>0</v>
      </c>
      <c r="GW1262">
        <v>1</v>
      </c>
      <c r="GX1262">
        <f t="shared" si="913"/>
        <v>0</v>
      </c>
      <c r="HA1262">
        <v>0</v>
      </c>
      <c r="HB1262">
        <v>0</v>
      </c>
      <c r="HC1262">
        <f t="shared" si="914"/>
        <v>0</v>
      </c>
      <c r="HE1262" t="s">
        <v>3</v>
      </c>
      <c r="HF1262" t="s">
        <v>3</v>
      </c>
      <c r="HM1262" t="s">
        <v>3</v>
      </c>
      <c r="HN1262" t="s">
        <v>3</v>
      </c>
      <c r="HO1262" t="s">
        <v>3</v>
      </c>
      <c r="HP1262" t="s">
        <v>3</v>
      </c>
      <c r="HQ1262" t="s">
        <v>3</v>
      </c>
      <c r="IK1262">
        <v>0</v>
      </c>
    </row>
    <row r="1263" spans="1:245" x14ac:dyDescent="0.2">
      <c r="A1263">
        <v>17</v>
      </c>
      <c r="B1263">
        <v>1</v>
      </c>
      <c r="D1263">
        <f>ROW(EtalonRes!A839)</f>
        <v>839</v>
      </c>
      <c r="E1263" t="s">
        <v>771</v>
      </c>
      <c r="F1263" t="s">
        <v>307</v>
      </c>
      <c r="G1263" t="s">
        <v>308</v>
      </c>
      <c r="H1263" t="s">
        <v>41</v>
      </c>
      <c r="I1263">
        <v>5</v>
      </c>
      <c r="J1263">
        <v>0</v>
      </c>
      <c r="K1263">
        <v>5</v>
      </c>
      <c r="O1263">
        <f t="shared" si="878"/>
        <v>1869.5</v>
      </c>
      <c r="P1263">
        <f t="shared" si="879"/>
        <v>40.6</v>
      </c>
      <c r="Q1263">
        <f t="shared" si="880"/>
        <v>0</v>
      </c>
      <c r="R1263">
        <f t="shared" si="881"/>
        <v>0</v>
      </c>
      <c r="S1263">
        <f t="shared" si="882"/>
        <v>1828.9</v>
      </c>
      <c r="T1263">
        <f t="shared" si="883"/>
        <v>0</v>
      </c>
      <c r="U1263">
        <f t="shared" si="884"/>
        <v>3</v>
      </c>
      <c r="V1263">
        <f t="shared" si="885"/>
        <v>0</v>
      </c>
      <c r="W1263">
        <f t="shared" si="886"/>
        <v>0</v>
      </c>
      <c r="X1263">
        <f t="shared" si="887"/>
        <v>1280.23</v>
      </c>
      <c r="Y1263">
        <f t="shared" si="888"/>
        <v>182.89</v>
      </c>
      <c r="AA1263">
        <v>1407480166</v>
      </c>
      <c r="AB1263">
        <f t="shared" si="889"/>
        <v>373.9</v>
      </c>
      <c r="AC1263">
        <f>ROUND(((ES1263*2)),6)</f>
        <v>8.1199999999999992</v>
      </c>
      <c r="AD1263">
        <f t="shared" si="890"/>
        <v>0</v>
      </c>
      <c r="AE1263">
        <f t="shared" si="891"/>
        <v>0</v>
      </c>
      <c r="AF1263">
        <f>ROUND(((EV1263*2)),6)</f>
        <v>365.78</v>
      </c>
      <c r="AG1263">
        <f t="shared" si="892"/>
        <v>0</v>
      </c>
      <c r="AH1263">
        <f>((EW1263*2))</f>
        <v>0.6</v>
      </c>
      <c r="AI1263">
        <f t="shared" si="893"/>
        <v>0</v>
      </c>
      <c r="AJ1263">
        <f t="shared" si="894"/>
        <v>0</v>
      </c>
      <c r="AK1263">
        <v>186.95</v>
      </c>
      <c r="AL1263">
        <v>4.0599999999999996</v>
      </c>
      <c r="AM1263">
        <v>0</v>
      </c>
      <c r="AN1263">
        <v>0</v>
      </c>
      <c r="AO1263">
        <v>182.89</v>
      </c>
      <c r="AP1263">
        <v>0</v>
      </c>
      <c r="AQ1263">
        <v>0.3</v>
      </c>
      <c r="AR1263">
        <v>0</v>
      </c>
      <c r="AS1263">
        <v>0</v>
      </c>
      <c r="AT1263">
        <v>70</v>
      </c>
      <c r="AU1263">
        <v>10</v>
      </c>
      <c r="AV1263">
        <v>1</v>
      </c>
      <c r="AW1263">
        <v>1</v>
      </c>
      <c r="AZ1263">
        <v>1</v>
      </c>
      <c r="BA1263">
        <v>1</v>
      </c>
      <c r="BB1263">
        <v>1</v>
      </c>
      <c r="BC1263">
        <v>1</v>
      </c>
      <c r="BD1263" t="s">
        <v>3</v>
      </c>
      <c r="BE1263" t="s">
        <v>3</v>
      </c>
      <c r="BF1263" t="s">
        <v>3</v>
      </c>
      <c r="BG1263" t="s">
        <v>3</v>
      </c>
      <c r="BH1263">
        <v>0</v>
      </c>
      <c r="BI1263">
        <v>4</v>
      </c>
      <c r="BJ1263" t="s">
        <v>309</v>
      </c>
      <c r="BM1263">
        <v>0</v>
      </c>
      <c r="BN1263">
        <v>0</v>
      </c>
      <c r="BO1263" t="s">
        <v>3</v>
      </c>
      <c r="BP1263">
        <v>0</v>
      </c>
      <c r="BQ1263">
        <v>1</v>
      </c>
      <c r="BR1263">
        <v>0</v>
      </c>
      <c r="BS1263">
        <v>1</v>
      </c>
      <c r="BT1263">
        <v>1</v>
      </c>
      <c r="BU1263">
        <v>1</v>
      </c>
      <c r="BV1263">
        <v>1</v>
      </c>
      <c r="BW1263">
        <v>1</v>
      </c>
      <c r="BX1263">
        <v>1</v>
      </c>
      <c r="BY1263" t="s">
        <v>3</v>
      </c>
      <c r="BZ1263">
        <v>70</v>
      </c>
      <c r="CA1263">
        <v>10</v>
      </c>
      <c r="CB1263" t="s">
        <v>3</v>
      </c>
      <c r="CE1263">
        <v>0</v>
      </c>
      <c r="CF1263">
        <v>0</v>
      </c>
      <c r="CG1263">
        <v>0</v>
      </c>
      <c r="CM1263">
        <v>0</v>
      </c>
      <c r="CN1263" t="s">
        <v>3</v>
      </c>
      <c r="CO1263">
        <v>0</v>
      </c>
      <c r="CP1263">
        <f t="shared" si="895"/>
        <v>1869.5</v>
      </c>
      <c r="CQ1263">
        <f t="shared" si="896"/>
        <v>8.1199999999999992</v>
      </c>
      <c r="CR1263">
        <f t="shared" si="897"/>
        <v>0</v>
      </c>
      <c r="CS1263">
        <f t="shared" si="898"/>
        <v>0</v>
      </c>
      <c r="CT1263">
        <f t="shared" si="899"/>
        <v>365.78</v>
      </c>
      <c r="CU1263">
        <f t="shared" si="900"/>
        <v>0</v>
      </c>
      <c r="CV1263">
        <f t="shared" si="901"/>
        <v>0.6</v>
      </c>
      <c r="CW1263">
        <f t="shared" si="902"/>
        <v>0</v>
      </c>
      <c r="CX1263">
        <f t="shared" si="903"/>
        <v>0</v>
      </c>
      <c r="CY1263">
        <f t="shared" si="904"/>
        <v>1280.23</v>
      </c>
      <c r="CZ1263">
        <f t="shared" si="905"/>
        <v>182.89</v>
      </c>
      <c r="DC1263" t="s">
        <v>3</v>
      </c>
      <c r="DD1263" t="s">
        <v>286</v>
      </c>
      <c r="DE1263" t="s">
        <v>3</v>
      </c>
      <c r="DF1263" t="s">
        <v>3</v>
      </c>
      <c r="DG1263" t="s">
        <v>286</v>
      </c>
      <c r="DH1263" t="s">
        <v>3</v>
      </c>
      <c r="DI1263" t="s">
        <v>286</v>
      </c>
      <c r="DJ1263" t="s">
        <v>3</v>
      </c>
      <c r="DK1263" t="s">
        <v>3</v>
      </c>
      <c r="DL1263" t="s">
        <v>3</v>
      </c>
      <c r="DM1263" t="s">
        <v>3</v>
      </c>
      <c r="DN1263">
        <v>0</v>
      </c>
      <c r="DO1263">
        <v>0</v>
      </c>
      <c r="DP1263">
        <v>1</v>
      </c>
      <c r="DQ1263">
        <v>1</v>
      </c>
      <c r="DU1263">
        <v>16987630</v>
      </c>
      <c r="DV1263" t="s">
        <v>41</v>
      </c>
      <c r="DW1263" t="s">
        <v>41</v>
      </c>
      <c r="DX1263">
        <v>1</v>
      </c>
      <c r="DZ1263" t="s">
        <v>3</v>
      </c>
      <c r="EA1263" t="s">
        <v>3</v>
      </c>
      <c r="EB1263" t="s">
        <v>3</v>
      </c>
      <c r="EC1263" t="s">
        <v>3</v>
      </c>
      <c r="EE1263">
        <v>1364533919</v>
      </c>
      <c r="EF1263">
        <v>1</v>
      </c>
      <c r="EG1263" t="s">
        <v>22</v>
      </c>
      <c r="EH1263">
        <v>0</v>
      </c>
      <c r="EI1263" t="s">
        <v>3</v>
      </c>
      <c r="EJ1263">
        <v>4</v>
      </c>
      <c r="EK1263">
        <v>0</v>
      </c>
      <c r="EL1263" t="s">
        <v>23</v>
      </c>
      <c r="EM1263" t="s">
        <v>24</v>
      </c>
      <c r="EO1263" t="s">
        <v>3</v>
      </c>
      <c r="EQ1263">
        <v>0</v>
      </c>
      <c r="ER1263">
        <v>186.95</v>
      </c>
      <c r="ES1263">
        <v>4.0599999999999996</v>
      </c>
      <c r="ET1263">
        <v>0</v>
      </c>
      <c r="EU1263">
        <v>0</v>
      </c>
      <c r="EV1263">
        <v>182.89</v>
      </c>
      <c r="EW1263">
        <v>0.3</v>
      </c>
      <c r="EX1263">
        <v>0</v>
      </c>
      <c r="EY1263">
        <v>0</v>
      </c>
      <c r="FQ1263">
        <v>0</v>
      </c>
      <c r="FR1263">
        <f t="shared" si="906"/>
        <v>0</v>
      </c>
      <c r="FS1263">
        <v>0</v>
      </c>
      <c r="FX1263">
        <v>70</v>
      </c>
      <c r="FY1263">
        <v>10</v>
      </c>
      <c r="GA1263" t="s">
        <v>3</v>
      </c>
      <c r="GD1263">
        <v>0</v>
      </c>
      <c r="GF1263">
        <v>429936877</v>
      </c>
      <c r="GG1263">
        <v>2</v>
      </c>
      <c r="GH1263">
        <v>1</v>
      </c>
      <c r="GI1263">
        <v>-2</v>
      </c>
      <c r="GJ1263">
        <v>0</v>
      </c>
      <c r="GK1263">
        <f>ROUND(R1263*(R12)/100,2)</f>
        <v>0</v>
      </c>
      <c r="GL1263">
        <f t="shared" si="907"/>
        <v>0</v>
      </c>
      <c r="GM1263">
        <f t="shared" si="908"/>
        <v>3332.62</v>
      </c>
      <c r="GN1263">
        <f t="shared" si="909"/>
        <v>0</v>
      </c>
      <c r="GO1263">
        <f t="shared" si="910"/>
        <v>0</v>
      </c>
      <c r="GP1263">
        <f t="shared" si="911"/>
        <v>3332.62</v>
      </c>
      <c r="GR1263">
        <v>0</v>
      </c>
      <c r="GS1263">
        <v>3</v>
      </c>
      <c r="GT1263">
        <v>0</v>
      </c>
      <c r="GU1263" t="s">
        <v>3</v>
      </c>
      <c r="GV1263">
        <f t="shared" si="912"/>
        <v>0</v>
      </c>
      <c r="GW1263">
        <v>1</v>
      </c>
      <c r="GX1263">
        <f t="shared" si="913"/>
        <v>0</v>
      </c>
      <c r="HA1263">
        <v>0</v>
      </c>
      <c r="HB1263">
        <v>0</v>
      </c>
      <c r="HC1263">
        <f t="shared" si="914"/>
        <v>0</v>
      </c>
      <c r="HE1263" t="s">
        <v>3</v>
      </c>
      <c r="HF1263" t="s">
        <v>3</v>
      </c>
      <c r="HM1263" t="s">
        <v>3</v>
      </c>
      <c r="HN1263" t="s">
        <v>3</v>
      </c>
      <c r="HO1263" t="s">
        <v>3</v>
      </c>
      <c r="HP1263" t="s">
        <v>3</v>
      </c>
      <c r="HQ1263" t="s">
        <v>3</v>
      </c>
      <c r="IK1263">
        <v>0</v>
      </c>
    </row>
    <row r="1264" spans="1:245" x14ac:dyDescent="0.2">
      <c r="A1264">
        <v>17</v>
      </c>
      <c r="B1264">
        <v>1</v>
      </c>
      <c r="D1264">
        <f>ROW(EtalonRes!A842)</f>
        <v>842</v>
      </c>
      <c r="E1264" t="s">
        <v>772</v>
      </c>
      <c r="F1264" t="s">
        <v>763</v>
      </c>
      <c r="G1264" t="s">
        <v>764</v>
      </c>
      <c r="H1264" t="s">
        <v>41</v>
      </c>
      <c r="I1264">
        <v>55</v>
      </c>
      <c r="J1264">
        <v>0</v>
      </c>
      <c r="K1264">
        <v>55</v>
      </c>
      <c r="O1264">
        <f t="shared" si="878"/>
        <v>8779.65</v>
      </c>
      <c r="P1264">
        <f t="shared" si="879"/>
        <v>26.4</v>
      </c>
      <c r="Q1264">
        <f t="shared" si="880"/>
        <v>0</v>
      </c>
      <c r="R1264">
        <f t="shared" si="881"/>
        <v>0</v>
      </c>
      <c r="S1264">
        <f t="shared" si="882"/>
        <v>8753.25</v>
      </c>
      <c r="T1264">
        <f t="shared" si="883"/>
        <v>0</v>
      </c>
      <c r="U1264">
        <f t="shared" si="884"/>
        <v>16.500000000000004</v>
      </c>
      <c r="V1264">
        <f t="shared" si="885"/>
        <v>0</v>
      </c>
      <c r="W1264">
        <f t="shared" si="886"/>
        <v>0</v>
      </c>
      <c r="X1264">
        <f t="shared" si="887"/>
        <v>6127.28</v>
      </c>
      <c r="Y1264">
        <f t="shared" si="888"/>
        <v>875.33</v>
      </c>
      <c r="AA1264">
        <v>1407480166</v>
      </c>
      <c r="AB1264">
        <f t="shared" si="889"/>
        <v>159.63</v>
      </c>
      <c r="AC1264">
        <f>ROUND(((ES1264*3)),6)</f>
        <v>0.48</v>
      </c>
      <c r="AD1264">
        <f t="shared" si="890"/>
        <v>0</v>
      </c>
      <c r="AE1264">
        <f t="shared" si="891"/>
        <v>0</v>
      </c>
      <c r="AF1264">
        <f>ROUND(((EV1264*3)),6)</f>
        <v>159.15</v>
      </c>
      <c r="AG1264">
        <f t="shared" si="892"/>
        <v>0</v>
      </c>
      <c r="AH1264">
        <f>((EW1264*3))</f>
        <v>0.30000000000000004</v>
      </c>
      <c r="AI1264">
        <f t="shared" si="893"/>
        <v>0</v>
      </c>
      <c r="AJ1264">
        <f t="shared" si="894"/>
        <v>0</v>
      </c>
      <c r="AK1264">
        <v>53.21</v>
      </c>
      <c r="AL1264">
        <v>0.16</v>
      </c>
      <c r="AM1264">
        <v>0</v>
      </c>
      <c r="AN1264">
        <v>0</v>
      </c>
      <c r="AO1264">
        <v>53.05</v>
      </c>
      <c r="AP1264">
        <v>0</v>
      </c>
      <c r="AQ1264">
        <v>0.1</v>
      </c>
      <c r="AR1264">
        <v>0</v>
      </c>
      <c r="AS1264">
        <v>0</v>
      </c>
      <c r="AT1264">
        <v>70</v>
      </c>
      <c r="AU1264">
        <v>10</v>
      </c>
      <c r="AV1264">
        <v>1</v>
      </c>
      <c r="AW1264">
        <v>1</v>
      </c>
      <c r="AZ1264">
        <v>1</v>
      </c>
      <c r="BA1264">
        <v>1</v>
      </c>
      <c r="BB1264">
        <v>1</v>
      </c>
      <c r="BC1264">
        <v>1</v>
      </c>
      <c r="BD1264" t="s">
        <v>3</v>
      </c>
      <c r="BE1264" t="s">
        <v>3</v>
      </c>
      <c r="BF1264" t="s">
        <v>3</v>
      </c>
      <c r="BG1264" t="s">
        <v>3</v>
      </c>
      <c r="BH1264">
        <v>0</v>
      </c>
      <c r="BI1264">
        <v>4</v>
      </c>
      <c r="BJ1264" t="s">
        <v>765</v>
      </c>
      <c r="BM1264">
        <v>0</v>
      </c>
      <c r="BN1264">
        <v>0</v>
      </c>
      <c r="BO1264" t="s">
        <v>3</v>
      </c>
      <c r="BP1264">
        <v>0</v>
      </c>
      <c r="BQ1264">
        <v>1</v>
      </c>
      <c r="BR1264">
        <v>0</v>
      </c>
      <c r="BS1264">
        <v>1</v>
      </c>
      <c r="BT1264">
        <v>1</v>
      </c>
      <c r="BU1264">
        <v>1</v>
      </c>
      <c r="BV1264">
        <v>1</v>
      </c>
      <c r="BW1264">
        <v>1</v>
      </c>
      <c r="BX1264">
        <v>1</v>
      </c>
      <c r="BY1264" t="s">
        <v>3</v>
      </c>
      <c r="BZ1264">
        <v>70</v>
      </c>
      <c r="CA1264">
        <v>10</v>
      </c>
      <c r="CB1264" t="s">
        <v>3</v>
      </c>
      <c r="CE1264">
        <v>0</v>
      </c>
      <c r="CF1264">
        <v>0</v>
      </c>
      <c r="CG1264">
        <v>0</v>
      </c>
      <c r="CM1264">
        <v>0</v>
      </c>
      <c r="CN1264" t="s">
        <v>3</v>
      </c>
      <c r="CO1264">
        <v>0</v>
      </c>
      <c r="CP1264">
        <f t="shared" si="895"/>
        <v>8779.65</v>
      </c>
      <c r="CQ1264">
        <f t="shared" si="896"/>
        <v>0.48</v>
      </c>
      <c r="CR1264">
        <f t="shared" si="897"/>
        <v>0</v>
      </c>
      <c r="CS1264">
        <f t="shared" si="898"/>
        <v>0</v>
      </c>
      <c r="CT1264">
        <f t="shared" si="899"/>
        <v>159.15</v>
      </c>
      <c r="CU1264">
        <f t="shared" si="900"/>
        <v>0</v>
      </c>
      <c r="CV1264">
        <f t="shared" si="901"/>
        <v>0.30000000000000004</v>
      </c>
      <c r="CW1264">
        <f t="shared" si="902"/>
        <v>0</v>
      </c>
      <c r="CX1264">
        <f t="shared" si="903"/>
        <v>0</v>
      </c>
      <c r="CY1264">
        <f t="shared" si="904"/>
        <v>6127.2749999999996</v>
      </c>
      <c r="CZ1264">
        <f t="shared" si="905"/>
        <v>875.32500000000005</v>
      </c>
      <c r="DC1264" t="s">
        <v>3</v>
      </c>
      <c r="DD1264" t="s">
        <v>291</v>
      </c>
      <c r="DE1264" t="s">
        <v>3</v>
      </c>
      <c r="DF1264" t="s">
        <v>3</v>
      </c>
      <c r="DG1264" t="s">
        <v>291</v>
      </c>
      <c r="DH1264" t="s">
        <v>3</v>
      </c>
      <c r="DI1264" t="s">
        <v>291</v>
      </c>
      <c r="DJ1264" t="s">
        <v>3</v>
      </c>
      <c r="DK1264" t="s">
        <v>3</v>
      </c>
      <c r="DL1264" t="s">
        <v>3</v>
      </c>
      <c r="DM1264" t="s">
        <v>3</v>
      </c>
      <c r="DN1264">
        <v>0</v>
      </c>
      <c r="DO1264">
        <v>0</v>
      </c>
      <c r="DP1264">
        <v>1</v>
      </c>
      <c r="DQ1264">
        <v>1</v>
      </c>
      <c r="DU1264">
        <v>16987630</v>
      </c>
      <c r="DV1264" t="s">
        <v>41</v>
      </c>
      <c r="DW1264" t="s">
        <v>41</v>
      </c>
      <c r="DX1264">
        <v>1</v>
      </c>
      <c r="DZ1264" t="s">
        <v>3</v>
      </c>
      <c r="EA1264" t="s">
        <v>3</v>
      </c>
      <c r="EB1264" t="s">
        <v>3</v>
      </c>
      <c r="EC1264" t="s">
        <v>3</v>
      </c>
      <c r="EE1264">
        <v>1364533919</v>
      </c>
      <c r="EF1264">
        <v>1</v>
      </c>
      <c r="EG1264" t="s">
        <v>22</v>
      </c>
      <c r="EH1264">
        <v>0</v>
      </c>
      <c r="EI1264" t="s">
        <v>3</v>
      </c>
      <c r="EJ1264">
        <v>4</v>
      </c>
      <c r="EK1264">
        <v>0</v>
      </c>
      <c r="EL1264" t="s">
        <v>23</v>
      </c>
      <c r="EM1264" t="s">
        <v>24</v>
      </c>
      <c r="EO1264" t="s">
        <v>3</v>
      </c>
      <c r="EQ1264">
        <v>0</v>
      </c>
      <c r="ER1264">
        <v>53.21</v>
      </c>
      <c r="ES1264">
        <v>0.16</v>
      </c>
      <c r="ET1264">
        <v>0</v>
      </c>
      <c r="EU1264">
        <v>0</v>
      </c>
      <c r="EV1264">
        <v>53.05</v>
      </c>
      <c r="EW1264">
        <v>0.1</v>
      </c>
      <c r="EX1264">
        <v>0</v>
      </c>
      <c r="EY1264">
        <v>0</v>
      </c>
      <c r="FQ1264">
        <v>0</v>
      </c>
      <c r="FR1264">
        <f t="shared" si="906"/>
        <v>0</v>
      </c>
      <c r="FS1264">
        <v>0</v>
      </c>
      <c r="FX1264">
        <v>70</v>
      </c>
      <c r="FY1264">
        <v>10</v>
      </c>
      <c r="GA1264" t="s">
        <v>3</v>
      </c>
      <c r="GD1264">
        <v>0</v>
      </c>
      <c r="GF1264">
        <v>-627558689</v>
      </c>
      <c r="GG1264">
        <v>2</v>
      </c>
      <c r="GH1264">
        <v>1</v>
      </c>
      <c r="GI1264">
        <v>-2</v>
      </c>
      <c r="GJ1264">
        <v>0</v>
      </c>
      <c r="GK1264">
        <f>ROUND(R1264*(R12)/100,2)</f>
        <v>0</v>
      </c>
      <c r="GL1264">
        <f t="shared" si="907"/>
        <v>0</v>
      </c>
      <c r="GM1264">
        <f t="shared" si="908"/>
        <v>15782.26</v>
      </c>
      <c r="GN1264">
        <f t="shared" si="909"/>
        <v>0</v>
      </c>
      <c r="GO1264">
        <f t="shared" si="910"/>
        <v>0</v>
      </c>
      <c r="GP1264">
        <f t="shared" si="911"/>
        <v>15782.26</v>
      </c>
      <c r="GR1264">
        <v>0</v>
      </c>
      <c r="GS1264">
        <v>3</v>
      </c>
      <c r="GT1264">
        <v>0</v>
      </c>
      <c r="GU1264" t="s">
        <v>3</v>
      </c>
      <c r="GV1264">
        <f t="shared" si="912"/>
        <v>0</v>
      </c>
      <c r="GW1264">
        <v>1</v>
      </c>
      <c r="GX1264">
        <f t="shared" si="913"/>
        <v>0</v>
      </c>
      <c r="HA1264">
        <v>0</v>
      </c>
      <c r="HB1264">
        <v>0</v>
      </c>
      <c r="HC1264">
        <f t="shared" si="914"/>
        <v>0</v>
      </c>
      <c r="HE1264" t="s">
        <v>3</v>
      </c>
      <c r="HF1264" t="s">
        <v>3</v>
      </c>
      <c r="HM1264" t="s">
        <v>3</v>
      </c>
      <c r="HN1264" t="s">
        <v>3</v>
      </c>
      <c r="HO1264" t="s">
        <v>3</v>
      </c>
      <c r="HP1264" t="s">
        <v>3</v>
      </c>
      <c r="HQ1264" t="s">
        <v>3</v>
      </c>
      <c r="IK1264">
        <v>0</v>
      </c>
    </row>
    <row r="1265" spans="1:245" x14ac:dyDescent="0.2">
      <c r="A1265">
        <v>17</v>
      </c>
      <c r="B1265">
        <v>1</v>
      </c>
      <c r="D1265">
        <f>ROW(EtalonRes!A847)</f>
        <v>847</v>
      </c>
      <c r="E1265" t="s">
        <v>773</v>
      </c>
      <c r="F1265" t="s">
        <v>767</v>
      </c>
      <c r="G1265" t="s">
        <v>768</v>
      </c>
      <c r="H1265" t="s">
        <v>41</v>
      </c>
      <c r="I1265">
        <v>55</v>
      </c>
      <c r="J1265">
        <v>0</v>
      </c>
      <c r="K1265">
        <v>55</v>
      </c>
      <c r="O1265">
        <f t="shared" si="878"/>
        <v>88853.6</v>
      </c>
      <c r="P1265">
        <f t="shared" si="879"/>
        <v>1329.35</v>
      </c>
      <c r="Q1265">
        <f t="shared" si="880"/>
        <v>0</v>
      </c>
      <c r="R1265">
        <f t="shared" si="881"/>
        <v>0</v>
      </c>
      <c r="S1265">
        <f t="shared" si="882"/>
        <v>87524.25</v>
      </c>
      <c r="T1265">
        <f t="shared" si="883"/>
        <v>0</v>
      </c>
      <c r="U1265">
        <f t="shared" si="884"/>
        <v>165</v>
      </c>
      <c r="V1265">
        <f t="shared" si="885"/>
        <v>0</v>
      </c>
      <c r="W1265">
        <f t="shared" si="886"/>
        <v>0</v>
      </c>
      <c r="X1265">
        <f t="shared" si="887"/>
        <v>61266.98</v>
      </c>
      <c r="Y1265">
        <f t="shared" si="888"/>
        <v>8752.43</v>
      </c>
      <c r="AA1265">
        <v>1407480166</v>
      </c>
      <c r="AB1265">
        <f t="shared" si="889"/>
        <v>1615.52</v>
      </c>
      <c r="AC1265">
        <f>ROUND((ES1265),6)</f>
        <v>24.17</v>
      </c>
      <c r="AD1265">
        <f t="shared" si="890"/>
        <v>0</v>
      </c>
      <c r="AE1265">
        <f t="shared" si="891"/>
        <v>0</v>
      </c>
      <c r="AF1265">
        <f>ROUND((EV1265),6)</f>
        <v>1591.35</v>
      </c>
      <c r="AG1265">
        <f t="shared" si="892"/>
        <v>0</v>
      </c>
      <c r="AH1265">
        <f>(EW1265)</f>
        <v>3</v>
      </c>
      <c r="AI1265">
        <f t="shared" si="893"/>
        <v>0</v>
      </c>
      <c r="AJ1265">
        <f t="shared" si="894"/>
        <v>0</v>
      </c>
      <c r="AK1265">
        <v>1615.52</v>
      </c>
      <c r="AL1265">
        <v>24.17</v>
      </c>
      <c r="AM1265">
        <v>0</v>
      </c>
      <c r="AN1265">
        <v>0</v>
      </c>
      <c r="AO1265">
        <v>1591.35</v>
      </c>
      <c r="AP1265">
        <v>0</v>
      </c>
      <c r="AQ1265">
        <v>3</v>
      </c>
      <c r="AR1265">
        <v>0</v>
      </c>
      <c r="AS1265">
        <v>0</v>
      </c>
      <c r="AT1265">
        <v>70</v>
      </c>
      <c r="AU1265">
        <v>10</v>
      </c>
      <c r="AV1265">
        <v>1</v>
      </c>
      <c r="AW1265">
        <v>1</v>
      </c>
      <c r="AZ1265">
        <v>1</v>
      </c>
      <c r="BA1265">
        <v>1</v>
      </c>
      <c r="BB1265">
        <v>1</v>
      </c>
      <c r="BC1265">
        <v>1</v>
      </c>
      <c r="BD1265" t="s">
        <v>3</v>
      </c>
      <c r="BE1265" t="s">
        <v>3</v>
      </c>
      <c r="BF1265" t="s">
        <v>3</v>
      </c>
      <c r="BG1265" t="s">
        <v>3</v>
      </c>
      <c r="BH1265">
        <v>0</v>
      </c>
      <c r="BI1265">
        <v>4</v>
      </c>
      <c r="BJ1265" t="s">
        <v>769</v>
      </c>
      <c r="BM1265">
        <v>0</v>
      </c>
      <c r="BN1265">
        <v>0</v>
      </c>
      <c r="BO1265" t="s">
        <v>3</v>
      </c>
      <c r="BP1265">
        <v>0</v>
      </c>
      <c r="BQ1265">
        <v>1</v>
      </c>
      <c r="BR1265">
        <v>0</v>
      </c>
      <c r="BS1265">
        <v>1</v>
      </c>
      <c r="BT1265">
        <v>1</v>
      </c>
      <c r="BU1265">
        <v>1</v>
      </c>
      <c r="BV1265">
        <v>1</v>
      </c>
      <c r="BW1265">
        <v>1</v>
      </c>
      <c r="BX1265">
        <v>1</v>
      </c>
      <c r="BY1265" t="s">
        <v>3</v>
      </c>
      <c r="BZ1265">
        <v>70</v>
      </c>
      <c r="CA1265">
        <v>10</v>
      </c>
      <c r="CB1265" t="s">
        <v>3</v>
      </c>
      <c r="CE1265">
        <v>0</v>
      </c>
      <c r="CF1265">
        <v>0</v>
      </c>
      <c r="CG1265">
        <v>0</v>
      </c>
      <c r="CM1265">
        <v>0</v>
      </c>
      <c r="CN1265" t="s">
        <v>3</v>
      </c>
      <c r="CO1265">
        <v>0</v>
      </c>
      <c r="CP1265">
        <f t="shared" si="895"/>
        <v>88853.6</v>
      </c>
      <c r="CQ1265">
        <f t="shared" si="896"/>
        <v>24.17</v>
      </c>
      <c r="CR1265">
        <f t="shared" si="897"/>
        <v>0</v>
      </c>
      <c r="CS1265">
        <f t="shared" si="898"/>
        <v>0</v>
      </c>
      <c r="CT1265">
        <f t="shared" si="899"/>
        <v>1591.35</v>
      </c>
      <c r="CU1265">
        <f t="shared" si="900"/>
        <v>0</v>
      </c>
      <c r="CV1265">
        <f t="shared" si="901"/>
        <v>3</v>
      </c>
      <c r="CW1265">
        <f t="shared" si="902"/>
        <v>0</v>
      </c>
      <c r="CX1265">
        <f t="shared" si="903"/>
        <v>0</v>
      </c>
      <c r="CY1265">
        <f t="shared" si="904"/>
        <v>61266.974999999999</v>
      </c>
      <c r="CZ1265">
        <f t="shared" si="905"/>
        <v>8752.4249999999993</v>
      </c>
      <c r="DC1265" t="s">
        <v>3</v>
      </c>
      <c r="DD1265" t="s">
        <v>3</v>
      </c>
      <c r="DE1265" t="s">
        <v>3</v>
      </c>
      <c r="DF1265" t="s">
        <v>3</v>
      </c>
      <c r="DG1265" t="s">
        <v>3</v>
      </c>
      <c r="DH1265" t="s">
        <v>3</v>
      </c>
      <c r="DI1265" t="s">
        <v>3</v>
      </c>
      <c r="DJ1265" t="s">
        <v>3</v>
      </c>
      <c r="DK1265" t="s">
        <v>3</v>
      </c>
      <c r="DL1265" t="s">
        <v>3</v>
      </c>
      <c r="DM1265" t="s">
        <v>3</v>
      </c>
      <c r="DN1265">
        <v>0</v>
      </c>
      <c r="DO1265">
        <v>0</v>
      </c>
      <c r="DP1265">
        <v>1</v>
      </c>
      <c r="DQ1265">
        <v>1</v>
      </c>
      <c r="DU1265">
        <v>16987630</v>
      </c>
      <c r="DV1265" t="s">
        <v>41</v>
      </c>
      <c r="DW1265" t="s">
        <v>41</v>
      </c>
      <c r="DX1265">
        <v>1</v>
      </c>
      <c r="DZ1265" t="s">
        <v>3</v>
      </c>
      <c r="EA1265" t="s">
        <v>3</v>
      </c>
      <c r="EB1265" t="s">
        <v>3</v>
      </c>
      <c r="EC1265" t="s">
        <v>3</v>
      </c>
      <c r="EE1265">
        <v>1364533919</v>
      </c>
      <c r="EF1265">
        <v>1</v>
      </c>
      <c r="EG1265" t="s">
        <v>22</v>
      </c>
      <c r="EH1265">
        <v>0</v>
      </c>
      <c r="EI1265" t="s">
        <v>3</v>
      </c>
      <c r="EJ1265">
        <v>4</v>
      </c>
      <c r="EK1265">
        <v>0</v>
      </c>
      <c r="EL1265" t="s">
        <v>23</v>
      </c>
      <c r="EM1265" t="s">
        <v>24</v>
      </c>
      <c r="EO1265" t="s">
        <v>3</v>
      </c>
      <c r="EQ1265">
        <v>0</v>
      </c>
      <c r="ER1265">
        <v>1615.52</v>
      </c>
      <c r="ES1265">
        <v>24.17</v>
      </c>
      <c r="ET1265">
        <v>0</v>
      </c>
      <c r="EU1265">
        <v>0</v>
      </c>
      <c r="EV1265">
        <v>1591.35</v>
      </c>
      <c r="EW1265">
        <v>3</v>
      </c>
      <c r="EX1265">
        <v>0</v>
      </c>
      <c r="EY1265">
        <v>0</v>
      </c>
      <c r="FQ1265">
        <v>0</v>
      </c>
      <c r="FR1265">
        <f t="shared" si="906"/>
        <v>0</v>
      </c>
      <c r="FS1265">
        <v>0</v>
      </c>
      <c r="FX1265">
        <v>70</v>
      </c>
      <c r="FY1265">
        <v>10</v>
      </c>
      <c r="GA1265" t="s">
        <v>3</v>
      </c>
      <c r="GD1265">
        <v>0</v>
      </c>
      <c r="GF1265">
        <v>1087212732</v>
      </c>
      <c r="GG1265">
        <v>2</v>
      </c>
      <c r="GH1265">
        <v>1</v>
      </c>
      <c r="GI1265">
        <v>-2</v>
      </c>
      <c r="GJ1265">
        <v>0</v>
      </c>
      <c r="GK1265">
        <f>ROUND(R1265*(R12)/100,2)</f>
        <v>0</v>
      </c>
      <c r="GL1265">
        <f t="shared" si="907"/>
        <v>0</v>
      </c>
      <c r="GM1265">
        <f t="shared" si="908"/>
        <v>158873.01</v>
      </c>
      <c r="GN1265">
        <f t="shared" si="909"/>
        <v>0</v>
      </c>
      <c r="GO1265">
        <f t="shared" si="910"/>
        <v>0</v>
      </c>
      <c r="GP1265">
        <f t="shared" si="911"/>
        <v>158873.01</v>
      </c>
      <c r="GR1265">
        <v>0</v>
      </c>
      <c r="GS1265">
        <v>3</v>
      </c>
      <c r="GT1265">
        <v>0</v>
      </c>
      <c r="GU1265" t="s">
        <v>3</v>
      </c>
      <c r="GV1265">
        <f t="shared" si="912"/>
        <v>0</v>
      </c>
      <c r="GW1265">
        <v>1</v>
      </c>
      <c r="GX1265">
        <f t="shared" si="913"/>
        <v>0</v>
      </c>
      <c r="HA1265">
        <v>0</v>
      </c>
      <c r="HB1265">
        <v>0</v>
      </c>
      <c r="HC1265">
        <f t="shared" si="914"/>
        <v>0</v>
      </c>
      <c r="HE1265" t="s">
        <v>3</v>
      </c>
      <c r="HF1265" t="s">
        <v>3</v>
      </c>
      <c r="HM1265" t="s">
        <v>3</v>
      </c>
      <c r="HN1265" t="s">
        <v>3</v>
      </c>
      <c r="HO1265" t="s">
        <v>3</v>
      </c>
      <c r="HP1265" t="s">
        <v>3</v>
      </c>
      <c r="HQ1265" t="s">
        <v>3</v>
      </c>
      <c r="IK1265">
        <v>0</v>
      </c>
    </row>
    <row r="1266" spans="1:245" x14ac:dyDescent="0.2">
      <c r="A1266">
        <v>17</v>
      </c>
      <c r="B1266">
        <v>1</v>
      </c>
      <c r="D1266">
        <f>ROW(EtalonRes!A850)</f>
        <v>850</v>
      </c>
      <c r="E1266" t="s">
        <v>774</v>
      </c>
      <c r="F1266" t="s">
        <v>307</v>
      </c>
      <c r="G1266" t="s">
        <v>308</v>
      </c>
      <c r="H1266" t="s">
        <v>41</v>
      </c>
      <c r="I1266">
        <v>5</v>
      </c>
      <c r="J1266">
        <v>0</v>
      </c>
      <c r="K1266">
        <v>5</v>
      </c>
      <c r="O1266">
        <f t="shared" si="878"/>
        <v>1869.5</v>
      </c>
      <c r="P1266">
        <f t="shared" si="879"/>
        <v>40.6</v>
      </c>
      <c r="Q1266">
        <f t="shared" si="880"/>
        <v>0</v>
      </c>
      <c r="R1266">
        <f t="shared" si="881"/>
        <v>0</v>
      </c>
      <c r="S1266">
        <f t="shared" si="882"/>
        <v>1828.9</v>
      </c>
      <c r="T1266">
        <f t="shared" si="883"/>
        <v>0</v>
      </c>
      <c r="U1266">
        <f t="shared" si="884"/>
        <v>3</v>
      </c>
      <c r="V1266">
        <f t="shared" si="885"/>
        <v>0</v>
      </c>
      <c r="W1266">
        <f t="shared" si="886"/>
        <v>0</v>
      </c>
      <c r="X1266">
        <f t="shared" si="887"/>
        <v>1280.23</v>
      </c>
      <c r="Y1266">
        <f t="shared" si="888"/>
        <v>182.89</v>
      </c>
      <c r="AA1266">
        <v>1407480166</v>
      </c>
      <c r="AB1266">
        <f t="shared" si="889"/>
        <v>373.9</v>
      </c>
      <c r="AC1266">
        <f>ROUND(((ES1266*2)),6)</f>
        <v>8.1199999999999992</v>
      </c>
      <c r="AD1266">
        <f t="shared" si="890"/>
        <v>0</v>
      </c>
      <c r="AE1266">
        <f t="shared" si="891"/>
        <v>0</v>
      </c>
      <c r="AF1266">
        <f>ROUND(((EV1266*2)),6)</f>
        <v>365.78</v>
      </c>
      <c r="AG1266">
        <f t="shared" si="892"/>
        <v>0</v>
      </c>
      <c r="AH1266">
        <f>((EW1266*2))</f>
        <v>0.6</v>
      </c>
      <c r="AI1266">
        <f t="shared" si="893"/>
        <v>0</v>
      </c>
      <c r="AJ1266">
        <f t="shared" si="894"/>
        <v>0</v>
      </c>
      <c r="AK1266">
        <v>186.95</v>
      </c>
      <c r="AL1266">
        <v>4.0599999999999996</v>
      </c>
      <c r="AM1266">
        <v>0</v>
      </c>
      <c r="AN1266">
        <v>0</v>
      </c>
      <c r="AO1266">
        <v>182.89</v>
      </c>
      <c r="AP1266">
        <v>0</v>
      </c>
      <c r="AQ1266">
        <v>0.3</v>
      </c>
      <c r="AR1266">
        <v>0</v>
      </c>
      <c r="AS1266">
        <v>0</v>
      </c>
      <c r="AT1266">
        <v>70</v>
      </c>
      <c r="AU1266">
        <v>10</v>
      </c>
      <c r="AV1266">
        <v>1</v>
      </c>
      <c r="AW1266">
        <v>1</v>
      </c>
      <c r="AZ1266">
        <v>1</v>
      </c>
      <c r="BA1266">
        <v>1</v>
      </c>
      <c r="BB1266">
        <v>1</v>
      </c>
      <c r="BC1266">
        <v>1</v>
      </c>
      <c r="BD1266" t="s">
        <v>3</v>
      </c>
      <c r="BE1266" t="s">
        <v>3</v>
      </c>
      <c r="BF1266" t="s">
        <v>3</v>
      </c>
      <c r="BG1266" t="s">
        <v>3</v>
      </c>
      <c r="BH1266">
        <v>0</v>
      </c>
      <c r="BI1266">
        <v>4</v>
      </c>
      <c r="BJ1266" t="s">
        <v>309</v>
      </c>
      <c r="BM1266">
        <v>0</v>
      </c>
      <c r="BN1266">
        <v>0</v>
      </c>
      <c r="BO1266" t="s">
        <v>3</v>
      </c>
      <c r="BP1266">
        <v>0</v>
      </c>
      <c r="BQ1266">
        <v>1</v>
      </c>
      <c r="BR1266">
        <v>0</v>
      </c>
      <c r="BS1266">
        <v>1</v>
      </c>
      <c r="BT1266">
        <v>1</v>
      </c>
      <c r="BU1266">
        <v>1</v>
      </c>
      <c r="BV1266">
        <v>1</v>
      </c>
      <c r="BW1266">
        <v>1</v>
      </c>
      <c r="BX1266">
        <v>1</v>
      </c>
      <c r="BY1266" t="s">
        <v>3</v>
      </c>
      <c r="BZ1266">
        <v>70</v>
      </c>
      <c r="CA1266">
        <v>10</v>
      </c>
      <c r="CB1266" t="s">
        <v>3</v>
      </c>
      <c r="CE1266">
        <v>0</v>
      </c>
      <c r="CF1266">
        <v>0</v>
      </c>
      <c r="CG1266">
        <v>0</v>
      </c>
      <c r="CM1266">
        <v>0</v>
      </c>
      <c r="CN1266" t="s">
        <v>3</v>
      </c>
      <c r="CO1266">
        <v>0</v>
      </c>
      <c r="CP1266">
        <f t="shared" si="895"/>
        <v>1869.5</v>
      </c>
      <c r="CQ1266">
        <f t="shared" si="896"/>
        <v>8.1199999999999992</v>
      </c>
      <c r="CR1266">
        <f t="shared" si="897"/>
        <v>0</v>
      </c>
      <c r="CS1266">
        <f t="shared" si="898"/>
        <v>0</v>
      </c>
      <c r="CT1266">
        <f t="shared" si="899"/>
        <v>365.78</v>
      </c>
      <c r="CU1266">
        <f t="shared" si="900"/>
        <v>0</v>
      </c>
      <c r="CV1266">
        <f t="shared" si="901"/>
        <v>0.6</v>
      </c>
      <c r="CW1266">
        <f t="shared" si="902"/>
        <v>0</v>
      </c>
      <c r="CX1266">
        <f t="shared" si="903"/>
        <v>0</v>
      </c>
      <c r="CY1266">
        <f t="shared" si="904"/>
        <v>1280.23</v>
      </c>
      <c r="CZ1266">
        <f t="shared" si="905"/>
        <v>182.89</v>
      </c>
      <c r="DC1266" t="s">
        <v>3</v>
      </c>
      <c r="DD1266" t="s">
        <v>286</v>
      </c>
      <c r="DE1266" t="s">
        <v>3</v>
      </c>
      <c r="DF1266" t="s">
        <v>3</v>
      </c>
      <c r="DG1266" t="s">
        <v>286</v>
      </c>
      <c r="DH1266" t="s">
        <v>3</v>
      </c>
      <c r="DI1266" t="s">
        <v>286</v>
      </c>
      <c r="DJ1266" t="s">
        <v>3</v>
      </c>
      <c r="DK1266" t="s">
        <v>3</v>
      </c>
      <c r="DL1266" t="s">
        <v>3</v>
      </c>
      <c r="DM1266" t="s">
        <v>3</v>
      </c>
      <c r="DN1266">
        <v>0</v>
      </c>
      <c r="DO1266">
        <v>0</v>
      </c>
      <c r="DP1266">
        <v>1</v>
      </c>
      <c r="DQ1266">
        <v>1</v>
      </c>
      <c r="DU1266">
        <v>16987630</v>
      </c>
      <c r="DV1266" t="s">
        <v>41</v>
      </c>
      <c r="DW1266" t="s">
        <v>41</v>
      </c>
      <c r="DX1266">
        <v>1</v>
      </c>
      <c r="DZ1266" t="s">
        <v>3</v>
      </c>
      <c r="EA1266" t="s">
        <v>3</v>
      </c>
      <c r="EB1266" t="s">
        <v>3</v>
      </c>
      <c r="EC1266" t="s">
        <v>3</v>
      </c>
      <c r="EE1266">
        <v>1364533919</v>
      </c>
      <c r="EF1266">
        <v>1</v>
      </c>
      <c r="EG1266" t="s">
        <v>22</v>
      </c>
      <c r="EH1266">
        <v>0</v>
      </c>
      <c r="EI1266" t="s">
        <v>3</v>
      </c>
      <c r="EJ1266">
        <v>4</v>
      </c>
      <c r="EK1266">
        <v>0</v>
      </c>
      <c r="EL1266" t="s">
        <v>23</v>
      </c>
      <c r="EM1266" t="s">
        <v>24</v>
      </c>
      <c r="EO1266" t="s">
        <v>3</v>
      </c>
      <c r="EQ1266">
        <v>0</v>
      </c>
      <c r="ER1266">
        <v>186.95</v>
      </c>
      <c r="ES1266">
        <v>4.0599999999999996</v>
      </c>
      <c r="ET1266">
        <v>0</v>
      </c>
      <c r="EU1266">
        <v>0</v>
      </c>
      <c r="EV1266">
        <v>182.89</v>
      </c>
      <c r="EW1266">
        <v>0.3</v>
      </c>
      <c r="EX1266">
        <v>0</v>
      </c>
      <c r="EY1266">
        <v>0</v>
      </c>
      <c r="FQ1266">
        <v>0</v>
      </c>
      <c r="FR1266">
        <f t="shared" si="906"/>
        <v>0</v>
      </c>
      <c r="FS1266">
        <v>0</v>
      </c>
      <c r="FX1266">
        <v>70</v>
      </c>
      <c r="FY1266">
        <v>10</v>
      </c>
      <c r="GA1266" t="s">
        <v>3</v>
      </c>
      <c r="GD1266">
        <v>0</v>
      </c>
      <c r="GF1266">
        <v>429936877</v>
      </c>
      <c r="GG1266">
        <v>2</v>
      </c>
      <c r="GH1266">
        <v>1</v>
      </c>
      <c r="GI1266">
        <v>-2</v>
      </c>
      <c r="GJ1266">
        <v>0</v>
      </c>
      <c r="GK1266">
        <f>ROUND(R1266*(R12)/100,2)</f>
        <v>0</v>
      </c>
      <c r="GL1266">
        <f t="shared" si="907"/>
        <v>0</v>
      </c>
      <c r="GM1266">
        <f t="shared" si="908"/>
        <v>3332.62</v>
      </c>
      <c r="GN1266">
        <f t="shared" si="909"/>
        <v>0</v>
      </c>
      <c r="GO1266">
        <f t="shared" si="910"/>
        <v>0</v>
      </c>
      <c r="GP1266">
        <f t="shared" si="911"/>
        <v>3332.62</v>
      </c>
      <c r="GR1266">
        <v>0</v>
      </c>
      <c r="GS1266">
        <v>3</v>
      </c>
      <c r="GT1266">
        <v>0</v>
      </c>
      <c r="GU1266" t="s">
        <v>3</v>
      </c>
      <c r="GV1266">
        <f t="shared" si="912"/>
        <v>0</v>
      </c>
      <c r="GW1266">
        <v>1</v>
      </c>
      <c r="GX1266">
        <f t="shared" si="913"/>
        <v>0</v>
      </c>
      <c r="HA1266">
        <v>0</v>
      </c>
      <c r="HB1266">
        <v>0</v>
      </c>
      <c r="HC1266">
        <f t="shared" si="914"/>
        <v>0</v>
      </c>
      <c r="HE1266" t="s">
        <v>3</v>
      </c>
      <c r="HF1266" t="s">
        <v>3</v>
      </c>
      <c r="HM1266" t="s">
        <v>3</v>
      </c>
      <c r="HN1266" t="s">
        <v>3</v>
      </c>
      <c r="HO1266" t="s">
        <v>3</v>
      </c>
      <c r="HP1266" t="s">
        <v>3</v>
      </c>
      <c r="HQ1266" t="s">
        <v>3</v>
      </c>
      <c r="IK1266">
        <v>0</v>
      </c>
    </row>
    <row r="1267" spans="1:245" x14ac:dyDescent="0.2">
      <c r="A1267">
        <v>17</v>
      </c>
      <c r="B1267">
        <v>1</v>
      </c>
      <c r="D1267">
        <f>ROW(EtalonRes!A851)</f>
        <v>851</v>
      </c>
      <c r="E1267" t="s">
        <v>775</v>
      </c>
      <c r="F1267" t="s">
        <v>569</v>
      </c>
      <c r="G1267" t="s">
        <v>570</v>
      </c>
      <c r="H1267" t="s">
        <v>75</v>
      </c>
      <c r="I1267">
        <f>ROUND(5/100,9)</f>
        <v>0.05</v>
      </c>
      <c r="J1267">
        <v>0</v>
      </c>
      <c r="K1267">
        <f>ROUND(5/100,9)</f>
        <v>0.05</v>
      </c>
      <c r="O1267">
        <f t="shared" si="878"/>
        <v>20.9</v>
      </c>
      <c r="P1267">
        <f t="shared" si="879"/>
        <v>0</v>
      </c>
      <c r="Q1267">
        <f t="shared" si="880"/>
        <v>0</v>
      </c>
      <c r="R1267">
        <f t="shared" si="881"/>
        <v>0</v>
      </c>
      <c r="S1267">
        <f t="shared" si="882"/>
        <v>20.9</v>
      </c>
      <c r="T1267">
        <f t="shared" si="883"/>
        <v>0</v>
      </c>
      <c r="U1267">
        <f t="shared" si="884"/>
        <v>4.8000000000000001E-2</v>
      </c>
      <c r="V1267">
        <f t="shared" si="885"/>
        <v>0</v>
      </c>
      <c r="W1267">
        <f t="shared" si="886"/>
        <v>0</v>
      </c>
      <c r="X1267">
        <f t="shared" si="887"/>
        <v>14.63</v>
      </c>
      <c r="Y1267">
        <f t="shared" si="888"/>
        <v>2.09</v>
      </c>
      <c r="AA1267">
        <v>1407480166</v>
      </c>
      <c r="AB1267">
        <f t="shared" si="889"/>
        <v>417.96</v>
      </c>
      <c r="AC1267">
        <f>ROUND((ES1267),6)</f>
        <v>0</v>
      </c>
      <c r="AD1267">
        <f t="shared" si="890"/>
        <v>0</v>
      </c>
      <c r="AE1267">
        <f t="shared" si="891"/>
        <v>0</v>
      </c>
      <c r="AF1267">
        <f>ROUND(((EV1267*4)),6)</f>
        <v>417.96</v>
      </c>
      <c r="AG1267">
        <f t="shared" si="892"/>
        <v>0</v>
      </c>
      <c r="AH1267">
        <f>((EW1267*4))</f>
        <v>0.96</v>
      </c>
      <c r="AI1267">
        <f t="shared" si="893"/>
        <v>0</v>
      </c>
      <c r="AJ1267">
        <f t="shared" si="894"/>
        <v>0</v>
      </c>
      <c r="AK1267">
        <v>104.49</v>
      </c>
      <c r="AL1267">
        <v>0</v>
      </c>
      <c r="AM1267">
        <v>0</v>
      </c>
      <c r="AN1267">
        <v>0</v>
      </c>
      <c r="AO1267">
        <v>104.49</v>
      </c>
      <c r="AP1267">
        <v>0</v>
      </c>
      <c r="AQ1267">
        <v>0.24</v>
      </c>
      <c r="AR1267">
        <v>0</v>
      </c>
      <c r="AS1267">
        <v>0</v>
      </c>
      <c r="AT1267">
        <v>70</v>
      </c>
      <c r="AU1267">
        <v>10</v>
      </c>
      <c r="AV1267">
        <v>1</v>
      </c>
      <c r="AW1267">
        <v>1</v>
      </c>
      <c r="AZ1267">
        <v>1</v>
      </c>
      <c r="BA1267">
        <v>1</v>
      </c>
      <c r="BB1267">
        <v>1</v>
      </c>
      <c r="BC1267">
        <v>1</v>
      </c>
      <c r="BD1267" t="s">
        <v>3</v>
      </c>
      <c r="BE1267" t="s">
        <v>3</v>
      </c>
      <c r="BF1267" t="s">
        <v>3</v>
      </c>
      <c r="BG1267" t="s">
        <v>3</v>
      </c>
      <c r="BH1267">
        <v>0</v>
      </c>
      <c r="BI1267">
        <v>4</v>
      </c>
      <c r="BJ1267" t="s">
        <v>571</v>
      </c>
      <c r="BM1267">
        <v>0</v>
      </c>
      <c r="BN1267">
        <v>0</v>
      </c>
      <c r="BO1267" t="s">
        <v>3</v>
      </c>
      <c r="BP1267">
        <v>0</v>
      </c>
      <c r="BQ1267">
        <v>1</v>
      </c>
      <c r="BR1267">
        <v>0</v>
      </c>
      <c r="BS1267">
        <v>1</v>
      </c>
      <c r="BT1267">
        <v>1</v>
      </c>
      <c r="BU1267">
        <v>1</v>
      </c>
      <c r="BV1267">
        <v>1</v>
      </c>
      <c r="BW1267">
        <v>1</v>
      </c>
      <c r="BX1267">
        <v>1</v>
      </c>
      <c r="BY1267" t="s">
        <v>3</v>
      </c>
      <c r="BZ1267">
        <v>70</v>
      </c>
      <c r="CA1267">
        <v>10</v>
      </c>
      <c r="CB1267" t="s">
        <v>3</v>
      </c>
      <c r="CE1267">
        <v>0</v>
      </c>
      <c r="CF1267">
        <v>0</v>
      </c>
      <c r="CG1267">
        <v>0</v>
      </c>
      <c r="CM1267">
        <v>0</v>
      </c>
      <c r="CN1267" t="s">
        <v>3</v>
      </c>
      <c r="CO1267">
        <v>0</v>
      </c>
      <c r="CP1267">
        <f t="shared" si="895"/>
        <v>20.9</v>
      </c>
      <c r="CQ1267">
        <f t="shared" si="896"/>
        <v>0</v>
      </c>
      <c r="CR1267">
        <f t="shared" si="897"/>
        <v>0</v>
      </c>
      <c r="CS1267">
        <f t="shared" si="898"/>
        <v>0</v>
      </c>
      <c r="CT1267">
        <f t="shared" si="899"/>
        <v>417.96</v>
      </c>
      <c r="CU1267">
        <f t="shared" si="900"/>
        <v>0</v>
      </c>
      <c r="CV1267">
        <f t="shared" si="901"/>
        <v>0.96</v>
      </c>
      <c r="CW1267">
        <f t="shared" si="902"/>
        <v>0</v>
      </c>
      <c r="CX1267">
        <f t="shared" si="903"/>
        <v>0</v>
      </c>
      <c r="CY1267">
        <f t="shared" si="904"/>
        <v>14.63</v>
      </c>
      <c r="CZ1267">
        <f t="shared" si="905"/>
        <v>2.09</v>
      </c>
      <c r="DC1267" t="s">
        <v>3</v>
      </c>
      <c r="DD1267" t="s">
        <v>3</v>
      </c>
      <c r="DE1267" t="s">
        <v>3</v>
      </c>
      <c r="DF1267" t="s">
        <v>3</v>
      </c>
      <c r="DG1267" t="s">
        <v>21</v>
      </c>
      <c r="DH1267" t="s">
        <v>3</v>
      </c>
      <c r="DI1267" t="s">
        <v>21</v>
      </c>
      <c r="DJ1267" t="s">
        <v>3</v>
      </c>
      <c r="DK1267" t="s">
        <v>3</v>
      </c>
      <c r="DL1267" t="s">
        <v>3</v>
      </c>
      <c r="DM1267" t="s">
        <v>3</v>
      </c>
      <c r="DN1267">
        <v>0</v>
      </c>
      <c r="DO1267">
        <v>0</v>
      </c>
      <c r="DP1267">
        <v>1</v>
      </c>
      <c r="DQ1267">
        <v>1</v>
      </c>
      <c r="DU1267">
        <v>16987630</v>
      </c>
      <c r="DV1267" t="s">
        <v>75</v>
      </c>
      <c r="DW1267" t="s">
        <v>75</v>
      </c>
      <c r="DX1267">
        <v>100</v>
      </c>
      <c r="DZ1267" t="s">
        <v>3</v>
      </c>
      <c r="EA1267" t="s">
        <v>3</v>
      </c>
      <c r="EB1267" t="s">
        <v>3</v>
      </c>
      <c r="EC1267" t="s">
        <v>3</v>
      </c>
      <c r="EE1267">
        <v>1364533919</v>
      </c>
      <c r="EF1267">
        <v>1</v>
      </c>
      <c r="EG1267" t="s">
        <v>22</v>
      </c>
      <c r="EH1267">
        <v>0</v>
      </c>
      <c r="EI1267" t="s">
        <v>3</v>
      </c>
      <c r="EJ1267">
        <v>4</v>
      </c>
      <c r="EK1267">
        <v>0</v>
      </c>
      <c r="EL1267" t="s">
        <v>23</v>
      </c>
      <c r="EM1267" t="s">
        <v>24</v>
      </c>
      <c r="EO1267" t="s">
        <v>3</v>
      </c>
      <c r="EQ1267">
        <v>0</v>
      </c>
      <c r="ER1267">
        <v>104.49</v>
      </c>
      <c r="ES1267">
        <v>0</v>
      </c>
      <c r="ET1267">
        <v>0</v>
      </c>
      <c r="EU1267">
        <v>0</v>
      </c>
      <c r="EV1267">
        <v>104.49</v>
      </c>
      <c r="EW1267">
        <v>0.24</v>
      </c>
      <c r="EX1267">
        <v>0</v>
      </c>
      <c r="EY1267">
        <v>0</v>
      </c>
      <c r="FQ1267">
        <v>0</v>
      </c>
      <c r="FR1267">
        <f t="shared" si="906"/>
        <v>0</v>
      </c>
      <c r="FS1267">
        <v>0</v>
      </c>
      <c r="FX1267">
        <v>70</v>
      </c>
      <c r="FY1267">
        <v>10</v>
      </c>
      <c r="GA1267" t="s">
        <v>3</v>
      </c>
      <c r="GD1267">
        <v>0</v>
      </c>
      <c r="GF1267">
        <v>-1531102724</v>
      </c>
      <c r="GG1267">
        <v>2</v>
      </c>
      <c r="GH1267">
        <v>1</v>
      </c>
      <c r="GI1267">
        <v>-2</v>
      </c>
      <c r="GJ1267">
        <v>0</v>
      </c>
      <c r="GK1267">
        <f>ROUND(R1267*(R12)/100,2)</f>
        <v>0</v>
      </c>
      <c r="GL1267">
        <f t="shared" si="907"/>
        <v>0</v>
      </c>
      <c r="GM1267">
        <f t="shared" si="908"/>
        <v>37.619999999999997</v>
      </c>
      <c r="GN1267">
        <f t="shared" si="909"/>
        <v>0</v>
      </c>
      <c r="GO1267">
        <f t="shared" si="910"/>
        <v>0</v>
      </c>
      <c r="GP1267">
        <f t="shared" si="911"/>
        <v>37.619999999999997</v>
      </c>
      <c r="GR1267">
        <v>0</v>
      </c>
      <c r="GS1267">
        <v>3</v>
      </c>
      <c r="GT1267">
        <v>0</v>
      </c>
      <c r="GU1267" t="s">
        <v>3</v>
      </c>
      <c r="GV1267">
        <f t="shared" si="912"/>
        <v>0</v>
      </c>
      <c r="GW1267">
        <v>1</v>
      </c>
      <c r="GX1267">
        <f t="shared" si="913"/>
        <v>0</v>
      </c>
      <c r="HA1267">
        <v>0</v>
      </c>
      <c r="HB1267">
        <v>0</v>
      </c>
      <c r="HC1267">
        <f t="shared" si="914"/>
        <v>0</v>
      </c>
      <c r="HE1267" t="s">
        <v>3</v>
      </c>
      <c r="HF1267" t="s">
        <v>3</v>
      </c>
      <c r="HM1267" t="s">
        <v>3</v>
      </c>
      <c r="HN1267" t="s">
        <v>3</v>
      </c>
      <c r="HO1267" t="s">
        <v>3</v>
      </c>
      <c r="HP1267" t="s">
        <v>3</v>
      </c>
      <c r="HQ1267" t="s">
        <v>3</v>
      </c>
      <c r="IK1267">
        <v>0</v>
      </c>
    </row>
    <row r="1268" spans="1:245" x14ac:dyDescent="0.2">
      <c r="A1268">
        <v>17</v>
      </c>
      <c r="B1268">
        <v>1</v>
      </c>
      <c r="D1268">
        <f>ROW(EtalonRes!A854)</f>
        <v>854</v>
      </c>
      <c r="E1268" t="s">
        <v>776</v>
      </c>
      <c r="F1268" t="s">
        <v>763</v>
      </c>
      <c r="G1268" t="s">
        <v>764</v>
      </c>
      <c r="H1268" t="s">
        <v>41</v>
      </c>
      <c r="I1268">
        <v>11</v>
      </c>
      <c r="J1268">
        <v>0</v>
      </c>
      <c r="K1268">
        <v>11</v>
      </c>
      <c r="O1268">
        <f t="shared" si="878"/>
        <v>1755.93</v>
      </c>
      <c r="P1268">
        <f t="shared" si="879"/>
        <v>5.28</v>
      </c>
      <c r="Q1268">
        <f t="shared" si="880"/>
        <v>0</v>
      </c>
      <c r="R1268">
        <f t="shared" si="881"/>
        <v>0</v>
      </c>
      <c r="S1268">
        <f t="shared" si="882"/>
        <v>1750.65</v>
      </c>
      <c r="T1268">
        <f t="shared" si="883"/>
        <v>0</v>
      </c>
      <c r="U1268">
        <f t="shared" si="884"/>
        <v>3.3000000000000007</v>
      </c>
      <c r="V1268">
        <f t="shared" si="885"/>
        <v>0</v>
      </c>
      <c r="W1268">
        <f t="shared" si="886"/>
        <v>0</v>
      </c>
      <c r="X1268">
        <f t="shared" si="887"/>
        <v>1225.46</v>
      </c>
      <c r="Y1268">
        <f t="shared" si="888"/>
        <v>175.07</v>
      </c>
      <c r="AA1268">
        <v>1407480166</v>
      </c>
      <c r="AB1268">
        <f t="shared" si="889"/>
        <v>159.63</v>
      </c>
      <c r="AC1268">
        <f>ROUND(((ES1268*3)),6)</f>
        <v>0.48</v>
      </c>
      <c r="AD1268">
        <f t="shared" si="890"/>
        <v>0</v>
      </c>
      <c r="AE1268">
        <f t="shared" si="891"/>
        <v>0</v>
      </c>
      <c r="AF1268">
        <f>ROUND(((EV1268*3)),6)</f>
        <v>159.15</v>
      </c>
      <c r="AG1268">
        <f t="shared" si="892"/>
        <v>0</v>
      </c>
      <c r="AH1268">
        <f>((EW1268*3))</f>
        <v>0.30000000000000004</v>
      </c>
      <c r="AI1268">
        <f t="shared" si="893"/>
        <v>0</v>
      </c>
      <c r="AJ1268">
        <f t="shared" si="894"/>
        <v>0</v>
      </c>
      <c r="AK1268">
        <v>53.21</v>
      </c>
      <c r="AL1268">
        <v>0.16</v>
      </c>
      <c r="AM1268">
        <v>0</v>
      </c>
      <c r="AN1268">
        <v>0</v>
      </c>
      <c r="AO1268">
        <v>53.05</v>
      </c>
      <c r="AP1268">
        <v>0</v>
      </c>
      <c r="AQ1268">
        <v>0.1</v>
      </c>
      <c r="AR1268">
        <v>0</v>
      </c>
      <c r="AS1268">
        <v>0</v>
      </c>
      <c r="AT1268">
        <v>70</v>
      </c>
      <c r="AU1268">
        <v>10</v>
      </c>
      <c r="AV1268">
        <v>1</v>
      </c>
      <c r="AW1268">
        <v>1</v>
      </c>
      <c r="AZ1268">
        <v>1</v>
      </c>
      <c r="BA1268">
        <v>1</v>
      </c>
      <c r="BB1268">
        <v>1</v>
      </c>
      <c r="BC1268">
        <v>1</v>
      </c>
      <c r="BD1268" t="s">
        <v>3</v>
      </c>
      <c r="BE1268" t="s">
        <v>3</v>
      </c>
      <c r="BF1268" t="s">
        <v>3</v>
      </c>
      <c r="BG1268" t="s">
        <v>3</v>
      </c>
      <c r="BH1268">
        <v>0</v>
      </c>
      <c r="BI1268">
        <v>4</v>
      </c>
      <c r="BJ1268" t="s">
        <v>765</v>
      </c>
      <c r="BM1268">
        <v>0</v>
      </c>
      <c r="BN1268">
        <v>0</v>
      </c>
      <c r="BO1268" t="s">
        <v>3</v>
      </c>
      <c r="BP1268">
        <v>0</v>
      </c>
      <c r="BQ1268">
        <v>1</v>
      </c>
      <c r="BR1268">
        <v>0</v>
      </c>
      <c r="BS1268">
        <v>1</v>
      </c>
      <c r="BT1268">
        <v>1</v>
      </c>
      <c r="BU1268">
        <v>1</v>
      </c>
      <c r="BV1268">
        <v>1</v>
      </c>
      <c r="BW1268">
        <v>1</v>
      </c>
      <c r="BX1268">
        <v>1</v>
      </c>
      <c r="BY1268" t="s">
        <v>3</v>
      </c>
      <c r="BZ1268">
        <v>70</v>
      </c>
      <c r="CA1268">
        <v>10</v>
      </c>
      <c r="CB1268" t="s">
        <v>3</v>
      </c>
      <c r="CE1268">
        <v>0</v>
      </c>
      <c r="CF1268">
        <v>0</v>
      </c>
      <c r="CG1268">
        <v>0</v>
      </c>
      <c r="CM1268">
        <v>0</v>
      </c>
      <c r="CN1268" t="s">
        <v>3</v>
      </c>
      <c r="CO1268">
        <v>0</v>
      </c>
      <c r="CP1268">
        <f t="shared" si="895"/>
        <v>1755.93</v>
      </c>
      <c r="CQ1268">
        <f t="shared" si="896"/>
        <v>0.48</v>
      </c>
      <c r="CR1268">
        <f t="shared" si="897"/>
        <v>0</v>
      </c>
      <c r="CS1268">
        <f t="shared" si="898"/>
        <v>0</v>
      </c>
      <c r="CT1268">
        <f t="shared" si="899"/>
        <v>159.15</v>
      </c>
      <c r="CU1268">
        <f t="shared" si="900"/>
        <v>0</v>
      </c>
      <c r="CV1268">
        <f t="shared" si="901"/>
        <v>0.30000000000000004</v>
      </c>
      <c r="CW1268">
        <f t="shared" si="902"/>
        <v>0</v>
      </c>
      <c r="CX1268">
        <f t="shared" si="903"/>
        <v>0</v>
      </c>
      <c r="CY1268">
        <f t="shared" si="904"/>
        <v>1225.4549999999999</v>
      </c>
      <c r="CZ1268">
        <f t="shared" si="905"/>
        <v>175.065</v>
      </c>
      <c r="DC1268" t="s">
        <v>3</v>
      </c>
      <c r="DD1268" t="s">
        <v>291</v>
      </c>
      <c r="DE1268" t="s">
        <v>3</v>
      </c>
      <c r="DF1268" t="s">
        <v>3</v>
      </c>
      <c r="DG1268" t="s">
        <v>291</v>
      </c>
      <c r="DH1268" t="s">
        <v>3</v>
      </c>
      <c r="DI1268" t="s">
        <v>291</v>
      </c>
      <c r="DJ1268" t="s">
        <v>3</v>
      </c>
      <c r="DK1268" t="s">
        <v>3</v>
      </c>
      <c r="DL1268" t="s">
        <v>3</v>
      </c>
      <c r="DM1268" t="s">
        <v>3</v>
      </c>
      <c r="DN1268">
        <v>0</v>
      </c>
      <c r="DO1268">
        <v>0</v>
      </c>
      <c r="DP1268">
        <v>1</v>
      </c>
      <c r="DQ1268">
        <v>1</v>
      </c>
      <c r="DU1268">
        <v>16987630</v>
      </c>
      <c r="DV1268" t="s">
        <v>41</v>
      </c>
      <c r="DW1268" t="s">
        <v>41</v>
      </c>
      <c r="DX1268">
        <v>1</v>
      </c>
      <c r="DZ1268" t="s">
        <v>3</v>
      </c>
      <c r="EA1268" t="s">
        <v>3</v>
      </c>
      <c r="EB1268" t="s">
        <v>3</v>
      </c>
      <c r="EC1268" t="s">
        <v>3</v>
      </c>
      <c r="EE1268">
        <v>1364533919</v>
      </c>
      <c r="EF1268">
        <v>1</v>
      </c>
      <c r="EG1268" t="s">
        <v>22</v>
      </c>
      <c r="EH1268">
        <v>0</v>
      </c>
      <c r="EI1268" t="s">
        <v>3</v>
      </c>
      <c r="EJ1268">
        <v>4</v>
      </c>
      <c r="EK1268">
        <v>0</v>
      </c>
      <c r="EL1268" t="s">
        <v>23</v>
      </c>
      <c r="EM1268" t="s">
        <v>24</v>
      </c>
      <c r="EO1268" t="s">
        <v>3</v>
      </c>
      <c r="EQ1268">
        <v>0</v>
      </c>
      <c r="ER1268">
        <v>53.21</v>
      </c>
      <c r="ES1268">
        <v>0.16</v>
      </c>
      <c r="ET1268">
        <v>0</v>
      </c>
      <c r="EU1268">
        <v>0</v>
      </c>
      <c r="EV1268">
        <v>53.05</v>
      </c>
      <c r="EW1268">
        <v>0.1</v>
      </c>
      <c r="EX1268">
        <v>0</v>
      </c>
      <c r="EY1268">
        <v>0</v>
      </c>
      <c r="FQ1268">
        <v>0</v>
      </c>
      <c r="FR1268">
        <f t="shared" si="906"/>
        <v>0</v>
      </c>
      <c r="FS1268">
        <v>0</v>
      </c>
      <c r="FX1268">
        <v>70</v>
      </c>
      <c r="FY1268">
        <v>10</v>
      </c>
      <c r="GA1268" t="s">
        <v>3</v>
      </c>
      <c r="GD1268">
        <v>0</v>
      </c>
      <c r="GF1268">
        <v>-627558689</v>
      </c>
      <c r="GG1268">
        <v>2</v>
      </c>
      <c r="GH1268">
        <v>1</v>
      </c>
      <c r="GI1268">
        <v>-2</v>
      </c>
      <c r="GJ1268">
        <v>0</v>
      </c>
      <c r="GK1268">
        <f>ROUND(R1268*(R12)/100,2)</f>
        <v>0</v>
      </c>
      <c r="GL1268">
        <f t="shared" si="907"/>
        <v>0</v>
      </c>
      <c r="GM1268">
        <f t="shared" si="908"/>
        <v>3156.46</v>
      </c>
      <c r="GN1268">
        <f t="shared" si="909"/>
        <v>0</v>
      </c>
      <c r="GO1268">
        <f t="shared" si="910"/>
        <v>0</v>
      </c>
      <c r="GP1268">
        <f t="shared" si="911"/>
        <v>3156.46</v>
      </c>
      <c r="GR1268">
        <v>0</v>
      </c>
      <c r="GS1268">
        <v>3</v>
      </c>
      <c r="GT1268">
        <v>0</v>
      </c>
      <c r="GU1268" t="s">
        <v>3</v>
      </c>
      <c r="GV1268">
        <f t="shared" si="912"/>
        <v>0</v>
      </c>
      <c r="GW1268">
        <v>1</v>
      </c>
      <c r="GX1268">
        <f t="shared" si="913"/>
        <v>0</v>
      </c>
      <c r="HA1268">
        <v>0</v>
      </c>
      <c r="HB1268">
        <v>0</v>
      </c>
      <c r="HC1268">
        <f t="shared" si="914"/>
        <v>0</v>
      </c>
      <c r="HE1268" t="s">
        <v>3</v>
      </c>
      <c r="HF1268" t="s">
        <v>3</v>
      </c>
      <c r="HM1268" t="s">
        <v>3</v>
      </c>
      <c r="HN1268" t="s">
        <v>3</v>
      </c>
      <c r="HO1268" t="s">
        <v>3</v>
      </c>
      <c r="HP1268" t="s">
        <v>3</v>
      </c>
      <c r="HQ1268" t="s">
        <v>3</v>
      </c>
      <c r="IK1268">
        <v>0</v>
      </c>
    </row>
    <row r="1269" spans="1:245" x14ac:dyDescent="0.2">
      <c r="A1269">
        <v>17</v>
      </c>
      <c r="B1269">
        <v>1</v>
      </c>
      <c r="D1269">
        <f>ROW(EtalonRes!A859)</f>
        <v>859</v>
      </c>
      <c r="E1269" t="s">
        <v>777</v>
      </c>
      <c r="F1269" t="s">
        <v>767</v>
      </c>
      <c r="G1269" t="s">
        <v>768</v>
      </c>
      <c r="H1269" t="s">
        <v>41</v>
      </c>
      <c r="I1269">
        <v>11</v>
      </c>
      <c r="J1269">
        <v>0</v>
      </c>
      <c r="K1269">
        <v>11</v>
      </c>
      <c r="O1269">
        <f t="shared" si="878"/>
        <v>17770.72</v>
      </c>
      <c r="P1269">
        <f t="shared" si="879"/>
        <v>265.87</v>
      </c>
      <c r="Q1269">
        <f t="shared" si="880"/>
        <v>0</v>
      </c>
      <c r="R1269">
        <f t="shared" si="881"/>
        <v>0</v>
      </c>
      <c r="S1269">
        <f t="shared" si="882"/>
        <v>17504.849999999999</v>
      </c>
      <c r="T1269">
        <f t="shared" si="883"/>
        <v>0</v>
      </c>
      <c r="U1269">
        <f t="shared" si="884"/>
        <v>33</v>
      </c>
      <c r="V1269">
        <f t="shared" si="885"/>
        <v>0</v>
      </c>
      <c r="W1269">
        <f t="shared" si="886"/>
        <v>0</v>
      </c>
      <c r="X1269">
        <f t="shared" si="887"/>
        <v>12253.4</v>
      </c>
      <c r="Y1269">
        <f t="shared" si="888"/>
        <v>1750.49</v>
      </c>
      <c r="AA1269">
        <v>1407480166</v>
      </c>
      <c r="AB1269">
        <f t="shared" si="889"/>
        <v>1615.52</v>
      </c>
      <c r="AC1269">
        <f>ROUND((ES1269),6)</f>
        <v>24.17</v>
      </c>
      <c r="AD1269">
        <f t="shared" si="890"/>
        <v>0</v>
      </c>
      <c r="AE1269">
        <f t="shared" si="891"/>
        <v>0</v>
      </c>
      <c r="AF1269">
        <f>ROUND((EV1269),6)</f>
        <v>1591.35</v>
      </c>
      <c r="AG1269">
        <f t="shared" si="892"/>
        <v>0</v>
      </c>
      <c r="AH1269">
        <f>(EW1269)</f>
        <v>3</v>
      </c>
      <c r="AI1269">
        <f t="shared" si="893"/>
        <v>0</v>
      </c>
      <c r="AJ1269">
        <f t="shared" si="894"/>
        <v>0</v>
      </c>
      <c r="AK1269">
        <v>1615.52</v>
      </c>
      <c r="AL1269">
        <v>24.17</v>
      </c>
      <c r="AM1269">
        <v>0</v>
      </c>
      <c r="AN1269">
        <v>0</v>
      </c>
      <c r="AO1269">
        <v>1591.35</v>
      </c>
      <c r="AP1269">
        <v>0</v>
      </c>
      <c r="AQ1269">
        <v>3</v>
      </c>
      <c r="AR1269">
        <v>0</v>
      </c>
      <c r="AS1269">
        <v>0</v>
      </c>
      <c r="AT1269">
        <v>70</v>
      </c>
      <c r="AU1269">
        <v>10</v>
      </c>
      <c r="AV1269">
        <v>1</v>
      </c>
      <c r="AW1269">
        <v>1</v>
      </c>
      <c r="AZ1269">
        <v>1</v>
      </c>
      <c r="BA1269">
        <v>1</v>
      </c>
      <c r="BB1269">
        <v>1</v>
      </c>
      <c r="BC1269">
        <v>1</v>
      </c>
      <c r="BD1269" t="s">
        <v>3</v>
      </c>
      <c r="BE1269" t="s">
        <v>3</v>
      </c>
      <c r="BF1269" t="s">
        <v>3</v>
      </c>
      <c r="BG1269" t="s">
        <v>3</v>
      </c>
      <c r="BH1269">
        <v>0</v>
      </c>
      <c r="BI1269">
        <v>4</v>
      </c>
      <c r="BJ1269" t="s">
        <v>769</v>
      </c>
      <c r="BM1269">
        <v>0</v>
      </c>
      <c r="BN1269">
        <v>0</v>
      </c>
      <c r="BO1269" t="s">
        <v>3</v>
      </c>
      <c r="BP1269">
        <v>0</v>
      </c>
      <c r="BQ1269">
        <v>1</v>
      </c>
      <c r="BR1269">
        <v>0</v>
      </c>
      <c r="BS1269">
        <v>1</v>
      </c>
      <c r="BT1269">
        <v>1</v>
      </c>
      <c r="BU1269">
        <v>1</v>
      </c>
      <c r="BV1269">
        <v>1</v>
      </c>
      <c r="BW1269">
        <v>1</v>
      </c>
      <c r="BX1269">
        <v>1</v>
      </c>
      <c r="BY1269" t="s">
        <v>3</v>
      </c>
      <c r="BZ1269">
        <v>70</v>
      </c>
      <c r="CA1269">
        <v>10</v>
      </c>
      <c r="CB1269" t="s">
        <v>3</v>
      </c>
      <c r="CE1269">
        <v>0</v>
      </c>
      <c r="CF1269">
        <v>0</v>
      </c>
      <c r="CG1269">
        <v>0</v>
      </c>
      <c r="CM1269">
        <v>0</v>
      </c>
      <c r="CN1269" t="s">
        <v>3</v>
      </c>
      <c r="CO1269">
        <v>0</v>
      </c>
      <c r="CP1269">
        <f t="shared" si="895"/>
        <v>17770.719999999998</v>
      </c>
      <c r="CQ1269">
        <f t="shared" si="896"/>
        <v>24.17</v>
      </c>
      <c r="CR1269">
        <f t="shared" si="897"/>
        <v>0</v>
      </c>
      <c r="CS1269">
        <f t="shared" si="898"/>
        <v>0</v>
      </c>
      <c r="CT1269">
        <f t="shared" si="899"/>
        <v>1591.35</v>
      </c>
      <c r="CU1269">
        <f t="shared" si="900"/>
        <v>0</v>
      </c>
      <c r="CV1269">
        <f t="shared" si="901"/>
        <v>3</v>
      </c>
      <c r="CW1269">
        <f t="shared" si="902"/>
        <v>0</v>
      </c>
      <c r="CX1269">
        <f t="shared" si="903"/>
        <v>0</v>
      </c>
      <c r="CY1269">
        <f t="shared" si="904"/>
        <v>12253.395</v>
      </c>
      <c r="CZ1269">
        <f t="shared" si="905"/>
        <v>1750.4849999999999</v>
      </c>
      <c r="DC1269" t="s">
        <v>3</v>
      </c>
      <c r="DD1269" t="s">
        <v>3</v>
      </c>
      <c r="DE1269" t="s">
        <v>3</v>
      </c>
      <c r="DF1269" t="s">
        <v>3</v>
      </c>
      <c r="DG1269" t="s">
        <v>3</v>
      </c>
      <c r="DH1269" t="s">
        <v>3</v>
      </c>
      <c r="DI1269" t="s">
        <v>3</v>
      </c>
      <c r="DJ1269" t="s">
        <v>3</v>
      </c>
      <c r="DK1269" t="s">
        <v>3</v>
      </c>
      <c r="DL1269" t="s">
        <v>3</v>
      </c>
      <c r="DM1269" t="s">
        <v>3</v>
      </c>
      <c r="DN1269">
        <v>0</v>
      </c>
      <c r="DO1269">
        <v>0</v>
      </c>
      <c r="DP1269">
        <v>1</v>
      </c>
      <c r="DQ1269">
        <v>1</v>
      </c>
      <c r="DU1269">
        <v>16987630</v>
      </c>
      <c r="DV1269" t="s">
        <v>41</v>
      </c>
      <c r="DW1269" t="s">
        <v>41</v>
      </c>
      <c r="DX1269">
        <v>1</v>
      </c>
      <c r="DZ1269" t="s">
        <v>3</v>
      </c>
      <c r="EA1269" t="s">
        <v>3</v>
      </c>
      <c r="EB1269" t="s">
        <v>3</v>
      </c>
      <c r="EC1269" t="s">
        <v>3</v>
      </c>
      <c r="EE1269">
        <v>1364533919</v>
      </c>
      <c r="EF1269">
        <v>1</v>
      </c>
      <c r="EG1269" t="s">
        <v>22</v>
      </c>
      <c r="EH1269">
        <v>0</v>
      </c>
      <c r="EI1269" t="s">
        <v>3</v>
      </c>
      <c r="EJ1269">
        <v>4</v>
      </c>
      <c r="EK1269">
        <v>0</v>
      </c>
      <c r="EL1269" t="s">
        <v>23</v>
      </c>
      <c r="EM1269" t="s">
        <v>24</v>
      </c>
      <c r="EO1269" t="s">
        <v>3</v>
      </c>
      <c r="EQ1269">
        <v>0</v>
      </c>
      <c r="ER1269">
        <v>1615.52</v>
      </c>
      <c r="ES1269">
        <v>24.17</v>
      </c>
      <c r="ET1269">
        <v>0</v>
      </c>
      <c r="EU1269">
        <v>0</v>
      </c>
      <c r="EV1269">
        <v>1591.35</v>
      </c>
      <c r="EW1269">
        <v>3</v>
      </c>
      <c r="EX1269">
        <v>0</v>
      </c>
      <c r="EY1269">
        <v>0</v>
      </c>
      <c r="FQ1269">
        <v>0</v>
      </c>
      <c r="FR1269">
        <f t="shared" si="906"/>
        <v>0</v>
      </c>
      <c r="FS1269">
        <v>0</v>
      </c>
      <c r="FX1269">
        <v>70</v>
      </c>
      <c r="FY1269">
        <v>10</v>
      </c>
      <c r="GA1269" t="s">
        <v>3</v>
      </c>
      <c r="GD1269">
        <v>0</v>
      </c>
      <c r="GF1269">
        <v>1087212732</v>
      </c>
      <c r="GG1269">
        <v>2</v>
      </c>
      <c r="GH1269">
        <v>1</v>
      </c>
      <c r="GI1269">
        <v>-2</v>
      </c>
      <c r="GJ1269">
        <v>0</v>
      </c>
      <c r="GK1269">
        <f>ROUND(R1269*(R12)/100,2)</f>
        <v>0</v>
      </c>
      <c r="GL1269">
        <f t="shared" si="907"/>
        <v>0</v>
      </c>
      <c r="GM1269">
        <f t="shared" si="908"/>
        <v>31774.61</v>
      </c>
      <c r="GN1269">
        <f t="shared" si="909"/>
        <v>0</v>
      </c>
      <c r="GO1269">
        <f t="shared" si="910"/>
        <v>0</v>
      </c>
      <c r="GP1269">
        <f t="shared" si="911"/>
        <v>31774.61</v>
      </c>
      <c r="GR1269">
        <v>0</v>
      </c>
      <c r="GS1269">
        <v>3</v>
      </c>
      <c r="GT1269">
        <v>0</v>
      </c>
      <c r="GU1269" t="s">
        <v>3</v>
      </c>
      <c r="GV1269">
        <f t="shared" si="912"/>
        <v>0</v>
      </c>
      <c r="GW1269">
        <v>1</v>
      </c>
      <c r="GX1269">
        <f t="shared" si="913"/>
        <v>0</v>
      </c>
      <c r="HA1269">
        <v>0</v>
      </c>
      <c r="HB1269">
        <v>0</v>
      </c>
      <c r="HC1269">
        <f t="shared" si="914"/>
        <v>0</v>
      </c>
      <c r="HE1269" t="s">
        <v>3</v>
      </c>
      <c r="HF1269" t="s">
        <v>3</v>
      </c>
      <c r="HM1269" t="s">
        <v>3</v>
      </c>
      <c r="HN1269" t="s">
        <v>3</v>
      </c>
      <c r="HO1269" t="s">
        <v>3</v>
      </c>
      <c r="HP1269" t="s">
        <v>3</v>
      </c>
      <c r="HQ1269" t="s">
        <v>3</v>
      </c>
      <c r="IK1269">
        <v>0</v>
      </c>
    </row>
    <row r="1270" spans="1:245" x14ac:dyDescent="0.2">
      <c r="A1270">
        <v>17</v>
      </c>
      <c r="B1270">
        <v>1</v>
      </c>
      <c r="D1270">
        <f>ROW(EtalonRes!A862)</f>
        <v>862</v>
      </c>
      <c r="E1270" t="s">
        <v>778</v>
      </c>
      <c r="F1270" t="s">
        <v>307</v>
      </c>
      <c r="G1270" t="s">
        <v>308</v>
      </c>
      <c r="H1270" t="s">
        <v>41</v>
      </c>
      <c r="I1270">
        <v>7</v>
      </c>
      <c r="J1270">
        <v>0</v>
      </c>
      <c r="K1270">
        <v>7</v>
      </c>
      <c r="O1270">
        <f t="shared" si="878"/>
        <v>2617.3000000000002</v>
      </c>
      <c r="P1270">
        <f t="shared" si="879"/>
        <v>56.84</v>
      </c>
      <c r="Q1270">
        <f t="shared" si="880"/>
        <v>0</v>
      </c>
      <c r="R1270">
        <f t="shared" si="881"/>
        <v>0</v>
      </c>
      <c r="S1270">
        <f t="shared" si="882"/>
        <v>2560.46</v>
      </c>
      <c r="T1270">
        <f t="shared" si="883"/>
        <v>0</v>
      </c>
      <c r="U1270">
        <f t="shared" si="884"/>
        <v>4.2</v>
      </c>
      <c r="V1270">
        <f t="shared" si="885"/>
        <v>0</v>
      </c>
      <c r="W1270">
        <f t="shared" si="886"/>
        <v>0</v>
      </c>
      <c r="X1270">
        <f t="shared" si="887"/>
        <v>1792.32</v>
      </c>
      <c r="Y1270">
        <f t="shared" si="888"/>
        <v>256.05</v>
      </c>
      <c r="AA1270">
        <v>1407480166</v>
      </c>
      <c r="AB1270">
        <f t="shared" si="889"/>
        <v>373.9</v>
      </c>
      <c r="AC1270">
        <f>ROUND(((ES1270*2)),6)</f>
        <v>8.1199999999999992</v>
      </c>
      <c r="AD1270">
        <f t="shared" si="890"/>
        <v>0</v>
      </c>
      <c r="AE1270">
        <f t="shared" si="891"/>
        <v>0</v>
      </c>
      <c r="AF1270">
        <f>ROUND(((EV1270*2)),6)</f>
        <v>365.78</v>
      </c>
      <c r="AG1270">
        <f t="shared" si="892"/>
        <v>0</v>
      </c>
      <c r="AH1270">
        <f>((EW1270*2))</f>
        <v>0.6</v>
      </c>
      <c r="AI1270">
        <f t="shared" si="893"/>
        <v>0</v>
      </c>
      <c r="AJ1270">
        <f t="shared" si="894"/>
        <v>0</v>
      </c>
      <c r="AK1270">
        <v>186.95</v>
      </c>
      <c r="AL1270">
        <v>4.0599999999999996</v>
      </c>
      <c r="AM1270">
        <v>0</v>
      </c>
      <c r="AN1270">
        <v>0</v>
      </c>
      <c r="AO1270">
        <v>182.89</v>
      </c>
      <c r="AP1270">
        <v>0</v>
      </c>
      <c r="AQ1270">
        <v>0.3</v>
      </c>
      <c r="AR1270">
        <v>0</v>
      </c>
      <c r="AS1270">
        <v>0</v>
      </c>
      <c r="AT1270">
        <v>70</v>
      </c>
      <c r="AU1270">
        <v>10</v>
      </c>
      <c r="AV1270">
        <v>1</v>
      </c>
      <c r="AW1270">
        <v>1</v>
      </c>
      <c r="AZ1270">
        <v>1</v>
      </c>
      <c r="BA1270">
        <v>1</v>
      </c>
      <c r="BB1270">
        <v>1</v>
      </c>
      <c r="BC1270">
        <v>1</v>
      </c>
      <c r="BD1270" t="s">
        <v>3</v>
      </c>
      <c r="BE1270" t="s">
        <v>3</v>
      </c>
      <c r="BF1270" t="s">
        <v>3</v>
      </c>
      <c r="BG1270" t="s">
        <v>3</v>
      </c>
      <c r="BH1270">
        <v>0</v>
      </c>
      <c r="BI1270">
        <v>4</v>
      </c>
      <c r="BJ1270" t="s">
        <v>309</v>
      </c>
      <c r="BM1270">
        <v>0</v>
      </c>
      <c r="BN1270">
        <v>0</v>
      </c>
      <c r="BO1270" t="s">
        <v>3</v>
      </c>
      <c r="BP1270">
        <v>0</v>
      </c>
      <c r="BQ1270">
        <v>1</v>
      </c>
      <c r="BR1270">
        <v>0</v>
      </c>
      <c r="BS1270">
        <v>1</v>
      </c>
      <c r="BT1270">
        <v>1</v>
      </c>
      <c r="BU1270">
        <v>1</v>
      </c>
      <c r="BV1270">
        <v>1</v>
      </c>
      <c r="BW1270">
        <v>1</v>
      </c>
      <c r="BX1270">
        <v>1</v>
      </c>
      <c r="BY1270" t="s">
        <v>3</v>
      </c>
      <c r="BZ1270">
        <v>70</v>
      </c>
      <c r="CA1270">
        <v>10</v>
      </c>
      <c r="CB1270" t="s">
        <v>3</v>
      </c>
      <c r="CE1270">
        <v>0</v>
      </c>
      <c r="CF1270">
        <v>0</v>
      </c>
      <c r="CG1270">
        <v>0</v>
      </c>
      <c r="CM1270">
        <v>0</v>
      </c>
      <c r="CN1270" t="s">
        <v>3</v>
      </c>
      <c r="CO1270">
        <v>0</v>
      </c>
      <c r="CP1270">
        <f t="shared" si="895"/>
        <v>2617.3000000000002</v>
      </c>
      <c r="CQ1270">
        <f t="shared" si="896"/>
        <v>8.1199999999999992</v>
      </c>
      <c r="CR1270">
        <f t="shared" si="897"/>
        <v>0</v>
      </c>
      <c r="CS1270">
        <f t="shared" si="898"/>
        <v>0</v>
      </c>
      <c r="CT1270">
        <f t="shared" si="899"/>
        <v>365.78</v>
      </c>
      <c r="CU1270">
        <f t="shared" si="900"/>
        <v>0</v>
      </c>
      <c r="CV1270">
        <f t="shared" si="901"/>
        <v>0.6</v>
      </c>
      <c r="CW1270">
        <f t="shared" si="902"/>
        <v>0</v>
      </c>
      <c r="CX1270">
        <f t="shared" si="903"/>
        <v>0</v>
      </c>
      <c r="CY1270">
        <f t="shared" si="904"/>
        <v>1792.3220000000001</v>
      </c>
      <c r="CZ1270">
        <f t="shared" si="905"/>
        <v>256.04599999999999</v>
      </c>
      <c r="DC1270" t="s">
        <v>3</v>
      </c>
      <c r="DD1270" t="s">
        <v>286</v>
      </c>
      <c r="DE1270" t="s">
        <v>3</v>
      </c>
      <c r="DF1270" t="s">
        <v>3</v>
      </c>
      <c r="DG1270" t="s">
        <v>286</v>
      </c>
      <c r="DH1270" t="s">
        <v>3</v>
      </c>
      <c r="DI1270" t="s">
        <v>286</v>
      </c>
      <c r="DJ1270" t="s">
        <v>3</v>
      </c>
      <c r="DK1270" t="s">
        <v>3</v>
      </c>
      <c r="DL1270" t="s">
        <v>3</v>
      </c>
      <c r="DM1270" t="s">
        <v>3</v>
      </c>
      <c r="DN1270">
        <v>0</v>
      </c>
      <c r="DO1270">
        <v>0</v>
      </c>
      <c r="DP1270">
        <v>1</v>
      </c>
      <c r="DQ1270">
        <v>1</v>
      </c>
      <c r="DU1270">
        <v>16987630</v>
      </c>
      <c r="DV1270" t="s">
        <v>41</v>
      </c>
      <c r="DW1270" t="s">
        <v>41</v>
      </c>
      <c r="DX1270">
        <v>1</v>
      </c>
      <c r="DZ1270" t="s">
        <v>3</v>
      </c>
      <c r="EA1270" t="s">
        <v>3</v>
      </c>
      <c r="EB1270" t="s">
        <v>3</v>
      </c>
      <c r="EC1270" t="s">
        <v>3</v>
      </c>
      <c r="EE1270">
        <v>1364533919</v>
      </c>
      <c r="EF1270">
        <v>1</v>
      </c>
      <c r="EG1270" t="s">
        <v>22</v>
      </c>
      <c r="EH1270">
        <v>0</v>
      </c>
      <c r="EI1270" t="s">
        <v>3</v>
      </c>
      <c r="EJ1270">
        <v>4</v>
      </c>
      <c r="EK1270">
        <v>0</v>
      </c>
      <c r="EL1270" t="s">
        <v>23</v>
      </c>
      <c r="EM1270" t="s">
        <v>24</v>
      </c>
      <c r="EO1270" t="s">
        <v>3</v>
      </c>
      <c r="EQ1270">
        <v>0</v>
      </c>
      <c r="ER1270">
        <v>186.95</v>
      </c>
      <c r="ES1270">
        <v>4.0599999999999996</v>
      </c>
      <c r="ET1270">
        <v>0</v>
      </c>
      <c r="EU1270">
        <v>0</v>
      </c>
      <c r="EV1270">
        <v>182.89</v>
      </c>
      <c r="EW1270">
        <v>0.3</v>
      </c>
      <c r="EX1270">
        <v>0</v>
      </c>
      <c r="EY1270">
        <v>0</v>
      </c>
      <c r="FQ1270">
        <v>0</v>
      </c>
      <c r="FR1270">
        <f t="shared" si="906"/>
        <v>0</v>
      </c>
      <c r="FS1270">
        <v>0</v>
      </c>
      <c r="FX1270">
        <v>70</v>
      </c>
      <c r="FY1270">
        <v>10</v>
      </c>
      <c r="GA1270" t="s">
        <v>3</v>
      </c>
      <c r="GD1270">
        <v>0</v>
      </c>
      <c r="GF1270">
        <v>429936877</v>
      </c>
      <c r="GG1270">
        <v>2</v>
      </c>
      <c r="GH1270">
        <v>1</v>
      </c>
      <c r="GI1270">
        <v>-2</v>
      </c>
      <c r="GJ1270">
        <v>0</v>
      </c>
      <c r="GK1270">
        <f>ROUND(R1270*(R12)/100,2)</f>
        <v>0</v>
      </c>
      <c r="GL1270">
        <f t="shared" si="907"/>
        <v>0</v>
      </c>
      <c r="GM1270">
        <f t="shared" si="908"/>
        <v>4665.67</v>
      </c>
      <c r="GN1270">
        <f t="shared" si="909"/>
        <v>0</v>
      </c>
      <c r="GO1270">
        <f t="shared" si="910"/>
        <v>0</v>
      </c>
      <c r="GP1270">
        <f t="shared" si="911"/>
        <v>4665.67</v>
      </c>
      <c r="GR1270">
        <v>0</v>
      </c>
      <c r="GS1270">
        <v>3</v>
      </c>
      <c r="GT1270">
        <v>0</v>
      </c>
      <c r="GU1270" t="s">
        <v>3</v>
      </c>
      <c r="GV1270">
        <f t="shared" si="912"/>
        <v>0</v>
      </c>
      <c r="GW1270">
        <v>1</v>
      </c>
      <c r="GX1270">
        <f t="shared" si="913"/>
        <v>0</v>
      </c>
      <c r="HA1270">
        <v>0</v>
      </c>
      <c r="HB1270">
        <v>0</v>
      </c>
      <c r="HC1270">
        <f t="shared" si="914"/>
        <v>0</v>
      </c>
      <c r="HE1270" t="s">
        <v>3</v>
      </c>
      <c r="HF1270" t="s">
        <v>3</v>
      </c>
      <c r="HM1270" t="s">
        <v>3</v>
      </c>
      <c r="HN1270" t="s">
        <v>3</v>
      </c>
      <c r="HO1270" t="s">
        <v>3</v>
      </c>
      <c r="HP1270" t="s">
        <v>3</v>
      </c>
      <c r="HQ1270" t="s">
        <v>3</v>
      </c>
      <c r="IK1270">
        <v>0</v>
      </c>
    </row>
    <row r="1271" spans="1:245" x14ac:dyDescent="0.2">
      <c r="A1271">
        <v>17</v>
      </c>
      <c r="B1271">
        <v>1</v>
      </c>
      <c r="D1271">
        <f>ROW(EtalonRes!A865)</f>
        <v>865</v>
      </c>
      <c r="E1271" t="s">
        <v>779</v>
      </c>
      <c r="F1271" t="s">
        <v>763</v>
      </c>
      <c r="G1271" t="s">
        <v>764</v>
      </c>
      <c r="H1271" t="s">
        <v>41</v>
      </c>
      <c r="I1271">
        <v>2</v>
      </c>
      <c r="J1271">
        <v>0</v>
      </c>
      <c r="K1271">
        <v>2</v>
      </c>
      <c r="O1271">
        <f t="shared" si="878"/>
        <v>319.26</v>
      </c>
      <c r="P1271">
        <f t="shared" si="879"/>
        <v>0.96</v>
      </c>
      <c r="Q1271">
        <f t="shared" si="880"/>
        <v>0</v>
      </c>
      <c r="R1271">
        <f t="shared" si="881"/>
        <v>0</v>
      </c>
      <c r="S1271">
        <f t="shared" si="882"/>
        <v>318.3</v>
      </c>
      <c r="T1271">
        <f t="shared" si="883"/>
        <v>0</v>
      </c>
      <c r="U1271">
        <f t="shared" si="884"/>
        <v>0.60000000000000009</v>
      </c>
      <c r="V1271">
        <f t="shared" si="885"/>
        <v>0</v>
      </c>
      <c r="W1271">
        <f t="shared" si="886"/>
        <v>0</v>
      </c>
      <c r="X1271">
        <f t="shared" si="887"/>
        <v>222.81</v>
      </c>
      <c r="Y1271">
        <f t="shared" si="888"/>
        <v>31.83</v>
      </c>
      <c r="AA1271">
        <v>1407480166</v>
      </c>
      <c r="AB1271">
        <f t="shared" si="889"/>
        <v>159.63</v>
      </c>
      <c r="AC1271">
        <f>ROUND(((ES1271*3)),6)</f>
        <v>0.48</v>
      </c>
      <c r="AD1271">
        <f t="shared" si="890"/>
        <v>0</v>
      </c>
      <c r="AE1271">
        <f t="shared" si="891"/>
        <v>0</v>
      </c>
      <c r="AF1271">
        <f>ROUND(((EV1271*3)),6)</f>
        <v>159.15</v>
      </c>
      <c r="AG1271">
        <f t="shared" si="892"/>
        <v>0</v>
      </c>
      <c r="AH1271">
        <f>((EW1271*3))</f>
        <v>0.30000000000000004</v>
      </c>
      <c r="AI1271">
        <f t="shared" si="893"/>
        <v>0</v>
      </c>
      <c r="AJ1271">
        <f t="shared" si="894"/>
        <v>0</v>
      </c>
      <c r="AK1271">
        <v>53.21</v>
      </c>
      <c r="AL1271">
        <v>0.16</v>
      </c>
      <c r="AM1271">
        <v>0</v>
      </c>
      <c r="AN1271">
        <v>0</v>
      </c>
      <c r="AO1271">
        <v>53.05</v>
      </c>
      <c r="AP1271">
        <v>0</v>
      </c>
      <c r="AQ1271">
        <v>0.1</v>
      </c>
      <c r="AR1271">
        <v>0</v>
      </c>
      <c r="AS1271">
        <v>0</v>
      </c>
      <c r="AT1271">
        <v>70</v>
      </c>
      <c r="AU1271">
        <v>10</v>
      </c>
      <c r="AV1271">
        <v>1</v>
      </c>
      <c r="AW1271">
        <v>1</v>
      </c>
      <c r="AZ1271">
        <v>1</v>
      </c>
      <c r="BA1271">
        <v>1</v>
      </c>
      <c r="BB1271">
        <v>1</v>
      </c>
      <c r="BC1271">
        <v>1</v>
      </c>
      <c r="BD1271" t="s">
        <v>3</v>
      </c>
      <c r="BE1271" t="s">
        <v>3</v>
      </c>
      <c r="BF1271" t="s">
        <v>3</v>
      </c>
      <c r="BG1271" t="s">
        <v>3</v>
      </c>
      <c r="BH1271">
        <v>0</v>
      </c>
      <c r="BI1271">
        <v>4</v>
      </c>
      <c r="BJ1271" t="s">
        <v>765</v>
      </c>
      <c r="BM1271">
        <v>0</v>
      </c>
      <c r="BN1271">
        <v>0</v>
      </c>
      <c r="BO1271" t="s">
        <v>3</v>
      </c>
      <c r="BP1271">
        <v>0</v>
      </c>
      <c r="BQ1271">
        <v>1</v>
      </c>
      <c r="BR1271">
        <v>0</v>
      </c>
      <c r="BS1271">
        <v>1</v>
      </c>
      <c r="BT1271">
        <v>1</v>
      </c>
      <c r="BU1271">
        <v>1</v>
      </c>
      <c r="BV1271">
        <v>1</v>
      </c>
      <c r="BW1271">
        <v>1</v>
      </c>
      <c r="BX1271">
        <v>1</v>
      </c>
      <c r="BY1271" t="s">
        <v>3</v>
      </c>
      <c r="BZ1271">
        <v>70</v>
      </c>
      <c r="CA1271">
        <v>10</v>
      </c>
      <c r="CB1271" t="s">
        <v>3</v>
      </c>
      <c r="CE1271">
        <v>0</v>
      </c>
      <c r="CF1271">
        <v>0</v>
      </c>
      <c r="CG1271">
        <v>0</v>
      </c>
      <c r="CM1271">
        <v>0</v>
      </c>
      <c r="CN1271" t="s">
        <v>3</v>
      </c>
      <c r="CO1271">
        <v>0</v>
      </c>
      <c r="CP1271">
        <f t="shared" si="895"/>
        <v>319.26</v>
      </c>
      <c r="CQ1271">
        <f t="shared" si="896"/>
        <v>0.48</v>
      </c>
      <c r="CR1271">
        <f t="shared" si="897"/>
        <v>0</v>
      </c>
      <c r="CS1271">
        <f t="shared" si="898"/>
        <v>0</v>
      </c>
      <c r="CT1271">
        <f t="shared" si="899"/>
        <v>159.15</v>
      </c>
      <c r="CU1271">
        <f t="shared" si="900"/>
        <v>0</v>
      </c>
      <c r="CV1271">
        <f t="shared" si="901"/>
        <v>0.30000000000000004</v>
      </c>
      <c r="CW1271">
        <f t="shared" si="902"/>
        <v>0</v>
      </c>
      <c r="CX1271">
        <f t="shared" si="903"/>
        <v>0</v>
      </c>
      <c r="CY1271">
        <f t="shared" si="904"/>
        <v>222.81</v>
      </c>
      <c r="CZ1271">
        <f t="shared" si="905"/>
        <v>31.83</v>
      </c>
      <c r="DC1271" t="s">
        <v>3</v>
      </c>
      <c r="DD1271" t="s">
        <v>291</v>
      </c>
      <c r="DE1271" t="s">
        <v>3</v>
      </c>
      <c r="DF1271" t="s">
        <v>3</v>
      </c>
      <c r="DG1271" t="s">
        <v>291</v>
      </c>
      <c r="DH1271" t="s">
        <v>3</v>
      </c>
      <c r="DI1271" t="s">
        <v>291</v>
      </c>
      <c r="DJ1271" t="s">
        <v>3</v>
      </c>
      <c r="DK1271" t="s">
        <v>3</v>
      </c>
      <c r="DL1271" t="s">
        <v>3</v>
      </c>
      <c r="DM1271" t="s">
        <v>3</v>
      </c>
      <c r="DN1271">
        <v>0</v>
      </c>
      <c r="DO1271">
        <v>0</v>
      </c>
      <c r="DP1271">
        <v>1</v>
      </c>
      <c r="DQ1271">
        <v>1</v>
      </c>
      <c r="DU1271">
        <v>16987630</v>
      </c>
      <c r="DV1271" t="s">
        <v>41</v>
      </c>
      <c r="DW1271" t="s">
        <v>41</v>
      </c>
      <c r="DX1271">
        <v>1</v>
      </c>
      <c r="DZ1271" t="s">
        <v>3</v>
      </c>
      <c r="EA1271" t="s">
        <v>3</v>
      </c>
      <c r="EB1271" t="s">
        <v>3</v>
      </c>
      <c r="EC1271" t="s">
        <v>3</v>
      </c>
      <c r="EE1271">
        <v>1364533919</v>
      </c>
      <c r="EF1271">
        <v>1</v>
      </c>
      <c r="EG1271" t="s">
        <v>22</v>
      </c>
      <c r="EH1271">
        <v>0</v>
      </c>
      <c r="EI1271" t="s">
        <v>3</v>
      </c>
      <c r="EJ1271">
        <v>4</v>
      </c>
      <c r="EK1271">
        <v>0</v>
      </c>
      <c r="EL1271" t="s">
        <v>23</v>
      </c>
      <c r="EM1271" t="s">
        <v>24</v>
      </c>
      <c r="EO1271" t="s">
        <v>3</v>
      </c>
      <c r="EQ1271">
        <v>0</v>
      </c>
      <c r="ER1271">
        <v>53.21</v>
      </c>
      <c r="ES1271">
        <v>0.16</v>
      </c>
      <c r="ET1271">
        <v>0</v>
      </c>
      <c r="EU1271">
        <v>0</v>
      </c>
      <c r="EV1271">
        <v>53.05</v>
      </c>
      <c r="EW1271">
        <v>0.1</v>
      </c>
      <c r="EX1271">
        <v>0</v>
      </c>
      <c r="EY1271">
        <v>0</v>
      </c>
      <c r="FQ1271">
        <v>0</v>
      </c>
      <c r="FR1271">
        <f t="shared" si="906"/>
        <v>0</v>
      </c>
      <c r="FS1271">
        <v>0</v>
      </c>
      <c r="FX1271">
        <v>70</v>
      </c>
      <c r="FY1271">
        <v>10</v>
      </c>
      <c r="GA1271" t="s">
        <v>3</v>
      </c>
      <c r="GD1271">
        <v>0</v>
      </c>
      <c r="GF1271">
        <v>-627558689</v>
      </c>
      <c r="GG1271">
        <v>2</v>
      </c>
      <c r="GH1271">
        <v>1</v>
      </c>
      <c r="GI1271">
        <v>-2</v>
      </c>
      <c r="GJ1271">
        <v>0</v>
      </c>
      <c r="GK1271">
        <f>ROUND(R1271*(R12)/100,2)</f>
        <v>0</v>
      </c>
      <c r="GL1271">
        <f t="shared" si="907"/>
        <v>0</v>
      </c>
      <c r="GM1271">
        <f t="shared" si="908"/>
        <v>573.9</v>
      </c>
      <c r="GN1271">
        <f t="shared" si="909"/>
        <v>0</v>
      </c>
      <c r="GO1271">
        <f t="shared" si="910"/>
        <v>0</v>
      </c>
      <c r="GP1271">
        <f t="shared" si="911"/>
        <v>573.9</v>
      </c>
      <c r="GR1271">
        <v>0</v>
      </c>
      <c r="GS1271">
        <v>3</v>
      </c>
      <c r="GT1271">
        <v>0</v>
      </c>
      <c r="GU1271" t="s">
        <v>3</v>
      </c>
      <c r="GV1271">
        <f t="shared" si="912"/>
        <v>0</v>
      </c>
      <c r="GW1271">
        <v>1</v>
      </c>
      <c r="GX1271">
        <f t="shared" si="913"/>
        <v>0</v>
      </c>
      <c r="HA1271">
        <v>0</v>
      </c>
      <c r="HB1271">
        <v>0</v>
      </c>
      <c r="HC1271">
        <f t="shared" si="914"/>
        <v>0</v>
      </c>
      <c r="HE1271" t="s">
        <v>3</v>
      </c>
      <c r="HF1271" t="s">
        <v>3</v>
      </c>
      <c r="HM1271" t="s">
        <v>3</v>
      </c>
      <c r="HN1271" t="s">
        <v>3</v>
      </c>
      <c r="HO1271" t="s">
        <v>3</v>
      </c>
      <c r="HP1271" t="s">
        <v>3</v>
      </c>
      <c r="HQ1271" t="s">
        <v>3</v>
      </c>
      <c r="IK1271">
        <v>0</v>
      </c>
    </row>
    <row r="1272" spans="1:245" x14ac:dyDescent="0.2">
      <c r="A1272">
        <v>17</v>
      </c>
      <c r="B1272">
        <v>1</v>
      </c>
      <c r="D1272">
        <f>ROW(EtalonRes!A870)</f>
        <v>870</v>
      </c>
      <c r="E1272" t="s">
        <v>780</v>
      </c>
      <c r="F1272" t="s">
        <v>767</v>
      </c>
      <c r="G1272" t="s">
        <v>768</v>
      </c>
      <c r="H1272" t="s">
        <v>41</v>
      </c>
      <c r="I1272">
        <v>2</v>
      </c>
      <c r="J1272">
        <v>0</v>
      </c>
      <c r="K1272">
        <v>2</v>
      </c>
      <c r="O1272">
        <f t="shared" si="878"/>
        <v>3231.04</v>
      </c>
      <c r="P1272">
        <f t="shared" si="879"/>
        <v>48.34</v>
      </c>
      <c r="Q1272">
        <f t="shared" si="880"/>
        <v>0</v>
      </c>
      <c r="R1272">
        <f t="shared" si="881"/>
        <v>0</v>
      </c>
      <c r="S1272">
        <f t="shared" si="882"/>
        <v>3182.7</v>
      </c>
      <c r="T1272">
        <f t="shared" si="883"/>
        <v>0</v>
      </c>
      <c r="U1272">
        <f t="shared" si="884"/>
        <v>6</v>
      </c>
      <c r="V1272">
        <f t="shared" si="885"/>
        <v>0</v>
      </c>
      <c r="W1272">
        <f t="shared" si="886"/>
        <v>0</v>
      </c>
      <c r="X1272">
        <f t="shared" si="887"/>
        <v>2227.89</v>
      </c>
      <c r="Y1272">
        <f t="shared" si="888"/>
        <v>318.27</v>
      </c>
      <c r="AA1272">
        <v>1407480166</v>
      </c>
      <c r="AB1272">
        <f t="shared" si="889"/>
        <v>1615.52</v>
      </c>
      <c r="AC1272">
        <f>ROUND((ES1272),6)</f>
        <v>24.17</v>
      </c>
      <c r="AD1272">
        <f t="shared" si="890"/>
        <v>0</v>
      </c>
      <c r="AE1272">
        <f t="shared" si="891"/>
        <v>0</v>
      </c>
      <c r="AF1272">
        <f>ROUND((EV1272),6)</f>
        <v>1591.35</v>
      </c>
      <c r="AG1272">
        <f t="shared" si="892"/>
        <v>0</v>
      </c>
      <c r="AH1272">
        <f>(EW1272)</f>
        <v>3</v>
      </c>
      <c r="AI1272">
        <f t="shared" si="893"/>
        <v>0</v>
      </c>
      <c r="AJ1272">
        <f t="shared" si="894"/>
        <v>0</v>
      </c>
      <c r="AK1272">
        <v>1615.52</v>
      </c>
      <c r="AL1272">
        <v>24.17</v>
      </c>
      <c r="AM1272">
        <v>0</v>
      </c>
      <c r="AN1272">
        <v>0</v>
      </c>
      <c r="AO1272">
        <v>1591.35</v>
      </c>
      <c r="AP1272">
        <v>0</v>
      </c>
      <c r="AQ1272">
        <v>3</v>
      </c>
      <c r="AR1272">
        <v>0</v>
      </c>
      <c r="AS1272">
        <v>0</v>
      </c>
      <c r="AT1272">
        <v>70</v>
      </c>
      <c r="AU1272">
        <v>10</v>
      </c>
      <c r="AV1272">
        <v>1</v>
      </c>
      <c r="AW1272">
        <v>1</v>
      </c>
      <c r="AZ1272">
        <v>1</v>
      </c>
      <c r="BA1272">
        <v>1</v>
      </c>
      <c r="BB1272">
        <v>1</v>
      </c>
      <c r="BC1272">
        <v>1</v>
      </c>
      <c r="BD1272" t="s">
        <v>3</v>
      </c>
      <c r="BE1272" t="s">
        <v>3</v>
      </c>
      <c r="BF1272" t="s">
        <v>3</v>
      </c>
      <c r="BG1272" t="s">
        <v>3</v>
      </c>
      <c r="BH1272">
        <v>0</v>
      </c>
      <c r="BI1272">
        <v>4</v>
      </c>
      <c r="BJ1272" t="s">
        <v>769</v>
      </c>
      <c r="BM1272">
        <v>0</v>
      </c>
      <c r="BN1272">
        <v>0</v>
      </c>
      <c r="BO1272" t="s">
        <v>3</v>
      </c>
      <c r="BP1272">
        <v>0</v>
      </c>
      <c r="BQ1272">
        <v>1</v>
      </c>
      <c r="BR1272">
        <v>0</v>
      </c>
      <c r="BS1272">
        <v>1</v>
      </c>
      <c r="BT1272">
        <v>1</v>
      </c>
      <c r="BU1272">
        <v>1</v>
      </c>
      <c r="BV1272">
        <v>1</v>
      </c>
      <c r="BW1272">
        <v>1</v>
      </c>
      <c r="BX1272">
        <v>1</v>
      </c>
      <c r="BY1272" t="s">
        <v>3</v>
      </c>
      <c r="BZ1272">
        <v>70</v>
      </c>
      <c r="CA1272">
        <v>10</v>
      </c>
      <c r="CB1272" t="s">
        <v>3</v>
      </c>
      <c r="CE1272">
        <v>0</v>
      </c>
      <c r="CF1272">
        <v>0</v>
      </c>
      <c r="CG1272">
        <v>0</v>
      </c>
      <c r="CM1272">
        <v>0</v>
      </c>
      <c r="CN1272" t="s">
        <v>3</v>
      </c>
      <c r="CO1272">
        <v>0</v>
      </c>
      <c r="CP1272">
        <f t="shared" si="895"/>
        <v>3231.04</v>
      </c>
      <c r="CQ1272">
        <f t="shared" si="896"/>
        <v>24.17</v>
      </c>
      <c r="CR1272">
        <f t="shared" si="897"/>
        <v>0</v>
      </c>
      <c r="CS1272">
        <f t="shared" si="898"/>
        <v>0</v>
      </c>
      <c r="CT1272">
        <f t="shared" si="899"/>
        <v>1591.35</v>
      </c>
      <c r="CU1272">
        <f t="shared" si="900"/>
        <v>0</v>
      </c>
      <c r="CV1272">
        <f t="shared" si="901"/>
        <v>3</v>
      </c>
      <c r="CW1272">
        <f t="shared" si="902"/>
        <v>0</v>
      </c>
      <c r="CX1272">
        <f t="shared" si="903"/>
        <v>0</v>
      </c>
      <c r="CY1272">
        <f t="shared" si="904"/>
        <v>2227.89</v>
      </c>
      <c r="CZ1272">
        <f t="shared" si="905"/>
        <v>318.27</v>
      </c>
      <c r="DC1272" t="s">
        <v>3</v>
      </c>
      <c r="DD1272" t="s">
        <v>3</v>
      </c>
      <c r="DE1272" t="s">
        <v>3</v>
      </c>
      <c r="DF1272" t="s">
        <v>3</v>
      </c>
      <c r="DG1272" t="s">
        <v>3</v>
      </c>
      <c r="DH1272" t="s">
        <v>3</v>
      </c>
      <c r="DI1272" t="s">
        <v>3</v>
      </c>
      <c r="DJ1272" t="s">
        <v>3</v>
      </c>
      <c r="DK1272" t="s">
        <v>3</v>
      </c>
      <c r="DL1272" t="s">
        <v>3</v>
      </c>
      <c r="DM1272" t="s">
        <v>3</v>
      </c>
      <c r="DN1272">
        <v>0</v>
      </c>
      <c r="DO1272">
        <v>0</v>
      </c>
      <c r="DP1272">
        <v>1</v>
      </c>
      <c r="DQ1272">
        <v>1</v>
      </c>
      <c r="DU1272">
        <v>16987630</v>
      </c>
      <c r="DV1272" t="s">
        <v>41</v>
      </c>
      <c r="DW1272" t="s">
        <v>41</v>
      </c>
      <c r="DX1272">
        <v>1</v>
      </c>
      <c r="DZ1272" t="s">
        <v>3</v>
      </c>
      <c r="EA1272" t="s">
        <v>3</v>
      </c>
      <c r="EB1272" t="s">
        <v>3</v>
      </c>
      <c r="EC1272" t="s">
        <v>3</v>
      </c>
      <c r="EE1272">
        <v>1364533919</v>
      </c>
      <c r="EF1272">
        <v>1</v>
      </c>
      <c r="EG1272" t="s">
        <v>22</v>
      </c>
      <c r="EH1272">
        <v>0</v>
      </c>
      <c r="EI1272" t="s">
        <v>3</v>
      </c>
      <c r="EJ1272">
        <v>4</v>
      </c>
      <c r="EK1272">
        <v>0</v>
      </c>
      <c r="EL1272" t="s">
        <v>23</v>
      </c>
      <c r="EM1272" t="s">
        <v>24</v>
      </c>
      <c r="EO1272" t="s">
        <v>3</v>
      </c>
      <c r="EQ1272">
        <v>0</v>
      </c>
      <c r="ER1272">
        <v>1615.52</v>
      </c>
      <c r="ES1272">
        <v>24.17</v>
      </c>
      <c r="ET1272">
        <v>0</v>
      </c>
      <c r="EU1272">
        <v>0</v>
      </c>
      <c r="EV1272">
        <v>1591.35</v>
      </c>
      <c r="EW1272">
        <v>3</v>
      </c>
      <c r="EX1272">
        <v>0</v>
      </c>
      <c r="EY1272">
        <v>0</v>
      </c>
      <c r="FQ1272">
        <v>0</v>
      </c>
      <c r="FR1272">
        <f t="shared" si="906"/>
        <v>0</v>
      </c>
      <c r="FS1272">
        <v>0</v>
      </c>
      <c r="FX1272">
        <v>70</v>
      </c>
      <c r="FY1272">
        <v>10</v>
      </c>
      <c r="GA1272" t="s">
        <v>3</v>
      </c>
      <c r="GD1272">
        <v>0</v>
      </c>
      <c r="GF1272">
        <v>1087212732</v>
      </c>
      <c r="GG1272">
        <v>2</v>
      </c>
      <c r="GH1272">
        <v>1</v>
      </c>
      <c r="GI1272">
        <v>-2</v>
      </c>
      <c r="GJ1272">
        <v>0</v>
      </c>
      <c r="GK1272">
        <f>ROUND(R1272*(R12)/100,2)</f>
        <v>0</v>
      </c>
      <c r="GL1272">
        <f t="shared" si="907"/>
        <v>0</v>
      </c>
      <c r="GM1272">
        <f t="shared" si="908"/>
        <v>5777.2</v>
      </c>
      <c r="GN1272">
        <f t="shared" si="909"/>
        <v>0</v>
      </c>
      <c r="GO1272">
        <f t="shared" si="910"/>
        <v>0</v>
      </c>
      <c r="GP1272">
        <f t="shared" si="911"/>
        <v>5777.2</v>
      </c>
      <c r="GR1272">
        <v>0</v>
      </c>
      <c r="GS1272">
        <v>3</v>
      </c>
      <c r="GT1272">
        <v>0</v>
      </c>
      <c r="GU1272" t="s">
        <v>3</v>
      </c>
      <c r="GV1272">
        <f t="shared" si="912"/>
        <v>0</v>
      </c>
      <c r="GW1272">
        <v>1</v>
      </c>
      <c r="GX1272">
        <f t="shared" si="913"/>
        <v>0</v>
      </c>
      <c r="HA1272">
        <v>0</v>
      </c>
      <c r="HB1272">
        <v>0</v>
      </c>
      <c r="HC1272">
        <f t="shared" si="914"/>
        <v>0</v>
      </c>
      <c r="HE1272" t="s">
        <v>3</v>
      </c>
      <c r="HF1272" t="s">
        <v>3</v>
      </c>
      <c r="HM1272" t="s">
        <v>3</v>
      </c>
      <c r="HN1272" t="s">
        <v>3</v>
      </c>
      <c r="HO1272" t="s">
        <v>3</v>
      </c>
      <c r="HP1272" t="s">
        <v>3</v>
      </c>
      <c r="HQ1272" t="s">
        <v>3</v>
      </c>
      <c r="IK1272">
        <v>0</v>
      </c>
    </row>
    <row r="1273" spans="1:245" x14ac:dyDescent="0.2">
      <c r="A1273">
        <v>17</v>
      </c>
      <c r="B1273">
        <v>1</v>
      </c>
      <c r="D1273">
        <f>ROW(EtalonRes!A871)</f>
        <v>871</v>
      </c>
      <c r="E1273" t="s">
        <v>781</v>
      </c>
      <c r="F1273" t="s">
        <v>722</v>
      </c>
      <c r="G1273" t="s">
        <v>723</v>
      </c>
      <c r="H1273" t="s">
        <v>41</v>
      </c>
      <c r="I1273">
        <v>13</v>
      </c>
      <c r="J1273">
        <v>0</v>
      </c>
      <c r="K1273">
        <v>13</v>
      </c>
      <c r="O1273">
        <f t="shared" si="878"/>
        <v>1034.28</v>
      </c>
      <c r="P1273">
        <f t="shared" si="879"/>
        <v>0</v>
      </c>
      <c r="Q1273">
        <f t="shared" si="880"/>
        <v>0</v>
      </c>
      <c r="R1273">
        <f t="shared" si="881"/>
        <v>0</v>
      </c>
      <c r="S1273">
        <f t="shared" si="882"/>
        <v>1034.28</v>
      </c>
      <c r="T1273">
        <f t="shared" si="883"/>
        <v>0</v>
      </c>
      <c r="U1273">
        <f t="shared" si="884"/>
        <v>1.9500000000000002</v>
      </c>
      <c r="V1273">
        <f t="shared" si="885"/>
        <v>0</v>
      </c>
      <c r="W1273">
        <f t="shared" si="886"/>
        <v>0</v>
      </c>
      <c r="X1273">
        <f t="shared" si="887"/>
        <v>724</v>
      </c>
      <c r="Y1273">
        <f t="shared" si="888"/>
        <v>103.43</v>
      </c>
      <c r="AA1273">
        <v>1407480166</v>
      </c>
      <c r="AB1273">
        <f t="shared" si="889"/>
        <v>79.56</v>
      </c>
      <c r="AC1273">
        <f>ROUND(((ES1273*3)),6)</f>
        <v>0</v>
      </c>
      <c r="AD1273">
        <f t="shared" si="890"/>
        <v>0</v>
      </c>
      <c r="AE1273">
        <f t="shared" si="891"/>
        <v>0</v>
      </c>
      <c r="AF1273">
        <f>ROUND(((EV1273*3)),6)</f>
        <v>79.56</v>
      </c>
      <c r="AG1273">
        <f t="shared" si="892"/>
        <v>0</v>
      </c>
      <c r="AH1273">
        <f>((EW1273*3))</f>
        <v>0.15000000000000002</v>
      </c>
      <c r="AI1273">
        <f t="shared" si="893"/>
        <v>0</v>
      </c>
      <c r="AJ1273">
        <f t="shared" si="894"/>
        <v>0</v>
      </c>
      <c r="AK1273">
        <v>26.52</v>
      </c>
      <c r="AL1273">
        <v>0</v>
      </c>
      <c r="AM1273">
        <v>0</v>
      </c>
      <c r="AN1273">
        <v>0</v>
      </c>
      <c r="AO1273">
        <v>26.52</v>
      </c>
      <c r="AP1273">
        <v>0</v>
      </c>
      <c r="AQ1273">
        <v>0.05</v>
      </c>
      <c r="AR1273">
        <v>0</v>
      </c>
      <c r="AS1273">
        <v>0</v>
      </c>
      <c r="AT1273">
        <v>70</v>
      </c>
      <c r="AU1273">
        <v>10</v>
      </c>
      <c r="AV1273">
        <v>1</v>
      </c>
      <c r="AW1273">
        <v>1</v>
      </c>
      <c r="AZ1273">
        <v>1</v>
      </c>
      <c r="BA1273">
        <v>1</v>
      </c>
      <c r="BB1273">
        <v>1</v>
      </c>
      <c r="BC1273">
        <v>1</v>
      </c>
      <c r="BD1273" t="s">
        <v>3</v>
      </c>
      <c r="BE1273" t="s">
        <v>3</v>
      </c>
      <c r="BF1273" t="s">
        <v>3</v>
      </c>
      <c r="BG1273" t="s">
        <v>3</v>
      </c>
      <c r="BH1273">
        <v>0</v>
      </c>
      <c r="BI1273">
        <v>4</v>
      </c>
      <c r="BJ1273" t="s">
        <v>724</v>
      </c>
      <c r="BM1273">
        <v>0</v>
      </c>
      <c r="BN1273">
        <v>0</v>
      </c>
      <c r="BO1273" t="s">
        <v>3</v>
      </c>
      <c r="BP1273">
        <v>0</v>
      </c>
      <c r="BQ1273">
        <v>1</v>
      </c>
      <c r="BR1273">
        <v>0</v>
      </c>
      <c r="BS1273">
        <v>1</v>
      </c>
      <c r="BT1273">
        <v>1</v>
      </c>
      <c r="BU1273">
        <v>1</v>
      </c>
      <c r="BV1273">
        <v>1</v>
      </c>
      <c r="BW1273">
        <v>1</v>
      </c>
      <c r="BX1273">
        <v>1</v>
      </c>
      <c r="BY1273" t="s">
        <v>3</v>
      </c>
      <c r="BZ1273">
        <v>70</v>
      </c>
      <c r="CA1273">
        <v>10</v>
      </c>
      <c r="CB1273" t="s">
        <v>3</v>
      </c>
      <c r="CE1273">
        <v>0</v>
      </c>
      <c r="CF1273">
        <v>0</v>
      </c>
      <c r="CG1273">
        <v>0</v>
      </c>
      <c r="CM1273">
        <v>0</v>
      </c>
      <c r="CN1273" t="s">
        <v>3</v>
      </c>
      <c r="CO1273">
        <v>0</v>
      </c>
      <c r="CP1273">
        <f t="shared" si="895"/>
        <v>1034.28</v>
      </c>
      <c r="CQ1273">
        <f t="shared" si="896"/>
        <v>0</v>
      </c>
      <c r="CR1273">
        <f t="shared" si="897"/>
        <v>0</v>
      </c>
      <c r="CS1273">
        <f t="shared" si="898"/>
        <v>0</v>
      </c>
      <c r="CT1273">
        <f t="shared" si="899"/>
        <v>79.56</v>
      </c>
      <c r="CU1273">
        <f t="shared" si="900"/>
        <v>0</v>
      </c>
      <c r="CV1273">
        <f t="shared" si="901"/>
        <v>0.15000000000000002</v>
      </c>
      <c r="CW1273">
        <f t="shared" si="902"/>
        <v>0</v>
      </c>
      <c r="CX1273">
        <f t="shared" si="903"/>
        <v>0</v>
      </c>
      <c r="CY1273">
        <f t="shared" si="904"/>
        <v>723.99599999999987</v>
      </c>
      <c r="CZ1273">
        <f t="shared" si="905"/>
        <v>103.428</v>
      </c>
      <c r="DC1273" t="s">
        <v>3</v>
      </c>
      <c r="DD1273" t="s">
        <v>291</v>
      </c>
      <c r="DE1273" t="s">
        <v>3</v>
      </c>
      <c r="DF1273" t="s">
        <v>3</v>
      </c>
      <c r="DG1273" t="s">
        <v>291</v>
      </c>
      <c r="DH1273" t="s">
        <v>3</v>
      </c>
      <c r="DI1273" t="s">
        <v>291</v>
      </c>
      <c r="DJ1273" t="s">
        <v>3</v>
      </c>
      <c r="DK1273" t="s">
        <v>3</v>
      </c>
      <c r="DL1273" t="s">
        <v>3</v>
      </c>
      <c r="DM1273" t="s">
        <v>3</v>
      </c>
      <c r="DN1273">
        <v>0</v>
      </c>
      <c r="DO1273">
        <v>0</v>
      </c>
      <c r="DP1273">
        <v>1</v>
      </c>
      <c r="DQ1273">
        <v>1</v>
      </c>
      <c r="DU1273">
        <v>16987630</v>
      </c>
      <c r="DV1273" t="s">
        <v>41</v>
      </c>
      <c r="DW1273" t="s">
        <v>41</v>
      </c>
      <c r="DX1273">
        <v>1</v>
      </c>
      <c r="DZ1273" t="s">
        <v>3</v>
      </c>
      <c r="EA1273" t="s">
        <v>3</v>
      </c>
      <c r="EB1273" t="s">
        <v>3</v>
      </c>
      <c r="EC1273" t="s">
        <v>3</v>
      </c>
      <c r="EE1273">
        <v>1364533919</v>
      </c>
      <c r="EF1273">
        <v>1</v>
      </c>
      <c r="EG1273" t="s">
        <v>22</v>
      </c>
      <c r="EH1273">
        <v>0</v>
      </c>
      <c r="EI1273" t="s">
        <v>3</v>
      </c>
      <c r="EJ1273">
        <v>4</v>
      </c>
      <c r="EK1273">
        <v>0</v>
      </c>
      <c r="EL1273" t="s">
        <v>23</v>
      </c>
      <c r="EM1273" t="s">
        <v>24</v>
      </c>
      <c r="EO1273" t="s">
        <v>3</v>
      </c>
      <c r="EQ1273">
        <v>0</v>
      </c>
      <c r="ER1273">
        <v>26.52</v>
      </c>
      <c r="ES1273">
        <v>0</v>
      </c>
      <c r="ET1273">
        <v>0</v>
      </c>
      <c r="EU1273">
        <v>0</v>
      </c>
      <c r="EV1273">
        <v>26.52</v>
      </c>
      <c r="EW1273">
        <v>0.05</v>
      </c>
      <c r="EX1273">
        <v>0</v>
      </c>
      <c r="EY1273">
        <v>0</v>
      </c>
      <c r="FQ1273">
        <v>0</v>
      </c>
      <c r="FR1273">
        <f t="shared" si="906"/>
        <v>0</v>
      </c>
      <c r="FS1273">
        <v>0</v>
      </c>
      <c r="FX1273">
        <v>70</v>
      </c>
      <c r="FY1273">
        <v>10</v>
      </c>
      <c r="GA1273" t="s">
        <v>3</v>
      </c>
      <c r="GD1273">
        <v>0</v>
      </c>
      <c r="GF1273">
        <v>-1263105249</v>
      </c>
      <c r="GG1273">
        <v>2</v>
      </c>
      <c r="GH1273">
        <v>1</v>
      </c>
      <c r="GI1273">
        <v>-2</v>
      </c>
      <c r="GJ1273">
        <v>0</v>
      </c>
      <c r="GK1273">
        <f>ROUND(R1273*(R12)/100,2)</f>
        <v>0</v>
      </c>
      <c r="GL1273">
        <f t="shared" si="907"/>
        <v>0</v>
      </c>
      <c r="GM1273">
        <f t="shared" si="908"/>
        <v>1861.71</v>
      </c>
      <c r="GN1273">
        <f t="shared" si="909"/>
        <v>0</v>
      </c>
      <c r="GO1273">
        <f t="shared" si="910"/>
        <v>0</v>
      </c>
      <c r="GP1273">
        <f t="shared" si="911"/>
        <v>1861.71</v>
      </c>
      <c r="GR1273">
        <v>0</v>
      </c>
      <c r="GS1273">
        <v>3</v>
      </c>
      <c r="GT1273">
        <v>0</v>
      </c>
      <c r="GU1273" t="s">
        <v>3</v>
      </c>
      <c r="GV1273">
        <f t="shared" si="912"/>
        <v>0</v>
      </c>
      <c r="GW1273">
        <v>1</v>
      </c>
      <c r="GX1273">
        <f t="shared" si="913"/>
        <v>0</v>
      </c>
      <c r="HA1273">
        <v>0</v>
      </c>
      <c r="HB1273">
        <v>0</v>
      </c>
      <c r="HC1273">
        <f t="shared" si="914"/>
        <v>0</v>
      </c>
      <c r="HE1273" t="s">
        <v>3</v>
      </c>
      <c r="HF1273" t="s">
        <v>3</v>
      </c>
      <c r="HM1273" t="s">
        <v>3</v>
      </c>
      <c r="HN1273" t="s">
        <v>3</v>
      </c>
      <c r="HO1273" t="s">
        <v>3</v>
      </c>
      <c r="HP1273" t="s">
        <v>3</v>
      </c>
      <c r="HQ1273" t="s">
        <v>3</v>
      </c>
      <c r="IK1273">
        <v>0</v>
      </c>
    </row>
    <row r="1274" spans="1:245" x14ac:dyDescent="0.2">
      <c r="A1274">
        <v>17</v>
      </c>
      <c r="B1274">
        <v>1</v>
      </c>
      <c r="D1274">
        <f>ROW(EtalonRes!A877)</f>
        <v>877</v>
      </c>
      <c r="E1274" t="s">
        <v>782</v>
      </c>
      <c r="F1274" t="s">
        <v>517</v>
      </c>
      <c r="G1274" t="s">
        <v>518</v>
      </c>
      <c r="H1274" t="s">
        <v>41</v>
      </c>
      <c r="I1274">
        <v>13</v>
      </c>
      <c r="J1274">
        <v>0</v>
      </c>
      <c r="K1274">
        <v>13</v>
      </c>
      <c r="O1274">
        <f t="shared" si="878"/>
        <v>10534.29</v>
      </c>
      <c r="P1274">
        <f t="shared" si="879"/>
        <v>190.45</v>
      </c>
      <c r="Q1274">
        <f t="shared" si="880"/>
        <v>0</v>
      </c>
      <c r="R1274">
        <f t="shared" si="881"/>
        <v>0</v>
      </c>
      <c r="S1274">
        <f t="shared" si="882"/>
        <v>10343.84</v>
      </c>
      <c r="T1274">
        <f t="shared" si="883"/>
        <v>0</v>
      </c>
      <c r="U1274">
        <f t="shared" si="884"/>
        <v>19.5</v>
      </c>
      <c r="V1274">
        <f t="shared" si="885"/>
        <v>0</v>
      </c>
      <c r="W1274">
        <f t="shared" si="886"/>
        <v>0</v>
      </c>
      <c r="X1274">
        <f t="shared" si="887"/>
        <v>7240.69</v>
      </c>
      <c r="Y1274">
        <f t="shared" si="888"/>
        <v>1034.3800000000001</v>
      </c>
      <c r="AA1274">
        <v>1407480166</v>
      </c>
      <c r="AB1274">
        <f t="shared" si="889"/>
        <v>810.33</v>
      </c>
      <c r="AC1274">
        <f>ROUND((ES1274),6)</f>
        <v>14.65</v>
      </c>
      <c r="AD1274">
        <f t="shared" si="890"/>
        <v>0</v>
      </c>
      <c r="AE1274">
        <f t="shared" si="891"/>
        <v>0</v>
      </c>
      <c r="AF1274">
        <f>ROUND((EV1274),6)</f>
        <v>795.68</v>
      </c>
      <c r="AG1274">
        <f t="shared" si="892"/>
        <v>0</v>
      </c>
      <c r="AH1274">
        <f>(EW1274)</f>
        <v>1.5</v>
      </c>
      <c r="AI1274">
        <f t="shared" si="893"/>
        <v>0</v>
      </c>
      <c r="AJ1274">
        <f t="shared" si="894"/>
        <v>0</v>
      </c>
      <c r="AK1274">
        <v>810.33</v>
      </c>
      <c r="AL1274">
        <v>14.65</v>
      </c>
      <c r="AM1274">
        <v>0</v>
      </c>
      <c r="AN1274">
        <v>0</v>
      </c>
      <c r="AO1274">
        <v>795.68</v>
      </c>
      <c r="AP1274">
        <v>0</v>
      </c>
      <c r="AQ1274">
        <v>1.5</v>
      </c>
      <c r="AR1274">
        <v>0</v>
      </c>
      <c r="AS1274">
        <v>0</v>
      </c>
      <c r="AT1274">
        <v>70</v>
      </c>
      <c r="AU1274">
        <v>10</v>
      </c>
      <c r="AV1274">
        <v>1</v>
      </c>
      <c r="AW1274">
        <v>1</v>
      </c>
      <c r="AZ1274">
        <v>1</v>
      </c>
      <c r="BA1274">
        <v>1</v>
      </c>
      <c r="BB1274">
        <v>1</v>
      </c>
      <c r="BC1274">
        <v>1</v>
      </c>
      <c r="BD1274" t="s">
        <v>3</v>
      </c>
      <c r="BE1274" t="s">
        <v>3</v>
      </c>
      <c r="BF1274" t="s">
        <v>3</v>
      </c>
      <c r="BG1274" t="s">
        <v>3</v>
      </c>
      <c r="BH1274">
        <v>0</v>
      </c>
      <c r="BI1274">
        <v>4</v>
      </c>
      <c r="BJ1274" t="s">
        <v>519</v>
      </c>
      <c r="BM1274">
        <v>0</v>
      </c>
      <c r="BN1274">
        <v>0</v>
      </c>
      <c r="BO1274" t="s">
        <v>3</v>
      </c>
      <c r="BP1274">
        <v>0</v>
      </c>
      <c r="BQ1274">
        <v>1</v>
      </c>
      <c r="BR1274">
        <v>0</v>
      </c>
      <c r="BS1274">
        <v>1</v>
      </c>
      <c r="BT1274">
        <v>1</v>
      </c>
      <c r="BU1274">
        <v>1</v>
      </c>
      <c r="BV1274">
        <v>1</v>
      </c>
      <c r="BW1274">
        <v>1</v>
      </c>
      <c r="BX1274">
        <v>1</v>
      </c>
      <c r="BY1274" t="s">
        <v>3</v>
      </c>
      <c r="BZ1274">
        <v>70</v>
      </c>
      <c r="CA1274">
        <v>10</v>
      </c>
      <c r="CB1274" t="s">
        <v>3</v>
      </c>
      <c r="CE1274">
        <v>0</v>
      </c>
      <c r="CF1274">
        <v>0</v>
      </c>
      <c r="CG1274">
        <v>0</v>
      </c>
      <c r="CM1274">
        <v>0</v>
      </c>
      <c r="CN1274" t="s">
        <v>3</v>
      </c>
      <c r="CO1274">
        <v>0</v>
      </c>
      <c r="CP1274">
        <f t="shared" si="895"/>
        <v>10534.29</v>
      </c>
      <c r="CQ1274">
        <f t="shared" si="896"/>
        <v>14.65</v>
      </c>
      <c r="CR1274">
        <f t="shared" si="897"/>
        <v>0</v>
      </c>
      <c r="CS1274">
        <f t="shared" si="898"/>
        <v>0</v>
      </c>
      <c r="CT1274">
        <f t="shared" si="899"/>
        <v>795.68</v>
      </c>
      <c r="CU1274">
        <f t="shared" si="900"/>
        <v>0</v>
      </c>
      <c r="CV1274">
        <f t="shared" si="901"/>
        <v>1.5</v>
      </c>
      <c r="CW1274">
        <f t="shared" si="902"/>
        <v>0</v>
      </c>
      <c r="CX1274">
        <f t="shared" si="903"/>
        <v>0</v>
      </c>
      <c r="CY1274">
        <f t="shared" si="904"/>
        <v>7240.6880000000001</v>
      </c>
      <c r="CZ1274">
        <f t="shared" si="905"/>
        <v>1034.384</v>
      </c>
      <c r="DC1274" t="s">
        <v>3</v>
      </c>
      <c r="DD1274" t="s">
        <v>3</v>
      </c>
      <c r="DE1274" t="s">
        <v>3</v>
      </c>
      <c r="DF1274" t="s">
        <v>3</v>
      </c>
      <c r="DG1274" t="s">
        <v>3</v>
      </c>
      <c r="DH1274" t="s">
        <v>3</v>
      </c>
      <c r="DI1274" t="s">
        <v>3</v>
      </c>
      <c r="DJ1274" t="s">
        <v>3</v>
      </c>
      <c r="DK1274" t="s">
        <v>3</v>
      </c>
      <c r="DL1274" t="s">
        <v>3</v>
      </c>
      <c r="DM1274" t="s">
        <v>3</v>
      </c>
      <c r="DN1274">
        <v>0</v>
      </c>
      <c r="DO1274">
        <v>0</v>
      </c>
      <c r="DP1274">
        <v>1</v>
      </c>
      <c r="DQ1274">
        <v>1</v>
      </c>
      <c r="DU1274">
        <v>16987630</v>
      </c>
      <c r="DV1274" t="s">
        <v>41</v>
      </c>
      <c r="DW1274" t="s">
        <v>41</v>
      </c>
      <c r="DX1274">
        <v>1</v>
      </c>
      <c r="DZ1274" t="s">
        <v>3</v>
      </c>
      <c r="EA1274" t="s">
        <v>3</v>
      </c>
      <c r="EB1274" t="s">
        <v>3</v>
      </c>
      <c r="EC1274" t="s">
        <v>3</v>
      </c>
      <c r="EE1274">
        <v>1364533919</v>
      </c>
      <c r="EF1274">
        <v>1</v>
      </c>
      <c r="EG1274" t="s">
        <v>22</v>
      </c>
      <c r="EH1274">
        <v>0</v>
      </c>
      <c r="EI1274" t="s">
        <v>3</v>
      </c>
      <c r="EJ1274">
        <v>4</v>
      </c>
      <c r="EK1274">
        <v>0</v>
      </c>
      <c r="EL1274" t="s">
        <v>23</v>
      </c>
      <c r="EM1274" t="s">
        <v>24</v>
      </c>
      <c r="EO1274" t="s">
        <v>3</v>
      </c>
      <c r="EQ1274">
        <v>0</v>
      </c>
      <c r="ER1274">
        <v>810.33</v>
      </c>
      <c r="ES1274">
        <v>14.65</v>
      </c>
      <c r="ET1274">
        <v>0</v>
      </c>
      <c r="EU1274">
        <v>0</v>
      </c>
      <c r="EV1274">
        <v>795.68</v>
      </c>
      <c r="EW1274">
        <v>1.5</v>
      </c>
      <c r="EX1274">
        <v>0</v>
      </c>
      <c r="EY1274">
        <v>0</v>
      </c>
      <c r="FQ1274">
        <v>0</v>
      </c>
      <c r="FR1274">
        <f t="shared" si="906"/>
        <v>0</v>
      </c>
      <c r="FS1274">
        <v>0</v>
      </c>
      <c r="FX1274">
        <v>70</v>
      </c>
      <c r="FY1274">
        <v>10</v>
      </c>
      <c r="GA1274" t="s">
        <v>3</v>
      </c>
      <c r="GD1274">
        <v>0</v>
      </c>
      <c r="GF1274">
        <v>-79911358</v>
      </c>
      <c r="GG1274">
        <v>2</v>
      </c>
      <c r="GH1274">
        <v>1</v>
      </c>
      <c r="GI1274">
        <v>-2</v>
      </c>
      <c r="GJ1274">
        <v>0</v>
      </c>
      <c r="GK1274">
        <f>ROUND(R1274*(R12)/100,2)</f>
        <v>0</v>
      </c>
      <c r="GL1274">
        <f t="shared" si="907"/>
        <v>0</v>
      </c>
      <c r="GM1274">
        <f t="shared" si="908"/>
        <v>18809.36</v>
      </c>
      <c r="GN1274">
        <f t="shared" si="909"/>
        <v>0</v>
      </c>
      <c r="GO1274">
        <f t="shared" si="910"/>
        <v>0</v>
      </c>
      <c r="GP1274">
        <f t="shared" si="911"/>
        <v>18809.36</v>
      </c>
      <c r="GR1274">
        <v>0</v>
      </c>
      <c r="GS1274">
        <v>3</v>
      </c>
      <c r="GT1274">
        <v>0</v>
      </c>
      <c r="GU1274" t="s">
        <v>3</v>
      </c>
      <c r="GV1274">
        <f t="shared" si="912"/>
        <v>0</v>
      </c>
      <c r="GW1274">
        <v>1</v>
      </c>
      <c r="GX1274">
        <f t="shared" si="913"/>
        <v>0</v>
      </c>
      <c r="HA1274">
        <v>0</v>
      </c>
      <c r="HB1274">
        <v>0</v>
      </c>
      <c r="HC1274">
        <f t="shared" si="914"/>
        <v>0</v>
      </c>
      <c r="HE1274" t="s">
        <v>3</v>
      </c>
      <c r="HF1274" t="s">
        <v>3</v>
      </c>
      <c r="HM1274" t="s">
        <v>3</v>
      </c>
      <c r="HN1274" t="s">
        <v>3</v>
      </c>
      <c r="HO1274" t="s">
        <v>3</v>
      </c>
      <c r="HP1274" t="s">
        <v>3</v>
      </c>
      <c r="HQ1274" t="s">
        <v>3</v>
      </c>
      <c r="IK1274">
        <v>0</v>
      </c>
    </row>
    <row r="1275" spans="1:245" x14ac:dyDescent="0.2">
      <c r="A1275">
        <v>17</v>
      </c>
      <c r="B1275">
        <v>1</v>
      </c>
      <c r="D1275">
        <f>ROW(EtalonRes!A879)</f>
        <v>879</v>
      </c>
      <c r="E1275" t="s">
        <v>783</v>
      </c>
      <c r="F1275" t="s">
        <v>439</v>
      </c>
      <c r="G1275" t="s">
        <v>440</v>
      </c>
      <c r="H1275" t="s">
        <v>41</v>
      </c>
      <c r="I1275">
        <v>7</v>
      </c>
      <c r="J1275">
        <v>0</v>
      </c>
      <c r="K1275">
        <v>7</v>
      </c>
      <c r="O1275">
        <f t="shared" si="878"/>
        <v>445.83</v>
      </c>
      <c r="P1275">
        <f t="shared" si="879"/>
        <v>0.21</v>
      </c>
      <c r="Q1275">
        <f t="shared" si="880"/>
        <v>0</v>
      </c>
      <c r="R1275">
        <f t="shared" si="881"/>
        <v>0</v>
      </c>
      <c r="S1275">
        <f t="shared" si="882"/>
        <v>445.62</v>
      </c>
      <c r="T1275">
        <f t="shared" si="883"/>
        <v>0</v>
      </c>
      <c r="U1275">
        <f t="shared" si="884"/>
        <v>0.84</v>
      </c>
      <c r="V1275">
        <f t="shared" si="885"/>
        <v>0</v>
      </c>
      <c r="W1275">
        <f t="shared" si="886"/>
        <v>0</v>
      </c>
      <c r="X1275">
        <f t="shared" si="887"/>
        <v>311.93</v>
      </c>
      <c r="Y1275">
        <f t="shared" si="888"/>
        <v>44.56</v>
      </c>
      <c r="AA1275">
        <v>1407480166</v>
      </c>
      <c r="AB1275">
        <f t="shared" si="889"/>
        <v>63.69</v>
      </c>
      <c r="AC1275">
        <f>ROUND(((ES1275*3)),6)</f>
        <v>0.03</v>
      </c>
      <c r="AD1275">
        <f t="shared" si="890"/>
        <v>0</v>
      </c>
      <c r="AE1275">
        <f t="shared" si="891"/>
        <v>0</v>
      </c>
      <c r="AF1275">
        <f>ROUND(((EV1275*3)),6)</f>
        <v>63.66</v>
      </c>
      <c r="AG1275">
        <f t="shared" si="892"/>
        <v>0</v>
      </c>
      <c r="AH1275">
        <f>((EW1275*3))</f>
        <v>0.12</v>
      </c>
      <c r="AI1275">
        <f t="shared" si="893"/>
        <v>0</v>
      </c>
      <c r="AJ1275">
        <f t="shared" si="894"/>
        <v>0</v>
      </c>
      <c r="AK1275">
        <v>21.23</v>
      </c>
      <c r="AL1275">
        <v>0.01</v>
      </c>
      <c r="AM1275">
        <v>0</v>
      </c>
      <c r="AN1275">
        <v>0</v>
      </c>
      <c r="AO1275">
        <v>21.22</v>
      </c>
      <c r="AP1275">
        <v>0</v>
      </c>
      <c r="AQ1275">
        <v>0.04</v>
      </c>
      <c r="AR1275">
        <v>0</v>
      </c>
      <c r="AS1275">
        <v>0</v>
      </c>
      <c r="AT1275">
        <v>70</v>
      </c>
      <c r="AU1275">
        <v>10</v>
      </c>
      <c r="AV1275">
        <v>1</v>
      </c>
      <c r="AW1275">
        <v>1</v>
      </c>
      <c r="AZ1275">
        <v>1</v>
      </c>
      <c r="BA1275">
        <v>1</v>
      </c>
      <c r="BB1275">
        <v>1</v>
      </c>
      <c r="BC1275">
        <v>1</v>
      </c>
      <c r="BD1275" t="s">
        <v>3</v>
      </c>
      <c r="BE1275" t="s">
        <v>3</v>
      </c>
      <c r="BF1275" t="s">
        <v>3</v>
      </c>
      <c r="BG1275" t="s">
        <v>3</v>
      </c>
      <c r="BH1275">
        <v>0</v>
      </c>
      <c r="BI1275">
        <v>4</v>
      </c>
      <c r="BJ1275" t="s">
        <v>441</v>
      </c>
      <c r="BM1275">
        <v>0</v>
      </c>
      <c r="BN1275">
        <v>0</v>
      </c>
      <c r="BO1275" t="s">
        <v>3</v>
      </c>
      <c r="BP1275">
        <v>0</v>
      </c>
      <c r="BQ1275">
        <v>1</v>
      </c>
      <c r="BR1275">
        <v>0</v>
      </c>
      <c r="BS1275">
        <v>1</v>
      </c>
      <c r="BT1275">
        <v>1</v>
      </c>
      <c r="BU1275">
        <v>1</v>
      </c>
      <c r="BV1275">
        <v>1</v>
      </c>
      <c r="BW1275">
        <v>1</v>
      </c>
      <c r="BX1275">
        <v>1</v>
      </c>
      <c r="BY1275" t="s">
        <v>3</v>
      </c>
      <c r="BZ1275">
        <v>70</v>
      </c>
      <c r="CA1275">
        <v>10</v>
      </c>
      <c r="CB1275" t="s">
        <v>3</v>
      </c>
      <c r="CE1275">
        <v>0</v>
      </c>
      <c r="CF1275">
        <v>0</v>
      </c>
      <c r="CG1275">
        <v>0</v>
      </c>
      <c r="CM1275">
        <v>0</v>
      </c>
      <c r="CN1275" t="s">
        <v>3</v>
      </c>
      <c r="CO1275">
        <v>0</v>
      </c>
      <c r="CP1275">
        <f t="shared" si="895"/>
        <v>445.83</v>
      </c>
      <c r="CQ1275">
        <f t="shared" si="896"/>
        <v>0.03</v>
      </c>
      <c r="CR1275">
        <f t="shared" si="897"/>
        <v>0</v>
      </c>
      <c r="CS1275">
        <f t="shared" si="898"/>
        <v>0</v>
      </c>
      <c r="CT1275">
        <f t="shared" si="899"/>
        <v>63.66</v>
      </c>
      <c r="CU1275">
        <f t="shared" si="900"/>
        <v>0</v>
      </c>
      <c r="CV1275">
        <f t="shared" si="901"/>
        <v>0.12</v>
      </c>
      <c r="CW1275">
        <f t="shared" si="902"/>
        <v>0</v>
      </c>
      <c r="CX1275">
        <f t="shared" si="903"/>
        <v>0</v>
      </c>
      <c r="CY1275">
        <f t="shared" si="904"/>
        <v>311.93400000000003</v>
      </c>
      <c r="CZ1275">
        <f t="shared" si="905"/>
        <v>44.561999999999998</v>
      </c>
      <c r="DC1275" t="s">
        <v>3</v>
      </c>
      <c r="DD1275" t="s">
        <v>291</v>
      </c>
      <c r="DE1275" t="s">
        <v>3</v>
      </c>
      <c r="DF1275" t="s">
        <v>3</v>
      </c>
      <c r="DG1275" t="s">
        <v>291</v>
      </c>
      <c r="DH1275" t="s">
        <v>3</v>
      </c>
      <c r="DI1275" t="s">
        <v>291</v>
      </c>
      <c r="DJ1275" t="s">
        <v>3</v>
      </c>
      <c r="DK1275" t="s">
        <v>3</v>
      </c>
      <c r="DL1275" t="s">
        <v>3</v>
      </c>
      <c r="DM1275" t="s">
        <v>3</v>
      </c>
      <c r="DN1275">
        <v>0</v>
      </c>
      <c r="DO1275">
        <v>0</v>
      </c>
      <c r="DP1275">
        <v>1</v>
      </c>
      <c r="DQ1275">
        <v>1</v>
      </c>
      <c r="DU1275">
        <v>16987630</v>
      </c>
      <c r="DV1275" t="s">
        <v>41</v>
      </c>
      <c r="DW1275" t="s">
        <v>41</v>
      </c>
      <c r="DX1275">
        <v>1</v>
      </c>
      <c r="DZ1275" t="s">
        <v>3</v>
      </c>
      <c r="EA1275" t="s">
        <v>3</v>
      </c>
      <c r="EB1275" t="s">
        <v>3</v>
      </c>
      <c r="EC1275" t="s">
        <v>3</v>
      </c>
      <c r="EE1275">
        <v>1364533919</v>
      </c>
      <c r="EF1275">
        <v>1</v>
      </c>
      <c r="EG1275" t="s">
        <v>22</v>
      </c>
      <c r="EH1275">
        <v>0</v>
      </c>
      <c r="EI1275" t="s">
        <v>3</v>
      </c>
      <c r="EJ1275">
        <v>4</v>
      </c>
      <c r="EK1275">
        <v>0</v>
      </c>
      <c r="EL1275" t="s">
        <v>23</v>
      </c>
      <c r="EM1275" t="s">
        <v>24</v>
      </c>
      <c r="EO1275" t="s">
        <v>3</v>
      </c>
      <c r="EQ1275">
        <v>0</v>
      </c>
      <c r="ER1275">
        <v>21.23</v>
      </c>
      <c r="ES1275">
        <v>0.01</v>
      </c>
      <c r="ET1275">
        <v>0</v>
      </c>
      <c r="EU1275">
        <v>0</v>
      </c>
      <c r="EV1275">
        <v>21.22</v>
      </c>
      <c r="EW1275">
        <v>0.04</v>
      </c>
      <c r="EX1275">
        <v>0</v>
      </c>
      <c r="EY1275">
        <v>0</v>
      </c>
      <c r="FQ1275">
        <v>0</v>
      </c>
      <c r="FR1275">
        <f t="shared" si="906"/>
        <v>0</v>
      </c>
      <c r="FS1275">
        <v>0</v>
      </c>
      <c r="FX1275">
        <v>70</v>
      </c>
      <c r="FY1275">
        <v>10</v>
      </c>
      <c r="GA1275" t="s">
        <v>3</v>
      </c>
      <c r="GD1275">
        <v>0</v>
      </c>
      <c r="GF1275">
        <v>-99921512</v>
      </c>
      <c r="GG1275">
        <v>2</v>
      </c>
      <c r="GH1275">
        <v>1</v>
      </c>
      <c r="GI1275">
        <v>-2</v>
      </c>
      <c r="GJ1275">
        <v>0</v>
      </c>
      <c r="GK1275">
        <f>ROUND(R1275*(R12)/100,2)</f>
        <v>0</v>
      </c>
      <c r="GL1275">
        <f t="shared" si="907"/>
        <v>0</v>
      </c>
      <c r="GM1275">
        <f t="shared" si="908"/>
        <v>802.32</v>
      </c>
      <c r="GN1275">
        <f t="shared" si="909"/>
        <v>0</v>
      </c>
      <c r="GO1275">
        <f t="shared" si="910"/>
        <v>0</v>
      </c>
      <c r="GP1275">
        <f t="shared" si="911"/>
        <v>802.32</v>
      </c>
      <c r="GR1275">
        <v>0</v>
      </c>
      <c r="GS1275">
        <v>3</v>
      </c>
      <c r="GT1275">
        <v>0</v>
      </c>
      <c r="GU1275" t="s">
        <v>3</v>
      </c>
      <c r="GV1275">
        <f t="shared" si="912"/>
        <v>0</v>
      </c>
      <c r="GW1275">
        <v>1</v>
      </c>
      <c r="GX1275">
        <f t="shared" si="913"/>
        <v>0</v>
      </c>
      <c r="HA1275">
        <v>0</v>
      </c>
      <c r="HB1275">
        <v>0</v>
      </c>
      <c r="HC1275">
        <f t="shared" si="914"/>
        <v>0</v>
      </c>
      <c r="HE1275" t="s">
        <v>3</v>
      </c>
      <c r="HF1275" t="s">
        <v>3</v>
      </c>
      <c r="HM1275" t="s">
        <v>3</v>
      </c>
      <c r="HN1275" t="s">
        <v>3</v>
      </c>
      <c r="HO1275" t="s">
        <v>3</v>
      </c>
      <c r="HP1275" t="s">
        <v>3</v>
      </c>
      <c r="HQ1275" t="s">
        <v>3</v>
      </c>
      <c r="IK1275">
        <v>0</v>
      </c>
    </row>
    <row r="1276" spans="1:245" x14ac:dyDescent="0.2">
      <c r="A1276">
        <v>17</v>
      </c>
      <c r="B1276">
        <v>1</v>
      </c>
      <c r="D1276">
        <f>ROW(EtalonRes!A882)</f>
        <v>882</v>
      </c>
      <c r="E1276" t="s">
        <v>784</v>
      </c>
      <c r="F1276" t="s">
        <v>443</v>
      </c>
      <c r="G1276" t="s">
        <v>444</v>
      </c>
      <c r="H1276" t="s">
        <v>41</v>
      </c>
      <c r="I1276">
        <v>7</v>
      </c>
      <c r="J1276">
        <v>0</v>
      </c>
      <c r="K1276">
        <v>7</v>
      </c>
      <c r="O1276">
        <f t="shared" si="878"/>
        <v>4466.7</v>
      </c>
      <c r="P1276">
        <f t="shared" si="879"/>
        <v>10.92</v>
      </c>
      <c r="Q1276">
        <f t="shared" si="880"/>
        <v>0</v>
      </c>
      <c r="R1276">
        <f t="shared" si="881"/>
        <v>0</v>
      </c>
      <c r="S1276">
        <f t="shared" si="882"/>
        <v>4455.78</v>
      </c>
      <c r="T1276">
        <f t="shared" si="883"/>
        <v>0</v>
      </c>
      <c r="U1276">
        <f t="shared" si="884"/>
        <v>8.4</v>
      </c>
      <c r="V1276">
        <f t="shared" si="885"/>
        <v>0</v>
      </c>
      <c r="W1276">
        <f t="shared" si="886"/>
        <v>0</v>
      </c>
      <c r="X1276">
        <f t="shared" si="887"/>
        <v>3119.05</v>
      </c>
      <c r="Y1276">
        <f t="shared" si="888"/>
        <v>445.58</v>
      </c>
      <c r="AA1276">
        <v>1407480166</v>
      </c>
      <c r="AB1276">
        <f t="shared" si="889"/>
        <v>638.1</v>
      </c>
      <c r="AC1276">
        <f>ROUND((ES1276),6)</f>
        <v>1.56</v>
      </c>
      <c r="AD1276">
        <f t="shared" si="890"/>
        <v>0</v>
      </c>
      <c r="AE1276">
        <f t="shared" si="891"/>
        <v>0</v>
      </c>
      <c r="AF1276">
        <f>ROUND((EV1276),6)</f>
        <v>636.54</v>
      </c>
      <c r="AG1276">
        <f t="shared" si="892"/>
        <v>0</v>
      </c>
      <c r="AH1276">
        <f>(EW1276)</f>
        <v>1.2</v>
      </c>
      <c r="AI1276">
        <f t="shared" si="893"/>
        <v>0</v>
      </c>
      <c r="AJ1276">
        <f t="shared" si="894"/>
        <v>0</v>
      </c>
      <c r="AK1276">
        <v>638.1</v>
      </c>
      <c r="AL1276">
        <v>1.56</v>
      </c>
      <c r="AM1276">
        <v>0</v>
      </c>
      <c r="AN1276">
        <v>0</v>
      </c>
      <c r="AO1276">
        <v>636.54</v>
      </c>
      <c r="AP1276">
        <v>0</v>
      </c>
      <c r="AQ1276">
        <v>1.2</v>
      </c>
      <c r="AR1276">
        <v>0</v>
      </c>
      <c r="AS1276">
        <v>0</v>
      </c>
      <c r="AT1276">
        <v>70</v>
      </c>
      <c r="AU1276">
        <v>10</v>
      </c>
      <c r="AV1276">
        <v>1</v>
      </c>
      <c r="AW1276">
        <v>1</v>
      </c>
      <c r="AZ1276">
        <v>1</v>
      </c>
      <c r="BA1276">
        <v>1</v>
      </c>
      <c r="BB1276">
        <v>1</v>
      </c>
      <c r="BC1276">
        <v>1</v>
      </c>
      <c r="BD1276" t="s">
        <v>3</v>
      </c>
      <c r="BE1276" t="s">
        <v>3</v>
      </c>
      <c r="BF1276" t="s">
        <v>3</v>
      </c>
      <c r="BG1276" t="s">
        <v>3</v>
      </c>
      <c r="BH1276">
        <v>0</v>
      </c>
      <c r="BI1276">
        <v>4</v>
      </c>
      <c r="BJ1276" t="s">
        <v>445</v>
      </c>
      <c r="BM1276">
        <v>0</v>
      </c>
      <c r="BN1276">
        <v>0</v>
      </c>
      <c r="BO1276" t="s">
        <v>3</v>
      </c>
      <c r="BP1276">
        <v>0</v>
      </c>
      <c r="BQ1276">
        <v>1</v>
      </c>
      <c r="BR1276">
        <v>0</v>
      </c>
      <c r="BS1276">
        <v>1</v>
      </c>
      <c r="BT1276">
        <v>1</v>
      </c>
      <c r="BU1276">
        <v>1</v>
      </c>
      <c r="BV1276">
        <v>1</v>
      </c>
      <c r="BW1276">
        <v>1</v>
      </c>
      <c r="BX1276">
        <v>1</v>
      </c>
      <c r="BY1276" t="s">
        <v>3</v>
      </c>
      <c r="BZ1276">
        <v>70</v>
      </c>
      <c r="CA1276">
        <v>10</v>
      </c>
      <c r="CB1276" t="s">
        <v>3</v>
      </c>
      <c r="CE1276">
        <v>0</v>
      </c>
      <c r="CF1276">
        <v>0</v>
      </c>
      <c r="CG1276">
        <v>0</v>
      </c>
      <c r="CM1276">
        <v>0</v>
      </c>
      <c r="CN1276" t="s">
        <v>3</v>
      </c>
      <c r="CO1276">
        <v>0</v>
      </c>
      <c r="CP1276">
        <f t="shared" si="895"/>
        <v>4466.7</v>
      </c>
      <c r="CQ1276">
        <f t="shared" si="896"/>
        <v>1.56</v>
      </c>
      <c r="CR1276">
        <f t="shared" si="897"/>
        <v>0</v>
      </c>
      <c r="CS1276">
        <f t="shared" si="898"/>
        <v>0</v>
      </c>
      <c r="CT1276">
        <f t="shared" si="899"/>
        <v>636.54</v>
      </c>
      <c r="CU1276">
        <f t="shared" si="900"/>
        <v>0</v>
      </c>
      <c r="CV1276">
        <f t="shared" si="901"/>
        <v>1.2</v>
      </c>
      <c r="CW1276">
        <f t="shared" si="902"/>
        <v>0</v>
      </c>
      <c r="CX1276">
        <f t="shared" si="903"/>
        <v>0</v>
      </c>
      <c r="CY1276">
        <f t="shared" si="904"/>
        <v>3119.0459999999998</v>
      </c>
      <c r="CZ1276">
        <f t="shared" si="905"/>
        <v>445.57799999999997</v>
      </c>
      <c r="DC1276" t="s">
        <v>3</v>
      </c>
      <c r="DD1276" t="s">
        <v>3</v>
      </c>
      <c r="DE1276" t="s">
        <v>3</v>
      </c>
      <c r="DF1276" t="s">
        <v>3</v>
      </c>
      <c r="DG1276" t="s">
        <v>3</v>
      </c>
      <c r="DH1276" t="s">
        <v>3</v>
      </c>
      <c r="DI1276" t="s">
        <v>3</v>
      </c>
      <c r="DJ1276" t="s">
        <v>3</v>
      </c>
      <c r="DK1276" t="s">
        <v>3</v>
      </c>
      <c r="DL1276" t="s">
        <v>3</v>
      </c>
      <c r="DM1276" t="s">
        <v>3</v>
      </c>
      <c r="DN1276">
        <v>0</v>
      </c>
      <c r="DO1276">
        <v>0</v>
      </c>
      <c r="DP1276">
        <v>1</v>
      </c>
      <c r="DQ1276">
        <v>1</v>
      </c>
      <c r="DU1276">
        <v>16987630</v>
      </c>
      <c r="DV1276" t="s">
        <v>41</v>
      </c>
      <c r="DW1276" t="s">
        <v>41</v>
      </c>
      <c r="DX1276">
        <v>1</v>
      </c>
      <c r="DZ1276" t="s">
        <v>3</v>
      </c>
      <c r="EA1276" t="s">
        <v>3</v>
      </c>
      <c r="EB1276" t="s">
        <v>3</v>
      </c>
      <c r="EC1276" t="s">
        <v>3</v>
      </c>
      <c r="EE1276">
        <v>1364533919</v>
      </c>
      <c r="EF1276">
        <v>1</v>
      </c>
      <c r="EG1276" t="s">
        <v>22</v>
      </c>
      <c r="EH1276">
        <v>0</v>
      </c>
      <c r="EI1276" t="s">
        <v>3</v>
      </c>
      <c r="EJ1276">
        <v>4</v>
      </c>
      <c r="EK1276">
        <v>0</v>
      </c>
      <c r="EL1276" t="s">
        <v>23</v>
      </c>
      <c r="EM1276" t="s">
        <v>24</v>
      </c>
      <c r="EO1276" t="s">
        <v>3</v>
      </c>
      <c r="EQ1276">
        <v>0</v>
      </c>
      <c r="ER1276">
        <v>638.1</v>
      </c>
      <c r="ES1276">
        <v>1.56</v>
      </c>
      <c r="ET1276">
        <v>0</v>
      </c>
      <c r="EU1276">
        <v>0</v>
      </c>
      <c r="EV1276">
        <v>636.54</v>
      </c>
      <c r="EW1276">
        <v>1.2</v>
      </c>
      <c r="EX1276">
        <v>0</v>
      </c>
      <c r="EY1276">
        <v>0</v>
      </c>
      <c r="FQ1276">
        <v>0</v>
      </c>
      <c r="FR1276">
        <f t="shared" si="906"/>
        <v>0</v>
      </c>
      <c r="FS1276">
        <v>0</v>
      </c>
      <c r="FX1276">
        <v>70</v>
      </c>
      <c r="FY1276">
        <v>10</v>
      </c>
      <c r="GA1276" t="s">
        <v>3</v>
      </c>
      <c r="GD1276">
        <v>0</v>
      </c>
      <c r="GF1276">
        <v>314202202</v>
      </c>
      <c r="GG1276">
        <v>2</v>
      </c>
      <c r="GH1276">
        <v>1</v>
      </c>
      <c r="GI1276">
        <v>-2</v>
      </c>
      <c r="GJ1276">
        <v>0</v>
      </c>
      <c r="GK1276">
        <f>ROUND(R1276*(R12)/100,2)</f>
        <v>0</v>
      </c>
      <c r="GL1276">
        <f t="shared" si="907"/>
        <v>0</v>
      </c>
      <c r="GM1276">
        <f t="shared" si="908"/>
        <v>8031.33</v>
      </c>
      <c r="GN1276">
        <f t="shared" si="909"/>
        <v>0</v>
      </c>
      <c r="GO1276">
        <f t="shared" si="910"/>
        <v>0</v>
      </c>
      <c r="GP1276">
        <f t="shared" si="911"/>
        <v>8031.33</v>
      </c>
      <c r="GR1276">
        <v>0</v>
      </c>
      <c r="GS1276">
        <v>3</v>
      </c>
      <c r="GT1276">
        <v>0</v>
      </c>
      <c r="GU1276" t="s">
        <v>3</v>
      </c>
      <c r="GV1276">
        <f t="shared" si="912"/>
        <v>0</v>
      </c>
      <c r="GW1276">
        <v>1</v>
      </c>
      <c r="GX1276">
        <f t="shared" si="913"/>
        <v>0</v>
      </c>
      <c r="HA1276">
        <v>0</v>
      </c>
      <c r="HB1276">
        <v>0</v>
      </c>
      <c r="HC1276">
        <f t="shared" si="914"/>
        <v>0</v>
      </c>
      <c r="HE1276" t="s">
        <v>3</v>
      </c>
      <c r="HF1276" t="s">
        <v>3</v>
      </c>
      <c r="HM1276" t="s">
        <v>3</v>
      </c>
      <c r="HN1276" t="s">
        <v>3</v>
      </c>
      <c r="HO1276" t="s">
        <v>3</v>
      </c>
      <c r="HP1276" t="s">
        <v>3</v>
      </c>
      <c r="HQ1276" t="s">
        <v>3</v>
      </c>
      <c r="IK1276">
        <v>0</v>
      </c>
    </row>
    <row r="1278" spans="1:245" x14ac:dyDescent="0.2">
      <c r="A1278" s="2">
        <v>51</v>
      </c>
      <c r="B1278" s="2">
        <f>B1256</f>
        <v>1</v>
      </c>
      <c r="C1278" s="2">
        <f>A1256</f>
        <v>5</v>
      </c>
      <c r="D1278" s="2">
        <f>ROW(A1256)</f>
        <v>1256</v>
      </c>
      <c r="E1278" s="2"/>
      <c r="F1278" s="2" t="str">
        <f>IF(F1256&lt;&gt;"",F1256,"")</f>
        <v>Новый подраздел</v>
      </c>
      <c r="G1278" s="2" t="str">
        <f>IF(G1256&lt;&gt;"",G1256,"")</f>
        <v>Щит распределительный для павильона типовой на основе Kaedra IP65</v>
      </c>
      <c r="H1278" s="2">
        <v>0</v>
      </c>
      <c r="I1278" s="2"/>
      <c r="J1278" s="2"/>
      <c r="K1278" s="2"/>
      <c r="L1278" s="2"/>
      <c r="M1278" s="2"/>
      <c r="N1278" s="2"/>
      <c r="O1278" s="2">
        <f t="shared" ref="O1278:T1278" si="915">ROUND(AB1278,2)</f>
        <v>179104.94</v>
      </c>
      <c r="P1278" s="2">
        <f t="shared" si="915"/>
        <v>2508.8200000000002</v>
      </c>
      <c r="Q1278" s="2">
        <f t="shared" si="915"/>
        <v>0</v>
      </c>
      <c r="R1278" s="2">
        <f t="shared" si="915"/>
        <v>0</v>
      </c>
      <c r="S1278" s="2">
        <f t="shared" si="915"/>
        <v>176596.12</v>
      </c>
      <c r="T1278" s="2">
        <f t="shared" si="915"/>
        <v>0</v>
      </c>
      <c r="U1278" s="2">
        <f>AH1278</f>
        <v>331.41479999999996</v>
      </c>
      <c r="V1278" s="2">
        <f>AI1278</f>
        <v>0</v>
      </c>
      <c r="W1278" s="2">
        <f>ROUND(AJ1278,2)</f>
        <v>0</v>
      </c>
      <c r="X1278" s="2">
        <f>ROUND(AK1278,2)</f>
        <v>123617.31</v>
      </c>
      <c r="Y1278" s="2">
        <f>ROUND(AL1278,2)</f>
        <v>17659.63</v>
      </c>
      <c r="Z1278" s="2"/>
      <c r="AA1278" s="2"/>
      <c r="AB1278" s="2">
        <f>ROUND(SUMIF(AA1260:AA1276,"=1407480166",O1260:O1276),2)</f>
        <v>179104.94</v>
      </c>
      <c r="AC1278" s="2">
        <f>ROUND(SUMIF(AA1260:AA1276,"=1407480166",P1260:P1276),2)</f>
        <v>2508.8200000000002</v>
      </c>
      <c r="AD1278" s="2">
        <f>ROUND(SUMIF(AA1260:AA1276,"=1407480166",Q1260:Q1276),2)</f>
        <v>0</v>
      </c>
      <c r="AE1278" s="2">
        <f>ROUND(SUMIF(AA1260:AA1276,"=1407480166",R1260:R1276),2)</f>
        <v>0</v>
      </c>
      <c r="AF1278" s="2">
        <f>ROUND(SUMIF(AA1260:AA1276,"=1407480166",S1260:S1276),2)</f>
        <v>176596.12</v>
      </c>
      <c r="AG1278" s="2">
        <f>ROUND(SUMIF(AA1260:AA1276,"=1407480166",T1260:T1276),2)</f>
        <v>0</v>
      </c>
      <c r="AH1278" s="2">
        <f>SUMIF(AA1260:AA1276,"=1407480166",U1260:U1276)</f>
        <v>331.41479999999996</v>
      </c>
      <c r="AI1278" s="2">
        <f>SUMIF(AA1260:AA1276,"=1407480166",V1260:V1276)</f>
        <v>0</v>
      </c>
      <c r="AJ1278" s="2">
        <f>ROUND(SUMIF(AA1260:AA1276,"=1407480166",W1260:W1276),2)</f>
        <v>0</v>
      </c>
      <c r="AK1278" s="2">
        <f>ROUND(SUMIF(AA1260:AA1276,"=1407480166",X1260:X1276),2)</f>
        <v>123617.31</v>
      </c>
      <c r="AL1278" s="2">
        <f>ROUND(SUMIF(AA1260:AA1276,"=1407480166",Y1260:Y1276),2)</f>
        <v>17659.63</v>
      </c>
      <c r="AM1278" s="2"/>
      <c r="AN1278" s="2"/>
      <c r="AO1278" s="2">
        <f t="shared" ref="AO1278:BD1278" si="916">ROUND(BX1278,2)</f>
        <v>0</v>
      </c>
      <c r="AP1278" s="2">
        <f t="shared" si="916"/>
        <v>0</v>
      </c>
      <c r="AQ1278" s="2">
        <f t="shared" si="916"/>
        <v>0</v>
      </c>
      <c r="AR1278" s="2">
        <f t="shared" si="916"/>
        <v>320381.88</v>
      </c>
      <c r="AS1278" s="2">
        <f t="shared" si="916"/>
        <v>0</v>
      </c>
      <c r="AT1278" s="2">
        <f t="shared" si="916"/>
        <v>0</v>
      </c>
      <c r="AU1278" s="2">
        <f t="shared" si="916"/>
        <v>320381.88</v>
      </c>
      <c r="AV1278" s="2">
        <f t="shared" si="916"/>
        <v>2508.8200000000002</v>
      </c>
      <c r="AW1278" s="2">
        <f t="shared" si="916"/>
        <v>2508.8200000000002</v>
      </c>
      <c r="AX1278" s="2">
        <f t="shared" si="916"/>
        <v>0</v>
      </c>
      <c r="AY1278" s="2">
        <f t="shared" si="916"/>
        <v>2508.8200000000002</v>
      </c>
      <c r="AZ1278" s="2">
        <f t="shared" si="916"/>
        <v>0</v>
      </c>
      <c r="BA1278" s="2">
        <f t="shared" si="916"/>
        <v>0</v>
      </c>
      <c r="BB1278" s="2">
        <f t="shared" si="916"/>
        <v>0</v>
      </c>
      <c r="BC1278" s="2">
        <f t="shared" si="916"/>
        <v>0</v>
      </c>
      <c r="BD1278" s="2">
        <f t="shared" si="916"/>
        <v>0</v>
      </c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>
        <f>ROUND(SUMIF(AA1260:AA1276,"=1407480166",FQ1260:FQ1276),2)</f>
        <v>0</v>
      </c>
      <c r="BY1278" s="2">
        <f>ROUND(SUMIF(AA1260:AA1276,"=1407480166",FR1260:FR1276),2)</f>
        <v>0</v>
      </c>
      <c r="BZ1278" s="2">
        <f>ROUND(SUMIF(AA1260:AA1276,"=1407480166",GL1260:GL1276),2)</f>
        <v>0</v>
      </c>
      <c r="CA1278" s="2">
        <f>ROUND(SUMIF(AA1260:AA1276,"=1407480166",GM1260:GM1276),2)</f>
        <v>320381.88</v>
      </c>
      <c r="CB1278" s="2">
        <f>ROUND(SUMIF(AA1260:AA1276,"=1407480166",GN1260:GN1276),2)</f>
        <v>0</v>
      </c>
      <c r="CC1278" s="2">
        <f>ROUND(SUMIF(AA1260:AA1276,"=1407480166",GO1260:GO1276),2)</f>
        <v>0</v>
      </c>
      <c r="CD1278" s="2">
        <f>ROUND(SUMIF(AA1260:AA1276,"=1407480166",GP1260:GP1276),2)</f>
        <v>320381.88</v>
      </c>
      <c r="CE1278" s="2">
        <f>AC1278-BX1278</f>
        <v>2508.8200000000002</v>
      </c>
      <c r="CF1278" s="2">
        <f>AC1278-BY1278</f>
        <v>2508.8200000000002</v>
      </c>
      <c r="CG1278" s="2">
        <f>BX1278-BZ1278</f>
        <v>0</v>
      </c>
      <c r="CH1278" s="2">
        <f>AC1278-BX1278-BY1278+BZ1278</f>
        <v>2508.8200000000002</v>
      </c>
      <c r="CI1278" s="2">
        <f>BY1278-BZ1278</f>
        <v>0</v>
      </c>
      <c r="CJ1278" s="2">
        <f>ROUND(SUMIF(AA1260:AA1276,"=1407480166",GX1260:GX1276),2)</f>
        <v>0</v>
      </c>
      <c r="CK1278" s="2">
        <f>ROUND(SUMIF(AA1260:AA1276,"=1407480166",GY1260:GY1276),2)</f>
        <v>0</v>
      </c>
      <c r="CL1278" s="2">
        <f>ROUND(SUMIF(AA1260:AA1276,"=1407480166",GZ1260:GZ1276),2)</f>
        <v>0</v>
      </c>
      <c r="CM1278" s="2">
        <f>ROUND(SUMIF(AA1260:AA1276,"=1407480166",HD1260:HD1276),2)</f>
        <v>0</v>
      </c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  <c r="DF1278" s="2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>
        <v>0</v>
      </c>
    </row>
    <row r="1280" spans="1:245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201</v>
      </c>
      <c r="F1280" s="4">
        <f>ROUND(Source!O1278,O1280)</f>
        <v>179104.94</v>
      </c>
      <c r="G1280" s="4" t="s">
        <v>124</v>
      </c>
      <c r="H1280" s="4" t="s">
        <v>125</v>
      </c>
      <c r="I1280" s="4"/>
      <c r="J1280" s="4"/>
      <c r="K1280" s="4">
        <v>201</v>
      </c>
      <c r="L1280" s="4">
        <v>1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179104.94</v>
      </c>
      <c r="X1280" s="4">
        <v>1</v>
      </c>
      <c r="Y1280" s="4">
        <v>179104.94</v>
      </c>
      <c r="Z1280" s="4"/>
      <c r="AA1280" s="4"/>
      <c r="AB1280" s="4"/>
    </row>
    <row r="1281" spans="1:28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202</v>
      </c>
      <c r="F1281" s="4">
        <f>ROUND(Source!P1278,O1281)</f>
        <v>2508.8200000000002</v>
      </c>
      <c r="G1281" s="4" t="s">
        <v>126</v>
      </c>
      <c r="H1281" s="4" t="s">
        <v>127</v>
      </c>
      <c r="I1281" s="4"/>
      <c r="J1281" s="4"/>
      <c r="K1281" s="4">
        <v>202</v>
      </c>
      <c r="L1281" s="4">
        <v>2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2508.8200000000002</v>
      </c>
      <c r="X1281" s="4">
        <v>1</v>
      </c>
      <c r="Y1281" s="4">
        <v>2508.8200000000002</v>
      </c>
      <c r="Z1281" s="4"/>
      <c r="AA1281" s="4"/>
      <c r="AB1281" s="4"/>
    </row>
    <row r="1282" spans="1:28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222</v>
      </c>
      <c r="F1282" s="4">
        <f>ROUND(Source!AO1278,O1282)</f>
        <v>0</v>
      </c>
      <c r="G1282" s="4" t="s">
        <v>128</v>
      </c>
      <c r="H1282" s="4" t="s">
        <v>129</v>
      </c>
      <c r="I1282" s="4"/>
      <c r="J1282" s="4"/>
      <c r="K1282" s="4">
        <v>222</v>
      </c>
      <c r="L1282" s="4">
        <v>3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0</v>
      </c>
      <c r="X1282" s="4">
        <v>1</v>
      </c>
      <c r="Y1282" s="4">
        <v>0</v>
      </c>
      <c r="Z1282" s="4"/>
      <c r="AA1282" s="4"/>
      <c r="AB1282" s="4"/>
    </row>
    <row r="1283" spans="1:28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225</v>
      </c>
      <c r="F1283" s="4">
        <f>ROUND(Source!AV1278,O1283)</f>
        <v>2508.8200000000002</v>
      </c>
      <c r="G1283" s="4" t="s">
        <v>130</v>
      </c>
      <c r="H1283" s="4" t="s">
        <v>131</v>
      </c>
      <c r="I1283" s="4"/>
      <c r="J1283" s="4"/>
      <c r="K1283" s="4">
        <v>225</v>
      </c>
      <c r="L1283" s="4">
        <v>4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2508.8200000000002</v>
      </c>
      <c r="X1283" s="4">
        <v>1</v>
      </c>
      <c r="Y1283" s="4">
        <v>2508.8200000000002</v>
      </c>
      <c r="Z1283" s="4"/>
      <c r="AA1283" s="4"/>
      <c r="AB1283" s="4"/>
    </row>
    <row r="1284" spans="1:28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226</v>
      </c>
      <c r="F1284" s="4">
        <f>ROUND(Source!AW1278,O1284)</f>
        <v>2508.8200000000002</v>
      </c>
      <c r="G1284" s="4" t="s">
        <v>132</v>
      </c>
      <c r="H1284" s="4" t="s">
        <v>133</v>
      </c>
      <c r="I1284" s="4"/>
      <c r="J1284" s="4"/>
      <c r="K1284" s="4">
        <v>226</v>
      </c>
      <c r="L1284" s="4">
        <v>5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2508.8200000000002</v>
      </c>
      <c r="X1284" s="4">
        <v>1</v>
      </c>
      <c r="Y1284" s="4">
        <v>2508.8200000000002</v>
      </c>
      <c r="Z1284" s="4"/>
      <c r="AA1284" s="4"/>
      <c r="AB1284" s="4"/>
    </row>
    <row r="1285" spans="1:28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227</v>
      </c>
      <c r="F1285" s="4">
        <f>ROUND(Source!AX1278,O1285)</f>
        <v>0</v>
      </c>
      <c r="G1285" s="4" t="s">
        <v>134</v>
      </c>
      <c r="H1285" s="4" t="s">
        <v>135</v>
      </c>
      <c r="I1285" s="4"/>
      <c r="J1285" s="4"/>
      <c r="K1285" s="4">
        <v>227</v>
      </c>
      <c r="L1285" s="4">
        <v>6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0</v>
      </c>
      <c r="X1285" s="4">
        <v>1</v>
      </c>
      <c r="Y1285" s="4">
        <v>0</v>
      </c>
      <c r="Z1285" s="4"/>
      <c r="AA1285" s="4"/>
      <c r="AB1285" s="4"/>
    </row>
    <row r="1286" spans="1:28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228</v>
      </c>
      <c r="F1286" s="4">
        <f>ROUND(Source!AY1278,O1286)</f>
        <v>2508.8200000000002</v>
      </c>
      <c r="G1286" s="4" t="s">
        <v>136</v>
      </c>
      <c r="H1286" s="4" t="s">
        <v>137</v>
      </c>
      <c r="I1286" s="4"/>
      <c r="J1286" s="4"/>
      <c r="K1286" s="4">
        <v>228</v>
      </c>
      <c r="L1286" s="4">
        <v>7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2508.8200000000002</v>
      </c>
      <c r="X1286" s="4">
        <v>1</v>
      </c>
      <c r="Y1286" s="4">
        <v>2508.8200000000002</v>
      </c>
      <c r="Z1286" s="4"/>
      <c r="AA1286" s="4"/>
      <c r="AB1286" s="4"/>
    </row>
    <row r="1287" spans="1:28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216</v>
      </c>
      <c r="F1287" s="4">
        <f>ROUND(Source!AP1278,O1287)</f>
        <v>0</v>
      </c>
      <c r="G1287" s="4" t="s">
        <v>138</v>
      </c>
      <c r="H1287" s="4" t="s">
        <v>139</v>
      </c>
      <c r="I1287" s="4"/>
      <c r="J1287" s="4"/>
      <c r="K1287" s="4">
        <v>216</v>
      </c>
      <c r="L1287" s="4">
        <v>8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0</v>
      </c>
      <c r="X1287" s="4">
        <v>1</v>
      </c>
      <c r="Y1287" s="4">
        <v>0</v>
      </c>
      <c r="Z1287" s="4"/>
      <c r="AA1287" s="4"/>
      <c r="AB1287" s="4"/>
    </row>
    <row r="1288" spans="1:28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223</v>
      </c>
      <c r="F1288" s="4">
        <f>ROUND(Source!AQ1278,O1288)</f>
        <v>0</v>
      </c>
      <c r="G1288" s="4" t="s">
        <v>140</v>
      </c>
      <c r="H1288" s="4" t="s">
        <v>141</v>
      </c>
      <c r="I1288" s="4"/>
      <c r="J1288" s="4"/>
      <c r="K1288" s="4">
        <v>223</v>
      </c>
      <c r="L1288" s="4">
        <v>9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0</v>
      </c>
      <c r="X1288" s="4">
        <v>1</v>
      </c>
      <c r="Y1288" s="4">
        <v>0</v>
      </c>
      <c r="Z1288" s="4"/>
      <c r="AA1288" s="4"/>
      <c r="AB1288" s="4"/>
    </row>
    <row r="1289" spans="1:28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229</v>
      </c>
      <c r="F1289" s="4">
        <f>ROUND(Source!AZ1278,O1289)</f>
        <v>0</v>
      </c>
      <c r="G1289" s="4" t="s">
        <v>142</v>
      </c>
      <c r="H1289" s="4" t="s">
        <v>143</v>
      </c>
      <c r="I1289" s="4"/>
      <c r="J1289" s="4"/>
      <c r="K1289" s="4">
        <v>229</v>
      </c>
      <c r="L1289" s="4">
        <v>10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28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203</v>
      </c>
      <c r="F1290" s="4">
        <f>ROUND(Source!Q1278,O1290)</f>
        <v>0</v>
      </c>
      <c r="G1290" s="4" t="s">
        <v>144</v>
      </c>
      <c r="H1290" s="4" t="s">
        <v>145</v>
      </c>
      <c r="I1290" s="4"/>
      <c r="J1290" s="4"/>
      <c r="K1290" s="4">
        <v>203</v>
      </c>
      <c r="L1290" s="4">
        <v>11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0</v>
      </c>
      <c r="X1290" s="4">
        <v>1</v>
      </c>
      <c r="Y1290" s="4">
        <v>0</v>
      </c>
      <c r="Z1290" s="4"/>
      <c r="AA1290" s="4"/>
      <c r="AB1290" s="4"/>
    </row>
    <row r="1291" spans="1:28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231</v>
      </c>
      <c r="F1291" s="4">
        <f>ROUND(Source!BB1278,O1291)</f>
        <v>0</v>
      </c>
      <c r="G1291" s="4" t="s">
        <v>146</v>
      </c>
      <c r="H1291" s="4" t="s">
        <v>147</v>
      </c>
      <c r="I1291" s="4"/>
      <c r="J1291" s="4"/>
      <c r="K1291" s="4">
        <v>231</v>
      </c>
      <c r="L1291" s="4">
        <v>12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0</v>
      </c>
      <c r="X1291" s="4">
        <v>1</v>
      </c>
      <c r="Y1291" s="4">
        <v>0</v>
      </c>
      <c r="Z1291" s="4"/>
      <c r="AA1291" s="4"/>
      <c r="AB1291" s="4"/>
    </row>
    <row r="1292" spans="1:28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204</v>
      </c>
      <c r="F1292" s="4">
        <f>ROUND(Source!R1278,O1292)</f>
        <v>0</v>
      </c>
      <c r="G1292" s="4" t="s">
        <v>148</v>
      </c>
      <c r="H1292" s="4" t="s">
        <v>149</v>
      </c>
      <c r="I1292" s="4"/>
      <c r="J1292" s="4"/>
      <c r="K1292" s="4">
        <v>204</v>
      </c>
      <c r="L1292" s="4">
        <v>13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0</v>
      </c>
      <c r="X1292" s="4">
        <v>1</v>
      </c>
      <c r="Y1292" s="4">
        <v>0</v>
      </c>
      <c r="Z1292" s="4"/>
      <c r="AA1292" s="4"/>
      <c r="AB1292" s="4"/>
    </row>
    <row r="1293" spans="1:28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205</v>
      </c>
      <c r="F1293" s="4">
        <f>ROUND(Source!S1278,O1293)</f>
        <v>176596.12</v>
      </c>
      <c r="G1293" s="4" t="s">
        <v>150</v>
      </c>
      <c r="H1293" s="4" t="s">
        <v>151</v>
      </c>
      <c r="I1293" s="4"/>
      <c r="J1293" s="4"/>
      <c r="K1293" s="4">
        <v>205</v>
      </c>
      <c r="L1293" s="4">
        <v>14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176596.12</v>
      </c>
      <c r="X1293" s="4">
        <v>1</v>
      </c>
      <c r="Y1293" s="4">
        <v>176596.12</v>
      </c>
      <c r="Z1293" s="4"/>
      <c r="AA1293" s="4"/>
      <c r="AB1293" s="4"/>
    </row>
    <row r="1294" spans="1:28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232</v>
      </c>
      <c r="F1294" s="4">
        <f>ROUND(Source!BC1278,O1294)</f>
        <v>0</v>
      </c>
      <c r="G1294" s="4" t="s">
        <v>152</v>
      </c>
      <c r="H1294" s="4" t="s">
        <v>153</v>
      </c>
      <c r="I1294" s="4"/>
      <c r="J1294" s="4"/>
      <c r="K1294" s="4">
        <v>232</v>
      </c>
      <c r="L1294" s="4">
        <v>15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0</v>
      </c>
      <c r="X1294" s="4">
        <v>1</v>
      </c>
      <c r="Y1294" s="4">
        <v>0</v>
      </c>
      <c r="Z1294" s="4"/>
      <c r="AA1294" s="4"/>
      <c r="AB1294" s="4"/>
    </row>
    <row r="1295" spans="1:28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214</v>
      </c>
      <c r="F1295" s="4">
        <f>ROUND(Source!AS1278,O1295)</f>
        <v>0</v>
      </c>
      <c r="G1295" s="4" t="s">
        <v>154</v>
      </c>
      <c r="H1295" s="4" t="s">
        <v>155</v>
      </c>
      <c r="I1295" s="4"/>
      <c r="J1295" s="4"/>
      <c r="K1295" s="4">
        <v>214</v>
      </c>
      <c r="L1295" s="4">
        <v>16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0</v>
      </c>
      <c r="X1295" s="4">
        <v>1</v>
      </c>
      <c r="Y1295" s="4">
        <v>0</v>
      </c>
      <c r="Z1295" s="4"/>
      <c r="AA1295" s="4"/>
      <c r="AB1295" s="4"/>
    </row>
    <row r="1296" spans="1:28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215</v>
      </c>
      <c r="F1296" s="4">
        <f>ROUND(Source!AT1278,O1296)</f>
        <v>0</v>
      </c>
      <c r="G1296" s="4" t="s">
        <v>156</v>
      </c>
      <c r="H1296" s="4" t="s">
        <v>157</v>
      </c>
      <c r="I1296" s="4"/>
      <c r="J1296" s="4"/>
      <c r="K1296" s="4">
        <v>215</v>
      </c>
      <c r="L1296" s="4">
        <v>17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0</v>
      </c>
      <c r="X1296" s="4">
        <v>1</v>
      </c>
      <c r="Y1296" s="4">
        <v>0</v>
      </c>
      <c r="Z1296" s="4"/>
      <c r="AA1296" s="4"/>
      <c r="AB1296" s="4"/>
    </row>
    <row r="1297" spans="1:245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217</v>
      </c>
      <c r="F1297" s="4">
        <f>ROUND(Source!AU1278,O1297)</f>
        <v>320381.88</v>
      </c>
      <c r="G1297" s="4" t="s">
        <v>158</v>
      </c>
      <c r="H1297" s="4" t="s">
        <v>159</v>
      </c>
      <c r="I1297" s="4"/>
      <c r="J1297" s="4"/>
      <c r="K1297" s="4">
        <v>217</v>
      </c>
      <c r="L1297" s="4">
        <v>18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320381.88</v>
      </c>
      <c r="X1297" s="4">
        <v>1</v>
      </c>
      <c r="Y1297" s="4">
        <v>320381.88</v>
      </c>
      <c r="Z1297" s="4"/>
      <c r="AA1297" s="4"/>
      <c r="AB1297" s="4"/>
    </row>
    <row r="1298" spans="1:245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230</v>
      </c>
      <c r="F1298" s="4">
        <f>ROUND(Source!BA1278,O1298)</f>
        <v>0</v>
      </c>
      <c r="G1298" s="4" t="s">
        <v>160</v>
      </c>
      <c r="H1298" s="4" t="s">
        <v>161</v>
      </c>
      <c r="I1298" s="4"/>
      <c r="J1298" s="4"/>
      <c r="K1298" s="4">
        <v>230</v>
      </c>
      <c r="L1298" s="4">
        <v>19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0</v>
      </c>
      <c r="X1298" s="4">
        <v>1</v>
      </c>
      <c r="Y1298" s="4">
        <v>0</v>
      </c>
      <c r="Z1298" s="4"/>
      <c r="AA1298" s="4"/>
      <c r="AB1298" s="4"/>
    </row>
    <row r="1299" spans="1:245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206</v>
      </c>
      <c r="F1299" s="4">
        <f>ROUND(Source!T1278,O1299)</f>
        <v>0</v>
      </c>
      <c r="G1299" s="4" t="s">
        <v>162</v>
      </c>
      <c r="H1299" s="4" t="s">
        <v>163</v>
      </c>
      <c r="I1299" s="4"/>
      <c r="J1299" s="4"/>
      <c r="K1299" s="4">
        <v>206</v>
      </c>
      <c r="L1299" s="4">
        <v>20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0</v>
      </c>
      <c r="X1299" s="4">
        <v>1</v>
      </c>
      <c r="Y1299" s="4">
        <v>0</v>
      </c>
      <c r="Z1299" s="4"/>
      <c r="AA1299" s="4"/>
      <c r="AB1299" s="4"/>
    </row>
    <row r="1300" spans="1:245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207</v>
      </c>
      <c r="F1300" s="4">
        <f>Source!U1278</f>
        <v>331.41479999999996</v>
      </c>
      <c r="G1300" s="4" t="s">
        <v>164</v>
      </c>
      <c r="H1300" s="4" t="s">
        <v>165</v>
      </c>
      <c r="I1300" s="4"/>
      <c r="J1300" s="4"/>
      <c r="K1300" s="4">
        <v>207</v>
      </c>
      <c r="L1300" s="4">
        <v>21</v>
      </c>
      <c r="M1300" s="4">
        <v>3</v>
      </c>
      <c r="N1300" s="4" t="s">
        <v>3</v>
      </c>
      <c r="O1300" s="4">
        <v>-1</v>
      </c>
      <c r="P1300" s="4"/>
      <c r="Q1300" s="4"/>
      <c r="R1300" s="4"/>
      <c r="S1300" s="4"/>
      <c r="T1300" s="4"/>
      <c r="U1300" s="4"/>
      <c r="V1300" s="4"/>
      <c r="W1300" s="4">
        <v>331.41479999999996</v>
      </c>
      <c r="X1300" s="4">
        <v>1</v>
      </c>
      <c r="Y1300" s="4">
        <v>331.41479999999996</v>
      </c>
      <c r="Z1300" s="4"/>
      <c r="AA1300" s="4"/>
      <c r="AB1300" s="4"/>
    </row>
    <row r="1301" spans="1:245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208</v>
      </c>
      <c r="F1301" s="4">
        <f>Source!V1278</f>
        <v>0</v>
      </c>
      <c r="G1301" s="4" t="s">
        <v>166</v>
      </c>
      <c r="H1301" s="4" t="s">
        <v>167</v>
      </c>
      <c r="I1301" s="4"/>
      <c r="J1301" s="4"/>
      <c r="K1301" s="4">
        <v>208</v>
      </c>
      <c r="L1301" s="4">
        <v>22</v>
      </c>
      <c r="M1301" s="4">
        <v>3</v>
      </c>
      <c r="N1301" s="4" t="s">
        <v>3</v>
      </c>
      <c r="O1301" s="4">
        <v>-1</v>
      </c>
      <c r="P1301" s="4"/>
      <c r="Q1301" s="4"/>
      <c r="R1301" s="4"/>
      <c r="S1301" s="4"/>
      <c r="T1301" s="4"/>
      <c r="U1301" s="4"/>
      <c r="V1301" s="4"/>
      <c r="W1301" s="4">
        <v>0</v>
      </c>
      <c r="X1301" s="4">
        <v>1</v>
      </c>
      <c r="Y1301" s="4">
        <v>0</v>
      </c>
      <c r="Z1301" s="4"/>
      <c r="AA1301" s="4"/>
      <c r="AB1301" s="4"/>
    </row>
    <row r="1302" spans="1:245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209</v>
      </c>
      <c r="F1302" s="4">
        <f>ROUND(Source!W1278,O1302)</f>
        <v>0</v>
      </c>
      <c r="G1302" s="4" t="s">
        <v>168</v>
      </c>
      <c r="H1302" s="4" t="s">
        <v>169</v>
      </c>
      <c r="I1302" s="4"/>
      <c r="J1302" s="4"/>
      <c r="K1302" s="4">
        <v>209</v>
      </c>
      <c r="L1302" s="4">
        <v>23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0</v>
      </c>
      <c r="X1302" s="4">
        <v>1</v>
      </c>
      <c r="Y1302" s="4">
        <v>0</v>
      </c>
      <c r="Z1302" s="4"/>
      <c r="AA1302" s="4"/>
      <c r="AB1302" s="4"/>
    </row>
    <row r="1303" spans="1:245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233</v>
      </c>
      <c r="F1303" s="4">
        <f>ROUND(Source!BD1278,O1303)</f>
        <v>0</v>
      </c>
      <c r="G1303" s="4" t="s">
        <v>170</v>
      </c>
      <c r="H1303" s="4" t="s">
        <v>171</v>
      </c>
      <c r="I1303" s="4"/>
      <c r="J1303" s="4"/>
      <c r="K1303" s="4">
        <v>233</v>
      </c>
      <c r="L1303" s="4">
        <v>24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45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210</v>
      </c>
      <c r="F1304" s="4">
        <f>ROUND(Source!X1278,O1304)</f>
        <v>123617.31</v>
      </c>
      <c r="G1304" s="4" t="s">
        <v>172</v>
      </c>
      <c r="H1304" s="4" t="s">
        <v>173</v>
      </c>
      <c r="I1304" s="4"/>
      <c r="J1304" s="4"/>
      <c r="K1304" s="4">
        <v>210</v>
      </c>
      <c r="L1304" s="4">
        <v>25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123617.31</v>
      </c>
      <c r="X1304" s="4">
        <v>1</v>
      </c>
      <c r="Y1304" s="4">
        <v>123617.31</v>
      </c>
      <c r="Z1304" s="4"/>
      <c r="AA1304" s="4"/>
      <c r="AB1304" s="4"/>
    </row>
    <row r="1305" spans="1:245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211</v>
      </c>
      <c r="F1305" s="4">
        <f>ROUND(Source!Y1278,O1305)</f>
        <v>17659.63</v>
      </c>
      <c r="G1305" s="4" t="s">
        <v>174</v>
      </c>
      <c r="H1305" s="4" t="s">
        <v>175</v>
      </c>
      <c r="I1305" s="4"/>
      <c r="J1305" s="4"/>
      <c r="K1305" s="4">
        <v>211</v>
      </c>
      <c r="L1305" s="4">
        <v>26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17659.63</v>
      </c>
      <c r="X1305" s="4">
        <v>1</v>
      </c>
      <c r="Y1305" s="4">
        <v>17659.63</v>
      </c>
      <c r="Z1305" s="4"/>
      <c r="AA1305" s="4"/>
      <c r="AB1305" s="4"/>
    </row>
    <row r="1306" spans="1:245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224</v>
      </c>
      <c r="F1306" s="4">
        <f>ROUND(Source!AR1278,O1306)</f>
        <v>320381.88</v>
      </c>
      <c r="G1306" s="4" t="s">
        <v>176</v>
      </c>
      <c r="H1306" s="4" t="s">
        <v>177</v>
      </c>
      <c r="I1306" s="4"/>
      <c r="J1306" s="4"/>
      <c r="K1306" s="4">
        <v>224</v>
      </c>
      <c r="L1306" s="4">
        <v>27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320381.88</v>
      </c>
      <c r="X1306" s="4">
        <v>1</v>
      </c>
      <c r="Y1306" s="4">
        <v>320381.88</v>
      </c>
      <c r="Z1306" s="4"/>
      <c r="AA1306" s="4"/>
      <c r="AB1306" s="4"/>
    </row>
    <row r="1308" spans="1:245" x14ac:dyDescent="0.2">
      <c r="A1308" s="1">
        <v>5</v>
      </c>
      <c r="B1308" s="1">
        <v>1</v>
      </c>
      <c r="C1308" s="1"/>
      <c r="D1308" s="1">
        <f>ROW(A1366)</f>
        <v>1366</v>
      </c>
      <c r="E1308" s="1"/>
      <c r="F1308" s="1" t="s">
        <v>66</v>
      </c>
      <c r="G1308" s="1" t="s">
        <v>785</v>
      </c>
      <c r="H1308" s="1" t="s">
        <v>3</v>
      </c>
      <c r="I1308" s="1">
        <v>0</v>
      </c>
      <c r="J1308" s="1"/>
      <c r="K1308" s="1">
        <v>0</v>
      </c>
      <c r="L1308" s="1"/>
      <c r="M1308" s="1" t="s">
        <v>3</v>
      </c>
      <c r="N1308" s="1"/>
      <c r="O1308" s="1"/>
      <c r="P1308" s="1"/>
      <c r="Q1308" s="1"/>
      <c r="R1308" s="1"/>
      <c r="S1308" s="1">
        <v>0</v>
      </c>
      <c r="T1308" s="1"/>
      <c r="U1308" s="1" t="s">
        <v>3</v>
      </c>
      <c r="V1308" s="1">
        <v>0</v>
      </c>
      <c r="W1308" s="1"/>
      <c r="X1308" s="1"/>
      <c r="Y1308" s="1"/>
      <c r="Z1308" s="1"/>
      <c r="AA1308" s="1"/>
      <c r="AB1308" s="1" t="s">
        <v>3</v>
      </c>
      <c r="AC1308" s="1" t="s">
        <v>3</v>
      </c>
      <c r="AD1308" s="1" t="s">
        <v>3</v>
      </c>
      <c r="AE1308" s="1" t="s">
        <v>3</v>
      </c>
      <c r="AF1308" s="1" t="s">
        <v>3</v>
      </c>
      <c r="AG1308" s="1" t="s">
        <v>3</v>
      </c>
      <c r="AH1308" s="1"/>
      <c r="AI1308" s="1"/>
      <c r="AJ1308" s="1"/>
      <c r="AK1308" s="1"/>
      <c r="AL1308" s="1"/>
      <c r="AM1308" s="1"/>
      <c r="AN1308" s="1"/>
      <c r="AO1308" s="1"/>
      <c r="AP1308" s="1" t="s">
        <v>3</v>
      </c>
      <c r="AQ1308" s="1" t="s">
        <v>3</v>
      </c>
      <c r="AR1308" s="1" t="s">
        <v>3</v>
      </c>
      <c r="AS1308" s="1"/>
      <c r="AT1308" s="1"/>
      <c r="AU1308" s="1"/>
      <c r="AV1308" s="1"/>
      <c r="AW1308" s="1"/>
      <c r="AX1308" s="1"/>
      <c r="AY1308" s="1"/>
      <c r="AZ1308" s="1" t="s">
        <v>3</v>
      </c>
      <c r="BA1308" s="1"/>
      <c r="BB1308" s="1" t="s">
        <v>3</v>
      </c>
      <c r="BC1308" s="1" t="s">
        <v>3</v>
      </c>
      <c r="BD1308" s="1" t="s">
        <v>3</v>
      </c>
      <c r="BE1308" s="1" t="s">
        <v>3</v>
      </c>
      <c r="BF1308" s="1" t="s">
        <v>3</v>
      </c>
      <c r="BG1308" s="1" t="s">
        <v>3</v>
      </c>
      <c r="BH1308" s="1" t="s">
        <v>3</v>
      </c>
      <c r="BI1308" s="1" t="s">
        <v>3</v>
      </c>
      <c r="BJ1308" s="1" t="s">
        <v>3</v>
      </c>
      <c r="BK1308" s="1" t="s">
        <v>3</v>
      </c>
      <c r="BL1308" s="1" t="s">
        <v>3</v>
      </c>
      <c r="BM1308" s="1" t="s">
        <v>3</v>
      </c>
      <c r="BN1308" s="1" t="s">
        <v>3</v>
      </c>
      <c r="BO1308" s="1" t="s">
        <v>3</v>
      </c>
      <c r="BP1308" s="1" t="s">
        <v>3</v>
      </c>
      <c r="BQ1308" s="1"/>
      <c r="BR1308" s="1"/>
      <c r="BS1308" s="1"/>
      <c r="BT1308" s="1"/>
      <c r="BU1308" s="1"/>
      <c r="BV1308" s="1"/>
      <c r="BW1308" s="1"/>
      <c r="BX1308" s="1">
        <v>0</v>
      </c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>
        <v>0</v>
      </c>
    </row>
    <row r="1310" spans="1:245" x14ac:dyDescent="0.2">
      <c r="A1310" s="2">
        <v>52</v>
      </c>
      <c r="B1310" s="2">
        <f t="shared" ref="B1310:G1310" si="917">B1366</f>
        <v>1</v>
      </c>
      <c r="C1310" s="2">
        <f t="shared" si="917"/>
        <v>5</v>
      </c>
      <c r="D1310" s="2">
        <f t="shared" si="917"/>
        <v>1308</v>
      </c>
      <c r="E1310" s="2">
        <f t="shared" si="917"/>
        <v>0</v>
      </c>
      <c r="F1310" s="2" t="str">
        <f t="shared" si="917"/>
        <v>Новый подраздел</v>
      </c>
      <c r="G1310" s="2" t="str">
        <f t="shared" si="917"/>
        <v>ГРЩ 1000А (питание подмостков)</v>
      </c>
      <c r="H1310" s="2"/>
      <c r="I1310" s="2"/>
      <c r="J1310" s="2"/>
      <c r="K1310" s="2"/>
      <c r="L1310" s="2"/>
      <c r="M1310" s="2"/>
      <c r="N1310" s="2"/>
      <c r="O1310" s="2">
        <f t="shared" ref="O1310:AT1310" si="918">O1366</f>
        <v>153425.03</v>
      </c>
      <c r="P1310" s="2">
        <f t="shared" si="918"/>
        <v>1865.75</v>
      </c>
      <c r="Q1310" s="2">
        <f t="shared" si="918"/>
        <v>0</v>
      </c>
      <c r="R1310" s="2">
        <f t="shared" si="918"/>
        <v>0</v>
      </c>
      <c r="S1310" s="2">
        <f t="shared" si="918"/>
        <v>151559.28</v>
      </c>
      <c r="T1310" s="2">
        <f t="shared" si="918"/>
        <v>0</v>
      </c>
      <c r="U1310" s="2">
        <f t="shared" si="918"/>
        <v>288.80200000000002</v>
      </c>
      <c r="V1310" s="2">
        <f t="shared" si="918"/>
        <v>0</v>
      </c>
      <c r="W1310" s="2">
        <f t="shared" si="918"/>
        <v>0</v>
      </c>
      <c r="X1310" s="2">
        <f t="shared" si="918"/>
        <v>106091.56</v>
      </c>
      <c r="Y1310" s="2">
        <f t="shared" si="918"/>
        <v>15156</v>
      </c>
      <c r="Z1310" s="2">
        <f t="shared" si="918"/>
        <v>0</v>
      </c>
      <c r="AA1310" s="2">
        <f t="shared" si="918"/>
        <v>0</v>
      </c>
      <c r="AB1310" s="2">
        <f t="shared" si="918"/>
        <v>153425.03</v>
      </c>
      <c r="AC1310" s="2">
        <f t="shared" si="918"/>
        <v>1865.75</v>
      </c>
      <c r="AD1310" s="2">
        <f t="shared" si="918"/>
        <v>0</v>
      </c>
      <c r="AE1310" s="2">
        <f t="shared" si="918"/>
        <v>0</v>
      </c>
      <c r="AF1310" s="2">
        <f t="shared" si="918"/>
        <v>151559.28</v>
      </c>
      <c r="AG1310" s="2">
        <f t="shared" si="918"/>
        <v>0</v>
      </c>
      <c r="AH1310" s="2">
        <f t="shared" si="918"/>
        <v>288.80200000000002</v>
      </c>
      <c r="AI1310" s="2">
        <f t="shared" si="918"/>
        <v>0</v>
      </c>
      <c r="AJ1310" s="2">
        <f t="shared" si="918"/>
        <v>0</v>
      </c>
      <c r="AK1310" s="2">
        <f t="shared" si="918"/>
        <v>106091.56</v>
      </c>
      <c r="AL1310" s="2">
        <f t="shared" si="918"/>
        <v>15156</v>
      </c>
      <c r="AM1310" s="2">
        <f t="shared" si="918"/>
        <v>0</v>
      </c>
      <c r="AN1310" s="2">
        <f t="shared" si="918"/>
        <v>0</v>
      </c>
      <c r="AO1310" s="2">
        <f t="shared" si="918"/>
        <v>0</v>
      </c>
      <c r="AP1310" s="2">
        <f t="shared" si="918"/>
        <v>0</v>
      </c>
      <c r="AQ1310" s="2">
        <f t="shared" si="918"/>
        <v>0</v>
      </c>
      <c r="AR1310" s="2">
        <f t="shared" si="918"/>
        <v>274672.59000000003</v>
      </c>
      <c r="AS1310" s="2">
        <f t="shared" si="918"/>
        <v>0</v>
      </c>
      <c r="AT1310" s="2">
        <f t="shared" si="918"/>
        <v>0</v>
      </c>
      <c r="AU1310" s="2">
        <f t="shared" ref="AU1310:BZ1310" si="919">AU1366</f>
        <v>274672.59000000003</v>
      </c>
      <c r="AV1310" s="2">
        <f t="shared" si="919"/>
        <v>1865.75</v>
      </c>
      <c r="AW1310" s="2">
        <f t="shared" si="919"/>
        <v>1865.75</v>
      </c>
      <c r="AX1310" s="2">
        <f t="shared" si="919"/>
        <v>0</v>
      </c>
      <c r="AY1310" s="2">
        <f t="shared" si="919"/>
        <v>1865.75</v>
      </c>
      <c r="AZ1310" s="2">
        <f t="shared" si="919"/>
        <v>0</v>
      </c>
      <c r="BA1310" s="2">
        <f t="shared" si="919"/>
        <v>0</v>
      </c>
      <c r="BB1310" s="2">
        <f t="shared" si="919"/>
        <v>0</v>
      </c>
      <c r="BC1310" s="2">
        <f t="shared" si="919"/>
        <v>0</v>
      </c>
      <c r="BD1310" s="2">
        <f t="shared" si="919"/>
        <v>0</v>
      </c>
      <c r="BE1310" s="2">
        <f t="shared" si="919"/>
        <v>0</v>
      </c>
      <c r="BF1310" s="2">
        <f t="shared" si="919"/>
        <v>0</v>
      </c>
      <c r="BG1310" s="2">
        <f t="shared" si="919"/>
        <v>0</v>
      </c>
      <c r="BH1310" s="2">
        <f t="shared" si="919"/>
        <v>0</v>
      </c>
      <c r="BI1310" s="2">
        <f t="shared" si="919"/>
        <v>0</v>
      </c>
      <c r="BJ1310" s="2">
        <f t="shared" si="919"/>
        <v>0</v>
      </c>
      <c r="BK1310" s="2">
        <f t="shared" si="919"/>
        <v>0</v>
      </c>
      <c r="BL1310" s="2">
        <f t="shared" si="919"/>
        <v>0</v>
      </c>
      <c r="BM1310" s="2">
        <f t="shared" si="919"/>
        <v>0</v>
      </c>
      <c r="BN1310" s="2">
        <f t="shared" si="919"/>
        <v>0</v>
      </c>
      <c r="BO1310" s="2">
        <f t="shared" si="919"/>
        <v>0</v>
      </c>
      <c r="BP1310" s="2">
        <f t="shared" si="919"/>
        <v>0</v>
      </c>
      <c r="BQ1310" s="2">
        <f t="shared" si="919"/>
        <v>0</v>
      </c>
      <c r="BR1310" s="2">
        <f t="shared" si="919"/>
        <v>0</v>
      </c>
      <c r="BS1310" s="2">
        <f t="shared" si="919"/>
        <v>0</v>
      </c>
      <c r="BT1310" s="2">
        <f t="shared" si="919"/>
        <v>0</v>
      </c>
      <c r="BU1310" s="2">
        <f t="shared" si="919"/>
        <v>0</v>
      </c>
      <c r="BV1310" s="2">
        <f t="shared" si="919"/>
        <v>0</v>
      </c>
      <c r="BW1310" s="2">
        <f t="shared" si="919"/>
        <v>0</v>
      </c>
      <c r="BX1310" s="2">
        <f t="shared" si="919"/>
        <v>0</v>
      </c>
      <c r="BY1310" s="2">
        <f t="shared" si="919"/>
        <v>0</v>
      </c>
      <c r="BZ1310" s="2">
        <f t="shared" si="919"/>
        <v>0</v>
      </c>
      <c r="CA1310" s="2">
        <f t="shared" ref="CA1310:DF1310" si="920">CA1366</f>
        <v>274672.59000000003</v>
      </c>
      <c r="CB1310" s="2">
        <f t="shared" si="920"/>
        <v>0</v>
      </c>
      <c r="CC1310" s="2">
        <f t="shared" si="920"/>
        <v>0</v>
      </c>
      <c r="CD1310" s="2">
        <f t="shared" si="920"/>
        <v>274672.59000000003</v>
      </c>
      <c r="CE1310" s="2">
        <f t="shared" si="920"/>
        <v>1865.75</v>
      </c>
      <c r="CF1310" s="2">
        <f t="shared" si="920"/>
        <v>1865.75</v>
      </c>
      <c r="CG1310" s="2">
        <f t="shared" si="920"/>
        <v>0</v>
      </c>
      <c r="CH1310" s="2">
        <f t="shared" si="920"/>
        <v>1865.75</v>
      </c>
      <c r="CI1310" s="2">
        <f t="shared" si="920"/>
        <v>0</v>
      </c>
      <c r="CJ1310" s="2">
        <f t="shared" si="920"/>
        <v>0</v>
      </c>
      <c r="CK1310" s="2">
        <f t="shared" si="920"/>
        <v>0</v>
      </c>
      <c r="CL1310" s="2">
        <f t="shared" si="920"/>
        <v>0</v>
      </c>
      <c r="CM1310" s="2">
        <f t="shared" si="920"/>
        <v>0</v>
      </c>
      <c r="CN1310" s="2">
        <f t="shared" si="920"/>
        <v>0</v>
      </c>
      <c r="CO1310" s="2">
        <f t="shared" si="920"/>
        <v>0</v>
      </c>
      <c r="CP1310" s="2">
        <f t="shared" si="920"/>
        <v>0</v>
      </c>
      <c r="CQ1310" s="2">
        <f t="shared" si="920"/>
        <v>0</v>
      </c>
      <c r="CR1310" s="2">
        <f t="shared" si="920"/>
        <v>0</v>
      </c>
      <c r="CS1310" s="2">
        <f t="shared" si="920"/>
        <v>0</v>
      </c>
      <c r="CT1310" s="2">
        <f t="shared" si="920"/>
        <v>0</v>
      </c>
      <c r="CU1310" s="2">
        <f t="shared" si="920"/>
        <v>0</v>
      </c>
      <c r="CV1310" s="2">
        <f t="shared" si="920"/>
        <v>0</v>
      </c>
      <c r="CW1310" s="2">
        <f t="shared" si="920"/>
        <v>0</v>
      </c>
      <c r="CX1310" s="2">
        <f t="shared" si="920"/>
        <v>0</v>
      </c>
      <c r="CY1310" s="2">
        <f t="shared" si="920"/>
        <v>0</v>
      </c>
      <c r="CZ1310" s="2">
        <f t="shared" si="920"/>
        <v>0</v>
      </c>
      <c r="DA1310" s="2">
        <f t="shared" si="920"/>
        <v>0</v>
      </c>
      <c r="DB1310" s="2">
        <f t="shared" si="920"/>
        <v>0</v>
      </c>
      <c r="DC1310" s="2">
        <f t="shared" si="920"/>
        <v>0</v>
      </c>
      <c r="DD1310" s="2">
        <f t="shared" si="920"/>
        <v>0</v>
      </c>
      <c r="DE1310" s="2">
        <f t="shared" si="920"/>
        <v>0</v>
      </c>
      <c r="DF1310" s="2">
        <f t="shared" si="920"/>
        <v>0</v>
      </c>
      <c r="DG1310" s="3">
        <f t="shared" ref="DG1310:EL1310" si="921">DG1366</f>
        <v>0</v>
      </c>
      <c r="DH1310" s="3">
        <f t="shared" si="921"/>
        <v>0</v>
      </c>
      <c r="DI1310" s="3">
        <f t="shared" si="921"/>
        <v>0</v>
      </c>
      <c r="DJ1310" s="3">
        <f t="shared" si="921"/>
        <v>0</v>
      </c>
      <c r="DK1310" s="3">
        <f t="shared" si="921"/>
        <v>0</v>
      </c>
      <c r="DL1310" s="3">
        <f t="shared" si="921"/>
        <v>0</v>
      </c>
      <c r="DM1310" s="3">
        <f t="shared" si="921"/>
        <v>0</v>
      </c>
      <c r="DN1310" s="3">
        <f t="shared" si="921"/>
        <v>0</v>
      </c>
      <c r="DO1310" s="3">
        <f t="shared" si="921"/>
        <v>0</v>
      </c>
      <c r="DP1310" s="3">
        <f t="shared" si="921"/>
        <v>0</v>
      </c>
      <c r="DQ1310" s="3">
        <f t="shared" si="921"/>
        <v>0</v>
      </c>
      <c r="DR1310" s="3">
        <f t="shared" si="921"/>
        <v>0</v>
      </c>
      <c r="DS1310" s="3">
        <f t="shared" si="921"/>
        <v>0</v>
      </c>
      <c r="DT1310" s="3">
        <f t="shared" si="921"/>
        <v>0</v>
      </c>
      <c r="DU1310" s="3">
        <f t="shared" si="921"/>
        <v>0</v>
      </c>
      <c r="DV1310" s="3">
        <f t="shared" si="921"/>
        <v>0</v>
      </c>
      <c r="DW1310" s="3">
        <f t="shared" si="921"/>
        <v>0</v>
      </c>
      <c r="DX1310" s="3">
        <f t="shared" si="921"/>
        <v>0</v>
      </c>
      <c r="DY1310" s="3">
        <f t="shared" si="921"/>
        <v>0</v>
      </c>
      <c r="DZ1310" s="3">
        <f t="shared" si="921"/>
        <v>0</v>
      </c>
      <c r="EA1310" s="3">
        <f t="shared" si="921"/>
        <v>0</v>
      </c>
      <c r="EB1310" s="3">
        <f t="shared" si="921"/>
        <v>0</v>
      </c>
      <c r="EC1310" s="3">
        <f t="shared" si="921"/>
        <v>0</v>
      </c>
      <c r="ED1310" s="3">
        <f t="shared" si="921"/>
        <v>0</v>
      </c>
      <c r="EE1310" s="3">
        <f t="shared" si="921"/>
        <v>0</v>
      </c>
      <c r="EF1310" s="3">
        <f t="shared" si="921"/>
        <v>0</v>
      </c>
      <c r="EG1310" s="3">
        <f t="shared" si="921"/>
        <v>0</v>
      </c>
      <c r="EH1310" s="3">
        <f t="shared" si="921"/>
        <v>0</v>
      </c>
      <c r="EI1310" s="3">
        <f t="shared" si="921"/>
        <v>0</v>
      </c>
      <c r="EJ1310" s="3">
        <f t="shared" si="921"/>
        <v>0</v>
      </c>
      <c r="EK1310" s="3">
        <f t="shared" si="921"/>
        <v>0</v>
      </c>
      <c r="EL1310" s="3">
        <f t="shared" si="921"/>
        <v>0</v>
      </c>
      <c r="EM1310" s="3">
        <f t="shared" ref="EM1310:FR1310" si="922">EM1366</f>
        <v>0</v>
      </c>
      <c r="EN1310" s="3">
        <f t="shared" si="922"/>
        <v>0</v>
      </c>
      <c r="EO1310" s="3">
        <f t="shared" si="922"/>
        <v>0</v>
      </c>
      <c r="EP1310" s="3">
        <f t="shared" si="922"/>
        <v>0</v>
      </c>
      <c r="EQ1310" s="3">
        <f t="shared" si="922"/>
        <v>0</v>
      </c>
      <c r="ER1310" s="3">
        <f t="shared" si="922"/>
        <v>0</v>
      </c>
      <c r="ES1310" s="3">
        <f t="shared" si="922"/>
        <v>0</v>
      </c>
      <c r="ET1310" s="3">
        <f t="shared" si="922"/>
        <v>0</v>
      </c>
      <c r="EU1310" s="3">
        <f t="shared" si="922"/>
        <v>0</v>
      </c>
      <c r="EV1310" s="3">
        <f t="shared" si="922"/>
        <v>0</v>
      </c>
      <c r="EW1310" s="3">
        <f t="shared" si="922"/>
        <v>0</v>
      </c>
      <c r="EX1310" s="3">
        <f t="shared" si="922"/>
        <v>0</v>
      </c>
      <c r="EY1310" s="3">
        <f t="shared" si="922"/>
        <v>0</v>
      </c>
      <c r="EZ1310" s="3">
        <f t="shared" si="922"/>
        <v>0</v>
      </c>
      <c r="FA1310" s="3">
        <f t="shared" si="922"/>
        <v>0</v>
      </c>
      <c r="FB1310" s="3">
        <f t="shared" si="922"/>
        <v>0</v>
      </c>
      <c r="FC1310" s="3">
        <f t="shared" si="922"/>
        <v>0</v>
      </c>
      <c r="FD1310" s="3">
        <f t="shared" si="922"/>
        <v>0</v>
      </c>
      <c r="FE1310" s="3">
        <f t="shared" si="922"/>
        <v>0</v>
      </c>
      <c r="FF1310" s="3">
        <f t="shared" si="922"/>
        <v>0</v>
      </c>
      <c r="FG1310" s="3">
        <f t="shared" si="922"/>
        <v>0</v>
      </c>
      <c r="FH1310" s="3">
        <f t="shared" si="922"/>
        <v>0</v>
      </c>
      <c r="FI1310" s="3">
        <f t="shared" si="922"/>
        <v>0</v>
      </c>
      <c r="FJ1310" s="3">
        <f t="shared" si="922"/>
        <v>0</v>
      </c>
      <c r="FK1310" s="3">
        <f t="shared" si="922"/>
        <v>0</v>
      </c>
      <c r="FL1310" s="3">
        <f t="shared" si="922"/>
        <v>0</v>
      </c>
      <c r="FM1310" s="3">
        <f t="shared" si="922"/>
        <v>0</v>
      </c>
      <c r="FN1310" s="3">
        <f t="shared" si="922"/>
        <v>0</v>
      </c>
      <c r="FO1310" s="3">
        <f t="shared" si="922"/>
        <v>0</v>
      </c>
      <c r="FP1310" s="3">
        <f t="shared" si="922"/>
        <v>0</v>
      </c>
      <c r="FQ1310" s="3">
        <f t="shared" si="922"/>
        <v>0</v>
      </c>
      <c r="FR1310" s="3">
        <f t="shared" si="922"/>
        <v>0</v>
      </c>
      <c r="FS1310" s="3">
        <f t="shared" ref="FS1310:GX1310" si="923">FS1366</f>
        <v>0</v>
      </c>
      <c r="FT1310" s="3">
        <f t="shared" si="923"/>
        <v>0</v>
      </c>
      <c r="FU1310" s="3">
        <f t="shared" si="923"/>
        <v>0</v>
      </c>
      <c r="FV1310" s="3">
        <f t="shared" si="923"/>
        <v>0</v>
      </c>
      <c r="FW1310" s="3">
        <f t="shared" si="923"/>
        <v>0</v>
      </c>
      <c r="FX1310" s="3">
        <f t="shared" si="923"/>
        <v>0</v>
      </c>
      <c r="FY1310" s="3">
        <f t="shared" si="923"/>
        <v>0</v>
      </c>
      <c r="FZ1310" s="3">
        <f t="shared" si="923"/>
        <v>0</v>
      </c>
      <c r="GA1310" s="3">
        <f t="shared" si="923"/>
        <v>0</v>
      </c>
      <c r="GB1310" s="3">
        <f t="shared" si="923"/>
        <v>0</v>
      </c>
      <c r="GC1310" s="3">
        <f t="shared" si="923"/>
        <v>0</v>
      </c>
      <c r="GD1310" s="3">
        <f t="shared" si="923"/>
        <v>0</v>
      </c>
      <c r="GE1310" s="3">
        <f t="shared" si="923"/>
        <v>0</v>
      </c>
      <c r="GF1310" s="3">
        <f t="shared" si="923"/>
        <v>0</v>
      </c>
      <c r="GG1310" s="3">
        <f t="shared" si="923"/>
        <v>0</v>
      </c>
      <c r="GH1310" s="3">
        <f t="shared" si="923"/>
        <v>0</v>
      </c>
      <c r="GI1310" s="3">
        <f t="shared" si="923"/>
        <v>0</v>
      </c>
      <c r="GJ1310" s="3">
        <f t="shared" si="923"/>
        <v>0</v>
      </c>
      <c r="GK1310" s="3">
        <f t="shared" si="923"/>
        <v>0</v>
      </c>
      <c r="GL1310" s="3">
        <f t="shared" si="923"/>
        <v>0</v>
      </c>
      <c r="GM1310" s="3">
        <f t="shared" si="923"/>
        <v>0</v>
      </c>
      <c r="GN1310" s="3">
        <f t="shared" si="923"/>
        <v>0</v>
      </c>
      <c r="GO1310" s="3">
        <f t="shared" si="923"/>
        <v>0</v>
      </c>
      <c r="GP1310" s="3">
        <f t="shared" si="923"/>
        <v>0</v>
      </c>
      <c r="GQ1310" s="3">
        <f t="shared" si="923"/>
        <v>0</v>
      </c>
      <c r="GR1310" s="3">
        <f t="shared" si="923"/>
        <v>0</v>
      </c>
      <c r="GS1310" s="3">
        <f t="shared" si="923"/>
        <v>0</v>
      </c>
      <c r="GT1310" s="3">
        <f t="shared" si="923"/>
        <v>0</v>
      </c>
      <c r="GU1310" s="3">
        <f t="shared" si="923"/>
        <v>0</v>
      </c>
      <c r="GV1310" s="3">
        <f t="shared" si="923"/>
        <v>0</v>
      </c>
      <c r="GW1310" s="3">
        <f t="shared" si="923"/>
        <v>0</v>
      </c>
      <c r="GX1310" s="3">
        <f t="shared" si="923"/>
        <v>0</v>
      </c>
    </row>
    <row r="1312" spans="1:245" x14ac:dyDescent="0.2">
      <c r="A1312">
        <v>17</v>
      </c>
      <c r="B1312">
        <v>1</v>
      </c>
      <c r="D1312">
        <f>ROW(EtalonRes!A883)</f>
        <v>883</v>
      </c>
      <c r="E1312" t="s">
        <v>786</v>
      </c>
      <c r="F1312" t="s">
        <v>654</v>
      </c>
      <c r="G1312" t="s">
        <v>655</v>
      </c>
      <c r="H1312" t="s">
        <v>41</v>
      </c>
      <c r="I1312">
        <v>1</v>
      </c>
      <c r="J1312">
        <v>0</v>
      </c>
      <c r="K1312">
        <v>1</v>
      </c>
      <c r="O1312">
        <f t="shared" ref="O1312:O1343" si="924">ROUND(CP1312,2)</f>
        <v>12518.62</v>
      </c>
      <c r="P1312">
        <f t="shared" ref="P1312:P1343" si="925">ROUND(CQ1312*I1312,2)</f>
        <v>0</v>
      </c>
      <c r="Q1312">
        <f t="shared" ref="Q1312:Q1343" si="926">ROUND(CR1312*I1312,2)</f>
        <v>0</v>
      </c>
      <c r="R1312">
        <f t="shared" ref="R1312:R1343" si="927">ROUND(CS1312*I1312,2)</f>
        <v>0</v>
      </c>
      <c r="S1312">
        <f t="shared" ref="S1312:S1343" si="928">ROUND(CT1312*I1312,2)</f>
        <v>12518.62</v>
      </c>
      <c r="T1312">
        <f t="shared" ref="T1312:T1343" si="929">ROUND(CU1312*I1312,2)</f>
        <v>0</v>
      </c>
      <c r="U1312">
        <f t="shared" ref="U1312:U1343" si="930">CV1312*I1312</f>
        <v>23.6</v>
      </c>
      <c r="V1312">
        <f t="shared" ref="V1312:V1343" si="931">CW1312*I1312</f>
        <v>0</v>
      </c>
      <c r="W1312">
        <f t="shared" ref="W1312:W1343" si="932">ROUND(CX1312*I1312,2)</f>
        <v>0</v>
      </c>
      <c r="X1312">
        <f t="shared" ref="X1312:X1343" si="933">ROUND(CY1312,2)</f>
        <v>8763.0300000000007</v>
      </c>
      <c r="Y1312">
        <f t="shared" ref="Y1312:Y1343" si="934">ROUND(CZ1312,2)</f>
        <v>1251.8599999999999</v>
      </c>
      <c r="AA1312">
        <v>1407480166</v>
      </c>
      <c r="AB1312">
        <f t="shared" ref="AB1312:AB1343" si="935">ROUND((AC1312+AD1312+AF1312),6)</f>
        <v>12518.62</v>
      </c>
      <c r="AC1312">
        <f>ROUND((ES1312),6)</f>
        <v>0</v>
      </c>
      <c r="AD1312">
        <f t="shared" ref="AD1312:AD1350" si="936">ROUND((((ET1312)-(EU1312))+AE1312),6)</f>
        <v>0</v>
      </c>
      <c r="AE1312">
        <f t="shared" ref="AE1312:AE1350" si="937">ROUND((EU1312),6)</f>
        <v>0</v>
      </c>
      <c r="AF1312">
        <f>ROUND(((EV1312*118)),6)</f>
        <v>12518.62</v>
      </c>
      <c r="AG1312">
        <f t="shared" ref="AG1312:AG1343" si="938">ROUND((AP1312),6)</f>
        <v>0</v>
      </c>
      <c r="AH1312">
        <f>((EW1312*118))</f>
        <v>23.6</v>
      </c>
      <c r="AI1312">
        <f t="shared" ref="AI1312:AI1350" si="939">(EX1312)</f>
        <v>0</v>
      </c>
      <c r="AJ1312">
        <f t="shared" ref="AJ1312:AJ1343" si="940">(AS1312)</f>
        <v>0</v>
      </c>
      <c r="AK1312">
        <v>106.09</v>
      </c>
      <c r="AL1312">
        <v>0</v>
      </c>
      <c r="AM1312">
        <v>0</v>
      </c>
      <c r="AN1312">
        <v>0</v>
      </c>
      <c r="AO1312">
        <v>106.09</v>
      </c>
      <c r="AP1312">
        <v>0</v>
      </c>
      <c r="AQ1312">
        <v>0.2</v>
      </c>
      <c r="AR1312">
        <v>0</v>
      </c>
      <c r="AS1312">
        <v>0</v>
      </c>
      <c r="AT1312">
        <v>70</v>
      </c>
      <c r="AU1312">
        <v>10</v>
      </c>
      <c r="AV1312">
        <v>1</v>
      </c>
      <c r="AW1312">
        <v>1</v>
      </c>
      <c r="AZ1312">
        <v>1</v>
      </c>
      <c r="BA1312">
        <v>1</v>
      </c>
      <c r="BB1312">
        <v>1</v>
      </c>
      <c r="BC1312">
        <v>1</v>
      </c>
      <c r="BD1312" t="s">
        <v>3</v>
      </c>
      <c r="BE1312" t="s">
        <v>3</v>
      </c>
      <c r="BF1312" t="s">
        <v>3</v>
      </c>
      <c r="BG1312" t="s">
        <v>3</v>
      </c>
      <c r="BH1312">
        <v>0</v>
      </c>
      <c r="BI1312">
        <v>4</v>
      </c>
      <c r="BJ1312" t="s">
        <v>656</v>
      </c>
      <c r="BM1312">
        <v>0</v>
      </c>
      <c r="BN1312">
        <v>0</v>
      </c>
      <c r="BO1312" t="s">
        <v>3</v>
      </c>
      <c r="BP1312">
        <v>0</v>
      </c>
      <c r="BQ1312">
        <v>1</v>
      </c>
      <c r="BR1312">
        <v>0</v>
      </c>
      <c r="BS1312">
        <v>1</v>
      </c>
      <c r="BT1312">
        <v>1</v>
      </c>
      <c r="BU1312">
        <v>1</v>
      </c>
      <c r="BV1312">
        <v>1</v>
      </c>
      <c r="BW1312">
        <v>1</v>
      </c>
      <c r="BX1312">
        <v>1</v>
      </c>
      <c r="BY1312" t="s">
        <v>3</v>
      </c>
      <c r="BZ1312">
        <v>70</v>
      </c>
      <c r="CA1312">
        <v>10</v>
      </c>
      <c r="CB1312" t="s">
        <v>3</v>
      </c>
      <c r="CE1312">
        <v>0</v>
      </c>
      <c r="CF1312">
        <v>0</v>
      </c>
      <c r="CG1312">
        <v>0</v>
      </c>
      <c r="CM1312">
        <v>0</v>
      </c>
      <c r="CN1312" t="s">
        <v>3</v>
      </c>
      <c r="CO1312">
        <v>0</v>
      </c>
      <c r="CP1312">
        <f t="shared" ref="CP1312:CP1343" si="941">(P1312+Q1312+S1312)</f>
        <v>12518.62</v>
      </c>
      <c r="CQ1312">
        <f t="shared" ref="CQ1312:CQ1343" si="942">(AC1312*BC1312*AW1312)</f>
        <v>0</v>
      </c>
      <c r="CR1312">
        <f t="shared" ref="CR1312:CR1350" si="943">((((ET1312)*BB1312-(EU1312)*BS1312)+AE1312*BS1312)*AV1312)</f>
        <v>0</v>
      </c>
      <c r="CS1312">
        <f t="shared" ref="CS1312:CS1343" si="944">(AE1312*BS1312*AV1312)</f>
        <v>0</v>
      </c>
      <c r="CT1312">
        <f t="shared" ref="CT1312:CT1343" si="945">(AF1312*BA1312*AV1312)</f>
        <v>12518.62</v>
      </c>
      <c r="CU1312">
        <f t="shared" ref="CU1312:CU1343" si="946">AG1312</f>
        <v>0</v>
      </c>
      <c r="CV1312">
        <f t="shared" ref="CV1312:CV1343" si="947">(AH1312*AV1312)</f>
        <v>23.6</v>
      </c>
      <c r="CW1312">
        <f t="shared" ref="CW1312:CW1343" si="948">AI1312</f>
        <v>0</v>
      </c>
      <c r="CX1312">
        <f t="shared" ref="CX1312:CX1343" si="949">AJ1312</f>
        <v>0</v>
      </c>
      <c r="CY1312">
        <f t="shared" ref="CY1312:CY1343" si="950">((S1312*BZ1312)/100)</f>
        <v>8763.0339999999997</v>
      </c>
      <c r="CZ1312">
        <f t="shared" ref="CZ1312:CZ1343" si="951">((S1312*CA1312)/100)</f>
        <v>1251.8620000000001</v>
      </c>
      <c r="DC1312" t="s">
        <v>3</v>
      </c>
      <c r="DD1312" t="s">
        <v>3</v>
      </c>
      <c r="DE1312" t="s">
        <v>3</v>
      </c>
      <c r="DF1312" t="s">
        <v>3</v>
      </c>
      <c r="DG1312" t="s">
        <v>277</v>
      </c>
      <c r="DH1312" t="s">
        <v>3</v>
      </c>
      <c r="DI1312" t="s">
        <v>277</v>
      </c>
      <c r="DJ1312" t="s">
        <v>3</v>
      </c>
      <c r="DK1312" t="s">
        <v>3</v>
      </c>
      <c r="DL1312" t="s">
        <v>3</v>
      </c>
      <c r="DM1312" t="s">
        <v>3</v>
      </c>
      <c r="DN1312">
        <v>0</v>
      </c>
      <c r="DO1312">
        <v>0</v>
      </c>
      <c r="DP1312">
        <v>1</v>
      </c>
      <c r="DQ1312">
        <v>1</v>
      </c>
      <c r="DU1312">
        <v>16987630</v>
      </c>
      <c r="DV1312" t="s">
        <v>41</v>
      </c>
      <c r="DW1312" t="s">
        <v>41</v>
      </c>
      <c r="DX1312">
        <v>1</v>
      </c>
      <c r="DZ1312" t="s">
        <v>3</v>
      </c>
      <c r="EA1312" t="s">
        <v>3</v>
      </c>
      <c r="EB1312" t="s">
        <v>3</v>
      </c>
      <c r="EC1312" t="s">
        <v>3</v>
      </c>
      <c r="EE1312">
        <v>1364533919</v>
      </c>
      <c r="EF1312">
        <v>1</v>
      </c>
      <c r="EG1312" t="s">
        <v>22</v>
      </c>
      <c r="EH1312">
        <v>0</v>
      </c>
      <c r="EI1312" t="s">
        <v>3</v>
      </c>
      <c r="EJ1312">
        <v>4</v>
      </c>
      <c r="EK1312">
        <v>0</v>
      </c>
      <c r="EL1312" t="s">
        <v>23</v>
      </c>
      <c r="EM1312" t="s">
        <v>24</v>
      </c>
      <c r="EO1312" t="s">
        <v>3</v>
      </c>
      <c r="EQ1312">
        <v>0</v>
      </c>
      <c r="ER1312">
        <v>106.09</v>
      </c>
      <c r="ES1312">
        <v>0</v>
      </c>
      <c r="ET1312">
        <v>0</v>
      </c>
      <c r="EU1312">
        <v>0</v>
      </c>
      <c r="EV1312">
        <v>106.09</v>
      </c>
      <c r="EW1312">
        <v>0.2</v>
      </c>
      <c r="EX1312">
        <v>0</v>
      </c>
      <c r="EY1312">
        <v>0</v>
      </c>
      <c r="FQ1312">
        <v>0</v>
      </c>
      <c r="FR1312">
        <f t="shared" ref="FR1312:FR1343" si="952">ROUND(IF(BI1312=3,GM1312,0),2)</f>
        <v>0</v>
      </c>
      <c r="FS1312">
        <v>0</v>
      </c>
      <c r="FX1312">
        <v>70</v>
      </c>
      <c r="FY1312">
        <v>10</v>
      </c>
      <c r="GA1312" t="s">
        <v>3</v>
      </c>
      <c r="GD1312">
        <v>0</v>
      </c>
      <c r="GF1312">
        <v>2058634285</v>
      </c>
      <c r="GG1312">
        <v>2</v>
      </c>
      <c r="GH1312">
        <v>1</v>
      </c>
      <c r="GI1312">
        <v>-2</v>
      </c>
      <c r="GJ1312">
        <v>0</v>
      </c>
      <c r="GK1312">
        <f>ROUND(R1312*(R12)/100,2)</f>
        <v>0</v>
      </c>
      <c r="GL1312">
        <f t="shared" ref="GL1312:GL1343" si="953">ROUND(IF(AND(BH1312=3,BI1312=3,FS1312&lt;&gt;0),P1312,0),2)</f>
        <v>0</v>
      </c>
      <c r="GM1312">
        <f t="shared" ref="GM1312:GM1343" si="954">ROUND(O1312+X1312+Y1312+GK1312,2)+GX1312</f>
        <v>22533.51</v>
      </c>
      <c r="GN1312">
        <f t="shared" ref="GN1312:GN1343" si="955">IF(OR(BI1312=0,BI1312=1),ROUND(O1312+X1312+Y1312+GK1312,2),0)</f>
        <v>0</v>
      </c>
      <c r="GO1312">
        <f t="shared" ref="GO1312:GO1343" si="956">IF(BI1312=2,ROUND(O1312+X1312+Y1312+GK1312,2),0)</f>
        <v>0</v>
      </c>
      <c r="GP1312">
        <f t="shared" ref="GP1312:GP1343" si="957">IF(BI1312=4,ROUND(O1312+X1312+Y1312+GK1312,2)+GX1312,0)</f>
        <v>22533.51</v>
      </c>
      <c r="GR1312">
        <v>0</v>
      </c>
      <c r="GS1312">
        <v>3</v>
      </c>
      <c r="GT1312">
        <v>0</v>
      </c>
      <c r="GU1312" t="s">
        <v>3</v>
      </c>
      <c r="GV1312">
        <f t="shared" ref="GV1312:GV1343" si="958">ROUND((GT1312),6)</f>
        <v>0</v>
      </c>
      <c r="GW1312">
        <v>1</v>
      </c>
      <c r="GX1312">
        <f t="shared" ref="GX1312:GX1343" si="959">ROUND(HC1312*I1312,2)</f>
        <v>0</v>
      </c>
      <c r="HA1312">
        <v>0</v>
      </c>
      <c r="HB1312">
        <v>0</v>
      </c>
      <c r="HC1312">
        <f t="shared" ref="HC1312:HC1343" si="960">GV1312*GW1312</f>
        <v>0</v>
      </c>
      <c r="HE1312" t="s">
        <v>3</v>
      </c>
      <c r="HF1312" t="s">
        <v>3</v>
      </c>
      <c r="HM1312" t="s">
        <v>3</v>
      </c>
      <c r="HN1312" t="s">
        <v>3</v>
      </c>
      <c r="HO1312" t="s">
        <v>3</v>
      </c>
      <c r="HP1312" t="s">
        <v>3</v>
      </c>
      <c r="HQ1312" t="s">
        <v>3</v>
      </c>
      <c r="IK1312">
        <v>0</v>
      </c>
    </row>
    <row r="1313" spans="1:245" x14ac:dyDescent="0.2">
      <c r="A1313">
        <v>17</v>
      </c>
      <c r="B1313">
        <v>1</v>
      </c>
      <c r="D1313">
        <f>ROW(EtalonRes!A884)</f>
        <v>884</v>
      </c>
      <c r="E1313" t="s">
        <v>787</v>
      </c>
      <c r="F1313" t="s">
        <v>658</v>
      </c>
      <c r="G1313" t="s">
        <v>659</v>
      </c>
      <c r="H1313" t="s">
        <v>41</v>
      </c>
      <c r="I1313">
        <v>1</v>
      </c>
      <c r="J1313">
        <v>0</v>
      </c>
      <c r="K1313">
        <v>1</v>
      </c>
      <c r="O1313">
        <f t="shared" si="924"/>
        <v>785.08</v>
      </c>
      <c r="P1313">
        <f t="shared" si="925"/>
        <v>0</v>
      </c>
      <c r="Q1313">
        <f t="shared" si="926"/>
        <v>0</v>
      </c>
      <c r="R1313">
        <f t="shared" si="927"/>
        <v>0</v>
      </c>
      <c r="S1313">
        <f t="shared" si="928"/>
        <v>785.08</v>
      </c>
      <c r="T1313">
        <f t="shared" si="929"/>
        <v>0</v>
      </c>
      <c r="U1313">
        <f t="shared" si="930"/>
        <v>1.48</v>
      </c>
      <c r="V1313">
        <f t="shared" si="931"/>
        <v>0</v>
      </c>
      <c r="W1313">
        <f t="shared" si="932"/>
        <v>0</v>
      </c>
      <c r="X1313">
        <f t="shared" si="933"/>
        <v>549.55999999999995</v>
      </c>
      <c r="Y1313">
        <f t="shared" si="934"/>
        <v>78.510000000000005</v>
      </c>
      <c r="AA1313">
        <v>1407480166</v>
      </c>
      <c r="AB1313">
        <f t="shared" si="935"/>
        <v>785.08</v>
      </c>
      <c r="AC1313">
        <f>ROUND((ES1313),6)</f>
        <v>0</v>
      </c>
      <c r="AD1313">
        <f t="shared" si="936"/>
        <v>0</v>
      </c>
      <c r="AE1313">
        <f t="shared" si="937"/>
        <v>0</v>
      </c>
      <c r="AF1313">
        <f>ROUND(((EV1313*4)),6)</f>
        <v>785.08</v>
      </c>
      <c r="AG1313">
        <f t="shared" si="938"/>
        <v>0</v>
      </c>
      <c r="AH1313">
        <f>((EW1313*4))</f>
        <v>1.48</v>
      </c>
      <c r="AI1313">
        <f t="shared" si="939"/>
        <v>0</v>
      </c>
      <c r="AJ1313">
        <f t="shared" si="940"/>
        <v>0</v>
      </c>
      <c r="AK1313">
        <v>196.27</v>
      </c>
      <c r="AL1313">
        <v>0</v>
      </c>
      <c r="AM1313">
        <v>0</v>
      </c>
      <c r="AN1313">
        <v>0</v>
      </c>
      <c r="AO1313">
        <v>196.27</v>
      </c>
      <c r="AP1313">
        <v>0</v>
      </c>
      <c r="AQ1313">
        <v>0.37</v>
      </c>
      <c r="AR1313">
        <v>0</v>
      </c>
      <c r="AS1313">
        <v>0</v>
      </c>
      <c r="AT1313">
        <v>70</v>
      </c>
      <c r="AU1313">
        <v>10</v>
      </c>
      <c r="AV1313">
        <v>1</v>
      </c>
      <c r="AW1313">
        <v>1</v>
      </c>
      <c r="AZ1313">
        <v>1</v>
      </c>
      <c r="BA1313">
        <v>1</v>
      </c>
      <c r="BB1313">
        <v>1</v>
      </c>
      <c r="BC1313">
        <v>1</v>
      </c>
      <c r="BD1313" t="s">
        <v>3</v>
      </c>
      <c r="BE1313" t="s">
        <v>3</v>
      </c>
      <c r="BF1313" t="s">
        <v>3</v>
      </c>
      <c r="BG1313" t="s">
        <v>3</v>
      </c>
      <c r="BH1313">
        <v>0</v>
      </c>
      <c r="BI1313">
        <v>4</v>
      </c>
      <c r="BJ1313" t="s">
        <v>660</v>
      </c>
      <c r="BM1313">
        <v>0</v>
      </c>
      <c r="BN1313">
        <v>0</v>
      </c>
      <c r="BO1313" t="s">
        <v>3</v>
      </c>
      <c r="BP1313">
        <v>0</v>
      </c>
      <c r="BQ1313">
        <v>1</v>
      </c>
      <c r="BR1313">
        <v>0</v>
      </c>
      <c r="BS1313">
        <v>1</v>
      </c>
      <c r="BT1313">
        <v>1</v>
      </c>
      <c r="BU1313">
        <v>1</v>
      </c>
      <c r="BV1313">
        <v>1</v>
      </c>
      <c r="BW1313">
        <v>1</v>
      </c>
      <c r="BX1313">
        <v>1</v>
      </c>
      <c r="BY1313" t="s">
        <v>3</v>
      </c>
      <c r="BZ1313">
        <v>70</v>
      </c>
      <c r="CA1313">
        <v>10</v>
      </c>
      <c r="CB1313" t="s">
        <v>3</v>
      </c>
      <c r="CE1313">
        <v>0</v>
      </c>
      <c r="CF1313">
        <v>0</v>
      </c>
      <c r="CG1313">
        <v>0</v>
      </c>
      <c r="CM1313">
        <v>0</v>
      </c>
      <c r="CN1313" t="s">
        <v>3</v>
      </c>
      <c r="CO1313">
        <v>0</v>
      </c>
      <c r="CP1313">
        <f t="shared" si="941"/>
        <v>785.08</v>
      </c>
      <c r="CQ1313">
        <f t="shared" si="942"/>
        <v>0</v>
      </c>
      <c r="CR1313">
        <f t="shared" si="943"/>
        <v>0</v>
      </c>
      <c r="CS1313">
        <f t="shared" si="944"/>
        <v>0</v>
      </c>
      <c r="CT1313">
        <f t="shared" si="945"/>
        <v>785.08</v>
      </c>
      <c r="CU1313">
        <f t="shared" si="946"/>
        <v>0</v>
      </c>
      <c r="CV1313">
        <f t="shared" si="947"/>
        <v>1.48</v>
      </c>
      <c r="CW1313">
        <f t="shared" si="948"/>
        <v>0</v>
      </c>
      <c r="CX1313">
        <f t="shared" si="949"/>
        <v>0</v>
      </c>
      <c r="CY1313">
        <f t="shared" si="950"/>
        <v>549.55600000000004</v>
      </c>
      <c r="CZ1313">
        <f t="shared" si="951"/>
        <v>78.507999999999996</v>
      </c>
      <c r="DC1313" t="s">
        <v>3</v>
      </c>
      <c r="DD1313" t="s">
        <v>3</v>
      </c>
      <c r="DE1313" t="s">
        <v>3</v>
      </c>
      <c r="DF1313" t="s">
        <v>3</v>
      </c>
      <c r="DG1313" t="s">
        <v>21</v>
      </c>
      <c r="DH1313" t="s">
        <v>3</v>
      </c>
      <c r="DI1313" t="s">
        <v>21</v>
      </c>
      <c r="DJ1313" t="s">
        <v>3</v>
      </c>
      <c r="DK1313" t="s">
        <v>3</v>
      </c>
      <c r="DL1313" t="s">
        <v>3</v>
      </c>
      <c r="DM1313" t="s">
        <v>3</v>
      </c>
      <c r="DN1313">
        <v>0</v>
      </c>
      <c r="DO1313">
        <v>0</v>
      </c>
      <c r="DP1313">
        <v>1</v>
      </c>
      <c r="DQ1313">
        <v>1</v>
      </c>
      <c r="DU1313">
        <v>16987630</v>
      </c>
      <c r="DV1313" t="s">
        <v>41</v>
      </c>
      <c r="DW1313" t="s">
        <v>41</v>
      </c>
      <c r="DX1313">
        <v>1</v>
      </c>
      <c r="DZ1313" t="s">
        <v>3</v>
      </c>
      <c r="EA1313" t="s">
        <v>3</v>
      </c>
      <c r="EB1313" t="s">
        <v>3</v>
      </c>
      <c r="EC1313" t="s">
        <v>3</v>
      </c>
      <c r="EE1313">
        <v>1364533919</v>
      </c>
      <c r="EF1313">
        <v>1</v>
      </c>
      <c r="EG1313" t="s">
        <v>22</v>
      </c>
      <c r="EH1313">
        <v>0</v>
      </c>
      <c r="EI1313" t="s">
        <v>3</v>
      </c>
      <c r="EJ1313">
        <v>4</v>
      </c>
      <c r="EK1313">
        <v>0</v>
      </c>
      <c r="EL1313" t="s">
        <v>23</v>
      </c>
      <c r="EM1313" t="s">
        <v>24</v>
      </c>
      <c r="EO1313" t="s">
        <v>3</v>
      </c>
      <c r="EQ1313">
        <v>0</v>
      </c>
      <c r="ER1313">
        <v>196.27</v>
      </c>
      <c r="ES1313">
        <v>0</v>
      </c>
      <c r="ET1313">
        <v>0</v>
      </c>
      <c r="EU1313">
        <v>0</v>
      </c>
      <c r="EV1313">
        <v>196.27</v>
      </c>
      <c r="EW1313">
        <v>0.37</v>
      </c>
      <c r="EX1313">
        <v>0</v>
      </c>
      <c r="EY1313">
        <v>0</v>
      </c>
      <c r="FQ1313">
        <v>0</v>
      </c>
      <c r="FR1313">
        <f t="shared" si="952"/>
        <v>0</v>
      </c>
      <c r="FS1313">
        <v>0</v>
      </c>
      <c r="FX1313">
        <v>70</v>
      </c>
      <c r="FY1313">
        <v>10</v>
      </c>
      <c r="GA1313" t="s">
        <v>3</v>
      </c>
      <c r="GD1313">
        <v>0</v>
      </c>
      <c r="GF1313">
        <v>-1557779106</v>
      </c>
      <c r="GG1313">
        <v>2</v>
      </c>
      <c r="GH1313">
        <v>1</v>
      </c>
      <c r="GI1313">
        <v>-2</v>
      </c>
      <c r="GJ1313">
        <v>0</v>
      </c>
      <c r="GK1313">
        <f>ROUND(R1313*(R12)/100,2)</f>
        <v>0</v>
      </c>
      <c r="GL1313">
        <f t="shared" si="953"/>
        <v>0</v>
      </c>
      <c r="GM1313">
        <f t="shared" si="954"/>
        <v>1413.15</v>
      </c>
      <c r="GN1313">
        <f t="shared" si="955"/>
        <v>0</v>
      </c>
      <c r="GO1313">
        <f t="shared" si="956"/>
        <v>0</v>
      </c>
      <c r="GP1313">
        <f t="shared" si="957"/>
        <v>1413.15</v>
      </c>
      <c r="GR1313">
        <v>0</v>
      </c>
      <c r="GS1313">
        <v>3</v>
      </c>
      <c r="GT1313">
        <v>0</v>
      </c>
      <c r="GU1313" t="s">
        <v>3</v>
      </c>
      <c r="GV1313">
        <f t="shared" si="958"/>
        <v>0</v>
      </c>
      <c r="GW1313">
        <v>1</v>
      </c>
      <c r="GX1313">
        <f t="shared" si="959"/>
        <v>0</v>
      </c>
      <c r="HA1313">
        <v>0</v>
      </c>
      <c r="HB1313">
        <v>0</v>
      </c>
      <c r="HC1313">
        <f t="shared" si="960"/>
        <v>0</v>
      </c>
      <c r="HE1313" t="s">
        <v>3</v>
      </c>
      <c r="HF1313" t="s">
        <v>3</v>
      </c>
      <c r="HM1313" t="s">
        <v>3</v>
      </c>
      <c r="HN1313" t="s">
        <v>3</v>
      </c>
      <c r="HO1313" t="s">
        <v>3</v>
      </c>
      <c r="HP1313" t="s">
        <v>3</v>
      </c>
      <c r="HQ1313" t="s">
        <v>3</v>
      </c>
      <c r="IK1313">
        <v>0</v>
      </c>
    </row>
    <row r="1314" spans="1:245" x14ac:dyDescent="0.2">
      <c r="A1314">
        <v>17</v>
      </c>
      <c r="B1314">
        <v>1</v>
      </c>
      <c r="D1314">
        <f>ROW(EtalonRes!A887)</f>
        <v>887</v>
      </c>
      <c r="E1314" t="s">
        <v>788</v>
      </c>
      <c r="F1314" t="s">
        <v>662</v>
      </c>
      <c r="G1314" t="s">
        <v>663</v>
      </c>
      <c r="H1314" t="s">
        <v>41</v>
      </c>
      <c r="I1314">
        <v>1</v>
      </c>
      <c r="J1314">
        <v>0</v>
      </c>
      <c r="K1314">
        <v>1</v>
      </c>
      <c r="O1314">
        <f t="shared" si="924"/>
        <v>4542.62</v>
      </c>
      <c r="P1314">
        <f t="shared" si="925"/>
        <v>7.04</v>
      </c>
      <c r="Q1314">
        <f t="shared" si="926"/>
        <v>0</v>
      </c>
      <c r="R1314">
        <f t="shared" si="927"/>
        <v>0</v>
      </c>
      <c r="S1314">
        <f t="shared" si="928"/>
        <v>4535.58</v>
      </c>
      <c r="T1314">
        <f t="shared" si="929"/>
        <v>0</v>
      </c>
      <c r="U1314">
        <f t="shared" si="930"/>
        <v>7.44</v>
      </c>
      <c r="V1314">
        <f t="shared" si="931"/>
        <v>0</v>
      </c>
      <c r="W1314">
        <f t="shared" si="932"/>
        <v>0</v>
      </c>
      <c r="X1314">
        <f t="shared" si="933"/>
        <v>3174.91</v>
      </c>
      <c r="Y1314">
        <f t="shared" si="934"/>
        <v>453.56</v>
      </c>
      <c r="AA1314">
        <v>1407480166</v>
      </c>
      <c r="AB1314">
        <f t="shared" si="935"/>
        <v>4542.62</v>
      </c>
      <c r="AC1314">
        <f>ROUND(((ES1314*2)),6)</f>
        <v>7.04</v>
      </c>
      <c r="AD1314">
        <f t="shared" si="936"/>
        <v>0</v>
      </c>
      <c r="AE1314">
        <f t="shared" si="937"/>
        <v>0</v>
      </c>
      <c r="AF1314">
        <f>ROUND(((EV1314*2)),6)</f>
        <v>4535.58</v>
      </c>
      <c r="AG1314">
        <f t="shared" si="938"/>
        <v>0</v>
      </c>
      <c r="AH1314">
        <f>((EW1314*2))</f>
        <v>7.44</v>
      </c>
      <c r="AI1314">
        <f t="shared" si="939"/>
        <v>0</v>
      </c>
      <c r="AJ1314">
        <f t="shared" si="940"/>
        <v>0</v>
      </c>
      <c r="AK1314">
        <v>2271.31</v>
      </c>
      <c r="AL1314">
        <v>3.52</v>
      </c>
      <c r="AM1314">
        <v>0</v>
      </c>
      <c r="AN1314">
        <v>0</v>
      </c>
      <c r="AO1314">
        <v>2267.79</v>
      </c>
      <c r="AP1314">
        <v>0</v>
      </c>
      <c r="AQ1314">
        <v>3.72</v>
      </c>
      <c r="AR1314">
        <v>0</v>
      </c>
      <c r="AS1314">
        <v>0</v>
      </c>
      <c r="AT1314">
        <v>70</v>
      </c>
      <c r="AU1314">
        <v>10</v>
      </c>
      <c r="AV1314">
        <v>1</v>
      </c>
      <c r="AW1314">
        <v>1</v>
      </c>
      <c r="AZ1314">
        <v>1</v>
      </c>
      <c r="BA1314">
        <v>1</v>
      </c>
      <c r="BB1314">
        <v>1</v>
      </c>
      <c r="BC1314">
        <v>1</v>
      </c>
      <c r="BD1314" t="s">
        <v>3</v>
      </c>
      <c r="BE1314" t="s">
        <v>3</v>
      </c>
      <c r="BF1314" t="s">
        <v>3</v>
      </c>
      <c r="BG1314" t="s">
        <v>3</v>
      </c>
      <c r="BH1314">
        <v>0</v>
      </c>
      <c r="BI1314">
        <v>4</v>
      </c>
      <c r="BJ1314" t="s">
        <v>664</v>
      </c>
      <c r="BM1314">
        <v>0</v>
      </c>
      <c r="BN1314">
        <v>0</v>
      </c>
      <c r="BO1314" t="s">
        <v>3</v>
      </c>
      <c r="BP1314">
        <v>0</v>
      </c>
      <c r="BQ1314">
        <v>1</v>
      </c>
      <c r="BR1314">
        <v>0</v>
      </c>
      <c r="BS1314">
        <v>1</v>
      </c>
      <c r="BT1314">
        <v>1</v>
      </c>
      <c r="BU1314">
        <v>1</v>
      </c>
      <c r="BV1314">
        <v>1</v>
      </c>
      <c r="BW1314">
        <v>1</v>
      </c>
      <c r="BX1314">
        <v>1</v>
      </c>
      <c r="BY1314" t="s">
        <v>3</v>
      </c>
      <c r="BZ1314">
        <v>70</v>
      </c>
      <c r="CA1314">
        <v>10</v>
      </c>
      <c r="CB1314" t="s">
        <v>3</v>
      </c>
      <c r="CE1314">
        <v>0</v>
      </c>
      <c r="CF1314">
        <v>0</v>
      </c>
      <c r="CG1314">
        <v>0</v>
      </c>
      <c r="CM1314">
        <v>0</v>
      </c>
      <c r="CN1314" t="s">
        <v>3</v>
      </c>
      <c r="CO1314">
        <v>0</v>
      </c>
      <c r="CP1314">
        <f t="shared" si="941"/>
        <v>4542.62</v>
      </c>
      <c r="CQ1314">
        <f t="shared" si="942"/>
        <v>7.04</v>
      </c>
      <c r="CR1314">
        <f t="shared" si="943"/>
        <v>0</v>
      </c>
      <c r="CS1314">
        <f t="shared" si="944"/>
        <v>0</v>
      </c>
      <c r="CT1314">
        <f t="shared" si="945"/>
        <v>4535.58</v>
      </c>
      <c r="CU1314">
        <f t="shared" si="946"/>
        <v>0</v>
      </c>
      <c r="CV1314">
        <f t="shared" si="947"/>
        <v>7.44</v>
      </c>
      <c r="CW1314">
        <f t="shared" si="948"/>
        <v>0</v>
      </c>
      <c r="CX1314">
        <f t="shared" si="949"/>
        <v>0</v>
      </c>
      <c r="CY1314">
        <f t="shared" si="950"/>
        <v>3174.9059999999999</v>
      </c>
      <c r="CZ1314">
        <f t="shared" si="951"/>
        <v>453.55800000000005</v>
      </c>
      <c r="DC1314" t="s">
        <v>3</v>
      </c>
      <c r="DD1314" t="s">
        <v>286</v>
      </c>
      <c r="DE1314" t="s">
        <v>3</v>
      </c>
      <c r="DF1314" t="s">
        <v>3</v>
      </c>
      <c r="DG1314" t="s">
        <v>286</v>
      </c>
      <c r="DH1314" t="s">
        <v>3</v>
      </c>
      <c r="DI1314" t="s">
        <v>286</v>
      </c>
      <c r="DJ1314" t="s">
        <v>3</v>
      </c>
      <c r="DK1314" t="s">
        <v>3</v>
      </c>
      <c r="DL1314" t="s">
        <v>3</v>
      </c>
      <c r="DM1314" t="s">
        <v>3</v>
      </c>
      <c r="DN1314">
        <v>0</v>
      </c>
      <c r="DO1314">
        <v>0</v>
      </c>
      <c r="DP1314">
        <v>1</v>
      </c>
      <c r="DQ1314">
        <v>1</v>
      </c>
      <c r="DU1314">
        <v>16987630</v>
      </c>
      <c r="DV1314" t="s">
        <v>41</v>
      </c>
      <c r="DW1314" t="s">
        <v>41</v>
      </c>
      <c r="DX1314">
        <v>1</v>
      </c>
      <c r="DZ1314" t="s">
        <v>3</v>
      </c>
      <c r="EA1314" t="s">
        <v>3</v>
      </c>
      <c r="EB1314" t="s">
        <v>3</v>
      </c>
      <c r="EC1314" t="s">
        <v>3</v>
      </c>
      <c r="EE1314">
        <v>1364533919</v>
      </c>
      <c r="EF1314">
        <v>1</v>
      </c>
      <c r="EG1314" t="s">
        <v>22</v>
      </c>
      <c r="EH1314">
        <v>0</v>
      </c>
      <c r="EI1314" t="s">
        <v>3</v>
      </c>
      <c r="EJ1314">
        <v>4</v>
      </c>
      <c r="EK1314">
        <v>0</v>
      </c>
      <c r="EL1314" t="s">
        <v>23</v>
      </c>
      <c r="EM1314" t="s">
        <v>24</v>
      </c>
      <c r="EO1314" t="s">
        <v>3</v>
      </c>
      <c r="EQ1314">
        <v>0</v>
      </c>
      <c r="ER1314">
        <v>2271.31</v>
      </c>
      <c r="ES1314">
        <v>3.52</v>
      </c>
      <c r="ET1314">
        <v>0</v>
      </c>
      <c r="EU1314">
        <v>0</v>
      </c>
      <c r="EV1314">
        <v>2267.79</v>
      </c>
      <c r="EW1314">
        <v>3.72</v>
      </c>
      <c r="EX1314">
        <v>0</v>
      </c>
      <c r="EY1314">
        <v>0</v>
      </c>
      <c r="FQ1314">
        <v>0</v>
      </c>
      <c r="FR1314">
        <f t="shared" si="952"/>
        <v>0</v>
      </c>
      <c r="FS1314">
        <v>0</v>
      </c>
      <c r="FX1314">
        <v>70</v>
      </c>
      <c r="FY1314">
        <v>10</v>
      </c>
      <c r="GA1314" t="s">
        <v>3</v>
      </c>
      <c r="GD1314">
        <v>0</v>
      </c>
      <c r="GF1314">
        <v>326236902</v>
      </c>
      <c r="GG1314">
        <v>2</v>
      </c>
      <c r="GH1314">
        <v>1</v>
      </c>
      <c r="GI1314">
        <v>-2</v>
      </c>
      <c r="GJ1314">
        <v>0</v>
      </c>
      <c r="GK1314">
        <f>ROUND(R1314*(R12)/100,2)</f>
        <v>0</v>
      </c>
      <c r="GL1314">
        <f t="shared" si="953"/>
        <v>0</v>
      </c>
      <c r="GM1314">
        <f t="shared" si="954"/>
        <v>8171.09</v>
      </c>
      <c r="GN1314">
        <f t="shared" si="955"/>
        <v>0</v>
      </c>
      <c r="GO1314">
        <f t="shared" si="956"/>
        <v>0</v>
      </c>
      <c r="GP1314">
        <f t="shared" si="957"/>
        <v>8171.09</v>
      </c>
      <c r="GR1314">
        <v>0</v>
      </c>
      <c r="GS1314">
        <v>3</v>
      </c>
      <c r="GT1314">
        <v>0</v>
      </c>
      <c r="GU1314" t="s">
        <v>3</v>
      </c>
      <c r="GV1314">
        <f t="shared" si="958"/>
        <v>0</v>
      </c>
      <c r="GW1314">
        <v>1</v>
      </c>
      <c r="GX1314">
        <f t="shared" si="959"/>
        <v>0</v>
      </c>
      <c r="HA1314">
        <v>0</v>
      </c>
      <c r="HB1314">
        <v>0</v>
      </c>
      <c r="HC1314">
        <f t="shared" si="960"/>
        <v>0</v>
      </c>
      <c r="HE1314" t="s">
        <v>3</v>
      </c>
      <c r="HF1314" t="s">
        <v>3</v>
      </c>
      <c r="HM1314" t="s">
        <v>3</v>
      </c>
      <c r="HN1314" t="s">
        <v>3</v>
      </c>
      <c r="HO1314" t="s">
        <v>3</v>
      </c>
      <c r="HP1314" t="s">
        <v>3</v>
      </c>
      <c r="HQ1314" t="s">
        <v>3</v>
      </c>
      <c r="IK1314">
        <v>0</v>
      </c>
    </row>
    <row r="1315" spans="1:245" x14ac:dyDescent="0.2">
      <c r="A1315">
        <v>17</v>
      </c>
      <c r="B1315">
        <v>1</v>
      </c>
      <c r="D1315">
        <f>ROW(EtalonRes!A888)</f>
        <v>888</v>
      </c>
      <c r="E1315" t="s">
        <v>789</v>
      </c>
      <c r="F1315" t="s">
        <v>666</v>
      </c>
      <c r="G1315" t="s">
        <v>667</v>
      </c>
      <c r="H1315" t="s">
        <v>47</v>
      </c>
      <c r="I1315">
        <f>ROUND(1/10,9)</f>
        <v>0.1</v>
      </c>
      <c r="J1315">
        <v>0</v>
      </c>
      <c r="K1315">
        <f>ROUND(1/10,9)</f>
        <v>0.1</v>
      </c>
      <c r="O1315">
        <f t="shared" si="924"/>
        <v>3687.72</v>
      </c>
      <c r="P1315">
        <f t="shared" si="925"/>
        <v>0</v>
      </c>
      <c r="Q1315">
        <f t="shared" si="926"/>
        <v>0</v>
      </c>
      <c r="R1315">
        <f t="shared" si="927"/>
        <v>0</v>
      </c>
      <c r="S1315">
        <f t="shared" si="928"/>
        <v>3687.72</v>
      </c>
      <c r="T1315">
        <f t="shared" si="929"/>
        <v>0</v>
      </c>
      <c r="U1315">
        <f t="shared" si="930"/>
        <v>8.4699999999999989</v>
      </c>
      <c r="V1315">
        <f t="shared" si="931"/>
        <v>0</v>
      </c>
      <c r="W1315">
        <f t="shared" si="932"/>
        <v>0</v>
      </c>
      <c r="X1315">
        <f t="shared" si="933"/>
        <v>2581.4</v>
      </c>
      <c r="Y1315">
        <f t="shared" si="934"/>
        <v>368.77</v>
      </c>
      <c r="AA1315">
        <v>1407480166</v>
      </c>
      <c r="AB1315">
        <f t="shared" si="935"/>
        <v>36877.17</v>
      </c>
      <c r="AC1315">
        <f>ROUND((ES1315),6)</f>
        <v>0</v>
      </c>
      <c r="AD1315">
        <f t="shared" si="936"/>
        <v>0</v>
      </c>
      <c r="AE1315">
        <f t="shared" si="937"/>
        <v>0</v>
      </c>
      <c r="AF1315">
        <f>ROUND(((EV1315*121)),6)</f>
        <v>36877.17</v>
      </c>
      <c r="AG1315">
        <f t="shared" si="938"/>
        <v>0</v>
      </c>
      <c r="AH1315">
        <f>((EW1315*121))</f>
        <v>84.699999999999989</v>
      </c>
      <c r="AI1315">
        <f t="shared" si="939"/>
        <v>0</v>
      </c>
      <c r="AJ1315">
        <f t="shared" si="940"/>
        <v>0</v>
      </c>
      <c r="AK1315">
        <v>304.77</v>
      </c>
      <c r="AL1315">
        <v>0</v>
      </c>
      <c r="AM1315">
        <v>0</v>
      </c>
      <c r="AN1315">
        <v>0</v>
      </c>
      <c r="AO1315">
        <v>304.77</v>
      </c>
      <c r="AP1315">
        <v>0</v>
      </c>
      <c r="AQ1315">
        <v>0.7</v>
      </c>
      <c r="AR1315">
        <v>0</v>
      </c>
      <c r="AS1315">
        <v>0</v>
      </c>
      <c r="AT1315">
        <v>70</v>
      </c>
      <c r="AU1315">
        <v>10</v>
      </c>
      <c r="AV1315">
        <v>1</v>
      </c>
      <c r="AW1315">
        <v>1</v>
      </c>
      <c r="AZ1315">
        <v>1</v>
      </c>
      <c r="BA1315">
        <v>1</v>
      </c>
      <c r="BB1315">
        <v>1</v>
      </c>
      <c r="BC1315">
        <v>1</v>
      </c>
      <c r="BD1315" t="s">
        <v>3</v>
      </c>
      <c r="BE1315" t="s">
        <v>3</v>
      </c>
      <c r="BF1315" t="s">
        <v>3</v>
      </c>
      <c r="BG1315" t="s">
        <v>3</v>
      </c>
      <c r="BH1315">
        <v>0</v>
      </c>
      <c r="BI1315">
        <v>4</v>
      </c>
      <c r="BJ1315" t="s">
        <v>668</v>
      </c>
      <c r="BM1315">
        <v>0</v>
      </c>
      <c r="BN1315">
        <v>0</v>
      </c>
      <c r="BO1315" t="s">
        <v>3</v>
      </c>
      <c r="BP1315">
        <v>0</v>
      </c>
      <c r="BQ1315">
        <v>1</v>
      </c>
      <c r="BR1315">
        <v>0</v>
      </c>
      <c r="BS1315">
        <v>1</v>
      </c>
      <c r="BT1315">
        <v>1</v>
      </c>
      <c r="BU1315">
        <v>1</v>
      </c>
      <c r="BV1315">
        <v>1</v>
      </c>
      <c r="BW1315">
        <v>1</v>
      </c>
      <c r="BX1315">
        <v>1</v>
      </c>
      <c r="BY1315" t="s">
        <v>3</v>
      </c>
      <c r="BZ1315">
        <v>70</v>
      </c>
      <c r="CA1315">
        <v>10</v>
      </c>
      <c r="CB1315" t="s">
        <v>3</v>
      </c>
      <c r="CE1315">
        <v>0</v>
      </c>
      <c r="CF1315">
        <v>0</v>
      </c>
      <c r="CG1315">
        <v>0</v>
      </c>
      <c r="CM1315">
        <v>0</v>
      </c>
      <c r="CN1315" t="s">
        <v>3</v>
      </c>
      <c r="CO1315">
        <v>0</v>
      </c>
      <c r="CP1315">
        <f t="shared" si="941"/>
        <v>3687.72</v>
      </c>
      <c r="CQ1315">
        <f t="shared" si="942"/>
        <v>0</v>
      </c>
      <c r="CR1315">
        <f t="shared" si="943"/>
        <v>0</v>
      </c>
      <c r="CS1315">
        <f t="shared" si="944"/>
        <v>0</v>
      </c>
      <c r="CT1315">
        <f t="shared" si="945"/>
        <v>36877.17</v>
      </c>
      <c r="CU1315">
        <f t="shared" si="946"/>
        <v>0</v>
      </c>
      <c r="CV1315">
        <f t="shared" si="947"/>
        <v>84.699999999999989</v>
      </c>
      <c r="CW1315">
        <f t="shared" si="948"/>
        <v>0</v>
      </c>
      <c r="CX1315">
        <f t="shared" si="949"/>
        <v>0</v>
      </c>
      <c r="CY1315">
        <f t="shared" si="950"/>
        <v>2581.404</v>
      </c>
      <c r="CZ1315">
        <f t="shared" si="951"/>
        <v>368.77199999999999</v>
      </c>
      <c r="DC1315" t="s">
        <v>3</v>
      </c>
      <c r="DD1315" t="s">
        <v>3</v>
      </c>
      <c r="DE1315" t="s">
        <v>3</v>
      </c>
      <c r="DF1315" t="s">
        <v>3</v>
      </c>
      <c r="DG1315" t="s">
        <v>450</v>
      </c>
      <c r="DH1315" t="s">
        <v>3</v>
      </c>
      <c r="DI1315" t="s">
        <v>450</v>
      </c>
      <c r="DJ1315" t="s">
        <v>3</v>
      </c>
      <c r="DK1315" t="s">
        <v>3</v>
      </c>
      <c r="DL1315" t="s">
        <v>3</v>
      </c>
      <c r="DM1315" t="s">
        <v>3</v>
      </c>
      <c r="DN1315">
        <v>0</v>
      </c>
      <c r="DO1315">
        <v>0</v>
      </c>
      <c r="DP1315">
        <v>1</v>
      </c>
      <c r="DQ1315">
        <v>1</v>
      </c>
      <c r="DU1315">
        <v>16987630</v>
      </c>
      <c r="DV1315" t="s">
        <v>47</v>
      </c>
      <c r="DW1315" t="s">
        <v>47</v>
      </c>
      <c r="DX1315">
        <v>10</v>
      </c>
      <c r="DZ1315" t="s">
        <v>3</v>
      </c>
      <c r="EA1315" t="s">
        <v>3</v>
      </c>
      <c r="EB1315" t="s">
        <v>3</v>
      </c>
      <c r="EC1315" t="s">
        <v>3</v>
      </c>
      <c r="EE1315">
        <v>1364533919</v>
      </c>
      <c r="EF1315">
        <v>1</v>
      </c>
      <c r="EG1315" t="s">
        <v>22</v>
      </c>
      <c r="EH1315">
        <v>0</v>
      </c>
      <c r="EI1315" t="s">
        <v>3</v>
      </c>
      <c r="EJ1315">
        <v>4</v>
      </c>
      <c r="EK1315">
        <v>0</v>
      </c>
      <c r="EL1315" t="s">
        <v>23</v>
      </c>
      <c r="EM1315" t="s">
        <v>24</v>
      </c>
      <c r="EO1315" t="s">
        <v>3</v>
      </c>
      <c r="EQ1315">
        <v>0</v>
      </c>
      <c r="ER1315">
        <v>304.77</v>
      </c>
      <c r="ES1315">
        <v>0</v>
      </c>
      <c r="ET1315">
        <v>0</v>
      </c>
      <c r="EU1315">
        <v>0</v>
      </c>
      <c r="EV1315">
        <v>304.77</v>
      </c>
      <c r="EW1315">
        <v>0.7</v>
      </c>
      <c r="EX1315">
        <v>0</v>
      </c>
      <c r="EY1315">
        <v>0</v>
      </c>
      <c r="FQ1315">
        <v>0</v>
      </c>
      <c r="FR1315">
        <f t="shared" si="952"/>
        <v>0</v>
      </c>
      <c r="FS1315">
        <v>0</v>
      </c>
      <c r="FX1315">
        <v>70</v>
      </c>
      <c r="FY1315">
        <v>10</v>
      </c>
      <c r="GA1315" t="s">
        <v>3</v>
      </c>
      <c r="GD1315">
        <v>0</v>
      </c>
      <c r="GF1315">
        <v>1842455868</v>
      </c>
      <c r="GG1315">
        <v>2</v>
      </c>
      <c r="GH1315">
        <v>1</v>
      </c>
      <c r="GI1315">
        <v>-2</v>
      </c>
      <c r="GJ1315">
        <v>0</v>
      </c>
      <c r="GK1315">
        <f>ROUND(R1315*(R12)/100,2)</f>
        <v>0</v>
      </c>
      <c r="GL1315">
        <f t="shared" si="953"/>
        <v>0</v>
      </c>
      <c r="GM1315">
        <f t="shared" si="954"/>
        <v>6637.89</v>
      </c>
      <c r="GN1315">
        <f t="shared" si="955"/>
        <v>0</v>
      </c>
      <c r="GO1315">
        <f t="shared" si="956"/>
        <v>0</v>
      </c>
      <c r="GP1315">
        <f t="shared" si="957"/>
        <v>6637.89</v>
      </c>
      <c r="GR1315">
        <v>0</v>
      </c>
      <c r="GS1315">
        <v>3</v>
      </c>
      <c r="GT1315">
        <v>0</v>
      </c>
      <c r="GU1315" t="s">
        <v>3</v>
      </c>
      <c r="GV1315">
        <f t="shared" si="958"/>
        <v>0</v>
      </c>
      <c r="GW1315">
        <v>1</v>
      </c>
      <c r="GX1315">
        <f t="shared" si="959"/>
        <v>0</v>
      </c>
      <c r="HA1315">
        <v>0</v>
      </c>
      <c r="HB1315">
        <v>0</v>
      </c>
      <c r="HC1315">
        <f t="shared" si="960"/>
        <v>0</v>
      </c>
      <c r="HE1315" t="s">
        <v>3</v>
      </c>
      <c r="HF1315" t="s">
        <v>3</v>
      </c>
      <c r="HM1315" t="s">
        <v>3</v>
      </c>
      <c r="HN1315" t="s">
        <v>3</v>
      </c>
      <c r="HO1315" t="s">
        <v>3</v>
      </c>
      <c r="HP1315" t="s">
        <v>3</v>
      </c>
      <c r="HQ1315" t="s">
        <v>3</v>
      </c>
      <c r="IK1315">
        <v>0</v>
      </c>
    </row>
    <row r="1316" spans="1:245" x14ac:dyDescent="0.2">
      <c r="A1316">
        <v>17</v>
      </c>
      <c r="B1316">
        <v>1</v>
      </c>
      <c r="D1316">
        <f>ROW(EtalonRes!A891)</f>
        <v>891</v>
      </c>
      <c r="E1316" t="s">
        <v>790</v>
      </c>
      <c r="F1316" t="s">
        <v>670</v>
      </c>
      <c r="G1316" t="s">
        <v>671</v>
      </c>
      <c r="H1316" t="s">
        <v>672</v>
      </c>
      <c r="I1316">
        <v>1</v>
      </c>
      <c r="J1316">
        <v>0</v>
      </c>
      <c r="K1316">
        <v>1</v>
      </c>
      <c r="O1316">
        <f t="shared" si="924"/>
        <v>180.27</v>
      </c>
      <c r="P1316">
        <f t="shared" si="925"/>
        <v>6.42</v>
      </c>
      <c r="Q1316">
        <f t="shared" si="926"/>
        <v>0</v>
      </c>
      <c r="R1316">
        <f t="shared" si="927"/>
        <v>0</v>
      </c>
      <c r="S1316">
        <f t="shared" si="928"/>
        <v>173.85</v>
      </c>
      <c r="T1316">
        <f t="shared" si="929"/>
        <v>0</v>
      </c>
      <c r="U1316">
        <f t="shared" si="930"/>
        <v>0.36</v>
      </c>
      <c r="V1316">
        <f t="shared" si="931"/>
        <v>0</v>
      </c>
      <c r="W1316">
        <f t="shared" si="932"/>
        <v>0</v>
      </c>
      <c r="X1316">
        <f t="shared" si="933"/>
        <v>121.7</v>
      </c>
      <c r="Y1316">
        <f t="shared" si="934"/>
        <v>17.39</v>
      </c>
      <c r="AA1316">
        <v>1407480166</v>
      </c>
      <c r="AB1316">
        <f t="shared" si="935"/>
        <v>180.27</v>
      </c>
      <c r="AC1316">
        <f>ROUND((ES1316),6)</f>
        <v>6.42</v>
      </c>
      <c r="AD1316">
        <f t="shared" si="936"/>
        <v>0</v>
      </c>
      <c r="AE1316">
        <f t="shared" si="937"/>
        <v>0</v>
      </c>
      <c r="AF1316">
        <f>ROUND((EV1316),6)</f>
        <v>173.85</v>
      </c>
      <c r="AG1316">
        <f t="shared" si="938"/>
        <v>0</v>
      </c>
      <c r="AH1316">
        <f>(EW1316)</f>
        <v>0.36</v>
      </c>
      <c r="AI1316">
        <f t="shared" si="939"/>
        <v>0</v>
      </c>
      <c r="AJ1316">
        <f t="shared" si="940"/>
        <v>0</v>
      </c>
      <c r="AK1316">
        <v>180.27</v>
      </c>
      <c r="AL1316">
        <v>6.42</v>
      </c>
      <c r="AM1316">
        <v>0</v>
      </c>
      <c r="AN1316">
        <v>0</v>
      </c>
      <c r="AO1316">
        <v>173.85</v>
      </c>
      <c r="AP1316">
        <v>0</v>
      </c>
      <c r="AQ1316">
        <v>0.36</v>
      </c>
      <c r="AR1316">
        <v>0</v>
      </c>
      <c r="AS1316">
        <v>0</v>
      </c>
      <c r="AT1316">
        <v>70</v>
      </c>
      <c r="AU1316">
        <v>10</v>
      </c>
      <c r="AV1316">
        <v>1</v>
      </c>
      <c r="AW1316">
        <v>1</v>
      </c>
      <c r="AZ1316">
        <v>1</v>
      </c>
      <c r="BA1316">
        <v>1</v>
      </c>
      <c r="BB1316">
        <v>1</v>
      </c>
      <c r="BC1316">
        <v>1</v>
      </c>
      <c r="BD1316" t="s">
        <v>3</v>
      </c>
      <c r="BE1316" t="s">
        <v>3</v>
      </c>
      <c r="BF1316" t="s">
        <v>3</v>
      </c>
      <c r="BG1316" t="s">
        <v>3</v>
      </c>
      <c r="BH1316">
        <v>0</v>
      </c>
      <c r="BI1316">
        <v>4</v>
      </c>
      <c r="BJ1316" t="s">
        <v>673</v>
      </c>
      <c r="BM1316">
        <v>0</v>
      </c>
      <c r="BN1316">
        <v>0</v>
      </c>
      <c r="BO1316" t="s">
        <v>3</v>
      </c>
      <c r="BP1316">
        <v>0</v>
      </c>
      <c r="BQ1316">
        <v>1</v>
      </c>
      <c r="BR1316">
        <v>0</v>
      </c>
      <c r="BS1316">
        <v>1</v>
      </c>
      <c r="BT1316">
        <v>1</v>
      </c>
      <c r="BU1316">
        <v>1</v>
      </c>
      <c r="BV1316">
        <v>1</v>
      </c>
      <c r="BW1316">
        <v>1</v>
      </c>
      <c r="BX1316">
        <v>1</v>
      </c>
      <c r="BY1316" t="s">
        <v>3</v>
      </c>
      <c r="BZ1316">
        <v>70</v>
      </c>
      <c r="CA1316">
        <v>10</v>
      </c>
      <c r="CB1316" t="s">
        <v>3</v>
      </c>
      <c r="CE1316">
        <v>0</v>
      </c>
      <c r="CF1316">
        <v>0</v>
      </c>
      <c r="CG1316">
        <v>0</v>
      </c>
      <c r="CM1316">
        <v>0</v>
      </c>
      <c r="CN1316" t="s">
        <v>3</v>
      </c>
      <c r="CO1316">
        <v>0</v>
      </c>
      <c r="CP1316">
        <f t="shared" si="941"/>
        <v>180.26999999999998</v>
      </c>
      <c r="CQ1316">
        <f t="shared" si="942"/>
        <v>6.42</v>
      </c>
      <c r="CR1316">
        <f t="shared" si="943"/>
        <v>0</v>
      </c>
      <c r="CS1316">
        <f t="shared" si="944"/>
        <v>0</v>
      </c>
      <c r="CT1316">
        <f t="shared" si="945"/>
        <v>173.85</v>
      </c>
      <c r="CU1316">
        <f t="shared" si="946"/>
        <v>0</v>
      </c>
      <c r="CV1316">
        <f t="shared" si="947"/>
        <v>0.36</v>
      </c>
      <c r="CW1316">
        <f t="shared" si="948"/>
        <v>0</v>
      </c>
      <c r="CX1316">
        <f t="shared" si="949"/>
        <v>0</v>
      </c>
      <c r="CY1316">
        <f t="shared" si="950"/>
        <v>121.69499999999999</v>
      </c>
      <c r="CZ1316">
        <f t="shared" si="951"/>
        <v>17.385000000000002</v>
      </c>
      <c r="DC1316" t="s">
        <v>3</v>
      </c>
      <c r="DD1316" t="s">
        <v>3</v>
      </c>
      <c r="DE1316" t="s">
        <v>3</v>
      </c>
      <c r="DF1316" t="s">
        <v>3</v>
      </c>
      <c r="DG1316" t="s">
        <v>3</v>
      </c>
      <c r="DH1316" t="s">
        <v>3</v>
      </c>
      <c r="DI1316" t="s">
        <v>3</v>
      </c>
      <c r="DJ1316" t="s">
        <v>3</v>
      </c>
      <c r="DK1316" t="s">
        <v>3</v>
      </c>
      <c r="DL1316" t="s">
        <v>3</v>
      </c>
      <c r="DM1316" t="s">
        <v>3</v>
      </c>
      <c r="DN1316">
        <v>0</v>
      </c>
      <c r="DO1316">
        <v>0</v>
      </c>
      <c r="DP1316">
        <v>1</v>
      </c>
      <c r="DQ1316">
        <v>1</v>
      </c>
      <c r="DU1316">
        <v>1013</v>
      </c>
      <c r="DV1316" t="s">
        <v>672</v>
      </c>
      <c r="DW1316" t="s">
        <v>672</v>
      </c>
      <c r="DX1316">
        <v>1</v>
      </c>
      <c r="DZ1316" t="s">
        <v>3</v>
      </c>
      <c r="EA1316" t="s">
        <v>3</v>
      </c>
      <c r="EB1316" t="s">
        <v>3</v>
      </c>
      <c r="EC1316" t="s">
        <v>3</v>
      </c>
      <c r="EE1316">
        <v>1364533919</v>
      </c>
      <c r="EF1316">
        <v>1</v>
      </c>
      <c r="EG1316" t="s">
        <v>22</v>
      </c>
      <c r="EH1316">
        <v>0</v>
      </c>
      <c r="EI1316" t="s">
        <v>3</v>
      </c>
      <c r="EJ1316">
        <v>4</v>
      </c>
      <c r="EK1316">
        <v>0</v>
      </c>
      <c r="EL1316" t="s">
        <v>23</v>
      </c>
      <c r="EM1316" t="s">
        <v>24</v>
      </c>
      <c r="EO1316" t="s">
        <v>3</v>
      </c>
      <c r="EQ1316">
        <v>0</v>
      </c>
      <c r="ER1316">
        <v>180.27</v>
      </c>
      <c r="ES1316">
        <v>6.42</v>
      </c>
      <c r="ET1316">
        <v>0</v>
      </c>
      <c r="EU1316">
        <v>0</v>
      </c>
      <c r="EV1316">
        <v>173.85</v>
      </c>
      <c r="EW1316">
        <v>0.36</v>
      </c>
      <c r="EX1316">
        <v>0</v>
      </c>
      <c r="EY1316">
        <v>0</v>
      </c>
      <c r="FQ1316">
        <v>0</v>
      </c>
      <c r="FR1316">
        <f t="shared" si="952"/>
        <v>0</v>
      </c>
      <c r="FS1316">
        <v>0</v>
      </c>
      <c r="FX1316">
        <v>70</v>
      </c>
      <c r="FY1316">
        <v>10</v>
      </c>
      <c r="GA1316" t="s">
        <v>3</v>
      </c>
      <c r="GD1316">
        <v>0</v>
      </c>
      <c r="GF1316">
        <v>1309933071</v>
      </c>
      <c r="GG1316">
        <v>2</v>
      </c>
      <c r="GH1316">
        <v>1</v>
      </c>
      <c r="GI1316">
        <v>-2</v>
      </c>
      <c r="GJ1316">
        <v>0</v>
      </c>
      <c r="GK1316">
        <f>ROUND(R1316*(R12)/100,2)</f>
        <v>0</v>
      </c>
      <c r="GL1316">
        <f t="shared" si="953"/>
        <v>0</v>
      </c>
      <c r="GM1316">
        <f t="shared" si="954"/>
        <v>319.36</v>
      </c>
      <c r="GN1316">
        <f t="shared" si="955"/>
        <v>0</v>
      </c>
      <c r="GO1316">
        <f t="shared" si="956"/>
        <v>0</v>
      </c>
      <c r="GP1316">
        <f t="shared" si="957"/>
        <v>319.36</v>
      </c>
      <c r="GR1316">
        <v>0</v>
      </c>
      <c r="GS1316">
        <v>3</v>
      </c>
      <c r="GT1316">
        <v>0</v>
      </c>
      <c r="GU1316" t="s">
        <v>3</v>
      </c>
      <c r="GV1316">
        <f t="shared" si="958"/>
        <v>0</v>
      </c>
      <c r="GW1316">
        <v>1</v>
      </c>
      <c r="GX1316">
        <f t="shared" si="959"/>
        <v>0</v>
      </c>
      <c r="HA1316">
        <v>0</v>
      </c>
      <c r="HB1316">
        <v>0</v>
      </c>
      <c r="HC1316">
        <f t="shared" si="960"/>
        <v>0</v>
      </c>
      <c r="HE1316" t="s">
        <v>3</v>
      </c>
      <c r="HF1316" t="s">
        <v>3</v>
      </c>
      <c r="HM1316" t="s">
        <v>3</v>
      </c>
      <c r="HN1316" t="s">
        <v>3</v>
      </c>
      <c r="HO1316" t="s">
        <v>3</v>
      </c>
      <c r="HP1316" t="s">
        <v>3</v>
      </c>
      <c r="HQ1316" t="s">
        <v>3</v>
      </c>
      <c r="IK1316">
        <v>0</v>
      </c>
    </row>
    <row r="1317" spans="1:245" x14ac:dyDescent="0.2">
      <c r="A1317">
        <v>17</v>
      </c>
      <c r="B1317">
        <v>1</v>
      </c>
      <c r="D1317">
        <f>ROW(EtalonRes!A895)</f>
        <v>895</v>
      </c>
      <c r="E1317" t="s">
        <v>791</v>
      </c>
      <c r="F1317" t="s">
        <v>319</v>
      </c>
      <c r="G1317" t="s">
        <v>320</v>
      </c>
      <c r="H1317" t="s">
        <v>41</v>
      </c>
      <c r="I1317">
        <v>2</v>
      </c>
      <c r="J1317">
        <v>0</v>
      </c>
      <c r="K1317">
        <v>2</v>
      </c>
      <c r="O1317">
        <f t="shared" si="924"/>
        <v>328.02</v>
      </c>
      <c r="P1317">
        <f t="shared" si="925"/>
        <v>18.96</v>
      </c>
      <c r="Q1317">
        <f t="shared" si="926"/>
        <v>0</v>
      </c>
      <c r="R1317">
        <f t="shared" si="927"/>
        <v>0</v>
      </c>
      <c r="S1317">
        <f t="shared" si="928"/>
        <v>309.06</v>
      </c>
      <c r="T1317">
        <f t="shared" si="929"/>
        <v>0</v>
      </c>
      <c r="U1317">
        <f t="shared" si="930"/>
        <v>0.64</v>
      </c>
      <c r="V1317">
        <f t="shared" si="931"/>
        <v>0</v>
      </c>
      <c r="W1317">
        <f t="shared" si="932"/>
        <v>0</v>
      </c>
      <c r="X1317">
        <f t="shared" si="933"/>
        <v>216.34</v>
      </c>
      <c r="Y1317">
        <f t="shared" si="934"/>
        <v>30.91</v>
      </c>
      <c r="AA1317">
        <v>1407480166</v>
      </c>
      <c r="AB1317">
        <f t="shared" si="935"/>
        <v>164.01</v>
      </c>
      <c r="AC1317">
        <f>ROUND((ES1317),6)</f>
        <v>9.48</v>
      </c>
      <c r="AD1317">
        <f t="shared" si="936"/>
        <v>0</v>
      </c>
      <c r="AE1317">
        <f t="shared" si="937"/>
        <v>0</v>
      </c>
      <c r="AF1317">
        <f>ROUND((EV1317),6)</f>
        <v>154.53</v>
      </c>
      <c r="AG1317">
        <f t="shared" si="938"/>
        <v>0</v>
      </c>
      <c r="AH1317">
        <f>(EW1317)</f>
        <v>0.32</v>
      </c>
      <c r="AI1317">
        <f t="shared" si="939"/>
        <v>0</v>
      </c>
      <c r="AJ1317">
        <f t="shared" si="940"/>
        <v>0</v>
      </c>
      <c r="AK1317">
        <v>164.01</v>
      </c>
      <c r="AL1317">
        <v>9.48</v>
      </c>
      <c r="AM1317">
        <v>0</v>
      </c>
      <c r="AN1317">
        <v>0</v>
      </c>
      <c r="AO1317">
        <v>154.53</v>
      </c>
      <c r="AP1317">
        <v>0</v>
      </c>
      <c r="AQ1317">
        <v>0.32</v>
      </c>
      <c r="AR1317">
        <v>0</v>
      </c>
      <c r="AS1317">
        <v>0</v>
      </c>
      <c r="AT1317">
        <v>70</v>
      </c>
      <c r="AU1317">
        <v>10</v>
      </c>
      <c r="AV1317">
        <v>1</v>
      </c>
      <c r="AW1317">
        <v>1</v>
      </c>
      <c r="AZ1317">
        <v>1</v>
      </c>
      <c r="BA1317">
        <v>1</v>
      </c>
      <c r="BB1317">
        <v>1</v>
      </c>
      <c r="BC1317">
        <v>1</v>
      </c>
      <c r="BD1317" t="s">
        <v>3</v>
      </c>
      <c r="BE1317" t="s">
        <v>3</v>
      </c>
      <c r="BF1317" t="s">
        <v>3</v>
      </c>
      <c r="BG1317" t="s">
        <v>3</v>
      </c>
      <c r="BH1317">
        <v>0</v>
      </c>
      <c r="BI1317">
        <v>4</v>
      </c>
      <c r="BJ1317" t="s">
        <v>321</v>
      </c>
      <c r="BM1317">
        <v>0</v>
      </c>
      <c r="BN1317">
        <v>0</v>
      </c>
      <c r="BO1317" t="s">
        <v>3</v>
      </c>
      <c r="BP1317">
        <v>0</v>
      </c>
      <c r="BQ1317">
        <v>1</v>
      </c>
      <c r="BR1317">
        <v>0</v>
      </c>
      <c r="BS1317">
        <v>1</v>
      </c>
      <c r="BT1317">
        <v>1</v>
      </c>
      <c r="BU1317">
        <v>1</v>
      </c>
      <c r="BV1317">
        <v>1</v>
      </c>
      <c r="BW1317">
        <v>1</v>
      </c>
      <c r="BX1317">
        <v>1</v>
      </c>
      <c r="BY1317" t="s">
        <v>3</v>
      </c>
      <c r="BZ1317">
        <v>70</v>
      </c>
      <c r="CA1317">
        <v>10</v>
      </c>
      <c r="CB1317" t="s">
        <v>3</v>
      </c>
      <c r="CE1317">
        <v>0</v>
      </c>
      <c r="CF1317">
        <v>0</v>
      </c>
      <c r="CG1317">
        <v>0</v>
      </c>
      <c r="CM1317">
        <v>0</v>
      </c>
      <c r="CN1317" t="s">
        <v>3</v>
      </c>
      <c r="CO1317">
        <v>0</v>
      </c>
      <c r="CP1317">
        <f t="shared" si="941"/>
        <v>328.02</v>
      </c>
      <c r="CQ1317">
        <f t="shared" si="942"/>
        <v>9.48</v>
      </c>
      <c r="CR1317">
        <f t="shared" si="943"/>
        <v>0</v>
      </c>
      <c r="CS1317">
        <f t="shared" si="944"/>
        <v>0</v>
      </c>
      <c r="CT1317">
        <f t="shared" si="945"/>
        <v>154.53</v>
      </c>
      <c r="CU1317">
        <f t="shared" si="946"/>
        <v>0</v>
      </c>
      <c r="CV1317">
        <f t="shared" si="947"/>
        <v>0.32</v>
      </c>
      <c r="CW1317">
        <f t="shared" si="948"/>
        <v>0</v>
      </c>
      <c r="CX1317">
        <f t="shared" si="949"/>
        <v>0</v>
      </c>
      <c r="CY1317">
        <f t="shared" si="950"/>
        <v>216.34200000000001</v>
      </c>
      <c r="CZ1317">
        <f t="shared" si="951"/>
        <v>30.905999999999999</v>
      </c>
      <c r="DC1317" t="s">
        <v>3</v>
      </c>
      <c r="DD1317" t="s">
        <v>3</v>
      </c>
      <c r="DE1317" t="s">
        <v>3</v>
      </c>
      <c r="DF1317" t="s">
        <v>3</v>
      </c>
      <c r="DG1317" t="s">
        <v>3</v>
      </c>
      <c r="DH1317" t="s">
        <v>3</v>
      </c>
      <c r="DI1317" t="s">
        <v>3</v>
      </c>
      <c r="DJ1317" t="s">
        <v>3</v>
      </c>
      <c r="DK1317" t="s">
        <v>3</v>
      </c>
      <c r="DL1317" t="s">
        <v>3</v>
      </c>
      <c r="DM1317" t="s">
        <v>3</v>
      </c>
      <c r="DN1317">
        <v>0</v>
      </c>
      <c r="DO1317">
        <v>0</v>
      </c>
      <c r="DP1317">
        <v>1</v>
      </c>
      <c r="DQ1317">
        <v>1</v>
      </c>
      <c r="DU1317">
        <v>16987630</v>
      </c>
      <c r="DV1317" t="s">
        <v>41</v>
      </c>
      <c r="DW1317" t="s">
        <v>41</v>
      </c>
      <c r="DX1317">
        <v>1</v>
      </c>
      <c r="DZ1317" t="s">
        <v>3</v>
      </c>
      <c r="EA1317" t="s">
        <v>3</v>
      </c>
      <c r="EB1317" t="s">
        <v>3</v>
      </c>
      <c r="EC1317" t="s">
        <v>3</v>
      </c>
      <c r="EE1317">
        <v>1364533919</v>
      </c>
      <c r="EF1317">
        <v>1</v>
      </c>
      <c r="EG1317" t="s">
        <v>22</v>
      </c>
      <c r="EH1317">
        <v>0</v>
      </c>
      <c r="EI1317" t="s">
        <v>3</v>
      </c>
      <c r="EJ1317">
        <v>4</v>
      </c>
      <c r="EK1317">
        <v>0</v>
      </c>
      <c r="EL1317" t="s">
        <v>23</v>
      </c>
      <c r="EM1317" t="s">
        <v>24</v>
      </c>
      <c r="EO1317" t="s">
        <v>3</v>
      </c>
      <c r="EQ1317">
        <v>0</v>
      </c>
      <c r="ER1317">
        <v>164.01</v>
      </c>
      <c r="ES1317">
        <v>9.48</v>
      </c>
      <c r="ET1317">
        <v>0</v>
      </c>
      <c r="EU1317">
        <v>0</v>
      </c>
      <c r="EV1317">
        <v>154.53</v>
      </c>
      <c r="EW1317">
        <v>0.32</v>
      </c>
      <c r="EX1317">
        <v>0</v>
      </c>
      <c r="EY1317">
        <v>0</v>
      </c>
      <c r="FQ1317">
        <v>0</v>
      </c>
      <c r="FR1317">
        <f t="shared" si="952"/>
        <v>0</v>
      </c>
      <c r="FS1317">
        <v>0</v>
      </c>
      <c r="FX1317">
        <v>70</v>
      </c>
      <c r="FY1317">
        <v>10</v>
      </c>
      <c r="GA1317" t="s">
        <v>3</v>
      </c>
      <c r="GD1317">
        <v>0</v>
      </c>
      <c r="GF1317">
        <v>-1057300086</v>
      </c>
      <c r="GG1317">
        <v>2</v>
      </c>
      <c r="GH1317">
        <v>1</v>
      </c>
      <c r="GI1317">
        <v>-2</v>
      </c>
      <c r="GJ1317">
        <v>0</v>
      </c>
      <c r="GK1317">
        <f>ROUND(R1317*(R12)/100,2)</f>
        <v>0</v>
      </c>
      <c r="GL1317">
        <f t="shared" si="953"/>
        <v>0</v>
      </c>
      <c r="GM1317">
        <f t="shared" si="954"/>
        <v>575.27</v>
      </c>
      <c r="GN1317">
        <f t="shared" si="955"/>
        <v>0</v>
      </c>
      <c r="GO1317">
        <f t="shared" si="956"/>
        <v>0</v>
      </c>
      <c r="GP1317">
        <f t="shared" si="957"/>
        <v>575.27</v>
      </c>
      <c r="GR1317">
        <v>0</v>
      </c>
      <c r="GS1317">
        <v>3</v>
      </c>
      <c r="GT1317">
        <v>0</v>
      </c>
      <c r="GU1317" t="s">
        <v>3</v>
      </c>
      <c r="GV1317">
        <f t="shared" si="958"/>
        <v>0</v>
      </c>
      <c r="GW1317">
        <v>1</v>
      </c>
      <c r="GX1317">
        <f t="shared" si="959"/>
        <v>0</v>
      </c>
      <c r="HA1317">
        <v>0</v>
      </c>
      <c r="HB1317">
        <v>0</v>
      </c>
      <c r="HC1317">
        <f t="shared" si="960"/>
        <v>0</v>
      </c>
      <c r="HE1317" t="s">
        <v>3</v>
      </c>
      <c r="HF1317" t="s">
        <v>3</v>
      </c>
      <c r="HM1317" t="s">
        <v>3</v>
      </c>
      <c r="HN1317" t="s">
        <v>3</v>
      </c>
      <c r="HO1317" t="s">
        <v>3</v>
      </c>
      <c r="HP1317" t="s">
        <v>3</v>
      </c>
      <c r="HQ1317" t="s">
        <v>3</v>
      </c>
      <c r="IK1317">
        <v>0</v>
      </c>
    </row>
    <row r="1318" spans="1:245" x14ac:dyDescent="0.2">
      <c r="A1318">
        <v>17</v>
      </c>
      <c r="B1318">
        <v>1</v>
      </c>
      <c r="D1318">
        <f>ROW(EtalonRes!A896)</f>
        <v>896</v>
      </c>
      <c r="E1318" t="s">
        <v>792</v>
      </c>
      <c r="F1318" t="s">
        <v>447</v>
      </c>
      <c r="G1318" t="s">
        <v>448</v>
      </c>
      <c r="H1318" t="s">
        <v>47</v>
      </c>
      <c r="I1318">
        <f>ROUND(10/10,9)</f>
        <v>1</v>
      </c>
      <c r="J1318">
        <v>0</v>
      </c>
      <c r="K1318">
        <f>ROUND(10/10,9)</f>
        <v>1</v>
      </c>
      <c r="O1318">
        <f t="shared" si="924"/>
        <v>1053.9100000000001</v>
      </c>
      <c r="P1318">
        <f t="shared" si="925"/>
        <v>0</v>
      </c>
      <c r="Q1318">
        <f t="shared" si="926"/>
        <v>0</v>
      </c>
      <c r="R1318">
        <f t="shared" si="927"/>
        <v>0</v>
      </c>
      <c r="S1318">
        <f t="shared" si="928"/>
        <v>1053.9100000000001</v>
      </c>
      <c r="T1318">
        <f t="shared" si="929"/>
        <v>0</v>
      </c>
      <c r="U1318">
        <f t="shared" si="930"/>
        <v>2.42</v>
      </c>
      <c r="V1318">
        <f t="shared" si="931"/>
        <v>0</v>
      </c>
      <c r="W1318">
        <f t="shared" si="932"/>
        <v>0</v>
      </c>
      <c r="X1318">
        <f t="shared" si="933"/>
        <v>737.74</v>
      </c>
      <c r="Y1318">
        <f t="shared" si="934"/>
        <v>105.39</v>
      </c>
      <c r="AA1318">
        <v>1407480166</v>
      </c>
      <c r="AB1318">
        <f t="shared" si="935"/>
        <v>1053.9100000000001</v>
      </c>
      <c r="AC1318">
        <f>ROUND((ES1318),6)</f>
        <v>0</v>
      </c>
      <c r="AD1318">
        <f t="shared" si="936"/>
        <v>0</v>
      </c>
      <c r="AE1318">
        <f t="shared" si="937"/>
        <v>0</v>
      </c>
      <c r="AF1318">
        <f>ROUND(((EV1318*121)),6)</f>
        <v>1053.9100000000001</v>
      </c>
      <c r="AG1318">
        <f t="shared" si="938"/>
        <v>0</v>
      </c>
      <c r="AH1318">
        <f>((EW1318*121))</f>
        <v>2.42</v>
      </c>
      <c r="AI1318">
        <f t="shared" si="939"/>
        <v>0</v>
      </c>
      <c r="AJ1318">
        <f t="shared" si="940"/>
        <v>0</v>
      </c>
      <c r="AK1318">
        <v>8.7100000000000009</v>
      </c>
      <c r="AL1318">
        <v>0</v>
      </c>
      <c r="AM1318">
        <v>0</v>
      </c>
      <c r="AN1318">
        <v>0</v>
      </c>
      <c r="AO1318">
        <v>8.7100000000000009</v>
      </c>
      <c r="AP1318">
        <v>0</v>
      </c>
      <c r="AQ1318">
        <v>0.02</v>
      </c>
      <c r="AR1318">
        <v>0</v>
      </c>
      <c r="AS1318">
        <v>0</v>
      </c>
      <c r="AT1318">
        <v>70</v>
      </c>
      <c r="AU1318">
        <v>10</v>
      </c>
      <c r="AV1318">
        <v>1</v>
      </c>
      <c r="AW1318">
        <v>1</v>
      </c>
      <c r="AZ1318">
        <v>1</v>
      </c>
      <c r="BA1318">
        <v>1</v>
      </c>
      <c r="BB1318">
        <v>1</v>
      </c>
      <c r="BC1318">
        <v>1</v>
      </c>
      <c r="BD1318" t="s">
        <v>3</v>
      </c>
      <c r="BE1318" t="s">
        <v>3</v>
      </c>
      <c r="BF1318" t="s">
        <v>3</v>
      </c>
      <c r="BG1318" t="s">
        <v>3</v>
      </c>
      <c r="BH1318">
        <v>0</v>
      </c>
      <c r="BI1318">
        <v>4</v>
      </c>
      <c r="BJ1318" t="s">
        <v>449</v>
      </c>
      <c r="BM1318">
        <v>0</v>
      </c>
      <c r="BN1318">
        <v>0</v>
      </c>
      <c r="BO1318" t="s">
        <v>3</v>
      </c>
      <c r="BP1318">
        <v>0</v>
      </c>
      <c r="BQ1318">
        <v>1</v>
      </c>
      <c r="BR1318">
        <v>0</v>
      </c>
      <c r="BS1318">
        <v>1</v>
      </c>
      <c r="BT1318">
        <v>1</v>
      </c>
      <c r="BU1318">
        <v>1</v>
      </c>
      <c r="BV1318">
        <v>1</v>
      </c>
      <c r="BW1318">
        <v>1</v>
      </c>
      <c r="BX1318">
        <v>1</v>
      </c>
      <c r="BY1318" t="s">
        <v>3</v>
      </c>
      <c r="BZ1318">
        <v>70</v>
      </c>
      <c r="CA1318">
        <v>10</v>
      </c>
      <c r="CB1318" t="s">
        <v>3</v>
      </c>
      <c r="CE1318">
        <v>0</v>
      </c>
      <c r="CF1318">
        <v>0</v>
      </c>
      <c r="CG1318">
        <v>0</v>
      </c>
      <c r="CM1318">
        <v>0</v>
      </c>
      <c r="CN1318" t="s">
        <v>3</v>
      </c>
      <c r="CO1318">
        <v>0</v>
      </c>
      <c r="CP1318">
        <f t="shared" si="941"/>
        <v>1053.9100000000001</v>
      </c>
      <c r="CQ1318">
        <f t="shared" si="942"/>
        <v>0</v>
      </c>
      <c r="CR1318">
        <f t="shared" si="943"/>
        <v>0</v>
      </c>
      <c r="CS1318">
        <f t="shared" si="944"/>
        <v>0</v>
      </c>
      <c r="CT1318">
        <f t="shared" si="945"/>
        <v>1053.9100000000001</v>
      </c>
      <c r="CU1318">
        <f t="shared" si="946"/>
        <v>0</v>
      </c>
      <c r="CV1318">
        <f t="shared" si="947"/>
        <v>2.42</v>
      </c>
      <c r="CW1318">
        <f t="shared" si="948"/>
        <v>0</v>
      </c>
      <c r="CX1318">
        <f t="shared" si="949"/>
        <v>0</v>
      </c>
      <c r="CY1318">
        <f t="shared" si="950"/>
        <v>737.73700000000008</v>
      </c>
      <c r="CZ1318">
        <f t="shared" si="951"/>
        <v>105.39100000000001</v>
      </c>
      <c r="DC1318" t="s">
        <v>3</v>
      </c>
      <c r="DD1318" t="s">
        <v>3</v>
      </c>
      <c r="DE1318" t="s">
        <v>3</v>
      </c>
      <c r="DF1318" t="s">
        <v>3</v>
      </c>
      <c r="DG1318" t="s">
        <v>450</v>
      </c>
      <c r="DH1318" t="s">
        <v>3</v>
      </c>
      <c r="DI1318" t="s">
        <v>450</v>
      </c>
      <c r="DJ1318" t="s">
        <v>3</v>
      </c>
      <c r="DK1318" t="s">
        <v>3</v>
      </c>
      <c r="DL1318" t="s">
        <v>3</v>
      </c>
      <c r="DM1318" t="s">
        <v>3</v>
      </c>
      <c r="DN1318">
        <v>0</v>
      </c>
      <c r="DO1318">
        <v>0</v>
      </c>
      <c r="DP1318">
        <v>1</v>
      </c>
      <c r="DQ1318">
        <v>1</v>
      </c>
      <c r="DU1318">
        <v>16987630</v>
      </c>
      <c r="DV1318" t="s">
        <v>47</v>
      </c>
      <c r="DW1318" t="s">
        <v>47</v>
      </c>
      <c r="DX1318">
        <v>10</v>
      </c>
      <c r="DZ1318" t="s">
        <v>3</v>
      </c>
      <c r="EA1318" t="s">
        <v>3</v>
      </c>
      <c r="EB1318" t="s">
        <v>3</v>
      </c>
      <c r="EC1318" t="s">
        <v>3</v>
      </c>
      <c r="EE1318">
        <v>1364533919</v>
      </c>
      <c r="EF1318">
        <v>1</v>
      </c>
      <c r="EG1318" t="s">
        <v>22</v>
      </c>
      <c r="EH1318">
        <v>0</v>
      </c>
      <c r="EI1318" t="s">
        <v>3</v>
      </c>
      <c r="EJ1318">
        <v>4</v>
      </c>
      <c r="EK1318">
        <v>0</v>
      </c>
      <c r="EL1318" t="s">
        <v>23</v>
      </c>
      <c r="EM1318" t="s">
        <v>24</v>
      </c>
      <c r="EO1318" t="s">
        <v>3</v>
      </c>
      <c r="EQ1318">
        <v>0</v>
      </c>
      <c r="ER1318">
        <v>8.7100000000000009</v>
      </c>
      <c r="ES1318">
        <v>0</v>
      </c>
      <c r="ET1318">
        <v>0</v>
      </c>
      <c r="EU1318">
        <v>0</v>
      </c>
      <c r="EV1318">
        <v>8.7100000000000009</v>
      </c>
      <c r="EW1318">
        <v>0.02</v>
      </c>
      <c r="EX1318">
        <v>0</v>
      </c>
      <c r="EY1318">
        <v>0</v>
      </c>
      <c r="FQ1318">
        <v>0</v>
      </c>
      <c r="FR1318">
        <f t="shared" si="952"/>
        <v>0</v>
      </c>
      <c r="FS1318">
        <v>0</v>
      </c>
      <c r="FX1318">
        <v>70</v>
      </c>
      <c r="FY1318">
        <v>10</v>
      </c>
      <c r="GA1318" t="s">
        <v>3</v>
      </c>
      <c r="GD1318">
        <v>0</v>
      </c>
      <c r="GF1318">
        <v>662178691</v>
      </c>
      <c r="GG1318">
        <v>2</v>
      </c>
      <c r="GH1318">
        <v>1</v>
      </c>
      <c r="GI1318">
        <v>-2</v>
      </c>
      <c r="GJ1318">
        <v>0</v>
      </c>
      <c r="GK1318">
        <f>ROUND(R1318*(R12)/100,2)</f>
        <v>0</v>
      </c>
      <c r="GL1318">
        <f t="shared" si="953"/>
        <v>0</v>
      </c>
      <c r="GM1318">
        <f t="shared" si="954"/>
        <v>1897.04</v>
      </c>
      <c r="GN1318">
        <f t="shared" si="955"/>
        <v>0</v>
      </c>
      <c r="GO1318">
        <f t="shared" si="956"/>
        <v>0</v>
      </c>
      <c r="GP1318">
        <f t="shared" si="957"/>
        <v>1897.04</v>
      </c>
      <c r="GR1318">
        <v>0</v>
      </c>
      <c r="GS1318">
        <v>3</v>
      </c>
      <c r="GT1318">
        <v>0</v>
      </c>
      <c r="GU1318" t="s">
        <v>3</v>
      </c>
      <c r="GV1318">
        <f t="shared" si="958"/>
        <v>0</v>
      </c>
      <c r="GW1318">
        <v>1</v>
      </c>
      <c r="GX1318">
        <f t="shared" si="959"/>
        <v>0</v>
      </c>
      <c r="HA1318">
        <v>0</v>
      </c>
      <c r="HB1318">
        <v>0</v>
      </c>
      <c r="HC1318">
        <f t="shared" si="960"/>
        <v>0</v>
      </c>
      <c r="HE1318" t="s">
        <v>3</v>
      </c>
      <c r="HF1318" t="s">
        <v>3</v>
      </c>
      <c r="HM1318" t="s">
        <v>3</v>
      </c>
      <c r="HN1318" t="s">
        <v>3</v>
      </c>
      <c r="HO1318" t="s">
        <v>3</v>
      </c>
      <c r="HP1318" t="s">
        <v>3</v>
      </c>
      <c r="HQ1318" t="s">
        <v>3</v>
      </c>
      <c r="IK1318">
        <v>0</v>
      </c>
    </row>
    <row r="1319" spans="1:245" x14ac:dyDescent="0.2">
      <c r="A1319">
        <v>17</v>
      </c>
      <c r="B1319">
        <v>1</v>
      </c>
      <c r="D1319">
        <f>ROW(EtalonRes!A899)</f>
        <v>899</v>
      </c>
      <c r="E1319" t="s">
        <v>793</v>
      </c>
      <c r="F1319" t="s">
        <v>452</v>
      </c>
      <c r="G1319" t="s">
        <v>453</v>
      </c>
      <c r="H1319" t="s">
        <v>47</v>
      </c>
      <c r="I1319">
        <f>ROUND(10/10,9)</f>
        <v>1</v>
      </c>
      <c r="J1319">
        <v>0</v>
      </c>
      <c r="K1319">
        <f>ROUND(10/10,9)</f>
        <v>1</v>
      </c>
      <c r="O1319">
        <f t="shared" si="924"/>
        <v>216.33</v>
      </c>
      <c r="P1319">
        <f t="shared" si="925"/>
        <v>3.84</v>
      </c>
      <c r="Q1319">
        <f t="shared" si="926"/>
        <v>0</v>
      </c>
      <c r="R1319">
        <f t="shared" si="927"/>
        <v>0</v>
      </c>
      <c r="S1319">
        <f t="shared" si="928"/>
        <v>212.49</v>
      </c>
      <c r="T1319">
        <f t="shared" si="929"/>
        <v>0</v>
      </c>
      <c r="U1319">
        <f t="shared" si="930"/>
        <v>0.44</v>
      </c>
      <c r="V1319">
        <f t="shared" si="931"/>
        <v>0</v>
      </c>
      <c r="W1319">
        <f t="shared" si="932"/>
        <v>0</v>
      </c>
      <c r="X1319">
        <f t="shared" si="933"/>
        <v>148.74</v>
      </c>
      <c r="Y1319">
        <f t="shared" si="934"/>
        <v>21.25</v>
      </c>
      <c r="AA1319">
        <v>1407480166</v>
      </c>
      <c r="AB1319">
        <f t="shared" si="935"/>
        <v>216.33</v>
      </c>
      <c r="AC1319">
        <f>ROUND((ES1319),6)</f>
        <v>3.84</v>
      </c>
      <c r="AD1319">
        <f t="shared" si="936"/>
        <v>0</v>
      </c>
      <c r="AE1319">
        <f t="shared" si="937"/>
        <v>0</v>
      </c>
      <c r="AF1319">
        <f>ROUND((EV1319),6)</f>
        <v>212.49</v>
      </c>
      <c r="AG1319">
        <f t="shared" si="938"/>
        <v>0</v>
      </c>
      <c r="AH1319">
        <f>(EW1319)</f>
        <v>0.44</v>
      </c>
      <c r="AI1319">
        <f t="shared" si="939"/>
        <v>0</v>
      </c>
      <c r="AJ1319">
        <f t="shared" si="940"/>
        <v>0</v>
      </c>
      <c r="AK1319">
        <v>216.33</v>
      </c>
      <c r="AL1319">
        <v>3.84</v>
      </c>
      <c r="AM1319">
        <v>0</v>
      </c>
      <c r="AN1319">
        <v>0</v>
      </c>
      <c r="AO1319">
        <v>212.49</v>
      </c>
      <c r="AP1319">
        <v>0</v>
      </c>
      <c r="AQ1319">
        <v>0.44</v>
      </c>
      <c r="AR1319">
        <v>0</v>
      </c>
      <c r="AS1319">
        <v>0</v>
      </c>
      <c r="AT1319">
        <v>70</v>
      </c>
      <c r="AU1319">
        <v>10</v>
      </c>
      <c r="AV1319">
        <v>1</v>
      </c>
      <c r="AW1319">
        <v>1</v>
      </c>
      <c r="AZ1319">
        <v>1</v>
      </c>
      <c r="BA1319">
        <v>1</v>
      </c>
      <c r="BB1319">
        <v>1</v>
      </c>
      <c r="BC1319">
        <v>1</v>
      </c>
      <c r="BD1319" t="s">
        <v>3</v>
      </c>
      <c r="BE1319" t="s">
        <v>3</v>
      </c>
      <c r="BF1319" t="s">
        <v>3</v>
      </c>
      <c r="BG1319" t="s">
        <v>3</v>
      </c>
      <c r="BH1319">
        <v>0</v>
      </c>
      <c r="BI1319">
        <v>4</v>
      </c>
      <c r="BJ1319" t="s">
        <v>454</v>
      </c>
      <c r="BM1319">
        <v>0</v>
      </c>
      <c r="BN1319">
        <v>0</v>
      </c>
      <c r="BO1319" t="s">
        <v>3</v>
      </c>
      <c r="BP1319">
        <v>0</v>
      </c>
      <c r="BQ1319">
        <v>1</v>
      </c>
      <c r="BR1319">
        <v>0</v>
      </c>
      <c r="BS1319">
        <v>1</v>
      </c>
      <c r="BT1319">
        <v>1</v>
      </c>
      <c r="BU1319">
        <v>1</v>
      </c>
      <c r="BV1319">
        <v>1</v>
      </c>
      <c r="BW1319">
        <v>1</v>
      </c>
      <c r="BX1319">
        <v>1</v>
      </c>
      <c r="BY1319" t="s">
        <v>3</v>
      </c>
      <c r="BZ1319">
        <v>70</v>
      </c>
      <c r="CA1319">
        <v>10</v>
      </c>
      <c r="CB1319" t="s">
        <v>3</v>
      </c>
      <c r="CE1319">
        <v>0</v>
      </c>
      <c r="CF1319">
        <v>0</v>
      </c>
      <c r="CG1319">
        <v>0</v>
      </c>
      <c r="CM1319">
        <v>0</v>
      </c>
      <c r="CN1319" t="s">
        <v>3</v>
      </c>
      <c r="CO1319">
        <v>0</v>
      </c>
      <c r="CP1319">
        <f t="shared" si="941"/>
        <v>216.33</v>
      </c>
      <c r="CQ1319">
        <f t="shared" si="942"/>
        <v>3.84</v>
      </c>
      <c r="CR1319">
        <f t="shared" si="943"/>
        <v>0</v>
      </c>
      <c r="CS1319">
        <f t="shared" si="944"/>
        <v>0</v>
      </c>
      <c r="CT1319">
        <f t="shared" si="945"/>
        <v>212.49</v>
      </c>
      <c r="CU1319">
        <f t="shared" si="946"/>
        <v>0</v>
      </c>
      <c r="CV1319">
        <f t="shared" si="947"/>
        <v>0.44</v>
      </c>
      <c r="CW1319">
        <f t="shared" si="948"/>
        <v>0</v>
      </c>
      <c r="CX1319">
        <f t="shared" si="949"/>
        <v>0</v>
      </c>
      <c r="CY1319">
        <f t="shared" si="950"/>
        <v>148.74300000000002</v>
      </c>
      <c r="CZ1319">
        <f t="shared" si="951"/>
        <v>21.249000000000002</v>
      </c>
      <c r="DC1319" t="s">
        <v>3</v>
      </c>
      <c r="DD1319" t="s">
        <v>3</v>
      </c>
      <c r="DE1319" t="s">
        <v>3</v>
      </c>
      <c r="DF1319" t="s">
        <v>3</v>
      </c>
      <c r="DG1319" t="s">
        <v>3</v>
      </c>
      <c r="DH1319" t="s">
        <v>3</v>
      </c>
      <c r="DI1319" t="s">
        <v>3</v>
      </c>
      <c r="DJ1319" t="s">
        <v>3</v>
      </c>
      <c r="DK1319" t="s">
        <v>3</v>
      </c>
      <c r="DL1319" t="s">
        <v>3</v>
      </c>
      <c r="DM1319" t="s">
        <v>3</v>
      </c>
      <c r="DN1319">
        <v>0</v>
      </c>
      <c r="DO1319">
        <v>0</v>
      </c>
      <c r="DP1319">
        <v>1</v>
      </c>
      <c r="DQ1319">
        <v>1</v>
      </c>
      <c r="DU1319">
        <v>16987630</v>
      </c>
      <c r="DV1319" t="s">
        <v>47</v>
      </c>
      <c r="DW1319" t="s">
        <v>47</v>
      </c>
      <c r="DX1319">
        <v>10</v>
      </c>
      <c r="DZ1319" t="s">
        <v>3</v>
      </c>
      <c r="EA1319" t="s">
        <v>3</v>
      </c>
      <c r="EB1319" t="s">
        <v>3</v>
      </c>
      <c r="EC1319" t="s">
        <v>3</v>
      </c>
      <c r="EE1319">
        <v>1364533919</v>
      </c>
      <c r="EF1319">
        <v>1</v>
      </c>
      <c r="EG1319" t="s">
        <v>22</v>
      </c>
      <c r="EH1319">
        <v>0</v>
      </c>
      <c r="EI1319" t="s">
        <v>3</v>
      </c>
      <c r="EJ1319">
        <v>4</v>
      </c>
      <c r="EK1319">
        <v>0</v>
      </c>
      <c r="EL1319" t="s">
        <v>23</v>
      </c>
      <c r="EM1319" t="s">
        <v>24</v>
      </c>
      <c r="EO1319" t="s">
        <v>3</v>
      </c>
      <c r="EQ1319">
        <v>0</v>
      </c>
      <c r="ER1319">
        <v>216.33</v>
      </c>
      <c r="ES1319">
        <v>3.84</v>
      </c>
      <c r="ET1319">
        <v>0</v>
      </c>
      <c r="EU1319">
        <v>0</v>
      </c>
      <c r="EV1319">
        <v>212.49</v>
      </c>
      <c r="EW1319">
        <v>0.44</v>
      </c>
      <c r="EX1319">
        <v>0</v>
      </c>
      <c r="EY1319">
        <v>0</v>
      </c>
      <c r="FQ1319">
        <v>0</v>
      </c>
      <c r="FR1319">
        <f t="shared" si="952"/>
        <v>0</v>
      </c>
      <c r="FS1319">
        <v>0</v>
      </c>
      <c r="FX1319">
        <v>70</v>
      </c>
      <c r="FY1319">
        <v>10</v>
      </c>
      <c r="GA1319" t="s">
        <v>3</v>
      </c>
      <c r="GD1319">
        <v>0</v>
      </c>
      <c r="GF1319">
        <v>-73678882</v>
      </c>
      <c r="GG1319">
        <v>2</v>
      </c>
      <c r="GH1319">
        <v>1</v>
      </c>
      <c r="GI1319">
        <v>-2</v>
      </c>
      <c r="GJ1319">
        <v>0</v>
      </c>
      <c r="GK1319">
        <f>ROUND(R1319*(R12)/100,2)</f>
        <v>0</v>
      </c>
      <c r="GL1319">
        <f t="shared" si="953"/>
        <v>0</v>
      </c>
      <c r="GM1319">
        <f t="shared" si="954"/>
        <v>386.32</v>
      </c>
      <c r="GN1319">
        <f t="shared" si="955"/>
        <v>0</v>
      </c>
      <c r="GO1319">
        <f t="shared" si="956"/>
        <v>0</v>
      </c>
      <c r="GP1319">
        <f t="shared" si="957"/>
        <v>386.32</v>
      </c>
      <c r="GR1319">
        <v>0</v>
      </c>
      <c r="GS1319">
        <v>3</v>
      </c>
      <c r="GT1319">
        <v>0</v>
      </c>
      <c r="GU1319" t="s">
        <v>3</v>
      </c>
      <c r="GV1319">
        <f t="shared" si="958"/>
        <v>0</v>
      </c>
      <c r="GW1319">
        <v>1</v>
      </c>
      <c r="GX1319">
        <f t="shared" si="959"/>
        <v>0</v>
      </c>
      <c r="HA1319">
        <v>0</v>
      </c>
      <c r="HB1319">
        <v>0</v>
      </c>
      <c r="HC1319">
        <f t="shared" si="960"/>
        <v>0</v>
      </c>
      <c r="HE1319" t="s">
        <v>3</v>
      </c>
      <c r="HF1319" t="s">
        <v>3</v>
      </c>
      <c r="HM1319" t="s">
        <v>3</v>
      </c>
      <c r="HN1319" t="s">
        <v>3</v>
      </c>
      <c r="HO1319" t="s">
        <v>3</v>
      </c>
      <c r="HP1319" t="s">
        <v>3</v>
      </c>
      <c r="HQ1319" t="s">
        <v>3</v>
      </c>
      <c r="IK1319">
        <v>0</v>
      </c>
    </row>
    <row r="1320" spans="1:245" x14ac:dyDescent="0.2">
      <c r="A1320">
        <v>17</v>
      </c>
      <c r="B1320">
        <v>1</v>
      </c>
      <c r="D1320">
        <f>ROW(EtalonRes!A901)</f>
        <v>901</v>
      </c>
      <c r="E1320" t="s">
        <v>794</v>
      </c>
      <c r="F1320" t="s">
        <v>678</v>
      </c>
      <c r="G1320" t="s">
        <v>679</v>
      </c>
      <c r="H1320" t="s">
        <v>41</v>
      </c>
      <c r="I1320">
        <v>1</v>
      </c>
      <c r="J1320">
        <v>0</v>
      </c>
      <c r="K1320">
        <v>1</v>
      </c>
      <c r="O1320">
        <f t="shared" si="924"/>
        <v>31.83</v>
      </c>
      <c r="P1320">
        <f t="shared" si="925"/>
        <v>0</v>
      </c>
      <c r="Q1320">
        <f t="shared" si="926"/>
        <v>0</v>
      </c>
      <c r="R1320">
        <f t="shared" si="927"/>
        <v>0</v>
      </c>
      <c r="S1320">
        <f t="shared" si="928"/>
        <v>31.83</v>
      </c>
      <c r="T1320">
        <f t="shared" si="929"/>
        <v>0</v>
      </c>
      <c r="U1320">
        <f t="shared" si="930"/>
        <v>0.06</v>
      </c>
      <c r="V1320">
        <f t="shared" si="931"/>
        <v>0</v>
      </c>
      <c r="W1320">
        <f t="shared" si="932"/>
        <v>0</v>
      </c>
      <c r="X1320">
        <f t="shared" si="933"/>
        <v>22.28</v>
      </c>
      <c r="Y1320">
        <f t="shared" si="934"/>
        <v>3.18</v>
      </c>
      <c r="AA1320">
        <v>1407480166</v>
      </c>
      <c r="AB1320">
        <f t="shared" si="935"/>
        <v>31.83</v>
      </c>
      <c r="AC1320">
        <f>ROUND(((ES1320*3)),6)</f>
        <v>0</v>
      </c>
      <c r="AD1320">
        <f t="shared" si="936"/>
        <v>0</v>
      </c>
      <c r="AE1320">
        <f t="shared" si="937"/>
        <v>0</v>
      </c>
      <c r="AF1320">
        <f>ROUND(((EV1320*3)),6)</f>
        <v>31.83</v>
      </c>
      <c r="AG1320">
        <f t="shared" si="938"/>
        <v>0</v>
      </c>
      <c r="AH1320">
        <f>((EW1320*3))</f>
        <v>0.06</v>
      </c>
      <c r="AI1320">
        <f t="shared" si="939"/>
        <v>0</v>
      </c>
      <c r="AJ1320">
        <f t="shared" si="940"/>
        <v>0</v>
      </c>
      <c r="AK1320">
        <v>10.61</v>
      </c>
      <c r="AL1320">
        <v>0</v>
      </c>
      <c r="AM1320">
        <v>0</v>
      </c>
      <c r="AN1320">
        <v>0</v>
      </c>
      <c r="AO1320">
        <v>10.61</v>
      </c>
      <c r="AP1320">
        <v>0</v>
      </c>
      <c r="AQ1320">
        <v>0.02</v>
      </c>
      <c r="AR1320">
        <v>0</v>
      </c>
      <c r="AS1320">
        <v>0</v>
      </c>
      <c r="AT1320">
        <v>70</v>
      </c>
      <c r="AU1320">
        <v>10</v>
      </c>
      <c r="AV1320">
        <v>1</v>
      </c>
      <c r="AW1320">
        <v>1</v>
      </c>
      <c r="AZ1320">
        <v>1</v>
      </c>
      <c r="BA1320">
        <v>1</v>
      </c>
      <c r="BB1320">
        <v>1</v>
      </c>
      <c r="BC1320">
        <v>1</v>
      </c>
      <c r="BD1320" t="s">
        <v>3</v>
      </c>
      <c r="BE1320" t="s">
        <v>3</v>
      </c>
      <c r="BF1320" t="s">
        <v>3</v>
      </c>
      <c r="BG1320" t="s">
        <v>3</v>
      </c>
      <c r="BH1320">
        <v>0</v>
      </c>
      <c r="BI1320">
        <v>4</v>
      </c>
      <c r="BJ1320" t="s">
        <v>680</v>
      </c>
      <c r="BM1320">
        <v>0</v>
      </c>
      <c r="BN1320">
        <v>0</v>
      </c>
      <c r="BO1320" t="s">
        <v>3</v>
      </c>
      <c r="BP1320">
        <v>0</v>
      </c>
      <c r="BQ1320">
        <v>1</v>
      </c>
      <c r="BR1320">
        <v>0</v>
      </c>
      <c r="BS1320">
        <v>1</v>
      </c>
      <c r="BT1320">
        <v>1</v>
      </c>
      <c r="BU1320">
        <v>1</v>
      </c>
      <c r="BV1320">
        <v>1</v>
      </c>
      <c r="BW1320">
        <v>1</v>
      </c>
      <c r="BX1320">
        <v>1</v>
      </c>
      <c r="BY1320" t="s">
        <v>3</v>
      </c>
      <c r="BZ1320">
        <v>70</v>
      </c>
      <c r="CA1320">
        <v>10</v>
      </c>
      <c r="CB1320" t="s">
        <v>3</v>
      </c>
      <c r="CE1320">
        <v>0</v>
      </c>
      <c r="CF1320">
        <v>0</v>
      </c>
      <c r="CG1320">
        <v>0</v>
      </c>
      <c r="CM1320">
        <v>0</v>
      </c>
      <c r="CN1320" t="s">
        <v>3</v>
      </c>
      <c r="CO1320">
        <v>0</v>
      </c>
      <c r="CP1320">
        <f t="shared" si="941"/>
        <v>31.83</v>
      </c>
      <c r="CQ1320">
        <f t="shared" si="942"/>
        <v>0</v>
      </c>
      <c r="CR1320">
        <f t="shared" si="943"/>
        <v>0</v>
      </c>
      <c r="CS1320">
        <f t="shared" si="944"/>
        <v>0</v>
      </c>
      <c r="CT1320">
        <f t="shared" si="945"/>
        <v>31.83</v>
      </c>
      <c r="CU1320">
        <f t="shared" si="946"/>
        <v>0</v>
      </c>
      <c r="CV1320">
        <f t="shared" si="947"/>
        <v>0.06</v>
      </c>
      <c r="CW1320">
        <f t="shared" si="948"/>
        <v>0</v>
      </c>
      <c r="CX1320">
        <f t="shared" si="949"/>
        <v>0</v>
      </c>
      <c r="CY1320">
        <f t="shared" si="950"/>
        <v>22.280999999999999</v>
      </c>
      <c r="CZ1320">
        <f t="shared" si="951"/>
        <v>3.1829999999999994</v>
      </c>
      <c r="DC1320" t="s">
        <v>3</v>
      </c>
      <c r="DD1320" t="s">
        <v>291</v>
      </c>
      <c r="DE1320" t="s">
        <v>3</v>
      </c>
      <c r="DF1320" t="s">
        <v>3</v>
      </c>
      <c r="DG1320" t="s">
        <v>291</v>
      </c>
      <c r="DH1320" t="s">
        <v>3</v>
      </c>
      <c r="DI1320" t="s">
        <v>291</v>
      </c>
      <c r="DJ1320" t="s">
        <v>3</v>
      </c>
      <c r="DK1320" t="s">
        <v>3</v>
      </c>
      <c r="DL1320" t="s">
        <v>3</v>
      </c>
      <c r="DM1320" t="s">
        <v>3</v>
      </c>
      <c r="DN1320">
        <v>0</v>
      </c>
      <c r="DO1320">
        <v>0</v>
      </c>
      <c r="DP1320">
        <v>1</v>
      </c>
      <c r="DQ1320">
        <v>1</v>
      </c>
      <c r="DU1320">
        <v>16987630</v>
      </c>
      <c r="DV1320" t="s">
        <v>41</v>
      </c>
      <c r="DW1320" t="s">
        <v>41</v>
      </c>
      <c r="DX1320">
        <v>1</v>
      </c>
      <c r="DZ1320" t="s">
        <v>3</v>
      </c>
      <c r="EA1320" t="s">
        <v>3</v>
      </c>
      <c r="EB1320" t="s">
        <v>3</v>
      </c>
      <c r="EC1320" t="s">
        <v>3</v>
      </c>
      <c r="EE1320">
        <v>1364533919</v>
      </c>
      <c r="EF1320">
        <v>1</v>
      </c>
      <c r="EG1320" t="s">
        <v>22</v>
      </c>
      <c r="EH1320">
        <v>0</v>
      </c>
      <c r="EI1320" t="s">
        <v>3</v>
      </c>
      <c r="EJ1320">
        <v>4</v>
      </c>
      <c r="EK1320">
        <v>0</v>
      </c>
      <c r="EL1320" t="s">
        <v>23</v>
      </c>
      <c r="EM1320" t="s">
        <v>24</v>
      </c>
      <c r="EO1320" t="s">
        <v>3</v>
      </c>
      <c r="EQ1320">
        <v>0</v>
      </c>
      <c r="ER1320">
        <v>10.61</v>
      </c>
      <c r="ES1320">
        <v>0</v>
      </c>
      <c r="ET1320">
        <v>0</v>
      </c>
      <c r="EU1320">
        <v>0</v>
      </c>
      <c r="EV1320">
        <v>10.61</v>
      </c>
      <c r="EW1320">
        <v>0.02</v>
      </c>
      <c r="EX1320">
        <v>0</v>
      </c>
      <c r="EY1320">
        <v>0</v>
      </c>
      <c r="FQ1320">
        <v>0</v>
      </c>
      <c r="FR1320">
        <f t="shared" si="952"/>
        <v>0</v>
      </c>
      <c r="FS1320">
        <v>0</v>
      </c>
      <c r="FX1320">
        <v>70</v>
      </c>
      <c r="FY1320">
        <v>10</v>
      </c>
      <c r="GA1320" t="s">
        <v>3</v>
      </c>
      <c r="GD1320">
        <v>0</v>
      </c>
      <c r="GF1320">
        <v>-501050169</v>
      </c>
      <c r="GG1320">
        <v>2</v>
      </c>
      <c r="GH1320">
        <v>1</v>
      </c>
      <c r="GI1320">
        <v>-2</v>
      </c>
      <c r="GJ1320">
        <v>0</v>
      </c>
      <c r="GK1320">
        <f>ROUND(R1320*(R12)/100,2)</f>
        <v>0</v>
      </c>
      <c r="GL1320">
        <f t="shared" si="953"/>
        <v>0</v>
      </c>
      <c r="GM1320">
        <f t="shared" si="954"/>
        <v>57.29</v>
      </c>
      <c r="GN1320">
        <f t="shared" si="955"/>
        <v>0</v>
      </c>
      <c r="GO1320">
        <f t="shared" si="956"/>
        <v>0</v>
      </c>
      <c r="GP1320">
        <f t="shared" si="957"/>
        <v>57.29</v>
      </c>
      <c r="GR1320">
        <v>0</v>
      </c>
      <c r="GS1320">
        <v>3</v>
      </c>
      <c r="GT1320">
        <v>0</v>
      </c>
      <c r="GU1320" t="s">
        <v>3</v>
      </c>
      <c r="GV1320">
        <f t="shared" si="958"/>
        <v>0</v>
      </c>
      <c r="GW1320">
        <v>1</v>
      </c>
      <c r="GX1320">
        <f t="shared" si="959"/>
        <v>0</v>
      </c>
      <c r="HA1320">
        <v>0</v>
      </c>
      <c r="HB1320">
        <v>0</v>
      </c>
      <c r="HC1320">
        <f t="shared" si="960"/>
        <v>0</v>
      </c>
      <c r="HE1320" t="s">
        <v>3</v>
      </c>
      <c r="HF1320" t="s">
        <v>3</v>
      </c>
      <c r="HM1320" t="s">
        <v>3</v>
      </c>
      <c r="HN1320" t="s">
        <v>3</v>
      </c>
      <c r="HO1320" t="s">
        <v>3</v>
      </c>
      <c r="HP1320" t="s">
        <v>3</v>
      </c>
      <c r="HQ1320" t="s">
        <v>3</v>
      </c>
      <c r="IK1320">
        <v>0</v>
      </c>
    </row>
    <row r="1321" spans="1:245" x14ac:dyDescent="0.2">
      <c r="A1321">
        <v>17</v>
      </c>
      <c r="B1321">
        <v>1</v>
      </c>
      <c r="D1321">
        <f>ROW(EtalonRes!A904)</f>
        <v>904</v>
      </c>
      <c r="E1321" t="s">
        <v>795</v>
      </c>
      <c r="F1321" t="s">
        <v>682</v>
      </c>
      <c r="G1321" t="s">
        <v>683</v>
      </c>
      <c r="H1321" t="s">
        <v>41</v>
      </c>
      <c r="I1321">
        <v>1</v>
      </c>
      <c r="J1321">
        <v>0</v>
      </c>
      <c r="K1321">
        <v>1</v>
      </c>
      <c r="O1321">
        <f t="shared" si="924"/>
        <v>319.06</v>
      </c>
      <c r="P1321">
        <f t="shared" si="925"/>
        <v>0.79</v>
      </c>
      <c r="Q1321">
        <f t="shared" si="926"/>
        <v>0</v>
      </c>
      <c r="R1321">
        <f t="shared" si="927"/>
        <v>0</v>
      </c>
      <c r="S1321">
        <f t="shared" si="928"/>
        <v>318.27</v>
      </c>
      <c r="T1321">
        <f t="shared" si="929"/>
        <v>0</v>
      </c>
      <c r="U1321">
        <f t="shared" si="930"/>
        <v>0.6</v>
      </c>
      <c r="V1321">
        <f t="shared" si="931"/>
        <v>0</v>
      </c>
      <c r="W1321">
        <f t="shared" si="932"/>
        <v>0</v>
      </c>
      <c r="X1321">
        <f t="shared" si="933"/>
        <v>222.79</v>
      </c>
      <c r="Y1321">
        <f t="shared" si="934"/>
        <v>31.83</v>
      </c>
      <c r="AA1321">
        <v>1407480166</v>
      </c>
      <c r="AB1321">
        <f t="shared" si="935"/>
        <v>319.06</v>
      </c>
      <c r="AC1321">
        <f t="shared" ref="AC1321:AC1327" si="961">ROUND((ES1321),6)</f>
        <v>0.79</v>
      </c>
      <c r="AD1321">
        <f t="shared" si="936"/>
        <v>0</v>
      </c>
      <c r="AE1321">
        <f t="shared" si="937"/>
        <v>0</v>
      </c>
      <c r="AF1321">
        <f>ROUND((EV1321),6)</f>
        <v>318.27</v>
      </c>
      <c r="AG1321">
        <f t="shared" si="938"/>
        <v>0</v>
      </c>
      <c r="AH1321">
        <f>(EW1321)</f>
        <v>0.6</v>
      </c>
      <c r="AI1321">
        <f t="shared" si="939"/>
        <v>0</v>
      </c>
      <c r="AJ1321">
        <f t="shared" si="940"/>
        <v>0</v>
      </c>
      <c r="AK1321">
        <v>319.06</v>
      </c>
      <c r="AL1321">
        <v>0.79</v>
      </c>
      <c r="AM1321">
        <v>0</v>
      </c>
      <c r="AN1321">
        <v>0</v>
      </c>
      <c r="AO1321">
        <v>318.27</v>
      </c>
      <c r="AP1321">
        <v>0</v>
      </c>
      <c r="AQ1321">
        <v>0.6</v>
      </c>
      <c r="AR1321">
        <v>0</v>
      </c>
      <c r="AS1321">
        <v>0</v>
      </c>
      <c r="AT1321">
        <v>70</v>
      </c>
      <c r="AU1321">
        <v>10</v>
      </c>
      <c r="AV1321">
        <v>1</v>
      </c>
      <c r="AW1321">
        <v>1</v>
      </c>
      <c r="AZ1321">
        <v>1</v>
      </c>
      <c r="BA1321">
        <v>1</v>
      </c>
      <c r="BB1321">
        <v>1</v>
      </c>
      <c r="BC1321">
        <v>1</v>
      </c>
      <c r="BD1321" t="s">
        <v>3</v>
      </c>
      <c r="BE1321" t="s">
        <v>3</v>
      </c>
      <c r="BF1321" t="s">
        <v>3</v>
      </c>
      <c r="BG1321" t="s">
        <v>3</v>
      </c>
      <c r="BH1321">
        <v>0</v>
      </c>
      <c r="BI1321">
        <v>4</v>
      </c>
      <c r="BJ1321" t="s">
        <v>684</v>
      </c>
      <c r="BM1321">
        <v>0</v>
      </c>
      <c r="BN1321">
        <v>0</v>
      </c>
      <c r="BO1321" t="s">
        <v>3</v>
      </c>
      <c r="BP1321">
        <v>0</v>
      </c>
      <c r="BQ1321">
        <v>1</v>
      </c>
      <c r="BR1321">
        <v>0</v>
      </c>
      <c r="BS1321">
        <v>1</v>
      </c>
      <c r="BT1321">
        <v>1</v>
      </c>
      <c r="BU1321">
        <v>1</v>
      </c>
      <c r="BV1321">
        <v>1</v>
      </c>
      <c r="BW1321">
        <v>1</v>
      </c>
      <c r="BX1321">
        <v>1</v>
      </c>
      <c r="BY1321" t="s">
        <v>3</v>
      </c>
      <c r="BZ1321">
        <v>70</v>
      </c>
      <c r="CA1321">
        <v>10</v>
      </c>
      <c r="CB1321" t="s">
        <v>3</v>
      </c>
      <c r="CE1321">
        <v>0</v>
      </c>
      <c r="CF1321">
        <v>0</v>
      </c>
      <c r="CG1321">
        <v>0</v>
      </c>
      <c r="CM1321">
        <v>0</v>
      </c>
      <c r="CN1321" t="s">
        <v>3</v>
      </c>
      <c r="CO1321">
        <v>0</v>
      </c>
      <c r="CP1321">
        <f t="shared" si="941"/>
        <v>319.06</v>
      </c>
      <c r="CQ1321">
        <f t="shared" si="942"/>
        <v>0.79</v>
      </c>
      <c r="CR1321">
        <f t="shared" si="943"/>
        <v>0</v>
      </c>
      <c r="CS1321">
        <f t="shared" si="944"/>
        <v>0</v>
      </c>
      <c r="CT1321">
        <f t="shared" si="945"/>
        <v>318.27</v>
      </c>
      <c r="CU1321">
        <f t="shared" si="946"/>
        <v>0</v>
      </c>
      <c r="CV1321">
        <f t="shared" si="947"/>
        <v>0.6</v>
      </c>
      <c r="CW1321">
        <f t="shared" si="948"/>
        <v>0</v>
      </c>
      <c r="CX1321">
        <f t="shared" si="949"/>
        <v>0</v>
      </c>
      <c r="CY1321">
        <f t="shared" si="950"/>
        <v>222.78899999999999</v>
      </c>
      <c r="CZ1321">
        <f t="shared" si="951"/>
        <v>31.826999999999998</v>
      </c>
      <c r="DC1321" t="s">
        <v>3</v>
      </c>
      <c r="DD1321" t="s">
        <v>3</v>
      </c>
      <c r="DE1321" t="s">
        <v>3</v>
      </c>
      <c r="DF1321" t="s">
        <v>3</v>
      </c>
      <c r="DG1321" t="s">
        <v>3</v>
      </c>
      <c r="DH1321" t="s">
        <v>3</v>
      </c>
      <c r="DI1321" t="s">
        <v>3</v>
      </c>
      <c r="DJ1321" t="s">
        <v>3</v>
      </c>
      <c r="DK1321" t="s">
        <v>3</v>
      </c>
      <c r="DL1321" t="s">
        <v>3</v>
      </c>
      <c r="DM1321" t="s">
        <v>3</v>
      </c>
      <c r="DN1321">
        <v>0</v>
      </c>
      <c r="DO1321">
        <v>0</v>
      </c>
      <c r="DP1321">
        <v>1</v>
      </c>
      <c r="DQ1321">
        <v>1</v>
      </c>
      <c r="DU1321">
        <v>16987630</v>
      </c>
      <c r="DV1321" t="s">
        <v>41</v>
      </c>
      <c r="DW1321" t="s">
        <v>41</v>
      </c>
      <c r="DX1321">
        <v>1</v>
      </c>
      <c r="DZ1321" t="s">
        <v>3</v>
      </c>
      <c r="EA1321" t="s">
        <v>3</v>
      </c>
      <c r="EB1321" t="s">
        <v>3</v>
      </c>
      <c r="EC1321" t="s">
        <v>3</v>
      </c>
      <c r="EE1321">
        <v>1364533919</v>
      </c>
      <c r="EF1321">
        <v>1</v>
      </c>
      <c r="EG1321" t="s">
        <v>22</v>
      </c>
      <c r="EH1321">
        <v>0</v>
      </c>
      <c r="EI1321" t="s">
        <v>3</v>
      </c>
      <c r="EJ1321">
        <v>4</v>
      </c>
      <c r="EK1321">
        <v>0</v>
      </c>
      <c r="EL1321" t="s">
        <v>23</v>
      </c>
      <c r="EM1321" t="s">
        <v>24</v>
      </c>
      <c r="EO1321" t="s">
        <v>3</v>
      </c>
      <c r="EQ1321">
        <v>0</v>
      </c>
      <c r="ER1321">
        <v>319.06</v>
      </c>
      <c r="ES1321">
        <v>0.79</v>
      </c>
      <c r="ET1321">
        <v>0</v>
      </c>
      <c r="EU1321">
        <v>0</v>
      </c>
      <c r="EV1321">
        <v>318.27</v>
      </c>
      <c r="EW1321">
        <v>0.6</v>
      </c>
      <c r="EX1321">
        <v>0</v>
      </c>
      <c r="EY1321">
        <v>0</v>
      </c>
      <c r="FQ1321">
        <v>0</v>
      </c>
      <c r="FR1321">
        <f t="shared" si="952"/>
        <v>0</v>
      </c>
      <c r="FS1321">
        <v>0</v>
      </c>
      <c r="FX1321">
        <v>70</v>
      </c>
      <c r="FY1321">
        <v>10</v>
      </c>
      <c r="GA1321" t="s">
        <v>3</v>
      </c>
      <c r="GD1321">
        <v>0</v>
      </c>
      <c r="GF1321">
        <v>-807154307</v>
      </c>
      <c r="GG1321">
        <v>2</v>
      </c>
      <c r="GH1321">
        <v>1</v>
      </c>
      <c r="GI1321">
        <v>-2</v>
      </c>
      <c r="GJ1321">
        <v>0</v>
      </c>
      <c r="GK1321">
        <f>ROUND(R1321*(R12)/100,2)</f>
        <v>0</v>
      </c>
      <c r="GL1321">
        <f t="shared" si="953"/>
        <v>0</v>
      </c>
      <c r="GM1321">
        <f t="shared" si="954"/>
        <v>573.67999999999995</v>
      </c>
      <c r="GN1321">
        <f t="shared" si="955"/>
        <v>0</v>
      </c>
      <c r="GO1321">
        <f t="shared" si="956"/>
        <v>0</v>
      </c>
      <c r="GP1321">
        <f t="shared" si="957"/>
        <v>573.67999999999995</v>
      </c>
      <c r="GR1321">
        <v>0</v>
      </c>
      <c r="GS1321">
        <v>3</v>
      </c>
      <c r="GT1321">
        <v>0</v>
      </c>
      <c r="GU1321" t="s">
        <v>3</v>
      </c>
      <c r="GV1321">
        <f t="shared" si="958"/>
        <v>0</v>
      </c>
      <c r="GW1321">
        <v>1</v>
      </c>
      <c r="GX1321">
        <f t="shared" si="959"/>
        <v>0</v>
      </c>
      <c r="HA1321">
        <v>0</v>
      </c>
      <c r="HB1321">
        <v>0</v>
      </c>
      <c r="HC1321">
        <f t="shared" si="960"/>
        <v>0</v>
      </c>
      <c r="HE1321" t="s">
        <v>3</v>
      </c>
      <c r="HF1321" t="s">
        <v>3</v>
      </c>
      <c r="HM1321" t="s">
        <v>3</v>
      </c>
      <c r="HN1321" t="s">
        <v>3</v>
      </c>
      <c r="HO1321" t="s">
        <v>3</v>
      </c>
      <c r="HP1321" t="s">
        <v>3</v>
      </c>
      <c r="HQ1321" t="s">
        <v>3</v>
      </c>
      <c r="IK1321">
        <v>0</v>
      </c>
    </row>
    <row r="1322" spans="1:245" x14ac:dyDescent="0.2">
      <c r="A1322">
        <v>17</v>
      </c>
      <c r="B1322">
        <v>1</v>
      </c>
      <c r="D1322">
        <f>ROW(EtalonRes!A905)</f>
        <v>905</v>
      </c>
      <c r="E1322" t="s">
        <v>796</v>
      </c>
      <c r="F1322" t="s">
        <v>494</v>
      </c>
      <c r="G1322" t="s">
        <v>686</v>
      </c>
      <c r="H1322" t="s">
        <v>41</v>
      </c>
      <c r="I1322">
        <v>2</v>
      </c>
      <c r="J1322">
        <v>0</v>
      </c>
      <c r="K1322">
        <v>2</v>
      </c>
      <c r="O1322">
        <f t="shared" si="924"/>
        <v>252.52</v>
      </c>
      <c r="P1322">
        <f t="shared" si="925"/>
        <v>0</v>
      </c>
      <c r="Q1322">
        <f t="shared" si="926"/>
        <v>0</v>
      </c>
      <c r="R1322">
        <f t="shared" si="927"/>
        <v>0</v>
      </c>
      <c r="S1322">
        <f t="shared" si="928"/>
        <v>252.52</v>
      </c>
      <c r="T1322">
        <f t="shared" si="929"/>
        <v>0</v>
      </c>
      <c r="U1322">
        <f t="shared" si="930"/>
        <v>0.57999999999999996</v>
      </c>
      <c r="V1322">
        <f t="shared" si="931"/>
        <v>0</v>
      </c>
      <c r="W1322">
        <f t="shared" si="932"/>
        <v>0</v>
      </c>
      <c r="X1322">
        <f t="shared" si="933"/>
        <v>176.76</v>
      </c>
      <c r="Y1322">
        <f t="shared" si="934"/>
        <v>25.25</v>
      </c>
      <c r="AA1322">
        <v>1407480166</v>
      </c>
      <c r="AB1322">
        <f t="shared" si="935"/>
        <v>126.26</v>
      </c>
      <c r="AC1322">
        <f t="shared" si="961"/>
        <v>0</v>
      </c>
      <c r="AD1322">
        <f t="shared" si="936"/>
        <v>0</v>
      </c>
      <c r="AE1322">
        <f t="shared" si="937"/>
        <v>0</v>
      </c>
      <c r="AF1322">
        <f>ROUND((EV1322),6)</f>
        <v>126.26</v>
      </c>
      <c r="AG1322">
        <f t="shared" si="938"/>
        <v>0</v>
      </c>
      <c r="AH1322">
        <f>(EW1322)</f>
        <v>0.28999999999999998</v>
      </c>
      <c r="AI1322">
        <f t="shared" si="939"/>
        <v>0</v>
      </c>
      <c r="AJ1322">
        <f t="shared" si="940"/>
        <v>0</v>
      </c>
      <c r="AK1322">
        <v>126.26</v>
      </c>
      <c r="AL1322">
        <v>0</v>
      </c>
      <c r="AM1322">
        <v>0</v>
      </c>
      <c r="AN1322">
        <v>0</v>
      </c>
      <c r="AO1322">
        <v>126.26</v>
      </c>
      <c r="AP1322">
        <v>0</v>
      </c>
      <c r="AQ1322">
        <v>0.28999999999999998</v>
      </c>
      <c r="AR1322">
        <v>0</v>
      </c>
      <c r="AS1322">
        <v>0</v>
      </c>
      <c r="AT1322">
        <v>70</v>
      </c>
      <c r="AU1322">
        <v>10</v>
      </c>
      <c r="AV1322">
        <v>1</v>
      </c>
      <c r="AW1322">
        <v>1</v>
      </c>
      <c r="AZ1322">
        <v>1</v>
      </c>
      <c r="BA1322">
        <v>1</v>
      </c>
      <c r="BB1322">
        <v>1</v>
      </c>
      <c r="BC1322">
        <v>1</v>
      </c>
      <c r="BD1322" t="s">
        <v>3</v>
      </c>
      <c r="BE1322" t="s">
        <v>3</v>
      </c>
      <c r="BF1322" t="s">
        <v>3</v>
      </c>
      <c r="BG1322" t="s">
        <v>3</v>
      </c>
      <c r="BH1322">
        <v>0</v>
      </c>
      <c r="BI1322">
        <v>4</v>
      </c>
      <c r="BJ1322" t="s">
        <v>496</v>
      </c>
      <c r="BM1322">
        <v>0</v>
      </c>
      <c r="BN1322">
        <v>0</v>
      </c>
      <c r="BO1322" t="s">
        <v>3</v>
      </c>
      <c r="BP1322">
        <v>0</v>
      </c>
      <c r="BQ1322">
        <v>1</v>
      </c>
      <c r="BR1322">
        <v>0</v>
      </c>
      <c r="BS1322">
        <v>1</v>
      </c>
      <c r="BT1322">
        <v>1</v>
      </c>
      <c r="BU1322">
        <v>1</v>
      </c>
      <c r="BV1322">
        <v>1</v>
      </c>
      <c r="BW1322">
        <v>1</v>
      </c>
      <c r="BX1322">
        <v>1</v>
      </c>
      <c r="BY1322" t="s">
        <v>3</v>
      </c>
      <c r="BZ1322">
        <v>70</v>
      </c>
      <c r="CA1322">
        <v>10</v>
      </c>
      <c r="CB1322" t="s">
        <v>3</v>
      </c>
      <c r="CE1322">
        <v>0</v>
      </c>
      <c r="CF1322">
        <v>0</v>
      </c>
      <c r="CG1322">
        <v>0</v>
      </c>
      <c r="CM1322">
        <v>0</v>
      </c>
      <c r="CN1322" t="s">
        <v>3</v>
      </c>
      <c r="CO1322">
        <v>0</v>
      </c>
      <c r="CP1322">
        <f t="shared" si="941"/>
        <v>252.52</v>
      </c>
      <c r="CQ1322">
        <f t="shared" si="942"/>
        <v>0</v>
      </c>
      <c r="CR1322">
        <f t="shared" si="943"/>
        <v>0</v>
      </c>
      <c r="CS1322">
        <f t="shared" si="944"/>
        <v>0</v>
      </c>
      <c r="CT1322">
        <f t="shared" si="945"/>
        <v>126.26</v>
      </c>
      <c r="CU1322">
        <f t="shared" si="946"/>
        <v>0</v>
      </c>
      <c r="CV1322">
        <f t="shared" si="947"/>
        <v>0.28999999999999998</v>
      </c>
      <c r="CW1322">
        <f t="shared" si="948"/>
        <v>0</v>
      </c>
      <c r="CX1322">
        <f t="shared" si="949"/>
        <v>0</v>
      </c>
      <c r="CY1322">
        <f t="shared" si="950"/>
        <v>176.76400000000001</v>
      </c>
      <c r="CZ1322">
        <f t="shared" si="951"/>
        <v>25.252000000000002</v>
      </c>
      <c r="DC1322" t="s">
        <v>3</v>
      </c>
      <c r="DD1322" t="s">
        <v>3</v>
      </c>
      <c r="DE1322" t="s">
        <v>3</v>
      </c>
      <c r="DF1322" t="s">
        <v>3</v>
      </c>
      <c r="DG1322" t="s">
        <v>3</v>
      </c>
      <c r="DH1322" t="s">
        <v>3</v>
      </c>
      <c r="DI1322" t="s">
        <v>3</v>
      </c>
      <c r="DJ1322" t="s">
        <v>3</v>
      </c>
      <c r="DK1322" t="s">
        <v>3</v>
      </c>
      <c r="DL1322" t="s">
        <v>3</v>
      </c>
      <c r="DM1322" t="s">
        <v>3</v>
      </c>
      <c r="DN1322">
        <v>0</v>
      </c>
      <c r="DO1322">
        <v>0</v>
      </c>
      <c r="DP1322">
        <v>1</v>
      </c>
      <c r="DQ1322">
        <v>1</v>
      </c>
      <c r="DU1322">
        <v>16987630</v>
      </c>
      <c r="DV1322" t="s">
        <v>41</v>
      </c>
      <c r="DW1322" t="s">
        <v>41</v>
      </c>
      <c r="DX1322">
        <v>1</v>
      </c>
      <c r="DZ1322" t="s">
        <v>3</v>
      </c>
      <c r="EA1322" t="s">
        <v>3</v>
      </c>
      <c r="EB1322" t="s">
        <v>3</v>
      </c>
      <c r="EC1322" t="s">
        <v>3</v>
      </c>
      <c r="EE1322">
        <v>1364533919</v>
      </c>
      <c r="EF1322">
        <v>1</v>
      </c>
      <c r="EG1322" t="s">
        <v>22</v>
      </c>
      <c r="EH1322">
        <v>0</v>
      </c>
      <c r="EI1322" t="s">
        <v>3</v>
      </c>
      <c r="EJ1322">
        <v>4</v>
      </c>
      <c r="EK1322">
        <v>0</v>
      </c>
      <c r="EL1322" t="s">
        <v>23</v>
      </c>
      <c r="EM1322" t="s">
        <v>24</v>
      </c>
      <c r="EO1322" t="s">
        <v>3</v>
      </c>
      <c r="EQ1322">
        <v>0</v>
      </c>
      <c r="ER1322">
        <v>126.26</v>
      </c>
      <c r="ES1322">
        <v>0</v>
      </c>
      <c r="ET1322">
        <v>0</v>
      </c>
      <c r="EU1322">
        <v>0</v>
      </c>
      <c r="EV1322">
        <v>126.26</v>
      </c>
      <c r="EW1322">
        <v>0.28999999999999998</v>
      </c>
      <c r="EX1322">
        <v>0</v>
      </c>
      <c r="EY1322">
        <v>0</v>
      </c>
      <c r="FQ1322">
        <v>0</v>
      </c>
      <c r="FR1322">
        <f t="shared" si="952"/>
        <v>0</v>
      </c>
      <c r="FS1322">
        <v>0</v>
      </c>
      <c r="FX1322">
        <v>70</v>
      </c>
      <c r="FY1322">
        <v>10</v>
      </c>
      <c r="GA1322" t="s">
        <v>3</v>
      </c>
      <c r="GD1322">
        <v>0</v>
      </c>
      <c r="GF1322">
        <v>-89501215</v>
      </c>
      <c r="GG1322">
        <v>2</v>
      </c>
      <c r="GH1322">
        <v>1</v>
      </c>
      <c r="GI1322">
        <v>-2</v>
      </c>
      <c r="GJ1322">
        <v>0</v>
      </c>
      <c r="GK1322">
        <f>ROUND(R1322*(R12)/100,2)</f>
        <v>0</v>
      </c>
      <c r="GL1322">
        <f t="shared" si="953"/>
        <v>0</v>
      </c>
      <c r="GM1322">
        <f t="shared" si="954"/>
        <v>454.53</v>
      </c>
      <c r="GN1322">
        <f t="shared" si="955"/>
        <v>0</v>
      </c>
      <c r="GO1322">
        <f t="shared" si="956"/>
        <v>0</v>
      </c>
      <c r="GP1322">
        <f t="shared" si="957"/>
        <v>454.53</v>
      </c>
      <c r="GR1322">
        <v>0</v>
      </c>
      <c r="GS1322">
        <v>3</v>
      </c>
      <c r="GT1322">
        <v>0</v>
      </c>
      <c r="GU1322" t="s">
        <v>3</v>
      </c>
      <c r="GV1322">
        <f t="shared" si="958"/>
        <v>0</v>
      </c>
      <c r="GW1322">
        <v>1</v>
      </c>
      <c r="GX1322">
        <f t="shared" si="959"/>
        <v>0</v>
      </c>
      <c r="HA1322">
        <v>0</v>
      </c>
      <c r="HB1322">
        <v>0</v>
      </c>
      <c r="HC1322">
        <f t="shared" si="960"/>
        <v>0</v>
      </c>
      <c r="HE1322" t="s">
        <v>3</v>
      </c>
      <c r="HF1322" t="s">
        <v>3</v>
      </c>
      <c r="HM1322" t="s">
        <v>3</v>
      </c>
      <c r="HN1322" t="s">
        <v>3</v>
      </c>
      <c r="HO1322" t="s">
        <v>3</v>
      </c>
      <c r="HP1322" t="s">
        <v>3</v>
      </c>
      <c r="HQ1322" t="s">
        <v>3</v>
      </c>
      <c r="IK1322">
        <v>0</v>
      </c>
    </row>
    <row r="1323" spans="1:245" x14ac:dyDescent="0.2">
      <c r="A1323">
        <v>17</v>
      </c>
      <c r="B1323">
        <v>1</v>
      </c>
      <c r="D1323">
        <f>ROW(EtalonRes!A908)</f>
        <v>908</v>
      </c>
      <c r="E1323" t="s">
        <v>797</v>
      </c>
      <c r="F1323" t="s">
        <v>498</v>
      </c>
      <c r="G1323" t="s">
        <v>499</v>
      </c>
      <c r="H1323" t="s">
        <v>41</v>
      </c>
      <c r="I1323">
        <v>6</v>
      </c>
      <c r="J1323">
        <v>0</v>
      </c>
      <c r="K1323">
        <v>6</v>
      </c>
      <c r="O1323">
        <f t="shared" si="924"/>
        <v>669.18</v>
      </c>
      <c r="P1323">
        <f t="shared" si="925"/>
        <v>10.8</v>
      </c>
      <c r="Q1323">
        <f t="shared" si="926"/>
        <v>0</v>
      </c>
      <c r="R1323">
        <f t="shared" si="927"/>
        <v>0</v>
      </c>
      <c r="S1323">
        <f t="shared" si="928"/>
        <v>658.38</v>
      </c>
      <c r="T1323">
        <f t="shared" si="929"/>
        <v>0</v>
      </c>
      <c r="U1323">
        <f t="shared" si="930"/>
        <v>1.08</v>
      </c>
      <c r="V1323">
        <f t="shared" si="931"/>
        <v>0</v>
      </c>
      <c r="W1323">
        <f t="shared" si="932"/>
        <v>0</v>
      </c>
      <c r="X1323">
        <f t="shared" si="933"/>
        <v>460.87</v>
      </c>
      <c r="Y1323">
        <f t="shared" si="934"/>
        <v>65.84</v>
      </c>
      <c r="AA1323">
        <v>1407480166</v>
      </c>
      <c r="AB1323">
        <f t="shared" si="935"/>
        <v>111.53</v>
      </c>
      <c r="AC1323">
        <f t="shared" si="961"/>
        <v>1.8</v>
      </c>
      <c r="AD1323">
        <f t="shared" si="936"/>
        <v>0</v>
      </c>
      <c r="AE1323">
        <f t="shared" si="937"/>
        <v>0</v>
      </c>
      <c r="AF1323">
        <f>ROUND((EV1323),6)</f>
        <v>109.73</v>
      </c>
      <c r="AG1323">
        <f t="shared" si="938"/>
        <v>0</v>
      </c>
      <c r="AH1323">
        <f>(EW1323)</f>
        <v>0.18</v>
      </c>
      <c r="AI1323">
        <f t="shared" si="939"/>
        <v>0</v>
      </c>
      <c r="AJ1323">
        <f t="shared" si="940"/>
        <v>0</v>
      </c>
      <c r="AK1323">
        <v>111.53</v>
      </c>
      <c r="AL1323">
        <v>1.8</v>
      </c>
      <c r="AM1323">
        <v>0</v>
      </c>
      <c r="AN1323">
        <v>0</v>
      </c>
      <c r="AO1323">
        <v>109.73</v>
      </c>
      <c r="AP1323">
        <v>0</v>
      </c>
      <c r="AQ1323">
        <v>0.18</v>
      </c>
      <c r="AR1323">
        <v>0</v>
      </c>
      <c r="AS1323">
        <v>0</v>
      </c>
      <c r="AT1323">
        <v>70</v>
      </c>
      <c r="AU1323">
        <v>10</v>
      </c>
      <c r="AV1323">
        <v>1</v>
      </c>
      <c r="AW1323">
        <v>1</v>
      </c>
      <c r="AZ1323">
        <v>1</v>
      </c>
      <c r="BA1323">
        <v>1</v>
      </c>
      <c r="BB1323">
        <v>1</v>
      </c>
      <c r="BC1323">
        <v>1</v>
      </c>
      <c r="BD1323" t="s">
        <v>3</v>
      </c>
      <c r="BE1323" t="s">
        <v>3</v>
      </c>
      <c r="BF1323" t="s">
        <v>3</v>
      </c>
      <c r="BG1323" t="s">
        <v>3</v>
      </c>
      <c r="BH1323">
        <v>0</v>
      </c>
      <c r="BI1323">
        <v>4</v>
      </c>
      <c r="BJ1323" t="s">
        <v>500</v>
      </c>
      <c r="BM1323">
        <v>0</v>
      </c>
      <c r="BN1323">
        <v>0</v>
      </c>
      <c r="BO1323" t="s">
        <v>3</v>
      </c>
      <c r="BP1323">
        <v>0</v>
      </c>
      <c r="BQ1323">
        <v>1</v>
      </c>
      <c r="BR1323">
        <v>0</v>
      </c>
      <c r="BS1323">
        <v>1</v>
      </c>
      <c r="BT1323">
        <v>1</v>
      </c>
      <c r="BU1323">
        <v>1</v>
      </c>
      <c r="BV1323">
        <v>1</v>
      </c>
      <c r="BW1323">
        <v>1</v>
      </c>
      <c r="BX1323">
        <v>1</v>
      </c>
      <c r="BY1323" t="s">
        <v>3</v>
      </c>
      <c r="BZ1323">
        <v>70</v>
      </c>
      <c r="CA1323">
        <v>10</v>
      </c>
      <c r="CB1323" t="s">
        <v>3</v>
      </c>
      <c r="CE1323">
        <v>0</v>
      </c>
      <c r="CF1323">
        <v>0</v>
      </c>
      <c r="CG1323">
        <v>0</v>
      </c>
      <c r="CM1323">
        <v>0</v>
      </c>
      <c r="CN1323" t="s">
        <v>3</v>
      </c>
      <c r="CO1323">
        <v>0</v>
      </c>
      <c r="CP1323">
        <f t="shared" si="941"/>
        <v>669.18</v>
      </c>
      <c r="CQ1323">
        <f t="shared" si="942"/>
        <v>1.8</v>
      </c>
      <c r="CR1323">
        <f t="shared" si="943"/>
        <v>0</v>
      </c>
      <c r="CS1323">
        <f t="shared" si="944"/>
        <v>0</v>
      </c>
      <c r="CT1323">
        <f t="shared" si="945"/>
        <v>109.73</v>
      </c>
      <c r="CU1323">
        <f t="shared" si="946"/>
        <v>0</v>
      </c>
      <c r="CV1323">
        <f t="shared" si="947"/>
        <v>0.18</v>
      </c>
      <c r="CW1323">
        <f t="shared" si="948"/>
        <v>0</v>
      </c>
      <c r="CX1323">
        <f t="shared" si="949"/>
        <v>0</v>
      </c>
      <c r="CY1323">
        <f t="shared" si="950"/>
        <v>460.86599999999999</v>
      </c>
      <c r="CZ1323">
        <f t="shared" si="951"/>
        <v>65.838000000000008</v>
      </c>
      <c r="DC1323" t="s">
        <v>3</v>
      </c>
      <c r="DD1323" t="s">
        <v>3</v>
      </c>
      <c r="DE1323" t="s">
        <v>3</v>
      </c>
      <c r="DF1323" t="s">
        <v>3</v>
      </c>
      <c r="DG1323" t="s">
        <v>3</v>
      </c>
      <c r="DH1323" t="s">
        <v>3</v>
      </c>
      <c r="DI1323" t="s">
        <v>3</v>
      </c>
      <c r="DJ1323" t="s">
        <v>3</v>
      </c>
      <c r="DK1323" t="s">
        <v>3</v>
      </c>
      <c r="DL1323" t="s">
        <v>3</v>
      </c>
      <c r="DM1323" t="s">
        <v>3</v>
      </c>
      <c r="DN1323">
        <v>0</v>
      </c>
      <c r="DO1323">
        <v>0</v>
      </c>
      <c r="DP1323">
        <v>1</v>
      </c>
      <c r="DQ1323">
        <v>1</v>
      </c>
      <c r="DU1323">
        <v>16987630</v>
      </c>
      <c r="DV1323" t="s">
        <v>41</v>
      </c>
      <c r="DW1323" t="s">
        <v>41</v>
      </c>
      <c r="DX1323">
        <v>1</v>
      </c>
      <c r="DZ1323" t="s">
        <v>3</v>
      </c>
      <c r="EA1323" t="s">
        <v>3</v>
      </c>
      <c r="EB1323" t="s">
        <v>3</v>
      </c>
      <c r="EC1323" t="s">
        <v>3</v>
      </c>
      <c r="EE1323">
        <v>1364533919</v>
      </c>
      <c r="EF1323">
        <v>1</v>
      </c>
      <c r="EG1323" t="s">
        <v>22</v>
      </c>
      <c r="EH1323">
        <v>0</v>
      </c>
      <c r="EI1323" t="s">
        <v>3</v>
      </c>
      <c r="EJ1323">
        <v>4</v>
      </c>
      <c r="EK1323">
        <v>0</v>
      </c>
      <c r="EL1323" t="s">
        <v>23</v>
      </c>
      <c r="EM1323" t="s">
        <v>24</v>
      </c>
      <c r="EO1323" t="s">
        <v>3</v>
      </c>
      <c r="EQ1323">
        <v>0</v>
      </c>
      <c r="ER1323">
        <v>111.53</v>
      </c>
      <c r="ES1323">
        <v>1.8</v>
      </c>
      <c r="ET1323">
        <v>0</v>
      </c>
      <c r="EU1323">
        <v>0</v>
      </c>
      <c r="EV1323">
        <v>109.73</v>
      </c>
      <c r="EW1323">
        <v>0.18</v>
      </c>
      <c r="EX1323">
        <v>0</v>
      </c>
      <c r="EY1323">
        <v>0</v>
      </c>
      <c r="FQ1323">
        <v>0</v>
      </c>
      <c r="FR1323">
        <f t="shared" si="952"/>
        <v>0</v>
      </c>
      <c r="FS1323">
        <v>0</v>
      </c>
      <c r="FX1323">
        <v>70</v>
      </c>
      <c r="FY1323">
        <v>10</v>
      </c>
      <c r="GA1323" t="s">
        <v>3</v>
      </c>
      <c r="GD1323">
        <v>0</v>
      </c>
      <c r="GF1323">
        <v>-1221294228</v>
      </c>
      <c r="GG1323">
        <v>2</v>
      </c>
      <c r="GH1323">
        <v>1</v>
      </c>
      <c r="GI1323">
        <v>-2</v>
      </c>
      <c r="GJ1323">
        <v>0</v>
      </c>
      <c r="GK1323">
        <f>ROUND(R1323*(R12)/100,2)</f>
        <v>0</v>
      </c>
      <c r="GL1323">
        <f t="shared" si="953"/>
        <v>0</v>
      </c>
      <c r="GM1323">
        <f t="shared" si="954"/>
        <v>1195.8900000000001</v>
      </c>
      <c r="GN1323">
        <f t="shared" si="955"/>
        <v>0</v>
      </c>
      <c r="GO1323">
        <f t="shared" si="956"/>
        <v>0</v>
      </c>
      <c r="GP1323">
        <f t="shared" si="957"/>
        <v>1195.8900000000001</v>
      </c>
      <c r="GR1323">
        <v>0</v>
      </c>
      <c r="GS1323">
        <v>3</v>
      </c>
      <c r="GT1323">
        <v>0</v>
      </c>
      <c r="GU1323" t="s">
        <v>3</v>
      </c>
      <c r="GV1323">
        <f t="shared" si="958"/>
        <v>0</v>
      </c>
      <c r="GW1323">
        <v>1</v>
      </c>
      <c r="GX1323">
        <f t="shared" si="959"/>
        <v>0</v>
      </c>
      <c r="HA1323">
        <v>0</v>
      </c>
      <c r="HB1323">
        <v>0</v>
      </c>
      <c r="HC1323">
        <f t="shared" si="960"/>
        <v>0</v>
      </c>
      <c r="HE1323" t="s">
        <v>3</v>
      </c>
      <c r="HF1323" t="s">
        <v>3</v>
      </c>
      <c r="HM1323" t="s">
        <v>3</v>
      </c>
      <c r="HN1323" t="s">
        <v>3</v>
      </c>
      <c r="HO1323" t="s">
        <v>3</v>
      </c>
      <c r="HP1323" t="s">
        <v>3</v>
      </c>
      <c r="HQ1323" t="s">
        <v>3</v>
      </c>
      <c r="IK1323">
        <v>0</v>
      </c>
    </row>
    <row r="1324" spans="1:245" x14ac:dyDescent="0.2">
      <c r="A1324">
        <v>17</v>
      </c>
      <c r="B1324">
        <v>1</v>
      </c>
      <c r="D1324">
        <f>ROW(EtalonRes!A909)</f>
        <v>909</v>
      </c>
      <c r="E1324" t="s">
        <v>3</v>
      </c>
      <c r="F1324" t="s">
        <v>296</v>
      </c>
      <c r="G1324" t="s">
        <v>297</v>
      </c>
      <c r="H1324" t="s">
        <v>41</v>
      </c>
      <c r="I1324">
        <v>2</v>
      </c>
      <c r="J1324">
        <v>0</v>
      </c>
      <c r="K1324">
        <v>2</v>
      </c>
      <c r="O1324">
        <f t="shared" si="924"/>
        <v>8219.8799999999992</v>
      </c>
      <c r="P1324">
        <f t="shared" si="925"/>
        <v>0</v>
      </c>
      <c r="Q1324">
        <f t="shared" si="926"/>
        <v>0</v>
      </c>
      <c r="R1324">
        <f t="shared" si="927"/>
        <v>0</v>
      </c>
      <c r="S1324">
        <f t="shared" si="928"/>
        <v>8219.8799999999992</v>
      </c>
      <c r="T1324">
        <f t="shared" si="929"/>
        <v>0</v>
      </c>
      <c r="U1324">
        <f t="shared" si="930"/>
        <v>18.88</v>
      </c>
      <c r="V1324">
        <f t="shared" si="931"/>
        <v>0</v>
      </c>
      <c r="W1324">
        <f t="shared" si="932"/>
        <v>0</v>
      </c>
      <c r="X1324">
        <f t="shared" si="933"/>
        <v>5753.92</v>
      </c>
      <c r="Y1324">
        <f t="shared" si="934"/>
        <v>821.99</v>
      </c>
      <c r="AA1324">
        <v>-1</v>
      </c>
      <c r="AB1324">
        <f t="shared" si="935"/>
        <v>4109.9399999999996</v>
      </c>
      <c r="AC1324">
        <f t="shared" si="961"/>
        <v>0</v>
      </c>
      <c r="AD1324">
        <f t="shared" si="936"/>
        <v>0</v>
      </c>
      <c r="AE1324">
        <f t="shared" si="937"/>
        <v>0</v>
      </c>
      <c r="AF1324">
        <f>ROUND(((EV1324*118)),6)</f>
        <v>4109.9399999999996</v>
      </c>
      <c r="AG1324">
        <f t="shared" si="938"/>
        <v>0</v>
      </c>
      <c r="AH1324">
        <f>((EW1324*118))</f>
        <v>9.44</v>
      </c>
      <c r="AI1324">
        <f t="shared" si="939"/>
        <v>0</v>
      </c>
      <c r="AJ1324">
        <f t="shared" si="940"/>
        <v>0</v>
      </c>
      <c r="AK1324">
        <v>34.83</v>
      </c>
      <c r="AL1324">
        <v>0</v>
      </c>
      <c r="AM1324">
        <v>0</v>
      </c>
      <c r="AN1324">
        <v>0</v>
      </c>
      <c r="AO1324">
        <v>34.83</v>
      </c>
      <c r="AP1324">
        <v>0</v>
      </c>
      <c r="AQ1324">
        <v>0.08</v>
      </c>
      <c r="AR1324">
        <v>0</v>
      </c>
      <c r="AS1324">
        <v>0</v>
      </c>
      <c r="AT1324">
        <v>70</v>
      </c>
      <c r="AU1324">
        <v>10</v>
      </c>
      <c r="AV1324">
        <v>1</v>
      </c>
      <c r="AW1324">
        <v>1</v>
      </c>
      <c r="AZ1324">
        <v>1</v>
      </c>
      <c r="BA1324">
        <v>1</v>
      </c>
      <c r="BB1324">
        <v>1</v>
      </c>
      <c r="BC1324">
        <v>1</v>
      </c>
      <c r="BD1324" t="s">
        <v>3</v>
      </c>
      <c r="BE1324" t="s">
        <v>3</v>
      </c>
      <c r="BF1324" t="s">
        <v>3</v>
      </c>
      <c r="BG1324" t="s">
        <v>3</v>
      </c>
      <c r="BH1324">
        <v>0</v>
      </c>
      <c r="BI1324">
        <v>4</v>
      </c>
      <c r="BJ1324" t="s">
        <v>298</v>
      </c>
      <c r="BM1324">
        <v>0</v>
      </c>
      <c r="BN1324">
        <v>0</v>
      </c>
      <c r="BO1324" t="s">
        <v>3</v>
      </c>
      <c r="BP1324">
        <v>0</v>
      </c>
      <c r="BQ1324">
        <v>1</v>
      </c>
      <c r="BR1324">
        <v>0</v>
      </c>
      <c r="BS1324">
        <v>1</v>
      </c>
      <c r="BT1324">
        <v>1</v>
      </c>
      <c r="BU1324">
        <v>1</v>
      </c>
      <c r="BV1324">
        <v>1</v>
      </c>
      <c r="BW1324">
        <v>1</v>
      </c>
      <c r="BX1324">
        <v>1</v>
      </c>
      <c r="BY1324" t="s">
        <v>3</v>
      </c>
      <c r="BZ1324">
        <v>70</v>
      </c>
      <c r="CA1324">
        <v>10</v>
      </c>
      <c r="CB1324" t="s">
        <v>3</v>
      </c>
      <c r="CE1324">
        <v>0</v>
      </c>
      <c r="CF1324">
        <v>0</v>
      </c>
      <c r="CG1324">
        <v>0</v>
      </c>
      <c r="CM1324">
        <v>0</v>
      </c>
      <c r="CN1324" t="s">
        <v>3</v>
      </c>
      <c r="CO1324">
        <v>0</v>
      </c>
      <c r="CP1324">
        <f t="shared" si="941"/>
        <v>8219.8799999999992</v>
      </c>
      <c r="CQ1324">
        <f t="shared" si="942"/>
        <v>0</v>
      </c>
      <c r="CR1324">
        <f t="shared" si="943"/>
        <v>0</v>
      </c>
      <c r="CS1324">
        <f t="shared" si="944"/>
        <v>0</v>
      </c>
      <c r="CT1324">
        <f t="shared" si="945"/>
        <v>4109.9399999999996</v>
      </c>
      <c r="CU1324">
        <f t="shared" si="946"/>
        <v>0</v>
      </c>
      <c r="CV1324">
        <f t="shared" si="947"/>
        <v>9.44</v>
      </c>
      <c r="CW1324">
        <f t="shared" si="948"/>
        <v>0</v>
      </c>
      <c r="CX1324">
        <f t="shared" si="949"/>
        <v>0</v>
      </c>
      <c r="CY1324">
        <f t="shared" si="950"/>
        <v>5753.9160000000002</v>
      </c>
      <c r="CZ1324">
        <f t="shared" si="951"/>
        <v>821.98799999999983</v>
      </c>
      <c r="DC1324" t="s">
        <v>3</v>
      </c>
      <c r="DD1324" t="s">
        <v>3</v>
      </c>
      <c r="DE1324" t="s">
        <v>3</v>
      </c>
      <c r="DF1324" t="s">
        <v>3</v>
      </c>
      <c r="DG1324" t="s">
        <v>277</v>
      </c>
      <c r="DH1324" t="s">
        <v>3</v>
      </c>
      <c r="DI1324" t="s">
        <v>277</v>
      </c>
      <c r="DJ1324" t="s">
        <v>3</v>
      </c>
      <c r="DK1324" t="s">
        <v>3</v>
      </c>
      <c r="DL1324" t="s">
        <v>3</v>
      </c>
      <c r="DM1324" t="s">
        <v>3</v>
      </c>
      <c r="DN1324">
        <v>0</v>
      </c>
      <c r="DO1324">
        <v>0</v>
      </c>
      <c r="DP1324">
        <v>1</v>
      </c>
      <c r="DQ1324">
        <v>1</v>
      </c>
      <c r="DU1324">
        <v>16987630</v>
      </c>
      <c r="DV1324" t="s">
        <v>41</v>
      </c>
      <c r="DW1324" t="s">
        <v>41</v>
      </c>
      <c r="DX1324">
        <v>1</v>
      </c>
      <c r="DZ1324" t="s">
        <v>3</v>
      </c>
      <c r="EA1324" t="s">
        <v>3</v>
      </c>
      <c r="EB1324" t="s">
        <v>3</v>
      </c>
      <c r="EC1324" t="s">
        <v>3</v>
      </c>
      <c r="EE1324">
        <v>1364533919</v>
      </c>
      <c r="EF1324">
        <v>1</v>
      </c>
      <c r="EG1324" t="s">
        <v>22</v>
      </c>
      <c r="EH1324">
        <v>0</v>
      </c>
      <c r="EI1324" t="s">
        <v>3</v>
      </c>
      <c r="EJ1324">
        <v>4</v>
      </c>
      <c r="EK1324">
        <v>0</v>
      </c>
      <c r="EL1324" t="s">
        <v>23</v>
      </c>
      <c r="EM1324" t="s">
        <v>24</v>
      </c>
      <c r="EO1324" t="s">
        <v>3</v>
      </c>
      <c r="EQ1324">
        <v>1311744</v>
      </c>
      <c r="ER1324">
        <v>34.83</v>
      </c>
      <c r="ES1324">
        <v>0</v>
      </c>
      <c r="ET1324">
        <v>0</v>
      </c>
      <c r="EU1324">
        <v>0</v>
      </c>
      <c r="EV1324">
        <v>34.83</v>
      </c>
      <c r="EW1324">
        <v>0.08</v>
      </c>
      <c r="EX1324">
        <v>0</v>
      </c>
      <c r="EY1324">
        <v>0</v>
      </c>
      <c r="FQ1324">
        <v>0</v>
      </c>
      <c r="FR1324">
        <f t="shared" si="952"/>
        <v>0</v>
      </c>
      <c r="FS1324">
        <v>0</v>
      </c>
      <c r="FX1324">
        <v>70</v>
      </c>
      <c r="FY1324">
        <v>10</v>
      </c>
      <c r="GA1324" t="s">
        <v>3</v>
      </c>
      <c r="GD1324">
        <v>0</v>
      </c>
      <c r="GF1324">
        <v>-683742522</v>
      </c>
      <c r="GG1324">
        <v>2</v>
      </c>
      <c r="GH1324">
        <v>1</v>
      </c>
      <c r="GI1324">
        <v>-2</v>
      </c>
      <c r="GJ1324">
        <v>0</v>
      </c>
      <c r="GK1324">
        <f>ROUND(R1324*(R12)/100,2)</f>
        <v>0</v>
      </c>
      <c r="GL1324">
        <f t="shared" si="953"/>
        <v>0</v>
      </c>
      <c r="GM1324">
        <f t="shared" si="954"/>
        <v>14795.79</v>
      </c>
      <c r="GN1324">
        <f t="shared" si="955"/>
        <v>0</v>
      </c>
      <c r="GO1324">
        <f t="shared" si="956"/>
        <v>0</v>
      </c>
      <c r="GP1324">
        <f t="shared" si="957"/>
        <v>14795.79</v>
      </c>
      <c r="GR1324">
        <v>0</v>
      </c>
      <c r="GS1324">
        <v>3</v>
      </c>
      <c r="GT1324">
        <v>0</v>
      </c>
      <c r="GU1324" t="s">
        <v>3</v>
      </c>
      <c r="GV1324">
        <f t="shared" si="958"/>
        <v>0</v>
      </c>
      <c r="GW1324">
        <v>1</v>
      </c>
      <c r="GX1324">
        <f t="shared" si="959"/>
        <v>0</v>
      </c>
      <c r="HA1324">
        <v>0</v>
      </c>
      <c r="HB1324">
        <v>0</v>
      </c>
      <c r="HC1324">
        <f t="shared" si="960"/>
        <v>0</v>
      </c>
      <c r="HE1324" t="s">
        <v>3</v>
      </c>
      <c r="HF1324" t="s">
        <v>3</v>
      </c>
      <c r="HM1324" t="s">
        <v>3</v>
      </c>
      <c r="HN1324" t="s">
        <v>3</v>
      </c>
      <c r="HO1324" t="s">
        <v>3</v>
      </c>
      <c r="HP1324" t="s">
        <v>3</v>
      </c>
      <c r="HQ1324" t="s">
        <v>3</v>
      </c>
      <c r="IK1324">
        <v>0</v>
      </c>
    </row>
    <row r="1325" spans="1:245" x14ac:dyDescent="0.2">
      <c r="A1325">
        <v>17</v>
      </c>
      <c r="B1325">
        <v>1</v>
      </c>
      <c r="D1325">
        <f>ROW(EtalonRes!A910)</f>
        <v>910</v>
      </c>
      <c r="E1325" t="s">
        <v>798</v>
      </c>
      <c r="F1325" t="s">
        <v>300</v>
      </c>
      <c r="G1325" t="s">
        <v>301</v>
      </c>
      <c r="H1325" t="s">
        <v>41</v>
      </c>
      <c r="I1325">
        <v>2</v>
      </c>
      <c r="J1325">
        <v>0</v>
      </c>
      <c r="K1325">
        <v>2</v>
      </c>
      <c r="O1325">
        <f t="shared" si="924"/>
        <v>487.6</v>
      </c>
      <c r="P1325">
        <f t="shared" si="925"/>
        <v>0</v>
      </c>
      <c r="Q1325">
        <f t="shared" si="926"/>
        <v>0</v>
      </c>
      <c r="R1325">
        <f t="shared" si="927"/>
        <v>0</v>
      </c>
      <c r="S1325">
        <f t="shared" si="928"/>
        <v>487.6</v>
      </c>
      <c r="T1325">
        <f t="shared" si="929"/>
        <v>0</v>
      </c>
      <c r="U1325">
        <f t="shared" si="930"/>
        <v>1.1200000000000001</v>
      </c>
      <c r="V1325">
        <f t="shared" si="931"/>
        <v>0</v>
      </c>
      <c r="W1325">
        <f t="shared" si="932"/>
        <v>0</v>
      </c>
      <c r="X1325">
        <f t="shared" si="933"/>
        <v>341.32</v>
      </c>
      <c r="Y1325">
        <f t="shared" si="934"/>
        <v>48.76</v>
      </c>
      <c r="AA1325">
        <v>1407480166</v>
      </c>
      <c r="AB1325">
        <f t="shared" si="935"/>
        <v>243.8</v>
      </c>
      <c r="AC1325">
        <f t="shared" si="961"/>
        <v>0</v>
      </c>
      <c r="AD1325">
        <f t="shared" si="936"/>
        <v>0</v>
      </c>
      <c r="AE1325">
        <f t="shared" si="937"/>
        <v>0</v>
      </c>
      <c r="AF1325">
        <f>ROUND(((EV1325*4)),6)</f>
        <v>243.8</v>
      </c>
      <c r="AG1325">
        <f t="shared" si="938"/>
        <v>0</v>
      </c>
      <c r="AH1325">
        <f>((EW1325*4))</f>
        <v>0.56000000000000005</v>
      </c>
      <c r="AI1325">
        <f t="shared" si="939"/>
        <v>0</v>
      </c>
      <c r="AJ1325">
        <f t="shared" si="940"/>
        <v>0</v>
      </c>
      <c r="AK1325">
        <v>60.95</v>
      </c>
      <c r="AL1325">
        <v>0</v>
      </c>
      <c r="AM1325">
        <v>0</v>
      </c>
      <c r="AN1325">
        <v>0</v>
      </c>
      <c r="AO1325">
        <v>60.95</v>
      </c>
      <c r="AP1325">
        <v>0</v>
      </c>
      <c r="AQ1325">
        <v>0.14000000000000001</v>
      </c>
      <c r="AR1325">
        <v>0</v>
      </c>
      <c r="AS1325">
        <v>0</v>
      </c>
      <c r="AT1325">
        <v>70</v>
      </c>
      <c r="AU1325">
        <v>10</v>
      </c>
      <c r="AV1325">
        <v>1</v>
      </c>
      <c r="AW1325">
        <v>1</v>
      </c>
      <c r="AZ1325">
        <v>1</v>
      </c>
      <c r="BA1325">
        <v>1</v>
      </c>
      <c r="BB1325">
        <v>1</v>
      </c>
      <c r="BC1325">
        <v>1</v>
      </c>
      <c r="BD1325" t="s">
        <v>3</v>
      </c>
      <c r="BE1325" t="s">
        <v>3</v>
      </c>
      <c r="BF1325" t="s">
        <v>3</v>
      </c>
      <c r="BG1325" t="s">
        <v>3</v>
      </c>
      <c r="BH1325">
        <v>0</v>
      </c>
      <c r="BI1325">
        <v>4</v>
      </c>
      <c r="BJ1325" t="s">
        <v>302</v>
      </c>
      <c r="BM1325">
        <v>0</v>
      </c>
      <c r="BN1325">
        <v>0</v>
      </c>
      <c r="BO1325" t="s">
        <v>3</v>
      </c>
      <c r="BP1325">
        <v>0</v>
      </c>
      <c r="BQ1325">
        <v>1</v>
      </c>
      <c r="BR1325">
        <v>0</v>
      </c>
      <c r="BS1325">
        <v>1</v>
      </c>
      <c r="BT1325">
        <v>1</v>
      </c>
      <c r="BU1325">
        <v>1</v>
      </c>
      <c r="BV1325">
        <v>1</v>
      </c>
      <c r="BW1325">
        <v>1</v>
      </c>
      <c r="BX1325">
        <v>1</v>
      </c>
      <c r="BY1325" t="s">
        <v>3</v>
      </c>
      <c r="BZ1325">
        <v>70</v>
      </c>
      <c r="CA1325">
        <v>10</v>
      </c>
      <c r="CB1325" t="s">
        <v>3</v>
      </c>
      <c r="CE1325">
        <v>0</v>
      </c>
      <c r="CF1325">
        <v>0</v>
      </c>
      <c r="CG1325">
        <v>0</v>
      </c>
      <c r="CM1325">
        <v>0</v>
      </c>
      <c r="CN1325" t="s">
        <v>3</v>
      </c>
      <c r="CO1325">
        <v>0</v>
      </c>
      <c r="CP1325">
        <f t="shared" si="941"/>
        <v>487.6</v>
      </c>
      <c r="CQ1325">
        <f t="shared" si="942"/>
        <v>0</v>
      </c>
      <c r="CR1325">
        <f t="shared" si="943"/>
        <v>0</v>
      </c>
      <c r="CS1325">
        <f t="shared" si="944"/>
        <v>0</v>
      </c>
      <c r="CT1325">
        <f t="shared" si="945"/>
        <v>243.8</v>
      </c>
      <c r="CU1325">
        <f t="shared" si="946"/>
        <v>0</v>
      </c>
      <c r="CV1325">
        <f t="shared" si="947"/>
        <v>0.56000000000000005</v>
      </c>
      <c r="CW1325">
        <f t="shared" si="948"/>
        <v>0</v>
      </c>
      <c r="CX1325">
        <f t="shared" si="949"/>
        <v>0</v>
      </c>
      <c r="CY1325">
        <f t="shared" si="950"/>
        <v>341.32</v>
      </c>
      <c r="CZ1325">
        <f t="shared" si="951"/>
        <v>48.76</v>
      </c>
      <c r="DC1325" t="s">
        <v>3</v>
      </c>
      <c r="DD1325" t="s">
        <v>3</v>
      </c>
      <c r="DE1325" t="s">
        <v>3</v>
      </c>
      <c r="DF1325" t="s">
        <v>3</v>
      </c>
      <c r="DG1325" t="s">
        <v>21</v>
      </c>
      <c r="DH1325" t="s">
        <v>3</v>
      </c>
      <c r="DI1325" t="s">
        <v>21</v>
      </c>
      <c r="DJ1325" t="s">
        <v>3</v>
      </c>
      <c r="DK1325" t="s">
        <v>3</v>
      </c>
      <c r="DL1325" t="s">
        <v>3</v>
      </c>
      <c r="DM1325" t="s">
        <v>3</v>
      </c>
      <c r="DN1325">
        <v>0</v>
      </c>
      <c r="DO1325">
        <v>0</v>
      </c>
      <c r="DP1325">
        <v>1</v>
      </c>
      <c r="DQ1325">
        <v>1</v>
      </c>
      <c r="DU1325">
        <v>16987630</v>
      </c>
      <c r="DV1325" t="s">
        <v>41</v>
      </c>
      <c r="DW1325" t="s">
        <v>41</v>
      </c>
      <c r="DX1325">
        <v>1</v>
      </c>
      <c r="DZ1325" t="s">
        <v>3</v>
      </c>
      <c r="EA1325" t="s">
        <v>3</v>
      </c>
      <c r="EB1325" t="s">
        <v>3</v>
      </c>
      <c r="EC1325" t="s">
        <v>3</v>
      </c>
      <c r="EE1325">
        <v>1364533919</v>
      </c>
      <c r="EF1325">
        <v>1</v>
      </c>
      <c r="EG1325" t="s">
        <v>22</v>
      </c>
      <c r="EH1325">
        <v>0</v>
      </c>
      <c r="EI1325" t="s">
        <v>3</v>
      </c>
      <c r="EJ1325">
        <v>4</v>
      </c>
      <c r="EK1325">
        <v>0</v>
      </c>
      <c r="EL1325" t="s">
        <v>23</v>
      </c>
      <c r="EM1325" t="s">
        <v>24</v>
      </c>
      <c r="EO1325" t="s">
        <v>3</v>
      </c>
      <c r="EQ1325">
        <v>0</v>
      </c>
      <c r="ER1325">
        <v>60.95</v>
      </c>
      <c r="ES1325">
        <v>0</v>
      </c>
      <c r="ET1325">
        <v>0</v>
      </c>
      <c r="EU1325">
        <v>0</v>
      </c>
      <c r="EV1325">
        <v>60.95</v>
      </c>
      <c r="EW1325">
        <v>0.14000000000000001</v>
      </c>
      <c r="EX1325">
        <v>0</v>
      </c>
      <c r="EY1325">
        <v>0</v>
      </c>
      <c r="FQ1325">
        <v>0</v>
      </c>
      <c r="FR1325">
        <f t="shared" si="952"/>
        <v>0</v>
      </c>
      <c r="FS1325">
        <v>0</v>
      </c>
      <c r="FX1325">
        <v>70</v>
      </c>
      <c r="FY1325">
        <v>10</v>
      </c>
      <c r="GA1325" t="s">
        <v>3</v>
      </c>
      <c r="GD1325">
        <v>0</v>
      </c>
      <c r="GF1325">
        <v>-1010011400</v>
      </c>
      <c r="GG1325">
        <v>2</v>
      </c>
      <c r="GH1325">
        <v>1</v>
      </c>
      <c r="GI1325">
        <v>-2</v>
      </c>
      <c r="GJ1325">
        <v>0</v>
      </c>
      <c r="GK1325">
        <f>ROUND(R1325*(R12)/100,2)</f>
        <v>0</v>
      </c>
      <c r="GL1325">
        <f t="shared" si="953"/>
        <v>0</v>
      </c>
      <c r="GM1325">
        <f t="shared" si="954"/>
        <v>877.68</v>
      </c>
      <c r="GN1325">
        <f t="shared" si="955"/>
        <v>0</v>
      </c>
      <c r="GO1325">
        <f t="shared" si="956"/>
        <v>0</v>
      </c>
      <c r="GP1325">
        <f t="shared" si="957"/>
        <v>877.68</v>
      </c>
      <c r="GR1325">
        <v>0</v>
      </c>
      <c r="GS1325">
        <v>3</v>
      </c>
      <c r="GT1325">
        <v>0</v>
      </c>
      <c r="GU1325" t="s">
        <v>3</v>
      </c>
      <c r="GV1325">
        <f t="shared" si="958"/>
        <v>0</v>
      </c>
      <c r="GW1325">
        <v>1</v>
      </c>
      <c r="GX1325">
        <f t="shared" si="959"/>
        <v>0</v>
      </c>
      <c r="HA1325">
        <v>0</v>
      </c>
      <c r="HB1325">
        <v>0</v>
      </c>
      <c r="HC1325">
        <f t="shared" si="960"/>
        <v>0</v>
      </c>
      <c r="HE1325" t="s">
        <v>3</v>
      </c>
      <c r="HF1325" t="s">
        <v>3</v>
      </c>
      <c r="HM1325" t="s">
        <v>3</v>
      </c>
      <c r="HN1325" t="s">
        <v>3</v>
      </c>
      <c r="HO1325" t="s">
        <v>3</v>
      </c>
      <c r="HP1325" t="s">
        <v>3</v>
      </c>
      <c r="HQ1325" t="s">
        <v>3</v>
      </c>
      <c r="IK1325">
        <v>0</v>
      </c>
    </row>
    <row r="1326" spans="1:245" x14ac:dyDescent="0.2">
      <c r="A1326">
        <v>17</v>
      </c>
      <c r="B1326">
        <v>1</v>
      </c>
      <c r="D1326">
        <f>ROW(EtalonRes!A912)</f>
        <v>912</v>
      </c>
      <c r="E1326" t="s">
        <v>3</v>
      </c>
      <c r="F1326" t="s">
        <v>303</v>
      </c>
      <c r="G1326" t="s">
        <v>304</v>
      </c>
      <c r="H1326" t="s">
        <v>41</v>
      </c>
      <c r="I1326">
        <v>2</v>
      </c>
      <c r="J1326">
        <v>0</v>
      </c>
      <c r="K1326">
        <v>2</v>
      </c>
      <c r="O1326">
        <f t="shared" si="924"/>
        <v>582.12</v>
      </c>
      <c r="P1326">
        <f t="shared" si="925"/>
        <v>2.6</v>
      </c>
      <c r="Q1326">
        <f t="shared" si="926"/>
        <v>0</v>
      </c>
      <c r="R1326">
        <f t="shared" si="927"/>
        <v>0</v>
      </c>
      <c r="S1326">
        <f t="shared" si="928"/>
        <v>579.52</v>
      </c>
      <c r="T1326">
        <f t="shared" si="929"/>
        <v>0</v>
      </c>
      <c r="U1326">
        <f t="shared" si="930"/>
        <v>1.2</v>
      </c>
      <c r="V1326">
        <f t="shared" si="931"/>
        <v>0</v>
      </c>
      <c r="W1326">
        <f t="shared" si="932"/>
        <v>0</v>
      </c>
      <c r="X1326">
        <f t="shared" si="933"/>
        <v>405.66</v>
      </c>
      <c r="Y1326">
        <f t="shared" si="934"/>
        <v>57.95</v>
      </c>
      <c r="AA1326">
        <v>-1</v>
      </c>
      <c r="AB1326">
        <f t="shared" si="935"/>
        <v>291.06</v>
      </c>
      <c r="AC1326">
        <f t="shared" si="961"/>
        <v>1.3</v>
      </c>
      <c r="AD1326">
        <f t="shared" si="936"/>
        <v>0</v>
      </c>
      <c r="AE1326">
        <f t="shared" si="937"/>
        <v>0</v>
      </c>
      <c r="AF1326">
        <f>ROUND((EV1326),6)</f>
        <v>289.76</v>
      </c>
      <c r="AG1326">
        <f t="shared" si="938"/>
        <v>0</v>
      </c>
      <c r="AH1326">
        <f>(EW1326)</f>
        <v>0.6</v>
      </c>
      <c r="AI1326">
        <f t="shared" si="939"/>
        <v>0</v>
      </c>
      <c r="AJ1326">
        <f t="shared" si="940"/>
        <v>0</v>
      </c>
      <c r="AK1326">
        <v>291.06</v>
      </c>
      <c r="AL1326">
        <v>1.3</v>
      </c>
      <c r="AM1326">
        <v>0</v>
      </c>
      <c r="AN1326">
        <v>0</v>
      </c>
      <c r="AO1326">
        <v>289.76</v>
      </c>
      <c r="AP1326">
        <v>0</v>
      </c>
      <c r="AQ1326">
        <v>0.6</v>
      </c>
      <c r="AR1326">
        <v>0</v>
      </c>
      <c r="AS1326">
        <v>0</v>
      </c>
      <c r="AT1326">
        <v>70</v>
      </c>
      <c r="AU1326">
        <v>10</v>
      </c>
      <c r="AV1326">
        <v>1</v>
      </c>
      <c r="AW1326">
        <v>1</v>
      </c>
      <c r="AZ1326">
        <v>1</v>
      </c>
      <c r="BA1326">
        <v>1</v>
      </c>
      <c r="BB1326">
        <v>1</v>
      </c>
      <c r="BC1326">
        <v>1</v>
      </c>
      <c r="BD1326" t="s">
        <v>3</v>
      </c>
      <c r="BE1326" t="s">
        <v>3</v>
      </c>
      <c r="BF1326" t="s">
        <v>3</v>
      </c>
      <c r="BG1326" t="s">
        <v>3</v>
      </c>
      <c r="BH1326">
        <v>0</v>
      </c>
      <c r="BI1326">
        <v>4</v>
      </c>
      <c r="BJ1326" t="s">
        <v>305</v>
      </c>
      <c r="BM1326">
        <v>0</v>
      </c>
      <c r="BN1326">
        <v>0</v>
      </c>
      <c r="BO1326" t="s">
        <v>3</v>
      </c>
      <c r="BP1326">
        <v>0</v>
      </c>
      <c r="BQ1326">
        <v>1</v>
      </c>
      <c r="BR1326">
        <v>0</v>
      </c>
      <c r="BS1326">
        <v>1</v>
      </c>
      <c r="BT1326">
        <v>1</v>
      </c>
      <c r="BU1326">
        <v>1</v>
      </c>
      <c r="BV1326">
        <v>1</v>
      </c>
      <c r="BW1326">
        <v>1</v>
      </c>
      <c r="BX1326">
        <v>1</v>
      </c>
      <c r="BY1326" t="s">
        <v>3</v>
      </c>
      <c r="BZ1326">
        <v>70</v>
      </c>
      <c r="CA1326">
        <v>10</v>
      </c>
      <c r="CB1326" t="s">
        <v>3</v>
      </c>
      <c r="CE1326">
        <v>0</v>
      </c>
      <c r="CF1326">
        <v>0</v>
      </c>
      <c r="CG1326">
        <v>0</v>
      </c>
      <c r="CM1326">
        <v>0</v>
      </c>
      <c r="CN1326" t="s">
        <v>3</v>
      </c>
      <c r="CO1326">
        <v>0</v>
      </c>
      <c r="CP1326">
        <f t="shared" si="941"/>
        <v>582.12</v>
      </c>
      <c r="CQ1326">
        <f t="shared" si="942"/>
        <v>1.3</v>
      </c>
      <c r="CR1326">
        <f t="shared" si="943"/>
        <v>0</v>
      </c>
      <c r="CS1326">
        <f t="shared" si="944"/>
        <v>0</v>
      </c>
      <c r="CT1326">
        <f t="shared" si="945"/>
        <v>289.76</v>
      </c>
      <c r="CU1326">
        <f t="shared" si="946"/>
        <v>0</v>
      </c>
      <c r="CV1326">
        <f t="shared" si="947"/>
        <v>0.6</v>
      </c>
      <c r="CW1326">
        <f t="shared" si="948"/>
        <v>0</v>
      </c>
      <c r="CX1326">
        <f t="shared" si="949"/>
        <v>0</v>
      </c>
      <c r="CY1326">
        <f t="shared" si="950"/>
        <v>405.66399999999999</v>
      </c>
      <c r="CZ1326">
        <f t="shared" si="951"/>
        <v>57.951999999999998</v>
      </c>
      <c r="DC1326" t="s">
        <v>3</v>
      </c>
      <c r="DD1326" t="s">
        <v>3</v>
      </c>
      <c r="DE1326" t="s">
        <v>3</v>
      </c>
      <c r="DF1326" t="s">
        <v>3</v>
      </c>
      <c r="DG1326" t="s">
        <v>3</v>
      </c>
      <c r="DH1326" t="s">
        <v>3</v>
      </c>
      <c r="DI1326" t="s">
        <v>3</v>
      </c>
      <c r="DJ1326" t="s">
        <v>3</v>
      </c>
      <c r="DK1326" t="s">
        <v>3</v>
      </c>
      <c r="DL1326" t="s">
        <v>3</v>
      </c>
      <c r="DM1326" t="s">
        <v>3</v>
      </c>
      <c r="DN1326">
        <v>0</v>
      </c>
      <c r="DO1326">
        <v>0</v>
      </c>
      <c r="DP1326">
        <v>1</v>
      </c>
      <c r="DQ1326">
        <v>1</v>
      </c>
      <c r="DU1326">
        <v>16987630</v>
      </c>
      <c r="DV1326" t="s">
        <v>41</v>
      </c>
      <c r="DW1326" t="s">
        <v>41</v>
      </c>
      <c r="DX1326">
        <v>1</v>
      </c>
      <c r="DZ1326" t="s">
        <v>3</v>
      </c>
      <c r="EA1326" t="s">
        <v>3</v>
      </c>
      <c r="EB1326" t="s">
        <v>3</v>
      </c>
      <c r="EC1326" t="s">
        <v>3</v>
      </c>
      <c r="EE1326">
        <v>1364533919</v>
      </c>
      <c r="EF1326">
        <v>1</v>
      </c>
      <c r="EG1326" t="s">
        <v>22</v>
      </c>
      <c r="EH1326">
        <v>0</v>
      </c>
      <c r="EI1326" t="s">
        <v>3</v>
      </c>
      <c r="EJ1326">
        <v>4</v>
      </c>
      <c r="EK1326">
        <v>0</v>
      </c>
      <c r="EL1326" t="s">
        <v>23</v>
      </c>
      <c r="EM1326" t="s">
        <v>24</v>
      </c>
      <c r="EO1326" t="s">
        <v>3</v>
      </c>
      <c r="EQ1326">
        <v>1311744</v>
      </c>
      <c r="ER1326">
        <v>291.06</v>
      </c>
      <c r="ES1326">
        <v>1.3</v>
      </c>
      <c r="ET1326">
        <v>0</v>
      </c>
      <c r="EU1326">
        <v>0</v>
      </c>
      <c r="EV1326">
        <v>289.76</v>
      </c>
      <c r="EW1326">
        <v>0.6</v>
      </c>
      <c r="EX1326">
        <v>0</v>
      </c>
      <c r="EY1326">
        <v>0</v>
      </c>
      <c r="FQ1326">
        <v>0</v>
      </c>
      <c r="FR1326">
        <f t="shared" si="952"/>
        <v>0</v>
      </c>
      <c r="FS1326">
        <v>0</v>
      </c>
      <c r="FX1326">
        <v>70</v>
      </c>
      <c r="FY1326">
        <v>10</v>
      </c>
      <c r="GA1326" t="s">
        <v>3</v>
      </c>
      <c r="GD1326">
        <v>0</v>
      </c>
      <c r="GF1326">
        <v>-544239210</v>
      </c>
      <c r="GG1326">
        <v>2</v>
      </c>
      <c r="GH1326">
        <v>1</v>
      </c>
      <c r="GI1326">
        <v>-2</v>
      </c>
      <c r="GJ1326">
        <v>0</v>
      </c>
      <c r="GK1326">
        <f>ROUND(R1326*(R12)/100,2)</f>
        <v>0</v>
      </c>
      <c r="GL1326">
        <f t="shared" si="953"/>
        <v>0</v>
      </c>
      <c r="GM1326">
        <f t="shared" si="954"/>
        <v>1045.73</v>
      </c>
      <c r="GN1326">
        <f t="shared" si="955"/>
        <v>0</v>
      </c>
      <c r="GO1326">
        <f t="shared" si="956"/>
        <v>0</v>
      </c>
      <c r="GP1326">
        <f t="shared" si="957"/>
        <v>1045.73</v>
      </c>
      <c r="GR1326">
        <v>0</v>
      </c>
      <c r="GS1326">
        <v>3</v>
      </c>
      <c r="GT1326">
        <v>0</v>
      </c>
      <c r="GU1326" t="s">
        <v>3</v>
      </c>
      <c r="GV1326">
        <f t="shared" si="958"/>
        <v>0</v>
      </c>
      <c r="GW1326">
        <v>1</v>
      </c>
      <c r="GX1326">
        <f t="shared" si="959"/>
        <v>0</v>
      </c>
      <c r="HA1326">
        <v>0</v>
      </c>
      <c r="HB1326">
        <v>0</v>
      </c>
      <c r="HC1326">
        <f t="shared" si="960"/>
        <v>0</v>
      </c>
      <c r="HE1326" t="s">
        <v>3</v>
      </c>
      <c r="HF1326" t="s">
        <v>3</v>
      </c>
      <c r="HM1326" t="s">
        <v>3</v>
      </c>
      <c r="HN1326" t="s">
        <v>3</v>
      </c>
      <c r="HO1326" t="s">
        <v>3</v>
      </c>
      <c r="HP1326" t="s">
        <v>3</v>
      </c>
      <c r="HQ1326" t="s">
        <v>3</v>
      </c>
      <c r="IK1326">
        <v>0</v>
      </c>
    </row>
    <row r="1327" spans="1:245" x14ac:dyDescent="0.2">
      <c r="A1327">
        <v>17</v>
      </c>
      <c r="B1327">
        <v>1</v>
      </c>
      <c r="D1327">
        <f>ROW(EtalonRes!A915)</f>
        <v>915</v>
      </c>
      <c r="E1327" t="s">
        <v>799</v>
      </c>
      <c r="F1327" t="s">
        <v>498</v>
      </c>
      <c r="G1327" t="s">
        <v>499</v>
      </c>
      <c r="H1327" t="s">
        <v>41</v>
      </c>
      <c r="I1327">
        <v>2</v>
      </c>
      <c r="J1327">
        <v>0</v>
      </c>
      <c r="K1327">
        <v>2</v>
      </c>
      <c r="O1327">
        <f t="shared" si="924"/>
        <v>223.06</v>
      </c>
      <c r="P1327">
        <f t="shared" si="925"/>
        <v>3.6</v>
      </c>
      <c r="Q1327">
        <f t="shared" si="926"/>
        <v>0</v>
      </c>
      <c r="R1327">
        <f t="shared" si="927"/>
        <v>0</v>
      </c>
      <c r="S1327">
        <f t="shared" si="928"/>
        <v>219.46</v>
      </c>
      <c r="T1327">
        <f t="shared" si="929"/>
        <v>0</v>
      </c>
      <c r="U1327">
        <f t="shared" si="930"/>
        <v>0.36</v>
      </c>
      <c r="V1327">
        <f t="shared" si="931"/>
        <v>0</v>
      </c>
      <c r="W1327">
        <f t="shared" si="932"/>
        <v>0</v>
      </c>
      <c r="X1327">
        <f t="shared" si="933"/>
        <v>153.62</v>
      </c>
      <c r="Y1327">
        <f t="shared" si="934"/>
        <v>21.95</v>
      </c>
      <c r="AA1327">
        <v>1407480166</v>
      </c>
      <c r="AB1327">
        <f t="shared" si="935"/>
        <v>111.53</v>
      </c>
      <c r="AC1327">
        <f t="shared" si="961"/>
        <v>1.8</v>
      </c>
      <c r="AD1327">
        <f t="shared" si="936"/>
        <v>0</v>
      </c>
      <c r="AE1327">
        <f t="shared" si="937"/>
        <v>0</v>
      </c>
      <c r="AF1327">
        <f>ROUND((EV1327),6)</f>
        <v>109.73</v>
      </c>
      <c r="AG1327">
        <f t="shared" si="938"/>
        <v>0</v>
      </c>
      <c r="AH1327">
        <f>(EW1327)</f>
        <v>0.18</v>
      </c>
      <c r="AI1327">
        <f t="shared" si="939"/>
        <v>0</v>
      </c>
      <c r="AJ1327">
        <f t="shared" si="940"/>
        <v>0</v>
      </c>
      <c r="AK1327">
        <v>111.53</v>
      </c>
      <c r="AL1327">
        <v>1.8</v>
      </c>
      <c r="AM1327">
        <v>0</v>
      </c>
      <c r="AN1327">
        <v>0</v>
      </c>
      <c r="AO1327">
        <v>109.73</v>
      </c>
      <c r="AP1327">
        <v>0</v>
      </c>
      <c r="AQ1327">
        <v>0.18</v>
      </c>
      <c r="AR1327">
        <v>0</v>
      </c>
      <c r="AS1327">
        <v>0</v>
      </c>
      <c r="AT1327">
        <v>70</v>
      </c>
      <c r="AU1327">
        <v>10</v>
      </c>
      <c r="AV1327">
        <v>1</v>
      </c>
      <c r="AW1327">
        <v>1</v>
      </c>
      <c r="AZ1327">
        <v>1</v>
      </c>
      <c r="BA1327">
        <v>1</v>
      </c>
      <c r="BB1327">
        <v>1</v>
      </c>
      <c r="BC1327">
        <v>1</v>
      </c>
      <c r="BD1327" t="s">
        <v>3</v>
      </c>
      <c r="BE1327" t="s">
        <v>3</v>
      </c>
      <c r="BF1327" t="s">
        <v>3</v>
      </c>
      <c r="BG1327" t="s">
        <v>3</v>
      </c>
      <c r="BH1327">
        <v>0</v>
      </c>
      <c r="BI1327">
        <v>4</v>
      </c>
      <c r="BJ1327" t="s">
        <v>500</v>
      </c>
      <c r="BM1327">
        <v>0</v>
      </c>
      <c r="BN1327">
        <v>0</v>
      </c>
      <c r="BO1327" t="s">
        <v>3</v>
      </c>
      <c r="BP1327">
        <v>0</v>
      </c>
      <c r="BQ1327">
        <v>1</v>
      </c>
      <c r="BR1327">
        <v>0</v>
      </c>
      <c r="BS1327">
        <v>1</v>
      </c>
      <c r="BT1327">
        <v>1</v>
      </c>
      <c r="BU1327">
        <v>1</v>
      </c>
      <c r="BV1327">
        <v>1</v>
      </c>
      <c r="BW1327">
        <v>1</v>
      </c>
      <c r="BX1327">
        <v>1</v>
      </c>
      <c r="BY1327" t="s">
        <v>3</v>
      </c>
      <c r="BZ1327">
        <v>70</v>
      </c>
      <c r="CA1327">
        <v>10</v>
      </c>
      <c r="CB1327" t="s">
        <v>3</v>
      </c>
      <c r="CE1327">
        <v>0</v>
      </c>
      <c r="CF1327">
        <v>0</v>
      </c>
      <c r="CG1327">
        <v>0</v>
      </c>
      <c r="CM1327">
        <v>0</v>
      </c>
      <c r="CN1327" t="s">
        <v>3</v>
      </c>
      <c r="CO1327">
        <v>0</v>
      </c>
      <c r="CP1327">
        <f t="shared" si="941"/>
        <v>223.06</v>
      </c>
      <c r="CQ1327">
        <f t="shared" si="942"/>
        <v>1.8</v>
      </c>
      <c r="CR1327">
        <f t="shared" si="943"/>
        <v>0</v>
      </c>
      <c r="CS1327">
        <f t="shared" si="944"/>
        <v>0</v>
      </c>
      <c r="CT1327">
        <f t="shared" si="945"/>
        <v>109.73</v>
      </c>
      <c r="CU1327">
        <f t="shared" si="946"/>
        <v>0</v>
      </c>
      <c r="CV1327">
        <f t="shared" si="947"/>
        <v>0.18</v>
      </c>
      <c r="CW1327">
        <f t="shared" si="948"/>
        <v>0</v>
      </c>
      <c r="CX1327">
        <f t="shared" si="949"/>
        <v>0</v>
      </c>
      <c r="CY1327">
        <f t="shared" si="950"/>
        <v>153.62200000000001</v>
      </c>
      <c r="CZ1327">
        <f t="shared" si="951"/>
        <v>21.945999999999998</v>
      </c>
      <c r="DC1327" t="s">
        <v>3</v>
      </c>
      <c r="DD1327" t="s">
        <v>3</v>
      </c>
      <c r="DE1327" t="s">
        <v>3</v>
      </c>
      <c r="DF1327" t="s">
        <v>3</v>
      </c>
      <c r="DG1327" t="s">
        <v>3</v>
      </c>
      <c r="DH1327" t="s">
        <v>3</v>
      </c>
      <c r="DI1327" t="s">
        <v>3</v>
      </c>
      <c r="DJ1327" t="s">
        <v>3</v>
      </c>
      <c r="DK1327" t="s">
        <v>3</v>
      </c>
      <c r="DL1327" t="s">
        <v>3</v>
      </c>
      <c r="DM1327" t="s">
        <v>3</v>
      </c>
      <c r="DN1327">
        <v>0</v>
      </c>
      <c r="DO1327">
        <v>0</v>
      </c>
      <c r="DP1327">
        <v>1</v>
      </c>
      <c r="DQ1327">
        <v>1</v>
      </c>
      <c r="DU1327">
        <v>16987630</v>
      </c>
      <c r="DV1327" t="s">
        <v>41</v>
      </c>
      <c r="DW1327" t="s">
        <v>41</v>
      </c>
      <c r="DX1327">
        <v>1</v>
      </c>
      <c r="DZ1327" t="s">
        <v>3</v>
      </c>
      <c r="EA1327" t="s">
        <v>3</v>
      </c>
      <c r="EB1327" t="s">
        <v>3</v>
      </c>
      <c r="EC1327" t="s">
        <v>3</v>
      </c>
      <c r="EE1327">
        <v>1364533919</v>
      </c>
      <c r="EF1327">
        <v>1</v>
      </c>
      <c r="EG1327" t="s">
        <v>22</v>
      </c>
      <c r="EH1327">
        <v>0</v>
      </c>
      <c r="EI1327" t="s">
        <v>3</v>
      </c>
      <c r="EJ1327">
        <v>4</v>
      </c>
      <c r="EK1327">
        <v>0</v>
      </c>
      <c r="EL1327" t="s">
        <v>23</v>
      </c>
      <c r="EM1327" t="s">
        <v>24</v>
      </c>
      <c r="EO1327" t="s">
        <v>3</v>
      </c>
      <c r="EQ1327">
        <v>0</v>
      </c>
      <c r="ER1327">
        <v>111.53</v>
      </c>
      <c r="ES1327">
        <v>1.8</v>
      </c>
      <c r="ET1327">
        <v>0</v>
      </c>
      <c r="EU1327">
        <v>0</v>
      </c>
      <c r="EV1327">
        <v>109.73</v>
      </c>
      <c r="EW1327">
        <v>0.18</v>
      </c>
      <c r="EX1327">
        <v>0</v>
      </c>
      <c r="EY1327">
        <v>0</v>
      </c>
      <c r="FQ1327">
        <v>0</v>
      </c>
      <c r="FR1327">
        <f t="shared" si="952"/>
        <v>0</v>
      </c>
      <c r="FS1327">
        <v>0</v>
      </c>
      <c r="FX1327">
        <v>70</v>
      </c>
      <c r="FY1327">
        <v>10</v>
      </c>
      <c r="GA1327" t="s">
        <v>3</v>
      </c>
      <c r="GD1327">
        <v>0</v>
      </c>
      <c r="GF1327">
        <v>-1221294228</v>
      </c>
      <c r="GG1327">
        <v>2</v>
      </c>
      <c r="GH1327">
        <v>1</v>
      </c>
      <c r="GI1327">
        <v>-2</v>
      </c>
      <c r="GJ1327">
        <v>0</v>
      </c>
      <c r="GK1327">
        <f>ROUND(R1327*(R12)/100,2)</f>
        <v>0</v>
      </c>
      <c r="GL1327">
        <f t="shared" si="953"/>
        <v>0</v>
      </c>
      <c r="GM1327">
        <f t="shared" si="954"/>
        <v>398.63</v>
      </c>
      <c r="GN1327">
        <f t="shared" si="955"/>
        <v>0</v>
      </c>
      <c r="GO1327">
        <f t="shared" si="956"/>
        <v>0</v>
      </c>
      <c r="GP1327">
        <f t="shared" si="957"/>
        <v>398.63</v>
      </c>
      <c r="GR1327">
        <v>0</v>
      </c>
      <c r="GS1327">
        <v>3</v>
      </c>
      <c r="GT1327">
        <v>0</v>
      </c>
      <c r="GU1327" t="s">
        <v>3</v>
      </c>
      <c r="GV1327">
        <f t="shared" si="958"/>
        <v>0</v>
      </c>
      <c r="GW1327">
        <v>1</v>
      </c>
      <c r="GX1327">
        <f t="shared" si="959"/>
        <v>0</v>
      </c>
      <c r="HA1327">
        <v>0</v>
      </c>
      <c r="HB1327">
        <v>0</v>
      </c>
      <c r="HC1327">
        <f t="shared" si="960"/>
        <v>0</v>
      </c>
      <c r="HE1327" t="s">
        <v>3</v>
      </c>
      <c r="HF1327" t="s">
        <v>3</v>
      </c>
      <c r="HM1327" t="s">
        <v>3</v>
      </c>
      <c r="HN1327" t="s">
        <v>3</v>
      </c>
      <c r="HO1327" t="s">
        <v>3</v>
      </c>
      <c r="HP1327" t="s">
        <v>3</v>
      </c>
      <c r="HQ1327" t="s">
        <v>3</v>
      </c>
      <c r="IK1327">
        <v>0</v>
      </c>
    </row>
    <row r="1328" spans="1:245" x14ac:dyDescent="0.2">
      <c r="A1328">
        <v>17</v>
      </c>
      <c r="B1328">
        <v>1</v>
      </c>
      <c r="D1328">
        <f>ROW(EtalonRes!A916)</f>
        <v>916</v>
      </c>
      <c r="E1328" t="s">
        <v>800</v>
      </c>
      <c r="F1328" t="s">
        <v>722</v>
      </c>
      <c r="G1328" t="s">
        <v>723</v>
      </c>
      <c r="H1328" t="s">
        <v>41</v>
      </c>
      <c r="I1328">
        <v>20</v>
      </c>
      <c r="J1328">
        <v>0</v>
      </c>
      <c r="K1328">
        <v>20</v>
      </c>
      <c r="O1328">
        <f t="shared" si="924"/>
        <v>1591.2</v>
      </c>
      <c r="P1328">
        <f t="shared" si="925"/>
        <v>0</v>
      </c>
      <c r="Q1328">
        <f t="shared" si="926"/>
        <v>0</v>
      </c>
      <c r="R1328">
        <f t="shared" si="927"/>
        <v>0</v>
      </c>
      <c r="S1328">
        <f t="shared" si="928"/>
        <v>1591.2</v>
      </c>
      <c r="T1328">
        <f t="shared" si="929"/>
        <v>0</v>
      </c>
      <c r="U1328">
        <f t="shared" si="930"/>
        <v>3.0000000000000004</v>
      </c>
      <c r="V1328">
        <f t="shared" si="931"/>
        <v>0</v>
      </c>
      <c r="W1328">
        <f t="shared" si="932"/>
        <v>0</v>
      </c>
      <c r="X1328">
        <f t="shared" si="933"/>
        <v>1113.8399999999999</v>
      </c>
      <c r="Y1328">
        <f t="shared" si="934"/>
        <v>159.12</v>
      </c>
      <c r="AA1328">
        <v>1407480166</v>
      </c>
      <c r="AB1328">
        <f t="shared" si="935"/>
        <v>79.56</v>
      </c>
      <c r="AC1328">
        <f>ROUND(((ES1328*3)),6)</f>
        <v>0</v>
      </c>
      <c r="AD1328">
        <f t="shared" si="936"/>
        <v>0</v>
      </c>
      <c r="AE1328">
        <f t="shared" si="937"/>
        <v>0</v>
      </c>
      <c r="AF1328">
        <f>ROUND(((EV1328*3)),6)</f>
        <v>79.56</v>
      </c>
      <c r="AG1328">
        <f t="shared" si="938"/>
        <v>0</v>
      </c>
      <c r="AH1328">
        <f>((EW1328*3))</f>
        <v>0.15000000000000002</v>
      </c>
      <c r="AI1328">
        <f t="shared" si="939"/>
        <v>0</v>
      </c>
      <c r="AJ1328">
        <f t="shared" si="940"/>
        <v>0</v>
      </c>
      <c r="AK1328">
        <v>26.52</v>
      </c>
      <c r="AL1328">
        <v>0</v>
      </c>
      <c r="AM1328">
        <v>0</v>
      </c>
      <c r="AN1328">
        <v>0</v>
      </c>
      <c r="AO1328">
        <v>26.52</v>
      </c>
      <c r="AP1328">
        <v>0</v>
      </c>
      <c r="AQ1328">
        <v>0.05</v>
      </c>
      <c r="AR1328">
        <v>0</v>
      </c>
      <c r="AS1328">
        <v>0</v>
      </c>
      <c r="AT1328">
        <v>70</v>
      </c>
      <c r="AU1328">
        <v>10</v>
      </c>
      <c r="AV1328">
        <v>1</v>
      </c>
      <c r="AW1328">
        <v>1</v>
      </c>
      <c r="AZ1328">
        <v>1</v>
      </c>
      <c r="BA1328">
        <v>1</v>
      </c>
      <c r="BB1328">
        <v>1</v>
      </c>
      <c r="BC1328">
        <v>1</v>
      </c>
      <c r="BD1328" t="s">
        <v>3</v>
      </c>
      <c r="BE1328" t="s">
        <v>3</v>
      </c>
      <c r="BF1328" t="s">
        <v>3</v>
      </c>
      <c r="BG1328" t="s">
        <v>3</v>
      </c>
      <c r="BH1328">
        <v>0</v>
      </c>
      <c r="BI1328">
        <v>4</v>
      </c>
      <c r="BJ1328" t="s">
        <v>724</v>
      </c>
      <c r="BM1328">
        <v>0</v>
      </c>
      <c r="BN1328">
        <v>0</v>
      </c>
      <c r="BO1328" t="s">
        <v>3</v>
      </c>
      <c r="BP1328">
        <v>0</v>
      </c>
      <c r="BQ1328">
        <v>1</v>
      </c>
      <c r="BR1328">
        <v>0</v>
      </c>
      <c r="BS1328">
        <v>1</v>
      </c>
      <c r="BT1328">
        <v>1</v>
      </c>
      <c r="BU1328">
        <v>1</v>
      </c>
      <c r="BV1328">
        <v>1</v>
      </c>
      <c r="BW1328">
        <v>1</v>
      </c>
      <c r="BX1328">
        <v>1</v>
      </c>
      <c r="BY1328" t="s">
        <v>3</v>
      </c>
      <c r="BZ1328">
        <v>70</v>
      </c>
      <c r="CA1328">
        <v>10</v>
      </c>
      <c r="CB1328" t="s">
        <v>3</v>
      </c>
      <c r="CE1328">
        <v>0</v>
      </c>
      <c r="CF1328">
        <v>0</v>
      </c>
      <c r="CG1328">
        <v>0</v>
      </c>
      <c r="CM1328">
        <v>0</v>
      </c>
      <c r="CN1328" t="s">
        <v>3</v>
      </c>
      <c r="CO1328">
        <v>0</v>
      </c>
      <c r="CP1328">
        <f t="shared" si="941"/>
        <v>1591.2</v>
      </c>
      <c r="CQ1328">
        <f t="shared" si="942"/>
        <v>0</v>
      </c>
      <c r="CR1328">
        <f t="shared" si="943"/>
        <v>0</v>
      </c>
      <c r="CS1328">
        <f t="shared" si="944"/>
        <v>0</v>
      </c>
      <c r="CT1328">
        <f t="shared" si="945"/>
        <v>79.56</v>
      </c>
      <c r="CU1328">
        <f t="shared" si="946"/>
        <v>0</v>
      </c>
      <c r="CV1328">
        <f t="shared" si="947"/>
        <v>0.15000000000000002</v>
      </c>
      <c r="CW1328">
        <f t="shared" si="948"/>
        <v>0</v>
      </c>
      <c r="CX1328">
        <f t="shared" si="949"/>
        <v>0</v>
      </c>
      <c r="CY1328">
        <f t="shared" si="950"/>
        <v>1113.8399999999999</v>
      </c>
      <c r="CZ1328">
        <f t="shared" si="951"/>
        <v>159.12</v>
      </c>
      <c r="DC1328" t="s">
        <v>3</v>
      </c>
      <c r="DD1328" t="s">
        <v>291</v>
      </c>
      <c r="DE1328" t="s">
        <v>3</v>
      </c>
      <c r="DF1328" t="s">
        <v>3</v>
      </c>
      <c r="DG1328" t="s">
        <v>291</v>
      </c>
      <c r="DH1328" t="s">
        <v>3</v>
      </c>
      <c r="DI1328" t="s">
        <v>291</v>
      </c>
      <c r="DJ1328" t="s">
        <v>3</v>
      </c>
      <c r="DK1328" t="s">
        <v>3</v>
      </c>
      <c r="DL1328" t="s">
        <v>3</v>
      </c>
      <c r="DM1328" t="s">
        <v>3</v>
      </c>
      <c r="DN1328">
        <v>0</v>
      </c>
      <c r="DO1328">
        <v>0</v>
      </c>
      <c r="DP1328">
        <v>1</v>
      </c>
      <c r="DQ1328">
        <v>1</v>
      </c>
      <c r="DU1328">
        <v>16987630</v>
      </c>
      <c r="DV1328" t="s">
        <v>41</v>
      </c>
      <c r="DW1328" t="s">
        <v>41</v>
      </c>
      <c r="DX1328">
        <v>1</v>
      </c>
      <c r="DZ1328" t="s">
        <v>3</v>
      </c>
      <c r="EA1328" t="s">
        <v>3</v>
      </c>
      <c r="EB1328" t="s">
        <v>3</v>
      </c>
      <c r="EC1328" t="s">
        <v>3</v>
      </c>
      <c r="EE1328">
        <v>1364533919</v>
      </c>
      <c r="EF1328">
        <v>1</v>
      </c>
      <c r="EG1328" t="s">
        <v>22</v>
      </c>
      <c r="EH1328">
        <v>0</v>
      </c>
      <c r="EI1328" t="s">
        <v>3</v>
      </c>
      <c r="EJ1328">
        <v>4</v>
      </c>
      <c r="EK1328">
        <v>0</v>
      </c>
      <c r="EL1328" t="s">
        <v>23</v>
      </c>
      <c r="EM1328" t="s">
        <v>24</v>
      </c>
      <c r="EO1328" t="s">
        <v>3</v>
      </c>
      <c r="EQ1328">
        <v>0</v>
      </c>
      <c r="ER1328">
        <v>26.52</v>
      </c>
      <c r="ES1328">
        <v>0</v>
      </c>
      <c r="ET1328">
        <v>0</v>
      </c>
      <c r="EU1328">
        <v>0</v>
      </c>
      <c r="EV1328">
        <v>26.52</v>
      </c>
      <c r="EW1328">
        <v>0.05</v>
      </c>
      <c r="EX1328">
        <v>0</v>
      </c>
      <c r="EY1328">
        <v>0</v>
      </c>
      <c r="FQ1328">
        <v>0</v>
      </c>
      <c r="FR1328">
        <f t="shared" si="952"/>
        <v>0</v>
      </c>
      <c r="FS1328">
        <v>0</v>
      </c>
      <c r="FX1328">
        <v>70</v>
      </c>
      <c r="FY1328">
        <v>10</v>
      </c>
      <c r="GA1328" t="s">
        <v>3</v>
      </c>
      <c r="GD1328">
        <v>0</v>
      </c>
      <c r="GF1328">
        <v>-1263105249</v>
      </c>
      <c r="GG1328">
        <v>2</v>
      </c>
      <c r="GH1328">
        <v>1</v>
      </c>
      <c r="GI1328">
        <v>-2</v>
      </c>
      <c r="GJ1328">
        <v>0</v>
      </c>
      <c r="GK1328">
        <f>ROUND(R1328*(R12)/100,2)</f>
        <v>0</v>
      </c>
      <c r="GL1328">
        <f t="shared" si="953"/>
        <v>0</v>
      </c>
      <c r="GM1328">
        <f t="shared" si="954"/>
        <v>2864.16</v>
      </c>
      <c r="GN1328">
        <f t="shared" si="955"/>
        <v>0</v>
      </c>
      <c r="GO1328">
        <f t="shared" si="956"/>
        <v>0</v>
      </c>
      <c r="GP1328">
        <f t="shared" si="957"/>
        <v>2864.16</v>
      </c>
      <c r="GR1328">
        <v>0</v>
      </c>
      <c r="GS1328">
        <v>3</v>
      </c>
      <c r="GT1328">
        <v>0</v>
      </c>
      <c r="GU1328" t="s">
        <v>3</v>
      </c>
      <c r="GV1328">
        <f t="shared" si="958"/>
        <v>0</v>
      </c>
      <c r="GW1328">
        <v>1</v>
      </c>
      <c r="GX1328">
        <f t="shared" si="959"/>
        <v>0</v>
      </c>
      <c r="HA1328">
        <v>0</v>
      </c>
      <c r="HB1328">
        <v>0</v>
      </c>
      <c r="HC1328">
        <f t="shared" si="960"/>
        <v>0</v>
      </c>
      <c r="HE1328" t="s">
        <v>3</v>
      </c>
      <c r="HF1328" t="s">
        <v>3</v>
      </c>
      <c r="HM1328" t="s">
        <v>3</v>
      </c>
      <c r="HN1328" t="s">
        <v>3</v>
      </c>
      <c r="HO1328" t="s">
        <v>3</v>
      </c>
      <c r="HP1328" t="s">
        <v>3</v>
      </c>
      <c r="HQ1328" t="s">
        <v>3</v>
      </c>
      <c r="IK1328">
        <v>0</v>
      </c>
    </row>
    <row r="1329" spans="1:245" x14ac:dyDescent="0.2">
      <c r="A1329">
        <v>17</v>
      </c>
      <c r="B1329">
        <v>1</v>
      </c>
      <c r="D1329">
        <f>ROW(EtalonRes!A922)</f>
        <v>922</v>
      </c>
      <c r="E1329" t="s">
        <v>801</v>
      </c>
      <c r="F1329" t="s">
        <v>517</v>
      </c>
      <c r="G1329" t="s">
        <v>518</v>
      </c>
      <c r="H1329" t="s">
        <v>41</v>
      </c>
      <c r="I1329">
        <v>20</v>
      </c>
      <c r="J1329">
        <v>0</v>
      </c>
      <c r="K1329">
        <v>20</v>
      </c>
      <c r="O1329">
        <f t="shared" si="924"/>
        <v>16206.6</v>
      </c>
      <c r="P1329">
        <f t="shared" si="925"/>
        <v>293</v>
      </c>
      <c r="Q1329">
        <f t="shared" si="926"/>
        <v>0</v>
      </c>
      <c r="R1329">
        <f t="shared" si="927"/>
        <v>0</v>
      </c>
      <c r="S1329">
        <f t="shared" si="928"/>
        <v>15913.6</v>
      </c>
      <c r="T1329">
        <f t="shared" si="929"/>
        <v>0</v>
      </c>
      <c r="U1329">
        <f t="shared" si="930"/>
        <v>30</v>
      </c>
      <c r="V1329">
        <f t="shared" si="931"/>
        <v>0</v>
      </c>
      <c r="W1329">
        <f t="shared" si="932"/>
        <v>0</v>
      </c>
      <c r="X1329">
        <f t="shared" si="933"/>
        <v>11139.52</v>
      </c>
      <c r="Y1329">
        <f t="shared" si="934"/>
        <v>1591.36</v>
      </c>
      <c r="AA1329">
        <v>1407480166</v>
      </c>
      <c r="AB1329">
        <f t="shared" si="935"/>
        <v>810.33</v>
      </c>
      <c r="AC1329">
        <f>ROUND((ES1329),6)</f>
        <v>14.65</v>
      </c>
      <c r="AD1329">
        <f t="shared" si="936"/>
        <v>0</v>
      </c>
      <c r="AE1329">
        <f t="shared" si="937"/>
        <v>0</v>
      </c>
      <c r="AF1329">
        <f>ROUND((EV1329),6)</f>
        <v>795.68</v>
      </c>
      <c r="AG1329">
        <f t="shared" si="938"/>
        <v>0</v>
      </c>
      <c r="AH1329">
        <f>(EW1329)</f>
        <v>1.5</v>
      </c>
      <c r="AI1329">
        <f t="shared" si="939"/>
        <v>0</v>
      </c>
      <c r="AJ1329">
        <f t="shared" si="940"/>
        <v>0</v>
      </c>
      <c r="AK1329">
        <v>810.33</v>
      </c>
      <c r="AL1329">
        <v>14.65</v>
      </c>
      <c r="AM1329">
        <v>0</v>
      </c>
      <c r="AN1329">
        <v>0</v>
      </c>
      <c r="AO1329">
        <v>795.68</v>
      </c>
      <c r="AP1329">
        <v>0</v>
      </c>
      <c r="AQ1329">
        <v>1.5</v>
      </c>
      <c r="AR1329">
        <v>0</v>
      </c>
      <c r="AS1329">
        <v>0</v>
      </c>
      <c r="AT1329">
        <v>70</v>
      </c>
      <c r="AU1329">
        <v>10</v>
      </c>
      <c r="AV1329">
        <v>1</v>
      </c>
      <c r="AW1329">
        <v>1</v>
      </c>
      <c r="AZ1329">
        <v>1</v>
      </c>
      <c r="BA1329">
        <v>1</v>
      </c>
      <c r="BB1329">
        <v>1</v>
      </c>
      <c r="BC1329">
        <v>1</v>
      </c>
      <c r="BD1329" t="s">
        <v>3</v>
      </c>
      <c r="BE1329" t="s">
        <v>3</v>
      </c>
      <c r="BF1329" t="s">
        <v>3</v>
      </c>
      <c r="BG1329" t="s">
        <v>3</v>
      </c>
      <c r="BH1329">
        <v>0</v>
      </c>
      <c r="BI1329">
        <v>4</v>
      </c>
      <c r="BJ1329" t="s">
        <v>519</v>
      </c>
      <c r="BM1329">
        <v>0</v>
      </c>
      <c r="BN1329">
        <v>0</v>
      </c>
      <c r="BO1329" t="s">
        <v>3</v>
      </c>
      <c r="BP1329">
        <v>0</v>
      </c>
      <c r="BQ1329">
        <v>1</v>
      </c>
      <c r="BR1329">
        <v>0</v>
      </c>
      <c r="BS1329">
        <v>1</v>
      </c>
      <c r="BT1329">
        <v>1</v>
      </c>
      <c r="BU1329">
        <v>1</v>
      </c>
      <c r="BV1329">
        <v>1</v>
      </c>
      <c r="BW1329">
        <v>1</v>
      </c>
      <c r="BX1329">
        <v>1</v>
      </c>
      <c r="BY1329" t="s">
        <v>3</v>
      </c>
      <c r="BZ1329">
        <v>70</v>
      </c>
      <c r="CA1329">
        <v>10</v>
      </c>
      <c r="CB1329" t="s">
        <v>3</v>
      </c>
      <c r="CE1329">
        <v>0</v>
      </c>
      <c r="CF1329">
        <v>0</v>
      </c>
      <c r="CG1329">
        <v>0</v>
      </c>
      <c r="CM1329">
        <v>0</v>
      </c>
      <c r="CN1329" t="s">
        <v>3</v>
      </c>
      <c r="CO1329">
        <v>0</v>
      </c>
      <c r="CP1329">
        <f t="shared" si="941"/>
        <v>16206.6</v>
      </c>
      <c r="CQ1329">
        <f t="shared" si="942"/>
        <v>14.65</v>
      </c>
      <c r="CR1329">
        <f t="shared" si="943"/>
        <v>0</v>
      </c>
      <c r="CS1329">
        <f t="shared" si="944"/>
        <v>0</v>
      </c>
      <c r="CT1329">
        <f t="shared" si="945"/>
        <v>795.68</v>
      </c>
      <c r="CU1329">
        <f t="shared" si="946"/>
        <v>0</v>
      </c>
      <c r="CV1329">
        <f t="shared" si="947"/>
        <v>1.5</v>
      </c>
      <c r="CW1329">
        <f t="shared" si="948"/>
        <v>0</v>
      </c>
      <c r="CX1329">
        <f t="shared" si="949"/>
        <v>0</v>
      </c>
      <c r="CY1329">
        <f t="shared" si="950"/>
        <v>11139.52</v>
      </c>
      <c r="CZ1329">
        <f t="shared" si="951"/>
        <v>1591.36</v>
      </c>
      <c r="DC1329" t="s">
        <v>3</v>
      </c>
      <c r="DD1329" t="s">
        <v>3</v>
      </c>
      <c r="DE1329" t="s">
        <v>3</v>
      </c>
      <c r="DF1329" t="s">
        <v>3</v>
      </c>
      <c r="DG1329" t="s">
        <v>3</v>
      </c>
      <c r="DH1329" t="s">
        <v>3</v>
      </c>
      <c r="DI1329" t="s">
        <v>3</v>
      </c>
      <c r="DJ1329" t="s">
        <v>3</v>
      </c>
      <c r="DK1329" t="s">
        <v>3</v>
      </c>
      <c r="DL1329" t="s">
        <v>3</v>
      </c>
      <c r="DM1329" t="s">
        <v>3</v>
      </c>
      <c r="DN1329">
        <v>0</v>
      </c>
      <c r="DO1329">
        <v>0</v>
      </c>
      <c r="DP1329">
        <v>1</v>
      </c>
      <c r="DQ1329">
        <v>1</v>
      </c>
      <c r="DU1329">
        <v>16987630</v>
      </c>
      <c r="DV1329" t="s">
        <v>41</v>
      </c>
      <c r="DW1329" t="s">
        <v>41</v>
      </c>
      <c r="DX1329">
        <v>1</v>
      </c>
      <c r="DZ1329" t="s">
        <v>3</v>
      </c>
      <c r="EA1329" t="s">
        <v>3</v>
      </c>
      <c r="EB1329" t="s">
        <v>3</v>
      </c>
      <c r="EC1329" t="s">
        <v>3</v>
      </c>
      <c r="EE1329">
        <v>1364533919</v>
      </c>
      <c r="EF1329">
        <v>1</v>
      </c>
      <c r="EG1329" t="s">
        <v>22</v>
      </c>
      <c r="EH1329">
        <v>0</v>
      </c>
      <c r="EI1329" t="s">
        <v>3</v>
      </c>
      <c r="EJ1329">
        <v>4</v>
      </c>
      <c r="EK1329">
        <v>0</v>
      </c>
      <c r="EL1329" t="s">
        <v>23</v>
      </c>
      <c r="EM1329" t="s">
        <v>24</v>
      </c>
      <c r="EO1329" t="s">
        <v>3</v>
      </c>
      <c r="EQ1329">
        <v>0</v>
      </c>
      <c r="ER1329">
        <v>810.33</v>
      </c>
      <c r="ES1329">
        <v>14.65</v>
      </c>
      <c r="ET1329">
        <v>0</v>
      </c>
      <c r="EU1329">
        <v>0</v>
      </c>
      <c r="EV1329">
        <v>795.68</v>
      </c>
      <c r="EW1329">
        <v>1.5</v>
      </c>
      <c r="EX1329">
        <v>0</v>
      </c>
      <c r="EY1329">
        <v>0</v>
      </c>
      <c r="FQ1329">
        <v>0</v>
      </c>
      <c r="FR1329">
        <f t="shared" si="952"/>
        <v>0</v>
      </c>
      <c r="FS1329">
        <v>0</v>
      </c>
      <c r="FX1329">
        <v>70</v>
      </c>
      <c r="FY1329">
        <v>10</v>
      </c>
      <c r="GA1329" t="s">
        <v>3</v>
      </c>
      <c r="GD1329">
        <v>0</v>
      </c>
      <c r="GF1329">
        <v>-79911358</v>
      </c>
      <c r="GG1329">
        <v>2</v>
      </c>
      <c r="GH1329">
        <v>1</v>
      </c>
      <c r="GI1329">
        <v>-2</v>
      </c>
      <c r="GJ1329">
        <v>0</v>
      </c>
      <c r="GK1329">
        <f>ROUND(R1329*(R12)/100,2)</f>
        <v>0</v>
      </c>
      <c r="GL1329">
        <f t="shared" si="953"/>
        <v>0</v>
      </c>
      <c r="GM1329">
        <f t="shared" si="954"/>
        <v>28937.48</v>
      </c>
      <c r="GN1329">
        <f t="shared" si="955"/>
        <v>0</v>
      </c>
      <c r="GO1329">
        <f t="shared" si="956"/>
        <v>0</v>
      </c>
      <c r="GP1329">
        <f t="shared" si="957"/>
        <v>28937.48</v>
      </c>
      <c r="GR1329">
        <v>0</v>
      </c>
      <c r="GS1329">
        <v>3</v>
      </c>
      <c r="GT1329">
        <v>0</v>
      </c>
      <c r="GU1329" t="s">
        <v>3</v>
      </c>
      <c r="GV1329">
        <f t="shared" si="958"/>
        <v>0</v>
      </c>
      <c r="GW1329">
        <v>1</v>
      </c>
      <c r="GX1329">
        <f t="shared" si="959"/>
        <v>0</v>
      </c>
      <c r="HA1329">
        <v>0</v>
      </c>
      <c r="HB1329">
        <v>0</v>
      </c>
      <c r="HC1329">
        <f t="shared" si="960"/>
        <v>0</v>
      </c>
      <c r="HE1329" t="s">
        <v>3</v>
      </c>
      <c r="HF1329" t="s">
        <v>3</v>
      </c>
      <c r="HM1329" t="s">
        <v>3</v>
      </c>
      <c r="HN1329" t="s">
        <v>3</v>
      </c>
      <c r="HO1329" t="s">
        <v>3</v>
      </c>
      <c r="HP1329" t="s">
        <v>3</v>
      </c>
      <c r="HQ1329" t="s">
        <v>3</v>
      </c>
      <c r="IK1329">
        <v>0</v>
      </c>
    </row>
    <row r="1330" spans="1:245" x14ac:dyDescent="0.2">
      <c r="A1330">
        <v>17</v>
      </c>
      <c r="B1330">
        <v>1</v>
      </c>
      <c r="D1330">
        <f>ROW(EtalonRes!A924)</f>
        <v>924</v>
      </c>
      <c r="E1330" t="s">
        <v>802</v>
      </c>
      <c r="F1330" t="s">
        <v>439</v>
      </c>
      <c r="G1330" t="s">
        <v>440</v>
      </c>
      <c r="H1330" t="s">
        <v>41</v>
      </c>
      <c r="I1330">
        <v>11</v>
      </c>
      <c r="J1330">
        <v>0</v>
      </c>
      <c r="K1330">
        <v>11</v>
      </c>
      <c r="O1330">
        <f t="shared" si="924"/>
        <v>700.59</v>
      </c>
      <c r="P1330">
        <f t="shared" si="925"/>
        <v>0.33</v>
      </c>
      <c r="Q1330">
        <f t="shared" si="926"/>
        <v>0</v>
      </c>
      <c r="R1330">
        <f t="shared" si="927"/>
        <v>0</v>
      </c>
      <c r="S1330">
        <f t="shared" si="928"/>
        <v>700.26</v>
      </c>
      <c r="T1330">
        <f t="shared" si="929"/>
        <v>0</v>
      </c>
      <c r="U1330">
        <f t="shared" si="930"/>
        <v>1.3199999999999998</v>
      </c>
      <c r="V1330">
        <f t="shared" si="931"/>
        <v>0</v>
      </c>
      <c r="W1330">
        <f t="shared" si="932"/>
        <v>0</v>
      </c>
      <c r="X1330">
        <f t="shared" si="933"/>
        <v>490.18</v>
      </c>
      <c r="Y1330">
        <f t="shared" si="934"/>
        <v>70.03</v>
      </c>
      <c r="AA1330">
        <v>1407480166</v>
      </c>
      <c r="AB1330">
        <f t="shared" si="935"/>
        <v>63.69</v>
      </c>
      <c r="AC1330">
        <f>ROUND(((ES1330*3)),6)</f>
        <v>0.03</v>
      </c>
      <c r="AD1330">
        <f t="shared" si="936"/>
        <v>0</v>
      </c>
      <c r="AE1330">
        <f t="shared" si="937"/>
        <v>0</v>
      </c>
      <c r="AF1330">
        <f>ROUND(((EV1330*3)),6)</f>
        <v>63.66</v>
      </c>
      <c r="AG1330">
        <f t="shared" si="938"/>
        <v>0</v>
      </c>
      <c r="AH1330">
        <f>((EW1330*3))</f>
        <v>0.12</v>
      </c>
      <c r="AI1330">
        <f t="shared" si="939"/>
        <v>0</v>
      </c>
      <c r="AJ1330">
        <f t="shared" si="940"/>
        <v>0</v>
      </c>
      <c r="AK1330">
        <v>21.23</v>
      </c>
      <c r="AL1330">
        <v>0.01</v>
      </c>
      <c r="AM1330">
        <v>0</v>
      </c>
      <c r="AN1330">
        <v>0</v>
      </c>
      <c r="AO1330">
        <v>21.22</v>
      </c>
      <c r="AP1330">
        <v>0</v>
      </c>
      <c r="AQ1330">
        <v>0.04</v>
      </c>
      <c r="AR1330">
        <v>0</v>
      </c>
      <c r="AS1330">
        <v>0</v>
      </c>
      <c r="AT1330">
        <v>70</v>
      </c>
      <c r="AU1330">
        <v>10</v>
      </c>
      <c r="AV1330">
        <v>1</v>
      </c>
      <c r="AW1330">
        <v>1</v>
      </c>
      <c r="AZ1330">
        <v>1</v>
      </c>
      <c r="BA1330">
        <v>1</v>
      </c>
      <c r="BB1330">
        <v>1</v>
      </c>
      <c r="BC1330">
        <v>1</v>
      </c>
      <c r="BD1330" t="s">
        <v>3</v>
      </c>
      <c r="BE1330" t="s">
        <v>3</v>
      </c>
      <c r="BF1330" t="s">
        <v>3</v>
      </c>
      <c r="BG1330" t="s">
        <v>3</v>
      </c>
      <c r="BH1330">
        <v>0</v>
      </c>
      <c r="BI1330">
        <v>4</v>
      </c>
      <c r="BJ1330" t="s">
        <v>441</v>
      </c>
      <c r="BM1330">
        <v>0</v>
      </c>
      <c r="BN1330">
        <v>0</v>
      </c>
      <c r="BO1330" t="s">
        <v>3</v>
      </c>
      <c r="BP1330">
        <v>0</v>
      </c>
      <c r="BQ1330">
        <v>1</v>
      </c>
      <c r="BR1330">
        <v>0</v>
      </c>
      <c r="BS1330">
        <v>1</v>
      </c>
      <c r="BT1330">
        <v>1</v>
      </c>
      <c r="BU1330">
        <v>1</v>
      </c>
      <c r="BV1330">
        <v>1</v>
      </c>
      <c r="BW1330">
        <v>1</v>
      </c>
      <c r="BX1330">
        <v>1</v>
      </c>
      <c r="BY1330" t="s">
        <v>3</v>
      </c>
      <c r="BZ1330">
        <v>70</v>
      </c>
      <c r="CA1330">
        <v>10</v>
      </c>
      <c r="CB1330" t="s">
        <v>3</v>
      </c>
      <c r="CE1330">
        <v>0</v>
      </c>
      <c r="CF1330">
        <v>0</v>
      </c>
      <c r="CG1330">
        <v>0</v>
      </c>
      <c r="CM1330">
        <v>0</v>
      </c>
      <c r="CN1330" t="s">
        <v>3</v>
      </c>
      <c r="CO1330">
        <v>0</v>
      </c>
      <c r="CP1330">
        <f t="shared" si="941"/>
        <v>700.59</v>
      </c>
      <c r="CQ1330">
        <f t="shared" si="942"/>
        <v>0.03</v>
      </c>
      <c r="CR1330">
        <f t="shared" si="943"/>
        <v>0</v>
      </c>
      <c r="CS1330">
        <f t="shared" si="944"/>
        <v>0</v>
      </c>
      <c r="CT1330">
        <f t="shared" si="945"/>
        <v>63.66</v>
      </c>
      <c r="CU1330">
        <f t="shared" si="946"/>
        <v>0</v>
      </c>
      <c r="CV1330">
        <f t="shared" si="947"/>
        <v>0.12</v>
      </c>
      <c r="CW1330">
        <f t="shared" si="948"/>
        <v>0</v>
      </c>
      <c r="CX1330">
        <f t="shared" si="949"/>
        <v>0</v>
      </c>
      <c r="CY1330">
        <f t="shared" si="950"/>
        <v>490.18199999999996</v>
      </c>
      <c r="CZ1330">
        <f t="shared" si="951"/>
        <v>70.02600000000001</v>
      </c>
      <c r="DC1330" t="s">
        <v>3</v>
      </c>
      <c r="DD1330" t="s">
        <v>291</v>
      </c>
      <c r="DE1330" t="s">
        <v>3</v>
      </c>
      <c r="DF1330" t="s">
        <v>3</v>
      </c>
      <c r="DG1330" t="s">
        <v>291</v>
      </c>
      <c r="DH1330" t="s">
        <v>3</v>
      </c>
      <c r="DI1330" t="s">
        <v>291</v>
      </c>
      <c r="DJ1330" t="s">
        <v>3</v>
      </c>
      <c r="DK1330" t="s">
        <v>3</v>
      </c>
      <c r="DL1330" t="s">
        <v>3</v>
      </c>
      <c r="DM1330" t="s">
        <v>3</v>
      </c>
      <c r="DN1330">
        <v>0</v>
      </c>
      <c r="DO1330">
        <v>0</v>
      </c>
      <c r="DP1330">
        <v>1</v>
      </c>
      <c r="DQ1330">
        <v>1</v>
      </c>
      <c r="DU1330">
        <v>16987630</v>
      </c>
      <c r="DV1330" t="s">
        <v>41</v>
      </c>
      <c r="DW1330" t="s">
        <v>41</v>
      </c>
      <c r="DX1330">
        <v>1</v>
      </c>
      <c r="DZ1330" t="s">
        <v>3</v>
      </c>
      <c r="EA1330" t="s">
        <v>3</v>
      </c>
      <c r="EB1330" t="s">
        <v>3</v>
      </c>
      <c r="EC1330" t="s">
        <v>3</v>
      </c>
      <c r="EE1330">
        <v>1364533919</v>
      </c>
      <c r="EF1330">
        <v>1</v>
      </c>
      <c r="EG1330" t="s">
        <v>22</v>
      </c>
      <c r="EH1330">
        <v>0</v>
      </c>
      <c r="EI1330" t="s">
        <v>3</v>
      </c>
      <c r="EJ1330">
        <v>4</v>
      </c>
      <c r="EK1330">
        <v>0</v>
      </c>
      <c r="EL1330" t="s">
        <v>23</v>
      </c>
      <c r="EM1330" t="s">
        <v>24</v>
      </c>
      <c r="EO1330" t="s">
        <v>3</v>
      </c>
      <c r="EQ1330">
        <v>0</v>
      </c>
      <c r="ER1330">
        <v>21.23</v>
      </c>
      <c r="ES1330">
        <v>0.01</v>
      </c>
      <c r="ET1330">
        <v>0</v>
      </c>
      <c r="EU1330">
        <v>0</v>
      </c>
      <c r="EV1330">
        <v>21.22</v>
      </c>
      <c r="EW1330">
        <v>0.04</v>
      </c>
      <c r="EX1330">
        <v>0</v>
      </c>
      <c r="EY1330">
        <v>0</v>
      </c>
      <c r="FQ1330">
        <v>0</v>
      </c>
      <c r="FR1330">
        <f t="shared" si="952"/>
        <v>0</v>
      </c>
      <c r="FS1330">
        <v>0</v>
      </c>
      <c r="FX1330">
        <v>70</v>
      </c>
      <c r="FY1330">
        <v>10</v>
      </c>
      <c r="GA1330" t="s">
        <v>3</v>
      </c>
      <c r="GD1330">
        <v>0</v>
      </c>
      <c r="GF1330">
        <v>-99921512</v>
      </c>
      <c r="GG1330">
        <v>2</v>
      </c>
      <c r="GH1330">
        <v>1</v>
      </c>
      <c r="GI1330">
        <v>-2</v>
      </c>
      <c r="GJ1330">
        <v>0</v>
      </c>
      <c r="GK1330">
        <f>ROUND(R1330*(R12)/100,2)</f>
        <v>0</v>
      </c>
      <c r="GL1330">
        <f t="shared" si="953"/>
        <v>0</v>
      </c>
      <c r="GM1330">
        <f t="shared" si="954"/>
        <v>1260.8</v>
      </c>
      <c r="GN1330">
        <f t="shared" si="955"/>
        <v>0</v>
      </c>
      <c r="GO1330">
        <f t="shared" si="956"/>
        <v>0</v>
      </c>
      <c r="GP1330">
        <f t="shared" si="957"/>
        <v>1260.8</v>
      </c>
      <c r="GR1330">
        <v>0</v>
      </c>
      <c r="GS1330">
        <v>3</v>
      </c>
      <c r="GT1330">
        <v>0</v>
      </c>
      <c r="GU1330" t="s">
        <v>3</v>
      </c>
      <c r="GV1330">
        <f t="shared" si="958"/>
        <v>0</v>
      </c>
      <c r="GW1330">
        <v>1</v>
      </c>
      <c r="GX1330">
        <f t="shared" si="959"/>
        <v>0</v>
      </c>
      <c r="HA1330">
        <v>0</v>
      </c>
      <c r="HB1330">
        <v>0</v>
      </c>
      <c r="HC1330">
        <f t="shared" si="960"/>
        <v>0</v>
      </c>
      <c r="HE1330" t="s">
        <v>3</v>
      </c>
      <c r="HF1330" t="s">
        <v>3</v>
      </c>
      <c r="HM1330" t="s">
        <v>3</v>
      </c>
      <c r="HN1330" t="s">
        <v>3</v>
      </c>
      <c r="HO1330" t="s">
        <v>3</v>
      </c>
      <c r="HP1330" t="s">
        <v>3</v>
      </c>
      <c r="HQ1330" t="s">
        <v>3</v>
      </c>
      <c r="IK1330">
        <v>0</v>
      </c>
    </row>
    <row r="1331" spans="1:245" x14ac:dyDescent="0.2">
      <c r="A1331">
        <v>17</v>
      </c>
      <c r="B1331">
        <v>1</v>
      </c>
      <c r="D1331">
        <f>ROW(EtalonRes!A927)</f>
        <v>927</v>
      </c>
      <c r="E1331" t="s">
        <v>803</v>
      </c>
      <c r="F1331" t="s">
        <v>443</v>
      </c>
      <c r="G1331" t="s">
        <v>444</v>
      </c>
      <c r="H1331" t="s">
        <v>41</v>
      </c>
      <c r="I1331">
        <v>11</v>
      </c>
      <c r="J1331">
        <v>0</v>
      </c>
      <c r="K1331">
        <v>11</v>
      </c>
      <c r="O1331">
        <f t="shared" si="924"/>
        <v>7019.1</v>
      </c>
      <c r="P1331">
        <f t="shared" si="925"/>
        <v>17.16</v>
      </c>
      <c r="Q1331">
        <f t="shared" si="926"/>
        <v>0</v>
      </c>
      <c r="R1331">
        <f t="shared" si="927"/>
        <v>0</v>
      </c>
      <c r="S1331">
        <f t="shared" si="928"/>
        <v>7001.94</v>
      </c>
      <c r="T1331">
        <f t="shared" si="929"/>
        <v>0</v>
      </c>
      <c r="U1331">
        <f t="shared" si="930"/>
        <v>13.2</v>
      </c>
      <c r="V1331">
        <f t="shared" si="931"/>
        <v>0</v>
      </c>
      <c r="W1331">
        <f t="shared" si="932"/>
        <v>0</v>
      </c>
      <c r="X1331">
        <f t="shared" si="933"/>
        <v>4901.3599999999997</v>
      </c>
      <c r="Y1331">
        <f t="shared" si="934"/>
        <v>700.19</v>
      </c>
      <c r="AA1331">
        <v>1407480166</v>
      </c>
      <c r="AB1331">
        <f t="shared" si="935"/>
        <v>638.1</v>
      </c>
      <c r="AC1331">
        <f>ROUND((ES1331),6)</f>
        <v>1.56</v>
      </c>
      <c r="AD1331">
        <f t="shared" si="936"/>
        <v>0</v>
      </c>
      <c r="AE1331">
        <f t="shared" si="937"/>
        <v>0</v>
      </c>
      <c r="AF1331">
        <f>ROUND((EV1331),6)</f>
        <v>636.54</v>
      </c>
      <c r="AG1331">
        <f t="shared" si="938"/>
        <v>0</v>
      </c>
      <c r="AH1331">
        <f>(EW1331)</f>
        <v>1.2</v>
      </c>
      <c r="AI1331">
        <f t="shared" si="939"/>
        <v>0</v>
      </c>
      <c r="AJ1331">
        <f t="shared" si="940"/>
        <v>0</v>
      </c>
      <c r="AK1331">
        <v>638.1</v>
      </c>
      <c r="AL1331">
        <v>1.56</v>
      </c>
      <c r="AM1331">
        <v>0</v>
      </c>
      <c r="AN1331">
        <v>0</v>
      </c>
      <c r="AO1331">
        <v>636.54</v>
      </c>
      <c r="AP1331">
        <v>0</v>
      </c>
      <c r="AQ1331">
        <v>1.2</v>
      </c>
      <c r="AR1331">
        <v>0</v>
      </c>
      <c r="AS1331">
        <v>0</v>
      </c>
      <c r="AT1331">
        <v>70</v>
      </c>
      <c r="AU1331">
        <v>10</v>
      </c>
      <c r="AV1331">
        <v>1</v>
      </c>
      <c r="AW1331">
        <v>1</v>
      </c>
      <c r="AZ1331">
        <v>1</v>
      </c>
      <c r="BA1331">
        <v>1</v>
      </c>
      <c r="BB1331">
        <v>1</v>
      </c>
      <c r="BC1331">
        <v>1</v>
      </c>
      <c r="BD1331" t="s">
        <v>3</v>
      </c>
      <c r="BE1331" t="s">
        <v>3</v>
      </c>
      <c r="BF1331" t="s">
        <v>3</v>
      </c>
      <c r="BG1331" t="s">
        <v>3</v>
      </c>
      <c r="BH1331">
        <v>0</v>
      </c>
      <c r="BI1331">
        <v>4</v>
      </c>
      <c r="BJ1331" t="s">
        <v>445</v>
      </c>
      <c r="BM1331">
        <v>0</v>
      </c>
      <c r="BN1331">
        <v>0</v>
      </c>
      <c r="BO1331" t="s">
        <v>3</v>
      </c>
      <c r="BP1331">
        <v>0</v>
      </c>
      <c r="BQ1331">
        <v>1</v>
      </c>
      <c r="BR1331">
        <v>0</v>
      </c>
      <c r="BS1331">
        <v>1</v>
      </c>
      <c r="BT1331">
        <v>1</v>
      </c>
      <c r="BU1331">
        <v>1</v>
      </c>
      <c r="BV1331">
        <v>1</v>
      </c>
      <c r="BW1331">
        <v>1</v>
      </c>
      <c r="BX1331">
        <v>1</v>
      </c>
      <c r="BY1331" t="s">
        <v>3</v>
      </c>
      <c r="BZ1331">
        <v>70</v>
      </c>
      <c r="CA1331">
        <v>10</v>
      </c>
      <c r="CB1331" t="s">
        <v>3</v>
      </c>
      <c r="CE1331">
        <v>0</v>
      </c>
      <c r="CF1331">
        <v>0</v>
      </c>
      <c r="CG1331">
        <v>0</v>
      </c>
      <c r="CM1331">
        <v>0</v>
      </c>
      <c r="CN1331" t="s">
        <v>3</v>
      </c>
      <c r="CO1331">
        <v>0</v>
      </c>
      <c r="CP1331">
        <f t="shared" si="941"/>
        <v>7019.0999999999995</v>
      </c>
      <c r="CQ1331">
        <f t="shared" si="942"/>
        <v>1.56</v>
      </c>
      <c r="CR1331">
        <f t="shared" si="943"/>
        <v>0</v>
      </c>
      <c r="CS1331">
        <f t="shared" si="944"/>
        <v>0</v>
      </c>
      <c r="CT1331">
        <f t="shared" si="945"/>
        <v>636.54</v>
      </c>
      <c r="CU1331">
        <f t="shared" si="946"/>
        <v>0</v>
      </c>
      <c r="CV1331">
        <f t="shared" si="947"/>
        <v>1.2</v>
      </c>
      <c r="CW1331">
        <f t="shared" si="948"/>
        <v>0</v>
      </c>
      <c r="CX1331">
        <f t="shared" si="949"/>
        <v>0</v>
      </c>
      <c r="CY1331">
        <f t="shared" si="950"/>
        <v>4901.3580000000002</v>
      </c>
      <c r="CZ1331">
        <f t="shared" si="951"/>
        <v>700.19399999999996</v>
      </c>
      <c r="DC1331" t="s">
        <v>3</v>
      </c>
      <c r="DD1331" t="s">
        <v>3</v>
      </c>
      <c r="DE1331" t="s">
        <v>3</v>
      </c>
      <c r="DF1331" t="s">
        <v>3</v>
      </c>
      <c r="DG1331" t="s">
        <v>3</v>
      </c>
      <c r="DH1331" t="s">
        <v>3</v>
      </c>
      <c r="DI1331" t="s">
        <v>3</v>
      </c>
      <c r="DJ1331" t="s">
        <v>3</v>
      </c>
      <c r="DK1331" t="s">
        <v>3</v>
      </c>
      <c r="DL1331" t="s">
        <v>3</v>
      </c>
      <c r="DM1331" t="s">
        <v>3</v>
      </c>
      <c r="DN1331">
        <v>0</v>
      </c>
      <c r="DO1331">
        <v>0</v>
      </c>
      <c r="DP1331">
        <v>1</v>
      </c>
      <c r="DQ1331">
        <v>1</v>
      </c>
      <c r="DU1331">
        <v>16987630</v>
      </c>
      <c r="DV1331" t="s">
        <v>41</v>
      </c>
      <c r="DW1331" t="s">
        <v>41</v>
      </c>
      <c r="DX1331">
        <v>1</v>
      </c>
      <c r="DZ1331" t="s">
        <v>3</v>
      </c>
      <c r="EA1331" t="s">
        <v>3</v>
      </c>
      <c r="EB1331" t="s">
        <v>3</v>
      </c>
      <c r="EC1331" t="s">
        <v>3</v>
      </c>
      <c r="EE1331">
        <v>1364533919</v>
      </c>
      <c r="EF1331">
        <v>1</v>
      </c>
      <c r="EG1331" t="s">
        <v>22</v>
      </c>
      <c r="EH1331">
        <v>0</v>
      </c>
      <c r="EI1331" t="s">
        <v>3</v>
      </c>
      <c r="EJ1331">
        <v>4</v>
      </c>
      <c r="EK1331">
        <v>0</v>
      </c>
      <c r="EL1331" t="s">
        <v>23</v>
      </c>
      <c r="EM1331" t="s">
        <v>24</v>
      </c>
      <c r="EO1331" t="s">
        <v>3</v>
      </c>
      <c r="EQ1331">
        <v>0</v>
      </c>
      <c r="ER1331">
        <v>638.1</v>
      </c>
      <c r="ES1331">
        <v>1.56</v>
      </c>
      <c r="ET1331">
        <v>0</v>
      </c>
      <c r="EU1331">
        <v>0</v>
      </c>
      <c r="EV1331">
        <v>636.54</v>
      </c>
      <c r="EW1331">
        <v>1.2</v>
      </c>
      <c r="EX1331">
        <v>0</v>
      </c>
      <c r="EY1331">
        <v>0</v>
      </c>
      <c r="FQ1331">
        <v>0</v>
      </c>
      <c r="FR1331">
        <f t="shared" si="952"/>
        <v>0</v>
      </c>
      <c r="FS1331">
        <v>0</v>
      </c>
      <c r="FX1331">
        <v>70</v>
      </c>
      <c r="FY1331">
        <v>10</v>
      </c>
      <c r="GA1331" t="s">
        <v>3</v>
      </c>
      <c r="GD1331">
        <v>0</v>
      </c>
      <c r="GF1331">
        <v>314202202</v>
      </c>
      <c r="GG1331">
        <v>2</v>
      </c>
      <c r="GH1331">
        <v>1</v>
      </c>
      <c r="GI1331">
        <v>-2</v>
      </c>
      <c r="GJ1331">
        <v>0</v>
      </c>
      <c r="GK1331">
        <f>ROUND(R1331*(R12)/100,2)</f>
        <v>0</v>
      </c>
      <c r="GL1331">
        <f t="shared" si="953"/>
        <v>0</v>
      </c>
      <c r="GM1331">
        <f t="shared" si="954"/>
        <v>12620.65</v>
      </c>
      <c r="GN1331">
        <f t="shared" si="955"/>
        <v>0</v>
      </c>
      <c r="GO1331">
        <f t="shared" si="956"/>
        <v>0</v>
      </c>
      <c r="GP1331">
        <f t="shared" si="957"/>
        <v>12620.65</v>
      </c>
      <c r="GR1331">
        <v>0</v>
      </c>
      <c r="GS1331">
        <v>3</v>
      </c>
      <c r="GT1331">
        <v>0</v>
      </c>
      <c r="GU1331" t="s">
        <v>3</v>
      </c>
      <c r="GV1331">
        <f t="shared" si="958"/>
        <v>0</v>
      </c>
      <c r="GW1331">
        <v>1</v>
      </c>
      <c r="GX1331">
        <f t="shared" si="959"/>
        <v>0</v>
      </c>
      <c r="HA1331">
        <v>0</v>
      </c>
      <c r="HB1331">
        <v>0</v>
      </c>
      <c r="HC1331">
        <f t="shared" si="960"/>
        <v>0</v>
      </c>
      <c r="HE1331" t="s">
        <v>3</v>
      </c>
      <c r="HF1331" t="s">
        <v>3</v>
      </c>
      <c r="HM1331" t="s">
        <v>3</v>
      </c>
      <c r="HN1331" t="s">
        <v>3</v>
      </c>
      <c r="HO1331" t="s">
        <v>3</v>
      </c>
      <c r="HP1331" t="s">
        <v>3</v>
      </c>
      <c r="HQ1331" t="s">
        <v>3</v>
      </c>
      <c r="IK1331">
        <v>0</v>
      </c>
    </row>
    <row r="1332" spans="1:245" x14ac:dyDescent="0.2">
      <c r="A1332">
        <v>17</v>
      </c>
      <c r="B1332">
        <v>1</v>
      </c>
      <c r="D1332">
        <f>ROW(EtalonRes!A930)</f>
        <v>930</v>
      </c>
      <c r="E1332" t="s">
        <v>804</v>
      </c>
      <c r="F1332" t="s">
        <v>307</v>
      </c>
      <c r="G1332" t="s">
        <v>805</v>
      </c>
      <c r="H1332" t="s">
        <v>41</v>
      </c>
      <c r="I1332">
        <v>0</v>
      </c>
      <c r="J1332">
        <v>0</v>
      </c>
      <c r="K1332">
        <v>0</v>
      </c>
      <c r="O1332">
        <f t="shared" si="924"/>
        <v>0</v>
      </c>
      <c r="P1332">
        <f t="shared" si="925"/>
        <v>0</v>
      </c>
      <c r="Q1332">
        <f t="shared" si="926"/>
        <v>0</v>
      </c>
      <c r="R1332">
        <f t="shared" si="927"/>
        <v>0</v>
      </c>
      <c r="S1332">
        <f t="shared" si="928"/>
        <v>0</v>
      </c>
      <c r="T1332">
        <f t="shared" si="929"/>
        <v>0</v>
      </c>
      <c r="U1332">
        <f t="shared" si="930"/>
        <v>0</v>
      </c>
      <c r="V1332">
        <f t="shared" si="931"/>
        <v>0</v>
      </c>
      <c r="W1332">
        <f t="shared" si="932"/>
        <v>0</v>
      </c>
      <c r="X1332">
        <f t="shared" si="933"/>
        <v>0</v>
      </c>
      <c r="Y1332">
        <f t="shared" si="934"/>
        <v>0</v>
      </c>
      <c r="AA1332">
        <v>1407480166</v>
      </c>
      <c r="AB1332">
        <f t="shared" si="935"/>
        <v>747.8</v>
      </c>
      <c r="AC1332">
        <f>ROUND(((ES1332*4)),6)</f>
        <v>16.239999999999998</v>
      </c>
      <c r="AD1332">
        <f t="shared" si="936"/>
        <v>0</v>
      </c>
      <c r="AE1332">
        <f t="shared" si="937"/>
        <v>0</v>
      </c>
      <c r="AF1332">
        <f>ROUND(((EV1332*4)),6)</f>
        <v>731.56</v>
      </c>
      <c r="AG1332">
        <f t="shared" si="938"/>
        <v>0</v>
      </c>
      <c r="AH1332">
        <f>((EW1332*4))</f>
        <v>1.2</v>
      </c>
      <c r="AI1332">
        <f t="shared" si="939"/>
        <v>0</v>
      </c>
      <c r="AJ1332">
        <f t="shared" si="940"/>
        <v>0</v>
      </c>
      <c r="AK1332">
        <v>186.95</v>
      </c>
      <c r="AL1332">
        <v>4.0599999999999996</v>
      </c>
      <c r="AM1332">
        <v>0</v>
      </c>
      <c r="AN1332">
        <v>0</v>
      </c>
      <c r="AO1332">
        <v>182.89</v>
      </c>
      <c r="AP1332">
        <v>0</v>
      </c>
      <c r="AQ1332">
        <v>0.3</v>
      </c>
      <c r="AR1332">
        <v>0</v>
      </c>
      <c r="AS1332">
        <v>0</v>
      </c>
      <c r="AT1332">
        <v>70</v>
      </c>
      <c r="AU1332">
        <v>10</v>
      </c>
      <c r="AV1332">
        <v>1</v>
      </c>
      <c r="AW1332">
        <v>1</v>
      </c>
      <c r="AZ1332">
        <v>1</v>
      </c>
      <c r="BA1332">
        <v>1</v>
      </c>
      <c r="BB1332">
        <v>1</v>
      </c>
      <c r="BC1332">
        <v>1</v>
      </c>
      <c r="BD1332" t="s">
        <v>3</v>
      </c>
      <c r="BE1332" t="s">
        <v>3</v>
      </c>
      <c r="BF1332" t="s">
        <v>3</v>
      </c>
      <c r="BG1332" t="s">
        <v>3</v>
      </c>
      <c r="BH1332">
        <v>0</v>
      </c>
      <c r="BI1332">
        <v>4</v>
      </c>
      <c r="BJ1332" t="s">
        <v>309</v>
      </c>
      <c r="BM1332">
        <v>0</v>
      </c>
      <c r="BN1332">
        <v>0</v>
      </c>
      <c r="BO1332" t="s">
        <v>3</v>
      </c>
      <c r="BP1332">
        <v>0</v>
      </c>
      <c r="BQ1332">
        <v>1</v>
      </c>
      <c r="BR1332">
        <v>0</v>
      </c>
      <c r="BS1332">
        <v>1</v>
      </c>
      <c r="BT1332">
        <v>1</v>
      </c>
      <c r="BU1332">
        <v>1</v>
      </c>
      <c r="BV1332">
        <v>1</v>
      </c>
      <c r="BW1332">
        <v>1</v>
      </c>
      <c r="BX1332">
        <v>1</v>
      </c>
      <c r="BY1332" t="s">
        <v>3</v>
      </c>
      <c r="BZ1332">
        <v>70</v>
      </c>
      <c r="CA1332">
        <v>10</v>
      </c>
      <c r="CB1332" t="s">
        <v>3</v>
      </c>
      <c r="CE1332">
        <v>0</v>
      </c>
      <c r="CF1332">
        <v>0</v>
      </c>
      <c r="CG1332">
        <v>0</v>
      </c>
      <c r="CM1332">
        <v>0</v>
      </c>
      <c r="CN1332" t="s">
        <v>3</v>
      </c>
      <c r="CO1332">
        <v>0</v>
      </c>
      <c r="CP1332">
        <f t="shared" si="941"/>
        <v>0</v>
      </c>
      <c r="CQ1332">
        <f t="shared" si="942"/>
        <v>16.239999999999998</v>
      </c>
      <c r="CR1332">
        <f t="shared" si="943"/>
        <v>0</v>
      </c>
      <c r="CS1332">
        <f t="shared" si="944"/>
        <v>0</v>
      </c>
      <c r="CT1332">
        <f t="shared" si="945"/>
        <v>731.56</v>
      </c>
      <c r="CU1332">
        <f t="shared" si="946"/>
        <v>0</v>
      </c>
      <c r="CV1332">
        <f t="shared" si="947"/>
        <v>1.2</v>
      </c>
      <c r="CW1332">
        <f t="shared" si="948"/>
        <v>0</v>
      </c>
      <c r="CX1332">
        <f t="shared" si="949"/>
        <v>0</v>
      </c>
      <c r="CY1332">
        <f t="shared" si="950"/>
        <v>0</v>
      </c>
      <c r="CZ1332">
        <f t="shared" si="951"/>
        <v>0</v>
      </c>
      <c r="DC1332" t="s">
        <v>3</v>
      </c>
      <c r="DD1332" t="s">
        <v>21</v>
      </c>
      <c r="DE1332" t="s">
        <v>3</v>
      </c>
      <c r="DF1332" t="s">
        <v>3</v>
      </c>
      <c r="DG1332" t="s">
        <v>21</v>
      </c>
      <c r="DH1332" t="s">
        <v>3</v>
      </c>
      <c r="DI1332" t="s">
        <v>21</v>
      </c>
      <c r="DJ1332" t="s">
        <v>3</v>
      </c>
      <c r="DK1332" t="s">
        <v>3</v>
      </c>
      <c r="DL1332" t="s">
        <v>3</v>
      </c>
      <c r="DM1332" t="s">
        <v>3</v>
      </c>
      <c r="DN1332">
        <v>0</v>
      </c>
      <c r="DO1332">
        <v>0</v>
      </c>
      <c r="DP1332">
        <v>1</v>
      </c>
      <c r="DQ1332">
        <v>1</v>
      </c>
      <c r="DU1332">
        <v>16987630</v>
      </c>
      <c r="DV1332" t="s">
        <v>41</v>
      </c>
      <c r="DW1332" t="s">
        <v>41</v>
      </c>
      <c r="DX1332">
        <v>1</v>
      </c>
      <c r="DZ1332" t="s">
        <v>3</v>
      </c>
      <c r="EA1332" t="s">
        <v>3</v>
      </c>
      <c r="EB1332" t="s">
        <v>3</v>
      </c>
      <c r="EC1332" t="s">
        <v>3</v>
      </c>
      <c r="EE1332">
        <v>1364533919</v>
      </c>
      <c r="EF1332">
        <v>1</v>
      </c>
      <c r="EG1332" t="s">
        <v>22</v>
      </c>
      <c r="EH1332">
        <v>0</v>
      </c>
      <c r="EI1332" t="s">
        <v>3</v>
      </c>
      <c r="EJ1332">
        <v>4</v>
      </c>
      <c r="EK1332">
        <v>0</v>
      </c>
      <c r="EL1332" t="s">
        <v>23</v>
      </c>
      <c r="EM1332" t="s">
        <v>24</v>
      </c>
      <c r="EO1332" t="s">
        <v>3</v>
      </c>
      <c r="EQ1332">
        <v>0</v>
      </c>
      <c r="ER1332">
        <v>186.95</v>
      </c>
      <c r="ES1332">
        <v>4.0599999999999996</v>
      </c>
      <c r="ET1332">
        <v>0</v>
      </c>
      <c r="EU1332">
        <v>0</v>
      </c>
      <c r="EV1332">
        <v>182.89</v>
      </c>
      <c r="EW1332">
        <v>0.3</v>
      </c>
      <c r="EX1332">
        <v>0</v>
      </c>
      <c r="EY1332">
        <v>0</v>
      </c>
      <c r="FQ1332">
        <v>0</v>
      </c>
      <c r="FR1332">
        <f t="shared" si="952"/>
        <v>0</v>
      </c>
      <c r="FS1332">
        <v>0</v>
      </c>
      <c r="FX1332">
        <v>70</v>
      </c>
      <c r="FY1332">
        <v>10</v>
      </c>
      <c r="GA1332" t="s">
        <v>3</v>
      </c>
      <c r="GD1332">
        <v>0</v>
      </c>
      <c r="GF1332">
        <v>-1283162608</v>
      </c>
      <c r="GG1332">
        <v>2</v>
      </c>
      <c r="GH1332">
        <v>1</v>
      </c>
      <c r="GI1332">
        <v>-2</v>
      </c>
      <c r="GJ1332">
        <v>0</v>
      </c>
      <c r="GK1332">
        <f>ROUND(R1332*(R12)/100,2)</f>
        <v>0</v>
      </c>
      <c r="GL1332">
        <f t="shared" si="953"/>
        <v>0</v>
      </c>
      <c r="GM1332">
        <f t="shared" si="954"/>
        <v>0</v>
      </c>
      <c r="GN1332">
        <f t="shared" si="955"/>
        <v>0</v>
      </c>
      <c r="GO1332">
        <f t="shared" si="956"/>
        <v>0</v>
      </c>
      <c r="GP1332">
        <f t="shared" si="957"/>
        <v>0</v>
      </c>
      <c r="GR1332">
        <v>0</v>
      </c>
      <c r="GS1332">
        <v>3</v>
      </c>
      <c r="GT1332">
        <v>0</v>
      </c>
      <c r="GU1332" t="s">
        <v>3</v>
      </c>
      <c r="GV1332">
        <f t="shared" si="958"/>
        <v>0</v>
      </c>
      <c r="GW1332">
        <v>1</v>
      </c>
      <c r="GX1332">
        <f t="shared" si="959"/>
        <v>0</v>
      </c>
      <c r="HA1332">
        <v>0</v>
      </c>
      <c r="HB1332">
        <v>0</v>
      </c>
      <c r="HC1332">
        <f t="shared" si="960"/>
        <v>0</v>
      </c>
      <c r="HE1332" t="s">
        <v>3</v>
      </c>
      <c r="HF1332" t="s">
        <v>3</v>
      </c>
      <c r="HM1332" t="s">
        <v>3</v>
      </c>
      <c r="HN1332" t="s">
        <v>3</v>
      </c>
      <c r="HO1332" t="s">
        <v>3</v>
      </c>
      <c r="HP1332" t="s">
        <v>3</v>
      </c>
      <c r="HQ1332" t="s">
        <v>3</v>
      </c>
      <c r="IK1332">
        <v>0</v>
      </c>
    </row>
    <row r="1333" spans="1:245" x14ac:dyDescent="0.2">
      <c r="A1333">
        <v>17</v>
      </c>
      <c r="B1333">
        <v>1</v>
      </c>
      <c r="D1333">
        <f>ROW(EtalonRes!A934)</f>
        <v>934</v>
      </c>
      <c r="E1333" t="s">
        <v>806</v>
      </c>
      <c r="F1333" t="s">
        <v>716</v>
      </c>
      <c r="G1333" t="s">
        <v>717</v>
      </c>
      <c r="H1333" t="s">
        <v>41</v>
      </c>
      <c r="I1333">
        <v>14</v>
      </c>
      <c r="J1333">
        <v>0</v>
      </c>
      <c r="K1333">
        <v>14</v>
      </c>
      <c r="O1333">
        <f t="shared" si="924"/>
        <v>12917.52</v>
      </c>
      <c r="P1333">
        <f t="shared" si="925"/>
        <v>1035.44</v>
      </c>
      <c r="Q1333">
        <f t="shared" si="926"/>
        <v>0</v>
      </c>
      <c r="R1333">
        <f t="shared" si="927"/>
        <v>0</v>
      </c>
      <c r="S1333">
        <f t="shared" si="928"/>
        <v>11882.08</v>
      </c>
      <c r="T1333">
        <f t="shared" si="929"/>
        <v>0</v>
      </c>
      <c r="U1333">
        <f t="shared" si="930"/>
        <v>22.400000000000002</v>
      </c>
      <c r="V1333">
        <f t="shared" si="931"/>
        <v>0</v>
      </c>
      <c r="W1333">
        <f t="shared" si="932"/>
        <v>0</v>
      </c>
      <c r="X1333">
        <f t="shared" si="933"/>
        <v>8317.4599999999991</v>
      </c>
      <c r="Y1333">
        <f t="shared" si="934"/>
        <v>1188.21</v>
      </c>
      <c r="AA1333">
        <v>1407480166</v>
      </c>
      <c r="AB1333">
        <f t="shared" si="935"/>
        <v>922.68</v>
      </c>
      <c r="AC1333">
        <f>ROUND(((ES1333*4)),6)</f>
        <v>73.959999999999994</v>
      </c>
      <c r="AD1333">
        <f t="shared" si="936"/>
        <v>0</v>
      </c>
      <c r="AE1333">
        <f t="shared" si="937"/>
        <v>0</v>
      </c>
      <c r="AF1333">
        <f>ROUND(((EV1333*4)),6)</f>
        <v>848.72</v>
      </c>
      <c r="AG1333">
        <f t="shared" si="938"/>
        <v>0</v>
      </c>
      <c r="AH1333">
        <f>((EW1333*4))</f>
        <v>1.6</v>
      </c>
      <c r="AI1333">
        <f t="shared" si="939"/>
        <v>0</v>
      </c>
      <c r="AJ1333">
        <f t="shared" si="940"/>
        <v>0</v>
      </c>
      <c r="AK1333">
        <v>230.67</v>
      </c>
      <c r="AL1333">
        <v>18.489999999999998</v>
      </c>
      <c r="AM1333">
        <v>0</v>
      </c>
      <c r="AN1333">
        <v>0</v>
      </c>
      <c r="AO1333">
        <v>212.18</v>
      </c>
      <c r="AP1333">
        <v>0</v>
      </c>
      <c r="AQ1333">
        <v>0.4</v>
      </c>
      <c r="AR1333">
        <v>0</v>
      </c>
      <c r="AS1333">
        <v>0</v>
      </c>
      <c r="AT1333">
        <v>70</v>
      </c>
      <c r="AU1333">
        <v>10</v>
      </c>
      <c r="AV1333">
        <v>1</v>
      </c>
      <c r="AW1333">
        <v>1</v>
      </c>
      <c r="AZ1333">
        <v>1</v>
      </c>
      <c r="BA1333">
        <v>1</v>
      </c>
      <c r="BB1333">
        <v>1</v>
      </c>
      <c r="BC1333">
        <v>1</v>
      </c>
      <c r="BD1333" t="s">
        <v>3</v>
      </c>
      <c r="BE1333" t="s">
        <v>3</v>
      </c>
      <c r="BF1333" t="s">
        <v>3</v>
      </c>
      <c r="BG1333" t="s">
        <v>3</v>
      </c>
      <c r="BH1333">
        <v>0</v>
      </c>
      <c r="BI1333">
        <v>4</v>
      </c>
      <c r="BJ1333" t="s">
        <v>718</v>
      </c>
      <c r="BM1333">
        <v>0</v>
      </c>
      <c r="BN1333">
        <v>0</v>
      </c>
      <c r="BO1333" t="s">
        <v>3</v>
      </c>
      <c r="BP1333">
        <v>0</v>
      </c>
      <c r="BQ1333">
        <v>1</v>
      </c>
      <c r="BR1333">
        <v>0</v>
      </c>
      <c r="BS1333">
        <v>1</v>
      </c>
      <c r="BT1333">
        <v>1</v>
      </c>
      <c r="BU1333">
        <v>1</v>
      </c>
      <c r="BV1333">
        <v>1</v>
      </c>
      <c r="BW1333">
        <v>1</v>
      </c>
      <c r="BX1333">
        <v>1</v>
      </c>
      <c r="BY1333" t="s">
        <v>3</v>
      </c>
      <c r="BZ1333">
        <v>70</v>
      </c>
      <c r="CA1333">
        <v>10</v>
      </c>
      <c r="CB1333" t="s">
        <v>3</v>
      </c>
      <c r="CE1333">
        <v>0</v>
      </c>
      <c r="CF1333">
        <v>0</v>
      </c>
      <c r="CG1333">
        <v>0</v>
      </c>
      <c r="CM1333">
        <v>0</v>
      </c>
      <c r="CN1333" t="s">
        <v>3</v>
      </c>
      <c r="CO1333">
        <v>0</v>
      </c>
      <c r="CP1333">
        <f t="shared" si="941"/>
        <v>12917.52</v>
      </c>
      <c r="CQ1333">
        <f t="shared" si="942"/>
        <v>73.959999999999994</v>
      </c>
      <c r="CR1333">
        <f t="shared" si="943"/>
        <v>0</v>
      </c>
      <c r="CS1333">
        <f t="shared" si="944"/>
        <v>0</v>
      </c>
      <c r="CT1333">
        <f t="shared" si="945"/>
        <v>848.72</v>
      </c>
      <c r="CU1333">
        <f t="shared" si="946"/>
        <v>0</v>
      </c>
      <c r="CV1333">
        <f t="shared" si="947"/>
        <v>1.6</v>
      </c>
      <c r="CW1333">
        <f t="shared" si="948"/>
        <v>0</v>
      </c>
      <c r="CX1333">
        <f t="shared" si="949"/>
        <v>0</v>
      </c>
      <c r="CY1333">
        <f t="shared" si="950"/>
        <v>8317.4560000000001</v>
      </c>
      <c r="CZ1333">
        <f t="shared" si="951"/>
        <v>1188.2080000000001</v>
      </c>
      <c r="DC1333" t="s">
        <v>3</v>
      </c>
      <c r="DD1333" t="s">
        <v>21</v>
      </c>
      <c r="DE1333" t="s">
        <v>3</v>
      </c>
      <c r="DF1333" t="s">
        <v>3</v>
      </c>
      <c r="DG1333" t="s">
        <v>21</v>
      </c>
      <c r="DH1333" t="s">
        <v>3</v>
      </c>
      <c r="DI1333" t="s">
        <v>21</v>
      </c>
      <c r="DJ1333" t="s">
        <v>3</v>
      </c>
      <c r="DK1333" t="s">
        <v>3</v>
      </c>
      <c r="DL1333" t="s">
        <v>3</v>
      </c>
      <c r="DM1333" t="s">
        <v>3</v>
      </c>
      <c r="DN1333">
        <v>0</v>
      </c>
      <c r="DO1333">
        <v>0</v>
      </c>
      <c r="DP1333">
        <v>1</v>
      </c>
      <c r="DQ1333">
        <v>1</v>
      </c>
      <c r="DU1333">
        <v>16987630</v>
      </c>
      <c r="DV1333" t="s">
        <v>41</v>
      </c>
      <c r="DW1333" t="s">
        <v>41</v>
      </c>
      <c r="DX1333">
        <v>1</v>
      </c>
      <c r="DZ1333" t="s">
        <v>3</v>
      </c>
      <c r="EA1333" t="s">
        <v>3</v>
      </c>
      <c r="EB1333" t="s">
        <v>3</v>
      </c>
      <c r="EC1333" t="s">
        <v>3</v>
      </c>
      <c r="EE1333">
        <v>1364533919</v>
      </c>
      <c r="EF1333">
        <v>1</v>
      </c>
      <c r="EG1333" t="s">
        <v>22</v>
      </c>
      <c r="EH1333">
        <v>0</v>
      </c>
      <c r="EI1333" t="s">
        <v>3</v>
      </c>
      <c r="EJ1333">
        <v>4</v>
      </c>
      <c r="EK1333">
        <v>0</v>
      </c>
      <c r="EL1333" t="s">
        <v>23</v>
      </c>
      <c r="EM1333" t="s">
        <v>24</v>
      </c>
      <c r="EO1333" t="s">
        <v>3</v>
      </c>
      <c r="EQ1333">
        <v>0</v>
      </c>
      <c r="ER1333">
        <v>230.67</v>
      </c>
      <c r="ES1333">
        <v>18.489999999999998</v>
      </c>
      <c r="ET1333">
        <v>0</v>
      </c>
      <c r="EU1333">
        <v>0</v>
      </c>
      <c r="EV1333">
        <v>212.18</v>
      </c>
      <c r="EW1333">
        <v>0.4</v>
      </c>
      <c r="EX1333">
        <v>0</v>
      </c>
      <c r="EY1333">
        <v>0</v>
      </c>
      <c r="FQ1333">
        <v>0</v>
      </c>
      <c r="FR1333">
        <f t="shared" si="952"/>
        <v>0</v>
      </c>
      <c r="FS1333">
        <v>0</v>
      </c>
      <c r="FX1333">
        <v>70</v>
      </c>
      <c r="FY1333">
        <v>10</v>
      </c>
      <c r="GA1333" t="s">
        <v>3</v>
      </c>
      <c r="GD1333">
        <v>0</v>
      </c>
      <c r="GF1333">
        <v>643289715</v>
      </c>
      <c r="GG1333">
        <v>2</v>
      </c>
      <c r="GH1333">
        <v>1</v>
      </c>
      <c r="GI1333">
        <v>-2</v>
      </c>
      <c r="GJ1333">
        <v>0</v>
      </c>
      <c r="GK1333">
        <f>ROUND(R1333*(R12)/100,2)</f>
        <v>0</v>
      </c>
      <c r="GL1333">
        <f t="shared" si="953"/>
        <v>0</v>
      </c>
      <c r="GM1333">
        <f t="shared" si="954"/>
        <v>22423.19</v>
      </c>
      <c r="GN1333">
        <f t="shared" si="955"/>
        <v>0</v>
      </c>
      <c r="GO1333">
        <f t="shared" si="956"/>
        <v>0</v>
      </c>
      <c r="GP1333">
        <f t="shared" si="957"/>
        <v>22423.19</v>
      </c>
      <c r="GR1333">
        <v>0</v>
      </c>
      <c r="GS1333">
        <v>3</v>
      </c>
      <c r="GT1333">
        <v>0</v>
      </c>
      <c r="GU1333" t="s">
        <v>3</v>
      </c>
      <c r="GV1333">
        <f t="shared" si="958"/>
        <v>0</v>
      </c>
      <c r="GW1333">
        <v>1</v>
      </c>
      <c r="GX1333">
        <f t="shared" si="959"/>
        <v>0</v>
      </c>
      <c r="HA1333">
        <v>0</v>
      </c>
      <c r="HB1333">
        <v>0</v>
      </c>
      <c r="HC1333">
        <f t="shared" si="960"/>
        <v>0</v>
      </c>
      <c r="HE1333" t="s">
        <v>3</v>
      </c>
      <c r="HF1333" t="s">
        <v>3</v>
      </c>
      <c r="HM1333" t="s">
        <v>3</v>
      </c>
      <c r="HN1333" t="s">
        <v>3</v>
      </c>
      <c r="HO1333" t="s">
        <v>3</v>
      </c>
      <c r="HP1333" t="s">
        <v>3</v>
      </c>
      <c r="HQ1333" t="s">
        <v>3</v>
      </c>
      <c r="IK1333">
        <v>0</v>
      </c>
    </row>
    <row r="1334" spans="1:245" x14ac:dyDescent="0.2">
      <c r="A1334">
        <v>17</v>
      </c>
      <c r="B1334">
        <v>1</v>
      </c>
      <c r="D1334">
        <f>ROW(EtalonRes!A938)</f>
        <v>938</v>
      </c>
      <c r="E1334" t="s">
        <v>3</v>
      </c>
      <c r="F1334" t="s">
        <v>726</v>
      </c>
      <c r="G1334" t="s">
        <v>727</v>
      </c>
      <c r="H1334" t="s">
        <v>41</v>
      </c>
      <c r="I1334">
        <v>12</v>
      </c>
      <c r="J1334">
        <v>0</v>
      </c>
      <c r="K1334">
        <v>12</v>
      </c>
      <c r="O1334">
        <f t="shared" si="924"/>
        <v>6874.56</v>
      </c>
      <c r="P1334">
        <f t="shared" si="925"/>
        <v>855.36</v>
      </c>
      <c r="Q1334">
        <f t="shared" si="926"/>
        <v>0</v>
      </c>
      <c r="R1334">
        <f t="shared" si="927"/>
        <v>0</v>
      </c>
      <c r="S1334">
        <f t="shared" si="928"/>
        <v>6019.2</v>
      </c>
      <c r="T1334">
        <f t="shared" si="929"/>
        <v>0</v>
      </c>
      <c r="U1334">
        <f t="shared" si="930"/>
        <v>11.52</v>
      </c>
      <c r="V1334">
        <f t="shared" si="931"/>
        <v>0</v>
      </c>
      <c r="W1334">
        <f t="shared" si="932"/>
        <v>0</v>
      </c>
      <c r="X1334">
        <f t="shared" si="933"/>
        <v>4213.4399999999996</v>
      </c>
      <c r="Y1334">
        <f t="shared" si="934"/>
        <v>601.91999999999996</v>
      </c>
      <c r="AA1334">
        <v>-1</v>
      </c>
      <c r="AB1334">
        <f t="shared" si="935"/>
        <v>572.88</v>
      </c>
      <c r="AC1334">
        <f>ROUND(((ES1334*4)),6)</f>
        <v>71.28</v>
      </c>
      <c r="AD1334">
        <f t="shared" si="936"/>
        <v>0</v>
      </c>
      <c r="AE1334">
        <f t="shared" si="937"/>
        <v>0</v>
      </c>
      <c r="AF1334">
        <f>ROUND(((EV1334*4)),6)</f>
        <v>501.6</v>
      </c>
      <c r="AG1334">
        <f t="shared" si="938"/>
        <v>0</v>
      </c>
      <c r="AH1334">
        <f>((EW1334*4))</f>
        <v>0.96</v>
      </c>
      <c r="AI1334">
        <f t="shared" si="939"/>
        <v>0</v>
      </c>
      <c r="AJ1334">
        <f t="shared" si="940"/>
        <v>0</v>
      </c>
      <c r="AK1334">
        <v>143.22</v>
      </c>
      <c r="AL1334">
        <v>17.82</v>
      </c>
      <c r="AM1334">
        <v>0</v>
      </c>
      <c r="AN1334">
        <v>0</v>
      </c>
      <c r="AO1334">
        <v>125.4</v>
      </c>
      <c r="AP1334">
        <v>0</v>
      </c>
      <c r="AQ1334">
        <v>0.24</v>
      </c>
      <c r="AR1334">
        <v>0</v>
      </c>
      <c r="AS1334">
        <v>0</v>
      </c>
      <c r="AT1334">
        <v>70</v>
      </c>
      <c r="AU1334">
        <v>10</v>
      </c>
      <c r="AV1334">
        <v>1</v>
      </c>
      <c r="AW1334">
        <v>1</v>
      </c>
      <c r="AZ1334">
        <v>1</v>
      </c>
      <c r="BA1334">
        <v>1</v>
      </c>
      <c r="BB1334">
        <v>1</v>
      </c>
      <c r="BC1334">
        <v>1</v>
      </c>
      <c r="BD1334" t="s">
        <v>3</v>
      </c>
      <c r="BE1334" t="s">
        <v>3</v>
      </c>
      <c r="BF1334" t="s">
        <v>3</v>
      </c>
      <c r="BG1334" t="s">
        <v>3</v>
      </c>
      <c r="BH1334">
        <v>0</v>
      </c>
      <c r="BI1334">
        <v>4</v>
      </c>
      <c r="BJ1334" t="s">
        <v>728</v>
      </c>
      <c r="BM1334">
        <v>0</v>
      </c>
      <c r="BN1334">
        <v>0</v>
      </c>
      <c r="BO1334" t="s">
        <v>3</v>
      </c>
      <c r="BP1334">
        <v>0</v>
      </c>
      <c r="BQ1334">
        <v>1</v>
      </c>
      <c r="BR1334">
        <v>0</v>
      </c>
      <c r="BS1334">
        <v>1</v>
      </c>
      <c r="BT1334">
        <v>1</v>
      </c>
      <c r="BU1334">
        <v>1</v>
      </c>
      <c r="BV1334">
        <v>1</v>
      </c>
      <c r="BW1334">
        <v>1</v>
      </c>
      <c r="BX1334">
        <v>1</v>
      </c>
      <c r="BY1334" t="s">
        <v>3</v>
      </c>
      <c r="BZ1334">
        <v>70</v>
      </c>
      <c r="CA1334">
        <v>10</v>
      </c>
      <c r="CB1334" t="s">
        <v>3</v>
      </c>
      <c r="CE1334">
        <v>0</v>
      </c>
      <c r="CF1334">
        <v>0</v>
      </c>
      <c r="CG1334">
        <v>0</v>
      </c>
      <c r="CM1334">
        <v>0</v>
      </c>
      <c r="CN1334" t="s">
        <v>3</v>
      </c>
      <c r="CO1334">
        <v>0</v>
      </c>
      <c r="CP1334">
        <f t="shared" si="941"/>
        <v>6874.5599999999995</v>
      </c>
      <c r="CQ1334">
        <f t="shared" si="942"/>
        <v>71.28</v>
      </c>
      <c r="CR1334">
        <f t="shared" si="943"/>
        <v>0</v>
      </c>
      <c r="CS1334">
        <f t="shared" si="944"/>
        <v>0</v>
      </c>
      <c r="CT1334">
        <f t="shared" si="945"/>
        <v>501.6</v>
      </c>
      <c r="CU1334">
        <f t="shared" si="946"/>
        <v>0</v>
      </c>
      <c r="CV1334">
        <f t="shared" si="947"/>
        <v>0.96</v>
      </c>
      <c r="CW1334">
        <f t="shared" si="948"/>
        <v>0</v>
      </c>
      <c r="CX1334">
        <f t="shared" si="949"/>
        <v>0</v>
      </c>
      <c r="CY1334">
        <f t="shared" si="950"/>
        <v>4213.4399999999996</v>
      </c>
      <c r="CZ1334">
        <f t="shared" si="951"/>
        <v>601.91999999999996</v>
      </c>
      <c r="DC1334" t="s">
        <v>3</v>
      </c>
      <c r="DD1334" t="s">
        <v>21</v>
      </c>
      <c r="DE1334" t="s">
        <v>3</v>
      </c>
      <c r="DF1334" t="s">
        <v>3</v>
      </c>
      <c r="DG1334" t="s">
        <v>21</v>
      </c>
      <c r="DH1334" t="s">
        <v>3</v>
      </c>
      <c r="DI1334" t="s">
        <v>21</v>
      </c>
      <c r="DJ1334" t="s">
        <v>3</v>
      </c>
      <c r="DK1334" t="s">
        <v>3</v>
      </c>
      <c r="DL1334" t="s">
        <v>3</v>
      </c>
      <c r="DM1334" t="s">
        <v>3</v>
      </c>
      <c r="DN1334">
        <v>0</v>
      </c>
      <c r="DO1334">
        <v>0</v>
      </c>
      <c r="DP1334">
        <v>1</v>
      </c>
      <c r="DQ1334">
        <v>1</v>
      </c>
      <c r="DU1334">
        <v>16987630</v>
      </c>
      <c r="DV1334" t="s">
        <v>41</v>
      </c>
      <c r="DW1334" t="s">
        <v>41</v>
      </c>
      <c r="DX1334">
        <v>1</v>
      </c>
      <c r="DZ1334" t="s">
        <v>3</v>
      </c>
      <c r="EA1334" t="s">
        <v>3</v>
      </c>
      <c r="EB1334" t="s">
        <v>3</v>
      </c>
      <c r="EC1334" t="s">
        <v>3</v>
      </c>
      <c r="EE1334">
        <v>1364533919</v>
      </c>
      <c r="EF1334">
        <v>1</v>
      </c>
      <c r="EG1334" t="s">
        <v>22</v>
      </c>
      <c r="EH1334">
        <v>0</v>
      </c>
      <c r="EI1334" t="s">
        <v>3</v>
      </c>
      <c r="EJ1334">
        <v>4</v>
      </c>
      <c r="EK1334">
        <v>0</v>
      </c>
      <c r="EL1334" t="s">
        <v>23</v>
      </c>
      <c r="EM1334" t="s">
        <v>24</v>
      </c>
      <c r="EO1334" t="s">
        <v>3</v>
      </c>
      <c r="EQ1334">
        <v>1311744</v>
      </c>
      <c r="ER1334">
        <v>143.22</v>
      </c>
      <c r="ES1334">
        <v>17.82</v>
      </c>
      <c r="ET1334">
        <v>0</v>
      </c>
      <c r="EU1334">
        <v>0</v>
      </c>
      <c r="EV1334">
        <v>125.4</v>
      </c>
      <c r="EW1334">
        <v>0.24</v>
      </c>
      <c r="EX1334">
        <v>0</v>
      </c>
      <c r="EY1334">
        <v>0</v>
      </c>
      <c r="FQ1334">
        <v>0</v>
      </c>
      <c r="FR1334">
        <f t="shared" si="952"/>
        <v>0</v>
      </c>
      <c r="FS1334">
        <v>0</v>
      </c>
      <c r="FX1334">
        <v>70</v>
      </c>
      <c r="FY1334">
        <v>10</v>
      </c>
      <c r="GA1334" t="s">
        <v>3</v>
      </c>
      <c r="GD1334">
        <v>0</v>
      </c>
      <c r="GF1334">
        <v>-1883752259</v>
      </c>
      <c r="GG1334">
        <v>2</v>
      </c>
      <c r="GH1334">
        <v>1</v>
      </c>
      <c r="GI1334">
        <v>-2</v>
      </c>
      <c r="GJ1334">
        <v>0</v>
      </c>
      <c r="GK1334">
        <f>ROUND(R1334*(R12)/100,2)</f>
        <v>0</v>
      </c>
      <c r="GL1334">
        <f t="shared" si="953"/>
        <v>0</v>
      </c>
      <c r="GM1334">
        <f t="shared" si="954"/>
        <v>11689.92</v>
      </c>
      <c r="GN1334">
        <f t="shared" si="955"/>
        <v>0</v>
      </c>
      <c r="GO1334">
        <f t="shared" si="956"/>
        <v>0</v>
      </c>
      <c r="GP1334">
        <f t="shared" si="957"/>
        <v>11689.92</v>
      </c>
      <c r="GR1334">
        <v>0</v>
      </c>
      <c r="GS1334">
        <v>3</v>
      </c>
      <c r="GT1334">
        <v>0</v>
      </c>
      <c r="GU1334" t="s">
        <v>3</v>
      </c>
      <c r="GV1334">
        <f t="shared" si="958"/>
        <v>0</v>
      </c>
      <c r="GW1334">
        <v>1</v>
      </c>
      <c r="GX1334">
        <f t="shared" si="959"/>
        <v>0</v>
      </c>
      <c r="HA1334">
        <v>0</v>
      </c>
      <c r="HB1334">
        <v>0</v>
      </c>
      <c r="HC1334">
        <f t="shared" si="960"/>
        <v>0</v>
      </c>
      <c r="HE1334" t="s">
        <v>3</v>
      </c>
      <c r="HF1334" t="s">
        <v>3</v>
      </c>
      <c r="HM1334" t="s">
        <v>3</v>
      </c>
      <c r="HN1334" t="s">
        <v>3</v>
      </c>
      <c r="HO1334" t="s">
        <v>3</v>
      </c>
      <c r="HP1334" t="s">
        <v>3</v>
      </c>
      <c r="HQ1334" t="s">
        <v>3</v>
      </c>
      <c r="IK1334">
        <v>0</v>
      </c>
    </row>
    <row r="1335" spans="1:245" x14ac:dyDescent="0.2">
      <c r="A1335">
        <v>17</v>
      </c>
      <c r="B1335">
        <v>1</v>
      </c>
      <c r="D1335">
        <f>ROW(EtalonRes!A941)</f>
        <v>941</v>
      </c>
      <c r="E1335" t="s">
        <v>807</v>
      </c>
      <c r="F1335" t="s">
        <v>763</v>
      </c>
      <c r="G1335" t="s">
        <v>764</v>
      </c>
      <c r="H1335" t="s">
        <v>41</v>
      </c>
      <c r="I1335">
        <v>1</v>
      </c>
      <c r="J1335">
        <v>0</v>
      </c>
      <c r="K1335">
        <v>1</v>
      </c>
      <c r="O1335">
        <f t="shared" si="924"/>
        <v>159.63</v>
      </c>
      <c r="P1335">
        <f t="shared" si="925"/>
        <v>0.48</v>
      </c>
      <c r="Q1335">
        <f t="shared" si="926"/>
        <v>0</v>
      </c>
      <c r="R1335">
        <f t="shared" si="927"/>
        <v>0</v>
      </c>
      <c r="S1335">
        <f t="shared" si="928"/>
        <v>159.15</v>
      </c>
      <c r="T1335">
        <f t="shared" si="929"/>
        <v>0</v>
      </c>
      <c r="U1335">
        <f t="shared" si="930"/>
        <v>0.30000000000000004</v>
      </c>
      <c r="V1335">
        <f t="shared" si="931"/>
        <v>0</v>
      </c>
      <c r="W1335">
        <f t="shared" si="932"/>
        <v>0</v>
      </c>
      <c r="X1335">
        <f t="shared" si="933"/>
        <v>111.41</v>
      </c>
      <c r="Y1335">
        <f t="shared" si="934"/>
        <v>15.92</v>
      </c>
      <c r="AA1335">
        <v>1407480166</v>
      </c>
      <c r="AB1335">
        <f t="shared" si="935"/>
        <v>159.63</v>
      </c>
      <c r="AC1335">
        <f>ROUND(((ES1335*3)),6)</f>
        <v>0.48</v>
      </c>
      <c r="AD1335">
        <f t="shared" si="936"/>
        <v>0</v>
      </c>
      <c r="AE1335">
        <f t="shared" si="937"/>
        <v>0</v>
      </c>
      <c r="AF1335">
        <f>ROUND(((EV1335*3)),6)</f>
        <v>159.15</v>
      </c>
      <c r="AG1335">
        <f t="shared" si="938"/>
        <v>0</v>
      </c>
      <c r="AH1335">
        <f>((EW1335*3))</f>
        <v>0.30000000000000004</v>
      </c>
      <c r="AI1335">
        <f t="shared" si="939"/>
        <v>0</v>
      </c>
      <c r="AJ1335">
        <f t="shared" si="940"/>
        <v>0</v>
      </c>
      <c r="AK1335">
        <v>53.21</v>
      </c>
      <c r="AL1335">
        <v>0.16</v>
      </c>
      <c r="AM1335">
        <v>0</v>
      </c>
      <c r="AN1335">
        <v>0</v>
      </c>
      <c r="AO1335">
        <v>53.05</v>
      </c>
      <c r="AP1335">
        <v>0</v>
      </c>
      <c r="AQ1335">
        <v>0.1</v>
      </c>
      <c r="AR1335">
        <v>0</v>
      </c>
      <c r="AS1335">
        <v>0</v>
      </c>
      <c r="AT1335">
        <v>70</v>
      </c>
      <c r="AU1335">
        <v>10</v>
      </c>
      <c r="AV1335">
        <v>1</v>
      </c>
      <c r="AW1335">
        <v>1</v>
      </c>
      <c r="AZ1335">
        <v>1</v>
      </c>
      <c r="BA1335">
        <v>1</v>
      </c>
      <c r="BB1335">
        <v>1</v>
      </c>
      <c r="BC1335">
        <v>1</v>
      </c>
      <c r="BD1335" t="s">
        <v>3</v>
      </c>
      <c r="BE1335" t="s">
        <v>3</v>
      </c>
      <c r="BF1335" t="s">
        <v>3</v>
      </c>
      <c r="BG1335" t="s">
        <v>3</v>
      </c>
      <c r="BH1335">
        <v>0</v>
      </c>
      <c r="BI1335">
        <v>4</v>
      </c>
      <c r="BJ1335" t="s">
        <v>765</v>
      </c>
      <c r="BM1335">
        <v>0</v>
      </c>
      <c r="BN1335">
        <v>0</v>
      </c>
      <c r="BO1335" t="s">
        <v>3</v>
      </c>
      <c r="BP1335">
        <v>0</v>
      </c>
      <c r="BQ1335">
        <v>1</v>
      </c>
      <c r="BR1335">
        <v>0</v>
      </c>
      <c r="BS1335">
        <v>1</v>
      </c>
      <c r="BT1335">
        <v>1</v>
      </c>
      <c r="BU1335">
        <v>1</v>
      </c>
      <c r="BV1335">
        <v>1</v>
      </c>
      <c r="BW1335">
        <v>1</v>
      </c>
      <c r="BX1335">
        <v>1</v>
      </c>
      <c r="BY1335" t="s">
        <v>3</v>
      </c>
      <c r="BZ1335">
        <v>70</v>
      </c>
      <c r="CA1335">
        <v>10</v>
      </c>
      <c r="CB1335" t="s">
        <v>3</v>
      </c>
      <c r="CE1335">
        <v>0</v>
      </c>
      <c r="CF1335">
        <v>0</v>
      </c>
      <c r="CG1335">
        <v>0</v>
      </c>
      <c r="CM1335">
        <v>0</v>
      </c>
      <c r="CN1335" t="s">
        <v>3</v>
      </c>
      <c r="CO1335">
        <v>0</v>
      </c>
      <c r="CP1335">
        <f t="shared" si="941"/>
        <v>159.63</v>
      </c>
      <c r="CQ1335">
        <f t="shared" si="942"/>
        <v>0.48</v>
      </c>
      <c r="CR1335">
        <f t="shared" si="943"/>
        <v>0</v>
      </c>
      <c r="CS1335">
        <f t="shared" si="944"/>
        <v>0</v>
      </c>
      <c r="CT1335">
        <f t="shared" si="945"/>
        <v>159.15</v>
      </c>
      <c r="CU1335">
        <f t="shared" si="946"/>
        <v>0</v>
      </c>
      <c r="CV1335">
        <f t="shared" si="947"/>
        <v>0.30000000000000004</v>
      </c>
      <c r="CW1335">
        <f t="shared" si="948"/>
        <v>0</v>
      </c>
      <c r="CX1335">
        <f t="shared" si="949"/>
        <v>0</v>
      </c>
      <c r="CY1335">
        <f t="shared" si="950"/>
        <v>111.405</v>
      </c>
      <c r="CZ1335">
        <f t="shared" si="951"/>
        <v>15.914999999999999</v>
      </c>
      <c r="DC1335" t="s">
        <v>3</v>
      </c>
      <c r="DD1335" t="s">
        <v>291</v>
      </c>
      <c r="DE1335" t="s">
        <v>3</v>
      </c>
      <c r="DF1335" t="s">
        <v>3</v>
      </c>
      <c r="DG1335" t="s">
        <v>291</v>
      </c>
      <c r="DH1335" t="s">
        <v>3</v>
      </c>
      <c r="DI1335" t="s">
        <v>291</v>
      </c>
      <c r="DJ1335" t="s">
        <v>3</v>
      </c>
      <c r="DK1335" t="s">
        <v>3</v>
      </c>
      <c r="DL1335" t="s">
        <v>3</v>
      </c>
      <c r="DM1335" t="s">
        <v>3</v>
      </c>
      <c r="DN1335">
        <v>0</v>
      </c>
      <c r="DO1335">
        <v>0</v>
      </c>
      <c r="DP1335">
        <v>1</v>
      </c>
      <c r="DQ1335">
        <v>1</v>
      </c>
      <c r="DU1335">
        <v>16987630</v>
      </c>
      <c r="DV1335" t="s">
        <v>41</v>
      </c>
      <c r="DW1335" t="s">
        <v>41</v>
      </c>
      <c r="DX1335">
        <v>1</v>
      </c>
      <c r="DZ1335" t="s">
        <v>3</v>
      </c>
      <c r="EA1335" t="s">
        <v>3</v>
      </c>
      <c r="EB1335" t="s">
        <v>3</v>
      </c>
      <c r="EC1335" t="s">
        <v>3</v>
      </c>
      <c r="EE1335">
        <v>1364533919</v>
      </c>
      <c r="EF1335">
        <v>1</v>
      </c>
      <c r="EG1335" t="s">
        <v>22</v>
      </c>
      <c r="EH1335">
        <v>0</v>
      </c>
      <c r="EI1335" t="s">
        <v>3</v>
      </c>
      <c r="EJ1335">
        <v>4</v>
      </c>
      <c r="EK1335">
        <v>0</v>
      </c>
      <c r="EL1335" t="s">
        <v>23</v>
      </c>
      <c r="EM1335" t="s">
        <v>24</v>
      </c>
      <c r="EO1335" t="s">
        <v>3</v>
      </c>
      <c r="EQ1335">
        <v>0</v>
      </c>
      <c r="ER1335">
        <v>53.21</v>
      </c>
      <c r="ES1335">
        <v>0.16</v>
      </c>
      <c r="ET1335">
        <v>0</v>
      </c>
      <c r="EU1335">
        <v>0</v>
      </c>
      <c r="EV1335">
        <v>53.05</v>
      </c>
      <c r="EW1335">
        <v>0.1</v>
      </c>
      <c r="EX1335">
        <v>0</v>
      </c>
      <c r="EY1335">
        <v>0</v>
      </c>
      <c r="FQ1335">
        <v>0</v>
      </c>
      <c r="FR1335">
        <f t="shared" si="952"/>
        <v>0</v>
      </c>
      <c r="FS1335">
        <v>0</v>
      </c>
      <c r="FX1335">
        <v>70</v>
      </c>
      <c r="FY1335">
        <v>10</v>
      </c>
      <c r="GA1335" t="s">
        <v>3</v>
      </c>
      <c r="GD1335">
        <v>0</v>
      </c>
      <c r="GF1335">
        <v>-627558689</v>
      </c>
      <c r="GG1335">
        <v>2</v>
      </c>
      <c r="GH1335">
        <v>1</v>
      </c>
      <c r="GI1335">
        <v>-2</v>
      </c>
      <c r="GJ1335">
        <v>0</v>
      </c>
      <c r="GK1335">
        <f>ROUND(R1335*(R12)/100,2)</f>
        <v>0</v>
      </c>
      <c r="GL1335">
        <f t="shared" si="953"/>
        <v>0</v>
      </c>
      <c r="GM1335">
        <f t="shared" si="954"/>
        <v>286.95999999999998</v>
      </c>
      <c r="GN1335">
        <f t="shared" si="955"/>
        <v>0</v>
      </c>
      <c r="GO1335">
        <f t="shared" si="956"/>
        <v>0</v>
      </c>
      <c r="GP1335">
        <f t="shared" si="957"/>
        <v>286.95999999999998</v>
      </c>
      <c r="GR1335">
        <v>0</v>
      </c>
      <c r="GS1335">
        <v>3</v>
      </c>
      <c r="GT1335">
        <v>0</v>
      </c>
      <c r="GU1335" t="s">
        <v>3</v>
      </c>
      <c r="GV1335">
        <f t="shared" si="958"/>
        <v>0</v>
      </c>
      <c r="GW1335">
        <v>1</v>
      </c>
      <c r="GX1335">
        <f t="shared" si="959"/>
        <v>0</v>
      </c>
      <c r="HA1335">
        <v>0</v>
      </c>
      <c r="HB1335">
        <v>0</v>
      </c>
      <c r="HC1335">
        <f t="shared" si="960"/>
        <v>0</v>
      </c>
      <c r="HE1335" t="s">
        <v>3</v>
      </c>
      <c r="HF1335" t="s">
        <v>3</v>
      </c>
      <c r="HM1335" t="s">
        <v>3</v>
      </c>
      <c r="HN1335" t="s">
        <v>3</v>
      </c>
      <c r="HO1335" t="s">
        <v>3</v>
      </c>
      <c r="HP1335" t="s">
        <v>3</v>
      </c>
      <c r="HQ1335" t="s">
        <v>3</v>
      </c>
      <c r="IK1335">
        <v>0</v>
      </c>
    </row>
    <row r="1336" spans="1:245" x14ac:dyDescent="0.2">
      <c r="A1336">
        <v>17</v>
      </c>
      <c r="B1336">
        <v>1</v>
      </c>
      <c r="D1336">
        <f>ROW(EtalonRes!A946)</f>
        <v>946</v>
      </c>
      <c r="E1336" t="s">
        <v>808</v>
      </c>
      <c r="F1336" t="s">
        <v>767</v>
      </c>
      <c r="G1336" t="s">
        <v>768</v>
      </c>
      <c r="H1336" t="s">
        <v>41</v>
      </c>
      <c r="I1336">
        <v>1</v>
      </c>
      <c r="J1336">
        <v>0</v>
      </c>
      <c r="K1336">
        <v>1</v>
      </c>
      <c r="O1336">
        <f t="shared" si="924"/>
        <v>1615.52</v>
      </c>
      <c r="P1336">
        <f t="shared" si="925"/>
        <v>24.17</v>
      </c>
      <c r="Q1336">
        <f t="shared" si="926"/>
        <v>0</v>
      </c>
      <c r="R1336">
        <f t="shared" si="927"/>
        <v>0</v>
      </c>
      <c r="S1336">
        <f t="shared" si="928"/>
        <v>1591.35</v>
      </c>
      <c r="T1336">
        <f t="shared" si="929"/>
        <v>0</v>
      </c>
      <c r="U1336">
        <f t="shared" si="930"/>
        <v>3</v>
      </c>
      <c r="V1336">
        <f t="shared" si="931"/>
        <v>0</v>
      </c>
      <c r="W1336">
        <f t="shared" si="932"/>
        <v>0</v>
      </c>
      <c r="X1336">
        <f t="shared" si="933"/>
        <v>1113.95</v>
      </c>
      <c r="Y1336">
        <f t="shared" si="934"/>
        <v>159.13999999999999</v>
      </c>
      <c r="AA1336">
        <v>1407480166</v>
      </c>
      <c r="AB1336">
        <f t="shared" si="935"/>
        <v>1615.52</v>
      </c>
      <c r="AC1336">
        <f>ROUND((ES1336),6)</f>
        <v>24.17</v>
      </c>
      <c r="AD1336">
        <f t="shared" si="936"/>
        <v>0</v>
      </c>
      <c r="AE1336">
        <f t="shared" si="937"/>
        <v>0</v>
      </c>
      <c r="AF1336">
        <f>ROUND((EV1336),6)</f>
        <v>1591.35</v>
      </c>
      <c r="AG1336">
        <f t="shared" si="938"/>
        <v>0</v>
      </c>
      <c r="AH1336">
        <f>(EW1336)</f>
        <v>3</v>
      </c>
      <c r="AI1336">
        <f t="shared" si="939"/>
        <v>0</v>
      </c>
      <c r="AJ1336">
        <f t="shared" si="940"/>
        <v>0</v>
      </c>
      <c r="AK1336">
        <v>1615.52</v>
      </c>
      <c r="AL1336">
        <v>24.17</v>
      </c>
      <c r="AM1336">
        <v>0</v>
      </c>
      <c r="AN1336">
        <v>0</v>
      </c>
      <c r="AO1336">
        <v>1591.35</v>
      </c>
      <c r="AP1336">
        <v>0</v>
      </c>
      <c r="AQ1336">
        <v>3</v>
      </c>
      <c r="AR1336">
        <v>0</v>
      </c>
      <c r="AS1336">
        <v>0</v>
      </c>
      <c r="AT1336">
        <v>70</v>
      </c>
      <c r="AU1336">
        <v>10</v>
      </c>
      <c r="AV1336">
        <v>1</v>
      </c>
      <c r="AW1336">
        <v>1</v>
      </c>
      <c r="AZ1336">
        <v>1</v>
      </c>
      <c r="BA1336">
        <v>1</v>
      </c>
      <c r="BB1336">
        <v>1</v>
      </c>
      <c r="BC1336">
        <v>1</v>
      </c>
      <c r="BD1336" t="s">
        <v>3</v>
      </c>
      <c r="BE1336" t="s">
        <v>3</v>
      </c>
      <c r="BF1336" t="s">
        <v>3</v>
      </c>
      <c r="BG1336" t="s">
        <v>3</v>
      </c>
      <c r="BH1336">
        <v>0</v>
      </c>
      <c r="BI1336">
        <v>4</v>
      </c>
      <c r="BJ1336" t="s">
        <v>769</v>
      </c>
      <c r="BM1336">
        <v>0</v>
      </c>
      <c r="BN1336">
        <v>0</v>
      </c>
      <c r="BO1336" t="s">
        <v>3</v>
      </c>
      <c r="BP1336">
        <v>0</v>
      </c>
      <c r="BQ1336">
        <v>1</v>
      </c>
      <c r="BR1336">
        <v>0</v>
      </c>
      <c r="BS1336">
        <v>1</v>
      </c>
      <c r="BT1336">
        <v>1</v>
      </c>
      <c r="BU1336">
        <v>1</v>
      </c>
      <c r="BV1336">
        <v>1</v>
      </c>
      <c r="BW1336">
        <v>1</v>
      </c>
      <c r="BX1336">
        <v>1</v>
      </c>
      <c r="BY1336" t="s">
        <v>3</v>
      </c>
      <c r="BZ1336">
        <v>70</v>
      </c>
      <c r="CA1336">
        <v>10</v>
      </c>
      <c r="CB1336" t="s">
        <v>3</v>
      </c>
      <c r="CE1336">
        <v>0</v>
      </c>
      <c r="CF1336">
        <v>0</v>
      </c>
      <c r="CG1336">
        <v>0</v>
      </c>
      <c r="CM1336">
        <v>0</v>
      </c>
      <c r="CN1336" t="s">
        <v>3</v>
      </c>
      <c r="CO1336">
        <v>0</v>
      </c>
      <c r="CP1336">
        <f t="shared" si="941"/>
        <v>1615.52</v>
      </c>
      <c r="CQ1336">
        <f t="shared" si="942"/>
        <v>24.17</v>
      </c>
      <c r="CR1336">
        <f t="shared" si="943"/>
        <v>0</v>
      </c>
      <c r="CS1336">
        <f t="shared" si="944"/>
        <v>0</v>
      </c>
      <c r="CT1336">
        <f t="shared" si="945"/>
        <v>1591.35</v>
      </c>
      <c r="CU1336">
        <f t="shared" si="946"/>
        <v>0</v>
      </c>
      <c r="CV1336">
        <f t="shared" si="947"/>
        <v>3</v>
      </c>
      <c r="CW1336">
        <f t="shared" si="948"/>
        <v>0</v>
      </c>
      <c r="CX1336">
        <f t="shared" si="949"/>
        <v>0</v>
      </c>
      <c r="CY1336">
        <f t="shared" si="950"/>
        <v>1113.9449999999999</v>
      </c>
      <c r="CZ1336">
        <f t="shared" si="951"/>
        <v>159.13499999999999</v>
      </c>
      <c r="DC1336" t="s">
        <v>3</v>
      </c>
      <c r="DD1336" t="s">
        <v>3</v>
      </c>
      <c r="DE1336" t="s">
        <v>3</v>
      </c>
      <c r="DF1336" t="s">
        <v>3</v>
      </c>
      <c r="DG1336" t="s">
        <v>3</v>
      </c>
      <c r="DH1336" t="s">
        <v>3</v>
      </c>
      <c r="DI1336" t="s">
        <v>3</v>
      </c>
      <c r="DJ1336" t="s">
        <v>3</v>
      </c>
      <c r="DK1336" t="s">
        <v>3</v>
      </c>
      <c r="DL1336" t="s">
        <v>3</v>
      </c>
      <c r="DM1336" t="s">
        <v>3</v>
      </c>
      <c r="DN1336">
        <v>0</v>
      </c>
      <c r="DO1336">
        <v>0</v>
      </c>
      <c r="DP1336">
        <v>1</v>
      </c>
      <c r="DQ1336">
        <v>1</v>
      </c>
      <c r="DU1336">
        <v>16987630</v>
      </c>
      <c r="DV1336" t="s">
        <v>41</v>
      </c>
      <c r="DW1336" t="s">
        <v>41</v>
      </c>
      <c r="DX1336">
        <v>1</v>
      </c>
      <c r="DZ1336" t="s">
        <v>3</v>
      </c>
      <c r="EA1336" t="s">
        <v>3</v>
      </c>
      <c r="EB1336" t="s">
        <v>3</v>
      </c>
      <c r="EC1336" t="s">
        <v>3</v>
      </c>
      <c r="EE1336">
        <v>1364533919</v>
      </c>
      <c r="EF1336">
        <v>1</v>
      </c>
      <c r="EG1336" t="s">
        <v>22</v>
      </c>
      <c r="EH1336">
        <v>0</v>
      </c>
      <c r="EI1336" t="s">
        <v>3</v>
      </c>
      <c r="EJ1336">
        <v>4</v>
      </c>
      <c r="EK1336">
        <v>0</v>
      </c>
      <c r="EL1336" t="s">
        <v>23</v>
      </c>
      <c r="EM1336" t="s">
        <v>24</v>
      </c>
      <c r="EO1336" t="s">
        <v>3</v>
      </c>
      <c r="EQ1336">
        <v>0</v>
      </c>
      <c r="ER1336">
        <v>1615.52</v>
      </c>
      <c r="ES1336">
        <v>24.17</v>
      </c>
      <c r="ET1336">
        <v>0</v>
      </c>
      <c r="EU1336">
        <v>0</v>
      </c>
      <c r="EV1336">
        <v>1591.35</v>
      </c>
      <c r="EW1336">
        <v>3</v>
      </c>
      <c r="EX1336">
        <v>0</v>
      </c>
      <c r="EY1336">
        <v>0</v>
      </c>
      <c r="FQ1336">
        <v>0</v>
      </c>
      <c r="FR1336">
        <f t="shared" si="952"/>
        <v>0</v>
      </c>
      <c r="FS1336">
        <v>0</v>
      </c>
      <c r="FX1336">
        <v>70</v>
      </c>
      <c r="FY1336">
        <v>10</v>
      </c>
      <c r="GA1336" t="s">
        <v>3</v>
      </c>
      <c r="GD1336">
        <v>0</v>
      </c>
      <c r="GF1336">
        <v>1087212732</v>
      </c>
      <c r="GG1336">
        <v>2</v>
      </c>
      <c r="GH1336">
        <v>1</v>
      </c>
      <c r="GI1336">
        <v>-2</v>
      </c>
      <c r="GJ1336">
        <v>0</v>
      </c>
      <c r="GK1336">
        <f>ROUND(R1336*(R12)/100,2)</f>
        <v>0</v>
      </c>
      <c r="GL1336">
        <f t="shared" si="953"/>
        <v>0</v>
      </c>
      <c r="GM1336">
        <f t="shared" si="954"/>
        <v>2888.61</v>
      </c>
      <c r="GN1336">
        <f t="shared" si="955"/>
        <v>0</v>
      </c>
      <c r="GO1336">
        <f t="shared" si="956"/>
        <v>0</v>
      </c>
      <c r="GP1336">
        <f t="shared" si="957"/>
        <v>2888.61</v>
      </c>
      <c r="GR1336">
        <v>0</v>
      </c>
      <c r="GS1336">
        <v>3</v>
      </c>
      <c r="GT1336">
        <v>0</v>
      </c>
      <c r="GU1336" t="s">
        <v>3</v>
      </c>
      <c r="GV1336">
        <f t="shared" si="958"/>
        <v>0</v>
      </c>
      <c r="GW1336">
        <v>1</v>
      </c>
      <c r="GX1336">
        <f t="shared" si="959"/>
        <v>0</v>
      </c>
      <c r="HA1336">
        <v>0</v>
      </c>
      <c r="HB1336">
        <v>0</v>
      </c>
      <c r="HC1336">
        <f t="shared" si="960"/>
        <v>0</v>
      </c>
      <c r="HE1336" t="s">
        <v>3</v>
      </c>
      <c r="HF1336" t="s">
        <v>3</v>
      </c>
      <c r="HM1336" t="s">
        <v>3</v>
      </c>
      <c r="HN1336" t="s">
        <v>3</v>
      </c>
      <c r="HO1336" t="s">
        <v>3</v>
      </c>
      <c r="HP1336" t="s">
        <v>3</v>
      </c>
      <c r="HQ1336" t="s">
        <v>3</v>
      </c>
      <c r="IK1336">
        <v>0</v>
      </c>
    </row>
    <row r="1337" spans="1:245" x14ac:dyDescent="0.2">
      <c r="A1337">
        <v>17</v>
      </c>
      <c r="B1337">
        <v>1</v>
      </c>
      <c r="D1337">
        <f>ROW(EtalonRes!A947)</f>
        <v>947</v>
      </c>
      <c r="E1337" t="s">
        <v>809</v>
      </c>
      <c r="F1337" t="s">
        <v>722</v>
      </c>
      <c r="G1337" t="s">
        <v>723</v>
      </c>
      <c r="H1337" t="s">
        <v>41</v>
      </c>
      <c r="I1337">
        <v>1</v>
      </c>
      <c r="J1337">
        <v>0</v>
      </c>
      <c r="K1337">
        <v>1</v>
      </c>
      <c r="O1337">
        <f t="shared" si="924"/>
        <v>79.56</v>
      </c>
      <c r="P1337">
        <f t="shared" si="925"/>
        <v>0</v>
      </c>
      <c r="Q1337">
        <f t="shared" si="926"/>
        <v>0</v>
      </c>
      <c r="R1337">
        <f t="shared" si="927"/>
        <v>0</v>
      </c>
      <c r="S1337">
        <f t="shared" si="928"/>
        <v>79.56</v>
      </c>
      <c r="T1337">
        <f t="shared" si="929"/>
        <v>0</v>
      </c>
      <c r="U1337">
        <f t="shared" si="930"/>
        <v>0.15000000000000002</v>
      </c>
      <c r="V1337">
        <f t="shared" si="931"/>
        <v>0</v>
      </c>
      <c r="W1337">
        <f t="shared" si="932"/>
        <v>0</v>
      </c>
      <c r="X1337">
        <f t="shared" si="933"/>
        <v>55.69</v>
      </c>
      <c r="Y1337">
        <f t="shared" si="934"/>
        <v>7.96</v>
      </c>
      <c r="AA1337">
        <v>1407480166</v>
      </c>
      <c r="AB1337">
        <f t="shared" si="935"/>
        <v>79.56</v>
      </c>
      <c r="AC1337">
        <f>ROUND(((ES1337*3)),6)</f>
        <v>0</v>
      </c>
      <c r="AD1337">
        <f t="shared" si="936"/>
        <v>0</v>
      </c>
      <c r="AE1337">
        <f t="shared" si="937"/>
        <v>0</v>
      </c>
      <c r="AF1337">
        <f>ROUND(((EV1337*3)),6)</f>
        <v>79.56</v>
      </c>
      <c r="AG1337">
        <f t="shared" si="938"/>
        <v>0</v>
      </c>
      <c r="AH1337">
        <f>((EW1337*3))</f>
        <v>0.15000000000000002</v>
      </c>
      <c r="AI1337">
        <f t="shared" si="939"/>
        <v>0</v>
      </c>
      <c r="AJ1337">
        <f t="shared" si="940"/>
        <v>0</v>
      </c>
      <c r="AK1337">
        <v>26.52</v>
      </c>
      <c r="AL1337">
        <v>0</v>
      </c>
      <c r="AM1337">
        <v>0</v>
      </c>
      <c r="AN1337">
        <v>0</v>
      </c>
      <c r="AO1337">
        <v>26.52</v>
      </c>
      <c r="AP1337">
        <v>0</v>
      </c>
      <c r="AQ1337">
        <v>0.05</v>
      </c>
      <c r="AR1337">
        <v>0</v>
      </c>
      <c r="AS1337">
        <v>0</v>
      </c>
      <c r="AT1337">
        <v>70</v>
      </c>
      <c r="AU1337">
        <v>10</v>
      </c>
      <c r="AV1337">
        <v>1</v>
      </c>
      <c r="AW1337">
        <v>1</v>
      </c>
      <c r="AZ1337">
        <v>1</v>
      </c>
      <c r="BA1337">
        <v>1</v>
      </c>
      <c r="BB1337">
        <v>1</v>
      </c>
      <c r="BC1337">
        <v>1</v>
      </c>
      <c r="BD1337" t="s">
        <v>3</v>
      </c>
      <c r="BE1337" t="s">
        <v>3</v>
      </c>
      <c r="BF1337" t="s">
        <v>3</v>
      </c>
      <c r="BG1337" t="s">
        <v>3</v>
      </c>
      <c r="BH1337">
        <v>0</v>
      </c>
      <c r="BI1337">
        <v>4</v>
      </c>
      <c r="BJ1337" t="s">
        <v>724</v>
      </c>
      <c r="BM1337">
        <v>0</v>
      </c>
      <c r="BN1337">
        <v>0</v>
      </c>
      <c r="BO1337" t="s">
        <v>3</v>
      </c>
      <c r="BP1337">
        <v>0</v>
      </c>
      <c r="BQ1337">
        <v>1</v>
      </c>
      <c r="BR1337">
        <v>0</v>
      </c>
      <c r="BS1337">
        <v>1</v>
      </c>
      <c r="BT1337">
        <v>1</v>
      </c>
      <c r="BU1337">
        <v>1</v>
      </c>
      <c r="BV1337">
        <v>1</v>
      </c>
      <c r="BW1337">
        <v>1</v>
      </c>
      <c r="BX1337">
        <v>1</v>
      </c>
      <c r="BY1337" t="s">
        <v>3</v>
      </c>
      <c r="BZ1337">
        <v>70</v>
      </c>
      <c r="CA1337">
        <v>10</v>
      </c>
      <c r="CB1337" t="s">
        <v>3</v>
      </c>
      <c r="CE1337">
        <v>0</v>
      </c>
      <c r="CF1337">
        <v>0</v>
      </c>
      <c r="CG1337">
        <v>0</v>
      </c>
      <c r="CM1337">
        <v>0</v>
      </c>
      <c r="CN1337" t="s">
        <v>3</v>
      </c>
      <c r="CO1337">
        <v>0</v>
      </c>
      <c r="CP1337">
        <f t="shared" si="941"/>
        <v>79.56</v>
      </c>
      <c r="CQ1337">
        <f t="shared" si="942"/>
        <v>0</v>
      </c>
      <c r="CR1337">
        <f t="shared" si="943"/>
        <v>0</v>
      </c>
      <c r="CS1337">
        <f t="shared" si="944"/>
        <v>0</v>
      </c>
      <c r="CT1337">
        <f t="shared" si="945"/>
        <v>79.56</v>
      </c>
      <c r="CU1337">
        <f t="shared" si="946"/>
        <v>0</v>
      </c>
      <c r="CV1337">
        <f t="shared" si="947"/>
        <v>0.15000000000000002</v>
      </c>
      <c r="CW1337">
        <f t="shared" si="948"/>
        <v>0</v>
      </c>
      <c r="CX1337">
        <f t="shared" si="949"/>
        <v>0</v>
      </c>
      <c r="CY1337">
        <f t="shared" si="950"/>
        <v>55.692</v>
      </c>
      <c r="CZ1337">
        <f t="shared" si="951"/>
        <v>7.9560000000000004</v>
      </c>
      <c r="DC1337" t="s">
        <v>3</v>
      </c>
      <c r="DD1337" t="s">
        <v>291</v>
      </c>
      <c r="DE1337" t="s">
        <v>3</v>
      </c>
      <c r="DF1337" t="s">
        <v>3</v>
      </c>
      <c r="DG1337" t="s">
        <v>291</v>
      </c>
      <c r="DH1337" t="s">
        <v>3</v>
      </c>
      <c r="DI1337" t="s">
        <v>291</v>
      </c>
      <c r="DJ1337" t="s">
        <v>3</v>
      </c>
      <c r="DK1337" t="s">
        <v>3</v>
      </c>
      <c r="DL1337" t="s">
        <v>3</v>
      </c>
      <c r="DM1337" t="s">
        <v>3</v>
      </c>
      <c r="DN1337">
        <v>0</v>
      </c>
      <c r="DO1337">
        <v>0</v>
      </c>
      <c r="DP1337">
        <v>1</v>
      </c>
      <c r="DQ1337">
        <v>1</v>
      </c>
      <c r="DU1337">
        <v>16987630</v>
      </c>
      <c r="DV1337" t="s">
        <v>41</v>
      </c>
      <c r="DW1337" t="s">
        <v>41</v>
      </c>
      <c r="DX1337">
        <v>1</v>
      </c>
      <c r="DZ1337" t="s">
        <v>3</v>
      </c>
      <c r="EA1337" t="s">
        <v>3</v>
      </c>
      <c r="EB1337" t="s">
        <v>3</v>
      </c>
      <c r="EC1337" t="s">
        <v>3</v>
      </c>
      <c r="EE1337">
        <v>1364533919</v>
      </c>
      <c r="EF1337">
        <v>1</v>
      </c>
      <c r="EG1337" t="s">
        <v>22</v>
      </c>
      <c r="EH1337">
        <v>0</v>
      </c>
      <c r="EI1337" t="s">
        <v>3</v>
      </c>
      <c r="EJ1337">
        <v>4</v>
      </c>
      <c r="EK1337">
        <v>0</v>
      </c>
      <c r="EL1337" t="s">
        <v>23</v>
      </c>
      <c r="EM1337" t="s">
        <v>24</v>
      </c>
      <c r="EO1337" t="s">
        <v>3</v>
      </c>
      <c r="EQ1337">
        <v>0</v>
      </c>
      <c r="ER1337">
        <v>26.52</v>
      </c>
      <c r="ES1337">
        <v>0</v>
      </c>
      <c r="ET1337">
        <v>0</v>
      </c>
      <c r="EU1337">
        <v>0</v>
      </c>
      <c r="EV1337">
        <v>26.52</v>
      </c>
      <c r="EW1337">
        <v>0.05</v>
      </c>
      <c r="EX1337">
        <v>0</v>
      </c>
      <c r="EY1337">
        <v>0</v>
      </c>
      <c r="FQ1337">
        <v>0</v>
      </c>
      <c r="FR1337">
        <f t="shared" si="952"/>
        <v>0</v>
      </c>
      <c r="FS1337">
        <v>0</v>
      </c>
      <c r="FX1337">
        <v>70</v>
      </c>
      <c r="FY1337">
        <v>10</v>
      </c>
      <c r="GA1337" t="s">
        <v>3</v>
      </c>
      <c r="GD1337">
        <v>0</v>
      </c>
      <c r="GF1337">
        <v>-1263105249</v>
      </c>
      <c r="GG1337">
        <v>2</v>
      </c>
      <c r="GH1337">
        <v>1</v>
      </c>
      <c r="GI1337">
        <v>-2</v>
      </c>
      <c r="GJ1337">
        <v>0</v>
      </c>
      <c r="GK1337">
        <f>ROUND(R1337*(R12)/100,2)</f>
        <v>0</v>
      </c>
      <c r="GL1337">
        <f t="shared" si="953"/>
        <v>0</v>
      </c>
      <c r="GM1337">
        <f t="shared" si="954"/>
        <v>143.21</v>
      </c>
      <c r="GN1337">
        <f t="shared" si="955"/>
        <v>0</v>
      </c>
      <c r="GO1337">
        <f t="shared" si="956"/>
        <v>0</v>
      </c>
      <c r="GP1337">
        <f t="shared" si="957"/>
        <v>143.21</v>
      </c>
      <c r="GR1337">
        <v>0</v>
      </c>
      <c r="GS1337">
        <v>3</v>
      </c>
      <c r="GT1337">
        <v>0</v>
      </c>
      <c r="GU1337" t="s">
        <v>3</v>
      </c>
      <c r="GV1337">
        <f t="shared" si="958"/>
        <v>0</v>
      </c>
      <c r="GW1337">
        <v>1</v>
      </c>
      <c r="GX1337">
        <f t="shared" si="959"/>
        <v>0</v>
      </c>
      <c r="HA1337">
        <v>0</v>
      </c>
      <c r="HB1337">
        <v>0</v>
      </c>
      <c r="HC1337">
        <f t="shared" si="960"/>
        <v>0</v>
      </c>
      <c r="HE1337" t="s">
        <v>3</v>
      </c>
      <c r="HF1337" t="s">
        <v>3</v>
      </c>
      <c r="HM1337" t="s">
        <v>3</v>
      </c>
      <c r="HN1337" t="s">
        <v>3</v>
      </c>
      <c r="HO1337" t="s">
        <v>3</v>
      </c>
      <c r="HP1337" t="s">
        <v>3</v>
      </c>
      <c r="HQ1337" t="s">
        <v>3</v>
      </c>
      <c r="IK1337">
        <v>0</v>
      </c>
    </row>
    <row r="1338" spans="1:245" x14ac:dyDescent="0.2">
      <c r="A1338">
        <v>17</v>
      </c>
      <c r="B1338">
        <v>1</v>
      </c>
      <c r="D1338">
        <f>ROW(EtalonRes!A953)</f>
        <v>953</v>
      </c>
      <c r="E1338" t="s">
        <v>810</v>
      </c>
      <c r="F1338" t="s">
        <v>517</v>
      </c>
      <c r="G1338" t="s">
        <v>518</v>
      </c>
      <c r="H1338" t="s">
        <v>41</v>
      </c>
      <c r="I1338">
        <v>1</v>
      </c>
      <c r="J1338">
        <v>0</v>
      </c>
      <c r="K1338">
        <v>1</v>
      </c>
      <c r="O1338">
        <f t="shared" si="924"/>
        <v>810.33</v>
      </c>
      <c r="P1338">
        <f t="shared" si="925"/>
        <v>14.65</v>
      </c>
      <c r="Q1338">
        <f t="shared" si="926"/>
        <v>0</v>
      </c>
      <c r="R1338">
        <f t="shared" si="927"/>
        <v>0</v>
      </c>
      <c r="S1338">
        <f t="shared" si="928"/>
        <v>795.68</v>
      </c>
      <c r="T1338">
        <f t="shared" si="929"/>
        <v>0</v>
      </c>
      <c r="U1338">
        <f t="shared" si="930"/>
        <v>1.5</v>
      </c>
      <c r="V1338">
        <f t="shared" si="931"/>
        <v>0</v>
      </c>
      <c r="W1338">
        <f t="shared" si="932"/>
        <v>0</v>
      </c>
      <c r="X1338">
        <f t="shared" si="933"/>
        <v>556.98</v>
      </c>
      <c r="Y1338">
        <f t="shared" si="934"/>
        <v>79.569999999999993</v>
      </c>
      <c r="AA1338">
        <v>1407480166</v>
      </c>
      <c r="AB1338">
        <f t="shared" si="935"/>
        <v>810.33</v>
      </c>
      <c r="AC1338">
        <f>ROUND((ES1338),6)</f>
        <v>14.65</v>
      </c>
      <c r="AD1338">
        <f t="shared" si="936"/>
        <v>0</v>
      </c>
      <c r="AE1338">
        <f t="shared" si="937"/>
        <v>0</v>
      </c>
      <c r="AF1338">
        <f>ROUND((EV1338),6)</f>
        <v>795.68</v>
      </c>
      <c r="AG1338">
        <f t="shared" si="938"/>
        <v>0</v>
      </c>
      <c r="AH1338">
        <f>(EW1338)</f>
        <v>1.5</v>
      </c>
      <c r="AI1338">
        <f t="shared" si="939"/>
        <v>0</v>
      </c>
      <c r="AJ1338">
        <f t="shared" si="940"/>
        <v>0</v>
      </c>
      <c r="AK1338">
        <v>810.33</v>
      </c>
      <c r="AL1338">
        <v>14.65</v>
      </c>
      <c r="AM1338">
        <v>0</v>
      </c>
      <c r="AN1338">
        <v>0</v>
      </c>
      <c r="AO1338">
        <v>795.68</v>
      </c>
      <c r="AP1338">
        <v>0</v>
      </c>
      <c r="AQ1338">
        <v>1.5</v>
      </c>
      <c r="AR1338">
        <v>0</v>
      </c>
      <c r="AS1338">
        <v>0</v>
      </c>
      <c r="AT1338">
        <v>70</v>
      </c>
      <c r="AU1338">
        <v>10</v>
      </c>
      <c r="AV1338">
        <v>1</v>
      </c>
      <c r="AW1338">
        <v>1</v>
      </c>
      <c r="AZ1338">
        <v>1</v>
      </c>
      <c r="BA1338">
        <v>1</v>
      </c>
      <c r="BB1338">
        <v>1</v>
      </c>
      <c r="BC1338">
        <v>1</v>
      </c>
      <c r="BD1338" t="s">
        <v>3</v>
      </c>
      <c r="BE1338" t="s">
        <v>3</v>
      </c>
      <c r="BF1338" t="s">
        <v>3</v>
      </c>
      <c r="BG1338" t="s">
        <v>3</v>
      </c>
      <c r="BH1338">
        <v>0</v>
      </c>
      <c r="BI1338">
        <v>4</v>
      </c>
      <c r="BJ1338" t="s">
        <v>519</v>
      </c>
      <c r="BM1338">
        <v>0</v>
      </c>
      <c r="BN1338">
        <v>0</v>
      </c>
      <c r="BO1338" t="s">
        <v>3</v>
      </c>
      <c r="BP1338">
        <v>0</v>
      </c>
      <c r="BQ1338">
        <v>1</v>
      </c>
      <c r="BR1338">
        <v>0</v>
      </c>
      <c r="BS1338">
        <v>1</v>
      </c>
      <c r="BT1338">
        <v>1</v>
      </c>
      <c r="BU1338">
        <v>1</v>
      </c>
      <c r="BV1338">
        <v>1</v>
      </c>
      <c r="BW1338">
        <v>1</v>
      </c>
      <c r="BX1338">
        <v>1</v>
      </c>
      <c r="BY1338" t="s">
        <v>3</v>
      </c>
      <c r="BZ1338">
        <v>70</v>
      </c>
      <c r="CA1338">
        <v>10</v>
      </c>
      <c r="CB1338" t="s">
        <v>3</v>
      </c>
      <c r="CE1338">
        <v>0</v>
      </c>
      <c r="CF1338">
        <v>0</v>
      </c>
      <c r="CG1338">
        <v>0</v>
      </c>
      <c r="CM1338">
        <v>0</v>
      </c>
      <c r="CN1338" t="s">
        <v>3</v>
      </c>
      <c r="CO1338">
        <v>0</v>
      </c>
      <c r="CP1338">
        <f t="shared" si="941"/>
        <v>810.32999999999993</v>
      </c>
      <c r="CQ1338">
        <f t="shared" si="942"/>
        <v>14.65</v>
      </c>
      <c r="CR1338">
        <f t="shared" si="943"/>
        <v>0</v>
      </c>
      <c r="CS1338">
        <f t="shared" si="944"/>
        <v>0</v>
      </c>
      <c r="CT1338">
        <f t="shared" si="945"/>
        <v>795.68</v>
      </c>
      <c r="CU1338">
        <f t="shared" si="946"/>
        <v>0</v>
      </c>
      <c r="CV1338">
        <f t="shared" si="947"/>
        <v>1.5</v>
      </c>
      <c r="CW1338">
        <f t="shared" si="948"/>
        <v>0</v>
      </c>
      <c r="CX1338">
        <f t="shared" si="949"/>
        <v>0</v>
      </c>
      <c r="CY1338">
        <f t="shared" si="950"/>
        <v>556.976</v>
      </c>
      <c r="CZ1338">
        <f t="shared" si="951"/>
        <v>79.567999999999998</v>
      </c>
      <c r="DC1338" t="s">
        <v>3</v>
      </c>
      <c r="DD1338" t="s">
        <v>3</v>
      </c>
      <c r="DE1338" t="s">
        <v>3</v>
      </c>
      <c r="DF1338" t="s">
        <v>3</v>
      </c>
      <c r="DG1338" t="s">
        <v>3</v>
      </c>
      <c r="DH1338" t="s">
        <v>3</v>
      </c>
      <c r="DI1338" t="s">
        <v>3</v>
      </c>
      <c r="DJ1338" t="s">
        <v>3</v>
      </c>
      <c r="DK1338" t="s">
        <v>3</v>
      </c>
      <c r="DL1338" t="s">
        <v>3</v>
      </c>
      <c r="DM1338" t="s">
        <v>3</v>
      </c>
      <c r="DN1338">
        <v>0</v>
      </c>
      <c r="DO1338">
        <v>0</v>
      </c>
      <c r="DP1338">
        <v>1</v>
      </c>
      <c r="DQ1338">
        <v>1</v>
      </c>
      <c r="DU1338">
        <v>16987630</v>
      </c>
      <c r="DV1338" t="s">
        <v>41</v>
      </c>
      <c r="DW1338" t="s">
        <v>41</v>
      </c>
      <c r="DX1338">
        <v>1</v>
      </c>
      <c r="DZ1338" t="s">
        <v>3</v>
      </c>
      <c r="EA1338" t="s">
        <v>3</v>
      </c>
      <c r="EB1338" t="s">
        <v>3</v>
      </c>
      <c r="EC1338" t="s">
        <v>3</v>
      </c>
      <c r="EE1338">
        <v>1364533919</v>
      </c>
      <c r="EF1338">
        <v>1</v>
      </c>
      <c r="EG1338" t="s">
        <v>22</v>
      </c>
      <c r="EH1338">
        <v>0</v>
      </c>
      <c r="EI1338" t="s">
        <v>3</v>
      </c>
      <c r="EJ1338">
        <v>4</v>
      </c>
      <c r="EK1338">
        <v>0</v>
      </c>
      <c r="EL1338" t="s">
        <v>23</v>
      </c>
      <c r="EM1338" t="s">
        <v>24</v>
      </c>
      <c r="EO1338" t="s">
        <v>3</v>
      </c>
      <c r="EQ1338">
        <v>0</v>
      </c>
      <c r="ER1338">
        <v>810.33</v>
      </c>
      <c r="ES1338">
        <v>14.65</v>
      </c>
      <c r="ET1338">
        <v>0</v>
      </c>
      <c r="EU1338">
        <v>0</v>
      </c>
      <c r="EV1338">
        <v>795.68</v>
      </c>
      <c r="EW1338">
        <v>1.5</v>
      </c>
      <c r="EX1338">
        <v>0</v>
      </c>
      <c r="EY1338">
        <v>0</v>
      </c>
      <c r="FQ1338">
        <v>0</v>
      </c>
      <c r="FR1338">
        <f t="shared" si="952"/>
        <v>0</v>
      </c>
      <c r="FS1338">
        <v>0</v>
      </c>
      <c r="FX1338">
        <v>70</v>
      </c>
      <c r="FY1338">
        <v>10</v>
      </c>
      <c r="GA1338" t="s">
        <v>3</v>
      </c>
      <c r="GD1338">
        <v>0</v>
      </c>
      <c r="GF1338">
        <v>-79911358</v>
      </c>
      <c r="GG1338">
        <v>2</v>
      </c>
      <c r="GH1338">
        <v>1</v>
      </c>
      <c r="GI1338">
        <v>-2</v>
      </c>
      <c r="GJ1338">
        <v>0</v>
      </c>
      <c r="GK1338">
        <f>ROUND(R1338*(R12)/100,2)</f>
        <v>0</v>
      </c>
      <c r="GL1338">
        <f t="shared" si="953"/>
        <v>0</v>
      </c>
      <c r="GM1338">
        <f t="shared" si="954"/>
        <v>1446.88</v>
      </c>
      <c r="GN1338">
        <f t="shared" si="955"/>
        <v>0</v>
      </c>
      <c r="GO1338">
        <f t="shared" si="956"/>
        <v>0</v>
      </c>
      <c r="GP1338">
        <f t="shared" si="957"/>
        <v>1446.88</v>
      </c>
      <c r="GR1338">
        <v>0</v>
      </c>
      <c r="GS1338">
        <v>3</v>
      </c>
      <c r="GT1338">
        <v>0</v>
      </c>
      <c r="GU1338" t="s">
        <v>3</v>
      </c>
      <c r="GV1338">
        <f t="shared" si="958"/>
        <v>0</v>
      </c>
      <c r="GW1338">
        <v>1</v>
      </c>
      <c r="GX1338">
        <f t="shared" si="959"/>
        <v>0</v>
      </c>
      <c r="HA1338">
        <v>0</v>
      </c>
      <c r="HB1338">
        <v>0</v>
      </c>
      <c r="HC1338">
        <f t="shared" si="960"/>
        <v>0</v>
      </c>
      <c r="HE1338" t="s">
        <v>3</v>
      </c>
      <c r="HF1338" t="s">
        <v>3</v>
      </c>
      <c r="HM1338" t="s">
        <v>3</v>
      </c>
      <c r="HN1338" t="s">
        <v>3</v>
      </c>
      <c r="HO1338" t="s">
        <v>3</v>
      </c>
      <c r="HP1338" t="s">
        <v>3</v>
      </c>
      <c r="HQ1338" t="s">
        <v>3</v>
      </c>
      <c r="IK1338">
        <v>0</v>
      </c>
    </row>
    <row r="1339" spans="1:245" x14ac:dyDescent="0.2">
      <c r="A1339">
        <v>17</v>
      </c>
      <c r="B1339">
        <v>1</v>
      </c>
      <c r="D1339">
        <f>ROW(EtalonRes!A955)</f>
        <v>955</v>
      </c>
      <c r="E1339" t="s">
        <v>811</v>
      </c>
      <c r="F1339" t="s">
        <v>439</v>
      </c>
      <c r="G1339" t="s">
        <v>440</v>
      </c>
      <c r="H1339" t="s">
        <v>41</v>
      </c>
      <c r="I1339">
        <v>27</v>
      </c>
      <c r="J1339">
        <v>0</v>
      </c>
      <c r="K1339">
        <v>27</v>
      </c>
      <c r="O1339">
        <f t="shared" si="924"/>
        <v>1719.63</v>
      </c>
      <c r="P1339">
        <f t="shared" si="925"/>
        <v>0.81</v>
      </c>
      <c r="Q1339">
        <f t="shared" si="926"/>
        <v>0</v>
      </c>
      <c r="R1339">
        <f t="shared" si="927"/>
        <v>0</v>
      </c>
      <c r="S1339">
        <f t="shared" si="928"/>
        <v>1718.82</v>
      </c>
      <c r="T1339">
        <f t="shared" si="929"/>
        <v>0</v>
      </c>
      <c r="U1339">
        <f t="shared" si="930"/>
        <v>3.2399999999999998</v>
      </c>
      <c r="V1339">
        <f t="shared" si="931"/>
        <v>0</v>
      </c>
      <c r="W1339">
        <f t="shared" si="932"/>
        <v>0</v>
      </c>
      <c r="X1339">
        <f t="shared" si="933"/>
        <v>1203.17</v>
      </c>
      <c r="Y1339">
        <f t="shared" si="934"/>
        <v>171.88</v>
      </c>
      <c r="AA1339">
        <v>1407480166</v>
      </c>
      <c r="AB1339">
        <f t="shared" si="935"/>
        <v>63.69</v>
      </c>
      <c r="AC1339">
        <f>ROUND(((ES1339*3)),6)</f>
        <v>0.03</v>
      </c>
      <c r="AD1339">
        <f t="shared" si="936"/>
        <v>0</v>
      </c>
      <c r="AE1339">
        <f t="shared" si="937"/>
        <v>0</v>
      </c>
      <c r="AF1339">
        <f>ROUND(((EV1339*3)),6)</f>
        <v>63.66</v>
      </c>
      <c r="AG1339">
        <f t="shared" si="938"/>
        <v>0</v>
      </c>
      <c r="AH1339">
        <f>((EW1339*3))</f>
        <v>0.12</v>
      </c>
      <c r="AI1339">
        <f t="shared" si="939"/>
        <v>0</v>
      </c>
      <c r="AJ1339">
        <f t="shared" si="940"/>
        <v>0</v>
      </c>
      <c r="AK1339">
        <v>21.23</v>
      </c>
      <c r="AL1339">
        <v>0.01</v>
      </c>
      <c r="AM1339">
        <v>0</v>
      </c>
      <c r="AN1339">
        <v>0</v>
      </c>
      <c r="AO1339">
        <v>21.22</v>
      </c>
      <c r="AP1339">
        <v>0</v>
      </c>
      <c r="AQ1339">
        <v>0.04</v>
      </c>
      <c r="AR1339">
        <v>0</v>
      </c>
      <c r="AS1339">
        <v>0</v>
      </c>
      <c r="AT1339">
        <v>70</v>
      </c>
      <c r="AU1339">
        <v>10</v>
      </c>
      <c r="AV1339">
        <v>1</v>
      </c>
      <c r="AW1339">
        <v>1</v>
      </c>
      <c r="AZ1339">
        <v>1</v>
      </c>
      <c r="BA1339">
        <v>1</v>
      </c>
      <c r="BB1339">
        <v>1</v>
      </c>
      <c r="BC1339">
        <v>1</v>
      </c>
      <c r="BD1339" t="s">
        <v>3</v>
      </c>
      <c r="BE1339" t="s">
        <v>3</v>
      </c>
      <c r="BF1339" t="s">
        <v>3</v>
      </c>
      <c r="BG1339" t="s">
        <v>3</v>
      </c>
      <c r="BH1339">
        <v>0</v>
      </c>
      <c r="BI1339">
        <v>4</v>
      </c>
      <c r="BJ1339" t="s">
        <v>441</v>
      </c>
      <c r="BM1339">
        <v>0</v>
      </c>
      <c r="BN1339">
        <v>0</v>
      </c>
      <c r="BO1339" t="s">
        <v>3</v>
      </c>
      <c r="BP1339">
        <v>0</v>
      </c>
      <c r="BQ1339">
        <v>1</v>
      </c>
      <c r="BR1339">
        <v>0</v>
      </c>
      <c r="BS1339">
        <v>1</v>
      </c>
      <c r="BT1339">
        <v>1</v>
      </c>
      <c r="BU1339">
        <v>1</v>
      </c>
      <c r="BV1339">
        <v>1</v>
      </c>
      <c r="BW1339">
        <v>1</v>
      </c>
      <c r="BX1339">
        <v>1</v>
      </c>
      <c r="BY1339" t="s">
        <v>3</v>
      </c>
      <c r="BZ1339">
        <v>70</v>
      </c>
      <c r="CA1339">
        <v>10</v>
      </c>
      <c r="CB1339" t="s">
        <v>3</v>
      </c>
      <c r="CE1339">
        <v>0</v>
      </c>
      <c r="CF1339">
        <v>0</v>
      </c>
      <c r="CG1339">
        <v>0</v>
      </c>
      <c r="CM1339">
        <v>0</v>
      </c>
      <c r="CN1339" t="s">
        <v>3</v>
      </c>
      <c r="CO1339">
        <v>0</v>
      </c>
      <c r="CP1339">
        <f t="shared" si="941"/>
        <v>1719.6299999999999</v>
      </c>
      <c r="CQ1339">
        <f t="shared" si="942"/>
        <v>0.03</v>
      </c>
      <c r="CR1339">
        <f t="shared" si="943"/>
        <v>0</v>
      </c>
      <c r="CS1339">
        <f t="shared" si="944"/>
        <v>0</v>
      </c>
      <c r="CT1339">
        <f t="shared" si="945"/>
        <v>63.66</v>
      </c>
      <c r="CU1339">
        <f t="shared" si="946"/>
        <v>0</v>
      </c>
      <c r="CV1339">
        <f t="shared" si="947"/>
        <v>0.12</v>
      </c>
      <c r="CW1339">
        <f t="shared" si="948"/>
        <v>0</v>
      </c>
      <c r="CX1339">
        <f t="shared" si="949"/>
        <v>0</v>
      </c>
      <c r="CY1339">
        <f t="shared" si="950"/>
        <v>1203.174</v>
      </c>
      <c r="CZ1339">
        <f t="shared" si="951"/>
        <v>171.88200000000001</v>
      </c>
      <c r="DC1339" t="s">
        <v>3</v>
      </c>
      <c r="DD1339" t="s">
        <v>291</v>
      </c>
      <c r="DE1339" t="s">
        <v>3</v>
      </c>
      <c r="DF1339" t="s">
        <v>3</v>
      </c>
      <c r="DG1339" t="s">
        <v>291</v>
      </c>
      <c r="DH1339" t="s">
        <v>3</v>
      </c>
      <c r="DI1339" t="s">
        <v>291</v>
      </c>
      <c r="DJ1339" t="s">
        <v>3</v>
      </c>
      <c r="DK1339" t="s">
        <v>3</v>
      </c>
      <c r="DL1339" t="s">
        <v>3</v>
      </c>
      <c r="DM1339" t="s">
        <v>3</v>
      </c>
      <c r="DN1339">
        <v>0</v>
      </c>
      <c r="DO1339">
        <v>0</v>
      </c>
      <c r="DP1339">
        <v>1</v>
      </c>
      <c r="DQ1339">
        <v>1</v>
      </c>
      <c r="DU1339">
        <v>16987630</v>
      </c>
      <c r="DV1339" t="s">
        <v>41</v>
      </c>
      <c r="DW1339" t="s">
        <v>41</v>
      </c>
      <c r="DX1339">
        <v>1</v>
      </c>
      <c r="DZ1339" t="s">
        <v>3</v>
      </c>
      <c r="EA1339" t="s">
        <v>3</v>
      </c>
      <c r="EB1339" t="s">
        <v>3</v>
      </c>
      <c r="EC1339" t="s">
        <v>3</v>
      </c>
      <c r="EE1339">
        <v>1364533919</v>
      </c>
      <c r="EF1339">
        <v>1</v>
      </c>
      <c r="EG1339" t="s">
        <v>22</v>
      </c>
      <c r="EH1339">
        <v>0</v>
      </c>
      <c r="EI1339" t="s">
        <v>3</v>
      </c>
      <c r="EJ1339">
        <v>4</v>
      </c>
      <c r="EK1339">
        <v>0</v>
      </c>
      <c r="EL1339" t="s">
        <v>23</v>
      </c>
      <c r="EM1339" t="s">
        <v>24</v>
      </c>
      <c r="EO1339" t="s">
        <v>3</v>
      </c>
      <c r="EQ1339">
        <v>0</v>
      </c>
      <c r="ER1339">
        <v>21.23</v>
      </c>
      <c r="ES1339">
        <v>0.01</v>
      </c>
      <c r="ET1339">
        <v>0</v>
      </c>
      <c r="EU1339">
        <v>0</v>
      </c>
      <c r="EV1339">
        <v>21.22</v>
      </c>
      <c r="EW1339">
        <v>0.04</v>
      </c>
      <c r="EX1339">
        <v>0</v>
      </c>
      <c r="EY1339">
        <v>0</v>
      </c>
      <c r="FQ1339">
        <v>0</v>
      </c>
      <c r="FR1339">
        <f t="shared" si="952"/>
        <v>0</v>
      </c>
      <c r="FS1339">
        <v>0</v>
      </c>
      <c r="FX1339">
        <v>70</v>
      </c>
      <c r="FY1339">
        <v>10</v>
      </c>
      <c r="GA1339" t="s">
        <v>3</v>
      </c>
      <c r="GD1339">
        <v>0</v>
      </c>
      <c r="GF1339">
        <v>-99921512</v>
      </c>
      <c r="GG1339">
        <v>2</v>
      </c>
      <c r="GH1339">
        <v>1</v>
      </c>
      <c r="GI1339">
        <v>-2</v>
      </c>
      <c r="GJ1339">
        <v>0</v>
      </c>
      <c r="GK1339">
        <f>ROUND(R1339*(R12)/100,2)</f>
        <v>0</v>
      </c>
      <c r="GL1339">
        <f t="shared" si="953"/>
        <v>0</v>
      </c>
      <c r="GM1339">
        <f t="shared" si="954"/>
        <v>3094.68</v>
      </c>
      <c r="GN1339">
        <f t="shared" si="955"/>
        <v>0</v>
      </c>
      <c r="GO1339">
        <f t="shared" si="956"/>
        <v>0</v>
      </c>
      <c r="GP1339">
        <f t="shared" si="957"/>
        <v>3094.68</v>
      </c>
      <c r="GR1339">
        <v>0</v>
      </c>
      <c r="GS1339">
        <v>3</v>
      </c>
      <c r="GT1339">
        <v>0</v>
      </c>
      <c r="GU1339" t="s">
        <v>3</v>
      </c>
      <c r="GV1339">
        <f t="shared" si="958"/>
        <v>0</v>
      </c>
      <c r="GW1339">
        <v>1</v>
      </c>
      <c r="GX1339">
        <f t="shared" si="959"/>
        <v>0</v>
      </c>
      <c r="HA1339">
        <v>0</v>
      </c>
      <c r="HB1339">
        <v>0</v>
      </c>
      <c r="HC1339">
        <f t="shared" si="960"/>
        <v>0</v>
      </c>
      <c r="HE1339" t="s">
        <v>3</v>
      </c>
      <c r="HF1339" t="s">
        <v>3</v>
      </c>
      <c r="HM1339" t="s">
        <v>3</v>
      </c>
      <c r="HN1339" t="s">
        <v>3</v>
      </c>
      <c r="HO1339" t="s">
        <v>3</v>
      </c>
      <c r="HP1339" t="s">
        <v>3</v>
      </c>
      <c r="HQ1339" t="s">
        <v>3</v>
      </c>
      <c r="IK1339">
        <v>0</v>
      </c>
    </row>
    <row r="1340" spans="1:245" x14ac:dyDescent="0.2">
      <c r="A1340">
        <v>17</v>
      </c>
      <c r="B1340">
        <v>1</v>
      </c>
      <c r="D1340">
        <f>ROW(EtalonRes!A958)</f>
        <v>958</v>
      </c>
      <c r="E1340" t="s">
        <v>812</v>
      </c>
      <c r="F1340" t="s">
        <v>443</v>
      </c>
      <c r="G1340" t="s">
        <v>444</v>
      </c>
      <c r="H1340" t="s">
        <v>41</v>
      </c>
      <c r="I1340">
        <v>27</v>
      </c>
      <c r="J1340">
        <v>0</v>
      </c>
      <c r="K1340">
        <v>27</v>
      </c>
      <c r="O1340">
        <f t="shared" si="924"/>
        <v>17228.7</v>
      </c>
      <c r="P1340">
        <f t="shared" si="925"/>
        <v>42.12</v>
      </c>
      <c r="Q1340">
        <f t="shared" si="926"/>
        <v>0</v>
      </c>
      <c r="R1340">
        <f t="shared" si="927"/>
        <v>0</v>
      </c>
      <c r="S1340">
        <f t="shared" si="928"/>
        <v>17186.580000000002</v>
      </c>
      <c r="T1340">
        <f t="shared" si="929"/>
        <v>0</v>
      </c>
      <c r="U1340">
        <f t="shared" si="930"/>
        <v>32.4</v>
      </c>
      <c r="V1340">
        <f t="shared" si="931"/>
        <v>0</v>
      </c>
      <c r="W1340">
        <f t="shared" si="932"/>
        <v>0</v>
      </c>
      <c r="X1340">
        <f t="shared" si="933"/>
        <v>12030.61</v>
      </c>
      <c r="Y1340">
        <f t="shared" si="934"/>
        <v>1718.66</v>
      </c>
      <c r="AA1340">
        <v>1407480166</v>
      </c>
      <c r="AB1340">
        <f t="shared" si="935"/>
        <v>638.1</v>
      </c>
      <c r="AC1340">
        <f>ROUND((ES1340),6)</f>
        <v>1.56</v>
      </c>
      <c r="AD1340">
        <f t="shared" si="936"/>
        <v>0</v>
      </c>
      <c r="AE1340">
        <f t="shared" si="937"/>
        <v>0</v>
      </c>
      <c r="AF1340">
        <f>ROUND((EV1340),6)</f>
        <v>636.54</v>
      </c>
      <c r="AG1340">
        <f t="shared" si="938"/>
        <v>0</v>
      </c>
      <c r="AH1340">
        <f>(EW1340)</f>
        <v>1.2</v>
      </c>
      <c r="AI1340">
        <f t="shared" si="939"/>
        <v>0</v>
      </c>
      <c r="AJ1340">
        <f t="shared" si="940"/>
        <v>0</v>
      </c>
      <c r="AK1340">
        <v>638.1</v>
      </c>
      <c r="AL1340">
        <v>1.56</v>
      </c>
      <c r="AM1340">
        <v>0</v>
      </c>
      <c r="AN1340">
        <v>0</v>
      </c>
      <c r="AO1340">
        <v>636.54</v>
      </c>
      <c r="AP1340">
        <v>0</v>
      </c>
      <c r="AQ1340">
        <v>1.2</v>
      </c>
      <c r="AR1340">
        <v>0</v>
      </c>
      <c r="AS1340">
        <v>0</v>
      </c>
      <c r="AT1340">
        <v>70</v>
      </c>
      <c r="AU1340">
        <v>10</v>
      </c>
      <c r="AV1340">
        <v>1</v>
      </c>
      <c r="AW1340">
        <v>1</v>
      </c>
      <c r="AZ1340">
        <v>1</v>
      </c>
      <c r="BA1340">
        <v>1</v>
      </c>
      <c r="BB1340">
        <v>1</v>
      </c>
      <c r="BC1340">
        <v>1</v>
      </c>
      <c r="BD1340" t="s">
        <v>3</v>
      </c>
      <c r="BE1340" t="s">
        <v>3</v>
      </c>
      <c r="BF1340" t="s">
        <v>3</v>
      </c>
      <c r="BG1340" t="s">
        <v>3</v>
      </c>
      <c r="BH1340">
        <v>0</v>
      </c>
      <c r="BI1340">
        <v>4</v>
      </c>
      <c r="BJ1340" t="s">
        <v>445</v>
      </c>
      <c r="BM1340">
        <v>0</v>
      </c>
      <c r="BN1340">
        <v>0</v>
      </c>
      <c r="BO1340" t="s">
        <v>3</v>
      </c>
      <c r="BP1340">
        <v>0</v>
      </c>
      <c r="BQ1340">
        <v>1</v>
      </c>
      <c r="BR1340">
        <v>0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1</v>
      </c>
      <c r="BY1340" t="s">
        <v>3</v>
      </c>
      <c r="BZ1340">
        <v>70</v>
      </c>
      <c r="CA1340">
        <v>10</v>
      </c>
      <c r="CB1340" t="s">
        <v>3</v>
      </c>
      <c r="CE1340">
        <v>0</v>
      </c>
      <c r="CF1340">
        <v>0</v>
      </c>
      <c r="CG1340">
        <v>0</v>
      </c>
      <c r="CM1340">
        <v>0</v>
      </c>
      <c r="CN1340" t="s">
        <v>3</v>
      </c>
      <c r="CO1340">
        <v>0</v>
      </c>
      <c r="CP1340">
        <f t="shared" si="941"/>
        <v>17228.7</v>
      </c>
      <c r="CQ1340">
        <f t="shared" si="942"/>
        <v>1.56</v>
      </c>
      <c r="CR1340">
        <f t="shared" si="943"/>
        <v>0</v>
      </c>
      <c r="CS1340">
        <f t="shared" si="944"/>
        <v>0</v>
      </c>
      <c r="CT1340">
        <f t="shared" si="945"/>
        <v>636.54</v>
      </c>
      <c r="CU1340">
        <f t="shared" si="946"/>
        <v>0</v>
      </c>
      <c r="CV1340">
        <f t="shared" si="947"/>
        <v>1.2</v>
      </c>
      <c r="CW1340">
        <f t="shared" si="948"/>
        <v>0</v>
      </c>
      <c r="CX1340">
        <f t="shared" si="949"/>
        <v>0</v>
      </c>
      <c r="CY1340">
        <f t="shared" si="950"/>
        <v>12030.606000000002</v>
      </c>
      <c r="CZ1340">
        <f t="shared" si="951"/>
        <v>1718.6580000000001</v>
      </c>
      <c r="DC1340" t="s">
        <v>3</v>
      </c>
      <c r="DD1340" t="s">
        <v>3</v>
      </c>
      <c r="DE1340" t="s">
        <v>3</v>
      </c>
      <c r="DF1340" t="s">
        <v>3</v>
      </c>
      <c r="DG1340" t="s">
        <v>3</v>
      </c>
      <c r="DH1340" t="s">
        <v>3</v>
      </c>
      <c r="DI1340" t="s">
        <v>3</v>
      </c>
      <c r="DJ1340" t="s">
        <v>3</v>
      </c>
      <c r="DK1340" t="s">
        <v>3</v>
      </c>
      <c r="DL1340" t="s">
        <v>3</v>
      </c>
      <c r="DM1340" t="s">
        <v>3</v>
      </c>
      <c r="DN1340">
        <v>0</v>
      </c>
      <c r="DO1340">
        <v>0</v>
      </c>
      <c r="DP1340">
        <v>1</v>
      </c>
      <c r="DQ1340">
        <v>1</v>
      </c>
      <c r="DU1340">
        <v>16987630</v>
      </c>
      <c r="DV1340" t="s">
        <v>41</v>
      </c>
      <c r="DW1340" t="s">
        <v>41</v>
      </c>
      <c r="DX1340">
        <v>1</v>
      </c>
      <c r="DZ1340" t="s">
        <v>3</v>
      </c>
      <c r="EA1340" t="s">
        <v>3</v>
      </c>
      <c r="EB1340" t="s">
        <v>3</v>
      </c>
      <c r="EC1340" t="s">
        <v>3</v>
      </c>
      <c r="EE1340">
        <v>1364533919</v>
      </c>
      <c r="EF1340">
        <v>1</v>
      </c>
      <c r="EG1340" t="s">
        <v>22</v>
      </c>
      <c r="EH1340">
        <v>0</v>
      </c>
      <c r="EI1340" t="s">
        <v>3</v>
      </c>
      <c r="EJ1340">
        <v>4</v>
      </c>
      <c r="EK1340">
        <v>0</v>
      </c>
      <c r="EL1340" t="s">
        <v>23</v>
      </c>
      <c r="EM1340" t="s">
        <v>24</v>
      </c>
      <c r="EO1340" t="s">
        <v>3</v>
      </c>
      <c r="EQ1340">
        <v>0</v>
      </c>
      <c r="ER1340">
        <v>638.1</v>
      </c>
      <c r="ES1340">
        <v>1.56</v>
      </c>
      <c r="ET1340">
        <v>0</v>
      </c>
      <c r="EU1340">
        <v>0</v>
      </c>
      <c r="EV1340">
        <v>636.54</v>
      </c>
      <c r="EW1340">
        <v>1.2</v>
      </c>
      <c r="EX1340">
        <v>0</v>
      </c>
      <c r="EY1340">
        <v>0</v>
      </c>
      <c r="FQ1340">
        <v>0</v>
      </c>
      <c r="FR1340">
        <f t="shared" si="952"/>
        <v>0</v>
      </c>
      <c r="FS1340">
        <v>0</v>
      </c>
      <c r="FX1340">
        <v>70</v>
      </c>
      <c r="FY1340">
        <v>10</v>
      </c>
      <c r="GA1340" t="s">
        <v>3</v>
      </c>
      <c r="GD1340">
        <v>0</v>
      </c>
      <c r="GF1340">
        <v>314202202</v>
      </c>
      <c r="GG1340">
        <v>2</v>
      </c>
      <c r="GH1340">
        <v>1</v>
      </c>
      <c r="GI1340">
        <v>-2</v>
      </c>
      <c r="GJ1340">
        <v>0</v>
      </c>
      <c r="GK1340">
        <f>ROUND(R1340*(R12)/100,2)</f>
        <v>0</v>
      </c>
      <c r="GL1340">
        <f t="shared" si="953"/>
        <v>0</v>
      </c>
      <c r="GM1340">
        <f t="shared" si="954"/>
        <v>30977.97</v>
      </c>
      <c r="GN1340">
        <f t="shared" si="955"/>
        <v>0</v>
      </c>
      <c r="GO1340">
        <f t="shared" si="956"/>
        <v>0</v>
      </c>
      <c r="GP1340">
        <f t="shared" si="957"/>
        <v>30977.97</v>
      </c>
      <c r="GR1340">
        <v>0</v>
      </c>
      <c r="GS1340">
        <v>3</v>
      </c>
      <c r="GT1340">
        <v>0</v>
      </c>
      <c r="GU1340" t="s">
        <v>3</v>
      </c>
      <c r="GV1340">
        <f t="shared" si="958"/>
        <v>0</v>
      </c>
      <c r="GW1340">
        <v>1</v>
      </c>
      <c r="GX1340">
        <f t="shared" si="959"/>
        <v>0</v>
      </c>
      <c r="HA1340">
        <v>0</v>
      </c>
      <c r="HB1340">
        <v>0</v>
      </c>
      <c r="HC1340">
        <f t="shared" si="960"/>
        <v>0</v>
      </c>
      <c r="HE1340" t="s">
        <v>3</v>
      </c>
      <c r="HF1340" t="s">
        <v>3</v>
      </c>
      <c r="HM1340" t="s">
        <v>3</v>
      </c>
      <c r="HN1340" t="s">
        <v>3</v>
      </c>
      <c r="HO1340" t="s">
        <v>3</v>
      </c>
      <c r="HP1340" t="s">
        <v>3</v>
      </c>
      <c r="HQ1340" t="s">
        <v>3</v>
      </c>
      <c r="IK1340">
        <v>0</v>
      </c>
    </row>
    <row r="1341" spans="1:245" x14ac:dyDescent="0.2">
      <c r="A1341">
        <v>17</v>
      </c>
      <c r="B1341">
        <v>1</v>
      </c>
      <c r="D1341">
        <f>ROW(EtalonRes!A961)</f>
        <v>961</v>
      </c>
      <c r="E1341" t="s">
        <v>813</v>
      </c>
      <c r="F1341" t="s">
        <v>763</v>
      </c>
      <c r="G1341" t="s">
        <v>764</v>
      </c>
      <c r="H1341" t="s">
        <v>41</v>
      </c>
      <c r="I1341">
        <v>1</v>
      </c>
      <c r="J1341">
        <v>0</v>
      </c>
      <c r="K1341">
        <v>1</v>
      </c>
      <c r="O1341">
        <f t="shared" si="924"/>
        <v>159.63</v>
      </c>
      <c r="P1341">
        <f t="shared" si="925"/>
        <v>0.48</v>
      </c>
      <c r="Q1341">
        <f t="shared" si="926"/>
        <v>0</v>
      </c>
      <c r="R1341">
        <f t="shared" si="927"/>
        <v>0</v>
      </c>
      <c r="S1341">
        <f t="shared" si="928"/>
        <v>159.15</v>
      </c>
      <c r="T1341">
        <f t="shared" si="929"/>
        <v>0</v>
      </c>
      <c r="U1341">
        <f t="shared" si="930"/>
        <v>0.30000000000000004</v>
      </c>
      <c r="V1341">
        <f t="shared" si="931"/>
        <v>0</v>
      </c>
      <c r="W1341">
        <f t="shared" si="932"/>
        <v>0</v>
      </c>
      <c r="X1341">
        <f t="shared" si="933"/>
        <v>111.41</v>
      </c>
      <c r="Y1341">
        <f t="shared" si="934"/>
        <v>15.92</v>
      </c>
      <c r="AA1341">
        <v>1407480166</v>
      </c>
      <c r="AB1341">
        <f t="shared" si="935"/>
        <v>159.63</v>
      </c>
      <c r="AC1341">
        <f>ROUND(((ES1341*3)),6)</f>
        <v>0.48</v>
      </c>
      <c r="AD1341">
        <f t="shared" si="936"/>
        <v>0</v>
      </c>
      <c r="AE1341">
        <f t="shared" si="937"/>
        <v>0</v>
      </c>
      <c r="AF1341">
        <f>ROUND(((EV1341*3)),6)</f>
        <v>159.15</v>
      </c>
      <c r="AG1341">
        <f t="shared" si="938"/>
        <v>0</v>
      </c>
      <c r="AH1341">
        <f>((EW1341*3))</f>
        <v>0.30000000000000004</v>
      </c>
      <c r="AI1341">
        <f t="shared" si="939"/>
        <v>0</v>
      </c>
      <c r="AJ1341">
        <f t="shared" si="940"/>
        <v>0</v>
      </c>
      <c r="AK1341">
        <v>53.21</v>
      </c>
      <c r="AL1341">
        <v>0.16</v>
      </c>
      <c r="AM1341">
        <v>0</v>
      </c>
      <c r="AN1341">
        <v>0</v>
      </c>
      <c r="AO1341">
        <v>53.05</v>
      </c>
      <c r="AP1341">
        <v>0</v>
      </c>
      <c r="AQ1341">
        <v>0.1</v>
      </c>
      <c r="AR1341">
        <v>0</v>
      </c>
      <c r="AS1341">
        <v>0</v>
      </c>
      <c r="AT1341">
        <v>70</v>
      </c>
      <c r="AU1341">
        <v>10</v>
      </c>
      <c r="AV1341">
        <v>1</v>
      </c>
      <c r="AW1341">
        <v>1</v>
      </c>
      <c r="AZ1341">
        <v>1</v>
      </c>
      <c r="BA1341">
        <v>1</v>
      </c>
      <c r="BB1341">
        <v>1</v>
      </c>
      <c r="BC1341">
        <v>1</v>
      </c>
      <c r="BD1341" t="s">
        <v>3</v>
      </c>
      <c r="BE1341" t="s">
        <v>3</v>
      </c>
      <c r="BF1341" t="s">
        <v>3</v>
      </c>
      <c r="BG1341" t="s">
        <v>3</v>
      </c>
      <c r="BH1341">
        <v>0</v>
      </c>
      <c r="BI1341">
        <v>4</v>
      </c>
      <c r="BJ1341" t="s">
        <v>765</v>
      </c>
      <c r="BM1341">
        <v>0</v>
      </c>
      <c r="BN1341">
        <v>0</v>
      </c>
      <c r="BO1341" t="s">
        <v>3</v>
      </c>
      <c r="BP1341">
        <v>0</v>
      </c>
      <c r="BQ1341">
        <v>1</v>
      </c>
      <c r="BR1341">
        <v>0</v>
      </c>
      <c r="BS1341">
        <v>1</v>
      </c>
      <c r="BT1341">
        <v>1</v>
      </c>
      <c r="BU1341">
        <v>1</v>
      </c>
      <c r="BV1341">
        <v>1</v>
      </c>
      <c r="BW1341">
        <v>1</v>
      </c>
      <c r="BX1341">
        <v>1</v>
      </c>
      <c r="BY1341" t="s">
        <v>3</v>
      </c>
      <c r="BZ1341">
        <v>70</v>
      </c>
      <c r="CA1341">
        <v>10</v>
      </c>
      <c r="CB1341" t="s">
        <v>3</v>
      </c>
      <c r="CE1341">
        <v>0</v>
      </c>
      <c r="CF1341">
        <v>0</v>
      </c>
      <c r="CG1341">
        <v>0</v>
      </c>
      <c r="CM1341">
        <v>0</v>
      </c>
      <c r="CN1341" t="s">
        <v>3</v>
      </c>
      <c r="CO1341">
        <v>0</v>
      </c>
      <c r="CP1341">
        <f t="shared" si="941"/>
        <v>159.63</v>
      </c>
      <c r="CQ1341">
        <f t="shared" si="942"/>
        <v>0.48</v>
      </c>
      <c r="CR1341">
        <f t="shared" si="943"/>
        <v>0</v>
      </c>
      <c r="CS1341">
        <f t="shared" si="944"/>
        <v>0</v>
      </c>
      <c r="CT1341">
        <f t="shared" si="945"/>
        <v>159.15</v>
      </c>
      <c r="CU1341">
        <f t="shared" si="946"/>
        <v>0</v>
      </c>
      <c r="CV1341">
        <f t="shared" si="947"/>
        <v>0.30000000000000004</v>
      </c>
      <c r="CW1341">
        <f t="shared" si="948"/>
        <v>0</v>
      </c>
      <c r="CX1341">
        <f t="shared" si="949"/>
        <v>0</v>
      </c>
      <c r="CY1341">
        <f t="shared" si="950"/>
        <v>111.405</v>
      </c>
      <c r="CZ1341">
        <f t="shared" si="951"/>
        <v>15.914999999999999</v>
      </c>
      <c r="DC1341" t="s">
        <v>3</v>
      </c>
      <c r="DD1341" t="s">
        <v>291</v>
      </c>
      <c r="DE1341" t="s">
        <v>3</v>
      </c>
      <c r="DF1341" t="s">
        <v>3</v>
      </c>
      <c r="DG1341" t="s">
        <v>291</v>
      </c>
      <c r="DH1341" t="s">
        <v>3</v>
      </c>
      <c r="DI1341" t="s">
        <v>291</v>
      </c>
      <c r="DJ1341" t="s">
        <v>3</v>
      </c>
      <c r="DK1341" t="s">
        <v>3</v>
      </c>
      <c r="DL1341" t="s">
        <v>3</v>
      </c>
      <c r="DM1341" t="s">
        <v>3</v>
      </c>
      <c r="DN1341">
        <v>0</v>
      </c>
      <c r="DO1341">
        <v>0</v>
      </c>
      <c r="DP1341">
        <v>1</v>
      </c>
      <c r="DQ1341">
        <v>1</v>
      </c>
      <c r="DU1341">
        <v>16987630</v>
      </c>
      <c r="DV1341" t="s">
        <v>41</v>
      </c>
      <c r="DW1341" t="s">
        <v>41</v>
      </c>
      <c r="DX1341">
        <v>1</v>
      </c>
      <c r="DZ1341" t="s">
        <v>3</v>
      </c>
      <c r="EA1341" t="s">
        <v>3</v>
      </c>
      <c r="EB1341" t="s">
        <v>3</v>
      </c>
      <c r="EC1341" t="s">
        <v>3</v>
      </c>
      <c r="EE1341">
        <v>1364533919</v>
      </c>
      <c r="EF1341">
        <v>1</v>
      </c>
      <c r="EG1341" t="s">
        <v>22</v>
      </c>
      <c r="EH1341">
        <v>0</v>
      </c>
      <c r="EI1341" t="s">
        <v>3</v>
      </c>
      <c r="EJ1341">
        <v>4</v>
      </c>
      <c r="EK1341">
        <v>0</v>
      </c>
      <c r="EL1341" t="s">
        <v>23</v>
      </c>
      <c r="EM1341" t="s">
        <v>24</v>
      </c>
      <c r="EO1341" t="s">
        <v>3</v>
      </c>
      <c r="EQ1341">
        <v>0</v>
      </c>
      <c r="ER1341">
        <v>53.21</v>
      </c>
      <c r="ES1341">
        <v>0.16</v>
      </c>
      <c r="ET1341">
        <v>0</v>
      </c>
      <c r="EU1341">
        <v>0</v>
      </c>
      <c r="EV1341">
        <v>53.05</v>
      </c>
      <c r="EW1341">
        <v>0.1</v>
      </c>
      <c r="EX1341">
        <v>0</v>
      </c>
      <c r="EY1341">
        <v>0</v>
      </c>
      <c r="FQ1341">
        <v>0</v>
      </c>
      <c r="FR1341">
        <f t="shared" si="952"/>
        <v>0</v>
      </c>
      <c r="FS1341">
        <v>0</v>
      </c>
      <c r="FX1341">
        <v>70</v>
      </c>
      <c r="FY1341">
        <v>10</v>
      </c>
      <c r="GA1341" t="s">
        <v>3</v>
      </c>
      <c r="GD1341">
        <v>0</v>
      </c>
      <c r="GF1341">
        <v>-627558689</v>
      </c>
      <c r="GG1341">
        <v>2</v>
      </c>
      <c r="GH1341">
        <v>1</v>
      </c>
      <c r="GI1341">
        <v>-2</v>
      </c>
      <c r="GJ1341">
        <v>0</v>
      </c>
      <c r="GK1341">
        <f>ROUND(R1341*(R12)/100,2)</f>
        <v>0</v>
      </c>
      <c r="GL1341">
        <f t="shared" si="953"/>
        <v>0</v>
      </c>
      <c r="GM1341">
        <f t="shared" si="954"/>
        <v>286.95999999999998</v>
      </c>
      <c r="GN1341">
        <f t="shared" si="955"/>
        <v>0</v>
      </c>
      <c r="GO1341">
        <f t="shared" si="956"/>
        <v>0</v>
      </c>
      <c r="GP1341">
        <f t="shared" si="957"/>
        <v>286.95999999999998</v>
      </c>
      <c r="GR1341">
        <v>0</v>
      </c>
      <c r="GS1341">
        <v>3</v>
      </c>
      <c r="GT1341">
        <v>0</v>
      </c>
      <c r="GU1341" t="s">
        <v>3</v>
      </c>
      <c r="GV1341">
        <f t="shared" si="958"/>
        <v>0</v>
      </c>
      <c r="GW1341">
        <v>1</v>
      </c>
      <c r="GX1341">
        <f t="shared" si="959"/>
        <v>0</v>
      </c>
      <c r="HA1341">
        <v>0</v>
      </c>
      <c r="HB1341">
        <v>0</v>
      </c>
      <c r="HC1341">
        <f t="shared" si="960"/>
        <v>0</v>
      </c>
      <c r="HE1341" t="s">
        <v>3</v>
      </c>
      <c r="HF1341" t="s">
        <v>3</v>
      </c>
      <c r="HM1341" t="s">
        <v>3</v>
      </c>
      <c r="HN1341" t="s">
        <v>3</v>
      </c>
      <c r="HO1341" t="s">
        <v>3</v>
      </c>
      <c r="HP1341" t="s">
        <v>3</v>
      </c>
      <c r="HQ1341" t="s">
        <v>3</v>
      </c>
      <c r="IK1341">
        <v>0</v>
      </c>
    </row>
    <row r="1342" spans="1:245" x14ac:dyDescent="0.2">
      <c r="A1342">
        <v>17</v>
      </c>
      <c r="B1342">
        <v>1</v>
      </c>
      <c r="D1342">
        <f>ROW(EtalonRes!A966)</f>
        <v>966</v>
      </c>
      <c r="E1342" t="s">
        <v>814</v>
      </c>
      <c r="F1342" t="s">
        <v>767</v>
      </c>
      <c r="G1342" t="s">
        <v>768</v>
      </c>
      <c r="H1342" t="s">
        <v>41</v>
      </c>
      <c r="I1342">
        <v>1</v>
      </c>
      <c r="J1342">
        <v>0</v>
      </c>
      <c r="K1342">
        <v>1</v>
      </c>
      <c r="O1342">
        <f t="shared" si="924"/>
        <v>1615.52</v>
      </c>
      <c r="P1342">
        <f t="shared" si="925"/>
        <v>24.17</v>
      </c>
      <c r="Q1342">
        <f t="shared" si="926"/>
        <v>0</v>
      </c>
      <c r="R1342">
        <f t="shared" si="927"/>
        <v>0</v>
      </c>
      <c r="S1342">
        <f t="shared" si="928"/>
        <v>1591.35</v>
      </c>
      <c r="T1342">
        <f t="shared" si="929"/>
        <v>0</v>
      </c>
      <c r="U1342">
        <f t="shared" si="930"/>
        <v>3</v>
      </c>
      <c r="V1342">
        <f t="shared" si="931"/>
        <v>0</v>
      </c>
      <c r="W1342">
        <f t="shared" si="932"/>
        <v>0</v>
      </c>
      <c r="X1342">
        <f t="shared" si="933"/>
        <v>1113.95</v>
      </c>
      <c r="Y1342">
        <f t="shared" si="934"/>
        <v>159.13999999999999</v>
      </c>
      <c r="AA1342">
        <v>1407480166</v>
      </c>
      <c r="AB1342">
        <f t="shared" si="935"/>
        <v>1615.52</v>
      </c>
      <c r="AC1342">
        <f>ROUND((ES1342),6)</f>
        <v>24.17</v>
      </c>
      <c r="AD1342">
        <f t="shared" si="936"/>
        <v>0</v>
      </c>
      <c r="AE1342">
        <f t="shared" si="937"/>
        <v>0</v>
      </c>
      <c r="AF1342">
        <f>ROUND((EV1342),6)</f>
        <v>1591.35</v>
      </c>
      <c r="AG1342">
        <f t="shared" si="938"/>
        <v>0</v>
      </c>
      <c r="AH1342">
        <f>(EW1342)</f>
        <v>3</v>
      </c>
      <c r="AI1342">
        <f t="shared" si="939"/>
        <v>0</v>
      </c>
      <c r="AJ1342">
        <f t="shared" si="940"/>
        <v>0</v>
      </c>
      <c r="AK1342">
        <v>1615.52</v>
      </c>
      <c r="AL1342">
        <v>24.17</v>
      </c>
      <c r="AM1342">
        <v>0</v>
      </c>
      <c r="AN1342">
        <v>0</v>
      </c>
      <c r="AO1342">
        <v>1591.35</v>
      </c>
      <c r="AP1342">
        <v>0</v>
      </c>
      <c r="AQ1342">
        <v>3</v>
      </c>
      <c r="AR1342">
        <v>0</v>
      </c>
      <c r="AS1342">
        <v>0</v>
      </c>
      <c r="AT1342">
        <v>70</v>
      </c>
      <c r="AU1342">
        <v>10</v>
      </c>
      <c r="AV1342">
        <v>1</v>
      </c>
      <c r="AW1342">
        <v>1</v>
      </c>
      <c r="AZ1342">
        <v>1</v>
      </c>
      <c r="BA1342">
        <v>1</v>
      </c>
      <c r="BB1342">
        <v>1</v>
      </c>
      <c r="BC1342">
        <v>1</v>
      </c>
      <c r="BD1342" t="s">
        <v>3</v>
      </c>
      <c r="BE1342" t="s">
        <v>3</v>
      </c>
      <c r="BF1342" t="s">
        <v>3</v>
      </c>
      <c r="BG1342" t="s">
        <v>3</v>
      </c>
      <c r="BH1342">
        <v>0</v>
      </c>
      <c r="BI1342">
        <v>4</v>
      </c>
      <c r="BJ1342" t="s">
        <v>769</v>
      </c>
      <c r="BM1342">
        <v>0</v>
      </c>
      <c r="BN1342">
        <v>0</v>
      </c>
      <c r="BO1342" t="s">
        <v>3</v>
      </c>
      <c r="BP1342">
        <v>0</v>
      </c>
      <c r="BQ1342">
        <v>1</v>
      </c>
      <c r="BR1342">
        <v>0</v>
      </c>
      <c r="BS1342">
        <v>1</v>
      </c>
      <c r="BT1342">
        <v>1</v>
      </c>
      <c r="BU1342">
        <v>1</v>
      </c>
      <c r="BV1342">
        <v>1</v>
      </c>
      <c r="BW1342">
        <v>1</v>
      </c>
      <c r="BX1342">
        <v>1</v>
      </c>
      <c r="BY1342" t="s">
        <v>3</v>
      </c>
      <c r="BZ1342">
        <v>70</v>
      </c>
      <c r="CA1342">
        <v>10</v>
      </c>
      <c r="CB1342" t="s">
        <v>3</v>
      </c>
      <c r="CE1342">
        <v>0</v>
      </c>
      <c r="CF1342">
        <v>0</v>
      </c>
      <c r="CG1342">
        <v>0</v>
      </c>
      <c r="CM1342">
        <v>0</v>
      </c>
      <c r="CN1342" t="s">
        <v>3</v>
      </c>
      <c r="CO1342">
        <v>0</v>
      </c>
      <c r="CP1342">
        <f t="shared" si="941"/>
        <v>1615.52</v>
      </c>
      <c r="CQ1342">
        <f t="shared" si="942"/>
        <v>24.17</v>
      </c>
      <c r="CR1342">
        <f t="shared" si="943"/>
        <v>0</v>
      </c>
      <c r="CS1342">
        <f t="shared" si="944"/>
        <v>0</v>
      </c>
      <c r="CT1342">
        <f t="shared" si="945"/>
        <v>1591.35</v>
      </c>
      <c r="CU1342">
        <f t="shared" si="946"/>
        <v>0</v>
      </c>
      <c r="CV1342">
        <f t="shared" si="947"/>
        <v>3</v>
      </c>
      <c r="CW1342">
        <f t="shared" si="948"/>
        <v>0</v>
      </c>
      <c r="CX1342">
        <f t="shared" si="949"/>
        <v>0</v>
      </c>
      <c r="CY1342">
        <f t="shared" si="950"/>
        <v>1113.9449999999999</v>
      </c>
      <c r="CZ1342">
        <f t="shared" si="951"/>
        <v>159.13499999999999</v>
      </c>
      <c r="DC1342" t="s">
        <v>3</v>
      </c>
      <c r="DD1342" t="s">
        <v>3</v>
      </c>
      <c r="DE1342" t="s">
        <v>3</v>
      </c>
      <c r="DF1342" t="s">
        <v>3</v>
      </c>
      <c r="DG1342" t="s">
        <v>3</v>
      </c>
      <c r="DH1342" t="s">
        <v>3</v>
      </c>
      <c r="DI1342" t="s">
        <v>3</v>
      </c>
      <c r="DJ1342" t="s">
        <v>3</v>
      </c>
      <c r="DK1342" t="s">
        <v>3</v>
      </c>
      <c r="DL1342" t="s">
        <v>3</v>
      </c>
      <c r="DM1342" t="s">
        <v>3</v>
      </c>
      <c r="DN1342">
        <v>0</v>
      </c>
      <c r="DO1342">
        <v>0</v>
      </c>
      <c r="DP1342">
        <v>1</v>
      </c>
      <c r="DQ1342">
        <v>1</v>
      </c>
      <c r="DU1342">
        <v>16987630</v>
      </c>
      <c r="DV1342" t="s">
        <v>41</v>
      </c>
      <c r="DW1342" t="s">
        <v>41</v>
      </c>
      <c r="DX1342">
        <v>1</v>
      </c>
      <c r="DZ1342" t="s">
        <v>3</v>
      </c>
      <c r="EA1342" t="s">
        <v>3</v>
      </c>
      <c r="EB1342" t="s">
        <v>3</v>
      </c>
      <c r="EC1342" t="s">
        <v>3</v>
      </c>
      <c r="EE1342">
        <v>1364533919</v>
      </c>
      <c r="EF1342">
        <v>1</v>
      </c>
      <c r="EG1342" t="s">
        <v>22</v>
      </c>
      <c r="EH1342">
        <v>0</v>
      </c>
      <c r="EI1342" t="s">
        <v>3</v>
      </c>
      <c r="EJ1342">
        <v>4</v>
      </c>
      <c r="EK1342">
        <v>0</v>
      </c>
      <c r="EL1342" t="s">
        <v>23</v>
      </c>
      <c r="EM1342" t="s">
        <v>24</v>
      </c>
      <c r="EO1342" t="s">
        <v>3</v>
      </c>
      <c r="EQ1342">
        <v>0</v>
      </c>
      <c r="ER1342">
        <v>1615.52</v>
      </c>
      <c r="ES1342">
        <v>24.17</v>
      </c>
      <c r="ET1342">
        <v>0</v>
      </c>
      <c r="EU1342">
        <v>0</v>
      </c>
      <c r="EV1342">
        <v>1591.35</v>
      </c>
      <c r="EW1342">
        <v>3</v>
      </c>
      <c r="EX1342">
        <v>0</v>
      </c>
      <c r="EY1342">
        <v>0</v>
      </c>
      <c r="FQ1342">
        <v>0</v>
      </c>
      <c r="FR1342">
        <f t="shared" si="952"/>
        <v>0</v>
      </c>
      <c r="FS1342">
        <v>0</v>
      </c>
      <c r="FX1342">
        <v>70</v>
      </c>
      <c r="FY1342">
        <v>10</v>
      </c>
      <c r="GA1342" t="s">
        <v>3</v>
      </c>
      <c r="GD1342">
        <v>0</v>
      </c>
      <c r="GF1342">
        <v>1087212732</v>
      </c>
      <c r="GG1342">
        <v>2</v>
      </c>
      <c r="GH1342">
        <v>1</v>
      </c>
      <c r="GI1342">
        <v>-2</v>
      </c>
      <c r="GJ1342">
        <v>0</v>
      </c>
      <c r="GK1342">
        <f>ROUND(R1342*(R12)/100,2)</f>
        <v>0</v>
      </c>
      <c r="GL1342">
        <f t="shared" si="953"/>
        <v>0</v>
      </c>
      <c r="GM1342">
        <f t="shared" si="954"/>
        <v>2888.61</v>
      </c>
      <c r="GN1342">
        <f t="shared" si="955"/>
        <v>0</v>
      </c>
      <c r="GO1342">
        <f t="shared" si="956"/>
        <v>0</v>
      </c>
      <c r="GP1342">
        <f t="shared" si="957"/>
        <v>2888.61</v>
      </c>
      <c r="GR1342">
        <v>0</v>
      </c>
      <c r="GS1342">
        <v>3</v>
      </c>
      <c r="GT1342">
        <v>0</v>
      </c>
      <c r="GU1342" t="s">
        <v>3</v>
      </c>
      <c r="GV1342">
        <f t="shared" si="958"/>
        <v>0</v>
      </c>
      <c r="GW1342">
        <v>1</v>
      </c>
      <c r="GX1342">
        <f t="shared" si="959"/>
        <v>0</v>
      </c>
      <c r="HA1342">
        <v>0</v>
      </c>
      <c r="HB1342">
        <v>0</v>
      </c>
      <c r="HC1342">
        <f t="shared" si="960"/>
        <v>0</v>
      </c>
      <c r="HE1342" t="s">
        <v>3</v>
      </c>
      <c r="HF1342" t="s">
        <v>3</v>
      </c>
      <c r="HM1342" t="s">
        <v>3</v>
      </c>
      <c r="HN1342" t="s">
        <v>3</v>
      </c>
      <c r="HO1342" t="s">
        <v>3</v>
      </c>
      <c r="HP1342" t="s">
        <v>3</v>
      </c>
      <c r="HQ1342" t="s">
        <v>3</v>
      </c>
      <c r="IK1342">
        <v>0</v>
      </c>
    </row>
    <row r="1343" spans="1:245" x14ac:dyDescent="0.2">
      <c r="A1343">
        <v>17</v>
      </c>
      <c r="B1343">
        <v>1</v>
      </c>
      <c r="D1343">
        <f>ROW(EtalonRes!A967)</f>
        <v>967</v>
      </c>
      <c r="E1343" t="s">
        <v>815</v>
      </c>
      <c r="F1343" t="s">
        <v>722</v>
      </c>
      <c r="G1343" t="s">
        <v>723</v>
      </c>
      <c r="H1343" t="s">
        <v>41</v>
      </c>
      <c r="I1343">
        <v>1</v>
      </c>
      <c r="J1343">
        <v>0</v>
      </c>
      <c r="K1343">
        <v>1</v>
      </c>
      <c r="O1343">
        <f t="shared" si="924"/>
        <v>79.56</v>
      </c>
      <c r="P1343">
        <f t="shared" si="925"/>
        <v>0</v>
      </c>
      <c r="Q1343">
        <f t="shared" si="926"/>
        <v>0</v>
      </c>
      <c r="R1343">
        <f t="shared" si="927"/>
        <v>0</v>
      </c>
      <c r="S1343">
        <f t="shared" si="928"/>
        <v>79.56</v>
      </c>
      <c r="T1343">
        <f t="shared" si="929"/>
        <v>0</v>
      </c>
      <c r="U1343">
        <f t="shared" si="930"/>
        <v>0.15000000000000002</v>
      </c>
      <c r="V1343">
        <f t="shared" si="931"/>
        <v>0</v>
      </c>
      <c r="W1343">
        <f t="shared" si="932"/>
        <v>0</v>
      </c>
      <c r="X1343">
        <f t="shared" si="933"/>
        <v>55.69</v>
      </c>
      <c r="Y1343">
        <f t="shared" si="934"/>
        <v>7.96</v>
      </c>
      <c r="AA1343">
        <v>1407480166</v>
      </c>
      <c r="AB1343">
        <f t="shared" si="935"/>
        <v>79.56</v>
      </c>
      <c r="AC1343">
        <f>ROUND(((ES1343*3)),6)</f>
        <v>0</v>
      </c>
      <c r="AD1343">
        <f t="shared" si="936"/>
        <v>0</v>
      </c>
      <c r="AE1343">
        <f t="shared" si="937"/>
        <v>0</v>
      </c>
      <c r="AF1343">
        <f>ROUND(((EV1343*3)),6)</f>
        <v>79.56</v>
      </c>
      <c r="AG1343">
        <f t="shared" si="938"/>
        <v>0</v>
      </c>
      <c r="AH1343">
        <f>((EW1343*3))</f>
        <v>0.15000000000000002</v>
      </c>
      <c r="AI1343">
        <f t="shared" si="939"/>
        <v>0</v>
      </c>
      <c r="AJ1343">
        <f t="shared" si="940"/>
        <v>0</v>
      </c>
      <c r="AK1343">
        <v>26.52</v>
      </c>
      <c r="AL1343">
        <v>0</v>
      </c>
      <c r="AM1343">
        <v>0</v>
      </c>
      <c r="AN1343">
        <v>0</v>
      </c>
      <c r="AO1343">
        <v>26.52</v>
      </c>
      <c r="AP1343">
        <v>0</v>
      </c>
      <c r="AQ1343">
        <v>0.05</v>
      </c>
      <c r="AR1343">
        <v>0</v>
      </c>
      <c r="AS1343">
        <v>0</v>
      </c>
      <c r="AT1343">
        <v>70</v>
      </c>
      <c r="AU1343">
        <v>10</v>
      </c>
      <c r="AV1343">
        <v>1</v>
      </c>
      <c r="AW1343">
        <v>1</v>
      </c>
      <c r="AZ1343">
        <v>1</v>
      </c>
      <c r="BA1343">
        <v>1</v>
      </c>
      <c r="BB1343">
        <v>1</v>
      </c>
      <c r="BC1343">
        <v>1</v>
      </c>
      <c r="BD1343" t="s">
        <v>3</v>
      </c>
      <c r="BE1343" t="s">
        <v>3</v>
      </c>
      <c r="BF1343" t="s">
        <v>3</v>
      </c>
      <c r="BG1343" t="s">
        <v>3</v>
      </c>
      <c r="BH1343">
        <v>0</v>
      </c>
      <c r="BI1343">
        <v>4</v>
      </c>
      <c r="BJ1343" t="s">
        <v>724</v>
      </c>
      <c r="BM1343">
        <v>0</v>
      </c>
      <c r="BN1343">
        <v>0</v>
      </c>
      <c r="BO1343" t="s">
        <v>3</v>
      </c>
      <c r="BP1343">
        <v>0</v>
      </c>
      <c r="BQ1343">
        <v>1</v>
      </c>
      <c r="BR1343">
        <v>0</v>
      </c>
      <c r="BS1343">
        <v>1</v>
      </c>
      <c r="BT1343">
        <v>1</v>
      </c>
      <c r="BU1343">
        <v>1</v>
      </c>
      <c r="BV1343">
        <v>1</v>
      </c>
      <c r="BW1343">
        <v>1</v>
      </c>
      <c r="BX1343">
        <v>1</v>
      </c>
      <c r="BY1343" t="s">
        <v>3</v>
      </c>
      <c r="BZ1343">
        <v>70</v>
      </c>
      <c r="CA1343">
        <v>10</v>
      </c>
      <c r="CB1343" t="s">
        <v>3</v>
      </c>
      <c r="CE1343">
        <v>0</v>
      </c>
      <c r="CF1343">
        <v>0</v>
      </c>
      <c r="CG1343">
        <v>0</v>
      </c>
      <c r="CM1343">
        <v>0</v>
      </c>
      <c r="CN1343" t="s">
        <v>3</v>
      </c>
      <c r="CO1343">
        <v>0</v>
      </c>
      <c r="CP1343">
        <f t="shared" si="941"/>
        <v>79.56</v>
      </c>
      <c r="CQ1343">
        <f t="shared" si="942"/>
        <v>0</v>
      </c>
      <c r="CR1343">
        <f t="shared" si="943"/>
        <v>0</v>
      </c>
      <c r="CS1343">
        <f t="shared" si="944"/>
        <v>0</v>
      </c>
      <c r="CT1343">
        <f t="shared" si="945"/>
        <v>79.56</v>
      </c>
      <c r="CU1343">
        <f t="shared" si="946"/>
        <v>0</v>
      </c>
      <c r="CV1343">
        <f t="shared" si="947"/>
        <v>0.15000000000000002</v>
      </c>
      <c r="CW1343">
        <f t="shared" si="948"/>
        <v>0</v>
      </c>
      <c r="CX1343">
        <f t="shared" si="949"/>
        <v>0</v>
      </c>
      <c r="CY1343">
        <f t="shared" si="950"/>
        <v>55.692</v>
      </c>
      <c r="CZ1343">
        <f t="shared" si="951"/>
        <v>7.9560000000000004</v>
      </c>
      <c r="DC1343" t="s">
        <v>3</v>
      </c>
      <c r="DD1343" t="s">
        <v>291</v>
      </c>
      <c r="DE1343" t="s">
        <v>3</v>
      </c>
      <c r="DF1343" t="s">
        <v>3</v>
      </c>
      <c r="DG1343" t="s">
        <v>291</v>
      </c>
      <c r="DH1343" t="s">
        <v>3</v>
      </c>
      <c r="DI1343" t="s">
        <v>291</v>
      </c>
      <c r="DJ1343" t="s">
        <v>3</v>
      </c>
      <c r="DK1343" t="s">
        <v>3</v>
      </c>
      <c r="DL1343" t="s">
        <v>3</v>
      </c>
      <c r="DM1343" t="s">
        <v>3</v>
      </c>
      <c r="DN1343">
        <v>0</v>
      </c>
      <c r="DO1343">
        <v>0</v>
      </c>
      <c r="DP1343">
        <v>1</v>
      </c>
      <c r="DQ1343">
        <v>1</v>
      </c>
      <c r="DU1343">
        <v>16987630</v>
      </c>
      <c r="DV1343" t="s">
        <v>41</v>
      </c>
      <c r="DW1343" t="s">
        <v>41</v>
      </c>
      <c r="DX1343">
        <v>1</v>
      </c>
      <c r="DZ1343" t="s">
        <v>3</v>
      </c>
      <c r="EA1343" t="s">
        <v>3</v>
      </c>
      <c r="EB1343" t="s">
        <v>3</v>
      </c>
      <c r="EC1343" t="s">
        <v>3</v>
      </c>
      <c r="EE1343">
        <v>1364533919</v>
      </c>
      <c r="EF1343">
        <v>1</v>
      </c>
      <c r="EG1343" t="s">
        <v>22</v>
      </c>
      <c r="EH1343">
        <v>0</v>
      </c>
      <c r="EI1343" t="s">
        <v>3</v>
      </c>
      <c r="EJ1343">
        <v>4</v>
      </c>
      <c r="EK1343">
        <v>0</v>
      </c>
      <c r="EL1343" t="s">
        <v>23</v>
      </c>
      <c r="EM1343" t="s">
        <v>24</v>
      </c>
      <c r="EO1343" t="s">
        <v>3</v>
      </c>
      <c r="EQ1343">
        <v>0</v>
      </c>
      <c r="ER1343">
        <v>26.52</v>
      </c>
      <c r="ES1343">
        <v>0</v>
      </c>
      <c r="ET1343">
        <v>0</v>
      </c>
      <c r="EU1343">
        <v>0</v>
      </c>
      <c r="EV1343">
        <v>26.52</v>
      </c>
      <c r="EW1343">
        <v>0.05</v>
      </c>
      <c r="EX1343">
        <v>0</v>
      </c>
      <c r="EY1343">
        <v>0</v>
      </c>
      <c r="FQ1343">
        <v>0</v>
      </c>
      <c r="FR1343">
        <f t="shared" si="952"/>
        <v>0</v>
      </c>
      <c r="FS1343">
        <v>0</v>
      </c>
      <c r="FX1343">
        <v>70</v>
      </c>
      <c r="FY1343">
        <v>10</v>
      </c>
      <c r="GA1343" t="s">
        <v>3</v>
      </c>
      <c r="GD1343">
        <v>0</v>
      </c>
      <c r="GF1343">
        <v>-1263105249</v>
      </c>
      <c r="GG1343">
        <v>2</v>
      </c>
      <c r="GH1343">
        <v>1</v>
      </c>
      <c r="GI1343">
        <v>-2</v>
      </c>
      <c r="GJ1343">
        <v>0</v>
      </c>
      <c r="GK1343">
        <f>ROUND(R1343*(R12)/100,2)</f>
        <v>0</v>
      </c>
      <c r="GL1343">
        <f t="shared" si="953"/>
        <v>0</v>
      </c>
      <c r="GM1343">
        <f t="shared" si="954"/>
        <v>143.21</v>
      </c>
      <c r="GN1343">
        <f t="shared" si="955"/>
        <v>0</v>
      </c>
      <c r="GO1343">
        <f t="shared" si="956"/>
        <v>0</v>
      </c>
      <c r="GP1343">
        <f t="shared" si="957"/>
        <v>143.21</v>
      </c>
      <c r="GR1343">
        <v>0</v>
      </c>
      <c r="GS1343">
        <v>3</v>
      </c>
      <c r="GT1343">
        <v>0</v>
      </c>
      <c r="GU1343" t="s">
        <v>3</v>
      </c>
      <c r="GV1343">
        <f t="shared" si="958"/>
        <v>0</v>
      </c>
      <c r="GW1343">
        <v>1</v>
      </c>
      <c r="GX1343">
        <f t="shared" si="959"/>
        <v>0</v>
      </c>
      <c r="HA1343">
        <v>0</v>
      </c>
      <c r="HB1343">
        <v>0</v>
      </c>
      <c r="HC1343">
        <f t="shared" si="960"/>
        <v>0</v>
      </c>
      <c r="HE1343" t="s">
        <v>3</v>
      </c>
      <c r="HF1343" t="s">
        <v>3</v>
      </c>
      <c r="HM1343" t="s">
        <v>3</v>
      </c>
      <c r="HN1343" t="s">
        <v>3</v>
      </c>
      <c r="HO1343" t="s">
        <v>3</v>
      </c>
      <c r="HP1343" t="s">
        <v>3</v>
      </c>
      <c r="HQ1343" t="s">
        <v>3</v>
      </c>
      <c r="IK1343">
        <v>0</v>
      </c>
    </row>
    <row r="1344" spans="1:245" x14ac:dyDescent="0.2">
      <c r="A1344">
        <v>17</v>
      </c>
      <c r="B1344">
        <v>1</v>
      </c>
      <c r="D1344">
        <f>ROW(EtalonRes!A973)</f>
        <v>973</v>
      </c>
      <c r="E1344" t="s">
        <v>816</v>
      </c>
      <c r="F1344" t="s">
        <v>517</v>
      </c>
      <c r="G1344" t="s">
        <v>518</v>
      </c>
      <c r="H1344" t="s">
        <v>41</v>
      </c>
      <c r="I1344">
        <v>1</v>
      </c>
      <c r="J1344">
        <v>0</v>
      </c>
      <c r="K1344">
        <v>1</v>
      </c>
      <c r="O1344">
        <f t="shared" ref="O1344:O1364" si="962">ROUND(CP1344,2)</f>
        <v>810.33</v>
      </c>
      <c r="P1344">
        <f t="shared" ref="P1344:P1364" si="963">ROUND(CQ1344*I1344,2)</f>
        <v>14.65</v>
      </c>
      <c r="Q1344">
        <f t="shared" ref="Q1344:Q1364" si="964">ROUND(CR1344*I1344,2)</f>
        <v>0</v>
      </c>
      <c r="R1344">
        <f t="shared" ref="R1344:R1364" si="965">ROUND(CS1344*I1344,2)</f>
        <v>0</v>
      </c>
      <c r="S1344">
        <f t="shared" ref="S1344:S1364" si="966">ROUND(CT1344*I1344,2)</f>
        <v>795.68</v>
      </c>
      <c r="T1344">
        <f t="shared" ref="T1344:T1364" si="967">ROUND(CU1344*I1344,2)</f>
        <v>0</v>
      </c>
      <c r="U1344">
        <f t="shared" ref="U1344:U1364" si="968">CV1344*I1344</f>
        <v>1.5</v>
      </c>
      <c r="V1344">
        <f t="shared" ref="V1344:V1364" si="969">CW1344*I1344</f>
        <v>0</v>
      </c>
      <c r="W1344">
        <f t="shared" ref="W1344:W1364" si="970">ROUND(CX1344*I1344,2)</f>
        <v>0</v>
      </c>
      <c r="X1344">
        <f t="shared" ref="X1344:X1364" si="971">ROUND(CY1344,2)</f>
        <v>556.98</v>
      </c>
      <c r="Y1344">
        <f t="shared" ref="Y1344:Y1364" si="972">ROUND(CZ1344,2)</f>
        <v>79.569999999999993</v>
      </c>
      <c r="AA1344">
        <v>1407480166</v>
      </c>
      <c r="AB1344">
        <f t="shared" ref="AB1344:AB1364" si="973">ROUND((AC1344+AD1344+AF1344),6)</f>
        <v>810.33</v>
      </c>
      <c r="AC1344">
        <f>ROUND((ES1344),6)</f>
        <v>14.65</v>
      </c>
      <c r="AD1344">
        <f t="shared" si="936"/>
        <v>0</v>
      </c>
      <c r="AE1344">
        <f t="shared" si="937"/>
        <v>0</v>
      </c>
      <c r="AF1344">
        <f>ROUND((EV1344),6)</f>
        <v>795.68</v>
      </c>
      <c r="AG1344">
        <f t="shared" ref="AG1344:AG1364" si="974">ROUND((AP1344),6)</f>
        <v>0</v>
      </c>
      <c r="AH1344">
        <f>(EW1344)</f>
        <v>1.5</v>
      </c>
      <c r="AI1344">
        <f t="shared" si="939"/>
        <v>0</v>
      </c>
      <c r="AJ1344">
        <f t="shared" ref="AJ1344:AJ1364" si="975">(AS1344)</f>
        <v>0</v>
      </c>
      <c r="AK1344">
        <v>810.33</v>
      </c>
      <c r="AL1344">
        <v>14.65</v>
      </c>
      <c r="AM1344">
        <v>0</v>
      </c>
      <c r="AN1344">
        <v>0</v>
      </c>
      <c r="AO1344">
        <v>795.68</v>
      </c>
      <c r="AP1344">
        <v>0</v>
      </c>
      <c r="AQ1344">
        <v>1.5</v>
      </c>
      <c r="AR1344">
        <v>0</v>
      </c>
      <c r="AS1344">
        <v>0</v>
      </c>
      <c r="AT1344">
        <v>70</v>
      </c>
      <c r="AU1344">
        <v>10</v>
      </c>
      <c r="AV1344">
        <v>1</v>
      </c>
      <c r="AW1344">
        <v>1</v>
      </c>
      <c r="AZ1344">
        <v>1</v>
      </c>
      <c r="BA1344">
        <v>1</v>
      </c>
      <c r="BB1344">
        <v>1</v>
      </c>
      <c r="BC1344">
        <v>1</v>
      </c>
      <c r="BD1344" t="s">
        <v>3</v>
      </c>
      <c r="BE1344" t="s">
        <v>3</v>
      </c>
      <c r="BF1344" t="s">
        <v>3</v>
      </c>
      <c r="BG1344" t="s">
        <v>3</v>
      </c>
      <c r="BH1344">
        <v>0</v>
      </c>
      <c r="BI1344">
        <v>4</v>
      </c>
      <c r="BJ1344" t="s">
        <v>519</v>
      </c>
      <c r="BM1344">
        <v>0</v>
      </c>
      <c r="BN1344">
        <v>0</v>
      </c>
      <c r="BO1344" t="s">
        <v>3</v>
      </c>
      <c r="BP1344">
        <v>0</v>
      </c>
      <c r="BQ1344">
        <v>1</v>
      </c>
      <c r="BR1344">
        <v>0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 t="s">
        <v>3</v>
      </c>
      <c r="BZ1344">
        <v>70</v>
      </c>
      <c r="CA1344">
        <v>10</v>
      </c>
      <c r="CB1344" t="s">
        <v>3</v>
      </c>
      <c r="CE1344">
        <v>0</v>
      </c>
      <c r="CF1344">
        <v>0</v>
      </c>
      <c r="CG1344">
        <v>0</v>
      </c>
      <c r="CM1344">
        <v>0</v>
      </c>
      <c r="CN1344" t="s">
        <v>3</v>
      </c>
      <c r="CO1344">
        <v>0</v>
      </c>
      <c r="CP1344">
        <f t="shared" ref="CP1344:CP1364" si="976">(P1344+Q1344+S1344)</f>
        <v>810.32999999999993</v>
      </c>
      <c r="CQ1344">
        <f t="shared" ref="CQ1344:CQ1364" si="977">(AC1344*BC1344*AW1344)</f>
        <v>14.65</v>
      </c>
      <c r="CR1344">
        <f t="shared" si="943"/>
        <v>0</v>
      </c>
      <c r="CS1344">
        <f t="shared" ref="CS1344:CS1364" si="978">(AE1344*BS1344*AV1344)</f>
        <v>0</v>
      </c>
      <c r="CT1344">
        <f t="shared" ref="CT1344:CT1364" si="979">(AF1344*BA1344*AV1344)</f>
        <v>795.68</v>
      </c>
      <c r="CU1344">
        <f t="shared" ref="CU1344:CU1364" si="980">AG1344</f>
        <v>0</v>
      </c>
      <c r="CV1344">
        <f t="shared" ref="CV1344:CV1364" si="981">(AH1344*AV1344)</f>
        <v>1.5</v>
      </c>
      <c r="CW1344">
        <f t="shared" ref="CW1344:CW1364" si="982">AI1344</f>
        <v>0</v>
      </c>
      <c r="CX1344">
        <f t="shared" ref="CX1344:CX1364" si="983">AJ1344</f>
        <v>0</v>
      </c>
      <c r="CY1344">
        <f t="shared" ref="CY1344:CY1364" si="984">((S1344*BZ1344)/100)</f>
        <v>556.976</v>
      </c>
      <c r="CZ1344">
        <f t="shared" ref="CZ1344:CZ1364" si="985">((S1344*CA1344)/100)</f>
        <v>79.567999999999998</v>
      </c>
      <c r="DC1344" t="s">
        <v>3</v>
      </c>
      <c r="DD1344" t="s">
        <v>3</v>
      </c>
      <c r="DE1344" t="s">
        <v>3</v>
      </c>
      <c r="DF1344" t="s">
        <v>3</v>
      </c>
      <c r="DG1344" t="s">
        <v>3</v>
      </c>
      <c r="DH1344" t="s">
        <v>3</v>
      </c>
      <c r="DI1344" t="s">
        <v>3</v>
      </c>
      <c r="DJ1344" t="s">
        <v>3</v>
      </c>
      <c r="DK1344" t="s">
        <v>3</v>
      </c>
      <c r="DL1344" t="s">
        <v>3</v>
      </c>
      <c r="DM1344" t="s">
        <v>3</v>
      </c>
      <c r="DN1344">
        <v>0</v>
      </c>
      <c r="DO1344">
        <v>0</v>
      </c>
      <c r="DP1344">
        <v>1</v>
      </c>
      <c r="DQ1344">
        <v>1</v>
      </c>
      <c r="DU1344">
        <v>16987630</v>
      </c>
      <c r="DV1344" t="s">
        <v>41</v>
      </c>
      <c r="DW1344" t="s">
        <v>41</v>
      </c>
      <c r="DX1344">
        <v>1</v>
      </c>
      <c r="DZ1344" t="s">
        <v>3</v>
      </c>
      <c r="EA1344" t="s">
        <v>3</v>
      </c>
      <c r="EB1344" t="s">
        <v>3</v>
      </c>
      <c r="EC1344" t="s">
        <v>3</v>
      </c>
      <c r="EE1344">
        <v>1364533919</v>
      </c>
      <c r="EF1344">
        <v>1</v>
      </c>
      <c r="EG1344" t="s">
        <v>22</v>
      </c>
      <c r="EH1344">
        <v>0</v>
      </c>
      <c r="EI1344" t="s">
        <v>3</v>
      </c>
      <c r="EJ1344">
        <v>4</v>
      </c>
      <c r="EK1344">
        <v>0</v>
      </c>
      <c r="EL1344" t="s">
        <v>23</v>
      </c>
      <c r="EM1344" t="s">
        <v>24</v>
      </c>
      <c r="EO1344" t="s">
        <v>3</v>
      </c>
      <c r="EQ1344">
        <v>0</v>
      </c>
      <c r="ER1344">
        <v>810.33</v>
      </c>
      <c r="ES1344">
        <v>14.65</v>
      </c>
      <c r="ET1344">
        <v>0</v>
      </c>
      <c r="EU1344">
        <v>0</v>
      </c>
      <c r="EV1344">
        <v>795.68</v>
      </c>
      <c r="EW1344">
        <v>1.5</v>
      </c>
      <c r="EX1344">
        <v>0</v>
      </c>
      <c r="EY1344">
        <v>0</v>
      </c>
      <c r="FQ1344">
        <v>0</v>
      </c>
      <c r="FR1344">
        <f t="shared" ref="FR1344:FR1364" si="986">ROUND(IF(BI1344=3,GM1344,0),2)</f>
        <v>0</v>
      </c>
      <c r="FS1344">
        <v>0</v>
      </c>
      <c r="FX1344">
        <v>70</v>
      </c>
      <c r="FY1344">
        <v>10</v>
      </c>
      <c r="GA1344" t="s">
        <v>3</v>
      </c>
      <c r="GD1344">
        <v>0</v>
      </c>
      <c r="GF1344">
        <v>-79911358</v>
      </c>
      <c r="GG1344">
        <v>2</v>
      </c>
      <c r="GH1344">
        <v>1</v>
      </c>
      <c r="GI1344">
        <v>-2</v>
      </c>
      <c r="GJ1344">
        <v>0</v>
      </c>
      <c r="GK1344">
        <f>ROUND(R1344*(R12)/100,2)</f>
        <v>0</v>
      </c>
      <c r="GL1344">
        <f t="shared" ref="GL1344:GL1364" si="987">ROUND(IF(AND(BH1344=3,BI1344=3,FS1344&lt;&gt;0),P1344,0),2)</f>
        <v>0</v>
      </c>
      <c r="GM1344">
        <f t="shared" ref="GM1344:GM1364" si="988">ROUND(O1344+X1344+Y1344+GK1344,2)+GX1344</f>
        <v>1446.88</v>
      </c>
      <c r="GN1344">
        <f t="shared" ref="GN1344:GN1364" si="989">IF(OR(BI1344=0,BI1344=1),ROUND(O1344+X1344+Y1344+GK1344,2),0)</f>
        <v>0</v>
      </c>
      <c r="GO1344">
        <f t="shared" ref="GO1344:GO1364" si="990">IF(BI1344=2,ROUND(O1344+X1344+Y1344+GK1344,2),0)</f>
        <v>0</v>
      </c>
      <c r="GP1344">
        <f t="shared" ref="GP1344:GP1364" si="991">IF(BI1344=4,ROUND(O1344+X1344+Y1344+GK1344,2)+GX1344,0)</f>
        <v>1446.88</v>
      </c>
      <c r="GR1344">
        <v>0</v>
      </c>
      <c r="GS1344">
        <v>3</v>
      </c>
      <c r="GT1344">
        <v>0</v>
      </c>
      <c r="GU1344" t="s">
        <v>3</v>
      </c>
      <c r="GV1344">
        <f t="shared" ref="GV1344:GV1364" si="992">ROUND((GT1344),6)</f>
        <v>0</v>
      </c>
      <c r="GW1344">
        <v>1</v>
      </c>
      <c r="GX1344">
        <f t="shared" ref="GX1344:GX1364" si="993">ROUND(HC1344*I1344,2)</f>
        <v>0</v>
      </c>
      <c r="HA1344">
        <v>0</v>
      </c>
      <c r="HB1344">
        <v>0</v>
      </c>
      <c r="HC1344">
        <f t="shared" ref="HC1344:HC1364" si="994">GV1344*GW1344</f>
        <v>0</v>
      </c>
      <c r="HE1344" t="s">
        <v>3</v>
      </c>
      <c r="HF1344" t="s">
        <v>3</v>
      </c>
      <c r="HM1344" t="s">
        <v>3</v>
      </c>
      <c r="HN1344" t="s">
        <v>3</v>
      </c>
      <c r="HO1344" t="s">
        <v>3</v>
      </c>
      <c r="HP1344" t="s">
        <v>3</v>
      </c>
      <c r="HQ1344" t="s">
        <v>3</v>
      </c>
      <c r="IK1344">
        <v>0</v>
      </c>
    </row>
    <row r="1345" spans="1:245" x14ac:dyDescent="0.2">
      <c r="A1345">
        <v>17</v>
      </c>
      <c r="B1345">
        <v>1</v>
      </c>
      <c r="D1345">
        <f>ROW(EtalonRes!A975)</f>
        <v>975</v>
      </c>
      <c r="E1345" t="s">
        <v>817</v>
      </c>
      <c r="F1345" t="s">
        <v>439</v>
      </c>
      <c r="G1345" t="s">
        <v>440</v>
      </c>
      <c r="H1345" t="s">
        <v>41</v>
      </c>
      <c r="I1345">
        <v>51</v>
      </c>
      <c r="J1345">
        <v>0</v>
      </c>
      <c r="K1345">
        <v>51</v>
      </c>
      <c r="O1345">
        <f t="shared" si="962"/>
        <v>3248.19</v>
      </c>
      <c r="P1345">
        <f t="shared" si="963"/>
        <v>1.53</v>
      </c>
      <c r="Q1345">
        <f t="shared" si="964"/>
        <v>0</v>
      </c>
      <c r="R1345">
        <f t="shared" si="965"/>
        <v>0</v>
      </c>
      <c r="S1345">
        <f t="shared" si="966"/>
        <v>3246.66</v>
      </c>
      <c r="T1345">
        <f t="shared" si="967"/>
        <v>0</v>
      </c>
      <c r="U1345">
        <f t="shared" si="968"/>
        <v>6.12</v>
      </c>
      <c r="V1345">
        <f t="shared" si="969"/>
        <v>0</v>
      </c>
      <c r="W1345">
        <f t="shared" si="970"/>
        <v>0</v>
      </c>
      <c r="X1345">
        <f t="shared" si="971"/>
        <v>2272.66</v>
      </c>
      <c r="Y1345">
        <f t="shared" si="972"/>
        <v>324.67</v>
      </c>
      <c r="AA1345">
        <v>1407480166</v>
      </c>
      <c r="AB1345">
        <f t="shared" si="973"/>
        <v>63.69</v>
      </c>
      <c r="AC1345">
        <f>ROUND(((ES1345*3)),6)</f>
        <v>0.03</v>
      </c>
      <c r="AD1345">
        <f t="shared" si="936"/>
        <v>0</v>
      </c>
      <c r="AE1345">
        <f t="shared" si="937"/>
        <v>0</v>
      </c>
      <c r="AF1345">
        <f>ROUND(((EV1345*3)),6)</f>
        <v>63.66</v>
      </c>
      <c r="AG1345">
        <f t="shared" si="974"/>
        <v>0</v>
      </c>
      <c r="AH1345">
        <f>((EW1345*3))</f>
        <v>0.12</v>
      </c>
      <c r="AI1345">
        <f t="shared" si="939"/>
        <v>0</v>
      </c>
      <c r="AJ1345">
        <f t="shared" si="975"/>
        <v>0</v>
      </c>
      <c r="AK1345">
        <v>21.23</v>
      </c>
      <c r="AL1345">
        <v>0.01</v>
      </c>
      <c r="AM1345">
        <v>0</v>
      </c>
      <c r="AN1345">
        <v>0</v>
      </c>
      <c r="AO1345">
        <v>21.22</v>
      </c>
      <c r="AP1345">
        <v>0</v>
      </c>
      <c r="AQ1345">
        <v>0.04</v>
      </c>
      <c r="AR1345">
        <v>0</v>
      </c>
      <c r="AS1345">
        <v>0</v>
      </c>
      <c r="AT1345">
        <v>70</v>
      </c>
      <c r="AU1345">
        <v>10</v>
      </c>
      <c r="AV1345">
        <v>1</v>
      </c>
      <c r="AW1345">
        <v>1</v>
      </c>
      <c r="AZ1345">
        <v>1</v>
      </c>
      <c r="BA1345">
        <v>1</v>
      </c>
      <c r="BB1345">
        <v>1</v>
      </c>
      <c r="BC1345">
        <v>1</v>
      </c>
      <c r="BD1345" t="s">
        <v>3</v>
      </c>
      <c r="BE1345" t="s">
        <v>3</v>
      </c>
      <c r="BF1345" t="s">
        <v>3</v>
      </c>
      <c r="BG1345" t="s">
        <v>3</v>
      </c>
      <c r="BH1345">
        <v>0</v>
      </c>
      <c r="BI1345">
        <v>4</v>
      </c>
      <c r="BJ1345" t="s">
        <v>441</v>
      </c>
      <c r="BM1345">
        <v>0</v>
      </c>
      <c r="BN1345">
        <v>0</v>
      </c>
      <c r="BO1345" t="s">
        <v>3</v>
      </c>
      <c r="BP1345">
        <v>0</v>
      </c>
      <c r="BQ1345">
        <v>1</v>
      </c>
      <c r="BR1345">
        <v>0</v>
      </c>
      <c r="BS1345">
        <v>1</v>
      </c>
      <c r="BT1345">
        <v>1</v>
      </c>
      <c r="BU1345">
        <v>1</v>
      </c>
      <c r="BV1345">
        <v>1</v>
      </c>
      <c r="BW1345">
        <v>1</v>
      </c>
      <c r="BX1345">
        <v>1</v>
      </c>
      <c r="BY1345" t="s">
        <v>3</v>
      </c>
      <c r="BZ1345">
        <v>70</v>
      </c>
      <c r="CA1345">
        <v>10</v>
      </c>
      <c r="CB1345" t="s">
        <v>3</v>
      </c>
      <c r="CE1345">
        <v>0</v>
      </c>
      <c r="CF1345">
        <v>0</v>
      </c>
      <c r="CG1345">
        <v>0</v>
      </c>
      <c r="CM1345">
        <v>0</v>
      </c>
      <c r="CN1345" t="s">
        <v>3</v>
      </c>
      <c r="CO1345">
        <v>0</v>
      </c>
      <c r="CP1345">
        <f t="shared" si="976"/>
        <v>3248.19</v>
      </c>
      <c r="CQ1345">
        <f t="shared" si="977"/>
        <v>0.03</v>
      </c>
      <c r="CR1345">
        <f t="shared" si="943"/>
        <v>0</v>
      </c>
      <c r="CS1345">
        <f t="shared" si="978"/>
        <v>0</v>
      </c>
      <c r="CT1345">
        <f t="shared" si="979"/>
        <v>63.66</v>
      </c>
      <c r="CU1345">
        <f t="shared" si="980"/>
        <v>0</v>
      </c>
      <c r="CV1345">
        <f t="shared" si="981"/>
        <v>0.12</v>
      </c>
      <c r="CW1345">
        <f t="shared" si="982"/>
        <v>0</v>
      </c>
      <c r="CX1345">
        <f t="shared" si="983"/>
        <v>0</v>
      </c>
      <c r="CY1345">
        <f t="shared" si="984"/>
        <v>2272.6619999999998</v>
      </c>
      <c r="CZ1345">
        <f t="shared" si="985"/>
        <v>324.666</v>
      </c>
      <c r="DC1345" t="s">
        <v>3</v>
      </c>
      <c r="DD1345" t="s">
        <v>291</v>
      </c>
      <c r="DE1345" t="s">
        <v>3</v>
      </c>
      <c r="DF1345" t="s">
        <v>3</v>
      </c>
      <c r="DG1345" t="s">
        <v>291</v>
      </c>
      <c r="DH1345" t="s">
        <v>3</v>
      </c>
      <c r="DI1345" t="s">
        <v>291</v>
      </c>
      <c r="DJ1345" t="s">
        <v>3</v>
      </c>
      <c r="DK1345" t="s">
        <v>3</v>
      </c>
      <c r="DL1345" t="s">
        <v>3</v>
      </c>
      <c r="DM1345" t="s">
        <v>3</v>
      </c>
      <c r="DN1345">
        <v>0</v>
      </c>
      <c r="DO1345">
        <v>0</v>
      </c>
      <c r="DP1345">
        <v>1</v>
      </c>
      <c r="DQ1345">
        <v>1</v>
      </c>
      <c r="DU1345">
        <v>16987630</v>
      </c>
      <c r="DV1345" t="s">
        <v>41</v>
      </c>
      <c r="DW1345" t="s">
        <v>41</v>
      </c>
      <c r="DX1345">
        <v>1</v>
      </c>
      <c r="DZ1345" t="s">
        <v>3</v>
      </c>
      <c r="EA1345" t="s">
        <v>3</v>
      </c>
      <c r="EB1345" t="s">
        <v>3</v>
      </c>
      <c r="EC1345" t="s">
        <v>3</v>
      </c>
      <c r="EE1345">
        <v>1364533919</v>
      </c>
      <c r="EF1345">
        <v>1</v>
      </c>
      <c r="EG1345" t="s">
        <v>22</v>
      </c>
      <c r="EH1345">
        <v>0</v>
      </c>
      <c r="EI1345" t="s">
        <v>3</v>
      </c>
      <c r="EJ1345">
        <v>4</v>
      </c>
      <c r="EK1345">
        <v>0</v>
      </c>
      <c r="EL1345" t="s">
        <v>23</v>
      </c>
      <c r="EM1345" t="s">
        <v>24</v>
      </c>
      <c r="EO1345" t="s">
        <v>3</v>
      </c>
      <c r="EQ1345">
        <v>0</v>
      </c>
      <c r="ER1345">
        <v>21.23</v>
      </c>
      <c r="ES1345">
        <v>0.01</v>
      </c>
      <c r="ET1345">
        <v>0</v>
      </c>
      <c r="EU1345">
        <v>0</v>
      </c>
      <c r="EV1345">
        <v>21.22</v>
      </c>
      <c r="EW1345">
        <v>0.04</v>
      </c>
      <c r="EX1345">
        <v>0</v>
      </c>
      <c r="EY1345">
        <v>0</v>
      </c>
      <c r="FQ1345">
        <v>0</v>
      </c>
      <c r="FR1345">
        <f t="shared" si="986"/>
        <v>0</v>
      </c>
      <c r="FS1345">
        <v>0</v>
      </c>
      <c r="FX1345">
        <v>70</v>
      </c>
      <c r="FY1345">
        <v>10</v>
      </c>
      <c r="GA1345" t="s">
        <v>3</v>
      </c>
      <c r="GD1345">
        <v>0</v>
      </c>
      <c r="GF1345">
        <v>-99921512</v>
      </c>
      <c r="GG1345">
        <v>2</v>
      </c>
      <c r="GH1345">
        <v>1</v>
      </c>
      <c r="GI1345">
        <v>-2</v>
      </c>
      <c r="GJ1345">
        <v>0</v>
      </c>
      <c r="GK1345">
        <f>ROUND(R1345*(R12)/100,2)</f>
        <v>0</v>
      </c>
      <c r="GL1345">
        <f t="shared" si="987"/>
        <v>0</v>
      </c>
      <c r="GM1345">
        <f t="shared" si="988"/>
        <v>5845.52</v>
      </c>
      <c r="GN1345">
        <f t="shared" si="989"/>
        <v>0</v>
      </c>
      <c r="GO1345">
        <f t="shared" si="990"/>
        <v>0</v>
      </c>
      <c r="GP1345">
        <f t="shared" si="991"/>
        <v>5845.52</v>
      </c>
      <c r="GR1345">
        <v>0</v>
      </c>
      <c r="GS1345">
        <v>3</v>
      </c>
      <c r="GT1345">
        <v>0</v>
      </c>
      <c r="GU1345" t="s">
        <v>3</v>
      </c>
      <c r="GV1345">
        <f t="shared" si="992"/>
        <v>0</v>
      </c>
      <c r="GW1345">
        <v>1</v>
      </c>
      <c r="GX1345">
        <f t="shared" si="993"/>
        <v>0</v>
      </c>
      <c r="HA1345">
        <v>0</v>
      </c>
      <c r="HB1345">
        <v>0</v>
      </c>
      <c r="HC1345">
        <f t="shared" si="994"/>
        <v>0</v>
      </c>
      <c r="HE1345" t="s">
        <v>3</v>
      </c>
      <c r="HF1345" t="s">
        <v>3</v>
      </c>
      <c r="HM1345" t="s">
        <v>3</v>
      </c>
      <c r="HN1345" t="s">
        <v>3</v>
      </c>
      <c r="HO1345" t="s">
        <v>3</v>
      </c>
      <c r="HP1345" t="s">
        <v>3</v>
      </c>
      <c r="HQ1345" t="s">
        <v>3</v>
      </c>
      <c r="IK1345">
        <v>0</v>
      </c>
    </row>
    <row r="1346" spans="1:245" x14ac:dyDescent="0.2">
      <c r="A1346">
        <v>17</v>
      </c>
      <c r="B1346">
        <v>1</v>
      </c>
      <c r="D1346">
        <f>ROW(EtalonRes!A978)</f>
        <v>978</v>
      </c>
      <c r="E1346" t="s">
        <v>818</v>
      </c>
      <c r="F1346" t="s">
        <v>443</v>
      </c>
      <c r="G1346" t="s">
        <v>444</v>
      </c>
      <c r="H1346" t="s">
        <v>41</v>
      </c>
      <c r="I1346">
        <v>51</v>
      </c>
      <c r="J1346">
        <v>0</v>
      </c>
      <c r="K1346">
        <v>51</v>
      </c>
      <c r="O1346">
        <f t="shared" si="962"/>
        <v>32543.1</v>
      </c>
      <c r="P1346">
        <f t="shared" si="963"/>
        <v>79.56</v>
      </c>
      <c r="Q1346">
        <f t="shared" si="964"/>
        <v>0</v>
      </c>
      <c r="R1346">
        <f t="shared" si="965"/>
        <v>0</v>
      </c>
      <c r="S1346">
        <f t="shared" si="966"/>
        <v>32463.54</v>
      </c>
      <c r="T1346">
        <f t="shared" si="967"/>
        <v>0</v>
      </c>
      <c r="U1346">
        <f t="shared" si="968"/>
        <v>61.199999999999996</v>
      </c>
      <c r="V1346">
        <f t="shared" si="969"/>
        <v>0</v>
      </c>
      <c r="W1346">
        <f t="shared" si="970"/>
        <v>0</v>
      </c>
      <c r="X1346">
        <f t="shared" si="971"/>
        <v>22724.48</v>
      </c>
      <c r="Y1346">
        <f t="shared" si="972"/>
        <v>3246.35</v>
      </c>
      <c r="AA1346">
        <v>1407480166</v>
      </c>
      <c r="AB1346">
        <f t="shared" si="973"/>
        <v>638.1</v>
      </c>
      <c r="AC1346">
        <f>ROUND((ES1346),6)</f>
        <v>1.56</v>
      </c>
      <c r="AD1346">
        <f t="shared" si="936"/>
        <v>0</v>
      </c>
      <c r="AE1346">
        <f t="shared" si="937"/>
        <v>0</v>
      </c>
      <c r="AF1346">
        <f>ROUND((EV1346),6)</f>
        <v>636.54</v>
      </c>
      <c r="AG1346">
        <f t="shared" si="974"/>
        <v>0</v>
      </c>
      <c r="AH1346">
        <f>(EW1346)</f>
        <v>1.2</v>
      </c>
      <c r="AI1346">
        <f t="shared" si="939"/>
        <v>0</v>
      </c>
      <c r="AJ1346">
        <f t="shared" si="975"/>
        <v>0</v>
      </c>
      <c r="AK1346">
        <v>638.1</v>
      </c>
      <c r="AL1346">
        <v>1.56</v>
      </c>
      <c r="AM1346">
        <v>0</v>
      </c>
      <c r="AN1346">
        <v>0</v>
      </c>
      <c r="AO1346">
        <v>636.54</v>
      </c>
      <c r="AP1346">
        <v>0</v>
      </c>
      <c r="AQ1346">
        <v>1.2</v>
      </c>
      <c r="AR1346">
        <v>0</v>
      </c>
      <c r="AS1346">
        <v>0</v>
      </c>
      <c r="AT1346">
        <v>70</v>
      </c>
      <c r="AU1346">
        <v>10</v>
      </c>
      <c r="AV1346">
        <v>1</v>
      </c>
      <c r="AW1346">
        <v>1</v>
      </c>
      <c r="AZ1346">
        <v>1</v>
      </c>
      <c r="BA1346">
        <v>1</v>
      </c>
      <c r="BB1346">
        <v>1</v>
      </c>
      <c r="BC1346">
        <v>1</v>
      </c>
      <c r="BD1346" t="s">
        <v>3</v>
      </c>
      <c r="BE1346" t="s">
        <v>3</v>
      </c>
      <c r="BF1346" t="s">
        <v>3</v>
      </c>
      <c r="BG1346" t="s">
        <v>3</v>
      </c>
      <c r="BH1346">
        <v>0</v>
      </c>
      <c r="BI1346">
        <v>4</v>
      </c>
      <c r="BJ1346" t="s">
        <v>445</v>
      </c>
      <c r="BM1346">
        <v>0</v>
      </c>
      <c r="BN1346">
        <v>0</v>
      </c>
      <c r="BO1346" t="s">
        <v>3</v>
      </c>
      <c r="BP1346">
        <v>0</v>
      </c>
      <c r="BQ1346">
        <v>1</v>
      </c>
      <c r="BR1346">
        <v>0</v>
      </c>
      <c r="BS1346">
        <v>1</v>
      </c>
      <c r="BT1346">
        <v>1</v>
      </c>
      <c r="BU1346">
        <v>1</v>
      </c>
      <c r="BV1346">
        <v>1</v>
      </c>
      <c r="BW1346">
        <v>1</v>
      </c>
      <c r="BX1346">
        <v>1</v>
      </c>
      <c r="BY1346" t="s">
        <v>3</v>
      </c>
      <c r="BZ1346">
        <v>70</v>
      </c>
      <c r="CA1346">
        <v>10</v>
      </c>
      <c r="CB1346" t="s">
        <v>3</v>
      </c>
      <c r="CE1346">
        <v>0</v>
      </c>
      <c r="CF1346">
        <v>0</v>
      </c>
      <c r="CG1346">
        <v>0</v>
      </c>
      <c r="CM1346">
        <v>0</v>
      </c>
      <c r="CN1346" t="s">
        <v>3</v>
      </c>
      <c r="CO1346">
        <v>0</v>
      </c>
      <c r="CP1346">
        <f t="shared" si="976"/>
        <v>32543.100000000002</v>
      </c>
      <c r="CQ1346">
        <f t="shared" si="977"/>
        <v>1.56</v>
      </c>
      <c r="CR1346">
        <f t="shared" si="943"/>
        <v>0</v>
      </c>
      <c r="CS1346">
        <f t="shared" si="978"/>
        <v>0</v>
      </c>
      <c r="CT1346">
        <f t="shared" si="979"/>
        <v>636.54</v>
      </c>
      <c r="CU1346">
        <f t="shared" si="980"/>
        <v>0</v>
      </c>
      <c r="CV1346">
        <f t="shared" si="981"/>
        <v>1.2</v>
      </c>
      <c r="CW1346">
        <f t="shared" si="982"/>
        <v>0</v>
      </c>
      <c r="CX1346">
        <f t="shared" si="983"/>
        <v>0</v>
      </c>
      <c r="CY1346">
        <f t="shared" si="984"/>
        <v>22724.478000000003</v>
      </c>
      <c r="CZ1346">
        <f t="shared" si="985"/>
        <v>3246.3540000000003</v>
      </c>
      <c r="DC1346" t="s">
        <v>3</v>
      </c>
      <c r="DD1346" t="s">
        <v>3</v>
      </c>
      <c r="DE1346" t="s">
        <v>3</v>
      </c>
      <c r="DF1346" t="s">
        <v>3</v>
      </c>
      <c r="DG1346" t="s">
        <v>3</v>
      </c>
      <c r="DH1346" t="s">
        <v>3</v>
      </c>
      <c r="DI1346" t="s">
        <v>3</v>
      </c>
      <c r="DJ1346" t="s">
        <v>3</v>
      </c>
      <c r="DK1346" t="s">
        <v>3</v>
      </c>
      <c r="DL1346" t="s">
        <v>3</v>
      </c>
      <c r="DM1346" t="s">
        <v>3</v>
      </c>
      <c r="DN1346">
        <v>0</v>
      </c>
      <c r="DO1346">
        <v>0</v>
      </c>
      <c r="DP1346">
        <v>1</v>
      </c>
      <c r="DQ1346">
        <v>1</v>
      </c>
      <c r="DU1346">
        <v>16987630</v>
      </c>
      <c r="DV1346" t="s">
        <v>41</v>
      </c>
      <c r="DW1346" t="s">
        <v>41</v>
      </c>
      <c r="DX1346">
        <v>1</v>
      </c>
      <c r="DZ1346" t="s">
        <v>3</v>
      </c>
      <c r="EA1346" t="s">
        <v>3</v>
      </c>
      <c r="EB1346" t="s">
        <v>3</v>
      </c>
      <c r="EC1346" t="s">
        <v>3</v>
      </c>
      <c r="EE1346">
        <v>1364533919</v>
      </c>
      <c r="EF1346">
        <v>1</v>
      </c>
      <c r="EG1346" t="s">
        <v>22</v>
      </c>
      <c r="EH1346">
        <v>0</v>
      </c>
      <c r="EI1346" t="s">
        <v>3</v>
      </c>
      <c r="EJ1346">
        <v>4</v>
      </c>
      <c r="EK1346">
        <v>0</v>
      </c>
      <c r="EL1346" t="s">
        <v>23</v>
      </c>
      <c r="EM1346" t="s">
        <v>24</v>
      </c>
      <c r="EO1346" t="s">
        <v>3</v>
      </c>
      <c r="EQ1346">
        <v>0</v>
      </c>
      <c r="ER1346">
        <v>638.1</v>
      </c>
      <c r="ES1346">
        <v>1.56</v>
      </c>
      <c r="ET1346">
        <v>0</v>
      </c>
      <c r="EU1346">
        <v>0</v>
      </c>
      <c r="EV1346">
        <v>636.54</v>
      </c>
      <c r="EW1346">
        <v>1.2</v>
      </c>
      <c r="EX1346">
        <v>0</v>
      </c>
      <c r="EY1346">
        <v>0</v>
      </c>
      <c r="FQ1346">
        <v>0</v>
      </c>
      <c r="FR1346">
        <f t="shared" si="986"/>
        <v>0</v>
      </c>
      <c r="FS1346">
        <v>0</v>
      </c>
      <c r="FX1346">
        <v>70</v>
      </c>
      <c r="FY1346">
        <v>10</v>
      </c>
      <c r="GA1346" t="s">
        <v>3</v>
      </c>
      <c r="GD1346">
        <v>0</v>
      </c>
      <c r="GF1346">
        <v>314202202</v>
      </c>
      <c r="GG1346">
        <v>2</v>
      </c>
      <c r="GH1346">
        <v>1</v>
      </c>
      <c r="GI1346">
        <v>-2</v>
      </c>
      <c r="GJ1346">
        <v>0</v>
      </c>
      <c r="GK1346">
        <f>ROUND(R1346*(R12)/100,2)</f>
        <v>0</v>
      </c>
      <c r="GL1346">
        <f t="shared" si="987"/>
        <v>0</v>
      </c>
      <c r="GM1346">
        <f t="shared" si="988"/>
        <v>58513.93</v>
      </c>
      <c r="GN1346">
        <f t="shared" si="989"/>
        <v>0</v>
      </c>
      <c r="GO1346">
        <f t="shared" si="990"/>
        <v>0</v>
      </c>
      <c r="GP1346">
        <f t="shared" si="991"/>
        <v>58513.93</v>
      </c>
      <c r="GR1346">
        <v>0</v>
      </c>
      <c r="GS1346">
        <v>3</v>
      </c>
      <c r="GT1346">
        <v>0</v>
      </c>
      <c r="GU1346" t="s">
        <v>3</v>
      </c>
      <c r="GV1346">
        <f t="shared" si="992"/>
        <v>0</v>
      </c>
      <c r="GW1346">
        <v>1</v>
      </c>
      <c r="GX1346">
        <f t="shared" si="993"/>
        <v>0</v>
      </c>
      <c r="HA1346">
        <v>0</v>
      </c>
      <c r="HB1346">
        <v>0</v>
      </c>
      <c r="HC1346">
        <f t="shared" si="994"/>
        <v>0</v>
      </c>
      <c r="HE1346" t="s">
        <v>3</v>
      </c>
      <c r="HF1346" t="s">
        <v>3</v>
      </c>
      <c r="HM1346" t="s">
        <v>3</v>
      </c>
      <c r="HN1346" t="s">
        <v>3</v>
      </c>
      <c r="HO1346" t="s">
        <v>3</v>
      </c>
      <c r="HP1346" t="s">
        <v>3</v>
      </c>
      <c r="HQ1346" t="s">
        <v>3</v>
      </c>
      <c r="IK1346">
        <v>0</v>
      </c>
    </row>
    <row r="1347" spans="1:245" x14ac:dyDescent="0.2">
      <c r="A1347">
        <v>17</v>
      </c>
      <c r="B1347">
        <v>1</v>
      </c>
      <c r="D1347">
        <f>ROW(EtalonRes!A981)</f>
        <v>981</v>
      </c>
      <c r="E1347" t="s">
        <v>819</v>
      </c>
      <c r="F1347" t="s">
        <v>763</v>
      </c>
      <c r="G1347" t="s">
        <v>764</v>
      </c>
      <c r="H1347" t="s">
        <v>41</v>
      </c>
      <c r="I1347">
        <v>1</v>
      </c>
      <c r="J1347">
        <v>0</v>
      </c>
      <c r="K1347">
        <v>1</v>
      </c>
      <c r="O1347">
        <f t="shared" si="962"/>
        <v>159.63</v>
      </c>
      <c r="P1347">
        <f t="shared" si="963"/>
        <v>0.48</v>
      </c>
      <c r="Q1347">
        <f t="shared" si="964"/>
        <v>0</v>
      </c>
      <c r="R1347">
        <f t="shared" si="965"/>
        <v>0</v>
      </c>
      <c r="S1347">
        <f t="shared" si="966"/>
        <v>159.15</v>
      </c>
      <c r="T1347">
        <f t="shared" si="967"/>
        <v>0</v>
      </c>
      <c r="U1347">
        <f t="shared" si="968"/>
        <v>0.30000000000000004</v>
      </c>
      <c r="V1347">
        <f t="shared" si="969"/>
        <v>0</v>
      </c>
      <c r="W1347">
        <f t="shared" si="970"/>
        <v>0</v>
      </c>
      <c r="X1347">
        <f t="shared" si="971"/>
        <v>111.41</v>
      </c>
      <c r="Y1347">
        <f t="shared" si="972"/>
        <v>15.92</v>
      </c>
      <c r="AA1347">
        <v>1407480166</v>
      </c>
      <c r="AB1347">
        <f t="shared" si="973"/>
        <v>159.63</v>
      </c>
      <c r="AC1347">
        <f>ROUND(((ES1347*3)),6)</f>
        <v>0.48</v>
      </c>
      <c r="AD1347">
        <f t="shared" si="936"/>
        <v>0</v>
      </c>
      <c r="AE1347">
        <f t="shared" si="937"/>
        <v>0</v>
      </c>
      <c r="AF1347">
        <f>ROUND(((EV1347*3)),6)</f>
        <v>159.15</v>
      </c>
      <c r="AG1347">
        <f t="shared" si="974"/>
        <v>0</v>
      </c>
      <c r="AH1347">
        <f>((EW1347*3))</f>
        <v>0.30000000000000004</v>
      </c>
      <c r="AI1347">
        <f t="shared" si="939"/>
        <v>0</v>
      </c>
      <c r="AJ1347">
        <f t="shared" si="975"/>
        <v>0</v>
      </c>
      <c r="AK1347">
        <v>53.21</v>
      </c>
      <c r="AL1347">
        <v>0.16</v>
      </c>
      <c r="AM1347">
        <v>0</v>
      </c>
      <c r="AN1347">
        <v>0</v>
      </c>
      <c r="AO1347">
        <v>53.05</v>
      </c>
      <c r="AP1347">
        <v>0</v>
      </c>
      <c r="AQ1347">
        <v>0.1</v>
      </c>
      <c r="AR1347">
        <v>0</v>
      </c>
      <c r="AS1347">
        <v>0</v>
      </c>
      <c r="AT1347">
        <v>70</v>
      </c>
      <c r="AU1347">
        <v>10</v>
      </c>
      <c r="AV1347">
        <v>1</v>
      </c>
      <c r="AW1347">
        <v>1</v>
      </c>
      <c r="AZ1347">
        <v>1</v>
      </c>
      <c r="BA1347">
        <v>1</v>
      </c>
      <c r="BB1347">
        <v>1</v>
      </c>
      <c r="BC1347">
        <v>1</v>
      </c>
      <c r="BD1347" t="s">
        <v>3</v>
      </c>
      <c r="BE1347" t="s">
        <v>3</v>
      </c>
      <c r="BF1347" t="s">
        <v>3</v>
      </c>
      <c r="BG1347" t="s">
        <v>3</v>
      </c>
      <c r="BH1347">
        <v>0</v>
      </c>
      <c r="BI1347">
        <v>4</v>
      </c>
      <c r="BJ1347" t="s">
        <v>765</v>
      </c>
      <c r="BM1347">
        <v>0</v>
      </c>
      <c r="BN1347">
        <v>0</v>
      </c>
      <c r="BO1347" t="s">
        <v>3</v>
      </c>
      <c r="BP1347">
        <v>0</v>
      </c>
      <c r="BQ1347">
        <v>1</v>
      </c>
      <c r="BR1347">
        <v>0</v>
      </c>
      <c r="BS1347">
        <v>1</v>
      </c>
      <c r="BT1347">
        <v>1</v>
      </c>
      <c r="BU1347">
        <v>1</v>
      </c>
      <c r="BV1347">
        <v>1</v>
      </c>
      <c r="BW1347">
        <v>1</v>
      </c>
      <c r="BX1347">
        <v>1</v>
      </c>
      <c r="BY1347" t="s">
        <v>3</v>
      </c>
      <c r="BZ1347">
        <v>70</v>
      </c>
      <c r="CA1347">
        <v>10</v>
      </c>
      <c r="CB1347" t="s">
        <v>3</v>
      </c>
      <c r="CE1347">
        <v>0</v>
      </c>
      <c r="CF1347">
        <v>0</v>
      </c>
      <c r="CG1347">
        <v>0</v>
      </c>
      <c r="CM1347">
        <v>0</v>
      </c>
      <c r="CN1347" t="s">
        <v>3</v>
      </c>
      <c r="CO1347">
        <v>0</v>
      </c>
      <c r="CP1347">
        <f t="shared" si="976"/>
        <v>159.63</v>
      </c>
      <c r="CQ1347">
        <f t="shared" si="977"/>
        <v>0.48</v>
      </c>
      <c r="CR1347">
        <f t="shared" si="943"/>
        <v>0</v>
      </c>
      <c r="CS1347">
        <f t="shared" si="978"/>
        <v>0</v>
      </c>
      <c r="CT1347">
        <f t="shared" si="979"/>
        <v>159.15</v>
      </c>
      <c r="CU1347">
        <f t="shared" si="980"/>
        <v>0</v>
      </c>
      <c r="CV1347">
        <f t="shared" si="981"/>
        <v>0.30000000000000004</v>
      </c>
      <c r="CW1347">
        <f t="shared" si="982"/>
        <v>0</v>
      </c>
      <c r="CX1347">
        <f t="shared" si="983"/>
        <v>0</v>
      </c>
      <c r="CY1347">
        <f t="shared" si="984"/>
        <v>111.405</v>
      </c>
      <c r="CZ1347">
        <f t="shared" si="985"/>
        <v>15.914999999999999</v>
      </c>
      <c r="DC1347" t="s">
        <v>3</v>
      </c>
      <c r="DD1347" t="s">
        <v>291</v>
      </c>
      <c r="DE1347" t="s">
        <v>3</v>
      </c>
      <c r="DF1347" t="s">
        <v>3</v>
      </c>
      <c r="DG1347" t="s">
        <v>291</v>
      </c>
      <c r="DH1347" t="s">
        <v>3</v>
      </c>
      <c r="DI1347" t="s">
        <v>291</v>
      </c>
      <c r="DJ1347" t="s">
        <v>3</v>
      </c>
      <c r="DK1347" t="s">
        <v>3</v>
      </c>
      <c r="DL1347" t="s">
        <v>3</v>
      </c>
      <c r="DM1347" t="s">
        <v>3</v>
      </c>
      <c r="DN1347">
        <v>0</v>
      </c>
      <c r="DO1347">
        <v>0</v>
      </c>
      <c r="DP1347">
        <v>1</v>
      </c>
      <c r="DQ1347">
        <v>1</v>
      </c>
      <c r="DU1347">
        <v>16987630</v>
      </c>
      <c r="DV1347" t="s">
        <v>41</v>
      </c>
      <c r="DW1347" t="s">
        <v>41</v>
      </c>
      <c r="DX1347">
        <v>1</v>
      </c>
      <c r="DZ1347" t="s">
        <v>3</v>
      </c>
      <c r="EA1347" t="s">
        <v>3</v>
      </c>
      <c r="EB1347" t="s">
        <v>3</v>
      </c>
      <c r="EC1347" t="s">
        <v>3</v>
      </c>
      <c r="EE1347">
        <v>1364533919</v>
      </c>
      <c r="EF1347">
        <v>1</v>
      </c>
      <c r="EG1347" t="s">
        <v>22</v>
      </c>
      <c r="EH1347">
        <v>0</v>
      </c>
      <c r="EI1347" t="s">
        <v>3</v>
      </c>
      <c r="EJ1347">
        <v>4</v>
      </c>
      <c r="EK1347">
        <v>0</v>
      </c>
      <c r="EL1347" t="s">
        <v>23</v>
      </c>
      <c r="EM1347" t="s">
        <v>24</v>
      </c>
      <c r="EO1347" t="s">
        <v>3</v>
      </c>
      <c r="EQ1347">
        <v>0</v>
      </c>
      <c r="ER1347">
        <v>53.21</v>
      </c>
      <c r="ES1347">
        <v>0.16</v>
      </c>
      <c r="ET1347">
        <v>0</v>
      </c>
      <c r="EU1347">
        <v>0</v>
      </c>
      <c r="EV1347">
        <v>53.05</v>
      </c>
      <c r="EW1347">
        <v>0.1</v>
      </c>
      <c r="EX1347">
        <v>0</v>
      </c>
      <c r="EY1347">
        <v>0</v>
      </c>
      <c r="FQ1347">
        <v>0</v>
      </c>
      <c r="FR1347">
        <f t="shared" si="986"/>
        <v>0</v>
      </c>
      <c r="FS1347">
        <v>0</v>
      </c>
      <c r="FX1347">
        <v>70</v>
      </c>
      <c r="FY1347">
        <v>10</v>
      </c>
      <c r="GA1347" t="s">
        <v>3</v>
      </c>
      <c r="GD1347">
        <v>0</v>
      </c>
      <c r="GF1347">
        <v>-627558689</v>
      </c>
      <c r="GG1347">
        <v>2</v>
      </c>
      <c r="GH1347">
        <v>1</v>
      </c>
      <c r="GI1347">
        <v>-2</v>
      </c>
      <c r="GJ1347">
        <v>0</v>
      </c>
      <c r="GK1347">
        <f>ROUND(R1347*(R12)/100,2)</f>
        <v>0</v>
      </c>
      <c r="GL1347">
        <f t="shared" si="987"/>
        <v>0</v>
      </c>
      <c r="GM1347">
        <f t="shared" si="988"/>
        <v>286.95999999999998</v>
      </c>
      <c r="GN1347">
        <f t="shared" si="989"/>
        <v>0</v>
      </c>
      <c r="GO1347">
        <f t="shared" si="990"/>
        <v>0</v>
      </c>
      <c r="GP1347">
        <f t="shared" si="991"/>
        <v>286.95999999999998</v>
      </c>
      <c r="GR1347">
        <v>0</v>
      </c>
      <c r="GS1347">
        <v>3</v>
      </c>
      <c r="GT1347">
        <v>0</v>
      </c>
      <c r="GU1347" t="s">
        <v>3</v>
      </c>
      <c r="GV1347">
        <f t="shared" si="992"/>
        <v>0</v>
      </c>
      <c r="GW1347">
        <v>1</v>
      </c>
      <c r="GX1347">
        <f t="shared" si="993"/>
        <v>0</v>
      </c>
      <c r="HA1347">
        <v>0</v>
      </c>
      <c r="HB1347">
        <v>0</v>
      </c>
      <c r="HC1347">
        <f t="shared" si="994"/>
        <v>0</v>
      </c>
      <c r="HE1347" t="s">
        <v>3</v>
      </c>
      <c r="HF1347" t="s">
        <v>3</v>
      </c>
      <c r="HM1347" t="s">
        <v>3</v>
      </c>
      <c r="HN1347" t="s">
        <v>3</v>
      </c>
      <c r="HO1347" t="s">
        <v>3</v>
      </c>
      <c r="HP1347" t="s">
        <v>3</v>
      </c>
      <c r="HQ1347" t="s">
        <v>3</v>
      </c>
      <c r="IK1347">
        <v>0</v>
      </c>
    </row>
    <row r="1348" spans="1:245" x14ac:dyDescent="0.2">
      <c r="A1348">
        <v>17</v>
      </c>
      <c r="B1348">
        <v>1</v>
      </c>
      <c r="D1348">
        <f>ROW(EtalonRes!A986)</f>
        <v>986</v>
      </c>
      <c r="E1348" t="s">
        <v>820</v>
      </c>
      <c r="F1348" t="s">
        <v>767</v>
      </c>
      <c r="G1348" t="s">
        <v>768</v>
      </c>
      <c r="H1348" t="s">
        <v>41</v>
      </c>
      <c r="I1348">
        <v>1</v>
      </c>
      <c r="J1348">
        <v>0</v>
      </c>
      <c r="K1348">
        <v>1</v>
      </c>
      <c r="O1348">
        <f t="shared" si="962"/>
        <v>1615.52</v>
      </c>
      <c r="P1348">
        <f t="shared" si="963"/>
        <v>24.17</v>
      </c>
      <c r="Q1348">
        <f t="shared" si="964"/>
        <v>0</v>
      </c>
      <c r="R1348">
        <f t="shared" si="965"/>
        <v>0</v>
      </c>
      <c r="S1348">
        <f t="shared" si="966"/>
        <v>1591.35</v>
      </c>
      <c r="T1348">
        <f t="shared" si="967"/>
        <v>0</v>
      </c>
      <c r="U1348">
        <f t="shared" si="968"/>
        <v>3</v>
      </c>
      <c r="V1348">
        <f t="shared" si="969"/>
        <v>0</v>
      </c>
      <c r="W1348">
        <f t="shared" si="970"/>
        <v>0</v>
      </c>
      <c r="X1348">
        <f t="shared" si="971"/>
        <v>1113.95</v>
      </c>
      <c r="Y1348">
        <f t="shared" si="972"/>
        <v>159.13999999999999</v>
      </c>
      <c r="AA1348">
        <v>1407480166</v>
      </c>
      <c r="AB1348">
        <f t="shared" si="973"/>
        <v>1615.52</v>
      </c>
      <c r="AC1348">
        <f>ROUND((ES1348),6)</f>
        <v>24.17</v>
      </c>
      <c r="AD1348">
        <f t="shared" si="936"/>
        <v>0</v>
      </c>
      <c r="AE1348">
        <f t="shared" si="937"/>
        <v>0</v>
      </c>
      <c r="AF1348">
        <f>ROUND((EV1348),6)</f>
        <v>1591.35</v>
      </c>
      <c r="AG1348">
        <f t="shared" si="974"/>
        <v>0</v>
      </c>
      <c r="AH1348">
        <f>(EW1348)</f>
        <v>3</v>
      </c>
      <c r="AI1348">
        <f t="shared" si="939"/>
        <v>0</v>
      </c>
      <c r="AJ1348">
        <f t="shared" si="975"/>
        <v>0</v>
      </c>
      <c r="AK1348">
        <v>1615.52</v>
      </c>
      <c r="AL1348">
        <v>24.17</v>
      </c>
      <c r="AM1348">
        <v>0</v>
      </c>
      <c r="AN1348">
        <v>0</v>
      </c>
      <c r="AO1348">
        <v>1591.35</v>
      </c>
      <c r="AP1348">
        <v>0</v>
      </c>
      <c r="AQ1348">
        <v>3</v>
      </c>
      <c r="AR1348">
        <v>0</v>
      </c>
      <c r="AS1348">
        <v>0</v>
      </c>
      <c r="AT1348">
        <v>70</v>
      </c>
      <c r="AU1348">
        <v>10</v>
      </c>
      <c r="AV1348">
        <v>1</v>
      </c>
      <c r="AW1348">
        <v>1</v>
      </c>
      <c r="AZ1348">
        <v>1</v>
      </c>
      <c r="BA1348">
        <v>1</v>
      </c>
      <c r="BB1348">
        <v>1</v>
      </c>
      <c r="BC1348">
        <v>1</v>
      </c>
      <c r="BD1348" t="s">
        <v>3</v>
      </c>
      <c r="BE1348" t="s">
        <v>3</v>
      </c>
      <c r="BF1348" t="s">
        <v>3</v>
      </c>
      <c r="BG1348" t="s">
        <v>3</v>
      </c>
      <c r="BH1348">
        <v>0</v>
      </c>
      <c r="BI1348">
        <v>4</v>
      </c>
      <c r="BJ1348" t="s">
        <v>769</v>
      </c>
      <c r="BM1348">
        <v>0</v>
      </c>
      <c r="BN1348">
        <v>0</v>
      </c>
      <c r="BO1348" t="s">
        <v>3</v>
      </c>
      <c r="BP1348">
        <v>0</v>
      </c>
      <c r="BQ1348">
        <v>1</v>
      </c>
      <c r="BR1348">
        <v>0</v>
      </c>
      <c r="BS1348">
        <v>1</v>
      </c>
      <c r="BT1348">
        <v>1</v>
      </c>
      <c r="BU1348">
        <v>1</v>
      </c>
      <c r="BV1348">
        <v>1</v>
      </c>
      <c r="BW1348">
        <v>1</v>
      </c>
      <c r="BX1348">
        <v>1</v>
      </c>
      <c r="BY1348" t="s">
        <v>3</v>
      </c>
      <c r="BZ1348">
        <v>70</v>
      </c>
      <c r="CA1348">
        <v>10</v>
      </c>
      <c r="CB1348" t="s">
        <v>3</v>
      </c>
      <c r="CE1348">
        <v>0</v>
      </c>
      <c r="CF1348">
        <v>0</v>
      </c>
      <c r="CG1348">
        <v>0</v>
      </c>
      <c r="CM1348">
        <v>0</v>
      </c>
      <c r="CN1348" t="s">
        <v>3</v>
      </c>
      <c r="CO1348">
        <v>0</v>
      </c>
      <c r="CP1348">
        <f t="shared" si="976"/>
        <v>1615.52</v>
      </c>
      <c r="CQ1348">
        <f t="shared" si="977"/>
        <v>24.17</v>
      </c>
      <c r="CR1348">
        <f t="shared" si="943"/>
        <v>0</v>
      </c>
      <c r="CS1348">
        <f t="shared" si="978"/>
        <v>0</v>
      </c>
      <c r="CT1348">
        <f t="shared" si="979"/>
        <v>1591.35</v>
      </c>
      <c r="CU1348">
        <f t="shared" si="980"/>
        <v>0</v>
      </c>
      <c r="CV1348">
        <f t="shared" si="981"/>
        <v>3</v>
      </c>
      <c r="CW1348">
        <f t="shared" si="982"/>
        <v>0</v>
      </c>
      <c r="CX1348">
        <f t="shared" si="983"/>
        <v>0</v>
      </c>
      <c r="CY1348">
        <f t="shared" si="984"/>
        <v>1113.9449999999999</v>
      </c>
      <c r="CZ1348">
        <f t="shared" si="985"/>
        <v>159.13499999999999</v>
      </c>
      <c r="DC1348" t="s">
        <v>3</v>
      </c>
      <c r="DD1348" t="s">
        <v>3</v>
      </c>
      <c r="DE1348" t="s">
        <v>3</v>
      </c>
      <c r="DF1348" t="s">
        <v>3</v>
      </c>
      <c r="DG1348" t="s">
        <v>3</v>
      </c>
      <c r="DH1348" t="s">
        <v>3</v>
      </c>
      <c r="DI1348" t="s">
        <v>3</v>
      </c>
      <c r="DJ1348" t="s">
        <v>3</v>
      </c>
      <c r="DK1348" t="s">
        <v>3</v>
      </c>
      <c r="DL1348" t="s">
        <v>3</v>
      </c>
      <c r="DM1348" t="s">
        <v>3</v>
      </c>
      <c r="DN1348">
        <v>0</v>
      </c>
      <c r="DO1348">
        <v>0</v>
      </c>
      <c r="DP1348">
        <v>1</v>
      </c>
      <c r="DQ1348">
        <v>1</v>
      </c>
      <c r="DU1348">
        <v>16987630</v>
      </c>
      <c r="DV1348" t="s">
        <v>41</v>
      </c>
      <c r="DW1348" t="s">
        <v>41</v>
      </c>
      <c r="DX1348">
        <v>1</v>
      </c>
      <c r="DZ1348" t="s">
        <v>3</v>
      </c>
      <c r="EA1348" t="s">
        <v>3</v>
      </c>
      <c r="EB1348" t="s">
        <v>3</v>
      </c>
      <c r="EC1348" t="s">
        <v>3</v>
      </c>
      <c r="EE1348">
        <v>1364533919</v>
      </c>
      <c r="EF1348">
        <v>1</v>
      </c>
      <c r="EG1348" t="s">
        <v>22</v>
      </c>
      <c r="EH1348">
        <v>0</v>
      </c>
      <c r="EI1348" t="s">
        <v>3</v>
      </c>
      <c r="EJ1348">
        <v>4</v>
      </c>
      <c r="EK1348">
        <v>0</v>
      </c>
      <c r="EL1348" t="s">
        <v>23</v>
      </c>
      <c r="EM1348" t="s">
        <v>24</v>
      </c>
      <c r="EO1348" t="s">
        <v>3</v>
      </c>
      <c r="EQ1348">
        <v>0</v>
      </c>
      <c r="ER1348">
        <v>1615.52</v>
      </c>
      <c r="ES1348">
        <v>24.17</v>
      </c>
      <c r="ET1348">
        <v>0</v>
      </c>
      <c r="EU1348">
        <v>0</v>
      </c>
      <c r="EV1348">
        <v>1591.35</v>
      </c>
      <c r="EW1348">
        <v>3</v>
      </c>
      <c r="EX1348">
        <v>0</v>
      </c>
      <c r="EY1348">
        <v>0</v>
      </c>
      <c r="FQ1348">
        <v>0</v>
      </c>
      <c r="FR1348">
        <f t="shared" si="986"/>
        <v>0</v>
      </c>
      <c r="FS1348">
        <v>0</v>
      </c>
      <c r="FX1348">
        <v>70</v>
      </c>
      <c r="FY1348">
        <v>10</v>
      </c>
      <c r="GA1348" t="s">
        <v>3</v>
      </c>
      <c r="GD1348">
        <v>0</v>
      </c>
      <c r="GF1348">
        <v>1087212732</v>
      </c>
      <c r="GG1348">
        <v>2</v>
      </c>
      <c r="GH1348">
        <v>1</v>
      </c>
      <c r="GI1348">
        <v>-2</v>
      </c>
      <c r="GJ1348">
        <v>0</v>
      </c>
      <c r="GK1348">
        <f>ROUND(R1348*(R12)/100,2)</f>
        <v>0</v>
      </c>
      <c r="GL1348">
        <f t="shared" si="987"/>
        <v>0</v>
      </c>
      <c r="GM1348">
        <f t="shared" si="988"/>
        <v>2888.61</v>
      </c>
      <c r="GN1348">
        <f t="shared" si="989"/>
        <v>0</v>
      </c>
      <c r="GO1348">
        <f t="shared" si="990"/>
        <v>0</v>
      </c>
      <c r="GP1348">
        <f t="shared" si="991"/>
        <v>2888.61</v>
      </c>
      <c r="GR1348">
        <v>0</v>
      </c>
      <c r="GS1348">
        <v>3</v>
      </c>
      <c r="GT1348">
        <v>0</v>
      </c>
      <c r="GU1348" t="s">
        <v>3</v>
      </c>
      <c r="GV1348">
        <f t="shared" si="992"/>
        <v>0</v>
      </c>
      <c r="GW1348">
        <v>1</v>
      </c>
      <c r="GX1348">
        <f t="shared" si="993"/>
        <v>0</v>
      </c>
      <c r="HA1348">
        <v>0</v>
      </c>
      <c r="HB1348">
        <v>0</v>
      </c>
      <c r="HC1348">
        <f t="shared" si="994"/>
        <v>0</v>
      </c>
      <c r="HE1348" t="s">
        <v>3</v>
      </c>
      <c r="HF1348" t="s">
        <v>3</v>
      </c>
      <c r="HM1348" t="s">
        <v>3</v>
      </c>
      <c r="HN1348" t="s">
        <v>3</v>
      </c>
      <c r="HO1348" t="s">
        <v>3</v>
      </c>
      <c r="HP1348" t="s">
        <v>3</v>
      </c>
      <c r="HQ1348" t="s">
        <v>3</v>
      </c>
      <c r="IK1348">
        <v>0</v>
      </c>
    </row>
    <row r="1349" spans="1:245" x14ac:dyDescent="0.2">
      <c r="A1349">
        <v>17</v>
      </c>
      <c r="B1349">
        <v>1</v>
      </c>
      <c r="D1349">
        <f>ROW(EtalonRes!A987)</f>
        <v>987</v>
      </c>
      <c r="E1349" t="s">
        <v>821</v>
      </c>
      <c r="F1349" t="s">
        <v>722</v>
      </c>
      <c r="G1349" t="s">
        <v>723</v>
      </c>
      <c r="H1349" t="s">
        <v>41</v>
      </c>
      <c r="I1349">
        <v>6</v>
      </c>
      <c r="J1349">
        <v>0</v>
      </c>
      <c r="K1349">
        <v>6</v>
      </c>
      <c r="O1349">
        <f t="shared" si="962"/>
        <v>477.36</v>
      </c>
      <c r="P1349">
        <f t="shared" si="963"/>
        <v>0</v>
      </c>
      <c r="Q1349">
        <f t="shared" si="964"/>
        <v>0</v>
      </c>
      <c r="R1349">
        <f t="shared" si="965"/>
        <v>0</v>
      </c>
      <c r="S1349">
        <f t="shared" si="966"/>
        <v>477.36</v>
      </c>
      <c r="T1349">
        <f t="shared" si="967"/>
        <v>0</v>
      </c>
      <c r="U1349">
        <f t="shared" si="968"/>
        <v>0.90000000000000013</v>
      </c>
      <c r="V1349">
        <f t="shared" si="969"/>
        <v>0</v>
      </c>
      <c r="W1349">
        <f t="shared" si="970"/>
        <v>0</v>
      </c>
      <c r="X1349">
        <f t="shared" si="971"/>
        <v>334.15</v>
      </c>
      <c r="Y1349">
        <f t="shared" si="972"/>
        <v>47.74</v>
      </c>
      <c r="AA1349">
        <v>1407480166</v>
      </c>
      <c r="AB1349">
        <f t="shared" si="973"/>
        <v>79.56</v>
      </c>
      <c r="AC1349">
        <f>ROUND(((ES1349*3)),6)</f>
        <v>0</v>
      </c>
      <c r="AD1349">
        <f t="shared" si="936"/>
        <v>0</v>
      </c>
      <c r="AE1349">
        <f t="shared" si="937"/>
        <v>0</v>
      </c>
      <c r="AF1349">
        <f>ROUND(((EV1349*3)),6)</f>
        <v>79.56</v>
      </c>
      <c r="AG1349">
        <f t="shared" si="974"/>
        <v>0</v>
      </c>
      <c r="AH1349">
        <f>((EW1349*3))</f>
        <v>0.15000000000000002</v>
      </c>
      <c r="AI1349">
        <f t="shared" si="939"/>
        <v>0</v>
      </c>
      <c r="AJ1349">
        <f t="shared" si="975"/>
        <v>0</v>
      </c>
      <c r="AK1349">
        <v>26.52</v>
      </c>
      <c r="AL1349">
        <v>0</v>
      </c>
      <c r="AM1349">
        <v>0</v>
      </c>
      <c r="AN1349">
        <v>0</v>
      </c>
      <c r="AO1349">
        <v>26.52</v>
      </c>
      <c r="AP1349">
        <v>0</v>
      </c>
      <c r="AQ1349">
        <v>0.05</v>
      </c>
      <c r="AR1349">
        <v>0</v>
      </c>
      <c r="AS1349">
        <v>0</v>
      </c>
      <c r="AT1349">
        <v>70</v>
      </c>
      <c r="AU1349">
        <v>10</v>
      </c>
      <c r="AV1349">
        <v>1</v>
      </c>
      <c r="AW1349">
        <v>1</v>
      </c>
      <c r="AZ1349">
        <v>1</v>
      </c>
      <c r="BA1349">
        <v>1</v>
      </c>
      <c r="BB1349">
        <v>1</v>
      </c>
      <c r="BC1349">
        <v>1</v>
      </c>
      <c r="BD1349" t="s">
        <v>3</v>
      </c>
      <c r="BE1349" t="s">
        <v>3</v>
      </c>
      <c r="BF1349" t="s">
        <v>3</v>
      </c>
      <c r="BG1349" t="s">
        <v>3</v>
      </c>
      <c r="BH1349">
        <v>0</v>
      </c>
      <c r="BI1349">
        <v>4</v>
      </c>
      <c r="BJ1349" t="s">
        <v>724</v>
      </c>
      <c r="BM1349">
        <v>0</v>
      </c>
      <c r="BN1349">
        <v>0</v>
      </c>
      <c r="BO1349" t="s">
        <v>3</v>
      </c>
      <c r="BP1349">
        <v>0</v>
      </c>
      <c r="BQ1349">
        <v>1</v>
      </c>
      <c r="BR1349">
        <v>0</v>
      </c>
      <c r="BS1349">
        <v>1</v>
      </c>
      <c r="BT1349">
        <v>1</v>
      </c>
      <c r="BU1349">
        <v>1</v>
      </c>
      <c r="BV1349">
        <v>1</v>
      </c>
      <c r="BW1349">
        <v>1</v>
      </c>
      <c r="BX1349">
        <v>1</v>
      </c>
      <c r="BY1349" t="s">
        <v>3</v>
      </c>
      <c r="BZ1349">
        <v>70</v>
      </c>
      <c r="CA1349">
        <v>10</v>
      </c>
      <c r="CB1349" t="s">
        <v>3</v>
      </c>
      <c r="CE1349">
        <v>0</v>
      </c>
      <c r="CF1349">
        <v>0</v>
      </c>
      <c r="CG1349">
        <v>0</v>
      </c>
      <c r="CM1349">
        <v>0</v>
      </c>
      <c r="CN1349" t="s">
        <v>3</v>
      </c>
      <c r="CO1349">
        <v>0</v>
      </c>
      <c r="CP1349">
        <f t="shared" si="976"/>
        <v>477.36</v>
      </c>
      <c r="CQ1349">
        <f t="shared" si="977"/>
        <v>0</v>
      </c>
      <c r="CR1349">
        <f t="shared" si="943"/>
        <v>0</v>
      </c>
      <c r="CS1349">
        <f t="shared" si="978"/>
        <v>0</v>
      </c>
      <c r="CT1349">
        <f t="shared" si="979"/>
        <v>79.56</v>
      </c>
      <c r="CU1349">
        <f t="shared" si="980"/>
        <v>0</v>
      </c>
      <c r="CV1349">
        <f t="shared" si="981"/>
        <v>0.15000000000000002</v>
      </c>
      <c r="CW1349">
        <f t="shared" si="982"/>
        <v>0</v>
      </c>
      <c r="CX1349">
        <f t="shared" si="983"/>
        <v>0</v>
      </c>
      <c r="CY1349">
        <f t="shared" si="984"/>
        <v>334.15200000000004</v>
      </c>
      <c r="CZ1349">
        <f t="shared" si="985"/>
        <v>47.736000000000004</v>
      </c>
      <c r="DC1349" t="s">
        <v>3</v>
      </c>
      <c r="DD1349" t="s">
        <v>291</v>
      </c>
      <c r="DE1349" t="s">
        <v>3</v>
      </c>
      <c r="DF1349" t="s">
        <v>3</v>
      </c>
      <c r="DG1349" t="s">
        <v>291</v>
      </c>
      <c r="DH1349" t="s">
        <v>3</v>
      </c>
      <c r="DI1349" t="s">
        <v>291</v>
      </c>
      <c r="DJ1349" t="s">
        <v>3</v>
      </c>
      <c r="DK1349" t="s">
        <v>3</v>
      </c>
      <c r="DL1349" t="s">
        <v>3</v>
      </c>
      <c r="DM1349" t="s">
        <v>3</v>
      </c>
      <c r="DN1349">
        <v>0</v>
      </c>
      <c r="DO1349">
        <v>0</v>
      </c>
      <c r="DP1349">
        <v>1</v>
      </c>
      <c r="DQ1349">
        <v>1</v>
      </c>
      <c r="DU1349">
        <v>16987630</v>
      </c>
      <c r="DV1349" t="s">
        <v>41</v>
      </c>
      <c r="DW1349" t="s">
        <v>41</v>
      </c>
      <c r="DX1349">
        <v>1</v>
      </c>
      <c r="DZ1349" t="s">
        <v>3</v>
      </c>
      <c r="EA1349" t="s">
        <v>3</v>
      </c>
      <c r="EB1349" t="s">
        <v>3</v>
      </c>
      <c r="EC1349" t="s">
        <v>3</v>
      </c>
      <c r="EE1349">
        <v>1364533919</v>
      </c>
      <c r="EF1349">
        <v>1</v>
      </c>
      <c r="EG1349" t="s">
        <v>22</v>
      </c>
      <c r="EH1349">
        <v>0</v>
      </c>
      <c r="EI1349" t="s">
        <v>3</v>
      </c>
      <c r="EJ1349">
        <v>4</v>
      </c>
      <c r="EK1349">
        <v>0</v>
      </c>
      <c r="EL1349" t="s">
        <v>23</v>
      </c>
      <c r="EM1349" t="s">
        <v>24</v>
      </c>
      <c r="EO1349" t="s">
        <v>3</v>
      </c>
      <c r="EQ1349">
        <v>0</v>
      </c>
      <c r="ER1349">
        <v>26.52</v>
      </c>
      <c r="ES1349">
        <v>0</v>
      </c>
      <c r="ET1349">
        <v>0</v>
      </c>
      <c r="EU1349">
        <v>0</v>
      </c>
      <c r="EV1349">
        <v>26.52</v>
      </c>
      <c r="EW1349">
        <v>0.05</v>
      </c>
      <c r="EX1349">
        <v>0</v>
      </c>
      <c r="EY1349">
        <v>0</v>
      </c>
      <c r="FQ1349">
        <v>0</v>
      </c>
      <c r="FR1349">
        <f t="shared" si="986"/>
        <v>0</v>
      </c>
      <c r="FS1349">
        <v>0</v>
      </c>
      <c r="FX1349">
        <v>70</v>
      </c>
      <c r="FY1349">
        <v>10</v>
      </c>
      <c r="GA1349" t="s">
        <v>3</v>
      </c>
      <c r="GD1349">
        <v>0</v>
      </c>
      <c r="GF1349">
        <v>-1263105249</v>
      </c>
      <c r="GG1349">
        <v>2</v>
      </c>
      <c r="GH1349">
        <v>1</v>
      </c>
      <c r="GI1349">
        <v>-2</v>
      </c>
      <c r="GJ1349">
        <v>0</v>
      </c>
      <c r="GK1349">
        <f>ROUND(R1349*(R12)/100,2)</f>
        <v>0</v>
      </c>
      <c r="GL1349">
        <f t="shared" si="987"/>
        <v>0</v>
      </c>
      <c r="GM1349">
        <f t="shared" si="988"/>
        <v>859.25</v>
      </c>
      <c r="GN1349">
        <f t="shared" si="989"/>
        <v>0</v>
      </c>
      <c r="GO1349">
        <f t="shared" si="990"/>
        <v>0</v>
      </c>
      <c r="GP1349">
        <f t="shared" si="991"/>
        <v>859.25</v>
      </c>
      <c r="GR1349">
        <v>0</v>
      </c>
      <c r="GS1349">
        <v>3</v>
      </c>
      <c r="GT1349">
        <v>0</v>
      </c>
      <c r="GU1349" t="s">
        <v>3</v>
      </c>
      <c r="GV1349">
        <f t="shared" si="992"/>
        <v>0</v>
      </c>
      <c r="GW1349">
        <v>1</v>
      </c>
      <c r="GX1349">
        <f t="shared" si="993"/>
        <v>0</v>
      </c>
      <c r="HA1349">
        <v>0</v>
      </c>
      <c r="HB1349">
        <v>0</v>
      </c>
      <c r="HC1349">
        <f t="shared" si="994"/>
        <v>0</v>
      </c>
      <c r="HE1349" t="s">
        <v>3</v>
      </c>
      <c r="HF1349" t="s">
        <v>3</v>
      </c>
      <c r="HM1349" t="s">
        <v>3</v>
      </c>
      <c r="HN1349" t="s">
        <v>3</v>
      </c>
      <c r="HO1349" t="s">
        <v>3</v>
      </c>
      <c r="HP1349" t="s">
        <v>3</v>
      </c>
      <c r="HQ1349" t="s">
        <v>3</v>
      </c>
      <c r="IK1349">
        <v>0</v>
      </c>
    </row>
    <row r="1350" spans="1:245" x14ac:dyDescent="0.2">
      <c r="A1350">
        <v>17</v>
      </c>
      <c r="B1350">
        <v>1</v>
      </c>
      <c r="D1350">
        <f>ROW(EtalonRes!A993)</f>
        <v>993</v>
      </c>
      <c r="E1350" t="s">
        <v>822</v>
      </c>
      <c r="F1350" t="s">
        <v>517</v>
      </c>
      <c r="G1350" t="s">
        <v>518</v>
      </c>
      <c r="H1350" t="s">
        <v>41</v>
      </c>
      <c r="I1350">
        <v>6</v>
      </c>
      <c r="J1350">
        <v>0</v>
      </c>
      <c r="K1350">
        <v>6</v>
      </c>
      <c r="O1350">
        <f t="shared" si="962"/>
        <v>4861.9799999999996</v>
      </c>
      <c r="P1350">
        <f t="shared" si="963"/>
        <v>87.9</v>
      </c>
      <c r="Q1350">
        <f t="shared" si="964"/>
        <v>0</v>
      </c>
      <c r="R1350">
        <f t="shared" si="965"/>
        <v>0</v>
      </c>
      <c r="S1350">
        <f t="shared" si="966"/>
        <v>4774.08</v>
      </c>
      <c r="T1350">
        <f t="shared" si="967"/>
        <v>0</v>
      </c>
      <c r="U1350">
        <f t="shared" si="968"/>
        <v>9</v>
      </c>
      <c r="V1350">
        <f t="shared" si="969"/>
        <v>0</v>
      </c>
      <c r="W1350">
        <f t="shared" si="970"/>
        <v>0</v>
      </c>
      <c r="X1350">
        <f t="shared" si="971"/>
        <v>3341.86</v>
      </c>
      <c r="Y1350">
        <f t="shared" si="972"/>
        <v>477.41</v>
      </c>
      <c r="AA1350">
        <v>1407480166</v>
      </c>
      <c r="AB1350">
        <f t="shared" si="973"/>
        <v>810.33</v>
      </c>
      <c r="AC1350">
        <f>ROUND((ES1350),6)</f>
        <v>14.65</v>
      </c>
      <c r="AD1350">
        <f t="shared" si="936"/>
        <v>0</v>
      </c>
      <c r="AE1350">
        <f t="shared" si="937"/>
        <v>0</v>
      </c>
      <c r="AF1350">
        <f>ROUND((EV1350),6)</f>
        <v>795.68</v>
      </c>
      <c r="AG1350">
        <f t="shared" si="974"/>
        <v>0</v>
      </c>
      <c r="AH1350">
        <f>(EW1350)</f>
        <v>1.5</v>
      </c>
      <c r="AI1350">
        <f t="shared" si="939"/>
        <v>0</v>
      </c>
      <c r="AJ1350">
        <f t="shared" si="975"/>
        <v>0</v>
      </c>
      <c r="AK1350">
        <v>810.33</v>
      </c>
      <c r="AL1350">
        <v>14.65</v>
      </c>
      <c r="AM1350">
        <v>0</v>
      </c>
      <c r="AN1350">
        <v>0</v>
      </c>
      <c r="AO1350">
        <v>795.68</v>
      </c>
      <c r="AP1350">
        <v>0</v>
      </c>
      <c r="AQ1350">
        <v>1.5</v>
      </c>
      <c r="AR1350">
        <v>0</v>
      </c>
      <c r="AS1350">
        <v>0</v>
      </c>
      <c r="AT1350">
        <v>70</v>
      </c>
      <c r="AU1350">
        <v>10</v>
      </c>
      <c r="AV1350">
        <v>1</v>
      </c>
      <c r="AW1350">
        <v>1</v>
      </c>
      <c r="AZ1350">
        <v>1</v>
      </c>
      <c r="BA1350">
        <v>1</v>
      </c>
      <c r="BB1350">
        <v>1</v>
      </c>
      <c r="BC1350">
        <v>1</v>
      </c>
      <c r="BD1350" t="s">
        <v>3</v>
      </c>
      <c r="BE1350" t="s">
        <v>3</v>
      </c>
      <c r="BF1350" t="s">
        <v>3</v>
      </c>
      <c r="BG1350" t="s">
        <v>3</v>
      </c>
      <c r="BH1350">
        <v>0</v>
      </c>
      <c r="BI1350">
        <v>4</v>
      </c>
      <c r="BJ1350" t="s">
        <v>519</v>
      </c>
      <c r="BM1350">
        <v>0</v>
      </c>
      <c r="BN1350">
        <v>0</v>
      </c>
      <c r="BO1350" t="s">
        <v>3</v>
      </c>
      <c r="BP1350">
        <v>0</v>
      </c>
      <c r="BQ1350">
        <v>1</v>
      </c>
      <c r="BR1350">
        <v>0</v>
      </c>
      <c r="BS1350">
        <v>1</v>
      </c>
      <c r="BT1350">
        <v>1</v>
      </c>
      <c r="BU1350">
        <v>1</v>
      </c>
      <c r="BV1350">
        <v>1</v>
      </c>
      <c r="BW1350">
        <v>1</v>
      </c>
      <c r="BX1350">
        <v>1</v>
      </c>
      <c r="BY1350" t="s">
        <v>3</v>
      </c>
      <c r="BZ1350">
        <v>70</v>
      </c>
      <c r="CA1350">
        <v>10</v>
      </c>
      <c r="CB1350" t="s">
        <v>3</v>
      </c>
      <c r="CE1350">
        <v>0</v>
      </c>
      <c r="CF1350">
        <v>0</v>
      </c>
      <c r="CG1350">
        <v>0</v>
      </c>
      <c r="CM1350">
        <v>0</v>
      </c>
      <c r="CN1350" t="s">
        <v>3</v>
      </c>
      <c r="CO1350">
        <v>0</v>
      </c>
      <c r="CP1350">
        <f t="shared" si="976"/>
        <v>4861.9799999999996</v>
      </c>
      <c r="CQ1350">
        <f t="shared" si="977"/>
        <v>14.65</v>
      </c>
      <c r="CR1350">
        <f t="shared" si="943"/>
        <v>0</v>
      </c>
      <c r="CS1350">
        <f t="shared" si="978"/>
        <v>0</v>
      </c>
      <c r="CT1350">
        <f t="shared" si="979"/>
        <v>795.68</v>
      </c>
      <c r="CU1350">
        <f t="shared" si="980"/>
        <v>0</v>
      </c>
      <c r="CV1350">
        <f t="shared" si="981"/>
        <v>1.5</v>
      </c>
      <c r="CW1350">
        <f t="shared" si="982"/>
        <v>0</v>
      </c>
      <c r="CX1350">
        <f t="shared" si="983"/>
        <v>0</v>
      </c>
      <c r="CY1350">
        <f t="shared" si="984"/>
        <v>3341.8559999999998</v>
      </c>
      <c r="CZ1350">
        <f t="shared" si="985"/>
        <v>477.40800000000002</v>
      </c>
      <c r="DC1350" t="s">
        <v>3</v>
      </c>
      <c r="DD1350" t="s">
        <v>3</v>
      </c>
      <c r="DE1350" t="s">
        <v>3</v>
      </c>
      <c r="DF1350" t="s">
        <v>3</v>
      </c>
      <c r="DG1350" t="s">
        <v>3</v>
      </c>
      <c r="DH1350" t="s">
        <v>3</v>
      </c>
      <c r="DI1350" t="s">
        <v>3</v>
      </c>
      <c r="DJ1350" t="s">
        <v>3</v>
      </c>
      <c r="DK1350" t="s">
        <v>3</v>
      </c>
      <c r="DL1350" t="s">
        <v>3</v>
      </c>
      <c r="DM1350" t="s">
        <v>3</v>
      </c>
      <c r="DN1350">
        <v>0</v>
      </c>
      <c r="DO1350">
        <v>0</v>
      </c>
      <c r="DP1350">
        <v>1</v>
      </c>
      <c r="DQ1350">
        <v>1</v>
      </c>
      <c r="DU1350">
        <v>16987630</v>
      </c>
      <c r="DV1350" t="s">
        <v>41</v>
      </c>
      <c r="DW1350" t="s">
        <v>41</v>
      </c>
      <c r="DX1350">
        <v>1</v>
      </c>
      <c r="DZ1350" t="s">
        <v>3</v>
      </c>
      <c r="EA1350" t="s">
        <v>3</v>
      </c>
      <c r="EB1350" t="s">
        <v>3</v>
      </c>
      <c r="EC1350" t="s">
        <v>3</v>
      </c>
      <c r="EE1350">
        <v>1364533919</v>
      </c>
      <c r="EF1350">
        <v>1</v>
      </c>
      <c r="EG1350" t="s">
        <v>22</v>
      </c>
      <c r="EH1350">
        <v>0</v>
      </c>
      <c r="EI1350" t="s">
        <v>3</v>
      </c>
      <c r="EJ1350">
        <v>4</v>
      </c>
      <c r="EK1350">
        <v>0</v>
      </c>
      <c r="EL1350" t="s">
        <v>23</v>
      </c>
      <c r="EM1350" t="s">
        <v>24</v>
      </c>
      <c r="EO1350" t="s">
        <v>3</v>
      </c>
      <c r="EQ1350">
        <v>0</v>
      </c>
      <c r="ER1350">
        <v>810.33</v>
      </c>
      <c r="ES1350">
        <v>14.65</v>
      </c>
      <c r="ET1350">
        <v>0</v>
      </c>
      <c r="EU1350">
        <v>0</v>
      </c>
      <c r="EV1350">
        <v>795.68</v>
      </c>
      <c r="EW1350">
        <v>1.5</v>
      </c>
      <c r="EX1350">
        <v>0</v>
      </c>
      <c r="EY1350">
        <v>0</v>
      </c>
      <c r="FQ1350">
        <v>0</v>
      </c>
      <c r="FR1350">
        <f t="shared" si="986"/>
        <v>0</v>
      </c>
      <c r="FS1350">
        <v>0</v>
      </c>
      <c r="FX1350">
        <v>70</v>
      </c>
      <c r="FY1350">
        <v>10</v>
      </c>
      <c r="GA1350" t="s">
        <v>3</v>
      </c>
      <c r="GD1350">
        <v>0</v>
      </c>
      <c r="GF1350">
        <v>-79911358</v>
      </c>
      <c r="GG1350">
        <v>2</v>
      </c>
      <c r="GH1350">
        <v>1</v>
      </c>
      <c r="GI1350">
        <v>-2</v>
      </c>
      <c r="GJ1350">
        <v>0</v>
      </c>
      <c r="GK1350">
        <f>ROUND(R1350*(R12)/100,2)</f>
        <v>0</v>
      </c>
      <c r="GL1350">
        <f t="shared" si="987"/>
        <v>0</v>
      </c>
      <c r="GM1350">
        <f t="shared" si="988"/>
        <v>8681.25</v>
      </c>
      <c r="GN1350">
        <f t="shared" si="989"/>
        <v>0</v>
      </c>
      <c r="GO1350">
        <f t="shared" si="990"/>
        <v>0</v>
      </c>
      <c r="GP1350">
        <f t="shared" si="991"/>
        <v>8681.25</v>
      </c>
      <c r="GR1350">
        <v>0</v>
      </c>
      <c r="GS1350">
        <v>3</v>
      </c>
      <c r="GT1350">
        <v>0</v>
      </c>
      <c r="GU1350" t="s">
        <v>3</v>
      </c>
      <c r="GV1350">
        <f t="shared" si="992"/>
        <v>0</v>
      </c>
      <c r="GW1350">
        <v>1</v>
      </c>
      <c r="GX1350">
        <f t="shared" si="993"/>
        <v>0</v>
      </c>
      <c r="HA1350">
        <v>0</v>
      </c>
      <c r="HB1350">
        <v>0</v>
      </c>
      <c r="HC1350">
        <f t="shared" si="994"/>
        <v>0</v>
      </c>
      <c r="HE1350" t="s">
        <v>3</v>
      </c>
      <c r="HF1350" t="s">
        <v>3</v>
      </c>
      <c r="HM1350" t="s">
        <v>3</v>
      </c>
      <c r="HN1350" t="s">
        <v>3</v>
      </c>
      <c r="HO1350" t="s">
        <v>3</v>
      </c>
      <c r="HP1350" t="s">
        <v>3</v>
      </c>
      <c r="HQ1350" t="s">
        <v>3</v>
      </c>
      <c r="IK1350">
        <v>0</v>
      </c>
    </row>
    <row r="1351" spans="1:245" x14ac:dyDescent="0.2">
      <c r="A1351">
        <v>17</v>
      </c>
      <c r="B1351">
        <v>1</v>
      </c>
      <c r="D1351">
        <f>ROW(EtalonRes!A996)</f>
        <v>996</v>
      </c>
      <c r="E1351" t="s">
        <v>823</v>
      </c>
      <c r="F1351" t="s">
        <v>691</v>
      </c>
      <c r="G1351" t="s">
        <v>824</v>
      </c>
      <c r="H1351" t="s">
        <v>41</v>
      </c>
      <c r="I1351">
        <v>1</v>
      </c>
      <c r="J1351">
        <v>0</v>
      </c>
      <c r="K1351">
        <v>1</v>
      </c>
      <c r="O1351">
        <f t="shared" si="962"/>
        <v>49.86</v>
      </c>
      <c r="P1351">
        <f t="shared" si="963"/>
        <v>2.13</v>
      </c>
      <c r="Q1351">
        <f t="shared" si="964"/>
        <v>0</v>
      </c>
      <c r="R1351">
        <f t="shared" si="965"/>
        <v>0</v>
      </c>
      <c r="S1351">
        <f t="shared" si="966"/>
        <v>47.73</v>
      </c>
      <c r="T1351">
        <f t="shared" si="967"/>
        <v>0</v>
      </c>
      <c r="U1351">
        <f t="shared" si="968"/>
        <v>0.09</v>
      </c>
      <c r="V1351">
        <f t="shared" si="969"/>
        <v>0</v>
      </c>
      <c r="W1351">
        <f t="shared" si="970"/>
        <v>0</v>
      </c>
      <c r="X1351">
        <f t="shared" si="971"/>
        <v>33.409999999999997</v>
      </c>
      <c r="Y1351">
        <f t="shared" si="972"/>
        <v>4.7699999999999996</v>
      </c>
      <c r="AA1351">
        <v>1407480166</v>
      </c>
      <c r="AB1351">
        <f t="shared" si="973"/>
        <v>49.86</v>
      </c>
      <c r="AC1351">
        <f>ROUND(((ES1351*3)),6)</f>
        <v>2.13</v>
      </c>
      <c r="AD1351">
        <f>ROUND(((((ET1351*3))-((EU1351*3)))+AE1351),6)</f>
        <v>0</v>
      </c>
      <c r="AE1351">
        <f>ROUND(((EU1351*3)),6)</f>
        <v>0</v>
      </c>
      <c r="AF1351">
        <f>ROUND(((EV1351*3)),6)</f>
        <v>47.73</v>
      </c>
      <c r="AG1351">
        <f t="shared" si="974"/>
        <v>0</v>
      </c>
      <c r="AH1351">
        <f>((EW1351*3))</f>
        <v>0.09</v>
      </c>
      <c r="AI1351">
        <f>((EX1351*3))</f>
        <v>0</v>
      </c>
      <c r="AJ1351">
        <f t="shared" si="975"/>
        <v>0</v>
      </c>
      <c r="AK1351">
        <v>16.62</v>
      </c>
      <c r="AL1351">
        <v>0.71</v>
      </c>
      <c r="AM1351">
        <v>0</v>
      </c>
      <c r="AN1351">
        <v>0</v>
      </c>
      <c r="AO1351">
        <v>15.91</v>
      </c>
      <c r="AP1351">
        <v>0</v>
      </c>
      <c r="AQ1351">
        <v>0.03</v>
      </c>
      <c r="AR1351">
        <v>0</v>
      </c>
      <c r="AS1351">
        <v>0</v>
      </c>
      <c r="AT1351">
        <v>70</v>
      </c>
      <c r="AU1351">
        <v>10</v>
      </c>
      <c r="AV1351">
        <v>1</v>
      </c>
      <c r="AW1351">
        <v>1</v>
      </c>
      <c r="AZ1351">
        <v>1</v>
      </c>
      <c r="BA1351">
        <v>1</v>
      </c>
      <c r="BB1351">
        <v>1</v>
      </c>
      <c r="BC1351">
        <v>1</v>
      </c>
      <c r="BD1351" t="s">
        <v>3</v>
      </c>
      <c r="BE1351" t="s">
        <v>3</v>
      </c>
      <c r="BF1351" t="s">
        <v>3</v>
      </c>
      <c r="BG1351" t="s">
        <v>3</v>
      </c>
      <c r="BH1351">
        <v>0</v>
      </c>
      <c r="BI1351">
        <v>4</v>
      </c>
      <c r="BJ1351" t="s">
        <v>693</v>
      </c>
      <c r="BM1351">
        <v>0</v>
      </c>
      <c r="BN1351">
        <v>0</v>
      </c>
      <c r="BO1351" t="s">
        <v>3</v>
      </c>
      <c r="BP1351">
        <v>0</v>
      </c>
      <c r="BQ1351">
        <v>1</v>
      </c>
      <c r="BR1351">
        <v>0</v>
      </c>
      <c r="BS1351">
        <v>1</v>
      </c>
      <c r="BT1351">
        <v>1</v>
      </c>
      <c r="BU1351">
        <v>1</v>
      </c>
      <c r="BV1351">
        <v>1</v>
      </c>
      <c r="BW1351">
        <v>1</v>
      </c>
      <c r="BX1351">
        <v>1</v>
      </c>
      <c r="BY1351" t="s">
        <v>3</v>
      </c>
      <c r="BZ1351">
        <v>70</v>
      </c>
      <c r="CA1351">
        <v>10</v>
      </c>
      <c r="CB1351" t="s">
        <v>3</v>
      </c>
      <c r="CE1351">
        <v>0</v>
      </c>
      <c r="CF1351">
        <v>0</v>
      </c>
      <c r="CG1351">
        <v>0</v>
      </c>
      <c r="CM1351">
        <v>0</v>
      </c>
      <c r="CN1351" t="s">
        <v>3</v>
      </c>
      <c r="CO1351">
        <v>0</v>
      </c>
      <c r="CP1351">
        <f t="shared" si="976"/>
        <v>49.86</v>
      </c>
      <c r="CQ1351">
        <f t="shared" si="977"/>
        <v>2.13</v>
      </c>
      <c r="CR1351">
        <f>(((((ET1351*3))*BB1351-((EU1351*3))*BS1351)+AE1351*BS1351)*AV1351)</f>
        <v>0</v>
      </c>
      <c r="CS1351">
        <f t="shared" si="978"/>
        <v>0</v>
      </c>
      <c r="CT1351">
        <f t="shared" si="979"/>
        <v>47.73</v>
      </c>
      <c r="CU1351">
        <f t="shared" si="980"/>
        <v>0</v>
      </c>
      <c r="CV1351">
        <f t="shared" si="981"/>
        <v>0.09</v>
      </c>
      <c r="CW1351">
        <f t="shared" si="982"/>
        <v>0</v>
      </c>
      <c r="CX1351">
        <f t="shared" si="983"/>
        <v>0</v>
      </c>
      <c r="CY1351">
        <f t="shared" si="984"/>
        <v>33.411000000000001</v>
      </c>
      <c r="CZ1351">
        <f t="shared" si="985"/>
        <v>4.7729999999999997</v>
      </c>
      <c r="DC1351" t="s">
        <v>3</v>
      </c>
      <c r="DD1351" t="s">
        <v>825</v>
      </c>
      <c r="DE1351" t="s">
        <v>825</v>
      </c>
      <c r="DF1351" t="s">
        <v>825</v>
      </c>
      <c r="DG1351" t="s">
        <v>825</v>
      </c>
      <c r="DH1351" t="s">
        <v>3</v>
      </c>
      <c r="DI1351" t="s">
        <v>825</v>
      </c>
      <c r="DJ1351" t="s">
        <v>825</v>
      </c>
      <c r="DK1351" t="s">
        <v>3</v>
      </c>
      <c r="DL1351" t="s">
        <v>3</v>
      </c>
      <c r="DM1351" t="s">
        <v>3</v>
      </c>
      <c r="DN1351">
        <v>0</v>
      </c>
      <c r="DO1351">
        <v>0</v>
      </c>
      <c r="DP1351">
        <v>1</v>
      </c>
      <c r="DQ1351">
        <v>1</v>
      </c>
      <c r="DU1351">
        <v>16987630</v>
      </c>
      <c r="DV1351" t="s">
        <v>41</v>
      </c>
      <c r="DW1351" t="s">
        <v>41</v>
      </c>
      <c r="DX1351">
        <v>1</v>
      </c>
      <c r="DZ1351" t="s">
        <v>3</v>
      </c>
      <c r="EA1351" t="s">
        <v>3</v>
      </c>
      <c r="EB1351" t="s">
        <v>3</v>
      </c>
      <c r="EC1351" t="s">
        <v>3</v>
      </c>
      <c r="EE1351">
        <v>1364533919</v>
      </c>
      <c r="EF1351">
        <v>1</v>
      </c>
      <c r="EG1351" t="s">
        <v>22</v>
      </c>
      <c r="EH1351">
        <v>0</v>
      </c>
      <c r="EI1351" t="s">
        <v>3</v>
      </c>
      <c r="EJ1351">
        <v>4</v>
      </c>
      <c r="EK1351">
        <v>0</v>
      </c>
      <c r="EL1351" t="s">
        <v>23</v>
      </c>
      <c r="EM1351" t="s">
        <v>24</v>
      </c>
      <c r="EO1351" t="s">
        <v>3</v>
      </c>
      <c r="EQ1351">
        <v>0</v>
      </c>
      <c r="ER1351">
        <v>16.62</v>
      </c>
      <c r="ES1351">
        <v>0.71</v>
      </c>
      <c r="ET1351">
        <v>0</v>
      </c>
      <c r="EU1351">
        <v>0</v>
      </c>
      <c r="EV1351">
        <v>15.91</v>
      </c>
      <c r="EW1351">
        <v>0.03</v>
      </c>
      <c r="EX1351">
        <v>0</v>
      </c>
      <c r="EY1351">
        <v>0</v>
      </c>
      <c r="FQ1351">
        <v>0</v>
      </c>
      <c r="FR1351">
        <f t="shared" si="986"/>
        <v>0</v>
      </c>
      <c r="FS1351">
        <v>0</v>
      </c>
      <c r="FX1351">
        <v>70</v>
      </c>
      <c r="FY1351">
        <v>10</v>
      </c>
      <c r="GA1351" t="s">
        <v>3</v>
      </c>
      <c r="GD1351">
        <v>0</v>
      </c>
      <c r="GF1351">
        <v>1443520392</v>
      </c>
      <c r="GG1351">
        <v>2</v>
      </c>
      <c r="GH1351">
        <v>1</v>
      </c>
      <c r="GI1351">
        <v>-2</v>
      </c>
      <c r="GJ1351">
        <v>0</v>
      </c>
      <c r="GK1351">
        <f>ROUND(R1351*(R12)/100,2)</f>
        <v>0</v>
      </c>
      <c r="GL1351">
        <f t="shared" si="987"/>
        <v>0</v>
      </c>
      <c r="GM1351">
        <f t="shared" si="988"/>
        <v>88.04</v>
      </c>
      <c r="GN1351">
        <f t="shared" si="989"/>
        <v>0</v>
      </c>
      <c r="GO1351">
        <f t="shared" si="990"/>
        <v>0</v>
      </c>
      <c r="GP1351">
        <f t="shared" si="991"/>
        <v>88.04</v>
      </c>
      <c r="GR1351">
        <v>0</v>
      </c>
      <c r="GS1351">
        <v>3</v>
      </c>
      <c r="GT1351">
        <v>0</v>
      </c>
      <c r="GU1351" t="s">
        <v>3</v>
      </c>
      <c r="GV1351">
        <f t="shared" si="992"/>
        <v>0</v>
      </c>
      <c r="GW1351">
        <v>1</v>
      </c>
      <c r="GX1351">
        <f t="shared" si="993"/>
        <v>0</v>
      </c>
      <c r="HA1351">
        <v>0</v>
      </c>
      <c r="HB1351">
        <v>0</v>
      </c>
      <c r="HC1351">
        <f t="shared" si="994"/>
        <v>0</v>
      </c>
      <c r="HE1351" t="s">
        <v>3</v>
      </c>
      <c r="HF1351" t="s">
        <v>3</v>
      </c>
      <c r="HM1351" t="s">
        <v>3</v>
      </c>
      <c r="HN1351" t="s">
        <v>3</v>
      </c>
      <c r="HO1351" t="s">
        <v>3</v>
      </c>
      <c r="HP1351" t="s">
        <v>3</v>
      </c>
      <c r="HQ1351" t="s">
        <v>3</v>
      </c>
      <c r="IK1351">
        <v>0</v>
      </c>
    </row>
    <row r="1352" spans="1:245" x14ac:dyDescent="0.2">
      <c r="A1352">
        <v>17</v>
      </c>
      <c r="B1352">
        <v>1</v>
      </c>
      <c r="D1352">
        <f>ROW(EtalonRes!A1002)</f>
        <v>1002</v>
      </c>
      <c r="E1352" t="s">
        <v>826</v>
      </c>
      <c r="F1352" t="s">
        <v>695</v>
      </c>
      <c r="G1352" t="s">
        <v>827</v>
      </c>
      <c r="H1352" t="s">
        <v>41</v>
      </c>
      <c r="I1352">
        <v>1</v>
      </c>
      <c r="J1352">
        <v>0</v>
      </c>
      <c r="K1352">
        <v>1</v>
      </c>
      <c r="O1352">
        <f t="shared" si="962"/>
        <v>486.86</v>
      </c>
      <c r="P1352">
        <f t="shared" si="963"/>
        <v>9.4499999999999993</v>
      </c>
      <c r="Q1352">
        <f t="shared" si="964"/>
        <v>0</v>
      </c>
      <c r="R1352">
        <f t="shared" si="965"/>
        <v>0</v>
      </c>
      <c r="S1352">
        <f t="shared" si="966"/>
        <v>477.41</v>
      </c>
      <c r="T1352">
        <f t="shared" si="967"/>
        <v>0</v>
      </c>
      <c r="U1352">
        <f t="shared" si="968"/>
        <v>0.9</v>
      </c>
      <c r="V1352">
        <f t="shared" si="969"/>
        <v>0</v>
      </c>
      <c r="W1352">
        <f t="shared" si="970"/>
        <v>0</v>
      </c>
      <c r="X1352">
        <f t="shared" si="971"/>
        <v>334.19</v>
      </c>
      <c r="Y1352">
        <f t="shared" si="972"/>
        <v>47.74</v>
      </c>
      <c r="AA1352">
        <v>1407480166</v>
      </c>
      <c r="AB1352">
        <f t="shared" si="973"/>
        <v>486.86</v>
      </c>
      <c r="AC1352">
        <f>ROUND((ES1352),6)</f>
        <v>9.4499999999999993</v>
      </c>
      <c r="AD1352">
        <f>ROUND((((ET1352)-(EU1352))+AE1352),6)</f>
        <v>0</v>
      </c>
      <c r="AE1352">
        <f>ROUND((EU1352),6)</f>
        <v>0</v>
      </c>
      <c r="AF1352">
        <f>ROUND((EV1352),6)</f>
        <v>477.41</v>
      </c>
      <c r="AG1352">
        <f t="shared" si="974"/>
        <v>0</v>
      </c>
      <c r="AH1352">
        <f>(EW1352)</f>
        <v>0.9</v>
      </c>
      <c r="AI1352">
        <f>(EX1352)</f>
        <v>0</v>
      </c>
      <c r="AJ1352">
        <f t="shared" si="975"/>
        <v>0</v>
      </c>
      <c r="AK1352">
        <v>486.86</v>
      </c>
      <c r="AL1352">
        <v>9.4499999999999993</v>
      </c>
      <c r="AM1352">
        <v>0</v>
      </c>
      <c r="AN1352">
        <v>0</v>
      </c>
      <c r="AO1352">
        <v>477.41</v>
      </c>
      <c r="AP1352">
        <v>0</v>
      </c>
      <c r="AQ1352">
        <v>0.9</v>
      </c>
      <c r="AR1352">
        <v>0</v>
      </c>
      <c r="AS1352">
        <v>0</v>
      </c>
      <c r="AT1352">
        <v>70</v>
      </c>
      <c r="AU1352">
        <v>10</v>
      </c>
      <c r="AV1352">
        <v>1</v>
      </c>
      <c r="AW1352">
        <v>1</v>
      </c>
      <c r="AZ1352">
        <v>1</v>
      </c>
      <c r="BA1352">
        <v>1</v>
      </c>
      <c r="BB1352">
        <v>1</v>
      </c>
      <c r="BC1352">
        <v>1</v>
      </c>
      <c r="BD1352" t="s">
        <v>3</v>
      </c>
      <c r="BE1352" t="s">
        <v>3</v>
      </c>
      <c r="BF1352" t="s">
        <v>3</v>
      </c>
      <c r="BG1352" t="s">
        <v>3</v>
      </c>
      <c r="BH1352">
        <v>0</v>
      </c>
      <c r="BI1352">
        <v>4</v>
      </c>
      <c r="BJ1352" t="s">
        <v>697</v>
      </c>
      <c r="BM1352">
        <v>0</v>
      </c>
      <c r="BN1352">
        <v>0</v>
      </c>
      <c r="BO1352" t="s">
        <v>3</v>
      </c>
      <c r="BP1352">
        <v>0</v>
      </c>
      <c r="BQ1352">
        <v>1</v>
      </c>
      <c r="BR1352">
        <v>0</v>
      </c>
      <c r="BS1352">
        <v>1</v>
      </c>
      <c r="BT1352">
        <v>1</v>
      </c>
      <c r="BU1352">
        <v>1</v>
      </c>
      <c r="BV1352">
        <v>1</v>
      </c>
      <c r="BW1352">
        <v>1</v>
      </c>
      <c r="BX1352">
        <v>1</v>
      </c>
      <c r="BY1352" t="s">
        <v>3</v>
      </c>
      <c r="BZ1352">
        <v>70</v>
      </c>
      <c r="CA1352">
        <v>10</v>
      </c>
      <c r="CB1352" t="s">
        <v>3</v>
      </c>
      <c r="CE1352">
        <v>0</v>
      </c>
      <c r="CF1352">
        <v>0</v>
      </c>
      <c r="CG1352">
        <v>0</v>
      </c>
      <c r="CM1352">
        <v>0</v>
      </c>
      <c r="CN1352" t="s">
        <v>3</v>
      </c>
      <c r="CO1352">
        <v>0</v>
      </c>
      <c r="CP1352">
        <f t="shared" si="976"/>
        <v>486.86</v>
      </c>
      <c r="CQ1352">
        <f t="shared" si="977"/>
        <v>9.4499999999999993</v>
      </c>
      <c r="CR1352">
        <f>((((ET1352)*BB1352-(EU1352)*BS1352)+AE1352*BS1352)*AV1352)</f>
        <v>0</v>
      </c>
      <c r="CS1352">
        <f t="shared" si="978"/>
        <v>0</v>
      </c>
      <c r="CT1352">
        <f t="shared" si="979"/>
        <v>477.41</v>
      </c>
      <c r="CU1352">
        <f t="shared" si="980"/>
        <v>0</v>
      </c>
      <c r="CV1352">
        <f t="shared" si="981"/>
        <v>0.9</v>
      </c>
      <c r="CW1352">
        <f t="shared" si="982"/>
        <v>0</v>
      </c>
      <c r="CX1352">
        <f t="shared" si="983"/>
        <v>0</v>
      </c>
      <c r="CY1352">
        <f t="shared" si="984"/>
        <v>334.18700000000007</v>
      </c>
      <c r="CZ1352">
        <f t="shared" si="985"/>
        <v>47.741000000000007</v>
      </c>
      <c r="DC1352" t="s">
        <v>3</v>
      </c>
      <c r="DD1352" t="s">
        <v>3</v>
      </c>
      <c r="DE1352" t="s">
        <v>3</v>
      </c>
      <c r="DF1352" t="s">
        <v>3</v>
      </c>
      <c r="DG1352" t="s">
        <v>3</v>
      </c>
      <c r="DH1352" t="s">
        <v>3</v>
      </c>
      <c r="DI1352" t="s">
        <v>3</v>
      </c>
      <c r="DJ1352" t="s">
        <v>3</v>
      </c>
      <c r="DK1352" t="s">
        <v>3</v>
      </c>
      <c r="DL1352" t="s">
        <v>3</v>
      </c>
      <c r="DM1352" t="s">
        <v>3</v>
      </c>
      <c r="DN1352">
        <v>0</v>
      </c>
      <c r="DO1352">
        <v>0</v>
      </c>
      <c r="DP1352">
        <v>1</v>
      </c>
      <c r="DQ1352">
        <v>1</v>
      </c>
      <c r="DU1352">
        <v>16987630</v>
      </c>
      <c r="DV1352" t="s">
        <v>41</v>
      </c>
      <c r="DW1352" t="s">
        <v>41</v>
      </c>
      <c r="DX1352">
        <v>1</v>
      </c>
      <c r="DZ1352" t="s">
        <v>3</v>
      </c>
      <c r="EA1352" t="s">
        <v>3</v>
      </c>
      <c r="EB1352" t="s">
        <v>3</v>
      </c>
      <c r="EC1352" t="s">
        <v>3</v>
      </c>
      <c r="EE1352">
        <v>1364533919</v>
      </c>
      <c r="EF1352">
        <v>1</v>
      </c>
      <c r="EG1352" t="s">
        <v>22</v>
      </c>
      <c r="EH1352">
        <v>0</v>
      </c>
      <c r="EI1352" t="s">
        <v>3</v>
      </c>
      <c r="EJ1352">
        <v>4</v>
      </c>
      <c r="EK1352">
        <v>0</v>
      </c>
      <c r="EL1352" t="s">
        <v>23</v>
      </c>
      <c r="EM1352" t="s">
        <v>24</v>
      </c>
      <c r="EO1352" t="s">
        <v>3</v>
      </c>
      <c r="EQ1352">
        <v>0</v>
      </c>
      <c r="ER1352">
        <v>486.86</v>
      </c>
      <c r="ES1352">
        <v>9.4499999999999993</v>
      </c>
      <c r="ET1352">
        <v>0</v>
      </c>
      <c r="EU1352">
        <v>0</v>
      </c>
      <c r="EV1352">
        <v>477.41</v>
      </c>
      <c r="EW1352">
        <v>0.9</v>
      </c>
      <c r="EX1352">
        <v>0</v>
      </c>
      <c r="EY1352">
        <v>0</v>
      </c>
      <c r="FQ1352">
        <v>0</v>
      </c>
      <c r="FR1352">
        <f t="shared" si="986"/>
        <v>0</v>
      </c>
      <c r="FS1352">
        <v>0</v>
      </c>
      <c r="FX1352">
        <v>70</v>
      </c>
      <c r="FY1352">
        <v>10</v>
      </c>
      <c r="GA1352" t="s">
        <v>3</v>
      </c>
      <c r="GD1352">
        <v>0</v>
      </c>
      <c r="GF1352">
        <v>-1452869361</v>
      </c>
      <c r="GG1352">
        <v>2</v>
      </c>
      <c r="GH1352">
        <v>1</v>
      </c>
      <c r="GI1352">
        <v>-2</v>
      </c>
      <c r="GJ1352">
        <v>0</v>
      </c>
      <c r="GK1352">
        <f>ROUND(R1352*(R12)/100,2)</f>
        <v>0</v>
      </c>
      <c r="GL1352">
        <f t="shared" si="987"/>
        <v>0</v>
      </c>
      <c r="GM1352">
        <f t="shared" si="988"/>
        <v>868.79</v>
      </c>
      <c r="GN1352">
        <f t="shared" si="989"/>
        <v>0</v>
      </c>
      <c r="GO1352">
        <f t="shared" si="990"/>
        <v>0</v>
      </c>
      <c r="GP1352">
        <f t="shared" si="991"/>
        <v>868.79</v>
      </c>
      <c r="GR1352">
        <v>0</v>
      </c>
      <c r="GS1352">
        <v>3</v>
      </c>
      <c r="GT1352">
        <v>0</v>
      </c>
      <c r="GU1352" t="s">
        <v>3</v>
      </c>
      <c r="GV1352">
        <f t="shared" si="992"/>
        <v>0</v>
      </c>
      <c r="GW1352">
        <v>1</v>
      </c>
      <c r="GX1352">
        <f t="shared" si="993"/>
        <v>0</v>
      </c>
      <c r="HA1352">
        <v>0</v>
      </c>
      <c r="HB1352">
        <v>0</v>
      </c>
      <c r="HC1352">
        <f t="shared" si="994"/>
        <v>0</v>
      </c>
      <c r="HE1352" t="s">
        <v>3</v>
      </c>
      <c r="HF1352" t="s">
        <v>3</v>
      </c>
      <c r="HM1352" t="s">
        <v>3</v>
      </c>
      <c r="HN1352" t="s">
        <v>3</v>
      </c>
      <c r="HO1352" t="s">
        <v>3</v>
      </c>
      <c r="HP1352" t="s">
        <v>3</v>
      </c>
      <c r="HQ1352" t="s">
        <v>3</v>
      </c>
      <c r="IK1352">
        <v>0</v>
      </c>
    </row>
    <row r="1353" spans="1:245" x14ac:dyDescent="0.2">
      <c r="A1353">
        <v>17</v>
      </c>
      <c r="B1353">
        <v>1</v>
      </c>
      <c r="D1353">
        <f>ROW(EtalonRes!A1004)</f>
        <v>1004</v>
      </c>
      <c r="E1353" t="s">
        <v>828</v>
      </c>
      <c r="F1353" t="s">
        <v>439</v>
      </c>
      <c r="G1353" t="s">
        <v>440</v>
      </c>
      <c r="H1353" t="s">
        <v>41</v>
      </c>
      <c r="I1353">
        <v>5</v>
      </c>
      <c r="J1353">
        <v>0</v>
      </c>
      <c r="K1353">
        <v>5</v>
      </c>
      <c r="O1353">
        <f t="shared" si="962"/>
        <v>318.45</v>
      </c>
      <c r="P1353">
        <f t="shared" si="963"/>
        <v>0.15</v>
      </c>
      <c r="Q1353">
        <f t="shared" si="964"/>
        <v>0</v>
      </c>
      <c r="R1353">
        <f t="shared" si="965"/>
        <v>0</v>
      </c>
      <c r="S1353">
        <f t="shared" si="966"/>
        <v>318.3</v>
      </c>
      <c r="T1353">
        <f t="shared" si="967"/>
        <v>0</v>
      </c>
      <c r="U1353">
        <f t="shared" si="968"/>
        <v>0.6</v>
      </c>
      <c r="V1353">
        <f t="shared" si="969"/>
        <v>0</v>
      </c>
      <c r="W1353">
        <f t="shared" si="970"/>
        <v>0</v>
      </c>
      <c r="X1353">
        <f t="shared" si="971"/>
        <v>222.81</v>
      </c>
      <c r="Y1353">
        <f t="shared" si="972"/>
        <v>31.83</v>
      </c>
      <c r="AA1353">
        <v>1407480166</v>
      </c>
      <c r="AB1353">
        <f t="shared" si="973"/>
        <v>63.69</v>
      </c>
      <c r="AC1353">
        <f>ROUND(((ES1353*3)),6)</f>
        <v>0.03</v>
      </c>
      <c r="AD1353">
        <f>ROUND(((((ET1353*3))-((EU1353*3)))+AE1353),6)</f>
        <v>0</v>
      </c>
      <c r="AE1353">
        <f>ROUND(((EU1353*3)),6)</f>
        <v>0</v>
      </c>
      <c r="AF1353">
        <f>ROUND(((EV1353*3)),6)</f>
        <v>63.66</v>
      </c>
      <c r="AG1353">
        <f t="shared" si="974"/>
        <v>0</v>
      </c>
      <c r="AH1353">
        <f>((EW1353*3))</f>
        <v>0.12</v>
      </c>
      <c r="AI1353">
        <f>((EX1353*3))</f>
        <v>0</v>
      </c>
      <c r="AJ1353">
        <f t="shared" si="975"/>
        <v>0</v>
      </c>
      <c r="AK1353">
        <v>21.23</v>
      </c>
      <c r="AL1353">
        <v>0.01</v>
      </c>
      <c r="AM1353">
        <v>0</v>
      </c>
      <c r="AN1353">
        <v>0</v>
      </c>
      <c r="AO1353">
        <v>21.22</v>
      </c>
      <c r="AP1353">
        <v>0</v>
      </c>
      <c r="AQ1353">
        <v>0.04</v>
      </c>
      <c r="AR1353">
        <v>0</v>
      </c>
      <c r="AS1353">
        <v>0</v>
      </c>
      <c r="AT1353">
        <v>70</v>
      </c>
      <c r="AU1353">
        <v>10</v>
      </c>
      <c r="AV1353">
        <v>1</v>
      </c>
      <c r="AW1353">
        <v>1</v>
      </c>
      <c r="AZ1353">
        <v>1</v>
      </c>
      <c r="BA1353">
        <v>1</v>
      </c>
      <c r="BB1353">
        <v>1</v>
      </c>
      <c r="BC1353">
        <v>1</v>
      </c>
      <c r="BD1353" t="s">
        <v>3</v>
      </c>
      <c r="BE1353" t="s">
        <v>3</v>
      </c>
      <c r="BF1353" t="s">
        <v>3</v>
      </c>
      <c r="BG1353" t="s">
        <v>3</v>
      </c>
      <c r="BH1353">
        <v>0</v>
      </c>
      <c r="BI1353">
        <v>4</v>
      </c>
      <c r="BJ1353" t="s">
        <v>441</v>
      </c>
      <c r="BM1353">
        <v>0</v>
      </c>
      <c r="BN1353">
        <v>0</v>
      </c>
      <c r="BO1353" t="s">
        <v>3</v>
      </c>
      <c r="BP1353">
        <v>0</v>
      </c>
      <c r="BQ1353">
        <v>1</v>
      </c>
      <c r="BR1353">
        <v>0</v>
      </c>
      <c r="BS1353">
        <v>1</v>
      </c>
      <c r="BT1353">
        <v>1</v>
      </c>
      <c r="BU1353">
        <v>1</v>
      </c>
      <c r="BV1353">
        <v>1</v>
      </c>
      <c r="BW1353">
        <v>1</v>
      </c>
      <c r="BX1353">
        <v>1</v>
      </c>
      <c r="BY1353" t="s">
        <v>3</v>
      </c>
      <c r="BZ1353">
        <v>70</v>
      </c>
      <c r="CA1353">
        <v>10</v>
      </c>
      <c r="CB1353" t="s">
        <v>3</v>
      </c>
      <c r="CE1353">
        <v>0</v>
      </c>
      <c r="CF1353">
        <v>0</v>
      </c>
      <c r="CG1353">
        <v>0</v>
      </c>
      <c r="CM1353">
        <v>0</v>
      </c>
      <c r="CN1353" t="s">
        <v>3</v>
      </c>
      <c r="CO1353">
        <v>0</v>
      </c>
      <c r="CP1353">
        <f t="shared" si="976"/>
        <v>318.45</v>
      </c>
      <c r="CQ1353">
        <f t="shared" si="977"/>
        <v>0.03</v>
      </c>
      <c r="CR1353">
        <f>(((((ET1353*3))*BB1353-((EU1353*3))*BS1353)+AE1353*BS1353)*AV1353)</f>
        <v>0</v>
      </c>
      <c r="CS1353">
        <f t="shared" si="978"/>
        <v>0</v>
      </c>
      <c r="CT1353">
        <f t="shared" si="979"/>
        <v>63.66</v>
      </c>
      <c r="CU1353">
        <f t="shared" si="980"/>
        <v>0</v>
      </c>
      <c r="CV1353">
        <f t="shared" si="981"/>
        <v>0.12</v>
      </c>
      <c r="CW1353">
        <f t="shared" si="982"/>
        <v>0</v>
      </c>
      <c r="CX1353">
        <f t="shared" si="983"/>
        <v>0</v>
      </c>
      <c r="CY1353">
        <f t="shared" si="984"/>
        <v>222.81</v>
      </c>
      <c r="CZ1353">
        <f t="shared" si="985"/>
        <v>31.83</v>
      </c>
      <c r="DC1353" t="s">
        <v>3</v>
      </c>
      <c r="DD1353" t="s">
        <v>825</v>
      </c>
      <c r="DE1353" t="s">
        <v>825</v>
      </c>
      <c r="DF1353" t="s">
        <v>825</v>
      </c>
      <c r="DG1353" t="s">
        <v>825</v>
      </c>
      <c r="DH1353" t="s">
        <v>3</v>
      </c>
      <c r="DI1353" t="s">
        <v>825</v>
      </c>
      <c r="DJ1353" t="s">
        <v>825</v>
      </c>
      <c r="DK1353" t="s">
        <v>3</v>
      </c>
      <c r="DL1353" t="s">
        <v>3</v>
      </c>
      <c r="DM1353" t="s">
        <v>3</v>
      </c>
      <c r="DN1353">
        <v>0</v>
      </c>
      <c r="DO1353">
        <v>0</v>
      </c>
      <c r="DP1353">
        <v>1</v>
      </c>
      <c r="DQ1353">
        <v>1</v>
      </c>
      <c r="DU1353">
        <v>16987630</v>
      </c>
      <c r="DV1353" t="s">
        <v>41</v>
      </c>
      <c r="DW1353" t="s">
        <v>41</v>
      </c>
      <c r="DX1353">
        <v>1</v>
      </c>
      <c r="DZ1353" t="s">
        <v>3</v>
      </c>
      <c r="EA1353" t="s">
        <v>3</v>
      </c>
      <c r="EB1353" t="s">
        <v>3</v>
      </c>
      <c r="EC1353" t="s">
        <v>3</v>
      </c>
      <c r="EE1353">
        <v>1364533919</v>
      </c>
      <c r="EF1353">
        <v>1</v>
      </c>
      <c r="EG1353" t="s">
        <v>22</v>
      </c>
      <c r="EH1353">
        <v>0</v>
      </c>
      <c r="EI1353" t="s">
        <v>3</v>
      </c>
      <c r="EJ1353">
        <v>4</v>
      </c>
      <c r="EK1353">
        <v>0</v>
      </c>
      <c r="EL1353" t="s">
        <v>23</v>
      </c>
      <c r="EM1353" t="s">
        <v>24</v>
      </c>
      <c r="EO1353" t="s">
        <v>3</v>
      </c>
      <c r="EQ1353">
        <v>0</v>
      </c>
      <c r="ER1353">
        <v>21.23</v>
      </c>
      <c r="ES1353">
        <v>0.01</v>
      </c>
      <c r="ET1353">
        <v>0</v>
      </c>
      <c r="EU1353">
        <v>0</v>
      </c>
      <c r="EV1353">
        <v>21.22</v>
      </c>
      <c r="EW1353">
        <v>0.04</v>
      </c>
      <c r="EX1353">
        <v>0</v>
      </c>
      <c r="EY1353">
        <v>0</v>
      </c>
      <c r="FQ1353">
        <v>0</v>
      </c>
      <c r="FR1353">
        <f t="shared" si="986"/>
        <v>0</v>
      </c>
      <c r="FS1353">
        <v>0</v>
      </c>
      <c r="FX1353">
        <v>70</v>
      </c>
      <c r="FY1353">
        <v>10</v>
      </c>
      <c r="GA1353" t="s">
        <v>3</v>
      </c>
      <c r="GD1353">
        <v>0</v>
      </c>
      <c r="GF1353">
        <v>-99921512</v>
      </c>
      <c r="GG1353">
        <v>2</v>
      </c>
      <c r="GH1353">
        <v>1</v>
      </c>
      <c r="GI1353">
        <v>-2</v>
      </c>
      <c r="GJ1353">
        <v>0</v>
      </c>
      <c r="GK1353">
        <f>ROUND(R1353*(R12)/100,2)</f>
        <v>0</v>
      </c>
      <c r="GL1353">
        <f t="shared" si="987"/>
        <v>0</v>
      </c>
      <c r="GM1353">
        <f t="shared" si="988"/>
        <v>573.09</v>
      </c>
      <c r="GN1353">
        <f t="shared" si="989"/>
        <v>0</v>
      </c>
      <c r="GO1353">
        <f t="shared" si="990"/>
        <v>0</v>
      </c>
      <c r="GP1353">
        <f t="shared" si="991"/>
        <v>573.09</v>
      </c>
      <c r="GR1353">
        <v>0</v>
      </c>
      <c r="GS1353">
        <v>3</v>
      </c>
      <c r="GT1353">
        <v>0</v>
      </c>
      <c r="GU1353" t="s">
        <v>3</v>
      </c>
      <c r="GV1353">
        <f t="shared" si="992"/>
        <v>0</v>
      </c>
      <c r="GW1353">
        <v>1</v>
      </c>
      <c r="GX1353">
        <f t="shared" si="993"/>
        <v>0</v>
      </c>
      <c r="HA1353">
        <v>0</v>
      </c>
      <c r="HB1353">
        <v>0</v>
      </c>
      <c r="HC1353">
        <f t="shared" si="994"/>
        <v>0</v>
      </c>
      <c r="HE1353" t="s">
        <v>3</v>
      </c>
      <c r="HF1353" t="s">
        <v>3</v>
      </c>
      <c r="HM1353" t="s">
        <v>3</v>
      </c>
      <c r="HN1353" t="s">
        <v>3</v>
      </c>
      <c r="HO1353" t="s">
        <v>3</v>
      </c>
      <c r="HP1353" t="s">
        <v>3</v>
      </c>
      <c r="HQ1353" t="s">
        <v>3</v>
      </c>
      <c r="IK1353">
        <v>0</v>
      </c>
    </row>
    <row r="1354" spans="1:245" x14ac:dyDescent="0.2">
      <c r="A1354">
        <v>17</v>
      </c>
      <c r="B1354">
        <v>1</v>
      </c>
      <c r="D1354">
        <f>ROW(EtalonRes!A1007)</f>
        <v>1007</v>
      </c>
      <c r="E1354" t="s">
        <v>829</v>
      </c>
      <c r="F1354" t="s">
        <v>443</v>
      </c>
      <c r="G1354" t="s">
        <v>444</v>
      </c>
      <c r="H1354" t="s">
        <v>41</v>
      </c>
      <c r="I1354">
        <v>5</v>
      </c>
      <c r="J1354">
        <v>0</v>
      </c>
      <c r="K1354">
        <v>5</v>
      </c>
      <c r="O1354">
        <f t="shared" si="962"/>
        <v>3190.5</v>
      </c>
      <c r="P1354">
        <f t="shared" si="963"/>
        <v>7.8</v>
      </c>
      <c r="Q1354">
        <f t="shared" si="964"/>
        <v>0</v>
      </c>
      <c r="R1354">
        <f t="shared" si="965"/>
        <v>0</v>
      </c>
      <c r="S1354">
        <f t="shared" si="966"/>
        <v>3182.7</v>
      </c>
      <c r="T1354">
        <f t="shared" si="967"/>
        <v>0</v>
      </c>
      <c r="U1354">
        <f t="shared" si="968"/>
        <v>6</v>
      </c>
      <c r="V1354">
        <f t="shared" si="969"/>
        <v>0</v>
      </c>
      <c r="W1354">
        <f t="shared" si="970"/>
        <v>0</v>
      </c>
      <c r="X1354">
        <f t="shared" si="971"/>
        <v>2227.89</v>
      </c>
      <c r="Y1354">
        <f t="shared" si="972"/>
        <v>318.27</v>
      </c>
      <c r="AA1354">
        <v>1407480166</v>
      </c>
      <c r="AB1354">
        <f t="shared" si="973"/>
        <v>638.1</v>
      </c>
      <c r="AC1354">
        <f>ROUND((ES1354),6)</f>
        <v>1.56</v>
      </c>
      <c r="AD1354">
        <f>ROUND((((ET1354)-(EU1354))+AE1354),6)</f>
        <v>0</v>
      </c>
      <c r="AE1354">
        <f>ROUND((EU1354),6)</f>
        <v>0</v>
      </c>
      <c r="AF1354">
        <f>ROUND((EV1354),6)</f>
        <v>636.54</v>
      </c>
      <c r="AG1354">
        <f t="shared" si="974"/>
        <v>0</v>
      </c>
      <c r="AH1354">
        <f>(EW1354)</f>
        <v>1.2</v>
      </c>
      <c r="AI1354">
        <f>(EX1354)</f>
        <v>0</v>
      </c>
      <c r="AJ1354">
        <f t="shared" si="975"/>
        <v>0</v>
      </c>
      <c r="AK1354">
        <v>638.1</v>
      </c>
      <c r="AL1354">
        <v>1.56</v>
      </c>
      <c r="AM1354">
        <v>0</v>
      </c>
      <c r="AN1354">
        <v>0</v>
      </c>
      <c r="AO1354">
        <v>636.54</v>
      </c>
      <c r="AP1354">
        <v>0</v>
      </c>
      <c r="AQ1354">
        <v>1.2</v>
      </c>
      <c r="AR1354">
        <v>0</v>
      </c>
      <c r="AS1354">
        <v>0</v>
      </c>
      <c r="AT1354">
        <v>70</v>
      </c>
      <c r="AU1354">
        <v>10</v>
      </c>
      <c r="AV1354">
        <v>1</v>
      </c>
      <c r="AW1354">
        <v>1</v>
      </c>
      <c r="AZ1354">
        <v>1</v>
      </c>
      <c r="BA1354">
        <v>1</v>
      </c>
      <c r="BB1354">
        <v>1</v>
      </c>
      <c r="BC1354">
        <v>1</v>
      </c>
      <c r="BD1354" t="s">
        <v>3</v>
      </c>
      <c r="BE1354" t="s">
        <v>3</v>
      </c>
      <c r="BF1354" t="s">
        <v>3</v>
      </c>
      <c r="BG1354" t="s">
        <v>3</v>
      </c>
      <c r="BH1354">
        <v>0</v>
      </c>
      <c r="BI1354">
        <v>4</v>
      </c>
      <c r="BJ1354" t="s">
        <v>445</v>
      </c>
      <c r="BM1354">
        <v>0</v>
      </c>
      <c r="BN1354">
        <v>0</v>
      </c>
      <c r="BO1354" t="s">
        <v>3</v>
      </c>
      <c r="BP1354">
        <v>0</v>
      </c>
      <c r="BQ1354">
        <v>1</v>
      </c>
      <c r="BR1354">
        <v>0</v>
      </c>
      <c r="BS1354">
        <v>1</v>
      </c>
      <c r="BT1354">
        <v>1</v>
      </c>
      <c r="BU1354">
        <v>1</v>
      </c>
      <c r="BV1354">
        <v>1</v>
      </c>
      <c r="BW1354">
        <v>1</v>
      </c>
      <c r="BX1354">
        <v>1</v>
      </c>
      <c r="BY1354" t="s">
        <v>3</v>
      </c>
      <c r="BZ1354">
        <v>70</v>
      </c>
      <c r="CA1354">
        <v>10</v>
      </c>
      <c r="CB1354" t="s">
        <v>3</v>
      </c>
      <c r="CE1354">
        <v>0</v>
      </c>
      <c r="CF1354">
        <v>0</v>
      </c>
      <c r="CG1354">
        <v>0</v>
      </c>
      <c r="CM1354">
        <v>0</v>
      </c>
      <c r="CN1354" t="s">
        <v>3</v>
      </c>
      <c r="CO1354">
        <v>0</v>
      </c>
      <c r="CP1354">
        <f t="shared" si="976"/>
        <v>3190.5</v>
      </c>
      <c r="CQ1354">
        <f t="shared" si="977"/>
        <v>1.56</v>
      </c>
      <c r="CR1354">
        <f>((((ET1354)*BB1354-(EU1354)*BS1354)+AE1354*BS1354)*AV1354)</f>
        <v>0</v>
      </c>
      <c r="CS1354">
        <f t="shared" si="978"/>
        <v>0</v>
      </c>
      <c r="CT1354">
        <f t="shared" si="979"/>
        <v>636.54</v>
      </c>
      <c r="CU1354">
        <f t="shared" si="980"/>
        <v>0</v>
      </c>
      <c r="CV1354">
        <f t="shared" si="981"/>
        <v>1.2</v>
      </c>
      <c r="CW1354">
        <f t="shared" si="982"/>
        <v>0</v>
      </c>
      <c r="CX1354">
        <f t="shared" si="983"/>
        <v>0</v>
      </c>
      <c r="CY1354">
        <f t="shared" si="984"/>
        <v>2227.89</v>
      </c>
      <c r="CZ1354">
        <f t="shared" si="985"/>
        <v>318.27</v>
      </c>
      <c r="DC1354" t="s">
        <v>3</v>
      </c>
      <c r="DD1354" t="s">
        <v>3</v>
      </c>
      <c r="DE1354" t="s">
        <v>3</v>
      </c>
      <c r="DF1354" t="s">
        <v>3</v>
      </c>
      <c r="DG1354" t="s">
        <v>3</v>
      </c>
      <c r="DH1354" t="s">
        <v>3</v>
      </c>
      <c r="DI1354" t="s">
        <v>3</v>
      </c>
      <c r="DJ1354" t="s">
        <v>3</v>
      </c>
      <c r="DK1354" t="s">
        <v>3</v>
      </c>
      <c r="DL1354" t="s">
        <v>3</v>
      </c>
      <c r="DM1354" t="s">
        <v>3</v>
      </c>
      <c r="DN1354">
        <v>0</v>
      </c>
      <c r="DO1354">
        <v>0</v>
      </c>
      <c r="DP1354">
        <v>1</v>
      </c>
      <c r="DQ1354">
        <v>1</v>
      </c>
      <c r="DU1354">
        <v>16987630</v>
      </c>
      <c r="DV1354" t="s">
        <v>41</v>
      </c>
      <c r="DW1354" t="s">
        <v>41</v>
      </c>
      <c r="DX1354">
        <v>1</v>
      </c>
      <c r="DZ1354" t="s">
        <v>3</v>
      </c>
      <c r="EA1354" t="s">
        <v>3</v>
      </c>
      <c r="EB1354" t="s">
        <v>3</v>
      </c>
      <c r="EC1354" t="s">
        <v>3</v>
      </c>
      <c r="EE1354">
        <v>1364533919</v>
      </c>
      <c r="EF1354">
        <v>1</v>
      </c>
      <c r="EG1354" t="s">
        <v>22</v>
      </c>
      <c r="EH1354">
        <v>0</v>
      </c>
      <c r="EI1354" t="s">
        <v>3</v>
      </c>
      <c r="EJ1354">
        <v>4</v>
      </c>
      <c r="EK1354">
        <v>0</v>
      </c>
      <c r="EL1354" t="s">
        <v>23</v>
      </c>
      <c r="EM1354" t="s">
        <v>24</v>
      </c>
      <c r="EO1354" t="s">
        <v>3</v>
      </c>
      <c r="EQ1354">
        <v>0</v>
      </c>
      <c r="ER1354">
        <v>638.1</v>
      </c>
      <c r="ES1354">
        <v>1.56</v>
      </c>
      <c r="ET1354">
        <v>0</v>
      </c>
      <c r="EU1354">
        <v>0</v>
      </c>
      <c r="EV1354">
        <v>636.54</v>
      </c>
      <c r="EW1354">
        <v>1.2</v>
      </c>
      <c r="EX1354">
        <v>0</v>
      </c>
      <c r="EY1354">
        <v>0</v>
      </c>
      <c r="FQ1354">
        <v>0</v>
      </c>
      <c r="FR1354">
        <f t="shared" si="986"/>
        <v>0</v>
      </c>
      <c r="FS1354">
        <v>0</v>
      </c>
      <c r="FX1354">
        <v>70</v>
      </c>
      <c r="FY1354">
        <v>10</v>
      </c>
      <c r="GA1354" t="s">
        <v>3</v>
      </c>
      <c r="GD1354">
        <v>0</v>
      </c>
      <c r="GF1354">
        <v>314202202</v>
      </c>
      <c r="GG1354">
        <v>2</v>
      </c>
      <c r="GH1354">
        <v>1</v>
      </c>
      <c r="GI1354">
        <v>-2</v>
      </c>
      <c r="GJ1354">
        <v>0</v>
      </c>
      <c r="GK1354">
        <f>ROUND(R1354*(R12)/100,2)</f>
        <v>0</v>
      </c>
      <c r="GL1354">
        <f t="shared" si="987"/>
        <v>0</v>
      </c>
      <c r="GM1354">
        <f t="shared" si="988"/>
        <v>5736.66</v>
      </c>
      <c r="GN1354">
        <f t="shared" si="989"/>
        <v>0</v>
      </c>
      <c r="GO1354">
        <f t="shared" si="990"/>
        <v>0</v>
      </c>
      <c r="GP1354">
        <f t="shared" si="991"/>
        <v>5736.66</v>
      </c>
      <c r="GR1354">
        <v>0</v>
      </c>
      <c r="GS1354">
        <v>3</v>
      </c>
      <c r="GT1354">
        <v>0</v>
      </c>
      <c r="GU1354" t="s">
        <v>3</v>
      </c>
      <c r="GV1354">
        <f t="shared" si="992"/>
        <v>0</v>
      </c>
      <c r="GW1354">
        <v>1</v>
      </c>
      <c r="GX1354">
        <f t="shared" si="993"/>
        <v>0</v>
      </c>
      <c r="HA1354">
        <v>0</v>
      </c>
      <c r="HB1354">
        <v>0</v>
      </c>
      <c r="HC1354">
        <f t="shared" si="994"/>
        <v>0</v>
      </c>
      <c r="HE1354" t="s">
        <v>3</v>
      </c>
      <c r="HF1354" t="s">
        <v>3</v>
      </c>
      <c r="HM1354" t="s">
        <v>3</v>
      </c>
      <c r="HN1354" t="s">
        <v>3</v>
      </c>
      <c r="HO1354" t="s">
        <v>3</v>
      </c>
      <c r="HP1354" t="s">
        <v>3</v>
      </c>
      <c r="HQ1354" t="s">
        <v>3</v>
      </c>
      <c r="IK1354">
        <v>0</v>
      </c>
    </row>
    <row r="1355" spans="1:245" x14ac:dyDescent="0.2">
      <c r="A1355">
        <v>17</v>
      </c>
      <c r="B1355">
        <v>1</v>
      </c>
      <c r="D1355">
        <f>ROW(EtalonRes!A1010)</f>
        <v>1010</v>
      </c>
      <c r="E1355" t="s">
        <v>830</v>
      </c>
      <c r="F1355" t="s">
        <v>763</v>
      </c>
      <c r="G1355" t="s">
        <v>764</v>
      </c>
      <c r="H1355" t="s">
        <v>41</v>
      </c>
      <c r="I1355">
        <v>1</v>
      </c>
      <c r="J1355">
        <v>0</v>
      </c>
      <c r="K1355">
        <v>1</v>
      </c>
      <c r="O1355">
        <f t="shared" si="962"/>
        <v>159.63</v>
      </c>
      <c r="P1355">
        <f t="shared" si="963"/>
        <v>0.48</v>
      </c>
      <c r="Q1355">
        <f t="shared" si="964"/>
        <v>0</v>
      </c>
      <c r="R1355">
        <f t="shared" si="965"/>
        <v>0</v>
      </c>
      <c r="S1355">
        <f t="shared" si="966"/>
        <v>159.15</v>
      </c>
      <c r="T1355">
        <f t="shared" si="967"/>
        <v>0</v>
      </c>
      <c r="U1355">
        <f t="shared" si="968"/>
        <v>0.30000000000000004</v>
      </c>
      <c r="V1355">
        <f t="shared" si="969"/>
        <v>0</v>
      </c>
      <c r="W1355">
        <f t="shared" si="970"/>
        <v>0</v>
      </c>
      <c r="X1355">
        <f t="shared" si="971"/>
        <v>111.41</v>
      </c>
      <c r="Y1355">
        <f t="shared" si="972"/>
        <v>15.92</v>
      </c>
      <c r="AA1355">
        <v>1407480166</v>
      </c>
      <c r="AB1355">
        <f t="shared" si="973"/>
        <v>159.63</v>
      </c>
      <c r="AC1355">
        <f>ROUND(((ES1355*3)),6)</f>
        <v>0.48</v>
      </c>
      <c r="AD1355">
        <f>ROUND(((((ET1355*3))-((EU1355*3)))+AE1355),6)</f>
        <v>0</v>
      </c>
      <c r="AE1355">
        <f>ROUND(((EU1355*3)),6)</f>
        <v>0</v>
      </c>
      <c r="AF1355">
        <f>ROUND(((EV1355*3)),6)</f>
        <v>159.15</v>
      </c>
      <c r="AG1355">
        <f t="shared" si="974"/>
        <v>0</v>
      </c>
      <c r="AH1355">
        <f>((EW1355*3))</f>
        <v>0.30000000000000004</v>
      </c>
      <c r="AI1355">
        <f>((EX1355*3))</f>
        <v>0</v>
      </c>
      <c r="AJ1355">
        <f t="shared" si="975"/>
        <v>0</v>
      </c>
      <c r="AK1355">
        <v>53.21</v>
      </c>
      <c r="AL1355">
        <v>0.16</v>
      </c>
      <c r="AM1355">
        <v>0</v>
      </c>
      <c r="AN1355">
        <v>0</v>
      </c>
      <c r="AO1355">
        <v>53.05</v>
      </c>
      <c r="AP1355">
        <v>0</v>
      </c>
      <c r="AQ1355">
        <v>0.1</v>
      </c>
      <c r="AR1355">
        <v>0</v>
      </c>
      <c r="AS1355">
        <v>0</v>
      </c>
      <c r="AT1355">
        <v>70</v>
      </c>
      <c r="AU1355">
        <v>10</v>
      </c>
      <c r="AV1355">
        <v>1</v>
      </c>
      <c r="AW1355">
        <v>1</v>
      </c>
      <c r="AZ1355">
        <v>1</v>
      </c>
      <c r="BA1355">
        <v>1</v>
      </c>
      <c r="BB1355">
        <v>1</v>
      </c>
      <c r="BC1355">
        <v>1</v>
      </c>
      <c r="BD1355" t="s">
        <v>3</v>
      </c>
      <c r="BE1355" t="s">
        <v>3</v>
      </c>
      <c r="BF1355" t="s">
        <v>3</v>
      </c>
      <c r="BG1355" t="s">
        <v>3</v>
      </c>
      <c r="BH1355">
        <v>0</v>
      </c>
      <c r="BI1355">
        <v>4</v>
      </c>
      <c r="BJ1355" t="s">
        <v>765</v>
      </c>
      <c r="BM1355">
        <v>0</v>
      </c>
      <c r="BN1355">
        <v>0</v>
      </c>
      <c r="BO1355" t="s">
        <v>3</v>
      </c>
      <c r="BP1355">
        <v>0</v>
      </c>
      <c r="BQ1355">
        <v>1</v>
      </c>
      <c r="BR1355">
        <v>0</v>
      </c>
      <c r="BS1355">
        <v>1</v>
      </c>
      <c r="BT1355">
        <v>1</v>
      </c>
      <c r="BU1355">
        <v>1</v>
      </c>
      <c r="BV1355">
        <v>1</v>
      </c>
      <c r="BW1355">
        <v>1</v>
      </c>
      <c r="BX1355">
        <v>1</v>
      </c>
      <c r="BY1355" t="s">
        <v>3</v>
      </c>
      <c r="BZ1355">
        <v>70</v>
      </c>
      <c r="CA1355">
        <v>10</v>
      </c>
      <c r="CB1355" t="s">
        <v>3</v>
      </c>
      <c r="CE1355">
        <v>0</v>
      </c>
      <c r="CF1355">
        <v>0</v>
      </c>
      <c r="CG1355">
        <v>0</v>
      </c>
      <c r="CM1355">
        <v>0</v>
      </c>
      <c r="CN1355" t="s">
        <v>3</v>
      </c>
      <c r="CO1355">
        <v>0</v>
      </c>
      <c r="CP1355">
        <f t="shared" si="976"/>
        <v>159.63</v>
      </c>
      <c r="CQ1355">
        <f t="shared" si="977"/>
        <v>0.48</v>
      </c>
      <c r="CR1355">
        <f>(((((ET1355*3))*BB1355-((EU1355*3))*BS1355)+AE1355*BS1355)*AV1355)</f>
        <v>0</v>
      </c>
      <c r="CS1355">
        <f t="shared" si="978"/>
        <v>0</v>
      </c>
      <c r="CT1355">
        <f t="shared" si="979"/>
        <v>159.15</v>
      </c>
      <c r="CU1355">
        <f t="shared" si="980"/>
        <v>0</v>
      </c>
      <c r="CV1355">
        <f t="shared" si="981"/>
        <v>0.30000000000000004</v>
      </c>
      <c r="CW1355">
        <f t="shared" si="982"/>
        <v>0</v>
      </c>
      <c r="CX1355">
        <f t="shared" si="983"/>
        <v>0</v>
      </c>
      <c r="CY1355">
        <f t="shared" si="984"/>
        <v>111.405</v>
      </c>
      <c r="CZ1355">
        <f t="shared" si="985"/>
        <v>15.914999999999999</v>
      </c>
      <c r="DC1355" t="s">
        <v>3</v>
      </c>
      <c r="DD1355" t="s">
        <v>825</v>
      </c>
      <c r="DE1355" t="s">
        <v>825</v>
      </c>
      <c r="DF1355" t="s">
        <v>825</v>
      </c>
      <c r="DG1355" t="s">
        <v>825</v>
      </c>
      <c r="DH1355" t="s">
        <v>3</v>
      </c>
      <c r="DI1355" t="s">
        <v>825</v>
      </c>
      <c r="DJ1355" t="s">
        <v>825</v>
      </c>
      <c r="DK1355" t="s">
        <v>3</v>
      </c>
      <c r="DL1355" t="s">
        <v>3</v>
      </c>
      <c r="DM1355" t="s">
        <v>3</v>
      </c>
      <c r="DN1355">
        <v>0</v>
      </c>
      <c r="DO1355">
        <v>0</v>
      </c>
      <c r="DP1355">
        <v>1</v>
      </c>
      <c r="DQ1355">
        <v>1</v>
      </c>
      <c r="DU1355">
        <v>16987630</v>
      </c>
      <c r="DV1355" t="s">
        <v>41</v>
      </c>
      <c r="DW1355" t="s">
        <v>41</v>
      </c>
      <c r="DX1355">
        <v>1</v>
      </c>
      <c r="DZ1355" t="s">
        <v>3</v>
      </c>
      <c r="EA1355" t="s">
        <v>3</v>
      </c>
      <c r="EB1355" t="s">
        <v>3</v>
      </c>
      <c r="EC1355" t="s">
        <v>3</v>
      </c>
      <c r="EE1355">
        <v>1364533919</v>
      </c>
      <c r="EF1355">
        <v>1</v>
      </c>
      <c r="EG1355" t="s">
        <v>22</v>
      </c>
      <c r="EH1355">
        <v>0</v>
      </c>
      <c r="EI1355" t="s">
        <v>3</v>
      </c>
      <c r="EJ1355">
        <v>4</v>
      </c>
      <c r="EK1355">
        <v>0</v>
      </c>
      <c r="EL1355" t="s">
        <v>23</v>
      </c>
      <c r="EM1355" t="s">
        <v>24</v>
      </c>
      <c r="EO1355" t="s">
        <v>3</v>
      </c>
      <c r="EQ1355">
        <v>0</v>
      </c>
      <c r="ER1355">
        <v>53.21</v>
      </c>
      <c r="ES1355">
        <v>0.16</v>
      </c>
      <c r="ET1355">
        <v>0</v>
      </c>
      <c r="EU1355">
        <v>0</v>
      </c>
      <c r="EV1355">
        <v>53.05</v>
      </c>
      <c r="EW1355">
        <v>0.1</v>
      </c>
      <c r="EX1355">
        <v>0</v>
      </c>
      <c r="EY1355">
        <v>0</v>
      </c>
      <c r="FQ1355">
        <v>0</v>
      </c>
      <c r="FR1355">
        <f t="shared" si="986"/>
        <v>0</v>
      </c>
      <c r="FS1355">
        <v>0</v>
      </c>
      <c r="FX1355">
        <v>70</v>
      </c>
      <c r="FY1355">
        <v>10</v>
      </c>
      <c r="GA1355" t="s">
        <v>3</v>
      </c>
      <c r="GD1355">
        <v>0</v>
      </c>
      <c r="GF1355">
        <v>-627558689</v>
      </c>
      <c r="GG1355">
        <v>2</v>
      </c>
      <c r="GH1355">
        <v>1</v>
      </c>
      <c r="GI1355">
        <v>-2</v>
      </c>
      <c r="GJ1355">
        <v>0</v>
      </c>
      <c r="GK1355">
        <f>ROUND(R1355*(R12)/100,2)</f>
        <v>0</v>
      </c>
      <c r="GL1355">
        <f t="shared" si="987"/>
        <v>0</v>
      </c>
      <c r="GM1355">
        <f t="shared" si="988"/>
        <v>286.95999999999998</v>
      </c>
      <c r="GN1355">
        <f t="shared" si="989"/>
        <v>0</v>
      </c>
      <c r="GO1355">
        <f t="shared" si="990"/>
        <v>0</v>
      </c>
      <c r="GP1355">
        <f t="shared" si="991"/>
        <v>286.95999999999998</v>
      </c>
      <c r="GR1355">
        <v>0</v>
      </c>
      <c r="GS1355">
        <v>3</v>
      </c>
      <c r="GT1355">
        <v>0</v>
      </c>
      <c r="GU1355" t="s">
        <v>3</v>
      </c>
      <c r="GV1355">
        <f t="shared" si="992"/>
        <v>0</v>
      </c>
      <c r="GW1355">
        <v>1</v>
      </c>
      <c r="GX1355">
        <f t="shared" si="993"/>
        <v>0</v>
      </c>
      <c r="HA1355">
        <v>0</v>
      </c>
      <c r="HB1355">
        <v>0</v>
      </c>
      <c r="HC1355">
        <f t="shared" si="994"/>
        <v>0</v>
      </c>
      <c r="HE1355" t="s">
        <v>3</v>
      </c>
      <c r="HF1355" t="s">
        <v>3</v>
      </c>
      <c r="HM1355" t="s">
        <v>3</v>
      </c>
      <c r="HN1355" t="s">
        <v>3</v>
      </c>
      <c r="HO1355" t="s">
        <v>3</v>
      </c>
      <c r="HP1355" t="s">
        <v>3</v>
      </c>
      <c r="HQ1355" t="s">
        <v>3</v>
      </c>
      <c r="IK1355">
        <v>0</v>
      </c>
    </row>
    <row r="1356" spans="1:245" x14ac:dyDescent="0.2">
      <c r="A1356">
        <v>17</v>
      </c>
      <c r="B1356">
        <v>1</v>
      </c>
      <c r="D1356">
        <f>ROW(EtalonRes!A1015)</f>
        <v>1015</v>
      </c>
      <c r="E1356" t="s">
        <v>831</v>
      </c>
      <c r="F1356" t="s">
        <v>767</v>
      </c>
      <c r="G1356" t="s">
        <v>768</v>
      </c>
      <c r="H1356" t="s">
        <v>41</v>
      </c>
      <c r="I1356">
        <v>1</v>
      </c>
      <c r="J1356">
        <v>0</v>
      </c>
      <c r="K1356">
        <v>1</v>
      </c>
      <c r="O1356">
        <f t="shared" si="962"/>
        <v>1615.52</v>
      </c>
      <c r="P1356">
        <f t="shared" si="963"/>
        <v>24.17</v>
      </c>
      <c r="Q1356">
        <f t="shared" si="964"/>
        <v>0</v>
      </c>
      <c r="R1356">
        <f t="shared" si="965"/>
        <v>0</v>
      </c>
      <c r="S1356">
        <f t="shared" si="966"/>
        <v>1591.35</v>
      </c>
      <c r="T1356">
        <f t="shared" si="967"/>
        <v>0</v>
      </c>
      <c r="U1356">
        <f t="shared" si="968"/>
        <v>3</v>
      </c>
      <c r="V1356">
        <f t="shared" si="969"/>
        <v>0</v>
      </c>
      <c r="W1356">
        <f t="shared" si="970"/>
        <v>0</v>
      </c>
      <c r="X1356">
        <f t="shared" si="971"/>
        <v>1113.95</v>
      </c>
      <c r="Y1356">
        <f t="shared" si="972"/>
        <v>159.13999999999999</v>
      </c>
      <c r="AA1356">
        <v>1407480166</v>
      </c>
      <c r="AB1356">
        <f t="shared" si="973"/>
        <v>1615.52</v>
      </c>
      <c r="AC1356">
        <f>ROUND((ES1356),6)</f>
        <v>24.17</v>
      </c>
      <c r="AD1356">
        <f>ROUND((((ET1356)-(EU1356))+AE1356),6)</f>
        <v>0</v>
      </c>
      <c r="AE1356">
        <f>ROUND((EU1356),6)</f>
        <v>0</v>
      </c>
      <c r="AF1356">
        <f>ROUND((EV1356),6)</f>
        <v>1591.35</v>
      </c>
      <c r="AG1356">
        <f t="shared" si="974"/>
        <v>0</v>
      </c>
      <c r="AH1356">
        <f>(EW1356)</f>
        <v>3</v>
      </c>
      <c r="AI1356">
        <f>(EX1356)</f>
        <v>0</v>
      </c>
      <c r="AJ1356">
        <f t="shared" si="975"/>
        <v>0</v>
      </c>
      <c r="AK1356">
        <v>1615.52</v>
      </c>
      <c r="AL1356">
        <v>24.17</v>
      </c>
      <c r="AM1356">
        <v>0</v>
      </c>
      <c r="AN1356">
        <v>0</v>
      </c>
      <c r="AO1356">
        <v>1591.35</v>
      </c>
      <c r="AP1356">
        <v>0</v>
      </c>
      <c r="AQ1356">
        <v>3</v>
      </c>
      <c r="AR1356">
        <v>0</v>
      </c>
      <c r="AS1356">
        <v>0</v>
      </c>
      <c r="AT1356">
        <v>70</v>
      </c>
      <c r="AU1356">
        <v>10</v>
      </c>
      <c r="AV1356">
        <v>1</v>
      </c>
      <c r="AW1356">
        <v>1</v>
      </c>
      <c r="AZ1356">
        <v>1</v>
      </c>
      <c r="BA1356">
        <v>1</v>
      </c>
      <c r="BB1356">
        <v>1</v>
      </c>
      <c r="BC1356">
        <v>1</v>
      </c>
      <c r="BD1356" t="s">
        <v>3</v>
      </c>
      <c r="BE1356" t="s">
        <v>3</v>
      </c>
      <c r="BF1356" t="s">
        <v>3</v>
      </c>
      <c r="BG1356" t="s">
        <v>3</v>
      </c>
      <c r="BH1356">
        <v>0</v>
      </c>
      <c r="BI1356">
        <v>4</v>
      </c>
      <c r="BJ1356" t="s">
        <v>769</v>
      </c>
      <c r="BM1356">
        <v>0</v>
      </c>
      <c r="BN1356">
        <v>0</v>
      </c>
      <c r="BO1356" t="s">
        <v>3</v>
      </c>
      <c r="BP1356">
        <v>0</v>
      </c>
      <c r="BQ1356">
        <v>1</v>
      </c>
      <c r="BR1356">
        <v>0</v>
      </c>
      <c r="BS1356">
        <v>1</v>
      </c>
      <c r="BT1356">
        <v>1</v>
      </c>
      <c r="BU1356">
        <v>1</v>
      </c>
      <c r="BV1356">
        <v>1</v>
      </c>
      <c r="BW1356">
        <v>1</v>
      </c>
      <c r="BX1356">
        <v>1</v>
      </c>
      <c r="BY1356" t="s">
        <v>3</v>
      </c>
      <c r="BZ1356">
        <v>70</v>
      </c>
      <c r="CA1356">
        <v>10</v>
      </c>
      <c r="CB1356" t="s">
        <v>3</v>
      </c>
      <c r="CE1356">
        <v>0</v>
      </c>
      <c r="CF1356">
        <v>0</v>
      </c>
      <c r="CG1356">
        <v>0</v>
      </c>
      <c r="CM1356">
        <v>0</v>
      </c>
      <c r="CN1356" t="s">
        <v>3</v>
      </c>
      <c r="CO1356">
        <v>0</v>
      </c>
      <c r="CP1356">
        <f t="shared" si="976"/>
        <v>1615.52</v>
      </c>
      <c r="CQ1356">
        <f t="shared" si="977"/>
        <v>24.17</v>
      </c>
      <c r="CR1356">
        <f>((((ET1356)*BB1356-(EU1356)*BS1356)+AE1356*BS1356)*AV1356)</f>
        <v>0</v>
      </c>
      <c r="CS1356">
        <f t="shared" si="978"/>
        <v>0</v>
      </c>
      <c r="CT1356">
        <f t="shared" si="979"/>
        <v>1591.35</v>
      </c>
      <c r="CU1356">
        <f t="shared" si="980"/>
        <v>0</v>
      </c>
      <c r="CV1356">
        <f t="shared" si="981"/>
        <v>3</v>
      </c>
      <c r="CW1356">
        <f t="shared" si="982"/>
        <v>0</v>
      </c>
      <c r="CX1356">
        <f t="shared" si="983"/>
        <v>0</v>
      </c>
      <c r="CY1356">
        <f t="shared" si="984"/>
        <v>1113.9449999999999</v>
      </c>
      <c r="CZ1356">
        <f t="shared" si="985"/>
        <v>159.13499999999999</v>
      </c>
      <c r="DC1356" t="s">
        <v>3</v>
      </c>
      <c r="DD1356" t="s">
        <v>3</v>
      </c>
      <c r="DE1356" t="s">
        <v>3</v>
      </c>
      <c r="DF1356" t="s">
        <v>3</v>
      </c>
      <c r="DG1356" t="s">
        <v>3</v>
      </c>
      <c r="DH1356" t="s">
        <v>3</v>
      </c>
      <c r="DI1356" t="s">
        <v>3</v>
      </c>
      <c r="DJ1356" t="s">
        <v>3</v>
      </c>
      <c r="DK1356" t="s">
        <v>3</v>
      </c>
      <c r="DL1356" t="s">
        <v>3</v>
      </c>
      <c r="DM1356" t="s">
        <v>3</v>
      </c>
      <c r="DN1356">
        <v>0</v>
      </c>
      <c r="DO1356">
        <v>0</v>
      </c>
      <c r="DP1356">
        <v>1</v>
      </c>
      <c r="DQ1356">
        <v>1</v>
      </c>
      <c r="DU1356">
        <v>16987630</v>
      </c>
      <c r="DV1356" t="s">
        <v>41</v>
      </c>
      <c r="DW1356" t="s">
        <v>41</v>
      </c>
      <c r="DX1356">
        <v>1</v>
      </c>
      <c r="DZ1356" t="s">
        <v>3</v>
      </c>
      <c r="EA1356" t="s">
        <v>3</v>
      </c>
      <c r="EB1356" t="s">
        <v>3</v>
      </c>
      <c r="EC1356" t="s">
        <v>3</v>
      </c>
      <c r="EE1356">
        <v>1364533919</v>
      </c>
      <c r="EF1356">
        <v>1</v>
      </c>
      <c r="EG1356" t="s">
        <v>22</v>
      </c>
      <c r="EH1356">
        <v>0</v>
      </c>
      <c r="EI1356" t="s">
        <v>3</v>
      </c>
      <c r="EJ1356">
        <v>4</v>
      </c>
      <c r="EK1356">
        <v>0</v>
      </c>
      <c r="EL1356" t="s">
        <v>23</v>
      </c>
      <c r="EM1356" t="s">
        <v>24</v>
      </c>
      <c r="EO1356" t="s">
        <v>3</v>
      </c>
      <c r="EQ1356">
        <v>0</v>
      </c>
      <c r="ER1356">
        <v>1615.52</v>
      </c>
      <c r="ES1356">
        <v>24.17</v>
      </c>
      <c r="ET1356">
        <v>0</v>
      </c>
      <c r="EU1356">
        <v>0</v>
      </c>
      <c r="EV1356">
        <v>1591.35</v>
      </c>
      <c r="EW1356">
        <v>3</v>
      </c>
      <c r="EX1356">
        <v>0</v>
      </c>
      <c r="EY1356">
        <v>0</v>
      </c>
      <c r="FQ1356">
        <v>0</v>
      </c>
      <c r="FR1356">
        <f t="shared" si="986"/>
        <v>0</v>
      </c>
      <c r="FS1356">
        <v>0</v>
      </c>
      <c r="FX1356">
        <v>70</v>
      </c>
      <c r="FY1356">
        <v>10</v>
      </c>
      <c r="GA1356" t="s">
        <v>3</v>
      </c>
      <c r="GD1356">
        <v>0</v>
      </c>
      <c r="GF1356">
        <v>1087212732</v>
      </c>
      <c r="GG1356">
        <v>2</v>
      </c>
      <c r="GH1356">
        <v>1</v>
      </c>
      <c r="GI1356">
        <v>-2</v>
      </c>
      <c r="GJ1356">
        <v>0</v>
      </c>
      <c r="GK1356">
        <f>ROUND(R1356*(R12)/100,2)</f>
        <v>0</v>
      </c>
      <c r="GL1356">
        <f t="shared" si="987"/>
        <v>0</v>
      </c>
      <c r="GM1356">
        <f t="shared" si="988"/>
        <v>2888.61</v>
      </c>
      <c r="GN1356">
        <f t="shared" si="989"/>
        <v>0</v>
      </c>
      <c r="GO1356">
        <f t="shared" si="990"/>
        <v>0</v>
      </c>
      <c r="GP1356">
        <f t="shared" si="991"/>
        <v>2888.61</v>
      </c>
      <c r="GR1356">
        <v>0</v>
      </c>
      <c r="GS1356">
        <v>3</v>
      </c>
      <c r="GT1356">
        <v>0</v>
      </c>
      <c r="GU1356" t="s">
        <v>3</v>
      </c>
      <c r="GV1356">
        <f t="shared" si="992"/>
        <v>0</v>
      </c>
      <c r="GW1356">
        <v>1</v>
      </c>
      <c r="GX1356">
        <f t="shared" si="993"/>
        <v>0</v>
      </c>
      <c r="HA1356">
        <v>0</v>
      </c>
      <c r="HB1356">
        <v>0</v>
      </c>
      <c r="HC1356">
        <f t="shared" si="994"/>
        <v>0</v>
      </c>
      <c r="HE1356" t="s">
        <v>3</v>
      </c>
      <c r="HF1356" t="s">
        <v>3</v>
      </c>
      <c r="HM1356" t="s">
        <v>3</v>
      </c>
      <c r="HN1356" t="s">
        <v>3</v>
      </c>
      <c r="HO1356" t="s">
        <v>3</v>
      </c>
      <c r="HP1356" t="s">
        <v>3</v>
      </c>
      <c r="HQ1356" t="s">
        <v>3</v>
      </c>
      <c r="IK1356">
        <v>0</v>
      </c>
    </row>
    <row r="1357" spans="1:245" x14ac:dyDescent="0.2">
      <c r="A1357">
        <v>17</v>
      </c>
      <c r="B1357">
        <v>1</v>
      </c>
      <c r="D1357">
        <f>ROW(EtalonRes!A1016)</f>
        <v>1016</v>
      </c>
      <c r="E1357" t="s">
        <v>832</v>
      </c>
      <c r="F1357" t="s">
        <v>722</v>
      </c>
      <c r="G1357" t="s">
        <v>723</v>
      </c>
      <c r="H1357" t="s">
        <v>41</v>
      </c>
      <c r="I1357">
        <v>6</v>
      </c>
      <c r="J1357">
        <v>0</v>
      </c>
      <c r="K1357">
        <v>6</v>
      </c>
      <c r="O1357">
        <f t="shared" si="962"/>
        <v>477.36</v>
      </c>
      <c r="P1357">
        <f t="shared" si="963"/>
        <v>0</v>
      </c>
      <c r="Q1357">
        <f t="shared" si="964"/>
        <v>0</v>
      </c>
      <c r="R1357">
        <f t="shared" si="965"/>
        <v>0</v>
      </c>
      <c r="S1357">
        <f t="shared" si="966"/>
        <v>477.36</v>
      </c>
      <c r="T1357">
        <f t="shared" si="967"/>
        <v>0</v>
      </c>
      <c r="U1357">
        <f t="shared" si="968"/>
        <v>0.90000000000000013</v>
      </c>
      <c r="V1357">
        <f t="shared" si="969"/>
        <v>0</v>
      </c>
      <c r="W1357">
        <f t="shared" si="970"/>
        <v>0</v>
      </c>
      <c r="X1357">
        <f t="shared" si="971"/>
        <v>334.15</v>
      </c>
      <c r="Y1357">
        <f t="shared" si="972"/>
        <v>47.74</v>
      </c>
      <c r="AA1357">
        <v>1407480166</v>
      </c>
      <c r="AB1357">
        <f t="shared" si="973"/>
        <v>79.56</v>
      </c>
      <c r="AC1357">
        <f>ROUND(((ES1357*3)),6)</f>
        <v>0</v>
      </c>
      <c r="AD1357">
        <f>ROUND(((((ET1357*3))-((EU1357*3)))+AE1357),6)</f>
        <v>0</v>
      </c>
      <c r="AE1357">
        <f>ROUND(((EU1357*3)),6)</f>
        <v>0</v>
      </c>
      <c r="AF1357">
        <f>ROUND(((EV1357*3)),6)</f>
        <v>79.56</v>
      </c>
      <c r="AG1357">
        <f t="shared" si="974"/>
        <v>0</v>
      </c>
      <c r="AH1357">
        <f>((EW1357*3))</f>
        <v>0.15000000000000002</v>
      </c>
      <c r="AI1357">
        <f>((EX1357*3))</f>
        <v>0</v>
      </c>
      <c r="AJ1357">
        <f t="shared" si="975"/>
        <v>0</v>
      </c>
      <c r="AK1357">
        <v>26.52</v>
      </c>
      <c r="AL1357">
        <v>0</v>
      </c>
      <c r="AM1357">
        <v>0</v>
      </c>
      <c r="AN1357">
        <v>0</v>
      </c>
      <c r="AO1357">
        <v>26.52</v>
      </c>
      <c r="AP1357">
        <v>0</v>
      </c>
      <c r="AQ1357">
        <v>0.05</v>
      </c>
      <c r="AR1357">
        <v>0</v>
      </c>
      <c r="AS1357">
        <v>0</v>
      </c>
      <c r="AT1357">
        <v>70</v>
      </c>
      <c r="AU1357">
        <v>10</v>
      </c>
      <c r="AV1357">
        <v>1</v>
      </c>
      <c r="AW1357">
        <v>1</v>
      </c>
      <c r="AZ1357">
        <v>1</v>
      </c>
      <c r="BA1357">
        <v>1</v>
      </c>
      <c r="BB1357">
        <v>1</v>
      </c>
      <c r="BC1357">
        <v>1</v>
      </c>
      <c r="BD1357" t="s">
        <v>3</v>
      </c>
      <c r="BE1357" t="s">
        <v>3</v>
      </c>
      <c r="BF1357" t="s">
        <v>3</v>
      </c>
      <c r="BG1357" t="s">
        <v>3</v>
      </c>
      <c r="BH1357">
        <v>0</v>
      </c>
      <c r="BI1357">
        <v>4</v>
      </c>
      <c r="BJ1357" t="s">
        <v>724</v>
      </c>
      <c r="BM1357">
        <v>0</v>
      </c>
      <c r="BN1357">
        <v>0</v>
      </c>
      <c r="BO1357" t="s">
        <v>3</v>
      </c>
      <c r="BP1357">
        <v>0</v>
      </c>
      <c r="BQ1357">
        <v>1</v>
      </c>
      <c r="BR1357">
        <v>0</v>
      </c>
      <c r="BS1357">
        <v>1</v>
      </c>
      <c r="BT1357">
        <v>1</v>
      </c>
      <c r="BU1357">
        <v>1</v>
      </c>
      <c r="BV1357">
        <v>1</v>
      </c>
      <c r="BW1357">
        <v>1</v>
      </c>
      <c r="BX1357">
        <v>1</v>
      </c>
      <c r="BY1357" t="s">
        <v>3</v>
      </c>
      <c r="BZ1357">
        <v>70</v>
      </c>
      <c r="CA1357">
        <v>10</v>
      </c>
      <c r="CB1357" t="s">
        <v>3</v>
      </c>
      <c r="CE1357">
        <v>0</v>
      </c>
      <c r="CF1357">
        <v>0</v>
      </c>
      <c r="CG1357">
        <v>0</v>
      </c>
      <c r="CM1357">
        <v>0</v>
      </c>
      <c r="CN1357" t="s">
        <v>3</v>
      </c>
      <c r="CO1357">
        <v>0</v>
      </c>
      <c r="CP1357">
        <f t="shared" si="976"/>
        <v>477.36</v>
      </c>
      <c r="CQ1357">
        <f t="shared" si="977"/>
        <v>0</v>
      </c>
      <c r="CR1357">
        <f>(((((ET1357*3))*BB1357-((EU1357*3))*BS1357)+AE1357*BS1357)*AV1357)</f>
        <v>0</v>
      </c>
      <c r="CS1357">
        <f t="shared" si="978"/>
        <v>0</v>
      </c>
      <c r="CT1357">
        <f t="shared" si="979"/>
        <v>79.56</v>
      </c>
      <c r="CU1357">
        <f t="shared" si="980"/>
        <v>0</v>
      </c>
      <c r="CV1357">
        <f t="shared" si="981"/>
        <v>0.15000000000000002</v>
      </c>
      <c r="CW1357">
        <f t="shared" si="982"/>
        <v>0</v>
      </c>
      <c r="CX1357">
        <f t="shared" si="983"/>
        <v>0</v>
      </c>
      <c r="CY1357">
        <f t="shared" si="984"/>
        <v>334.15200000000004</v>
      </c>
      <c r="CZ1357">
        <f t="shared" si="985"/>
        <v>47.736000000000004</v>
      </c>
      <c r="DC1357" t="s">
        <v>3</v>
      </c>
      <c r="DD1357" t="s">
        <v>825</v>
      </c>
      <c r="DE1357" t="s">
        <v>825</v>
      </c>
      <c r="DF1357" t="s">
        <v>825</v>
      </c>
      <c r="DG1357" t="s">
        <v>825</v>
      </c>
      <c r="DH1357" t="s">
        <v>3</v>
      </c>
      <c r="DI1357" t="s">
        <v>825</v>
      </c>
      <c r="DJ1357" t="s">
        <v>825</v>
      </c>
      <c r="DK1357" t="s">
        <v>3</v>
      </c>
      <c r="DL1357" t="s">
        <v>3</v>
      </c>
      <c r="DM1357" t="s">
        <v>3</v>
      </c>
      <c r="DN1357">
        <v>0</v>
      </c>
      <c r="DO1357">
        <v>0</v>
      </c>
      <c r="DP1357">
        <v>1</v>
      </c>
      <c r="DQ1357">
        <v>1</v>
      </c>
      <c r="DU1357">
        <v>16987630</v>
      </c>
      <c r="DV1357" t="s">
        <v>41</v>
      </c>
      <c r="DW1357" t="s">
        <v>41</v>
      </c>
      <c r="DX1357">
        <v>1</v>
      </c>
      <c r="DZ1357" t="s">
        <v>3</v>
      </c>
      <c r="EA1357" t="s">
        <v>3</v>
      </c>
      <c r="EB1357" t="s">
        <v>3</v>
      </c>
      <c r="EC1357" t="s">
        <v>3</v>
      </c>
      <c r="EE1357">
        <v>1364533919</v>
      </c>
      <c r="EF1357">
        <v>1</v>
      </c>
      <c r="EG1357" t="s">
        <v>22</v>
      </c>
      <c r="EH1357">
        <v>0</v>
      </c>
      <c r="EI1357" t="s">
        <v>3</v>
      </c>
      <c r="EJ1357">
        <v>4</v>
      </c>
      <c r="EK1357">
        <v>0</v>
      </c>
      <c r="EL1357" t="s">
        <v>23</v>
      </c>
      <c r="EM1357" t="s">
        <v>24</v>
      </c>
      <c r="EO1357" t="s">
        <v>3</v>
      </c>
      <c r="EQ1357">
        <v>0</v>
      </c>
      <c r="ER1357">
        <v>26.52</v>
      </c>
      <c r="ES1357">
        <v>0</v>
      </c>
      <c r="ET1357">
        <v>0</v>
      </c>
      <c r="EU1357">
        <v>0</v>
      </c>
      <c r="EV1357">
        <v>26.52</v>
      </c>
      <c r="EW1357">
        <v>0.05</v>
      </c>
      <c r="EX1357">
        <v>0</v>
      </c>
      <c r="EY1357">
        <v>0</v>
      </c>
      <c r="FQ1357">
        <v>0</v>
      </c>
      <c r="FR1357">
        <f t="shared" si="986"/>
        <v>0</v>
      </c>
      <c r="FS1357">
        <v>0</v>
      </c>
      <c r="FX1357">
        <v>70</v>
      </c>
      <c r="FY1357">
        <v>10</v>
      </c>
      <c r="GA1357" t="s">
        <v>3</v>
      </c>
      <c r="GD1357">
        <v>0</v>
      </c>
      <c r="GF1357">
        <v>-1263105249</v>
      </c>
      <c r="GG1357">
        <v>2</v>
      </c>
      <c r="GH1357">
        <v>1</v>
      </c>
      <c r="GI1357">
        <v>-2</v>
      </c>
      <c r="GJ1357">
        <v>0</v>
      </c>
      <c r="GK1357">
        <f>ROUND(R1357*(R12)/100,2)</f>
        <v>0</v>
      </c>
      <c r="GL1357">
        <f t="shared" si="987"/>
        <v>0</v>
      </c>
      <c r="GM1357">
        <f t="shared" si="988"/>
        <v>859.25</v>
      </c>
      <c r="GN1357">
        <f t="shared" si="989"/>
        <v>0</v>
      </c>
      <c r="GO1357">
        <f t="shared" si="990"/>
        <v>0</v>
      </c>
      <c r="GP1357">
        <f t="shared" si="991"/>
        <v>859.25</v>
      </c>
      <c r="GR1357">
        <v>0</v>
      </c>
      <c r="GS1357">
        <v>3</v>
      </c>
      <c r="GT1357">
        <v>0</v>
      </c>
      <c r="GU1357" t="s">
        <v>3</v>
      </c>
      <c r="GV1357">
        <f t="shared" si="992"/>
        <v>0</v>
      </c>
      <c r="GW1357">
        <v>1</v>
      </c>
      <c r="GX1357">
        <f t="shared" si="993"/>
        <v>0</v>
      </c>
      <c r="HA1357">
        <v>0</v>
      </c>
      <c r="HB1357">
        <v>0</v>
      </c>
      <c r="HC1357">
        <f t="shared" si="994"/>
        <v>0</v>
      </c>
      <c r="HE1357" t="s">
        <v>3</v>
      </c>
      <c r="HF1357" t="s">
        <v>3</v>
      </c>
      <c r="HM1357" t="s">
        <v>3</v>
      </c>
      <c r="HN1357" t="s">
        <v>3</v>
      </c>
      <c r="HO1357" t="s">
        <v>3</v>
      </c>
      <c r="HP1357" t="s">
        <v>3</v>
      </c>
      <c r="HQ1357" t="s">
        <v>3</v>
      </c>
      <c r="IK1357">
        <v>0</v>
      </c>
    </row>
    <row r="1358" spans="1:245" x14ac:dyDescent="0.2">
      <c r="A1358">
        <v>17</v>
      </c>
      <c r="B1358">
        <v>1</v>
      </c>
      <c r="D1358">
        <f>ROW(EtalonRes!A1022)</f>
        <v>1022</v>
      </c>
      <c r="E1358" t="s">
        <v>833</v>
      </c>
      <c r="F1358" t="s">
        <v>517</v>
      </c>
      <c r="G1358" t="s">
        <v>518</v>
      </c>
      <c r="H1358" t="s">
        <v>41</v>
      </c>
      <c r="I1358">
        <v>6</v>
      </c>
      <c r="J1358">
        <v>0</v>
      </c>
      <c r="K1358">
        <v>6</v>
      </c>
      <c r="O1358">
        <f t="shared" si="962"/>
        <v>4861.9799999999996</v>
      </c>
      <c r="P1358">
        <f t="shared" si="963"/>
        <v>87.9</v>
      </c>
      <c r="Q1358">
        <f t="shared" si="964"/>
        <v>0</v>
      </c>
      <c r="R1358">
        <f t="shared" si="965"/>
        <v>0</v>
      </c>
      <c r="S1358">
        <f t="shared" si="966"/>
        <v>4774.08</v>
      </c>
      <c r="T1358">
        <f t="shared" si="967"/>
        <v>0</v>
      </c>
      <c r="U1358">
        <f t="shared" si="968"/>
        <v>9</v>
      </c>
      <c r="V1358">
        <f t="shared" si="969"/>
        <v>0</v>
      </c>
      <c r="W1358">
        <f t="shared" si="970"/>
        <v>0</v>
      </c>
      <c r="X1358">
        <f t="shared" si="971"/>
        <v>3341.86</v>
      </c>
      <c r="Y1358">
        <f t="shared" si="972"/>
        <v>477.41</v>
      </c>
      <c r="AA1358">
        <v>1407480166</v>
      </c>
      <c r="AB1358">
        <f t="shared" si="973"/>
        <v>810.33</v>
      </c>
      <c r="AC1358">
        <f>ROUND((ES1358),6)</f>
        <v>14.65</v>
      </c>
      <c r="AD1358">
        <f>ROUND((((ET1358)-(EU1358))+AE1358),6)</f>
        <v>0</v>
      </c>
      <c r="AE1358">
        <f>ROUND((EU1358),6)</f>
        <v>0</v>
      </c>
      <c r="AF1358">
        <f>ROUND((EV1358),6)</f>
        <v>795.68</v>
      </c>
      <c r="AG1358">
        <f t="shared" si="974"/>
        <v>0</v>
      </c>
      <c r="AH1358">
        <f>(EW1358)</f>
        <v>1.5</v>
      </c>
      <c r="AI1358">
        <f>(EX1358)</f>
        <v>0</v>
      </c>
      <c r="AJ1358">
        <f t="shared" si="975"/>
        <v>0</v>
      </c>
      <c r="AK1358">
        <v>810.33</v>
      </c>
      <c r="AL1358">
        <v>14.65</v>
      </c>
      <c r="AM1358">
        <v>0</v>
      </c>
      <c r="AN1358">
        <v>0</v>
      </c>
      <c r="AO1358">
        <v>795.68</v>
      </c>
      <c r="AP1358">
        <v>0</v>
      </c>
      <c r="AQ1358">
        <v>1.5</v>
      </c>
      <c r="AR1358">
        <v>0</v>
      </c>
      <c r="AS1358">
        <v>0</v>
      </c>
      <c r="AT1358">
        <v>70</v>
      </c>
      <c r="AU1358">
        <v>10</v>
      </c>
      <c r="AV1358">
        <v>1</v>
      </c>
      <c r="AW1358">
        <v>1</v>
      </c>
      <c r="AZ1358">
        <v>1</v>
      </c>
      <c r="BA1358">
        <v>1</v>
      </c>
      <c r="BB1358">
        <v>1</v>
      </c>
      <c r="BC1358">
        <v>1</v>
      </c>
      <c r="BD1358" t="s">
        <v>3</v>
      </c>
      <c r="BE1358" t="s">
        <v>3</v>
      </c>
      <c r="BF1358" t="s">
        <v>3</v>
      </c>
      <c r="BG1358" t="s">
        <v>3</v>
      </c>
      <c r="BH1358">
        <v>0</v>
      </c>
      <c r="BI1358">
        <v>4</v>
      </c>
      <c r="BJ1358" t="s">
        <v>519</v>
      </c>
      <c r="BM1358">
        <v>0</v>
      </c>
      <c r="BN1358">
        <v>0</v>
      </c>
      <c r="BO1358" t="s">
        <v>3</v>
      </c>
      <c r="BP1358">
        <v>0</v>
      </c>
      <c r="BQ1358">
        <v>1</v>
      </c>
      <c r="BR1358">
        <v>0</v>
      </c>
      <c r="BS1358">
        <v>1</v>
      </c>
      <c r="BT1358">
        <v>1</v>
      </c>
      <c r="BU1358">
        <v>1</v>
      </c>
      <c r="BV1358">
        <v>1</v>
      </c>
      <c r="BW1358">
        <v>1</v>
      </c>
      <c r="BX1358">
        <v>1</v>
      </c>
      <c r="BY1358" t="s">
        <v>3</v>
      </c>
      <c r="BZ1358">
        <v>70</v>
      </c>
      <c r="CA1358">
        <v>10</v>
      </c>
      <c r="CB1358" t="s">
        <v>3</v>
      </c>
      <c r="CE1358">
        <v>0</v>
      </c>
      <c r="CF1358">
        <v>0</v>
      </c>
      <c r="CG1358">
        <v>0</v>
      </c>
      <c r="CM1358">
        <v>0</v>
      </c>
      <c r="CN1358" t="s">
        <v>3</v>
      </c>
      <c r="CO1358">
        <v>0</v>
      </c>
      <c r="CP1358">
        <f t="shared" si="976"/>
        <v>4861.9799999999996</v>
      </c>
      <c r="CQ1358">
        <f t="shared" si="977"/>
        <v>14.65</v>
      </c>
      <c r="CR1358">
        <f>((((ET1358)*BB1358-(EU1358)*BS1358)+AE1358*BS1358)*AV1358)</f>
        <v>0</v>
      </c>
      <c r="CS1358">
        <f t="shared" si="978"/>
        <v>0</v>
      </c>
      <c r="CT1358">
        <f t="shared" si="979"/>
        <v>795.68</v>
      </c>
      <c r="CU1358">
        <f t="shared" si="980"/>
        <v>0</v>
      </c>
      <c r="CV1358">
        <f t="shared" si="981"/>
        <v>1.5</v>
      </c>
      <c r="CW1358">
        <f t="shared" si="982"/>
        <v>0</v>
      </c>
      <c r="CX1358">
        <f t="shared" si="983"/>
        <v>0</v>
      </c>
      <c r="CY1358">
        <f t="shared" si="984"/>
        <v>3341.8559999999998</v>
      </c>
      <c r="CZ1358">
        <f t="shared" si="985"/>
        <v>477.40800000000002</v>
      </c>
      <c r="DC1358" t="s">
        <v>3</v>
      </c>
      <c r="DD1358" t="s">
        <v>3</v>
      </c>
      <c r="DE1358" t="s">
        <v>3</v>
      </c>
      <c r="DF1358" t="s">
        <v>3</v>
      </c>
      <c r="DG1358" t="s">
        <v>3</v>
      </c>
      <c r="DH1358" t="s">
        <v>3</v>
      </c>
      <c r="DI1358" t="s">
        <v>3</v>
      </c>
      <c r="DJ1358" t="s">
        <v>3</v>
      </c>
      <c r="DK1358" t="s">
        <v>3</v>
      </c>
      <c r="DL1358" t="s">
        <v>3</v>
      </c>
      <c r="DM1358" t="s">
        <v>3</v>
      </c>
      <c r="DN1358">
        <v>0</v>
      </c>
      <c r="DO1358">
        <v>0</v>
      </c>
      <c r="DP1358">
        <v>1</v>
      </c>
      <c r="DQ1358">
        <v>1</v>
      </c>
      <c r="DU1358">
        <v>16987630</v>
      </c>
      <c r="DV1358" t="s">
        <v>41</v>
      </c>
      <c r="DW1358" t="s">
        <v>41</v>
      </c>
      <c r="DX1358">
        <v>1</v>
      </c>
      <c r="DZ1358" t="s">
        <v>3</v>
      </c>
      <c r="EA1358" t="s">
        <v>3</v>
      </c>
      <c r="EB1358" t="s">
        <v>3</v>
      </c>
      <c r="EC1358" t="s">
        <v>3</v>
      </c>
      <c r="EE1358">
        <v>1364533919</v>
      </c>
      <c r="EF1358">
        <v>1</v>
      </c>
      <c r="EG1358" t="s">
        <v>22</v>
      </c>
      <c r="EH1358">
        <v>0</v>
      </c>
      <c r="EI1358" t="s">
        <v>3</v>
      </c>
      <c r="EJ1358">
        <v>4</v>
      </c>
      <c r="EK1358">
        <v>0</v>
      </c>
      <c r="EL1358" t="s">
        <v>23</v>
      </c>
      <c r="EM1358" t="s">
        <v>24</v>
      </c>
      <c r="EO1358" t="s">
        <v>3</v>
      </c>
      <c r="EQ1358">
        <v>0</v>
      </c>
      <c r="ER1358">
        <v>810.33</v>
      </c>
      <c r="ES1358">
        <v>14.65</v>
      </c>
      <c r="ET1358">
        <v>0</v>
      </c>
      <c r="EU1358">
        <v>0</v>
      </c>
      <c r="EV1358">
        <v>795.68</v>
      </c>
      <c r="EW1358">
        <v>1.5</v>
      </c>
      <c r="EX1358">
        <v>0</v>
      </c>
      <c r="EY1358">
        <v>0</v>
      </c>
      <c r="FQ1358">
        <v>0</v>
      </c>
      <c r="FR1358">
        <f t="shared" si="986"/>
        <v>0</v>
      </c>
      <c r="FS1358">
        <v>0</v>
      </c>
      <c r="FX1358">
        <v>70</v>
      </c>
      <c r="FY1358">
        <v>10</v>
      </c>
      <c r="GA1358" t="s">
        <v>3</v>
      </c>
      <c r="GD1358">
        <v>0</v>
      </c>
      <c r="GF1358">
        <v>-79911358</v>
      </c>
      <c r="GG1358">
        <v>2</v>
      </c>
      <c r="GH1358">
        <v>1</v>
      </c>
      <c r="GI1358">
        <v>-2</v>
      </c>
      <c r="GJ1358">
        <v>0</v>
      </c>
      <c r="GK1358">
        <f>ROUND(R1358*(R12)/100,2)</f>
        <v>0</v>
      </c>
      <c r="GL1358">
        <f t="shared" si="987"/>
        <v>0</v>
      </c>
      <c r="GM1358">
        <f t="shared" si="988"/>
        <v>8681.25</v>
      </c>
      <c r="GN1358">
        <f t="shared" si="989"/>
        <v>0</v>
      </c>
      <c r="GO1358">
        <f t="shared" si="990"/>
        <v>0</v>
      </c>
      <c r="GP1358">
        <f t="shared" si="991"/>
        <v>8681.25</v>
      </c>
      <c r="GR1358">
        <v>0</v>
      </c>
      <c r="GS1358">
        <v>3</v>
      </c>
      <c r="GT1358">
        <v>0</v>
      </c>
      <c r="GU1358" t="s">
        <v>3</v>
      </c>
      <c r="GV1358">
        <f t="shared" si="992"/>
        <v>0</v>
      </c>
      <c r="GW1358">
        <v>1</v>
      </c>
      <c r="GX1358">
        <f t="shared" si="993"/>
        <v>0</v>
      </c>
      <c r="HA1358">
        <v>0</v>
      </c>
      <c r="HB1358">
        <v>0</v>
      </c>
      <c r="HC1358">
        <f t="shared" si="994"/>
        <v>0</v>
      </c>
      <c r="HE1358" t="s">
        <v>3</v>
      </c>
      <c r="HF1358" t="s">
        <v>3</v>
      </c>
      <c r="HM1358" t="s">
        <v>3</v>
      </c>
      <c r="HN1358" t="s">
        <v>3</v>
      </c>
      <c r="HO1358" t="s">
        <v>3</v>
      </c>
      <c r="HP1358" t="s">
        <v>3</v>
      </c>
      <c r="HQ1358" t="s">
        <v>3</v>
      </c>
      <c r="IK1358">
        <v>0</v>
      </c>
    </row>
    <row r="1359" spans="1:245" x14ac:dyDescent="0.2">
      <c r="A1359">
        <v>17</v>
      </c>
      <c r="B1359">
        <v>1</v>
      </c>
      <c r="D1359">
        <f>ROW(EtalonRes!A1025)</f>
        <v>1025</v>
      </c>
      <c r="E1359" t="s">
        <v>834</v>
      </c>
      <c r="F1359" t="s">
        <v>691</v>
      </c>
      <c r="G1359" t="s">
        <v>835</v>
      </c>
      <c r="H1359" t="s">
        <v>41</v>
      </c>
      <c r="I1359">
        <v>1</v>
      </c>
      <c r="J1359">
        <v>0</v>
      </c>
      <c r="K1359">
        <v>1</v>
      </c>
      <c r="O1359">
        <f t="shared" si="962"/>
        <v>49.86</v>
      </c>
      <c r="P1359">
        <f t="shared" si="963"/>
        <v>2.13</v>
      </c>
      <c r="Q1359">
        <f t="shared" si="964"/>
        <v>0</v>
      </c>
      <c r="R1359">
        <f t="shared" si="965"/>
        <v>0</v>
      </c>
      <c r="S1359">
        <f t="shared" si="966"/>
        <v>47.73</v>
      </c>
      <c r="T1359">
        <f t="shared" si="967"/>
        <v>0</v>
      </c>
      <c r="U1359">
        <f t="shared" si="968"/>
        <v>0.09</v>
      </c>
      <c r="V1359">
        <f t="shared" si="969"/>
        <v>0</v>
      </c>
      <c r="W1359">
        <f t="shared" si="970"/>
        <v>0</v>
      </c>
      <c r="X1359">
        <f t="shared" si="971"/>
        <v>33.409999999999997</v>
      </c>
      <c r="Y1359">
        <f t="shared" si="972"/>
        <v>4.7699999999999996</v>
      </c>
      <c r="AA1359">
        <v>1407480166</v>
      </c>
      <c r="AB1359">
        <f t="shared" si="973"/>
        <v>49.86</v>
      </c>
      <c r="AC1359">
        <f>ROUND(((ES1359*3)),6)</f>
        <v>2.13</v>
      </c>
      <c r="AD1359">
        <f>ROUND(((((ET1359*3))-((EU1359*3)))+AE1359),6)</f>
        <v>0</v>
      </c>
      <c r="AE1359">
        <f>ROUND(((EU1359*3)),6)</f>
        <v>0</v>
      </c>
      <c r="AF1359">
        <f>ROUND(((EV1359*3)),6)</f>
        <v>47.73</v>
      </c>
      <c r="AG1359">
        <f t="shared" si="974"/>
        <v>0</v>
      </c>
      <c r="AH1359">
        <f>((EW1359*3))</f>
        <v>0.09</v>
      </c>
      <c r="AI1359">
        <f>((EX1359*3))</f>
        <v>0</v>
      </c>
      <c r="AJ1359">
        <f t="shared" si="975"/>
        <v>0</v>
      </c>
      <c r="AK1359">
        <v>16.62</v>
      </c>
      <c r="AL1359">
        <v>0.71</v>
      </c>
      <c r="AM1359">
        <v>0</v>
      </c>
      <c r="AN1359">
        <v>0</v>
      </c>
      <c r="AO1359">
        <v>15.91</v>
      </c>
      <c r="AP1359">
        <v>0</v>
      </c>
      <c r="AQ1359">
        <v>0.03</v>
      </c>
      <c r="AR1359">
        <v>0</v>
      </c>
      <c r="AS1359">
        <v>0</v>
      </c>
      <c r="AT1359">
        <v>70</v>
      </c>
      <c r="AU1359">
        <v>10</v>
      </c>
      <c r="AV1359">
        <v>1</v>
      </c>
      <c r="AW1359">
        <v>1</v>
      </c>
      <c r="AZ1359">
        <v>1</v>
      </c>
      <c r="BA1359">
        <v>1</v>
      </c>
      <c r="BB1359">
        <v>1</v>
      </c>
      <c r="BC1359">
        <v>1</v>
      </c>
      <c r="BD1359" t="s">
        <v>3</v>
      </c>
      <c r="BE1359" t="s">
        <v>3</v>
      </c>
      <c r="BF1359" t="s">
        <v>3</v>
      </c>
      <c r="BG1359" t="s">
        <v>3</v>
      </c>
      <c r="BH1359">
        <v>0</v>
      </c>
      <c r="BI1359">
        <v>4</v>
      </c>
      <c r="BJ1359" t="s">
        <v>693</v>
      </c>
      <c r="BM1359">
        <v>0</v>
      </c>
      <c r="BN1359">
        <v>0</v>
      </c>
      <c r="BO1359" t="s">
        <v>3</v>
      </c>
      <c r="BP1359">
        <v>0</v>
      </c>
      <c r="BQ1359">
        <v>1</v>
      </c>
      <c r="BR1359">
        <v>0</v>
      </c>
      <c r="BS1359">
        <v>1</v>
      </c>
      <c r="BT1359">
        <v>1</v>
      </c>
      <c r="BU1359">
        <v>1</v>
      </c>
      <c r="BV1359">
        <v>1</v>
      </c>
      <c r="BW1359">
        <v>1</v>
      </c>
      <c r="BX1359">
        <v>1</v>
      </c>
      <c r="BY1359" t="s">
        <v>3</v>
      </c>
      <c r="BZ1359">
        <v>70</v>
      </c>
      <c r="CA1359">
        <v>10</v>
      </c>
      <c r="CB1359" t="s">
        <v>3</v>
      </c>
      <c r="CE1359">
        <v>0</v>
      </c>
      <c r="CF1359">
        <v>0</v>
      </c>
      <c r="CG1359">
        <v>0</v>
      </c>
      <c r="CM1359">
        <v>0</v>
      </c>
      <c r="CN1359" t="s">
        <v>3</v>
      </c>
      <c r="CO1359">
        <v>0</v>
      </c>
      <c r="CP1359">
        <f t="shared" si="976"/>
        <v>49.86</v>
      </c>
      <c r="CQ1359">
        <f t="shared" si="977"/>
        <v>2.13</v>
      </c>
      <c r="CR1359">
        <f>(((((ET1359*3))*BB1359-((EU1359*3))*BS1359)+AE1359*BS1359)*AV1359)</f>
        <v>0</v>
      </c>
      <c r="CS1359">
        <f t="shared" si="978"/>
        <v>0</v>
      </c>
      <c r="CT1359">
        <f t="shared" si="979"/>
        <v>47.73</v>
      </c>
      <c r="CU1359">
        <f t="shared" si="980"/>
        <v>0</v>
      </c>
      <c r="CV1359">
        <f t="shared" si="981"/>
        <v>0.09</v>
      </c>
      <c r="CW1359">
        <f t="shared" si="982"/>
        <v>0</v>
      </c>
      <c r="CX1359">
        <f t="shared" si="983"/>
        <v>0</v>
      </c>
      <c r="CY1359">
        <f t="shared" si="984"/>
        <v>33.411000000000001</v>
      </c>
      <c r="CZ1359">
        <f t="shared" si="985"/>
        <v>4.7729999999999997</v>
      </c>
      <c r="DC1359" t="s">
        <v>3</v>
      </c>
      <c r="DD1359" t="s">
        <v>825</v>
      </c>
      <c r="DE1359" t="s">
        <v>825</v>
      </c>
      <c r="DF1359" t="s">
        <v>825</v>
      </c>
      <c r="DG1359" t="s">
        <v>825</v>
      </c>
      <c r="DH1359" t="s">
        <v>3</v>
      </c>
      <c r="DI1359" t="s">
        <v>825</v>
      </c>
      <c r="DJ1359" t="s">
        <v>825</v>
      </c>
      <c r="DK1359" t="s">
        <v>3</v>
      </c>
      <c r="DL1359" t="s">
        <v>3</v>
      </c>
      <c r="DM1359" t="s">
        <v>3</v>
      </c>
      <c r="DN1359">
        <v>0</v>
      </c>
      <c r="DO1359">
        <v>0</v>
      </c>
      <c r="DP1359">
        <v>1</v>
      </c>
      <c r="DQ1359">
        <v>1</v>
      </c>
      <c r="DU1359">
        <v>16987630</v>
      </c>
      <c r="DV1359" t="s">
        <v>41</v>
      </c>
      <c r="DW1359" t="s">
        <v>41</v>
      </c>
      <c r="DX1359">
        <v>1</v>
      </c>
      <c r="DZ1359" t="s">
        <v>3</v>
      </c>
      <c r="EA1359" t="s">
        <v>3</v>
      </c>
      <c r="EB1359" t="s">
        <v>3</v>
      </c>
      <c r="EC1359" t="s">
        <v>3</v>
      </c>
      <c r="EE1359">
        <v>1364533919</v>
      </c>
      <c r="EF1359">
        <v>1</v>
      </c>
      <c r="EG1359" t="s">
        <v>22</v>
      </c>
      <c r="EH1359">
        <v>0</v>
      </c>
      <c r="EI1359" t="s">
        <v>3</v>
      </c>
      <c r="EJ1359">
        <v>4</v>
      </c>
      <c r="EK1359">
        <v>0</v>
      </c>
      <c r="EL1359" t="s">
        <v>23</v>
      </c>
      <c r="EM1359" t="s">
        <v>24</v>
      </c>
      <c r="EO1359" t="s">
        <v>3</v>
      </c>
      <c r="EQ1359">
        <v>0</v>
      </c>
      <c r="ER1359">
        <v>16.62</v>
      </c>
      <c r="ES1359">
        <v>0.71</v>
      </c>
      <c r="ET1359">
        <v>0</v>
      </c>
      <c r="EU1359">
        <v>0</v>
      </c>
      <c r="EV1359">
        <v>15.91</v>
      </c>
      <c r="EW1359">
        <v>0.03</v>
      </c>
      <c r="EX1359">
        <v>0</v>
      </c>
      <c r="EY1359">
        <v>0</v>
      </c>
      <c r="FQ1359">
        <v>0</v>
      </c>
      <c r="FR1359">
        <f t="shared" si="986"/>
        <v>0</v>
      </c>
      <c r="FS1359">
        <v>0</v>
      </c>
      <c r="FX1359">
        <v>70</v>
      </c>
      <c r="FY1359">
        <v>10</v>
      </c>
      <c r="GA1359" t="s">
        <v>3</v>
      </c>
      <c r="GD1359">
        <v>0</v>
      </c>
      <c r="GF1359">
        <v>-5090343</v>
      </c>
      <c r="GG1359">
        <v>2</v>
      </c>
      <c r="GH1359">
        <v>1</v>
      </c>
      <c r="GI1359">
        <v>-2</v>
      </c>
      <c r="GJ1359">
        <v>0</v>
      </c>
      <c r="GK1359">
        <f>ROUND(R1359*(R12)/100,2)</f>
        <v>0</v>
      </c>
      <c r="GL1359">
        <f t="shared" si="987"/>
        <v>0</v>
      </c>
      <c r="GM1359">
        <f t="shared" si="988"/>
        <v>88.04</v>
      </c>
      <c r="GN1359">
        <f t="shared" si="989"/>
        <v>0</v>
      </c>
      <c r="GO1359">
        <f t="shared" si="990"/>
        <v>0</v>
      </c>
      <c r="GP1359">
        <f t="shared" si="991"/>
        <v>88.04</v>
      </c>
      <c r="GR1359">
        <v>0</v>
      </c>
      <c r="GS1359">
        <v>3</v>
      </c>
      <c r="GT1359">
        <v>0</v>
      </c>
      <c r="GU1359" t="s">
        <v>3</v>
      </c>
      <c r="GV1359">
        <f t="shared" si="992"/>
        <v>0</v>
      </c>
      <c r="GW1359">
        <v>1</v>
      </c>
      <c r="GX1359">
        <f t="shared" si="993"/>
        <v>0</v>
      </c>
      <c r="HA1359">
        <v>0</v>
      </c>
      <c r="HB1359">
        <v>0</v>
      </c>
      <c r="HC1359">
        <f t="shared" si="994"/>
        <v>0</v>
      </c>
      <c r="HE1359" t="s">
        <v>3</v>
      </c>
      <c r="HF1359" t="s">
        <v>3</v>
      </c>
      <c r="HM1359" t="s">
        <v>3</v>
      </c>
      <c r="HN1359" t="s">
        <v>3</v>
      </c>
      <c r="HO1359" t="s">
        <v>3</v>
      </c>
      <c r="HP1359" t="s">
        <v>3</v>
      </c>
      <c r="HQ1359" t="s">
        <v>3</v>
      </c>
      <c r="IK1359">
        <v>0</v>
      </c>
    </row>
    <row r="1360" spans="1:245" x14ac:dyDescent="0.2">
      <c r="A1360">
        <v>17</v>
      </c>
      <c r="B1360">
        <v>1</v>
      </c>
      <c r="D1360">
        <f>ROW(EtalonRes!A1031)</f>
        <v>1031</v>
      </c>
      <c r="E1360" t="s">
        <v>836</v>
      </c>
      <c r="F1360" t="s">
        <v>695</v>
      </c>
      <c r="G1360" t="s">
        <v>837</v>
      </c>
      <c r="H1360" t="s">
        <v>41</v>
      </c>
      <c r="I1360">
        <v>1</v>
      </c>
      <c r="J1360">
        <v>0</v>
      </c>
      <c r="K1360">
        <v>1</v>
      </c>
      <c r="O1360">
        <f t="shared" si="962"/>
        <v>486.86</v>
      </c>
      <c r="P1360">
        <f t="shared" si="963"/>
        <v>9.4499999999999993</v>
      </c>
      <c r="Q1360">
        <f t="shared" si="964"/>
        <v>0</v>
      </c>
      <c r="R1360">
        <f t="shared" si="965"/>
        <v>0</v>
      </c>
      <c r="S1360">
        <f t="shared" si="966"/>
        <v>477.41</v>
      </c>
      <c r="T1360">
        <f t="shared" si="967"/>
        <v>0</v>
      </c>
      <c r="U1360">
        <f t="shared" si="968"/>
        <v>0.9</v>
      </c>
      <c r="V1360">
        <f t="shared" si="969"/>
        <v>0</v>
      </c>
      <c r="W1360">
        <f t="shared" si="970"/>
        <v>0</v>
      </c>
      <c r="X1360">
        <f t="shared" si="971"/>
        <v>334.19</v>
      </c>
      <c r="Y1360">
        <f t="shared" si="972"/>
        <v>47.74</v>
      </c>
      <c r="AA1360">
        <v>1407480166</v>
      </c>
      <c r="AB1360">
        <f t="shared" si="973"/>
        <v>486.86</v>
      </c>
      <c r="AC1360">
        <f>ROUND((ES1360),6)</f>
        <v>9.4499999999999993</v>
      </c>
      <c r="AD1360">
        <f>ROUND((((ET1360)-(EU1360))+AE1360),6)</f>
        <v>0</v>
      </c>
      <c r="AE1360">
        <f>ROUND((EU1360),6)</f>
        <v>0</v>
      </c>
      <c r="AF1360">
        <f>ROUND((EV1360),6)</f>
        <v>477.41</v>
      </c>
      <c r="AG1360">
        <f t="shared" si="974"/>
        <v>0</v>
      </c>
      <c r="AH1360">
        <f>(EW1360)</f>
        <v>0.9</v>
      </c>
      <c r="AI1360">
        <f>(EX1360)</f>
        <v>0</v>
      </c>
      <c r="AJ1360">
        <f t="shared" si="975"/>
        <v>0</v>
      </c>
      <c r="AK1360">
        <v>486.86</v>
      </c>
      <c r="AL1360">
        <v>9.4499999999999993</v>
      </c>
      <c r="AM1360">
        <v>0</v>
      </c>
      <c r="AN1360">
        <v>0</v>
      </c>
      <c r="AO1360">
        <v>477.41</v>
      </c>
      <c r="AP1360">
        <v>0</v>
      </c>
      <c r="AQ1360">
        <v>0.9</v>
      </c>
      <c r="AR1360">
        <v>0</v>
      </c>
      <c r="AS1360">
        <v>0</v>
      </c>
      <c r="AT1360">
        <v>70</v>
      </c>
      <c r="AU1360">
        <v>10</v>
      </c>
      <c r="AV1360">
        <v>1</v>
      </c>
      <c r="AW1360">
        <v>1</v>
      </c>
      <c r="AZ1360">
        <v>1</v>
      </c>
      <c r="BA1360">
        <v>1</v>
      </c>
      <c r="BB1360">
        <v>1</v>
      </c>
      <c r="BC1360">
        <v>1</v>
      </c>
      <c r="BD1360" t="s">
        <v>3</v>
      </c>
      <c r="BE1360" t="s">
        <v>3</v>
      </c>
      <c r="BF1360" t="s">
        <v>3</v>
      </c>
      <c r="BG1360" t="s">
        <v>3</v>
      </c>
      <c r="BH1360">
        <v>0</v>
      </c>
      <c r="BI1360">
        <v>4</v>
      </c>
      <c r="BJ1360" t="s">
        <v>697</v>
      </c>
      <c r="BM1360">
        <v>0</v>
      </c>
      <c r="BN1360">
        <v>0</v>
      </c>
      <c r="BO1360" t="s">
        <v>3</v>
      </c>
      <c r="BP1360">
        <v>0</v>
      </c>
      <c r="BQ1360">
        <v>1</v>
      </c>
      <c r="BR1360">
        <v>0</v>
      </c>
      <c r="BS1360">
        <v>1</v>
      </c>
      <c r="BT1360">
        <v>1</v>
      </c>
      <c r="BU1360">
        <v>1</v>
      </c>
      <c r="BV1360">
        <v>1</v>
      </c>
      <c r="BW1360">
        <v>1</v>
      </c>
      <c r="BX1360">
        <v>1</v>
      </c>
      <c r="BY1360" t="s">
        <v>3</v>
      </c>
      <c r="BZ1360">
        <v>70</v>
      </c>
      <c r="CA1360">
        <v>10</v>
      </c>
      <c r="CB1360" t="s">
        <v>3</v>
      </c>
      <c r="CE1360">
        <v>0</v>
      </c>
      <c r="CF1360">
        <v>0</v>
      </c>
      <c r="CG1360">
        <v>0</v>
      </c>
      <c r="CM1360">
        <v>0</v>
      </c>
      <c r="CN1360" t="s">
        <v>3</v>
      </c>
      <c r="CO1360">
        <v>0</v>
      </c>
      <c r="CP1360">
        <f t="shared" si="976"/>
        <v>486.86</v>
      </c>
      <c r="CQ1360">
        <f t="shared" si="977"/>
        <v>9.4499999999999993</v>
      </c>
      <c r="CR1360">
        <f>((((ET1360)*BB1360-(EU1360)*BS1360)+AE1360*BS1360)*AV1360)</f>
        <v>0</v>
      </c>
      <c r="CS1360">
        <f t="shared" si="978"/>
        <v>0</v>
      </c>
      <c r="CT1360">
        <f t="shared" si="979"/>
        <v>477.41</v>
      </c>
      <c r="CU1360">
        <f t="shared" si="980"/>
        <v>0</v>
      </c>
      <c r="CV1360">
        <f t="shared" si="981"/>
        <v>0.9</v>
      </c>
      <c r="CW1360">
        <f t="shared" si="982"/>
        <v>0</v>
      </c>
      <c r="CX1360">
        <f t="shared" si="983"/>
        <v>0</v>
      </c>
      <c r="CY1360">
        <f t="shared" si="984"/>
        <v>334.18700000000007</v>
      </c>
      <c r="CZ1360">
        <f t="shared" si="985"/>
        <v>47.741000000000007</v>
      </c>
      <c r="DC1360" t="s">
        <v>3</v>
      </c>
      <c r="DD1360" t="s">
        <v>3</v>
      </c>
      <c r="DE1360" t="s">
        <v>3</v>
      </c>
      <c r="DF1360" t="s">
        <v>3</v>
      </c>
      <c r="DG1360" t="s">
        <v>3</v>
      </c>
      <c r="DH1360" t="s">
        <v>3</v>
      </c>
      <c r="DI1360" t="s">
        <v>3</v>
      </c>
      <c r="DJ1360" t="s">
        <v>3</v>
      </c>
      <c r="DK1360" t="s">
        <v>3</v>
      </c>
      <c r="DL1360" t="s">
        <v>3</v>
      </c>
      <c r="DM1360" t="s">
        <v>3</v>
      </c>
      <c r="DN1360">
        <v>0</v>
      </c>
      <c r="DO1360">
        <v>0</v>
      </c>
      <c r="DP1360">
        <v>1</v>
      </c>
      <c r="DQ1360">
        <v>1</v>
      </c>
      <c r="DU1360">
        <v>16987630</v>
      </c>
      <c r="DV1360" t="s">
        <v>41</v>
      </c>
      <c r="DW1360" t="s">
        <v>41</v>
      </c>
      <c r="DX1360">
        <v>1</v>
      </c>
      <c r="DZ1360" t="s">
        <v>3</v>
      </c>
      <c r="EA1360" t="s">
        <v>3</v>
      </c>
      <c r="EB1360" t="s">
        <v>3</v>
      </c>
      <c r="EC1360" t="s">
        <v>3</v>
      </c>
      <c r="EE1360">
        <v>1364533919</v>
      </c>
      <c r="EF1360">
        <v>1</v>
      </c>
      <c r="EG1360" t="s">
        <v>22</v>
      </c>
      <c r="EH1360">
        <v>0</v>
      </c>
      <c r="EI1360" t="s">
        <v>3</v>
      </c>
      <c r="EJ1360">
        <v>4</v>
      </c>
      <c r="EK1360">
        <v>0</v>
      </c>
      <c r="EL1360" t="s">
        <v>23</v>
      </c>
      <c r="EM1360" t="s">
        <v>24</v>
      </c>
      <c r="EO1360" t="s">
        <v>3</v>
      </c>
      <c r="EQ1360">
        <v>0</v>
      </c>
      <c r="ER1360">
        <v>486.86</v>
      </c>
      <c r="ES1360">
        <v>9.4499999999999993</v>
      </c>
      <c r="ET1360">
        <v>0</v>
      </c>
      <c r="EU1360">
        <v>0</v>
      </c>
      <c r="EV1360">
        <v>477.41</v>
      </c>
      <c r="EW1360">
        <v>0.9</v>
      </c>
      <c r="EX1360">
        <v>0</v>
      </c>
      <c r="EY1360">
        <v>0</v>
      </c>
      <c r="FQ1360">
        <v>0</v>
      </c>
      <c r="FR1360">
        <f t="shared" si="986"/>
        <v>0</v>
      </c>
      <c r="FS1360">
        <v>0</v>
      </c>
      <c r="FX1360">
        <v>70</v>
      </c>
      <c r="FY1360">
        <v>10</v>
      </c>
      <c r="GA1360" t="s">
        <v>3</v>
      </c>
      <c r="GD1360">
        <v>0</v>
      </c>
      <c r="GF1360">
        <v>1110727662</v>
      </c>
      <c r="GG1360">
        <v>2</v>
      </c>
      <c r="GH1360">
        <v>1</v>
      </c>
      <c r="GI1360">
        <v>-2</v>
      </c>
      <c r="GJ1360">
        <v>0</v>
      </c>
      <c r="GK1360">
        <f>ROUND(R1360*(R12)/100,2)</f>
        <v>0</v>
      </c>
      <c r="GL1360">
        <f t="shared" si="987"/>
        <v>0</v>
      </c>
      <c r="GM1360">
        <f t="shared" si="988"/>
        <v>868.79</v>
      </c>
      <c r="GN1360">
        <f t="shared" si="989"/>
        <v>0</v>
      </c>
      <c r="GO1360">
        <f t="shared" si="990"/>
        <v>0</v>
      </c>
      <c r="GP1360">
        <f t="shared" si="991"/>
        <v>868.79</v>
      </c>
      <c r="GR1360">
        <v>0</v>
      </c>
      <c r="GS1360">
        <v>3</v>
      </c>
      <c r="GT1360">
        <v>0</v>
      </c>
      <c r="GU1360" t="s">
        <v>3</v>
      </c>
      <c r="GV1360">
        <f t="shared" si="992"/>
        <v>0</v>
      </c>
      <c r="GW1360">
        <v>1</v>
      </c>
      <c r="GX1360">
        <f t="shared" si="993"/>
        <v>0</v>
      </c>
      <c r="HA1360">
        <v>0</v>
      </c>
      <c r="HB1360">
        <v>0</v>
      </c>
      <c r="HC1360">
        <f t="shared" si="994"/>
        <v>0</v>
      </c>
      <c r="HE1360" t="s">
        <v>3</v>
      </c>
      <c r="HF1360" t="s">
        <v>3</v>
      </c>
      <c r="HM1360" t="s">
        <v>3</v>
      </c>
      <c r="HN1360" t="s">
        <v>3</v>
      </c>
      <c r="HO1360" t="s">
        <v>3</v>
      </c>
      <c r="HP1360" t="s">
        <v>3</v>
      </c>
      <c r="HQ1360" t="s">
        <v>3</v>
      </c>
      <c r="IK1360">
        <v>0</v>
      </c>
    </row>
    <row r="1361" spans="1:245" x14ac:dyDescent="0.2">
      <c r="A1361">
        <v>17</v>
      </c>
      <c r="B1361">
        <v>1</v>
      </c>
      <c r="D1361">
        <f>ROW(EtalonRes!A1033)</f>
        <v>1033</v>
      </c>
      <c r="E1361" t="s">
        <v>838</v>
      </c>
      <c r="F1361" t="s">
        <v>439</v>
      </c>
      <c r="G1361" t="s">
        <v>440</v>
      </c>
      <c r="H1361" t="s">
        <v>41</v>
      </c>
      <c r="I1361">
        <v>6</v>
      </c>
      <c r="J1361">
        <v>0</v>
      </c>
      <c r="K1361">
        <v>6</v>
      </c>
      <c r="O1361">
        <f t="shared" si="962"/>
        <v>382.14</v>
      </c>
      <c r="P1361">
        <f t="shared" si="963"/>
        <v>0.18</v>
      </c>
      <c r="Q1361">
        <f t="shared" si="964"/>
        <v>0</v>
      </c>
      <c r="R1361">
        <f t="shared" si="965"/>
        <v>0</v>
      </c>
      <c r="S1361">
        <f t="shared" si="966"/>
        <v>381.96</v>
      </c>
      <c r="T1361">
        <f t="shared" si="967"/>
        <v>0</v>
      </c>
      <c r="U1361">
        <f t="shared" si="968"/>
        <v>0.72</v>
      </c>
      <c r="V1361">
        <f t="shared" si="969"/>
        <v>0</v>
      </c>
      <c r="W1361">
        <f t="shared" si="970"/>
        <v>0</v>
      </c>
      <c r="X1361">
        <f t="shared" si="971"/>
        <v>267.37</v>
      </c>
      <c r="Y1361">
        <f t="shared" si="972"/>
        <v>38.200000000000003</v>
      </c>
      <c r="AA1361">
        <v>1407480166</v>
      </c>
      <c r="AB1361">
        <f t="shared" si="973"/>
        <v>63.69</v>
      </c>
      <c r="AC1361">
        <f>ROUND(((ES1361*3)),6)</f>
        <v>0.03</v>
      </c>
      <c r="AD1361">
        <f>ROUND(((((ET1361*3))-((EU1361*3)))+AE1361),6)</f>
        <v>0</v>
      </c>
      <c r="AE1361">
        <f>ROUND(((EU1361*3)),6)</f>
        <v>0</v>
      </c>
      <c r="AF1361">
        <f>ROUND(((EV1361*3)),6)</f>
        <v>63.66</v>
      </c>
      <c r="AG1361">
        <f t="shared" si="974"/>
        <v>0</v>
      </c>
      <c r="AH1361">
        <f>((EW1361*3))</f>
        <v>0.12</v>
      </c>
      <c r="AI1361">
        <f>((EX1361*3))</f>
        <v>0</v>
      </c>
      <c r="AJ1361">
        <f t="shared" si="975"/>
        <v>0</v>
      </c>
      <c r="AK1361">
        <v>21.23</v>
      </c>
      <c r="AL1361">
        <v>0.01</v>
      </c>
      <c r="AM1361">
        <v>0</v>
      </c>
      <c r="AN1361">
        <v>0</v>
      </c>
      <c r="AO1361">
        <v>21.22</v>
      </c>
      <c r="AP1361">
        <v>0</v>
      </c>
      <c r="AQ1361">
        <v>0.04</v>
      </c>
      <c r="AR1361">
        <v>0</v>
      </c>
      <c r="AS1361">
        <v>0</v>
      </c>
      <c r="AT1361">
        <v>70</v>
      </c>
      <c r="AU1361">
        <v>10</v>
      </c>
      <c r="AV1361">
        <v>1</v>
      </c>
      <c r="AW1361">
        <v>1</v>
      </c>
      <c r="AZ1361">
        <v>1</v>
      </c>
      <c r="BA1361">
        <v>1</v>
      </c>
      <c r="BB1361">
        <v>1</v>
      </c>
      <c r="BC1361">
        <v>1</v>
      </c>
      <c r="BD1361" t="s">
        <v>3</v>
      </c>
      <c r="BE1361" t="s">
        <v>3</v>
      </c>
      <c r="BF1361" t="s">
        <v>3</v>
      </c>
      <c r="BG1361" t="s">
        <v>3</v>
      </c>
      <c r="BH1361">
        <v>0</v>
      </c>
      <c r="BI1361">
        <v>4</v>
      </c>
      <c r="BJ1361" t="s">
        <v>441</v>
      </c>
      <c r="BM1361">
        <v>0</v>
      </c>
      <c r="BN1361">
        <v>0</v>
      </c>
      <c r="BO1361" t="s">
        <v>3</v>
      </c>
      <c r="BP1361">
        <v>0</v>
      </c>
      <c r="BQ1361">
        <v>1</v>
      </c>
      <c r="BR1361">
        <v>0</v>
      </c>
      <c r="BS1361">
        <v>1</v>
      </c>
      <c r="BT1361">
        <v>1</v>
      </c>
      <c r="BU1361">
        <v>1</v>
      </c>
      <c r="BV1361">
        <v>1</v>
      </c>
      <c r="BW1361">
        <v>1</v>
      </c>
      <c r="BX1361">
        <v>1</v>
      </c>
      <c r="BY1361" t="s">
        <v>3</v>
      </c>
      <c r="BZ1361">
        <v>70</v>
      </c>
      <c r="CA1361">
        <v>10</v>
      </c>
      <c r="CB1361" t="s">
        <v>3</v>
      </c>
      <c r="CE1361">
        <v>0</v>
      </c>
      <c r="CF1361">
        <v>0</v>
      </c>
      <c r="CG1361">
        <v>0</v>
      </c>
      <c r="CM1361">
        <v>0</v>
      </c>
      <c r="CN1361" t="s">
        <v>3</v>
      </c>
      <c r="CO1361">
        <v>0</v>
      </c>
      <c r="CP1361">
        <f t="shared" si="976"/>
        <v>382.14</v>
      </c>
      <c r="CQ1361">
        <f t="shared" si="977"/>
        <v>0.03</v>
      </c>
      <c r="CR1361">
        <f>(((((ET1361*3))*BB1361-((EU1361*3))*BS1361)+AE1361*BS1361)*AV1361)</f>
        <v>0</v>
      </c>
      <c r="CS1361">
        <f t="shared" si="978"/>
        <v>0</v>
      </c>
      <c r="CT1361">
        <f t="shared" si="979"/>
        <v>63.66</v>
      </c>
      <c r="CU1361">
        <f t="shared" si="980"/>
        <v>0</v>
      </c>
      <c r="CV1361">
        <f t="shared" si="981"/>
        <v>0.12</v>
      </c>
      <c r="CW1361">
        <f t="shared" si="982"/>
        <v>0</v>
      </c>
      <c r="CX1361">
        <f t="shared" si="983"/>
        <v>0</v>
      </c>
      <c r="CY1361">
        <f t="shared" si="984"/>
        <v>267.37199999999996</v>
      </c>
      <c r="CZ1361">
        <f t="shared" si="985"/>
        <v>38.195999999999998</v>
      </c>
      <c r="DC1361" t="s">
        <v>3</v>
      </c>
      <c r="DD1361" t="s">
        <v>825</v>
      </c>
      <c r="DE1361" t="s">
        <v>825</v>
      </c>
      <c r="DF1361" t="s">
        <v>825</v>
      </c>
      <c r="DG1361" t="s">
        <v>825</v>
      </c>
      <c r="DH1361" t="s">
        <v>3</v>
      </c>
      <c r="DI1361" t="s">
        <v>825</v>
      </c>
      <c r="DJ1361" t="s">
        <v>825</v>
      </c>
      <c r="DK1361" t="s">
        <v>3</v>
      </c>
      <c r="DL1361" t="s">
        <v>3</v>
      </c>
      <c r="DM1361" t="s">
        <v>3</v>
      </c>
      <c r="DN1361">
        <v>0</v>
      </c>
      <c r="DO1361">
        <v>0</v>
      </c>
      <c r="DP1361">
        <v>1</v>
      </c>
      <c r="DQ1361">
        <v>1</v>
      </c>
      <c r="DU1361">
        <v>16987630</v>
      </c>
      <c r="DV1361" t="s">
        <v>41</v>
      </c>
      <c r="DW1361" t="s">
        <v>41</v>
      </c>
      <c r="DX1361">
        <v>1</v>
      </c>
      <c r="DZ1361" t="s">
        <v>3</v>
      </c>
      <c r="EA1361" t="s">
        <v>3</v>
      </c>
      <c r="EB1361" t="s">
        <v>3</v>
      </c>
      <c r="EC1361" t="s">
        <v>3</v>
      </c>
      <c r="EE1361">
        <v>1364533919</v>
      </c>
      <c r="EF1361">
        <v>1</v>
      </c>
      <c r="EG1361" t="s">
        <v>22</v>
      </c>
      <c r="EH1361">
        <v>0</v>
      </c>
      <c r="EI1361" t="s">
        <v>3</v>
      </c>
      <c r="EJ1361">
        <v>4</v>
      </c>
      <c r="EK1361">
        <v>0</v>
      </c>
      <c r="EL1361" t="s">
        <v>23</v>
      </c>
      <c r="EM1361" t="s">
        <v>24</v>
      </c>
      <c r="EO1361" t="s">
        <v>3</v>
      </c>
      <c r="EQ1361">
        <v>0</v>
      </c>
      <c r="ER1361">
        <v>21.23</v>
      </c>
      <c r="ES1361">
        <v>0.01</v>
      </c>
      <c r="ET1361">
        <v>0</v>
      </c>
      <c r="EU1361">
        <v>0</v>
      </c>
      <c r="EV1361">
        <v>21.22</v>
      </c>
      <c r="EW1361">
        <v>0.04</v>
      </c>
      <c r="EX1361">
        <v>0</v>
      </c>
      <c r="EY1361">
        <v>0</v>
      </c>
      <c r="FQ1361">
        <v>0</v>
      </c>
      <c r="FR1361">
        <f t="shared" si="986"/>
        <v>0</v>
      </c>
      <c r="FS1361">
        <v>0</v>
      </c>
      <c r="FX1361">
        <v>70</v>
      </c>
      <c r="FY1361">
        <v>10</v>
      </c>
      <c r="GA1361" t="s">
        <v>3</v>
      </c>
      <c r="GD1361">
        <v>0</v>
      </c>
      <c r="GF1361">
        <v>-99921512</v>
      </c>
      <c r="GG1361">
        <v>2</v>
      </c>
      <c r="GH1361">
        <v>1</v>
      </c>
      <c r="GI1361">
        <v>-2</v>
      </c>
      <c r="GJ1361">
        <v>0</v>
      </c>
      <c r="GK1361">
        <f>ROUND(R1361*(R12)/100,2)</f>
        <v>0</v>
      </c>
      <c r="GL1361">
        <f t="shared" si="987"/>
        <v>0</v>
      </c>
      <c r="GM1361">
        <f t="shared" si="988"/>
        <v>687.71</v>
      </c>
      <c r="GN1361">
        <f t="shared" si="989"/>
        <v>0</v>
      </c>
      <c r="GO1361">
        <f t="shared" si="990"/>
        <v>0</v>
      </c>
      <c r="GP1361">
        <f t="shared" si="991"/>
        <v>687.71</v>
      </c>
      <c r="GR1361">
        <v>0</v>
      </c>
      <c r="GS1361">
        <v>3</v>
      </c>
      <c r="GT1361">
        <v>0</v>
      </c>
      <c r="GU1361" t="s">
        <v>3</v>
      </c>
      <c r="GV1361">
        <f t="shared" si="992"/>
        <v>0</v>
      </c>
      <c r="GW1361">
        <v>1</v>
      </c>
      <c r="GX1361">
        <f t="shared" si="993"/>
        <v>0</v>
      </c>
      <c r="HA1361">
        <v>0</v>
      </c>
      <c r="HB1361">
        <v>0</v>
      </c>
      <c r="HC1361">
        <f t="shared" si="994"/>
        <v>0</v>
      </c>
      <c r="HE1361" t="s">
        <v>3</v>
      </c>
      <c r="HF1361" t="s">
        <v>3</v>
      </c>
      <c r="HM1361" t="s">
        <v>3</v>
      </c>
      <c r="HN1361" t="s">
        <v>3</v>
      </c>
      <c r="HO1361" t="s">
        <v>3</v>
      </c>
      <c r="HP1361" t="s">
        <v>3</v>
      </c>
      <c r="HQ1361" t="s">
        <v>3</v>
      </c>
      <c r="IK1361">
        <v>0</v>
      </c>
    </row>
    <row r="1362" spans="1:245" x14ac:dyDescent="0.2">
      <c r="A1362">
        <v>17</v>
      </c>
      <c r="B1362">
        <v>1</v>
      </c>
      <c r="D1362">
        <f>ROW(EtalonRes!A1036)</f>
        <v>1036</v>
      </c>
      <c r="E1362" t="s">
        <v>839</v>
      </c>
      <c r="F1362" t="s">
        <v>443</v>
      </c>
      <c r="G1362" t="s">
        <v>444</v>
      </c>
      <c r="H1362" t="s">
        <v>41</v>
      </c>
      <c r="I1362">
        <v>6</v>
      </c>
      <c r="J1362">
        <v>0</v>
      </c>
      <c r="K1362">
        <v>6</v>
      </c>
      <c r="O1362">
        <f t="shared" si="962"/>
        <v>3828.6</v>
      </c>
      <c r="P1362">
        <f t="shared" si="963"/>
        <v>9.36</v>
      </c>
      <c r="Q1362">
        <f t="shared" si="964"/>
        <v>0</v>
      </c>
      <c r="R1362">
        <f t="shared" si="965"/>
        <v>0</v>
      </c>
      <c r="S1362">
        <f t="shared" si="966"/>
        <v>3819.24</v>
      </c>
      <c r="T1362">
        <f t="shared" si="967"/>
        <v>0</v>
      </c>
      <c r="U1362">
        <f t="shared" si="968"/>
        <v>7.1999999999999993</v>
      </c>
      <c r="V1362">
        <f t="shared" si="969"/>
        <v>0</v>
      </c>
      <c r="W1362">
        <f t="shared" si="970"/>
        <v>0</v>
      </c>
      <c r="X1362">
        <f t="shared" si="971"/>
        <v>2673.47</v>
      </c>
      <c r="Y1362">
        <f t="shared" si="972"/>
        <v>381.92</v>
      </c>
      <c r="AA1362">
        <v>1407480166</v>
      </c>
      <c r="AB1362">
        <f t="shared" si="973"/>
        <v>638.1</v>
      </c>
      <c r="AC1362">
        <f>ROUND((ES1362),6)</f>
        <v>1.56</v>
      </c>
      <c r="AD1362">
        <f>ROUND((((ET1362)-(EU1362))+AE1362),6)</f>
        <v>0</v>
      </c>
      <c r="AE1362">
        <f>ROUND((EU1362),6)</f>
        <v>0</v>
      </c>
      <c r="AF1362">
        <f>ROUND((EV1362),6)</f>
        <v>636.54</v>
      </c>
      <c r="AG1362">
        <f t="shared" si="974"/>
        <v>0</v>
      </c>
      <c r="AH1362">
        <f>(EW1362)</f>
        <v>1.2</v>
      </c>
      <c r="AI1362">
        <f>(EX1362)</f>
        <v>0</v>
      </c>
      <c r="AJ1362">
        <f t="shared" si="975"/>
        <v>0</v>
      </c>
      <c r="AK1362">
        <v>638.1</v>
      </c>
      <c r="AL1362">
        <v>1.56</v>
      </c>
      <c r="AM1362">
        <v>0</v>
      </c>
      <c r="AN1362">
        <v>0</v>
      </c>
      <c r="AO1362">
        <v>636.54</v>
      </c>
      <c r="AP1362">
        <v>0</v>
      </c>
      <c r="AQ1362">
        <v>1.2</v>
      </c>
      <c r="AR1362">
        <v>0</v>
      </c>
      <c r="AS1362">
        <v>0</v>
      </c>
      <c r="AT1362">
        <v>70</v>
      </c>
      <c r="AU1362">
        <v>10</v>
      </c>
      <c r="AV1362">
        <v>1</v>
      </c>
      <c r="AW1362">
        <v>1</v>
      </c>
      <c r="AZ1362">
        <v>1</v>
      </c>
      <c r="BA1362">
        <v>1</v>
      </c>
      <c r="BB1362">
        <v>1</v>
      </c>
      <c r="BC1362">
        <v>1</v>
      </c>
      <c r="BD1362" t="s">
        <v>3</v>
      </c>
      <c r="BE1362" t="s">
        <v>3</v>
      </c>
      <c r="BF1362" t="s">
        <v>3</v>
      </c>
      <c r="BG1362" t="s">
        <v>3</v>
      </c>
      <c r="BH1362">
        <v>0</v>
      </c>
      <c r="BI1362">
        <v>4</v>
      </c>
      <c r="BJ1362" t="s">
        <v>445</v>
      </c>
      <c r="BM1362">
        <v>0</v>
      </c>
      <c r="BN1362">
        <v>0</v>
      </c>
      <c r="BO1362" t="s">
        <v>3</v>
      </c>
      <c r="BP1362">
        <v>0</v>
      </c>
      <c r="BQ1362">
        <v>1</v>
      </c>
      <c r="BR1362">
        <v>0</v>
      </c>
      <c r="BS1362">
        <v>1</v>
      </c>
      <c r="BT1362">
        <v>1</v>
      </c>
      <c r="BU1362">
        <v>1</v>
      </c>
      <c r="BV1362">
        <v>1</v>
      </c>
      <c r="BW1362">
        <v>1</v>
      </c>
      <c r="BX1362">
        <v>1</v>
      </c>
      <c r="BY1362" t="s">
        <v>3</v>
      </c>
      <c r="BZ1362">
        <v>70</v>
      </c>
      <c r="CA1362">
        <v>10</v>
      </c>
      <c r="CB1362" t="s">
        <v>3</v>
      </c>
      <c r="CE1362">
        <v>0</v>
      </c>
      <c r="CF1362">
        <v>0</v>
      </c>
      <c r="CG1362">
        <v>0</v>
      </c>
      <c r="CM1362">
        <v>0</v>
      </c>
      <c r="CN1362" t="s">
        <v>3</v>
      </c>
      <c r="CO1362">
        <v>0</v>
      </c>
      <c r="CP1362">
        <f t="shared" si="976"/>
        <v>3828.6</v>
      </c>
      <c r="CQ1362">
        <f t="shared" si="977"/>
        <v>1.56</v>
      </c>
      <c r="CR1362">
        <f>((((ET1362)*BB1362-(EU1362)*BS1362)+AE1362*BS1362)*AV1362)</f>
        <v>0</v>
      </c>
      <c r="CS1362">
        <f t="shared" si="978"/>
        <v>0</v>
      </c>
      <c r="CT1362">
        <f t="shared" si="979"/>
        <v>636.54</v>
      </c>
      <c r="CU1362">
        <f t="shared" si="980"/>
        <v>0</v>
      </c>
      <c r="CV1362">
        <f t="shared" si="981"/>
        <v>1.2</v>
      </c>
      <c r="CW1362">
        <f t="shared" si="982"/>
        <v>0</v>
      </c>
      <c r="CX1362">
        <f t="shared" si="983"/>
        <v>0</v>
      </c>
      <c r="CY1362">
        <f t="shared" si="984"/>
        <v>2673.4679999999998</v>
      </c>
      <c r="CZ1362">
        <f t="shared" si="985"/>
        <v>381.92399999999992</v>
      </c>
      <c r="DC1362" t="s">
        <v>3</v>
      </c>
      <c r="DD1362" t="s">
        <v>3</v>
      </c>
      <c r="DE1362" t="s">
        <v>3</v>
      </c>
      <c r="DF1362" t="s">
        <v>3</v>
      </c>
      <c r="DG1362" t="s">
        <v>3</v>
      </c>
      <c r="DH1362" t="s">
        <v>3</v>
      </c>
      <c r="DI1362" t="s">
        <v>3</v>
      </c>
      <c r="DJ1362" t="s">
        <v>3</v>
      </c>
      <c r="DK1362" t="s">
        <v>3</v>
      </c>
      <c r="DL1362" t="s">
        <v>3</v>
      </c>
      <c r="DM1362" t="s">
        <v>3</v>
      </c>
      <c r="DN1362">
        <v>0</v>
      </c>
      <c r="DO1362">
        <v>0</v>
      </c>
      <c r="DP1362">
        <v>1</v>
      </c>
      <c r="DQ1362">
        <v>1</v>
      </c>
      <c r="DU1362">
        <v>16987630</v>
      </c>
      <c r="DV1362" t="s">
        <v>41</v>
      </c>
      <c r="DW1362" t="s">
        <v>41</v>
      </c>
      <c r="DX1362">
        <v>1</v>
      </c>
      <c r="DZ1362" t="s">
        <v>3</v>
      </c>
      <c r="EA1362" t="s">
        <v>3</v>
      </c>
      <c r="EB1362" t="s">
        <v>3</v>
      </c>
      <c r="EC1362" t="s">
        <v>3</v>
      </c>
      <c r="EE1362">
        <v>1364533919</v>
      </c>
      <c r="EF1362">
        <v>1</v>
      </c>
      <c r="EG1362" t="s">
        <v>22</v>
      </c>
      <c r="EH1362">
        <v>0</v>
      </c>
      <c r="EI1362" t="s">
        <v>3</v>
      </c>
      <c r="EJ1362">
        <v>4</v>
      </c>
      <c r="EK1362">
        <v>0</v>
      </c>
      <c r="EL1362" t="s">
        <v>23</v>
      </c>
      <c r="EM1362" t="s">
        <v>24</v>
      </c>
      <c r="EO1362" t="s">
        <v>3</v>
      </c>
      <c r="EQ1362">
        <v>0</v>
      </c>
      <c r="ER1362">
        <v>638.1</v>
      </c>
      <c r="ES1362">
        <v>1.56</v>
      </c>
      <c r="ET1362">
        <v>0</v>
      </c>
      <c r="EU1362">
        <v>0</v>
      </c>
      <c r="EV1362">
        <v>636.54</v>
      </c>
      <c r="EW1362">
        <v>1.2</v>
      </c>
      <c r="EX1362">
        <v>0</v>
      </c>
      <c r="EY1362">
        <v>0</v>
      </c>
      <c r="FQ1362">
        <v>0</v>
      </c>
      <c r="FR1362">
        <f t="shared" si="986"/>
        <v>0</v>
      </c>
      <c r="FS1362">
        <v>0</v>
      </c>
      <c r="FX1362">
        <v>70</v>
      </c>
      <c r="FY1362">
        <v>10</v>
      </c>
      <c r="GA1362" t="s">
        <v>3</v>
      </c>
      <c r="GD1362">
        <v>0</v>
      </c>
      <c r="GF1362">
        <v>314202202</v>
      </c>
      <c r="GG1362">
        <v>2</v>
      </c>
      <c r="GH1362">
        <v>1</v>
      </c>
      <c r="GI1362">
        <v>-2</v>
      </c>
      <c r="GJ1362">
        <v>0</v>
      </c>
      <c r="GK1362">
        <f>ROUND(R1362*(R12)/100,2)</f>
        <v>0</v>
      </c>
      <c r="GL1362">
        <f t="shared" si="987"/>
        <v>0</v>
      </c>
      <c r="GM1362">
        <f t="shared" si="988"/>
        <v>6883.99</v>
      </c>
      <c r="GN1362">
        <f t="shared" si="989"/>
        <v>0</v>
      </c>
      <c r="GO1362">
        <f t="shared" si="990"/>
        <v>0</v>
      </c>
      <c r="GP1362">
        <f t="shared" si="991"/>
        <v>6883.99</v>
      </c>
      <c r="GR1362">
        <v>0</v>
      </c>
      <c r="GS1362">
        <v>3</v>
      </c>
      <c r="GT1362">
        <v>0</v>
      </c>
      <c r="GU1362" t="s">
        <v>3</v>
      </c>
      <c r="GV1362">
        <f t="shared" si="992"/>
        <v>0</v>
      </c>
      <c r="GW1362">
        <v>1</v>
      </c>
      <c r="GX1362">
        <f t="shared" si="993"/>
        <v>0</v>
      </c>
      <c r="HA1362">
        <v>0</v>
      </c>
      <c r="HB1362">
        <v>0</v>
      </c>
      <c r="HC1362">
        <f t="shared" si="994"/>
        <v>0</v>
      </c>
      <c r="HE1362" t="s">
        <v>3</v>
      </c>
      <c r="HF1362" t="s">
        <v>3</v>
      </c>
      <c r="HM1362" t="s">
        <v>3</v>
      </c>
      <c r="HN1362" t="s">
        <v>3</v>
      </c>
      <c r="HO1362" t="s">
        <v>3</v>
      </c>
      <c r="HP1362" t="s">
        <v>3</v>
      </c>
      <c r="HQ1362" t="s">
        <v>3</v>
      </c>
      <c r="IK1362">
        <v>0</v>
      </c>
    </row>
    <row r="1363" spans="1:245" x14ac:dyDescent="0.2">
      <c r="A1363">
        <v>17</v>
      </c>
      <c r="B1363">
        <v>1</v>
      </c>
      <c r="D1363">
        <f>ROW(EtalonRes!A1037)</f>
        <v>1037</v>
      </c>
      <c r="E1363" t="s">
        <v>840</v>
      </c>
      <c r="F1363" t="s">
        <v>569</v>
      </c>
      <c r="G1363" t="s">
        <v>570</v>
      </c>
      <c r="H1363" t="s">
        <v>75</v>
      </c>
      <c r="I1363">
        <f>ROUND(225/100,9)</f>
        <v>2.25</v>
      </c>
      <c r="J1363">
        <v>0</v>
      </c>
      <c r="K1363">
        <f>ROUND(225/100,9)</f>
        <v>2.25</v>
      </c>
      <c r="O1363">
        <f t="shared" si="962"/>
        <v>940.41</v>
      </c>
      <c r="P1363">
        <f t="shared" si="963"/>
        <v>0</v>
      </c>
      <c r="Q1363">
        <f t="shared" si="964"/>
        <v>0</v>
      </c>
      <c r="R1363">
        <f t="shared" si="965"/>
        <v>0</v>
      </c>
      <c r="S1363">
        <f t="shared" si="966"/>
        <v>940.41</v>
      </c>
      <c r="T1363">
        <f t="shared" si="967"/>
        <v>0</v>
      </c>
      <c r="U1363">
        <f t="shared" si="968"/>
        <v>2.16</v>
      </c>
      <c r="V1363">
        <f t="shared" si="969"/>
        <v>0</v>
      </c>
      <c r="W1363">
        <f t="shared" si="970"/>
        <v>0</v>
      </c>
      <c r="X1363">
        <f t="shared" si="971"/>
        <v>658.29</v>
      </c>
      <c r="Y1363">
        <f t="shared" si="972"/>
        <v>94.04</v>
      </c>
      <c r="AA1363">
        <v>1407480166</v>
      </c>
      <c r="AB1363">
        <f t="shared" si="973"/>
        <v>417.96</v>
      </c>
      <c r="AC1363">
        <f>ROUND(((ES1363*4)),6)</f>
        <v>0</v>
      </c>
      <c r="AD1363">
        <f>ROUND(((((ET1363*4))-((EU1363*4)))+AE1363),6)</f>
        <v>0</v>
      </c>
      <c r="AE1363">
        <f>ROUND(((EU1363*4)),6)</f>
        <v>0</v>
      </c>
      <c r="AF1363">
        <f>ROUND(((EV1363*4)),6)</f>
        <v>417.96</v>
      </c>
      <c r="AG1363">
        <f t="shared" si="974"/>
        <v>0</v>
      </c>
      <c r="AH1363">
        <f>((EW1363*4))</f>
        <v>0.96</v>
      </c>
      <c r="AI1363">
        <f>((EX1363*4))</f>
        <v>0</v>
      </c>
      <c r="AJ1363">
        <f t="shared" si="975"/>
        <v>0</v>
      </c>
      <c r="AK1363">
        <v>104.49</v>
      </c>
      <c r="AL1363">
        <v>0</v>
      </c>
      <c r="AM1363">
        <v>0</v>
      </c>
      <c r="AN1363">
        <v>0</v>
      </c>
      <c r="AO1363">
        <v>104.49</v>
      </c>
      <c r="AP1363">
        <v>0</v>
      </c>
      <c r="AQ1363">
        <v>0.24</v>
      </c>
      <c r="AR1363">
        <v>0</v>
      </c>
      <c r="AS1363">
        <v>0</v>
      </c>
      <c r="AT1363">
        <v>70</v>
      </c>
      <c r="AU1363">
        <v>10</v>
      </c>
      <c r="AV1363">
        <v>1</v>
      </c>
      <c r="AW1363">
        <v>1</v>
      </c>
      <c r="AZ1363">
        <v>1</v>
      </c>
      <c r="BA1363">
        <v>1</v>
      </c>
      <c r="BB1363">
        <v>1</v>
      </c>
      <c r="BC1363">
        <v>1</v>
      </c>
      <c r="BD1363" t="s">
        <v>3</v>
      </c>
      <c r="BE1363" t="s">
        <v>3</v>
      </c>
      <c r="BF1363" t="s">
        <v>3</v>
      </c>
      <c r="BG1363" t="s">
        <v>3</v>
      </c>
      <c r="BH1363">
        <v>0</v>
      </c>
      <c r="BI1363">
        <v>4</v>
      </c>
      <c r="BJ1363" t="s">
        <v>571</v>
      </c>
      <c r="BM1363">
        <v>0</v>
      </c>
      <c r="BN1363">
        <v>0</v>
      </c>
      <c r="BO1363" t="s">
        <v>3</v>
      </c>
      <c r="BP1363">
        <v>0</v>
      </c>
      <c r="BQ1363">
        <v>1</v>
      </c>
      <c r="BR1363">
        <v>0</v>
      </c>
      <c r="BS1363">
        <v>1</v>
      </c>
      <c r="BT1363">
        <v>1</v>
      </c>
      <c r="BU1363">
        <v>1</v>
      </c>
      <c r="BV1363">
        <v>1</v>
      </c>
      <c r="BW1363">
        <v>1</v>
      </c>
      <c r="BX1363">
        <v>1</v>
      </c>
      <c r="BY1363" t="s">
        <v>3</v>
      </c>
      <c r="BZ1363">
        <v>70</v>
      </c>
      <c r="CA1363">
        <v>10</v>
      </c>
      <c r="CB1363" t="s">
        <v>3</v>
      </c>
      <c r="CE1363">
        <v>0</v>
      </c>
      <c r="CF1363">
        <v>0</v>
      </c>
      <c r="CG1363">
        <v>0</v>
      </c>
      <c r="CM1363">
        <v>0</v>
      </c>
      <c r="CN1363" t="s">
        <v>3</v>
      </c>
      <c r="CO1363">
        <v>0</v>
      </c>
      <c r="CP1363">
        <f t="shared" si="976"/>
        <v>940.41</v>
      </c>
      <c r="CQ1363">
        <f t="shared" si="977"/>
        <v>0</v>
      </c>
      <c r="CR1363">
        <f>(((((ET1363*4))*BB1363-((EU1363*4))*BS1363)+AE1363*BS1363)*AV1363)</f>
        <v>0</v>
      </c>
      <c r="CS1363">
        <f t="shared" si="978"/>
        <v>0</v>
      </c>
      <c r="CT1363">
        <f t="shared" si="979"/>
        <v>417.96</v>
      </c>
      <c r="CU1363">
        <f t="shared" si="980"/>
        <v>0</v>
      </c>
      <c r="CV1363">
        <f t="shared" si="981"/>
        <v>0.96</v>
      </c>
      <c r="CW1363">
        <f t="shared" si="982"/>
        <v>0</v>
      </c>
      <c r="CX1363">
        <f t="shared" si="983"/>
        <v>0</v>
      </c>
      <c r="CY1363">
        <f t="shared" si="984"/>
        <v>658.28699999999992</v>
      </c>
      <c r="CZ1363">
        <f t="shared" si="985"/>
        <v>94.040999999999997</v>
      </c>
      <c r="DC1363" t="s">
        <v>3</v>
      </c>
      <c r="DD1363" t="s">
        <v>104</v>
      </c>
      <c r="DE1363" t="s">
        <v>104</v>
      </c>
      <c r="DF1363" t="s">
        <v>104</v>
      </c>
      <c r="DG1363" t="s">
        <v>104</v>
      </c>
      <c r="DH1363" t="s">
        <v>3</v>
      </c>
      <c r="DI1363" t="s">
        <v>104</v>
      </c>
      <c r="DJ1363" t="s">
        <v>104</v>
      </c>
      <c r="DK1363" t="s">
        <v>3</v>
      </c>
      <c r="DL1363" t="s">
        <v>3</v>
      </c>
      <c r="DM1363" t="s">
        <v>3</v>
      </c>
      <c r="DN1363">
        <v>0</v>
      </c>
      <c r="DO1363">
        <v>0</v>
      </c>
      <c r="DP1363">
        <v>1</v>
      </c>
      <c r="DQ1363">
        <v>1</v>
      </c>
      <c r="DU1363">
        <v>16987630</v>
      </c>
      <c r="DV1363" t="s">
        <v>75</v>
      </c>
      <c r="DW1363" t="s">
        <v>75</v>
      </c>
      <c r="DX1363">
        <v>100</v>
      </c>
      <c r="DZ1363" t="s">
        <v>3</v>
      </c>
      <c r="EA1363" t="s">
        <v>3</v>
      </c>
      <c r="EB1363" t="s">
        <v>3</v>
      </c>
      <c r="EC1363" t="s">
        <v>3</v>
      </c>
      <c r="EE1363">
        <v>1364533919</v>
      </c>
      <c r="EF1363">
        <v>1</v>
      </c>
      <c r="EG1363" t="s">
        <v>22</v>
      </c>
      <c r="EH1363">
        <v>0</v>
      </c>
      <c r="EI1363" t="s">
        <v>3</v>
      </c>
      <c r="EJ1363">
        <v>4</v>
      </c>
      <c r="EK1363">
        <v>0</v>
      </c>
      <c r="EL1363" t="s">
        <v>23</v>
      </c>
      <c r="EM1363" t="s">
        <v>24</v>
      </c>
      <c r="EO1363" t="s">
        <v>3</v>
      </c>
      <c r="EQ1363">
        <v>0</v>
      </c>
      <c r="ER1363">
        <v>104.49</v>
      </c>
      <c r="ES1363">
        <v>0</v>
      </c>
      <c r="ET1363">
        <v>0</v>
      </c>
      <c r="EU1363">
        <v>0</v>
      </c>
      <c r="EV1363">
        <v>104.49</v>
      </c>
      <c r="EW1363">
        <v>0.24</v>
      </c>
      <c r="EX1363">
        <v>0</v>
      </c>
      <c r="EY1363">
        <v>0</v>
      </c>
      <c r="FQ1363">
        <v>0</v>
      </c>
      <c r="FR1363">
        <f t="shared" si="986"/>
        <v>0</v>
      </c>
      <c r="FS1363">
        <v>0</v>
      </c>
      <c r="FX1363">
        <v>70</v>
      </c>
      <c r="FY1363">
        <v>10</v>
      </c>
      <c r="GA1363" t="s">
        <v>3</v>
      </c>
      <c r="GD1363">
        <v>0</v>
      </c>
      <c r="GF1363">
        <v>-1531102724</v>
      </c>
      <c r="GG1363">
        <v>2</v>
      </c>
      <c r="GH1363">
        <v>1</v>
      </c>
      <c r="GI1363">
        <v>-2</v>
      </c>
      <c r="GJ1363">
        <v>0</v>
      </c>
      <c r="GK1363">
        <f>ROUND(R1363*(R12)/100,2)</f>
        <v>0</v>
      </c>
      <c r="GL1363">
        <f t="shared" si="987"/>
        <v>0</v>
      </c>
      <c r="GM1363">
        <f t="shared" si="988"/>
        <v>1692.74</v>
      </c>
      <c r="GN1363">
        <f t="shared" si="989"/>
        <v>0</v>
      </c>
      <c r="GO1363">
        <f t="shared" si="990"/>
        <v>0</v>
      </c>
      <c r="GP1363">
        <f t="shared" si="991"/>
        <v>1692.74</v>
      </c>
      <c r="GR1363">
        <v>0</v>
      </c>
      <c r="GS1363">
        <v>3</v>
      </c>
      <c r="GT1363">
        <v>0</v>
      </c>
      <c r="GU1363" t="s">
        <v>3</v>
      </c>
      <c r="GV1363">
        <f t="shared" si="992"/>
        <v>0</v>
      </c>
      <c r="GW1363">
        <v>1</v>
      </c>
      <c r="GX1363">
        <f t="shared" si="993"/>
        <v>0</v>
      </c>
      <c r="HA1363">
        <v>0</v>
      </c>
      <c r="HB1363">
        <v>0</v>
      </c>
      <c r="HC1363">
        <f t="shared" si="994"/>
        <v>0</v>
      </c>
      <c r="HE1363" t="s">
        <v>3</v>
      </c>
      <c r="HF1363" t="s">
        <v>3</v>
      </c>
      <c r="HM1363" t="s">
        <v>3</v>
      </c>
      <c r="HN1363" t="s">
        <v>3</v>
      </c>
      <c r="HO1363" t="s">
        <v>3</v>
      </c>
      <c r="HP1363" t="s">
        <v>3</v>
      </c>
      <c r="HQ1363" t="s">
        <v>3</v>
      </c>
      <c r="IK1363">
        <v>0</v>
      </c>
    </row>
    <row r="1364" spans="1:245" x14ac:dyDescent="0.2">
      <c r="A1364">
        <v>17</v>
      </c>
      <c r="B1364">
        <v>1</v>
      </c>
      <c r="D1364">
        <f>ROW(EtalonRes!A1038)</f>
        <v>1038</v>
      </c>
      <c r="E1364" t="s">
        <v>841</v>
      </c>
      <c r="F1364" t="s">
        <v>842</v>
      </c>
      <c r="G1364" t="s">
        <v>843</v>
      </c>
      <c r="H1364" t="s">
        <v>19</v>
      </c>
      <c r="I1364">
        <f>ROUND(15390/100,9)</f>
        <v>153.9</v>
      </c>
      <c r="J1364">
        <v>0</v>
      </c>
      <c r="K1364">
        <f>ROUND(15390/100,9)</f>
        <v>153.9</v>
      </c>
      <c r="O1364">
        <f t="shared" si="962"/>
        <v>5661.98</v>
      </c>
      <c r="P1364">
        <f t="shared" si="963"/>
        <v>0</v>
      </c>
      <c r="Q1364">
        <f t="shared" si="964"/>
        <v>0</v>
      </c>
      <c r="R1364">
        <f t="shared" si="965"/>
        <v>0</v>
      </c>
      <c r="S1364">
        <f t="shared" si="966"/>
        <v>5661.98</v>
      </c>
      <c r="T1364">
        <f t="shared" si="967"/>
        <v>0</v>
      </c>
      <c r="U1364">
        <f t="shared" si="968"/>
        <v>12.312000000000001</v>
      </c>
      <c r="V1364">
        <f t="shared" si="969"/>
        <v>0</v>
      </c>
      <c r="W1364">
        <f t="shared" si="970"/>
        <v>0</v>
      </c>
      <c r="X1364">
        <f t="shared" si="971"/>
        <v>3963.39</v>
      </c>
      <c r="Y1364">
        <f t="shared" si="972"/>
        <v>566.20000000000005</v>
      </c>
      <c r="AA1364">
        <v>1407480166</v>
      </c>
      <c r="AB1364">
        <f t="shared" si="973"/>
        <v>36.79</v>
      </c>
      <c r="AC1364">
        <f>ROUND((ES1364),6)</f>
        <v>0</v>
      </c>
      <c r="AD1364">
        <f>ROUND((((ET1364)-(EU1364))+AE1364),6)</f>
        <v>0</v>
      </c>
      <c r="AE1364">
        <f>ROUND((EU1364),6)</f>
        <v>0</v>
      </c>
      <c r="AF1364">
        <f>ROUND((EV1364),6)</f>
        <v>36.79</v>
      </c>
      <c r="AG1364">
        <f t="shared" si="974"/>
        <v>0</v>
      </c>
      <c r="AH1364">
        <f>(EW1364)</f>
        <v>0.08</v>
      </c>
      <c r="AI1364">
        <f>(EX1364)</f>
        <v>0</v>
      </c>
      <c r="AJ1364">
        <f t="shared" si="975"/>
        <v>0</v>
      </c>
      <c r="AK1364">
        <v>36.79</v>
      </c>
      <c r="AL1364">
        <v>0</v>
      </c>
      <c r="AM1364">
        <v>0</v>
      </c>
      <c r="AN1364">
        <v>0</v>
      </c>
      <c r="AO1364">
        <v>36.79</v>
      </c>
      <c r="AP1364">
        <v>0</v>
      </c>
      <c r="AQ1364">
        <v>0.08</v>
      </c>
      <c r="AR1364">
        <v>0</v>
      </c>
      <c r="AS1364">
        <v>0</v>
      </c>
      <c r="AT1364">
        <v>70</v>
      </c>
      <c r="AU1364">
        <v>10</v>
      </c>
      <c r="AV1364">
        <v>1</v>
      </c>
      <c r="AW1364">
        <v>1</v>
      </c>
      <c r="AZ1364">
        <v>1</v>
      </c>
      <c r="BA1364">
        <v>1</v>
      </c>
      <c r="BB1364">
        <v>1</v>
      </c>
      <c r="BC1364">
        <v>1</v>
      </c>
      <c r="BD1364" t="s">
        <v>3</v>
      </c>
      <c r="BE1364" t="s">
        <v>3</v>
      </c>
      <c r="BF1364" t="s">
        <v>3</v>
      </c>
      <c r="BG1364" t="s">
        <v>3</v>
      </c>
      <c r="BH1364">
        <v>0</v>
      </c>
      <c r="BI1364">
        <v>4</v>
      </c>
      <c r="BJ1364" t="s">
        <v>844</v>
      </c>
      <c r="BM1364">
        <v>0</v>
      </c>
      <c r="BN1364">
        <v>0</v>
      </c>
      <c r="BO1364" t="s">
        <v>3</v>
      </c>
      <c r="BP1364">
        <v>0</v>
      </c>
      <c r="BQ1364">
        <v>1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1</v>
      </c>
      <c r="BX1364">
        <v>1</v>
      </c>
      <c r="BY1364" t="s">
        <v>3</v>
      </c>
      <c r="BZ1364">
        <v>70</v>
      </c>
      <c r="CA1364">
        <v>10</v>
      </c>
      <c r="CB1364" t="s">
        <v>3</v>
      </c>
      <c r="CE1364">
        <v>0</v>
      </c>
      <c r="CF1364">
        <v>0</v>
      </c>
      <c r="CG1364">
        <v>0</v>
      </c>
      <c r="CM1364">
        <v>0</v>
      </c>
      <c r="CN1364" t="s">
        <v>3</v>
      </c>
      <c r="CO1364">
        <v>0</v>
      </c>
      <c r="CP1364">
        <f t="shared" si="976"/>
        <v>5661.98</v>
      </c>
      <c r="CQ1364">
        <f t="shared" si="977"/>
        <v>0</v>
      </c>
      <c r="CR1364">
        <f>((((ET1364)*BB1364-(EU1364)*BS1364)+AE1364*BS1364)*AV1364)</f>
        <v>0</v>
      </c>
      <c r="CS1364">
        <f t="shared" si="978"/>
        <v>0</v>
      </c>
      <c r="CT1364">
        <f t="shared" si="979"/>
        <v>36.79</v>
      </c>
      <c r="CU1364">
        <f t="shared" si="980"/>
        <v>0</v>
      </c>
      <c r="CV1364">
        <f t="shared" si="981"/>
        <v>0.08</v>
      </c>
      <c r="CW1364">
        <f t="shared" si="982"/>
        <v>0</v>
      </c>
      <c r="CX1364">
        <f t="shared" si="983"/>
        <v>0</v>
      </c>
      <c r="CY1364">
        <f t="shared" si="984"/>
        <v>3963.386</v>
      </c>
      <c r="CZ1364">
        <f t="shared" si="985"/>
        <v>566.19799999999998</v>
      </c>
      <c r="DC1364" t="s">
        <v>3</v>
      </c>
      <c r="DD1364" t="s">
        <v>3</v>
      </c>
      <c r="DE1364" t="s">
        <v>3</v>
      </c>
      <c r="DF1364" t="s">
        <v>3</v>
      </c>
      <c r="DG1364" t="s">
        <v>3</v>
      </c>
      <c r="DH1364" t="s">
        <v>3</v>
      </c>
      <c r="DI1364" t="s">
        <v>3</v>
      </c>
      <c r="DJ1364" t="s">
        <v>3</v>
      </c>
      <c r="DK1364" t="s">
        <v>3</v>
      </c>
      <c r="DL1364" t="s">
        <v>3</v>
      </c>
      <c r="DM1364" t="s">
        <v>3</v>
      </c>
      <c r="DN1364">
        <v>0</v>
      </c>
      <c r="DO1364">
        <v>0</v>
      </c>
      <c r="DP1364">
        <v>1</v>
      </c>
      <c r="DQ1364">
        <v>1</v>
      </c>
      <c r="DU1364">
        <v>1003</v>
      </c>
      <c r="DV1364" t="s">
        <v>19</v>
      </c>
      <c r="DW1364" t="s">
        <v>19</v>
      </c>
      <c r="DX1364">
        <v>100</v>
      </c>
      <c r="DZ1364" t="s">
        <v>3</v>
      </c>
      <c r="EA1364" t="s">
        <v>3</v>
      </c>
      <c r="EB1364" t="s">
        <v>3</v>
      </c>
      <c r="EC1364" t="s">
        <v>3</v>
      </c>
      <c r="EE1364">
        <v>1364533919</v>
      </c>
      <c r="EF1364">
        <v>1</v>
      </c>
      <c r="EG1364" t="s">
        <v>22</v>
      </c>
      <c r="EH1364">
        <v>0</v>
      </c>
      <c r="EI1364" t="s">
        <v>3</v>
      </c>
      <c r="EJ1364">
        <v>4</v>
      </c>
      <c r="EK1364">
        <v>0</v>
      </c>
      <c r="EL1364" t="s">
        <v>23</v>
      </c>
      <c r="EM1364" t="s">
        <v>24</v>
      </c>
      <c r="EO1364" t="s">
        <v>3</v>
      </c>
      <c r="EQ1364">
        <v>0</v>
      </c>
      <c r="ER1364">
        <v>36.79</v>
      </c>
      <c r="ES1364">
        <v>0</v>
      </c>
      <c r="ET1364">
        <v>0</v>
      </c>
      <c r="EU1364">
        <v>0</v>
      </c>
      <c r="EV1364">
        <v>36.79</v>
      </c>
      <c r="EW1364">
        <v>0.08</v>
      </c>
      <c r="EX1364">
        <v>0</v>
      </c>
      <c r="EY1364">
        <v>0</v>
      </c>
      <c r="FQ1364">
        <v>0</v>
      </c>
      <c r="FR1364">
        <f t="shared" si="986"/>
        <v>0</v>
      </c>
      <c r="FS1364">
        <v>0</v>
      </c>
      <c r="FX1364">
        <v>70</v>
      </c>
      <c r="FY1364">
        <v>10</v>
      </c>
      <c r="GA1364" t="s">
        <v>3</v>
      </c>
      <c r="GD1364">
        <v>0</v>
      </c>
      <c r="GF1364">
        <v>222786314</v>
      </c>
      <c r="GG1364">
        <v>2</v>
      </c>
      <c r="GH1364">
        <v>1</v>
      </c>
      <c r="GI1364">
        <v>-2</v>
      </c>
      <c r="GJ1364">
        <v>0</v>
      </c>
      <c r="GK1364">
        <f>ROUND(R1364*(R12)/100,2)</f>
        <v>0</v>
      </c>
      <c r="GL1364">
        <f t="shared" si="987"/>
        <v>0</v>
      </c>
      <c r="GM1364">
        <f t="shared" si="988"/>
        <v>10191.57</v>
      </c>
      <c r="GN1364">
        <f t="shared" si="989"/>
        <v>0</v>
      </c>
      <c r="GO1364">
        <f t="shared" si="990"/>
        <v>0</v>
      </c>
      <c r="GP1364">
        <f t="shared" si="991"/>
        <v>10191.57</v>
      </c>
      <c r="GR1364">
        <v>0</v>
      </c>
      <c r="GS1364">
        <v>3</v>
      </c>
      <c r="GT1364">
        <v>0</v>
      </c>
      <c r="GU1364" t="s">
        <v>3</v>
      </c>
      <c r="GV1364">
        <f t="shared" si="992"/>
        <v>0</v>
      </c>
      <c r="GW1364">
        <v>1</v>
      </c>
      <c r="GX1364">
        <f t="shared" si="993"/>
        <v>0</v>
      </c>
      <c r="HA1364">
        <v>0</v>
      </c>
      <c r="HB1364">
        <v>0</v>
      </c>
      <c r="HC1364">
        <f t="shared" si="994"/>
        <v>0</v>
      </c>
      <c r="HE1364" t="s">
        <v>3</v>
      </c>
      <c r="HF1364" t="s">
        <v>3</v>
      </c>
      <c r="HM1364" t="s">
        <v>3</v>
      </c>
      <c r="HN1364" t="s">
        <v>3</v>
      </c>
      <c r="HO1364" t="s">
        <v>3</v>
      </c>
      <c r="HP1364" t="s">
        <v>3</v>
      </c>
      <c r="HQ1364" t="s">
        <v>3</v>
      </c>
      <c r="IK1364">
        <v>0</v>
      </c>
    </row>
    <row r="1366" spans="1:245" x14ac:dyDescent="0.2">
      <c r="A1366" s="2">
        <v>51</v>
      </c>
      <c r="B1366" s="2">
        <f>B1308</f>
        <v>1</v>
      </c>
      <c r="C1366" s="2">
        <f>A1308</f>
        <v>5</v>
      </c>
      <c r="D1366" s="2">
        <f>ROW(A1308)</f>
        <v>1308</v>
      </c>
      <c r="E1366" s="2"/>
      <c r="F1366" s="2" t="str">
        <f>IF(F1308&lt;&gt;"",F1308,"")</f>
        <v>Новый подраздел</v>
      </c>
      <c r="G1366" s="2" t="str">
        <f>IF(G1308&lt;&gt;"",G1308,"")</f>
        <v>ГРЩ 1000А (питание подмостков)</v>
      </c>
      <c r="H1366" s="2">
        <v>0</v>
      </c>
      <c r="I1366" s="2"/>
      <c r="J1366" s="2"/>
      <c r="K1366" s="2"/>
      <c r="L1366" s="2"/>
      <c r="M1366" s="2"/>
      <c r="N1366" s="2"/>
      <c r="O1366" s="2">
        <f t="shared" ref="O1366:T1366" si="995">ROUND(AB1366,2)</f>
        <v>153425.03</v>
      </c>
      <c r="P1366" s="2">
        <f t="shared" si="995"/>
        <v>1865.75</v>
      </c>
      <c r="Q1366" s="2">
        <f t="shared" si="995"/>
        <v>0</v>
      </c>
      <c r="R1366" s="2">
        <f t="shared" si="995"/>
        <v>0</v>
      </c>
      <c r="S1366" s="2">
        <f t="shared" si="995"/>
        <v>151559.28</v>
      </c>
      <c r="T1366" s="2">
        <f t="shared" si="995"/>
        <v>0</v>
      </c>
      <c r="U1366" s="2">
        <f>AH1366</f>
        <v>288.80200000000002</v>
      </c>
      <c r="V1366" s="2">
        <f>AI1366</f>
        <v>0</v>
      </c>
      <c r="W1366" s="2">
        <f>ROUND(AJ1366,2)</f>
        <v>0</v>
      </c>
      <c r="X1366" s="2">
        <f>ROUND(AK1366,2)</f>
        <v>106091.56</v>
      </c>
      <c r="Y1366" s="2">
        <f>ROUND(AL1366,2)</f>
        <v>15156</v>
      </c>
      <c r="Z1366" s="2"/>
      <c r="AA1366" s="2"/>
      <c r="AB1366" s="2">
        <f>ROUND(SUMIF(AA1312:AA1364,"=1407480166",O1312:O1364),2)</f>
        <v>153425.03</v>
      </c>
      <c r="AC1366" s="2">
        <f>ROUND(SUMIF(AA1312:AA1364,"=1407480166",P1312:P1364),2)</f>
        <v>1865.75</v>
      </c>
      <c r="AD1366" s="2">
        <f>ROUND(SUMIF(AA1312:AA1364,"=1407480166",Q1312:Q1364),2)</f>
        <v>0</v>
      </c>
      <c r="AE1366" s="2">
        <f>ROUND(SUMIF(AA1312:AA1364,"=1407480166",R1312:R1364),2)</f>
        <v>0</v>
      </c>
      <c r="AF1366" s="2">
        <f>ROUND(SUMIF(AA1312:AA1364,"=1407480166",S1312:S1364),2)</f>
        <v>151559.28</v>
      </c>
      <c r="AG1366" s="2">
        <f>ROUND(SUMIF(AA1312:AA1364,"=1407480166",T1312:T1364),2)</f>
        <v>0</v>
      </c>
      <c r="AH1366" s="2">
        <f>SUMIF(AA1312:AA1364,"=1407480166",U1312:U1364)</f>
        <v>288.80200000000002</v>
      </c>
      <c r="AI1366" s="2">
        <f>SUMIF(AA1312:AA1364,"=1407480166",V1312:V1364)</f>
        <v>0</v>
      </c>
      <c r="AJ1366" s="2">
        <f>ROUND(SUMIF(AA1312:AA1364,"=1407480166",W1312:W1364),2)</f>
        <v>0</v>
      </c>
      <c r="AK1366" s="2">
        <f>ROUND(SUMIF(AA1312:AA1364,"=1407480166",X1312:X1364),2)</f>
        <v>106091.56</v>
      </c>
      <c r="AL1366" s="2">
        <f>ROUND(SUMIF(AA1312:AA1364,"=1407480166",Y1312:Y1364),2)</f>
        <v>15156</v>
      </c>
      <c r="AM1366" s="2"/>
      <c r="AN1366" s="2"/>
      <c r="AO1366" s="2">
        <f t="shared" ref="AO1366:BD1366" si="996">ROUND(BX1366,2)</f>
        <v>0</v>
      </c>
      <c r="AP1366" s="2">
        <f t="shared" si="996"/>
        <v>0</v>
      </c>
      <c r="AQ1366" s="2">
        <f t="shared" si="996"/>
        <v>0</v>
      </c>
      <c r="AR1366" s="2">
        <f t="shared" si="996"/>
        <v>274672.59000000003</v>
      </c>
      <c r="AS1366" s="2">
        <f t="shared" si="996"/>
        <v>0</v>
      </c>
      <c r="AT1366" s="2">
        <f t="shared" si="996"/>
        <v>0</v>
      </c>
      <c r="AU1366" s="2">
        <f t="shared" si="996"/>
        <v>274672.59000000003</v>
      </c>
      <c r="AV1366" s="2">
        <f t="shared" si="996"/>
        <v>1865.75</v>
      </c>
      <c r="AW1366" s="2">
        <f t="shared" si="996"/>
        <v>1865.75</v>
      </c>
      <c r="AX1366" s="2">
        <f t="shared" si="996"/>
        <v>0</v>
      </c>
      <c r="AY1366" s="2">
        <f t="shared" si="996"/>
        <v>1865.75</v>
      </c>
      <c r="AZ1366" s="2">
        <f t="shared" si="996"/>
        <v>0</v>
      </c>
      <c r="BA1366" s="2">
        <f t="shared" si="996"/>
        <v>0</v>
      </c>
      <c r="BB1366" s="2">
        <f t="shared" si="996"/>
        <v>0</v>
      </c>
      <c r="BC1366" s="2">
        <f t="shared" si="996"/>
        <v>0</v>
      </c>
      <c r="BD1366" s="2">
        <f t="shared" si="996"/>
        <v>0</v>
      </c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>
        <f>ROUND(SUMIF(AA1312:AA1364,"=1407480166",FQ1312:FQ1364),2)</f>
        <v>0</v>
      </c>
      <c r="BY1366" s="2">
        <f>ROUND(SUMIF(AA1312:AA1364,"=1407480166",FR1312:FR1364),2)</f>
        <v>0</v>
      </c>
      <c r="BZ1366" s="2">
        <f>ROUND(SUMIF(AA1312:AA1364,"=1407480166",GL1312:GL1364),2)</f>
        <v>0</v>
      </c>
      <c r="CA1366" s="2">
        <f>ROUND(SUMIF(AA1312:AA1364,"=1407480166",GM1312:GM1364),2)</f>
        <v>274672.59000000003</v>
      </c>
      <c r="CB1366" s="2">
        <f>ROUND(SUMIF(AA1312:AA1364,"=1407480166",GN1312:GN1364),2)</f>
        <v>0</v>
      </c>
      <c r="CC1366" s="2">
        <f>ROUND(SUMIF(AA1312:AA1364,"=1407480166",GO1312:GO1364),2)</f>
        <v>0</v>
      </c>
      <c r="CD1366" s="2">
        <f>ROUND(SUMIF(AA1312:AA1364,"=1407480166",GP1312:GP1364),2)</f>
        <v>274672.59000000003</v>
      </c>
      <c r="CE1366" s="2">
        <f>AC1366-BX1366</f>
        <v>1865.75</v>
      </c>
      <c r="CF1366" s="2">
        <f>AC1366-BY1366</f>
        <v>1865.75</v>
      </c>
      <c r="CG1366" s="2">
        <f>BX1366-BZ1366</f>
        <v>0</v>
      </c>
      <c r="CH1366" s="2">
        <f>AC1366-BX1366-BY1366+BZ1366</f>
        <v>1865.75</v>
      </c>
      <c r="CI1366" s="2">
        <f>BY1366-BZ1366</f>
        <v>0</v>
      </c>
      <c r="CJ1366" s="2">
        <f>ROUND(SUMIF(AA1312:AA1364,"=1407480166",GX1312:GX1364),2)</f>
        <v>0</v>
      </c>
      <c r="CK1366" s="2">
        <f>ROUND(SUMIF(AA1312:AA1364,"=1407480166",GY1312:GY1364),2)</f>
        <v>0</v>
      </c>
      <c r="CL1366" s="2">
        <f>ROUND(SUMIF(AA1312:AA1364,"=1407480166",GZ1312:GZ1364),2)</f>
        <v>0</v>
      </c>
      <c r="CM1366" s="2">
        <f>ROUND(SUMIF(AA1312:AA1364,"=1407480166",HD1312:HD1364),2)</f>
        <v>0</v>
      </c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  <c r="DF1366" s="2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>
        <v>0</v>
      </c>
    </row>
    <row r="1368" spans="1:245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201</v>
      </c>
      <c r="F1368" s="4">
        <f>ROUND(Source!O1366,O1368)</f>
        <v>153425.03</v>
      </c>
      <c r="G1368" s="4" t="s">
        <v>124</v>
      </c>
      <c r="H1368" s="4" t="s">
        <v>125</v>
      </c>
      <c r="I1368" s="4"/>
      <c r="J1368" s="4"/>
      <c r="K1368" s="4">
        <v>201</v>
      </c>
      <c r="L1368" s="4">
        <v>1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153425.03</v>
      </c>
      <c r="X1368" s="4">
        <v>1</v>
      </c>
      <c r="Y1368" s="4">
        <v>153425.03</v>
      </c>
      <c r="Z1368" s="4"/>
      <c r="AA1368" s="4"/>
      <c r="AB1368" s="4"/>
    </row>
    <row r="1369" spans="1:245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202</v>
      </c>
      <c r="F1369" s="4">
        <f>ROUND(Source!P1366,O1369)</f>
        <v>1865.75</v>
      </c>
      <c r="G1369" s="4" t="s">
        <v>126</v>
      </c>
      <c r="H1369" s="4" t="s">
        <v>127</v>
      </c>
      <c r="I1369" s="4"/>
      <c r="J1369" s="4"/>
      <c r="K1369" s="4">
        <v>202</v>
      </c>
      <c r="L1369" s="4">
        <v>2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>
        <v>1865.75</v>
      </c>
      <c r="X1369" s="4">
        <v>1</v>
      </c>
      <c r="Y1369" s="4">
        <v>1865.75</v>
      </c>
      <c r="Z1369" s="4"/>
      <c r="AA1369" s="4"/>
      <c r="AB1369" s="4"/>
    </row>
    <row r="1370" spans="1:245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222</v>
      </c>
      <c r="F1370" s="4">
        <f>ROUND(Source!AO1366,O1370)</f>
        <v>0</v>
      </c>
      <c r="G1370" s="4" t="s">
        <v>128</v>
      </c>
      <c r="H1370" s="4" t="s">
        <v>129</v>
      </c>
      <c r="I1370" s="4"/>
      <c r="J1370" s="4"/>
      <c r="K1370" s="4">
        <v>222</v>
      </c>
      <c r="L1370" s="4">
        <v>3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>
        <v>0</v>
      </c>
      <c r="X1370" s="4">
        <v>1</v>
      </c>
      <c r="Y1370" s="4">
        <v>0</v>
      </c>
      <c r="Z1370" s="4"/>
      <c r="AA1370" s="4"/>
      <c r="AB1370" s="4"/>
    </row>
    <row r="1371" spans="1:245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225</v>
      </c>
      <c r="F1371" s="4">
        <f>ROUND(Source!AV1366,O1371)</f>
        <v>1865.75</v>
      </c>
      <c r="G1371" s="4" t="s">
        <v>130</v>
      </c>
      <c r="H1371" s="4" t="s">
        <v>131</v>
      </c>
      <c r="I1371" s="4"/>
      <c r="J1371" s="4"/>
      <c r="K1371" s="4">
        <v>225</v>
      </c>
      <c r="L1371" s="4">
        <v>4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1865.75</v>
      </c>
      <c r="X1371" s="4">
        <v>1</v>
      </c>
      <c r="Y1371" s="4">
        <v>1865.75</v>
      </c>
      <c r="Z1371" s="4"/>
      <c r="AA1371" s="4"/>
      <c r="AB1371" s="4"/>
    </row>
    <row r="1372" spans="1:245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226</v>
      </c>
      <c r="F1372" s="4">
        <f>ROUND(Source!AW1366,O1372)</f>
        <v>1865.75</v>
      </c>
      <c r="G1372" s="4" t="s">
        <v>132</v>
      </c>
      <c r="H1372" s="4" t="s">
        <v>133</v>
      </c>
      <c r="I1372" s="4"/>
      <c r="J1372" s="4"/>
      <c r="K1372" s="4">
        <v>226</v>
      </c>
      <c r="L1372" s="4">
        <v>5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1865.75</v>
      </c>
      <c r="X1372" s="4">
        <v>1</v>
      </c>
      <c r="Y1372" s="4">
        <v>1865.75</v>
      </c>
      <c r="Z1372" s="4"/>
      <c r="AA1372" s="4"/>
      <c r="AB1372" s="4"/>
    </row>
    <row r="1373" spans="1:245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227</v>
      </c>
      <c r="F1373" s="4">
        <f>ROUND(Source!AX1366,O1373)</f>
        <v>0</v>
      </c>
      <c r="G1373" s="4" t="s">
        <v>134</v>
      </c>
      <c r="H1373" s="4" t="s">
        <v>135</v>
      </c>
      <c r="I1373" s="4"/>
      <c r="J1373" s="4"/>
      <c r="K1373" s="4">
        <v>227</v>
      </c>
      <c r="L1373" s="4">
        <v>6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0</v>
      </c>
      <c r="X1373" s="4">
        <v>1</v>
      </c>
      <c r="Y1373" s="4">
        <v>0</v>
      </c>
      <c r="Z1373" s="4"/>
      <c r="AA1373" s="4"/>
      <c r="AB1373" s="4"/>
    </row>
    <row r="1374" spans="1:245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228</v>
      </c>
      <c r="F1374" s="4">
        <f>ROUND(Source!AY1366,O1374)</f>
        <v>1865.75</v>
      </c>
      <c r="G1374" s="4" t="s">
        <v>136</v>
      </c>
      <c r="H1374" s="4" t="s">
        <v>137</v>
      </c>
      <c r="I1374" s="4"/>
      <c r="J1374" s="4"/>
      <c r="K1374" s="4">
        <v>228</v>
      </c>
      <c r="L1374" s="4">
        <v>7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1865.75</v>
      </c>
      <c r="X1374" s="4">
        <v>1</v>
      </c>
      <c r="Y1374" s="4">
        <v>1865.75</v>
      </c>
      <c r="Z1374" s="4"/>
      <c r="AA1374" s="4"/>
      <c r="AB1374" s="4"/>
    </row>
    <row r="1375" spans="1:245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216</v>
      </c>
      <c r="F1375" s="4">
        <f>ROUND(Source!AP1366,O1375)</f>
        <v>0</v>
      </c>
      <c r="G1375" s="4" t="s">
        <v>138</v>
      </c>
      <c r="H1375" s="4" t="s">
        <v>139</v>
      </c>
      <c r="I1375" s="4"/>
      <c r="J1375" s="4"/>
      <c r="K1375" s="4">
        <v>216</v>
      </c>
      <c r="L1375" s="4">
        <v>8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0</v>
      </c>
      <c r="X1375" s="4">
        <v>1</v>
      </c>
      <c r="Y1375" s="4">
        <v>0</v>
      </c>
      <c r="Z1375" s="4"/>
      <c r="AA1375" s="4"/>
      <c r="AB1375" s="4"/>
    </row>
    <row r="1376" spans="1:245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223</v>
      </c>
      <c r="F1376" s="4">
        <f>ROUND(Source!AQ1366,O1376)</f>
        <v>0</v>
      </c>
      <c r="G1376" s="4" t="s">
        <v>140</v>
      </c>
      <c r="H1376" s="4" t="s">
        <v>141</v>
      </c>
      <c r="I1376" s="4"/>
      <c r="J1376" s="4"/>
      <c r="K1376" s="4">
        <v>223</v>
      </c>
      <c r="L1376" s="4">
        <v>9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0</v>
      </c>
      <c r="X1376" s="4">
        <v>1</v>
      </c>
      <c r="Y1376" s="4">
        <v>0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229</v>
      </c>
      <c r="F1377" s="4">
        <f>ROUND(Source!AZ1366,O1377)</f>
        <v>0</v>
      </c>
      <c r="G1377" s="4" t="s">
        <v>142</v>
      </c>
      <c r="H1377" s="4" t="s">
        <v>143</v>
      </c>
      <c r="I1377" s="4"/>
      <c r="J1377" s="4"/>
      <c r="K1377" s="4">
        <v>229</v>
      </c>
      <c r="L1377" s="4">
        <v>10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203</v>
      </c>
      <c r="F1378" s="4">
        <f>ROUND(Source!Q1366,O1378)</f>
        <v>0</v>
      </c>
      <c r="G1378" s="4" t="s">
        <v>144</v>
      </c>
      <c r="H1378" s="4" t="s">
        <v>145</v>
      </c>
      <c r="I1378" s="4"/>
      <c r="J1378" s="4"/>
      <c r="K1378" s="4">
        <v>203</v>
      </c>
      <c r="L1378" s="4">
        <v>11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231</v>
      </c>
      <c r="F1379" s="4">
        <f>ROUND(Source!BB1366,O1379)</f>
        <v>0</v>
      </c>
      <c r="G1379" s="4" t="s">
        <v>146</v>
      </c>
      <c r="H1379" s="4" t="s">
        <v>147</v>
      </c>
      <c r="I1379" s="4"/>
      <c r="J1379" s="4"/>
      <c r="K1379" s="4">
        <v>231</v>
      </c>
      <c r="L1379" s="4">
        <v>12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0</v>
      </c>
      <c r="X1379" s="4">
        <v>1</v>
      </c>
      <c r="Y1379" s="4">
        <v>0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204</v>
      </c>
      <c r="F1380" s="4">
        <f>ROUND(Source!R1366,O1380)</f>
        <v>0</v>
      </c>
      <c r="G1380" s="4" t="s">
        <v>148</v>
      </c>
      <c r="H1380" s="4" t="s">
        <v>149</v>
      </c>
      <c r="I1380" s="4"/>
      <c r="J1380" s="4"/>
      <c r="K1380" s="4">
        <v>204</v>
      </c>
      <c r="L1380" s="4">
        <v>13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205</v>
      </c>
      <c r="F1381" s="4">
        <f>ROUND(Source!S1366,O1381)</f>
        <v>151559.28</v>
      </c>
      <c r="G1381" s="4" t="s">
        <v>150</v>
      </c>
      <c r="H1381" s="4" t="s">
        <v>151</v>
      </c>
      <c r="I1381" s="4"/>
      <c r="J1381" s="4"/>
      <c r="K1381" s="4">
        <v>205</v>
      </c>
      <c r="L1381" s="4">
        <v>14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151559.28</v>
      </c>
      <c r="X1381" s="4">
        <v>1</v>
      </c>
      <c r="Y1381" s="4">
        <v>151559.28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232</v>
      </c>
      <c r="F1382" s="4">
        <f>ROUND(Source!BC1366,O1382)</f>
        <v>0</v>
      </c>
      <c r="G1382" s="4" t="s">
        <v>152</v>
      </c>
      <c r="H1382" s="4" t="s">
        <v>153</v>
      </c>
      <c r="I1382" s="4"/>
      <c r="J1382" s="4"/>
      <c r="K1382" s="4">
        <v>232</v>
      </c>
      <c r="L1382" s="4">
        <v>15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0</v>
      </c>
      <c r="X1382" s="4">
        <v>1</v>
      </c>
      <c r="Y1382" s="4">
        <v>0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214</v>
      </c>
      <c r="F1383" s="4">
        <f>ROUND(Source!AS1366,O1383)</f>
        <v>0</v>
      </c>
      <c r="G1383" s="4" t="s">
        <v>154</v>
      </c>
      <c r="H1383" s="4" t="s">
        <v>155</v>
      </c>
      <c r="I1383" s="4"/>
      <c r="J1383" s="4"/>
      <c r="K1383" s="4">
        <v>214</v>
      </c>
      <c r="L1383" s="4">
        <v>16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215</v>
      </c>
      <c r="F1384" s="4">
        <f>ROUND(Source!AT1366,O1384)</f>
        <v>0</v>
      </c>
      <c r="G1384" s="4" t="s">
        <v>156</v>
      </c>
      <c r="H1384" s="4" t="s">
        <v>157</v>
      </c>
      <c r="I1384" s="4"/>
      <c r="J1384" s="4"/>
      <c r="K1384" s="4">
        <v>215</v>
      </c>
      <c r="L1384" s="4">
        <v>17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217</v>
      </c>
      <c r="F1385" s="4">
        <f>ROUND(Source!AU1366,O1385)</f>
        <v>274672.59000000003</v>
      </c>
      <c r="G1385" s="4" t="s">
        <v>158</v>
      </c>
      <c r="H1385" s="4" t="s">
        <v>159</v>
      </c>
      <c r="I1385" s="4"/>
      <c r="J1385" s="4"/>
      <c r="K1385" s="4">
        <v>217</v>
      </c>
      <c r="L1385" s="4">
        <v>18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274672.59000000003</v>
      </c>
      <c r="X1385" s="4">
        <v>1</v>
      </c>
      <c r="Y1385" s="4">
        <v>274672.59000000003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230</v>
      </c>
      <c r="F1386" s="4">
        <f>ROUND(Source!BA1366,O1386)</f>
        <v>0</v>
      </c>
      <c r="G1386" s="4" t="s">
        <v>160</v>
      </c>
      <c r="H1386" s="4" t="s">
        <v>161</v>
      </c>
      <c r="I1386" s="4"/>
      <c r="J1386" s="4"/>
      <c r="K1386" s="4">
        <v>230</v>
      </c>
      <c r="L1386" s="4">
        <v>19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206</v>
      </c>
      <c r="F1387" s="4">
        <f>ROUND(Source!T1366,O1387)</f>
        <v>0</v>
      </c>
      <c r="G1387" s="4" t="s">
        <v>162</v>
      </c>
      <c r="H1387" s="4" t="s">
        <v>163</v>
      </c>
      <c r="I1387" s="4"/>
      <c r="J1387" s="4"/>
      <c r="K1387" s="4">
        <v>206</v>
      </c>
      <c r="L1387" s="4">
        <v>20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207</v>
      </c>
      <c r="F1388" s="4">
        <f>Source!U1366</f>
        <v>288.80200000000002</v>
      </c>
      <c r="G1388" s="4" t="s">
        <v>164</v>
      </c>
      <c r="H1388" s="4" t="s">
        <v>165</v>
      </c>
      <c r="I1388" s="4"/>
      <c r="J1388" s="4"/>
      <c r="K1388" s="4">
        <v>207</v>
      </c>
      <c r="L1388" s="4">
        <v>21</v>
      </c>
      <c r="M1388" s="4">
        <v>3</v>
      </c>
      <c r="N1388" s="4" t="s">
        <v>3</v>
      </c>
      <c r="O1388" s="4">
        <v>-1</v>
      </c>
      <c r="P1388" s="4"/>
      <c r="Q1388" s="4"/>
      <c r="R1388" s="4"/>
      <c r="S1388" s="4"/>
      <c r="T1388" s="4"/>
      <c r="U1388" s="4"/>
      <c r="V1388" s="4"/>
      <c r="W1388" s="4">
        <v>288.80200000000002</v>
      </c>
      <c r="X1388" s="4">
        <v>1</v>
      </c>
      <c r="Y1388" s="4">
        <v>288.80200000000002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208</v>
      </c>
      <c r="F1389" s="4">
        <f>Source!V1366</f>
        <v>0</v>
      </c>
      <c r="G1389" s="4" t="s">
        <v>166</v>
      </c>
      <c r="H1389" s="4" t="s">
        <v>167</v>
      </c>
      <c r="I1389" s="4"/>
      <c r="J1389" s="4"/>
      <c r="K1389" s="4">
        <v>208</v>
      </c>
      <c r="L1389" s="4">
        <v>22</v>
      </c>
      <c r="M1389" s="4">
        <v>3</v>
      </c>
      <c r="N1389" s="4" t="s">
        <v>3</v>
      </c>
      <c r="O1389" s="4">
        <v>-1</v>
      </c>
      <c r="P1389" s="4"/>
      <c r="Q1389" s="4"/>
      <c r="R1389" s="4"/>
      <c r="S1389" s="4"/>
      <c r="T1389" s="4"/>
      <c r="U1389" s="4"/>
      <c r="V1389" s="4"/>
      <c r="W1389" s="4">
        <v>0</v>
      </c>
      <c r="X1389" s="4">
        <v>1</v>
      </c>
      <c r="Y1389" s="4">
        <v>0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209</v>
      </c>
      <c r="F1390" s="4">
        <f>ROUND(Source!W1366,O1390)</f>
        <v>0</v>
      </c>
      <c r="G1390" s="4" t="s">
        <v>168</v>
      </c>
      <c r="H1390" s="4" t="s">
        <v>169</v>
      </c>
      <c r="I1390" s="4"/>
      <c r="J1390" s="4"/>
      <c r="K1390" s="4">
        <v>209</v>
      </c>
      <c r="L1390" s="4">
        <v>23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233</v>
      </c>
      <c r="F1391" s="4">
        <f>ROUND(Source!BD1366,O1391)</f>
        <v>0</v>
      </c>
      <c r="G1391" s="4" t="s">
        <v>170</v>
      </c>
      <c r="H1391" s="4" t="s">
        <v>171</v>
      </c>
      <c r="I1391" s="4"/>
      <c r="J1391" s="4"/>
      <c r="K1391" s="4">
        <v>233</v>
      </c>
      <c r="L1391" s="4">
        <v>24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210</v>
      </c>
      <c r="F1392" s="4">
        <f>ROUND(Source!X1366,O1392)</f>
        <v>106091.56</v>
      </c>
      <c r="G1392" s="4" t="s">
        <v>172</v>
      </c>
      <c r="H1392" s="4" t="s">
        <v>173</v>
      </c>
      <c r="I1392" s="4"/>
      <c r="J1392" s="4"/>
      <c r="K1392" s="4">
        <v>210</v>
      </c>
      <c r="L1392" s="4">
        <v>25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106091.56</v>
      </c>
      <c r="X1392" s="4">
        <v>1</v>
      </c>
      <c r="Y1392" s="4">
        <v>106091.56</v>
      </c>
      <c r="Z1392" s="4"/>
      <c r="AA1392" s="4"/>
      <c r="AB1392" s="4"/>
    </row>
    <row r="1393" spans="1:206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211</v>
      </c>
      <c r="F1393" s="4">
        <f>ROUND(Source!Y1366,O1393)</f>
        <v>15156</v>
      </c>
      <c r="G1393" s="4" t="s">
        <v>174</v>
      </c>
      <c r="H1393" s="4" t="s">
        <v>175</v>
      </c>
      <c r="I1393" s="4"/>
      <c r="J1393" s="4"/>
      <c r="K1393" s="4">
        <v>211</v>
      </c>
      <c r="L1393" s="4">
        <v>26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15156</v>
      </c>
      <c r="X1393" s="4">
        <v>1</v>
      </c>
      <c r="Y1393" s="4">
        <v>15156</v>
      </c>
      <c r="Z1393" s="4"/>
      <c r="AA1393" s="4"/>
      <c r="AB1393" s="4"/>
    </row>
    <row r="1394" spans="1:206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224</v>
      </c>
      <c r="F1394" s="4">
        <f>ROUND(Source!AR1366,O1394)</f>
        <v>274672.59000000003</v>
      </c>
      <c r="G1394" s="4" t="s">
        <v>176</v>
      </c>
      <c r="H1394" s="4" t="s">
        <v>177</v>
      </c>
      <c r="I1394" s="4"/>
      <c r="J1394" s="4"/>
      <c r="K1394" s="4">
        <v>224</v>
      </c>
      <c r="L1394" s="4">
        <v>27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274672.59000000003</v>
      </c>
      <c r="X1394" s="4">
        <v>1</v>
      </c>
      <c r="Y1394" s="4">
        <v>274672.59000000003</v>
      </c>
      <c r="Z1394" s="4"/>
      <c r="AA1394" s="4"/>
      <c r="AB1394" s="4"/>
    </row>
    <row r="1396" spans="1:206" x14ac:dyDescent="0.2">
      <c r="A1396" s="2">
        <v>51</v>
      </c>
      <c r="B1396" s="2">
        <f>B1079</f>
        <v>1</v>
      </c>
      <c r="C1396" s="2">
        <f>A1079</f>
        <v>4</v>
      </c>
      <c r="D1396" s="2">
        <f>ROW(A1079)</f>
        <v>1079</v>
      </c>
      <c r="E1396" s="2"/>
      <c r="F1396" s="2" t="str">
        <f>IF(F1079&lt;&gt;"",F1079,"")</f>
        <v>Новый раздел</v>
      </c>
      <c r="G1396" s="2" t="str">
        <f>IF(G1079&lt;&gt;"",G1079,"")</f>
        <v>Устройства вводно-распределительные. Щиты</v>
      </c>
      <c r="H1396" s="2">
        <v>0</v>
      </c>
      <c r="I1396" s="2"/>
      <c r="J1396" s="2"/>
      <c r="K1396" s="2"/>
      <c r="L1396" s="2"/>
      <c r="M1396" s="2"/>
      <c r="N1396" s="2"/>
      <c r="O1396" s="2">
        <f t="shared" ref="O1396:T1396" si="997">ROUND(O1123+O1184+O1226+O1278+O1366+AB1396,2)</f>
        <v>501908.5</v>
      </c>
      <c r="P1396" s="2">
        <f t="shared" si="997"/>
        <v>7204.29</v>
      </c>
      <c r="Q1396" s="2">
        <f t="shared" si="997"/>
        <v>2.34</v>
      </c>
      <c r="R1396" s="2">
        <f t="shared" si="997"/>
        <v>0</v>
      </c>
      <c r="S1396" s="2">
        <f t="shared" si="997"/>
        <v>494701.87</v>
      </c>
      <c r="T1396" s="2">
        <f t="shared" si="997"/>
        <v>0</v>
      </c>
      <c r="U1396" s="2">
        <f>U1123+U1184+U1226+U1278+U1366+AH1396</f>
        <v>937.68680000000006</v>
      </c>
      <c r="V1396" s="2">
        <f>V1123+V1184+V1226+V1278+V1366+AI1396</f>
        <v>0</v>
      </c>
      <c r="W1396" s="2">
        <f>ROUND(W1123+W1184+W1226+W1278+W1366+AJ1396,2)</f>
        <v>0</v>
      </c>
      <c r="X1396" s="2">
        <f>ROUND(X1123+X1184+X1226+X1278+X1366+AK1396,2)</f>
        <v>346291.4</v>
      </c>
      <c r="Y1396" s="2">
        <f>ROUND(Y1123+Y1184+Y1226+Y1278+Y1366+AL1396,2)</f>
        <v>49470.33</v>
      </c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>
        <f t="shared" ref="AO1396:BD1396" si="998">ROUND(AO1123+AO1184+AO1226+AO1278+AO1366+BX1396,2)</f>
        <v>0</v>
      </c>
      <c r="AP1396" s="2">
        <f t="shared" si="998"/>
        <v>0</v>
      </c>
      <c r="AQ1396" s="2">
        <f t="shared" si="998"/>
        <v>0</v>
      </c>
      <c r="AR1396" s="2">
        <f t="shared" si="998"/>
        <v>897670.23</v>
      </c>
      <c r="AS1396" s="2">
        <f t="shared" si="998"/>
        <v>0</v>
      </c>
      <c r="AT1396" s="2">
        <f t="shared" si="998"/>
        <v>0</v>
      </c>
      <c r="AU1396" s="2">
        <f t="shared" si="998"/>
        <v>897670.23</v>
      </c>
      <c r="AV1396" s="2">
        <f t="shared" si="998"/>
        <v>7204.29</v>
      </c>
      <c r="AW1396" s="2">
        <f t="shared" si="998"/>
        <v>7204.29</v>
      </c>
      <c r="AX1396" s="2">
        <f t="shared" si="998"/>
        <v>0</v>
      </c>
      <c r="AY1396" s="2">
        <f t="shared" si="998"/>
        <v>7204.29</v>
      </c>
      <c r="AZ1396" s="2">
        <f t="shared" si="998"/>
        <v>0</v>
      </c>
      <c r="BA1396" s="2">
        <f t="shared" si="998"/>
        <v>0</v>
      </c>
      <c r="BB1396" s="2">
        <f t="shared" si="998"/>
        <v>0</v>
      </c>
      <c r="BC1396" s="2">
        <f t="shared" si="998"/>
        <v>0</v>
      </c>
      <c r="BD1396" s="2">
        <f t="shared" si="998"/>
        <v>0</v>
      </c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  <c r="DF1396" s="2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>
        <v>0</v>
      </c>
    </row>
    <row r="1398" spans="1:206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201</v>
      </c>
      <c r="F1398" s="4">
        <f>ROUND(Source!O1396,O1398)</f>
        <v>501908.5</v>
      </c>
      <c r="G1398" s="4" t="s">
        <v>124</v>
      </c>
      <c r="H1398" s="4" t="s">
        <v>125</v>
      </c>
      <c r="I1398" s="4"/>
      <c r="J1398" s="4"/>
      <c r="K1398" s="4">
        <v>201</v>
      </c>
      <c r="L1398" s="4">
        <v>1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501908.5</v>
      </c>
      <c r="X1398" s="4">
        <v>1</v>
      </c>
      <c r="Y1398" s="4">
        <v>501908.5</v>
      </c>
      <c r="Z1398" s="4"/>
      <c r="AA1398" s="4"/>
      <c r="AB1398" s="4"/>
    </row>
    <row r="1399" spans="1:206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202</v>
      </c>
      <c r="F1399" s="4">
        <f>ROUND(Source!P1396,O1399)</f>
        <v>7204.29</v>
      </c>
      <c r="G1399" s="4" t="s">
        <v>126</v>
      </c>
      <c r="H1399" s="4" t="s">
        <v>127</v>
      </c>
      <c r="I1399" s="4"/>
      <c r="J1399" s="4"/>
      <c r="K1399" s="4">
        <v>202</v>
      </c>
      <c r="L1399" s="4">
        <v>2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7204.29</v>
      </c>
      <c r="X1399" s="4">
        <v>1</v>
      </c>
      <c r="Y1399" s="4">
        <v>7204.29</v>
      </c>
      <c r="Z1399" s="4"/>
      <c r="AA1399" s="4"/>
      <c r="AB1399" s="4"/>
    </row>
    <row r="1400" spans="1:206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222</v>
      </c>
      <c r="F1400" s="4">
        <f>ROUND(Source!AO1396,O1400)</f>
        <v>0</v>
      </c>
      <c r="G1400" s="4" t="s">
        <v>128</v>
      </c>
      <c r="H1400" s="4" t="s">
        <v>129</v>
      </c>
      <c r="I1400" s="4"/>
      <c r="J1400" s="4"/>
      <c r="K1400" s="4">
        <v>222</v>
      </c>
      <c r="L1400" s="4">
        <v>3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0</v>
      </c>
      <c r="X1400" s="4">
        <v>1</v>
      </c>
      <c r="Y1400" s="4">
        <v>0</v>
      </c>
      <c r="Z1400" s="4"/>
      <c r="AA1400" s="4"/>
      <c r="AB1400" s="4"/>
    </row>
    <row r="1401" spans="1:206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225</v>
      </c>
      <c r="F1401" s="4">
        <f>ROUND(Source!AV1396,O1401)</f>
        <v>7204.29</v>
      </c>
      <c r="G1401" s="4" t="s">
        <v>130</v>
      </c>
      <c r="H1401" s="4" t="s">
        <v>131</v>
      </c>
      <c r="I1401" s="4"/>
      <c r="J1401" s="4"/>
      <c r="K1401" s="4">
        <v>225</v>
      </c>
      <c r="L1401" s="4">
        <v>4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7204.29</v>
      </c>
      <c r="X1401" s="4">
        <v>1</v>
      </c>
      <c r="Y1401" s="4">
        <v>7204.29</v>
      </c>
      <c r="Z1401" s="4"/>
      <c r="AA1401" s="4"/>
      <c r="AB1401" s="4"/>
    </row>
    <row r="1402" spans="1:206" x14ac:dyDescent="0.2">
      <c r="A1402" s="4">
        <v>50</v>
      </c>
      <c r="B1402" s="4">
        <v>0</v>
      </c>
      <c r="C1402" s="4">
        <v>0</v>
      </c>
      <c r="D1402" s="4">
        <v>1</v>
      </c>
      <c r="E1402" s="4">
        <v>226</v>
      </c>
      <c r="F1402" s="4">
        <f>ROUND(Source!AW1396,O1402)</f>
        <v>7204.29</v>
      </c>
      <c r="G1402" s="4" t="s">
        <v>132</v>
      </c>
      <c r="H1402" s="4" t="s">
        <v>133</v>
      </c>
      <c r="I1402" s="4"/>
      <c r="J1402" s="4"/>
      <c r="K1402" s="4">
        <v>226</v>
      </c>
      <c r="L1402" s="4">
        <v>5</v>
      </c>
      <c r="M1402" s="4">
        <v>3</v>
      </c>
      <c r="N1402" s="4" t="s">
        <v>3</v>
      </c>
      <c r="O1402" s="4">
        <v>2</v>
      </c>
      <c r="P1402" s="4"/>
      <c r="Q1402" s="4"/>
      <c r="R1402" s="4"/>
      <c r="S1402" s="4"/>
      <c r="T1402" s="4"/>
      <c r="U1402" s="4"/>
      <c r="V1402" s="4"/>
      <c r="W1402" s="4">
        <v>7204.29</v>
      </c>
      <c r="X1402" s="4">
        <v>1</v>
      </c>
      <c r="Y1402" s="4">
        <v>7204.29</v>
      </c>
      <c r="Z1402" s="4"/>
      <c r="AA1402" s="4"/>
      <c r="AB1402" s="4"/>
    </row>
    <row r="1403" spans="1:206" x14ac:dyDescent="0.2">
      <c r="A1403" s="4">
        <v>50</v>
      </c>
      <c r="B1403" s="4">
        <v>0</v>
      </c>
      <c r="C1403" s="4">
        <v>0</v>
      </c>
      <c r="D1403" s="4">
        <v>1</v>
      </c>
      <c r="E1403" s="4">
        <v>227</v>
      </c>
      <c r="F1403" s="4">
        <f>ROUND(Source!AX1396,O1403)</f>
        <v>0</v>
      </c>
      <c r="G1403" s="4" t="s">
        <v>134</v>
      </c>
      <c r="H1403" s="4" t="s">
        <v>135</v>
      </c>
      <c r="I1403" s="4"/>
      <c r="J1403" s="4"/>
      <c r="K1403" s="4">
        <v>227</v>
      </c>
      <c r="L1403" s="4">
        <v>6</v>
      </c>
      <c r="M1403" s="4">
        <v>3</v>
      </c>
      <c r="N1403" s="4" t="s">
        <v>3</v>
      </c>
      <c r="O1403" s="4">
        <v>2</v>
      </c>
      <c r="P1403" s="4"/>
      <c r="Q1403" s="4"/>
      <c r="R1403" s="4"/>
      <c r="S1403" s="4"/>
      <c r="T1403" s="4"/>
      <c r="U1403" s="4"/>
      <c r="V1403" s="4"/>
      <c r="W1403" s="4">
        <v>0</v>
      </c>
      <c r="X1403" s="4">
        <v>1</v>
      </c>
      <c r="Y1403" s="4">
        <v>0</v>
      </c>
      <c r="Z1403" s="4"/>
      <c r="AA1403" s="4"/>
      <c r="AB1403" s="4"/>
    </row>
    <row r="1404" spans="1:206" x14ac:dyDescent="0.2">
      <c r="A1404" s="4">
        <v>50</v>
      </c>
      <c r="B1404" s="4">
        <v>0</v>
      </c>
      <c r="C1404" s="4">
        <v>0</v>
      </c>
      <c r="D1404" s="4">
        <v>1</v>
      </c>
      <c r="E1404" s="4">
        <v>228</v>
      </c>
      <c r="F1404" s="4">
        <f>ROUND(Source!AY1396,O1404)</f>
        <v>7204.29</v>
      </c>
      <c r="G1404" s="4" t="s">
        <v>136</v>
      </c>
      <c r="H1404" s="4" t="s">
        <v>137</v>
      </c>
      <c r="I1404" s="4"/>
      <c r="J1404" s="4"/>
      <c r="K1404" s="4">
        <v>228</v>
      </c>
      <c r="L1404" s="4">
        <v>7</v>
      </c>
      <c r="M1404" s="4">
        <v>3</v>
      </c>
      <c r="N1404" s="4" t="s">
        <v>3</v>
      </c>
      <c r="O1404" s="4">
        <v>2</v>
      </c>
      <c r="P1404" s="4"/>
      <c r="Q1404" s="4"/>
      <c r="R1404" s="4"/>
      <c r="S1404" s="4"/>
      <c r="T1404" s="4"/>
      <c r="U1404" s="4"/>
      <c r="V1404" s="4"/>
      <c r="W1404" s="4">
        <v>7204.29</v>
      </c>
      <c r="X1404" s="4">
        <v>1</v>
      </c>
      <c r="Y1404" s="4">
        <v>7204.29</v>
      </c>
      <c r="Z1404" s="4"/>
      <c r="AA1404" s="4"/>
      <c r="AB1404" s="4"/>
    </row>
    <row r="1405" spans="1:206" x14ac:dyDescent="0.2">
      <c r="A1405" s="4">
        <v>50</v>
      </c>
      <c r="B1405" s="4">
        <v>0</v>
      </c>
      <c r="C1405" s="4">
        <v>0</v>
      </c>
      <c r="D1405" s="4">
        <v>1</v>
      </c>
      <c r="E1405" s="4">
        <v>216</v>
      </c>
      <c r="F1405" s="4">
        <f>ROUND(Source!AP1396,O1405)</f>
        <v>0</v>
      </c>
      <c r="G1405" s="4" t="s">
        <v>138</v>
      </c>
      <c r="H1405" s="4" t="s">
        <v>139</v>
      </c>
      <c r="I1405" s="4"/>
      <c r="J1405" s="4"/>
      <c r="K1405" s="4">
        <v>216</v>
      </c>
      <c r="L1405" s="4">
        <v>8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0</v>
      </c>
      <c r="X1405" s="4">
        <v>1</v>
      </c>
      <c r="Y1405" s="4">
        <v>0</v>
      </c>
      <c r="Z1405" s="4"/>
      <c r="AA1405" s="4"/>
      <c r="AB1405" s="4"/>
    </row>
    <row r="1406" spans="1:206" x14ac:dyDescent="0.2">
      <c r="A1406" s="4">
        <v>50</v>
      </c>
      <c r="B1406" s="4">
        <v>0</v>
      </c>
      <c r="C1406" s="4">
        <v>0</v>
      </c>
      <c r="D1406" s="4">
        <v>1</v>
      </c>
      <c r="E1406" s="4">
        <v>223</v>
      </c>
      <c r="F1406" s="4">
        <f>ROUND(Source!AQ1396,O1406)</f>
        <v>0</v>
      </c>
      <c r="G1406" s="4" t="s">
        <v>140</v>
      </c>
      <c r="H1406" s="4" t="s">
        <v>141</v>
      </c>
      <c r="I1406" s="4"/>
      <c r="J1406" s="4"/>
      <c r="K1406" s="4">
        <v>223</v>
      </c>
      <c r="L1406" s="4">
        <v>9</v>
      </c>
      <c r="M1406" s="4">
        <v>3</v>
      </c>
      <c r="N1406" s="4" t="s">
        <v>3</v>
      </c>
      <c r="O1406" s="4">
        <v>2</v>
      </c>
      <c r="P1406" s="4"/>
      <c r="Q1406" s="4"/>
      <c r="R1406" s="4"/>
      <c r="S1406" s="4"/>
      <c r="T1406" s="4"/>
      <c r="U1406" s="4"/>
      <c r="V1406" s="4"/>
      <c r="W1406" s="4">
        <v>0</v>
      </c>
      <c r="X1406" s="4">
        <v>1</v>
      </c>
      <c r="Y1406" s="4">
        <v>0</v>
      </c>
      <c r="Z1406" s="4"/>
      <c r="AA1406" s="4"/>
      <c r="AB1406" s="4"/>
    </row>
    <row r="1407" spans="1:206" x14ac:dyDescent="0.2">
      <c r="A1407" s="4">
        <v>50</v>
      </c>
      <c r="B1407" s="4">
        <v>0</v>
      </c>
      <c r="C1407" s="4">
        <v>0</v>
      </c>
      <c r="D1407" s="4">
        <v>1</v>
      </c>
      <c r="E1407" s="4">
        <v>229</v>
      </c>
      <c r="F1407" s="4">
        <f>ROUND(Source!AZ1396,O1407)</f>
        <v>0</v>
      </c>
      <c r="G1407" s="4" t="s">
        <v>142</v>
      </c>
      <c r="H1407" s="4" t="s">
        <v>143</v>
      </c>
      <c r="I1407" s="4"/>
      <c r="J1407" s="4"/>
      <c r="K1407" s="4">
        <v>229</v>
      </c>
      <c r="L1407" s="4">
        <v>10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06" x14ac:dyDescent="0.2">
      <c r="A1408" s="4">
        <v>50</v>
      </c>
      <c r="B1408" s="4">
        <v>0</v>
      </c>
      <c r="C1408" s="4">
        <v>0</v>
      </c>
      <c r="D1408" s="4">
        <v>1</v>
      </c>
      <c r="E1408" s="4">
        <v>203</v>
      </c>
      <c r="F1408" s="4">
        <f>ROUND(Source!Q1396,O1408)</f>
        <v>2.34</v>
      </c>
      <c r="G1408" s="4" t="s">
        <v>144</v>
      </c>
      <c r="H1408" s="4" t="s">
        <v>145</v>
      </c>
      <c r="I1408" s="4"/>
      <c r="J1408" s="4"/>
      <c r="K1408" s="4">
        <v>203</v>
      </c>
      <c r="L1408" s="4">
        <v>11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2.34</v>
      </c>
      <c r="X1408" s="4">
        <v>1</v>
      </c>
      <c r="Y1408" s="4">
        <v>2.34</v>
      </c>
      <c r="Z1408" s="4"/>
      <c r="AA1408" s="4"/>
      <c r="AB1408" s="4"/>
    </row>
    <row r="1409" spans="1:28" x14ac:dyDescent="0.2">
      <c r="A1409" s="4">
        <v>50</v>
      </c>
      <c r="B1409" s="4">
        <v>0</v>
      </c>
      <c r="C1409" s="4">
        <v>0</v>
      </c>
      <c r="D1409" s="4">
        <v>1</v>
      </c>
      <c r="E1409" s="4">
        <v>231</v>
      </c>
      <c r="F1409" s="4">
        <f>ROUND(Source!BB1396,O1409)</f>
        <v>0</v>
      </c>
      <c r="G1409" s="4" t="s">
        <v>146</v>
      </c>
      <c r="H1409" s="4" t="s">
        <v>147</v>
      </c>
      <c r="I1409" s="4"/>
      <c r="J1409" s="4"/>
      <c r="K1409" s="4">
        <v>231</v>
      </c>
      <c r="L1409" s="4">
        <v>12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0</v>
      </c>
      <c r="X1409" s="4">
        <v>1</v>
      </c>
      <c r="Y1409" s="4">
        <v>0</v>
      </c>
      <c r="Z1409" s="4"/>
      <c r="AA1409" s="4"/>
      <c r="AB1409" s="4"/>
    </row>
    <row r="1410" spans="1:28" x14ac:dyDescent="0.2">
      <c r="A1410" s="4">
        <v>50</v>
      </c>
      <c r="B1410" s="4">
        <v>0</v>
      </c>
      <c r="C1410" s="4">
        <v>0</v>
      </c>
      <c r="D1410" s="4">
        <v>1</v>
      </c>
      <c r="E1410" s="4">
        <v>204</v>
      </c>
      <c r="F1410" s="4">
        <f>ROUND(Source!R1396,O1410)</f>
        <v>0</v>
      </c>
      <c r="G1410" s="4" t="s">
        <v>148</v>
      </c>
      <c r="H1410" s="4" t="s">
        <v>149</v>
      </c>
      <c r="I1410" s="4"/>
      <c r="J1410" s="4"/>
      <c r="K1410" s="4">
        <v>204</v>
      </c>
      <c r="L1410" s="4">
        <v>13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28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205</v>
      </c>
      <c r="F1411" s="4">
        <f>ROUND(Source!S1396,O1411)</f>
        <v>494701.87</v>
      </c>
      <c r="G1411" s="4" t="s">
        <v>150</v>
      </c>
      <c r="H1411" s="4" t="s">
        <v>151</v>
      </c>
      <c r="I1411" s="4"/>
      <c r="J1411" s="4"/>
      <c r="K1411" s="4">
        <v>205</v>
      </c>
      <c r="L1411" s="4">
        <v>14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494701.87</v>
      </c>
      <c r="X1411" s="4">
        <v>1</v>
      </c>
      <c r="Y1411" s="4">
        <v>494701.87</v>
      </c>
      <c r="Z1411" s="4"/>
      <c r="AA1411" s="4"/>
      <c r="AB1411" s="4"/>
    </row>
    <row r="1412" spans="1:28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232</v>
      </c>
      <c r="F1412" s="4">
        <f>ROUND(Source!BC1396,O1412)</f>
        <v>0</v>
      </c>
      <c r="G1412" s="4" t="s">
        <v>152</v>
      </c>
      <c r="H1412" s="4" t="s">
        <v>153</v>
      </c>
      <c r="I1412" s="4"/>
      <c r="J1412" s="4"/>
      <c r="K1412" s="4">
        <v>232</v>
      </c>
      <c r="L1412" s="4">
        <v>15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0</v>
      </c>
      <c r="X1412" s="4">
        <v>1</v>
      </c>
      <c r="Y1412" s="4">
        <v>0</v>
      </c>
      <c r="Z1412" s="4"/>
      <c r="AA1412" s="4"/>
      <c r="AB1412" s="4"/>
    </row>
    <row r="1413" spans="1:28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214</v>
      </c>
      <c r="F1413" s="4">
        <f>ROUND(Source!AS1396,O1413)</f>
        <v>0</v>
      </c>
      <c r="G1413" s="4" t="s">
        <v>154</v>
      </c>
      <c r="H1413" s="4" t="s">
        <v>155</v>
      </c>
      <c r="I1413" s="4"/>
      <c r="J1413" s="4"/>
      <c r="K1413" s="4">
        <v>214</v>
      </c>
      <c r="L1413" s="4">
        <v>16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28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215</v>
      </c>
      <c r="F1414" s="4">
        <f>ROUND(Source!AT1396,O1414)</f>
        <v>0</v>
      </c>
      <c r="G1414" s="4" t="s">
        <v>156</v>
      </c>
      <c r="H1414" s="4" t="s">
        <v>157</v>
      </c>
      <c r="I1414" s="4"/>
      <c r="J1414" s="4"/>
      <c r="K1414" s="4">
        <v>215</v>
      </c>
      <c r="L1414" s="4">
        <v>17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28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217</v>
      </c>
      <c r="F1415" s="4">
        <f>ROUND(Source!AU1396,O1415)</f>
        <v>897670.23</v>
      </c>
      <c r="G1415" s="4" t="s">
        <v>158</v>
      </c>
      <c r="H1415" s="4" t="s">
        <v>159</v>
      </c>
      <c r="I1415" s="4"/>
      <c r="J1415" s="4"/>
      <c r="K1415" s="4">
        <v>217</v>
      </c>
      <c r="L1415" s="4">
        <v>18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897670.23</v>
      </c>
      <c r="X1415" s="4">
        <v>1</v>
      </c>
      <c r="Y1415" s="4">
        <v>897670.23</v>
      </c>
      <c r="Z1415" s="4"/>
      <c r="AA1415" s="4"/>
      <c r="AB1415" s="4"/>
    </row>
    <row r="1416" spans="1:28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230</v>
      </c>
      <c r="F1416" s="4">
        <f>ROUND(Source!BA1396,O1416)</f>
        <v>0</v>
      </c>
      <c r="G1416" s="4" t="s">
        <v>160</v>
      </c>
      <c r="H1416" s="4" t="s">
        <v>161</v>
      </c>
      <c r="I1416" s="4"/>
      <c r="J1416" s="4"/>
      <c r="K1416" s="4">
        <v>230</v>
      </c>
      <c r="L1416" s="4">
        <v>19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8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206</v>
      </c>
      <c r="F1417" s="4">
        <f>ROUND(Source!T1396,O1417)</f>
        <v>0</v>
      </c>
      <c r="G1417" s="4" t="s">
        <v>162</v>
      </c>
      <c r="H1417" s="4" t="s">
        <v>163</v>
      </c>
      <c r="I1417" s="4"/>
      <c r="J1417" s="4"/>
      <c r="K1417" s="4">
        <v>206</v>
      </c>
      <c r="L1417" s="4">
        <v>20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0</v>
      </c>
      <c r="X1417" s="4">
        <v>1</v>
      </c>
      <c r="Y1417" s="4">
        <v>0</v>
      </c>
      <c r="Z1417" s="4"/>
      <c r="AA1417" s="4"/>
      <c r="AB1417" s="4"/>
    </row>
    <row r="1418" spans="1:28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207</v>
      </c>
      <c r="F1418" s="4">
        <f>Source!U1396</f>
        <v>937.68680000000006</v>
      </c>
      <c r="G1418" s="4" t="s">
        <v>164</v>
      </c>
      <c r="H1418" s="4" t="s">
        <v>165</v>
      </c>
      <c r="I1418" s="4"/>
      <c r="J1418" s="4"/>
      <c r="K1418" s="4">
        <v>207</v>
      </c>
      <c r="L1418" s="4">
        <v>21</v>
      </c>
      <c r="M1418" s="4">
        <v>3</v>
      </c>
      <c r="N1418" s="4" t="s">
        <v>3</v>
      </c>
      <c r="O1418" s="4">
        <v>-1</v>
      </c>
      <c r="P1418" s="4"/>
      <c r="Q1418" s="4"/>
      <c r="R1418" s="4"/>
      <c r="S1418" s="4"/>
      <c r="T1418" s="4"/>
      <c r="U1418" s="4"/>
      <c r="V1418" s="4"/>
      <c r="W1418" s="4">
        <v>937.68680000000029</v>
      </c>
      <c r="X1418" s="4">
        <v>1</v>
      </c>
      <c r="Y1418" s="4">
        <v>937.68680000000029</v>
      </c>
      <c r="Z1418" s="4"/>
      <c r="AA1418" s="4"/>
      <c r="AB1418" s="4"/>
    </row>
    <row r="1419" spans="1:28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208</v>
      </c>
      <c r="F1419" s="4">
        <f>Source!V1396</f>
        <v>0</v>
      </c>
      <c r="G1419" s="4" t="s">
        <v>166</v>
      </c>
      <c r="H1419" s="4" t="s">
        <v>167</v>
      </c>
      <c r="I1419" s="4"/>
      <c r="J1419" s="4"/>
      <c r="K1419" s="4">
        <v>208</v>
      </c>
      <c r="L1419" s="4">
        <v>22</v>
      </c>
      <c r="M1419" s="4">
        <v>3</v>
      </c>
      <c r="N1419" s="4" t="s">
        <v>3</v>
      </c>
      <c r="O1419" s="4">
        <v>-1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8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209</v>
      </c>
      <c r="F1420" s="4">
        <f>ROUND(Source!W1396,O1420)</f>
        <v>0</v>
      </c>
      <c r="G1420" s="4" t="s">
        <v>168</v>
      </c>
      <c r="H1420" s="4" t="s">
        <v>169</v>
      </c>
      <c r="I1420" s="4"/>
      <c r="J1420" s="4"/>
      <c r="K1420" s="4">
        <v>209</v>
      </c>
      <c r="L1420" s="4">
        <v>23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0</v>
      </c>
      <c r="X1420" s="4">
        <v>1</v>
      </c>
      <c r="Y1420" s="4">
        <v>0</v>
      </c>
      <c r="Z1420" s="4"/>
      <c r="AA1420" s="4"/>
      <c r="AB1420" s="4"/>
    </row>
    <row r="1421" spans="1:28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233</v>
      </c>
      <c r="F1421" s="4">
        <f>ROUND(Source!BD1396,O1421)</f>
        <v>0</v>
      </c>
      <c r="G1421" s="4" t="s">
        <v>170</v>
      </c>
      <c r="H1421" s="4" t="s">
        <v>171</v>
      </c>
      <c r="I1421" s="4"/>
      <c r="J1421" s="4"/>
      <c r="K1421" s="4">
        <v>233</v>
      </c>
      <c r="L1421" s="4">
        <v>24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8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210</v>
      </c>
      <c r="F1422" s="4">
        <f>ROUND(Source!X1396,O1422)</f>
        <v>346291.4</v>
      </c>
      <c r="G1422" s="4" t="s">
        <v>172</v>
      </c>
      <c r="H1422" s="4" t="s">
        <v>173</v>
      </c>
      <c r="I1422" s="4"/>
      <c r="J1422" s="4"/>
      <c r="K1422" s="4">
        <v>210</v>
      </c>
      <c r="L1422" s="4">
        <v>25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346291.4</v>
      </c>
      <c r="X1422" s="4">
        <v>1</v>
      </c>
      <c r="Y1422" s="4">
        <v>346291.4</v>
      </c>
      <c r="Z1422" s="4"/>
      <c r="AA1422" s="4"/>
      <c r="AB1422" s="4"/>
    </row>
    <row r="1423" spans="1:28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211</v>
      </c>
      <c r="F1423" s="4">
        <f>ROUND(Source!Y1396,O1423)</f>
        <v>49470.33</v>
      </c>
      <c r="G1423" s="4" t="s">
        <v>174</v>
      </c>
      <c r="H1423" s="4" t="s">
        <v>175</v>
      </c>
      <c r="I1423" s="4"/>
      <c r="J1423" s="4"/>
      <c r="K1423" s="4">
        <v>211</v>
      </c>
      <c r="L1423" s="4">
        <v>26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49470.33</v>
      </c>
      <c r="X1423" s="4">
        <v>1</v>
      </c>
      <c r="Y1423" s="4">
        <v>49470.33</v>
      </c>
      <c r="Z1423" s="4"/>
      <c r="AA1423" s="4"/>
      <c r="AB1423" s="4"/>
    </row>
    <row r="1424" spans="1:28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224</v>
      </c>
      <c r="F1424" s="4">
        <f>ROUND(Source!AR1396,O1424)</f>
        <v>897670.23</v>
      </c>
      <c r="G1424" s="4" t="s">
        <v>176</v>
      </c>
      <c r="H1424" s="4" t="s">
        <v>177</v>
      </c>
      <c r="I1424" s="4"/>
      <c r="J1424" s="4"/>
      <c r="K1424" s="4">
        <v>224</v>
      </c>
      <c r="L1424" s="4">
        <v>27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897670.23</v>
      </c>
      <c r="X1424" s="4">
        <v>1</v>
      </c>
      <c r="Y1424" s="4">
        <v>897670.23</v>
      </c>
      <c r="Z1424" s="4"/>
      <c r="AA1424" s="4"/>
      <c r="AB1424" s="4"/>
    </row>
    <row r="1426" spans="1:245" x14ac:dyDescent="0.2">
      <c r="A1426" s="1">
        <v>4</v>
      </c>
      <c r="B1426" s="1">
        <v>1</v>
      </c>
      <c r="C1426" s="1"/>
      <c r="D1426" s="1">
        <f>ROW(A1500)</f>
        <v>1500</v>
      </c>
      <c r="E1426" s="1"/>
      <c r="F1426" s="1" t="s">
        <v>14</v>
      </c>
      <c r="G1426" s="1" t="s">
        <v>845</v>
      </c>
      <c r="H1426" s="1" t="s">
        <v>3</v>
      </c>
      <c r="I1426" s="1">
        <v>0</v>
      </c>
      <c r="J1426" s="1"/>
      <c r="K1426" s="1">
        <v>0</v>
      </c>
      <c r="L1426" s="1"/>
      <c r="M1426" s="1" t="s">
        <v>3</v>
      </c>
      <c r="N1426" s="1"/>
      <c r="O1426" s="1"/>
      <c r="P1426" s="1"/>
      <c r="Q1426" s="1"/>
      <c r="R1426" s="1"/>
      <c r="S1426" s="1">
        <v>0</v>
      </c>
      <c r="T1426" s="1"/>
      <c r="U1426" s="1" t="s">
        <v>3</v>
      </c>
      <c r="V1426" s="1">
        <v>0</v>
      </c>
      <c r="W1426" s="1"/>
      <c r="X1426" s="1"/>
      <c r="Y1426" s="1"/>
      <c r="Z1426" s="1"/>
      <c r="AA1426" s="1"/>
      <c r="AB1426" s="1" t="s">
        <v>3</v>
      </c>
      <c r="AC1426" s="1" t="s">
        <v>3</v>
      </c>
      <c r="AD1426" s="1" t="s">
        <v>3</v>
      </c>
      <c r="AE1426" s="1" t="s">
        <v>3</v>
      </c>
      <c r="AF1426" s="1" t="s">
        <v>3</v>
      </c>
      <c r="AG1426" s="1" t="s">
        <v>3</v>
      </c>
      <c r="AH1426" s="1"/>
      <c r="AI1426" s="1"/>
      <c r="AJ1426" s="1"/>
      <c r="AK1426" s="1"/>
      <c r="AL1426" s="1"/>
      <c r="AM1426" s="1"/>
      <c r="AN1426" s="1"/>
      <c r="AO1426" s="1"/>
      <c r="AP1426" s="1" t="s">
        <v>3</v>
      </c>
      <c r="AQ1426" s="1" t="s">
        <v>3</v>
      </c>
      <c r="AR1426" s="1" t="s">
        <v>3</v>
      </c>
      <c r="AS1426" s="1"/>
      <c r="AT1426" s="1"/>
      <c r="AU1426" s="1"/>
      <c r="AV1426" s="1"/>
      <c r="AW1426" s="1"/>
      <c r="AX1426" s="1"/>
      <c r="AY1426" s="1"/>
      <c r="AZ1426" s="1" t="s">
        <v>3</v>
      </c>
      <c r="BA1426" s="1"/>
      <c r="BB1426" s="1" t="s">
        <v>3</v>
      </c>
      <c r="BC1426" s="1" t="s">
        <v>3</v>
      </c>
      <c r="BD1426" s="1" t="s">
        <v>3</v>
      </c>
      <c r="BE1426" s="1" t="s">
        <v>3</v>
      </c>
      <c r="BF1426" s="1" t="s">
        <v>3</v>
      </c>
      <c r="BG1426" s="1" t="s">
        <v>3</v>
      </c>
      <c r="BH1426" s="1" t="s">
        <v>3</v>
      </c>
      <c r="BI1426" s="1" t="s">
        <v>3</v>
      </c>
      <c r="BJ1426" s="1" t="s">
        <v>3</v>
      </c>
      <c r="BK1426" s="1" t="s">
        <v>3</v>
      </c>
      <c r="BL1426" s="1" t="s">
        <v>3</v>
      </c>
      <c r="BM1426" s="1" t="s">
        <v>3</v>
      </c>
      <c r="BN1426" s="1" t="s">
        <v>3</v>
      </c>
      <c r="BO1426" s="1" t="s">
        <v>3</v>
      </c>
      <c r="BP1426" s="1" t="s">
        <v>3</v>
      </c>
      <c r="BQ1426" s="1"/>
      <c r="BR1426" s="1"/>
      <c r="BS1426" s="1"/>
      <c r="BT1426" s="1"/>
      <c r="BU1426" s="1"/>
      <c r="BV1426" s="1"/>
      <c r="BW1426" s="1"/>
      <c r="BX1426" s="1">
        <v>0</v>
      </c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>
        <v>0</v>
      </c>
    </row>
    <row r="1428" spans="1:245" x14ac:dyDescent="0.2">
      <c r="A1428" s="2">
        <v>52</v>
      </c>
      <c r="B1428" s="2">
        <f t="shared" ref="B1428:G1428" si="999">B1500</f>
        <v>1</v>
      </c>
      <c r="C1428" s="2">
        <f t="shared" si="999"/>
        <v>4</v>
      </c>
      <c r="D1428" s="2">
        <f t="shared" si="999"/>
        <v>1426</v>
      </c>
      <c r="E1428" s="2">
        <f t="shared" si="999"/>
        <v>0</v>
      </c>
      <c r="F1428" s="2" t="str">
        <f t="shared" si="999"/>
        <v>Новый раздел</v>
      </c>
      <c r="G1428" s="2" t="str">
        <f t="shared" si="999"/>
        <v>Электроснабжение</v>
      </c>
      <c r="H1428" s="2"/>
      <c r="I1428" s="2"/>
      <c r="J1428" s="2"/>
      <c r="K1428" s="2"/>
      <c r="L1428" s="2"/>
      <c r="M1428" s="2"/>
      <c r="N1428" s="2"/>
      <c r="O1428" s="2">
        <f t="shared" ref="O1428:AT1428" si="1000">O1500</f>
        <v>154136.19</v>
      </c>
      <c r="P1428" s="2">
        <f t="shared" si="1000"/>
        <v>4380.29</v>
      </c>
      <c r="Q1428" s="2">
        <f t="shared" si="1000"/>
        <v>375.6</v>
      </c>
      <c r="R1428" s="2">
        <f t="shared" si="1000"/>
        <v>203.73</v>
      </c>
      <c r="S1428" s="2">
        <f t="shared" si="1000"/>
        <v>149380.29999999999</v>
      </c>
      <c r="T1428" s="2">
        <f t="shared" si="1000"/>
        <v>0</v>
      </c>
      <c r="U1428" s="2">
        <f t="shared" si="1000"/>
        <v>291.63000000000005</v>
      </c>
      <c r="V1428" s="2">
        <f t="shared" si="1000"/>
        <v>0</v>
      </c>
      <c r="W1428" s="2">
        <f t="shared" si="1000"/>
        <v>0</v>
      </c>
      <c r="X1428" s="2">
        <f t="shared" si="1000"/>
        <v>104566.26</v>
      </c>
      <c r="Y1428" s="2">
        <f t="shared" si="1000"/>
        <v>14938.09</v>
      </c>
      <c r="Z1428" s="2">
        <f t="shared" si="1000"/>
        <v>0</v>
      </c>
      <c r="AA1428" s="2">
        <f t="shared" si="1000"/>
        <v>0</v>
      </c>
      <c r="AB1428" s="2">
        <f t="shared" si="1000"/>
        <v>0</v>
      </c>
      <c r="AC1428" s="2">
        <f t="shared" si="1000"/>
        <v>0</v>
      </c>
      <c r="AD1428" s="2">
        <f t="shared" si="1000"/>
        <v>0</v>
      </c>
      <c r="AE1428" s="2">
        <f t="shared" si="1000"/>
        <v>0</v>
      </c>
      <c r="AF1428" s="2">
        <f t="shared" si="1000"/>
        <v>0</v>
      </c>
      <c r="AG1428" s="2">
        <f t="shared" si="1000"/>
        <v>0</v>
      </c>
      <c r="AH1428" s="2">
        <f t="shared" si="1000"/>
        <v>0</v>
      </c>
      <c r="AI1428" s="2">
        <f t="shared" si="1000"/>
        <v>0</v>
      </c>
      <c r="AJ1428" s="2">
        <f t="shared" si="1000"/>
        <v>0</v>
      </c>
      <c r="AK1428" s="2">
        <f t="shared" si="1000"/>
        <v>0</v>
      </c>
      <c r="AL1428" s="2">
        <f t="shared" si="1000"/>
        <v>0</v>
      </c>
      <c r="AM1428" s="2">
        <f t="shared" si="1000"/>
        <v>0</v>
      </c>
      <c r="AN1428" s="2">
        <f t="shared" si="1000"/>
        <v>0</v>
      </c>
      <c r="AO1428" s="2">
        <f t="shared" si="1000"/>
        <v>0</v>
      </c>
      <c r="AP1428" s="2">
        <f t="shared" si="1000"/>
        <v>0</v>
      </c>
      <c r="AQ1428" s="2">
        <f t="shared" si="1000"/>
        <v>0</v>
      </c>
      <c r="AR1428" s="2">
        <f t="shared" si="1000"/>
        <v>273860.57</v>
      </c>
      <c r="AS1428" s="2">
        <f t="shared" si="1000"/>
        <v>0</v>
      </c>
      <c r="AT1428" s="2">
        <f t="shared" si="1000"/>
        <v>0</v>
      </c>
      <c r="AU1428" s="2">
        <f t="shared" ref="AU1428:BZ1428" si="1001">AU1500</f>
        <v>273860.57</v>
      </c>
      <c r="AV1428" s="2">
        <f t="shared" si="1001"/>
        <v>4380.29</v>
      </c>
      <c r="AW1428" s="2">
        <f t="shared" si="1001"/>
        <v>4380.29</v>
      </c>
      <c r="AX1428" s="2">
        <f t="shared" si="1001"/>
        <v>0</v>
      </c>
      <c r="AY1428" s="2">
        <f t="shared" si="1001"/>
        <v>4380.29</v>
      </c>
      <c r="AZ1428" s="2">
        <f t="shared" si="1001"/>
        <v>0</v>
      </c>
      <c r="BA1428" s="2">
        <f t="shared" si="1001"/>
        <v>0</v>
      </c>
      <c r="BB1428" s="2">
        <f t="shared" si="1001"/>
        <v>0</v>
      </c>
      <c r="BC1428" s="2">
        <f t="shared" si="1001"/>
        <v>0</v>
      </c>
      <c r="BD1428" s="2">
        <f t="shared" si="1001"/>
        <v>0</v>
      </c>
      <c r="BE1428" s="2">
        <f t="shared" si="1001"/>
        <v>0</v>
      </c>
      <c r="BF1428" s="2">
        <f t="shared" si="1001"/>
        <v>0</v>
      </c>
      <c r="BG1428" s="2">
        <f t="shared" si="1001"/>
        <v>0</v>
      </c>
      <c r="BH1428" s="2">
        <f t="shared" si="1001"/>
        <v>0</v>
      </c>
      <c r="BI1428" s="2">
        <f t="shared" si="1001"/>
        <v>0</v>
      </c>
      <c r="BJ1428" s="2">
        <f t="shared" si="1001"/>
        <v>0</v>
      </c>
      <c r="BK1428" s="2">
        <f t="shared" si="1001"/>
        <v>0</v>
      </c>
      <c r="BL1428" s="2">
        <f t="shared" si="1001"/>
        <v>0</v>
      </c>
      <c r="BM1428" s="2">
        <f t="shared" si="1001"/>
        <v>0</v>
      </c>
      <c r="BN1428" s="2">
        <f t="shared" si="1001"/>
        <v>0</v>
      </c>
      <c r="BO1428" s="2">
        <f t="shared" si="1001"/>
        <v>0</v>
      </c>
      <c r="BP1428" s="2">
        <f t="shared" si="1001"/>
        <v>0</v>
      </c>
      <c r="BQ1428" s="2">
        <f t="shared" si="1001"/>
        <v>0</v>
      </c>
      <c r="BR1428" s="2">
        <f t="shared" si="1001"/>
        <v>0</v>
      </c>
      <c r="BS1428" s="2">
        <f t="shared" si="1001"/>
        <v>0</v>
      </c>
      <c r="BT1428" s="2">
        <f t="shared" si="1001"/>
        <v>0</v>
      </c>
      <c r="BU1428" s="2">
        <f t="shared" si="1001"/>
        <v>0</v>
      </c>
      <c r="BV1428" s="2">
        <f t="shared" si="1001"/>
        <v>0</v>
      </c>
      <c r="BW1428" s="2">
        <f t="shared" si="1001"/>
        <v>0</v>
      </c>
      <c r="BX1428" s="2">
        <f t="shared" si="1001"/>
        <v>0</v>
      </c>
      <c r="BY1428" s="2">
        <f t="shared" si="1001"/>
        <v>0</v>
      </c>
      <c r="BZ1428" s="2">
        <f t="shared" si="1001"/>
        <v>0</v>
      </c>
      <c r="CA1428" s="2">
        <f t="shared" ref="CA1428:DF1428" si="1002">CA1500</f>
        <v>0</v>
      </c>
      <c r="CB1428" s="2">
        <f t="shared" si="1002"/>
        <v>0</v>
      </c>
      <c r="CC1428" s="2">
        <f t="shared" si="1002"/>
        <v>0</v>
      </c>
      <c r="CD1428" s="2">
        <f t="shared" si="1002"/>
        <v>0</v>
      </c>
      <c r="CE1428" s="2">
        <f t="shared" si="1002"/>
        <v>0</v>
      </c>
      <c r="CF1428" s="2">
        <f t="shared" si="1002"/>
        <v>0</v>
      </c>
      <c r="CG1428" s="2">
        <f t="shared" si="1002"/>
        <v>0</v>
      </c>
      <c r="CH1428" s="2">
        <f t="shared" si="1002"/>
        <v>0</v>
      </c>
      <c r="CI1428" s="2">
        <f t="shared" si="1002"/>
        <v>0</v>
      </c>
      <c r="CJ1428" s="2">
        <f t="shared" si="1002"/>
        <v>0</v>
      </c>
      <c r="CK1428" s="2">
        <f t="shared" si="1002"/>
        <v>0</v>
      </c>
      <c r="CL1428" s="2">
        <f t="shared" si="1002"/>
        <v>0</v>
      </c>
      <c r="CM1428" s="2">
        <f t="shared" si="1002"/>
        <v>0</v>
      </c>
      <c r="CN1428" s="2">
        <f t="shared" si="1002"/>
        <v>0</v>
      </c>
      <c r="CO1428" s="2">
        <f t="shared" si="1002"/>
        <v>0</v>
      </c>
      <c r="CP1428" s="2">
        <f t="shared" si="1002"/>
        <v>0</v>
      </c>
      <c r="CQ1428" s="2">
        <f t="shared" si="1002"/>
        <v>0</v>
      </c>
      <c r="CR1428" s="2">
        <f t="shared" si="1002"/>
        <v>0</v>
      </c>
      <c r="CS1428" s="2">
        <f t="shared" si="1002"/>
        <v>0</v>
      </c>
      <c r="CT1428" s="2">
        <f t="shared" si="1002"/>
        <v>0</v>
      </c>
      <c r="CU1428" s="2">
        <f t="shared" si="1002"/>
        <v>0</v>
      </c>
      <c r="CV1428" s="2">
        <f t="shared" si="1002"/>
        <v>0</v>
      </c>
      <c r="CW1428" s="2">
        <f t="shared" si="1002"/>
        <v>0</v>
      </c>
      <c r="CX1428" s="2">
        <f t="shared" si="1002"/>
        <v>0</v>
      </c>
      <c r="CY1428" s="2">
        <f t="shared" si="1002"/>
        <v>0</v>
      </c>
      <c r="CZ1428" s="2">
        <f t="shared" si="1002"/>
        <v>0</v>
      </c>
      <c r="DA1428" s="2">
        <f t="shared" si="1002"/>
        <v>0</v>
      </c>
      <c r="DB1428" s="2">
        <f t="shared" si="1002"/>
        <v>0</v>
      </c>
      <c r="DC1428" s="2">
        <f t="shared" si="1002"/>
        <v>0</v>
      </c>
      <c r="DD1428" s="2">
        <f t="shared" si="1002"/>
        <v>0</v>
      </c>
      <c r="DE1428" s="2">
        <f t="shared" si="1002"/>
        <v>0</v>
      </c>
      <c r="DF1428" s="2">
        <f t="shared" si="1002"/>
        <v>0</v>
      </c>
      <c r="DG1428" s="3">
        <f t="shared" ref="DG1428:EL1428" si="1003">DG1500</f>
        <v>0</v>
      </c>
      <c r="DH1428" s="3">
        <f t="shared" si="1003"/>
        <v>0</v>
      </c>
      <c r="DI1428" s="3">
        <f t="shared" si="1003"/>
        <v>0</v>
      </c>
      <c r="DJ1428" s="3">
        <f t="shared" si="1003"/>
        <v>0</v>
      </c>
      <c r="DK1428" s="3">
        <f t="shared" si="1003"/>
        <v>0</v>
      </c>
      <c r="DL1428" s="3">
        <f t="shared" si="1003"/>
        <v>0</v>
      </c>
      <c r="DM1428" s="3">
        <f t="shared" si="1003"/>
        <v>0</v>
      </c>
      <c r="DN1428" s="3">
        <f t="shared" si="1003"/>
        <v>0</v>
      </c>
      <c r="DO1428" s="3">
        <f t="shared" si="1003"/>
        <v>0</v>
      </c>
      <c r="DP1428" s="3">
        <f t="shared" si="1003"/>
        <v>0</v>
      </c>
      <c r="DQ1428" s="3">
        <f t="shared" si="1003"/>
        <v>0</v>
      </c>
      <c r="DR1428" s="3">
        <f t="shared" si="1003"/>
        <v>0</v>
      </c>
      <c r="DS1428" s="3">
        <f t="shared" si="1003"/>
        <v>0</v>
      </c>
      <c r="DT1428" s="3">
        <f t="shared" si="1003"/>
        <v>0</v>
      </c>
      <c r="DU1428" s="3">
        <f t="shared" si="1003"/>
        <v>0</v>
      </c>
      <c r="DV1428" s="3">
        <f t="shared" si="1003"/>
        <v>0</v>
      </c>
      <c r="DW1428" s="3">
        <f t="shared" si="1003"/>
        <v>0</v>
      </c>
      <c r="DX1428" s="3">
        <f t="shared" si="1003"/>
        <v>0</v>
      </c>
      <c r="DY1428" s="3">
        <f t="shared" si="1003"/>
        <v>0</v>
      </c>
      <c r="DZ1428" s="3">
        <f t="shared" si="1003"/>
        <v>0</v>
      </c>
      <c r="EA1428" s="3">
        <f t="shared" si="1003"/>
        <v>0</v>
      </c>
      <c r="EB1428" s="3">
        <f t="shared" si="1003"/>
        <v>0</v>
      </c>
      <c r="EC1428" s="3">
        <f t="shared" si="1003"/>
        <v>0</v>
      </c>
      <c r="ED1428" s="3">
        <f t="shared" si="1003"/>
        <v>0</v>
      </c>
      <c r="EE1428" s="3">
        <f t="shared" si="1003"/>
        <v>0</v>
      </c>
      <c r="EF1428" s="3">
        <f t="shared" si="1003"/>
        <v>0</v>
      </c>
      <c r="EG1428" s="3">
        <f t="shared" si="1003"/>
        <v>0</v>
      </c>
      <c r="EH1428" s="3">
        <f t="shared" si="1003"/>
        <v>0</v>
      </c>
      <c r="EI1428" s="3">
        <f t="shared" si="1003"/>
        <v>0</v>
      </c>
      <c r="EJ1428" s="3">
        <f t="shared" si="1003"/>
        <v>0</v>
      </c>
      <c r="EK1428" s="3">
        <f t="shared" si="1003"/>
        <v>0</v>
      </c>
      <c r="EL1428" s="3">
        <f t="shared" si="1003"/>
        <v>0</v>
      </c>
      <c r="EM1428" s="3">
        <f t="shared" ref="EM1428:FR1428" si="1004">EM1500</f>
        <v>0</v>
      </c>
      <c r="EN1428" s="3">
        <f t="shared" si="1004"/>
        <v>0</v>
      </c>
      <c r="EO1428" s="3">
        <f t="shared" si="1004"/>
        <v>0</v>
      </c>
      <c r="EP1428" s="3">
        <f t="shared" si="1004"/>
        <v>0</v>
      </c>
      <c r="EQ1428" s="3">
        <f t="shared" si="1004"/>
        <v>0</v>
      </c>
      <c r="ER1428" s="3">
        <f t="shared" si="1004"/>
        <v>0</v>
      </c>
      <c r="ES1428" s="3">
        <f t="shared" si="1004"/>
        <v>0</v>
      </c>
      <c r="ET1428" s="3">
        <f t="shared" si="1004"/>
        <v>0</v>
      </c>
      <c r="EU1428" s="3">
        <f t="shared" si="1004"/>
        <v>0</v>
      </c>
      <c r="EV1428" s="3">
        <f t="shared" si="1004"/>
        <v>0</v>
      </c>
      <c r="EW1428" s="3">
        <f t="shared" si="1004"/>
        <v>0</v>
      </c>
      <c r="EX1428" s="3">
        <f t="shared" si="1004"/>
        <v>0</v>
      </c>
      <c r="EY1428" s="3">
        <f t="shared" si="1004"/>
        <v>0</v>
      </c>
      <c r="EZ1428" s="3">
        <f t="shared" si="1004"/>
        <v>0</v>
      </c>
      <c r="FA1428" s="3">
        <f t="shared" si="1004"/>
        <v>0</v>
      </c>
      <c r="FB1428" s="3">
        <f t="shared" si="1004"/>
        <v>0</v>
      </c>
      <c r="FC1428" s="3">
        <f t="shared" si="1004"/>
        <v>0</v>
      </c>
      <c r="FD1428" s="3">
        <f t="shared" si="1004"/>
        <v>0</v>
      </c>
      <c r="FE1428" s="3">
        <f t="shared" si="1004"/>
        <v>0</v>
      </c>
      <c r="FF1428" s="3">
        <f t="shared" si="1004"/>
        <v>0</v>
      </c>
      <c r="FG1428" s="3">
        <f t="shared" si="1004"/>
        <v>0</v>
      </c>
      <c r="FH1428" s="3">
        <f t="shared" si="1004"/>
        <v>0</v>
      </c>
      <c r="FI1428" s="3">
        <f t="shared" si="1004"/>
        <v>0</v>
      </c>
      <c r="FJ1428" s="3">
        <f t="shared" si="1004"/>
        <v>0</v>
      </c>
      <c r="FK1428" s="3">
        <f t="shared" si="1004"/>
        <v>0</v>
      </c>
      <c r="FL1428" s="3">
        <f t="shared" si="1004"/>
        <v>0</v>
      </c>
      <c r="FM1428" s="3">
        <f t="shared" si="1004"/>
        <v>0</v>
      </c>
      <c r="FN1428" s="3">
        <f t="shared" si="1004"/>
        <v>0</v>
      </c>
      <c r="FO1428" s="3">
        <f t="shared" si="1004"/>
        <v>0</v>
      </c>
      <c r="FP1428" s="3">
        <f t="shared" si="1004"/>
        <v>0</v>
      </c>
      <c r="FQ1428" s="3">
        <f t="shared" si="1004"/>
        <v>0</v>
      </c>
      <c r="FR1428" s="3">
        <f t="shared" si="1004"/>
        <v>0</v>
      </c>
      <c r="FS1428" s="3">
        <f t="shared" ref="FS1428:GX1428" si="1005">FS1500</f>
        <v>0</v>
      </c>
      <c r="FT1428" s="3">
        <f t="shared" si="1005"/>
        <v>0</v>
      </c>
      <c r="FU1428" s="3">
        <f t="shared" si="1005"/>
        <v>0</v>
      </c>
      <c r="FV1428" s="3">
        <f t="shared" si="1005"/>
        <v>0</v>
      </c>
      <c r="FW1428" s="3">
        <f t="shared" si="1005"/>
        <v>0</v>
      </c>
      <c r="FX1428" s="3">
        <f t="shared" si="1005"/>
        <v>0</v>
      </c>
      <c r="FY1428" s="3">
        <f t="shared" si="1005"/>
        <v>0</v>
      </c>
      <c r="FZ1428" s="3">
        <f t="shared" si="1005"/>
        <v>0</v>
      </c>
      <c r="GA1428" s="3">
        <f t="shared" si="1005"/>
        <v>0</v>
      </c>
      <c r="GB1428" s="3">
        <f t="shared" si="1005"/>
        <v>0</v>
      </c>
      <c r="GC1428" s="3">
        <f t="shared" si="1005"/>
        <v>0</v>
      </c>
      <c r="GD1428" s="3">
        <f t="shared" si="1005"/>
        <v>0</v>
      </c>
      <c r="GE1428" s="3">
        <f t="shared" si="1005"/>
        <v>0</v>
      </c>
      <c r="GF1428" s="3">
        <f t="shared" si="1005"/>
        <v>0</v>
      </c>
      <c r="GG1428" s="3">
        <f t="shared" si="1005"/>
        <v>0</v>
      </c>
      <c r="GH1428" s="3">
        <f t="shared" si="1005"/>
        <v>0</v>
      </c>
      <c r="GI1428" s="3">
        <f t="shared" si="1005"/>
        <v>0</v>
      </c>
      <c r="GJ1428" s="3">
        <f t="shared" si="1005"/>
        <v>0</v>
      </c>
      <c r="GK1428" s="3">
        <f t="shared" si="1005"/>
        <v>0</v>
      </c>
      <c r="GL1428" s="3">
        <f t="shared" si="1005"/>
        <v>0</v>
      </c>
      <c r="GM1428" s="3">
        <f t="shared" si="1005"/>
        <v>0</v>
      </c>
      <c r="GN1428" s="3">
        <f t="shared" si="1005"/>
        <v>0</v>
      </c>
      <c r="GO1428" s="3">
        <f t="shared" si="1005"/>
        <v>0</v>
      </c>
      <c r="GP1428" s="3">
        <f t="shared" si="1005"/>
        <v>0</v>
      </c>
      <c r="GQ1428" s="3">
        <f t="shared" si="1005"/>
        <v>0</v>
      </c>
      <c r="GR1428" s="3">
        <f t="shared" si="1005"/>
        <v>0</v>
      </c>
      <c r="GS1428" s="3">
        <f t="shared" si="1005"/>
        <v>0</v>
      </c>
      <c r="GT1428" s="3">
        <f t="shared" si="1005"/>
        <v>0</v>
      </c>
      <c r="GU1428" s="3">
        <f t="shared" si="1005"/>
        <v>0</v>
      </c>
      <c r="GV1428" s="3">
        <f t="shared" si="1005"/>
        <v>0</v>
      </c>
      <c r="GW1428" s="3">
        <f t="shared" si="1005"/>
        <v>0</v>
      </c>
      <c r="GX1428" s="3">
        <f t="shared" si="1005"/>
        <v>0</v>
      </c>
    </row>
    <row r="1430" spans="1:245" x14ac:dyDescent="0.2">
      <c r="A1430" s="1">
        <v>5</v>
      </c>
      <c r="B1430" s="1">
        <v>1</v>
      </c>
      <c r="C1430" s="1"/>
      <c r="D1430" s="1">
        <f>ROW(A1470)</f>
        <v>1470</v>
      </c>
      <c r="E1430" s="1"/>
      <c r="F1430" s="1" t="s">
        <v>66</v>
      </c>
      <c r="G1430" s="1" t="s">
        <v>846</v>
      </c>
      <c r="H1430" s="1" t="s">
        <v>3</v>
      </c>
      <c r="I1430" s="1">
        <v>0</v>
      </c>
      <c r="J1430" s="1"/>
      <c r="K1430" s="1">
        <v>0</v>
      </c>
      <c r="L1430" s="1"/>
      <c r="M1430" s="1" t="s">
        <v>3</v>
      </c>
      <c r="N1430" s="1"/>
      <c r="O1430" s="1"/>
      <c r="P1430" s="1"/>
      <c r="Q1430" s="1"/>
      <c r="R1430" s="1"/>
      <c r="S1430" s="1">
        <v>0</v>
      </c>
      <c r="T1430" s="1"/>
      <c r="U1430" s="1" t="s">
        <v>3</v>
      </c>
      <c r="V1430" s="1">
        <v>0</v>
      </c>
      <c r="W1430" s="1"/>
      <c r="X1430" s="1"/>
      <c r="Y1430" s="1"/>
      <c r="Z1430" s="1"/>
      <c r="AA1430" s="1"/>
      <c r="AB1430" s="1" t="s">
        <v>3</v>
      </c>
      <c r="AC1430" s="1" t="s">
        <v>3</v>
      </c>
      <c r="AD1430" s="1" t="s">
        <v>3</v>
      </c>
      <c r="AE1430" s="1" t="s">
        <v>3</v>
      </c>
      <c r="AF1430" s="1" t="s">
        <v>3</v>
      </c>
      <c r="AG1430" s="1" t="s">
        <v>3</v>
      </c>
      <c r="AH1430" s="1"/>
      <c r="AI1430" s="1"/>
      <c r="AJ1430" s="1"/>
      <c r="AK1430" s="1"/>
      <c r="AL1430" s="1"/>
      <c r="AM1430" s="1"/>
      <c r="AN1430" s="1"/>
      <c r="AO1430" s="1"/>
      <c r="AP1430" s="1" t="s">
        <v>3</v>
      </c>
      <c r="AQ1430" s="1" t="s">
        <v>3</v>
      </c>
      <c r="AR1430" s="1" t="s">
        <v>3</v>
      </c>
      <c r="AS1430" s="1"/>
      <c r="AT1430" s="1"/>
      <c r="AU1430" s="1"/>
      <c r="AV1430" s="1"/>
      <c r="AW1430" s="1"/>
      <c r="AX1430" s="1"/>
      <c r="AY1430" s="1"/>
      <c r="AZ1430" s="1" t="s">
        <v>3</v>
      </c>
      <c r="BA1430" s="1"/>
      <c r="BB1430" s="1" t="s">
        <v>3</v>
      </c>
      <c r="BC1430" s="1" t="s">
        <v>3</v>
      </c>
      <c r="BD1430" s="1" t="s">
        <v>3</v>
      </c>
      <c r="BE1430" s="1" t="s">
        <v>3</v>
      </c>
      <c r="BF1430" s="1" t="s">
        <v>3</v>
      </c>
      <c r="BG1430" s="1" t="s">
        <v>3</v>
      </c>
      <c r="BH1430" s="1" t="s">
        <v>3</v>
      </c>
      <c r="BI1430" s="1" t="s">
        <v>3</v>
      </c>
      <c r="BJ1430" s="1" t="s">
        <v>3</v>
      </c>
      <c r="BK1430" s="1" t="s">
        <v>3</v>
      </c>
      <c r="BL1430" s="1" t="s">
        <v>3</v>
      </c>
      <c r="BM1430" s="1" t="s">
        <v>3</v>
      </c>
      <c r="BN1430" s="1" t="s">
        <v>3</v>
      </c>
      <c r="BO1430" s="1" t="s">
        <v>3</v>
      </c>
      <c r="BP1430" s="1" t="s">
        <v>3</v>
      </c>
      <c r="BQ1430" s="1"/>
      <c r="BR1430" s="1"/>
      <c r="BS1430" s="1"/>
      <c r="BT1430" s="1"/>
      <c r="BU1430" s="1"/>
      <c r="BV1430" s="1"/>
      <c r="BW1430" s="1"/>
      <c r="BX1430" s="1">
        <v>0</v>
      </c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>
        <v>0</v>
      </c>
    </row>
    <row r="1432" spans="1:245" x14ac:dyDescent="0.2">
      <c r="A1432" s="2">
        <v>52</v>
      </c>
      <c r="B1432" s="2">
        <f t="shared" ref="B1432:G1432" si="1006">B1470</f>
        <v>1</v>
      </c>
      <c r="C1432" s="2">
        <f t="shared" si="1006"/>
        <v>5</v>
      </c>
      <c r="D1432" s="2">
        <f t="shared" si="1006"/>
        <v>1430</v>
      </c>
      <c r="E1432" s="2">
        <f t="shared" si="1006"/>
        <v>0</v>
      </c>
      <c r="F1432" s="2" t="str">
        <f t="shared" si="1006"/>
        <v>Новый подраздел</v>
      </c>
      <c r="G1432" s="2" t="str">
        <f t="shared" si="1006"/>
        <v>Устройства вводно-распределительные. Щиты.</v>
      </c>
      <c r="H1432" s="2"/>
      <c r="I1432" s="2"/>
      <c r="J1432" s="2"/>
      <c r="K1432" s="2"/>
      <c r="L1432" s="2"/>
      <c r="M1432" s="2"/>
      <c r="N1432" s="2"/>
      <c r="O1432" s="2">
        <f t="shared" ref="O1432:AT1432" si="1007">O1470</f>
        <v>154136.19</v>
      </c>
      <c r="P1432" s="2">
        <f t="shared" si="1007"/>
        <v>4380.29</v>
      </c>
      <c r="Q1432" s="2">
        <f t="shared" si="1007"/>
        <v>375.6</v>
      </c>
      <c r="R1432" s="2">
        <f t="shared" si="1007"/>
        <v>203.73</v>
      </c>
      <c r="S1432" s="2">
        <f t="shared" si="1007"/>
        <v>149380.29999999999</v>
      </c>
      <c r="T1432" s="2">
        <f t="shared" si="1007"/>
        <v>0</v>
      </c>
      <c r="U1432" s="2">
        <f t="shared" si="1007"/>
        <v>291.63000000000005</v>
      </c>
      <c r="V1432" s="2">
        <f t="shared" si="1007"/>
        <v>0</v>
      </c>
      <c r="W1432" s="2">
        <f t="shared" si="1007"/>
        <v>0</v>
      </c>
      <c r="X1432" s="2">
        <f t="shared" si="1007"/>
        <v>104566.26</v>
      </c>
      <c r="Y1432" s="2">
        <f t="shared" si="1007"/>
        <v>14938.09</v>
      </c>
      <c r="Z1432" s="2">
        <f t="shared" si="1007"/>
        <v>0</v>
      </c>
      <c r="AA1432" s="2">
        <f t="shared" si="1007"/>
        <v>0</v>
      </c>
      <c r="AB1432" s="2">
        <f t="shared" si="1007"/>
        <v>154136.19</v>
      </c>
      <c r="AC1432" s="2">
        <f t="shared" si="1007"/>
        <v>4380.29</v>
      </c>
      <c r="AD1432" s="2">
        <f t="shared" si="1007"/>
        <v>375.6</v>
      </c>
      <c r="AE1432" s="2">
        <f t="shared" si="1007"/>
        <v>203.73</v>
      </c>
      <c r="AF1432" s="2">
        <f t="shared" si="1007"/>
        <v>149380.29999999999</v>
      </c>
      <c r="AG1432" s="2">
        <f t="shared" si="1007"/>
        <v>0</v>
      </c>
      <c r="AH1432" s="2">
        <f t="shared" si="1007"/>
        <v>291.63000000000005</v>
      </c>
      <c r="AI1432" s="2">
        <f t="shared" si="1007"/>
        <v>0</v>
      </c>
      <c r="AJ1432" s="2">
        <f t="shared" si="1007"/>
        <v>0</v>
      </c>
      <c r="AK1432" s="2">
        <f t="shared" si="1007"/>
        <v>104566.26</v>
      </c>
      <c r="AL1432" s="2">
        <f t="shared" si="1007"/>
        <v>14938.09</v>
      </c>
      <c r="AM1432" s="2">
        <f t="shared" si="1007"/>
        <v>0</v>
      </c>
      <c r="AN1432" s="2">
        <f t="shared" si="1007"/>
        <v>0</v>
      </c>
      <c r="AO1432" s="2">
        <f t="shared" si="1007"/>
        <v>0</v>
      </c>
      <c r="AP1432" s="2">
        <f t="shared" si="1007"/>
        <v>0</v>
      </c>
      <c r="AQ1432" s="2">
        <f t="shared" si="1007"/>
        <v>0</v>
      </c>
      <c r="AR1432" s="2">
        <f t="shared" si="1007"/>
        <v>273860.57</v>
      </c>
      <c r="AS1432" s="2">
        <f t="shared" si="1007"/>
        <v>0</v>
      </c>
      <c r="AT1432" s="2">
        <f t="shared" si="1007"/>
        <v>0</v>
      </c>
      <c r="AU1432" s="2">
        <f t="shared" ref="AU1432:BZ1432" si="1008">AU1470</f>
        <v>273860.57</v>
      </c>
      <c r="AV1432" s="2">
        <f t="shared" si="1008"/>
        <v>4380.29</v>
      </c>
      <c r="AW1432" s="2">
        <f t="shared" si="1008"/>
        <v>4380.29</v>
      </c>
      <c r="AX1432" s="2">
        <f t="shared" si="1008"/>
        <v>0</v>
      </c>
      <c r="AY1432" s="2">
        <f t="shared" si="1008"/>
        <v>4380.29</v>
      </c>
      <c r="AZ1432" s="2">
        <f t="shared" si="1008"/>
        <v>0</v>
      </c>
      <c r="BA1432" s="2">
        <f t="shared" si="1008"/>
        <v>0</v>
      </c>
      <c r="BB1432" s="2">
        <f t="shared" si="1008"/>
        <v>0</v>
      </c>
      <c r="BC1432" s="2">
        <f t="shared" si="1008"/>
        <v>0</v>
      </c>
      <c r="BD1432" s="2">
        <f t="shared" si="1008"/>
        <v>0</v>
      </c>
      <c r="BE1432" s="2">
        <f t="shared" si="1008"/>
        <v>0</v>
      </c>
      <c r="BF1432" s="2">
        <f t="shared" si="1008"/>
        <v>0</v>
      </c>
      <c r="BG1432" s="2">
        <f t="shared" si="1008"/>
        <v>0</v>
      </c>
      <c r="BH1432" s="2">
        <f t="shared" si="1008"/>
        <v>0</v>
      </c>
      <c r="BI1432" s="2">
        <f t="shared" si="1008"/>
        <v>0</v>
      </c>
      <c r="BJ1432" s="2">
        <f t="shared" si="1008"/>
        <v>0</v>
      </c>
      <c r="BK1432" s="2">
        <f t="shared" si="1008"/>
        <v>0</v>
      </c>
      <c r="BL1432" s="2">
        <f t="shared" si="1008"/>
        <v>0</v>
      </c>
      <c r="BM1432" s="2">
        <f t="shared" si="1008"/>
        <v>0</v>
      </c>
      <c r="BN1432" s="2">
        <f t="shared" si="1008"/>
        <v>0</v>
      </c>
      <c r="BO1432" s="2">
        <f t="shared" si="1008"/>
        <v>0</v>
      </c>
      <c r="BP1432" s="2">
        <f t="shared" si="1008"/>
        <v>0</v>
      </c>
      <c r="BQ1432" s="2">
        <f t="shared" si="1008"/>
        <v>0</v>
      </c>
      <c r="BR1432" s="2">
        <f t="shared" si="1008"/>
        <v>0</v>
      </c>
      <c r="BS1432" s="2">
        <f t="shared" si="1008"/>
        <v>0</v>
      </c>
      <c r="BT1432" s="2">
        <f t="shared" si="1008"/>
        <v>0</v>
      </c>
      <c r="BU1432" s="2">
        <f t="shared" si="1008"/>
        <v>0</v>
      </c>
      <c r="BV1432" s="2">
        <f t="shared" si="1008"/>
        <v>0</v>
      </c>
      <c r="BW1432" s="2">
        <f t="shared" si="1008"/>
        <v>0</v>
      </c>
      <c r="BX1432" s="2">
        <f t="shared" si="1008"/>
        <v>0</v>
      </c>
      <c r="BY1432" s="2">
        <f t="shared" si="1008"/>
        <v>0</v>
      </c>
      <c r="BZ1432" s="2">
        <f t="shared" si="1008"/>
        <v>0</v>
      </c>
      <c r="CA1432" s="2">
        <f t="shared" ref="CA1432:DF1432" si="1009">CA1470</f>
        <v>273860.57</v>
      </c>
      <c r="CB1432" s="2">
        <f t="shared" si="1009"/>
        <v>0</v>
      </c>
      <c r="CC1432" s="2">
        <f t="shared" si="1009"/>
        <v>0</v>
      </c>
      <c r="CD1432" s="2">
        <f t="shared" si="1009"/>
        <v>273860.57</v>
      </c>
      <c r="CE1432" s="2">
        <f t="shared" si="1009"/>
        <v>4380.29</v>
      </c>
      <c r="CF1432" s="2">
        <f t="shared" si="1009"/>
        <v>4380.29</v>
      </c>
      <c r="CG1432" s="2">
        <f t="shared" si="1009"/>
        <v>0</v>
      </c>
      <c r="CH1432" s="2">
        <f t="shared" si="1009"/>
        <v>4380.29</v>
      </c>
      <c r="CI1432" s="2">
        <f t="shared" si="1009"/>
        <v>0</v>
      </c>
      <c r="CJ1432" s="2">
        <f t="shared" si="1009"/>
        <v>0</v>
      </c>
      <c r="CK1432" s="2">
        <f t="shared" si="1009"/>
        <v>0</v>
      </c>
      <c r="CL1432" s="2">
        <f t="shared" si="1009"/>
        <v>0</v>
      </c>
      <c r="CM1432" s="2">
        <f t="shared" si="1009"/>
        <v>0</v>
      </c>
      <c r="CN1432" s="2">
        <f t="shared" si="1009"/>
        <v>0</v>
      </c>
      <c r="CO1432" s="2">
        <f t="shared" si="1009"/>
        <v>0</v>
      </c>
      <c r="CP1432" s="2">
        <f t="shared" si="1009"/>
        <v>0</v>
      </c>
      <c r="CQ1432" s="2">
        <f t="shared" si="1009"/>
        <v>0</v>
      </c>
      <c r="CR1432" s="2">
        <f t="shared" si="1009"/>
        <v>0</v>
      </c>
      <c r="CS1432" s="2">
        <f t="shared" si="1009"/>
        <v>0</v>
      </c>
      <c r="CT1432" s="2">
        <f t="shared" si="1009"/>
        <v>0</v>
      </c>
      <c r="CU1432" s="2">
        <f t="shared" si="1009"/>
        <v>0</v>
      </c>
      <c r="CV1432" s="2">
        <f t="shared" si="1009"/>
        <v>0</v>
      </c>
      <c r="CW1432" s="2">
        <f t="shared" si="1009"/>
        <v>0</v>
      </c>
      <c r="CX1432" s="2">
        <f t="shared" si="1009"/>
        <v>0</v>
      </c>
      <c r="CY1432" s="2">
        <f t="shared" si="1009"/>
        <v>0</v>
      </c>
      <c r="CZ1432" s="2">
        <f t="shared" si="1009"/>
        <v>0</v>
      </c>
      <c r="DA1432" s="2">
        <f t="shared" si="1009"/>
        <v>0</v>
      </c>
      <c r="DB1432" s="2">
        <f t="shared" si="1009"/>
        <v>0</v>
      </c>
      <c r="DC1432" s="2">
        <f t="shared" si="1009"/>
        <v>0</v>
      </c>
      <c r="DD1432" s="2">
        <f t="shared" si="1009"/>
        <v>0</v>
      </c>
      <c r="DE1432" s="2">
        <f t="shared" si="1009"/>
        <v>0</v>
      </c>
      <c r="DF1432" s="2">
        <f t="shared" si="1009"/>
        <v>0</v>
      </c>
      <c r="DG1432" s="3">
        <f t="shared" ref="DG1432:EL1432" si="1010">DG1470</f>
        <v>0</v>
      </c>
      <c r="DH1432" s="3">
        <f t="shared" si="1010"/>
        <v>0</v>
      </c>
      <c r="DI1432" s="3">
        <f t="shared" si="1010"/>
        <v>0</v>
      </c>
      <c r="DJ1432" s="3">
        <f t="shared" si="1010"/>
        <v>0</v>
      </c>
      <c r="DK1432" s="3">
        <f t="shared" si="1010"/>
        <v>0</v>
      </c>
      <c r="DL1432" s="3">
        <f t="shared" si="1010"/>
        <v>0</v>
      </c>
      <c r="DM1432" s="3">
        <f t="shared" si="1010"/>
        <v>0</v>
      </c>
      <c r="DN1432" s="3">
        <f t="shared" si="1010"/>
        <v>0</v>
      </c>
      <c r="DO1432" s="3">
        <f t="shared" si="1010"/>
        <v>0</v>
      </c>
      <c r="DP1432" s="3">
        <f t="shared" si="1010"/>
        <v>0</v>
      </c>
      <c r="DQ1432" s="3">
        <f t="shared" si="1010"/>
        <v>0</v>
      </c>
      <c r="DR1432" s="3">
        <f t="shared" si="1010"/>
        <v>0</v>
      </c>
      <c r="DS1432" s="3">
        <f t="shared" si="1010"/>
        <v>0</v>
      </c>
      <c r="DT1432" s="3">
        <f t="shared" si="1010"/>
        <v>0</v>
      </c>
      <c r="DU1432" s="3">
        <f t="shared" si="1010"/>
        <v>0</v>
      </c>
      <c r="DV1432" s="3">
        <f t="shared" si="1010"/>
        <v>0</v>
      </c>
      <c r="DW1432" s="3">
        <f t="shared" si="1010"/>
        <v>0</v>
      </c>
      <c r="DX1432" s="3">
        <f t="shared" si="1010"/>
        <v>0</v>
      </c>
      <c r="DY1432" s="3">
        <f t="shared" si="1010"/>
        <v>0</v>
      </c>
      <c r="DZ1432" s="3">
        <f t="shared" si="1010"/>
        <v>0</v>
      </c>
      <c r="EA1432" s="3">
        <f t="shared" si="1010"/>
        <v>0</v>
      </c>
      <c r="EB1432" s="3">
        <f t="shared" si="1010"/>
        <v>0</v>
      </c>
      <c r="EC1432" s="3">
        <f t="shared" si="1010"/>
        <v>0</v>
      </c>
      <c r="ED1432" s="3">
        <f t="shared" si="1010"/>
        <v>0</v>
      </c>
      <c r="EE1432" s="3">
        <f t="shared" si="1010"/>
        <v>0</v>
      </c>
      <c r="EF1432" s="3">
        <f t="shared" si="1010"/>
        <v>0</v>
      </c>
      <c r="EG1432" s="3">
        <f t="shared" si="1010"/>
        <v>0</v>
      </c>
      <c r="EH1432" s="3">
        <f t="shared" si="1010"/>
        <v>0</v>
      </c>
      <c r="EI1432" s="3">
        <f t="shared" si="1010"/>
        <v>0</v>
      </c>
      <c r="EJ1432" s="3">
        <f t="shared" si="1010"/>
        <v>0</v>
      </c>
      <c r="EK1432" s="3">
        <f t="shared" si="1010"/>
        <v>0</v>
      </c>
      <c r="EL1432" s="3">
        <f t="shared" si="1010"/>
        <v>0</v>
      </c>
      <c r="EM1432" s="3">
        <f t="shared" ref="EM1432:FR1432" si="1011">EM1470</f>
        <v>0</v>
      </c>
      <c r="EN1432" s="3">
        <f t="shared" si="1011"/>
        <v>0</v>
      </c>
      <c r="EO1432" s="3">
        <f t="shared" si="1011"/>
        <v>0</v>
      </c>
      <c r="EP1432" s="3">
        <f t="shared" si="1011"/>
        <v>0</v>
      </c>
      <c r="EQ1432" s="3">
        <f t="shared" si="1011"/>
        <v>0</v>
      </c>
      <c r="ER1432" s="3">
        <f t="shared" si="1011"/>
        <v>0</v>
      </c>
      <c r="ES1432" s="3">
        <f t="shared" si="1011"/>
        <v>0</v>
      </c>
      <c r="ET1432" s="3">
        <f t="shared" si="1011"/>
        <v>0</v>
      </c>
      <c r="EU1432" s="3">
        <f t="shared" si="1011"/>
        <v>0</v>
      </c>
      <c r="EV1432" s="3">
        <f t="shared" si="1011"/>
        <v>0</v>
      </c>
      <c r="EW1432" s="3">
        <f t="shared" si="1011"/>
        <v>0</v>
      </c>
      <c r="EX1432" s="3">
        <f t="shared" si="1011"/>
        <v>0</v>
      </c>
      <c r="EY1432" s="3">
        <f t="shared" si="1011"/>
        <v>0</v>
      </c>
      <c r="EZ1432" s="3">
        <f t="shared" si="1011"/>
        <v>0</v>
      </c>
      <c r="FA1432" s="3">
        <f t="shared" si="1011"/>
        <v>0</v>
      </c>
      <c r="FB1432" s="3">
        <f t="shared" si="1011"/>
        <v>0</v>
      </c>
      <c r="FC1432" s="3">
        <f t="shared" si="1011"/>
        <v>0</v>
      </c>
      <c r="FD1432" s="3">
        <f t="shared" si="1011"/>
        <v>0</v>
      </c>
      <c r="FE1432" s="3">
        <f t="shared" si="1011"/>
        <v>0</v>
      </c>
      <c r="FF1432" s="3">
        <f t="shared" si="1011"/>
        <v>0</v>
      </c>
      <c r="FG1432" s="3">
        <f t="shared" si="1011"/>
        <v>0</v>
      </c>
      <c r="FH1432" s="3">
        <f t="shared" si="1011"/>
        <v>0</v>
      </c>
      <c r="FI1432" s="3">
        <f t="shared" si="1011"/>
        <v>0</v>
      </c>
      <c r="FJ1432" s="3">
        <f t="shared" si="1011"/>
        <v>0</v>
      </c>
      <c r="FK1432" s="3">
        <f t="shared" si="1011"/>
        <v>0</v>
      </c>
      <c r="FL1432" s="3">
        <f t="shared" si="1011"/>
        <v>0</v>
      </c>
      <c r="FM1432" s="3">
        <f t="shared" si="1011"/>
        <v>0</v>
      </c>
      <c r="FN1432" s="3">
        <f t="shared" si="1011"/>
        <v>0</v>
      </c>
      <c r="FO1432" s="3">
        <f t="shared" si="1011"/>
        <v>0</v>
      </c>
      <c r="FP1432" s="3">
        <f t="shared" si="1011"/>
        <v>0</v>
      </c>
      <c r="FQ1432" s="3">
        <f t="shared" si="1011"/>
        <v>0</v>
      </c>
      <c r="FR1432" s="3">
        <f t="shared" si="1011"/>
        <v>0</v>
      </c>
      <c r="FS1432" s="3">
        <f t="shared" ref="FS1432:GX1432" si="1012">FS1470</f>
        <v>0</v>
      </c>
      <c r="FT1432" s="3">
        <f t="shared" si="1012"/>
        <v>0</v>
      </c>
      <c r="FU1432" s="3">
        <f t="shared" si="1012"/>
        <v>0</v>
      </c>
      <c r="FV1432" s="3">
        <f t="shared" si="1012"/>
        <v>0</v>
      </c>
      <c r="FW1432" s="3">
        <f t="shared" si="1012"/>
        <v>0</v>
      </c>
      <c r="FX1432" s="3">
        <f t="shared" si="1012"/>
        <v>0</v>
      </c>
      <c r="FY1432" s="3">
        <f t="shared" si="1012"/>
        <v>0</v>
      </c>
      <c r="FZ1432" s="3">
        <f t="shared" si="1012"/>
        <v>0</v>
      </c>
      <c r="GA1432" s="3">
        <f t="shared" si="1012"/>
        <v>0</v>
      </c>
      <c r="GB1432" s="3">
        <f t="shared" si="1012"/>
        <v>0</v>
      </c>
      <c r="GC1432" s="3">
        <f t="shared" si="1012"/>
        <v>0</v>
      </c>
      <c r="GD1432" s="3">
        <f t="shared" si="1012"/>
        <v>0</v>
      </c>
      <c r="GE1432" s="3">
        <f t="shared" si="1012"/>
        <v>0</v>
      </c>
      <c r="GF1432" s="3">
        <f t="shared" si="1012"/>
        <v>0</v>
      </c>
      <c r="GG1432" s="3">
        <f t="shared" si="1012"/>
        <v>0</v>
      </c>
      <c r="GH1432" s="3">
        <f t="shared" si="1012"/>
        <v>0</v>
      </c>
      <c r="GI1432" s="3">
        <f t="shared" si="1012"/>
        <v>0</v>
      </c>
      <c r="GJ1432" s="3">
        <f t="shared" si="1012"/>
        <v>0</v>
      </c>
      <c r="GK1432" s="3">
        <f t="shared" si="1012"/>
        <v>0</v>
      </c>
      <c r="GL1432" s="3">
        <f t="shared" si="1012"/>
        <v>0</v>
      </c>
      <c r="GM1432" s="3">
        <f t="shared" si="1012"/>
        <v>0</v>
      </c>
      <c r="GN1432" s="3">
        <f t="shared" si="1012"/>
        <v>0</v>
      </c>
      <c r="GO1432" s="3">
        <f t="shared" si="1012"/>
        <v>0</v>
      </c>
      <c r="GP1432" s="3">
        <f t="shared" si="1012"/>
        <v>0</v>
      </c>
      <c r="GQ1432" s="3">
        <f t="shared" si="1012"/>
        <v>0</v>
      </c>
      <c r="GR1432" s="3">
        <f t="shared" si="1012"/>
        <v>0</v>
      </c>
      <c r="GS1432" s="3">
        <f t="shared" si="1012"/>
        <v>0</v>
      </c>
      <c r="GT1432" s="3">
        <f t="shared" si="1012"/>
        <v>0</v>
      </c>
      <c r="GU1432" s="3">
        <f t="shared" si="1012"/>
        <v>0</v>
      </c>
      <c r="GV1432" s="3">
        <f t="shared" si="1012"/>
        <v>0</v>
      </c>
      <c r="GW1432" s="3">
        <f t="shared" si="1012"/>
        <v>0</v>
      </c>
      <c r="GX1432" s="3">
        <f t="shared" si="1012"/>
        <v>0</v>
      </c>
    </row>
    <row r="1434" spans="1:245" x14ac:dyDescent="0.2">
      <c r="A1434">
        <v>17</v>
      </c>
      <c r="B1434">
        <v>1</v>
      </c>
      <c r="D1434">
        <f>ROW(EtalonRes!A1041)</f>
        <v>1041</v>
      </c>
      <c r="E1434" t="s">
        <v>847</v>
      </c>
      <c r="F1434" t="s">
        <v>763</v>
      </c>
      <c r="G1434" t="s">
        <v>764</v>
      </c>
      <c r="H1434" t="s">
        <v>41</v>
      </c>
      <c r="I1434">
        <v>1</v>
      </c>
      <c r="J1434">
        <v>0</v>
      </c>
      <c r="K1434">
        <v>1</v>
      </c>
      <c r="O1434">
        <f t="shared" ref="O1434:O1468" si="1013">ROUND(CP1434,2)</f>
        <v>159.63</v>
      </c>
      <c r="P1434">
        <f t="shared" ref="P1434:P1468" si="1014">ROUND(CQ1434*I1434,2)</f>
        <v>0.48</v>
      </c>
      <c r="Q1434">
        <f t="shared" ref="Q1434:Q1468" si="1015">ROUND(CR1434*I1434,2)</f>
        <v>0</v>
      </c>
      <c r="R1434">
        <f t="shared" ref="R1434:R1468" si="1016">ROUND(CS1434*I1434,2)</f>
        <v>0</v>
      </c>
      <c r="S1434">
        <f t="shared" ref="S1434:S1468" si="1017">ROUND(CT1434*I1434,2)</f>
        <v>159.15</v>
      </c>
      <c r="T1434">
        <f t="shared" ref="T1434:T1468" si="1018">ROUND(CU1434*I1434,2)</f>
        <v>0</v>
      </c>
      <c r="U1434">
        <f t="shared" ref="U1434:U1468" si="1019">CV1434*I1434</f>
        <v>0.30000000000000004</v>
      </c>
      <c r="V1434">
        <f t="shared" ref="V1434:V1468" si="1020">CW1434*I1434</f>
        <v>0</v>
      </c>
      <c r="W1434">
        <f t="shared" ref="W1434:W1468" si="1021">ROUND(CX1434*I1434,2)</f>
        <v>0</v>
      </c>
      <c r="X1434">
        <f t="shared" ref="X1434:X1468" si="1022">ROUND(CY1434,2)</f>
        <v>111.41</v>
      </c>
      <c r="Y1434">
        <f t="shared" ref="Y1434:Y1468" si="1023">ROUND(CZ1434,2)</f>
        <v>15.92</v>
      </c>
      <c r="AA1434">
        <v>1407480166</v>
      </c>
      <c r="AB1434">
        <f t="shared" ref="AB1434:AB1468" si="1024">ROUND((AC1434+AD1434+AF1434),6)</f>
        <v>159.63</v>
      </c>
      <c r="AC1434">
        <f>ROUND(((ES1434*3)),6)</f>
        <v>0.48</v>
      </c>
      <c r="AD1434">
        <f>ROUND(((((ET1434*3))-((EU1434*3)))+AE1434),6)</f>
        <v>0</v>
      </c>
      <c r="AE1434">
        <f>ROUND(((EU1434*3)),6)</f>
        <v>0</v>
      </c>
      <c r="AF1434">
        <f>ROUND(((EV1434*3)),6)</f>
        <v>159.15</v>
      </c>
      <c r="AG1434">
        <f t="shared" ref="AG1434:AG1468" si="1025">ROUND((AP1434),6)</f>
        <v>0</v>
      </c>
      <c r="AH1434">
        <f>((EW1434*3))</f>
        <v>0.30000000000000004</v>
      </c>
      <c r="AI1434">
        <f>((EX1434*3))</f>
        <v>0</v>
      </c>
      <c r="AJ1434">
        <f t="shared" ref="AJ1434:AJ1468" si="1026">(AS1434)</f>
        <v>0</v>
      </c>
      <c r="AK1434">
        <v>53.21</v>
      </c>
      <c r="AL1434">
        <v>0.16</v>
      </c>
      <c r="AM1434">
        <v>0</v>
      </c>
      <c r="AN1434">
        <v>0</v>
      </c>
      <c r="AO1434">
        <v>53.05</v>
      </c>
      <c r="AP1434">
        <v>0</v>
      </c>
      <c r="AQ1434">
        <v>0.1</v>
      </c>
      <c r="AR1434">
        <v>0</v>
      </c>
      <c r="AS1434">
        <v>0</v>
      </c>
      <c r="AT1434">
        <v>70</v>
      </c>
      <c r="AU1434">
        <v>10</v>
      </c>
      <c r="AV1434">
        <v>1</v>
      </c>
      <c r="AW1434">
        <v>1</v>
      </c>
      <c r="AZ1434">
        <v>1</v>
      </c>
      <c r="BA1434">
        <v>1</v>
      </c>
      <c r="BB1434">
        <v>1</v>
      </c>
      <c r="BC1434">
        <v>1</v>
      </c>
      <c r="BD1434" t="s">
        <v>3</v>
      </c>
      <c r="BE1434" t="s">
        <v>3</v>
      </c>
      <c r="BF1434" t="s">
        <v>3</v>
      </c>
      <c r="BG1434" t="s">
        <v>3</v>
      </c>
      <c r="BH1434">
        <v>0</v>
      </c>
      <c r="BI1434">
        <v>4</v>
      </c>
      <c r="BJ1434" t="s">
        <v>765</v>
      </c>
      <c r="BM1434">
        <v>0</v>
      </c>
      <c r="BN1434">
        <v>0</v>
      </c>
      <c r="BO1434" t="s">
        <v>3</v>
      </c>
      <c r="BP1434">
        <v>0</v>
      </c>
      <c r="BQ1434">
        <v>1</v>
      </c>
      <c r="BR1434">
        <v>0</v>
      </c>
      <c r="BS1434">
        <v>1</v>
      </c>
      <c r="BT1434">
        <v>1</v>
      </c>
      <c r="BU1434">
        <v>1</v>
      </c>
      <c r="BV1434">
        <v>1</v>
      </c>
      <c r="BW1434">
        <v>1</v>
      </c>
      <c r="BX1434">
        <v>1</v>
      </c>
      <c r="BY1434" t="s">
        <v>3</v>
      </c>
      <c r="BZ1434">
        <v>70</v>
      </c>
      <c r="CA1434">
        <v>10</v>
      </c>
      <c r="CB1434" t="s">
        <v>3</v>
      </c>
      <c r="CE1434">
        <v>0</v>
      </c>
      <c r="CF1434">
        <v>0</v>
      </c>
      <c r="CG1434">
        <v>0</v>
      </c>
      <c r="CM1434">
        <v>0</v>
      </c>
      <c r="CN1434" t="s">
        <v>3</v>
      </c>
      <c r="CO1434">
        <v>0</v>
      </c>
      <c r="CP1434">
        <f t="shared" ref="CP1434:CP1468" si="1027">(P1434+Q1434+S1434)</f>
        <v>159.63</v>
      </c>
      <c r="CQ1434">
        <f t="shared" ref="CQ1434:CQ1468" si="1028">(AC1434*BC1434*AW1434)</f>
        <v>0.48</v>
      </c>
      <c r="CR1434">
        <f>(((((ET1434*3))*BB1434-((EU1434*3))*BS1434)+AE1434*BS1434)*AV1434)</f>
        <v>0</v>
      </c>
      <c r="CS1434">
        <f t="shared" ref="CS1434:CS1468" si="1029">(AE1434*BS1434*AV1434)</f>
        <v>0</v>
      </c>
      <c r="CT1434">
        <f t="shared" ref="CT1434:CT1468" si="1030">(AF1434*BA1434*AV1434)</f>
        <v>159.15</v>
      </c>
      <c r="CU1434">
        <f t="shared" ref="CU1434:CU1468" si="1031">AG1434</f>
        <v>0</v>
      </c>
      <c r="CV1434">
        <f t="shared" ref="CV1434:CV1468" si="1032">(AH1434*AV1434)</f>
        <v>0.30000000000000004</v>
      </c>
      <c r="CW1434">
        <f t="shared" ref="CW1434:CW1468" si="1033">AI1434</f>
        <v>0</v>
      </c>
      <c r="CX1434">
        <f t="shared" ref="CX1434:CX1468" si="1034">AJ1434</f>
        <v>0</v>
      </c>
      <c r="CY1434">
        <f t="shared" ref="CY1434:CY1468" si="1035">((S1434*BZ1434)/100)</f>
        <v>111.405</v>
      </c>
      <c r="CZ1434">
        <f t="shared" ref="CZ1434:CZ1468" si="1036">((S1434*CA1434)/100)</f>
        <v>15.914999999999999</v>
      </c>
      <c r="DC1434" t="s">
        <v>3</v>
      </c>
      <c r="DD1434" t="s">
        <v>825</v>
      </c>
      <c r="DE1434" t="s">
        <v>825</v>
      </c>
      <c r="DF1434" t="s">
        <v>825</v>
      </c>
      <c r="DG1434" t="s">
        <v>825</v>
      </c>
      <c r="DH1434" t="s">
        <v>3</v>
      </c>
      <c r="DI1434" t="s">
        <v>825</v>
      </c>
      <c r="DJ1434" t="s">
        <v>825</v>
      </c>
      <c r="DK1434" t="s">
        <v>3</v>
      </c>
      <c r="DL1434" t="s">
        <v>3</v>
      </c>
      <c r="DM1434" t="s">
        <v>3</v>
      </c>
      <c r="DN1434">
        <v>0</v>
      </c>
      <c r="DO1434">
        <v>0</v>
      </c>
      <c r="DP1434">
        <v>1</v>
      </c>
      <c r="DQ1434">
        <v>1</v>
      </c>
      <c r="DU1434">
        <v>16987630</v>
      </c>
      <c r="DV1434" t="s">
        <v>41</v>
      </c>
      <c r="DW1434" t="s">
        <v>41</v>
      </c>
      <c r="DX1434">
        <v>1</v>
      </c>
      <c r="DZ1434" t="s">
        <v>3</v>
      </c>
      <c r="EA1434" t="s">
        <v>3</v>
      </c>
      <c r="EB1434" t="s">
        <v>3</v>
      </c>
      <c r="EC1434" t="s">
        <v>3</v>
      </c>
      <c r="EE1434">
        <v>1364533919</v>
      </c>
      <c r="EF1434">
        <v>1</v>
      </c>
      <c r="EG1434" t="s">
        <v>22</v>
      </c>
      <c r="EH1434">
        <v>0</v>
      </c>
      <c r="EI1434" t="s">
        <v>3</v>
      </c>
      <c r="EJ1434">
        <v>4</v>
      </c>
      <c r="EK1434">
        <v>0</v>
      </c>
      <c r="EL1434" t="s">
        <v>23</v>
      </c>
      <c r="EM1434" t="s">
        <v>24</v>
      </c>
      <c r="EO1434" t="s">
        <v>3</v>
      </c>
      <c r="EQ1434">
        <v>0</v>
      </c>
      <c r="ER1434">
        <v>53.21</v>
      </c>
      <c r="ES1434">
        <v>0.16</v>
      </c>
      <c r="ET1434">
        <v>0</v>
      </c>
      <c r="EU1434">
        <v>0</v>
      </c>
      <c r="EV1434">
        <v>53.05</v>
      </c>
      <c r="EW1434">
        <v>0.1</v>
      </c>
      <c r="EX1434">
        <v>0</v>
      </c>
      <c r="EY1434">
        <v>0</v>
      </c>
      <c r="FQ1434">
        <v>0</v>
      </c>
      <c r="FR1434">
        <f t="shared" ref="FR1434:FR1468" si="1037">ROUND(IF(BI1434=3,GM1434,0),2)</f>
        <v>0</v>
      </c>
      <c r="FS1434">
        <v>0</v>
      </c>
      <c r="FX1434">
        <v>70</v>
      </c>
      <c r="FY1434">
        <v>10</v>
      </c>
      <c r="GA1434" t="s">
        <v>3</v>
      </c>
      <c r="GD1434">
        <v>0</v>
      </c>
      <c r="GF1434">
        <v>-627558689</v>
      </c>
      <c r="GG1434">
        <v>2</v>
      </c>
      <c r="GH1434">
        <v>1</v>
      </c>
      <c r="GI1434">
        <v>-2</v>
      </c>
      <c r="GJ1434">
        <v>0</v>
      </c>
      <c r="GK1434">
        <f>ROUND(R1434*(R12)/100,2)</f>
        <v>0</v>
      </c>
      <c r="GL1434">
        <f t="shared" ref="GL1434:GL1468" si="1038">ROUND(IF(AND(BH1434=3,BI1434=3,FS1434&lt;&gt;0),P1434,0),2)</f>
        <v>0</v>
      </c>
      <c r="GM1434">
        <f t="shared" ref="GM1434:GM1468" si="1039">ROUND(O1434+X1434+Y1434+GK1434,2)+GX1434</f>
        <v>286.95999999999998</v>
      </c>
      <c r="GN1434">
        <f t="shared" ref="GN1434:GN1468" si="1040">IF(OR(BI1434=0,BI1434=1),ROUND(O1434+X1434+Y1434+GK1434,2),0)</f>
        <v>0</v>
      </c>
      <c r="GO1434">
        <f t="shared" ref="GO1434:GO1468" si="1041">IF(BI1434=2,ROUND(O1434+X1434+Y1434+GK1434,2),0)</f>
        <v>0</v>
      </c>
      <c r="GP1434">
        <f t="shared" ref="GP1434:GP1468" si="1042">IF(BI1434=4,ROUND(O1434+X1434+Y1434+GK1434,2)+GX1434,0)</f>
        <v>286.95999999999998</v>
      </c>
      <c r="GR1434">
        <v>0</v>
      </c>
      <c r="GS1434">
        <v>3</v>
      </c>
      <c r="GT1434">
        <v>0</v>
      </c>
      <c r="GU1434" t="s">
        <v>3</v>
      </c>
      <c r="GV1434">
        <f t="shared" ref="GV1434:GV1468" si="1043">ROUND((GT1434),6)</f>
        <v>0</v>
      </c>
      <c r="GW1434">
        <v>1</v>
      </c>
      <c r="GX1434">
        <f t="shared" ref="GX1434:GX1468" si="1044">ROUND(HC1434*I1434,2)</f>
        <v>0</v>
      </c>
      <c r="HA1434">
        <v>0</v>
      </c>
      <c r="HB1434">
        <v>0</v>
      </c>
      <c r="HC1434">
        <f t="shared" ref="HC1434:HC1468" si="1045">GV1434*GW1434</f>
        <v>0</v>
      </c>
      <c r="HE1434" t="s">
        <v>3</v>
      </c>
      <c r="HF1434" t="s">
        <v>3</v>
      </c>
      <c r="HM1434" t="s">
        <v>3</v>
      </c>
      <c r="HN1434" t="s">
        <v>3</v>
      </c>
      <c r="HO1434" t="s">
        <v>3</v>
      </c>
      <c r="HP1434" t="s">
        <v>3</v>
      </c>
      <c r="HQ1434" t="s">
        <v>3</v>
      </c>
      <c r="IK1434">
        <v>0</v>
      </c>
    </row>
    <row r="1435" spans="1:245" x14ac:dyDescent="0.2">
      <c r="A1435">
        <v>17</v>
      </c>
      <c r="B1435">
        <v>1</v>
      </c>
      <c r="D1435">
        <f>ROW(EtalonRes!A1046)</f>
        <v>1046</v>
      </c>
      <c r="E1435" t="s">
        <v>848</v>
      </c>
      <c r="F1435" t="s">
        <v>767</v>
      </c>
      <c r="G1435" t="s">
        <v>768</v>
      </c>
      <c r="H1435" t="s">
        <v>41</v>
      </c>
      <c r="I1435">
        <v>1</v>
      </c>
      <c r="J1435">
        <v>0</v>
      </c>
      <c r="K1435">
        <v>1</v>
      </c>
      <c r="O1435">
        <f t="shared" si="1013"/>
        <v>1615.52</v>
      </c>
      <c r="P1435">
        <f t="shared" si="1014"/>
        <v>24.17</v>
      </c>
      <c r="Q1435">
        <f t="shared" si="1015"/>
        <v>0</v>
      </c>
      <c r="R1435">
        <f t="shared" si="1016"/>
        <v>0</v>
      </c>
      <c r="S1435">
        <f t="shared" si="1017"/>
        <v>1591.35</v>
      </c>
      <c r="T1435">
        <f t="shared" si="1018"/>
        <v>0</v>
      </c>
      <c r="U1435">
        <f t="shared" si="1019"/>
        <v>3</v>
      </c>
      <c r="V1435">
        <f t="shared" si="1020"/>
        <v>0</v>
      </c>
      <c r="W1435">
        <f t="shared" si="1021"/>
        <v>0</v>
      </c>
      <c r="X1435">
        <f t="shared" si="1022"/>
        <v>1113.95</v>
      </c>
      <c r="Y1435">
        <f t="shared" si="1023"/>
        <v>159.13999999999999</v>
      </c>
      <c r="AA1435">
        <v>1407480166</v>
      </c>
      <c r="AB1435">
        <f t="shared" si="1024"/>
        <v>1615.52</v>
      </c>
      <c r="AC1435">
        <f>ROUND((ES1435),6)</f>
        <v>24.17</v>
      </c>
      <c r="AD1435">
        <f t="shared" ref="AD1435:AD1448" si="1046">ROUND((((ET1435)-(EU1435))+AE1435),6)</f>
        <v>0</v>
      </c>
      <c r="AE1435">
        <f>ROUND((EU1435),6)</f>
        <v>0</v>
      </c>
      <c r="AF1435">
        <f>ROUND((EV1435),6)</f>
        <v>1591.35</v>
      </c>
      <c r="AG1435">
        <f t="shared" si="1025"/>
        <v>0</v>
      </c>
      <c r="AH1435">
        <f>(EW1435)</f>
        <v>3</v>
      </c>
      <c r="AI1435">
        <f>(EX1435)</f>
        <v>0</v>
      </c>
      <c r="AJ1435">
        <f t="shared" si="1026"/>
        <v>0</v>
      </c>
      <c r="AK1435">
        <v>1615.52</v>
      </c>
      <c r="AL1435">
        <v>24.17</v>
      </c>
      <c r="AM1435">
        <v>0</v>
      </c>
      <c r="AN1435">
        <v>0</v>
      </c>
      <c r="AO1435">
        <v>1591.35</v>
      </c>
      <c r="AP1435">
        <v>0</v>
      </c>
      <c r="AQ1435">
        <v>3</v>
      </c>
      <c r="AR1435">
        <v>0</v>
      </c>
      <c r="AS1435">
        <v>0</v>
      </c>
      <c r="AT1435">
        <v>70</v>
      </c>
      <c r="AU1435">
        <v>10</v>
      </c>
      <c r="AV1435">
        <v>1</v>
      </c>
      <c r="AW1435">
        <v>1</v>
      </c>
      <c r="AZ1435">
        <v>1</v>
      </c>
      <c r="BA1435">
        <v>1</v>
      </c>
      <c r="BB1435">
        <v>1</v>
      </c>
      <c r="BC1435">
        <v>1</v>
      </c>
      <c r="BD1435" t="s">
        <v>3</v>
      </c>
      <c r="BE1435" t="s">
        <v>3</v>
      </c>
      <c r="BF1435" t="s">
        <v>3</v>
      </c>
      <c r="BG1435" t="s">
        <v>3</v>
      </c>
      <c r="BH1435">
        <v>0</v>
      </c>
      <c r="BI1435">
        <v>4</v>
      </c>
      <c r="BJ1435" t="s">
        <v>769</v>
      </c>
      <c r="BM1435">
        <v>0</v>
      </c>
      <c r="BN1435">
        <v>0</v>
      </c>
      <c r="BO1435" t="s">
        <v>3</v>
      </c>
      <c r="BP1435">
        <v>0</v>
      </c>
      <c r="BQ1435">
        <v>1</v>
      </c>
      <c r="BR1435">
        <v>0</v>
      </c>
      <c r="BS1435">
        <v>1</v>
      </c>
      <c r="BT1435">
        <v>1</v>
      </c>
      <c r="BU1435">
        <v>1</v>
      </c>
      <c r="BV1435">
        <v>1</v>
      </c>
      <c r="BW1435">
        <v>1</v>
      </c>
      <c r="BX1435">
        <v>1</v>
      </c>
      <c r="BY1435" t="s">
        <v>3</v>
      </c>
      <c r="BZ1435">
        <v>70</v>
      </c>
      <c r="CA1435">
        <v>10</v>
      </c>
      <c r="CB1435" t="s">
        <v>3</v>
      </c>
      <c r="CE1435">
        <v>0</v>
      </c>
      <c r="CF1435">
        <v>0</v>
      </c>
      <c r="CG1435">
        <v>0</v>
      </c>
      <c r="CM1435">
        <v>0</v>
      </c>
      <c r="CN1435" t="s">
        <v>3</v>
      </c>
      <c r="CO1435">
        <v>0</v>
      </c>
      <c r="CP1435">
        <f t="shared" si="1027"/>
        <v>1615.52</v>
      </c>
      <c r="CQ1435">
        <f t="shared" si="1028"/>
        <v>24.17</v>
      </c>
      <c r="CR1435">
        <f t="shared" ref="CR1435:CR1448" si="1047">((((ET1435)*BB1435-(EU1435)*BS1435)+AE1435*BS1435)*AV1435)</f>
        <v>0</v>
      </c>
      <c r="CS1435">
        <f t="shared" si="1029"/>
        <v>0</v>
      </c>
      <c r="CT1435">
        <f t="shared" si="1030"/>
        <v>1591.35</v>
      </c>
      <c r="CU1435">
        <f t="shared" si="1031"/>
        <v>0</v>
      </c>
      <c r="CV1435">
        <f t="shared" si="1032"/>
        <v>3</v>
      </c>
      <c r="CW1435">
        <f t="shared" si="1033"/>
        <v>0</v>
      </c>
      <c r="CX1435">
        <f t="shared" si="1034"/>
        <v>0</v>
      </c>
      <c r="CY1435">
        <f t="shared" si="1035"/>
        <v>1113.9449999999999</v>
      </c>
      <c r="CZ1435">
        <f t="shared" si="1036"/>
        <v>159.13499999999999</v>
      </c>
      <c r="DC1435" t="s">
        <v>3</v>
      </c>
      <c r="DD1435" t="s">
        <v>3</v>
      </c>
      <c r="DE1435" t="s">
        <v>3</v>
      </c>
      <c r="DF1435" t="s">
        <v>3</v>
      </c>
      <c r="DG1435" t="s">
        <v>3</v>
      </c>
      <c r="DH1435" t="s">
        <v>3</v>
      </c>
      <c r="DI1435" t="s">
        <v>3</v>
      </c>
      <c r="DJ1435" t="s">
        <v>3</v>
      </c>
      <c r="DK1435" t="s">
        <v>3</v>
      </c>
      <c r="DL1435" t="s">
        <v>3</v>
      </c>
      <c r="DM1435" t="s">
        <v>3</v>
      </c>
      <c r="DN1435">
        <v>0</v>
      </c>
      <c r="DO1435">
        <v>0</v>
      </c>
      <c r="DP1435">
        <v>1</v>
      </c>
      <c r="DQ1435">
        <v>1</v>
      </c>
      <c r="DU1435">
        <v>16987630</v>
      </c>
      <c r="DV1435" t="s">
        <v>41</v>
      </c>
      <c r="DW1435" t="s">
        <v>41</v>
      </c>
      <c r="DX1435">
        <v>1</v>
      </c>
      <c r="DZ1435" t="s">
        <v>3</v>
      </c>
      <c r="EA1435" t="s">
        <v>3</v>
      </c>
      <c r="EB1435" t="s">
        <v>3</v>
      </c>
      <c r="EC1435" t="s">
        <v>3</v>
      </c>
      <c r="EE1435">
        <v>1364533919</v>
      </c>
      <c r="EF1435">
        <v>1</v>
      </c>
      <c r="EG1435" t="s">
        <v>22</v>
      </c>
      <c r="EH1435">
        <v>0</v>
      </c>
      <c r="EI1435" t="s">
        <v>3</v>
      </c>
      <c r="EJ1435">
        <v>4</v>
      </c>
      <c r="EK1435">
        <v>0</v>
      </c>
      <c r="EL1435" t="s">
        <v>23</v>
      </c>
      <c r="EM1435" t="s">
        <v>24</v>
      </c>
      <c r="EO1435" t="s">
        <v>3</v>
      </c>
      <c r="EQ1435">
        <v>0</v>
      </c>
      <c r="ER1435">
        <v>1615.52</v>
      </c>
      <c r="ES1435">
        <v>24.17</v>
      </c>
      <c r="ET1435">
        <v>0</v>
      </c>
      <c r="EU1435">
        <v>0</v>
      </c>
      <c r="EV1435">
        <v>1591.35</v>
      </c>
      <c r="EW1435">
        <v>3</v>
      </c>
      <c r="EX1435">
        <v>0</v>
      </c>
      <c r="EY1435">
        <v>0</v>
      </c>
      <c r="FQ1435">
        <v>0</v>
      </c>
      <c r="FR1435">
        <f t="shared" si="1037"/>
        <v>0</v>
      </c>
      <c r="FS1435">
        <v>0</v>
      </c>
      <c r="FX1435">
        <v>70</v>
      </c>
      <c r="FY1435">
        <v>10</v>
      </c>
      <c r="GA1435" t="s">
        <v>3</v>
      </c>
      <c r="GD1435">
        <v>0</v>
      </c>
      <c r="GF1435">
        <v>1087212732</v>
      </c>
      <c r="GG1435">
        <v>2</v>
      </c>
      <c r="GH1435">
        <v>1</v>
      </c>
      <c r="GI1435">
        <v>-2</v>
      </c>
      <c r="GJ1435">
        <v>0</v>
      </c>
      <c r="GK1435">
        <f>ROUND(R1435*(R12)/100,2)</f>
        <v>0</v>
      </c>
      <c r="GL1435">
        <f t="shared" si="1038"/>
        <v>0</v>
      </c>
      <c r="GM1435">
        <f t="shared" si="1039"/>
        <v>2888.61</v>
      </c>
      <c r="GN1435">
        <f t="shared" si="1040"/>
        <v>0</v>
      </c>
      <c r="GO1435">
        <f t="shared" si="1041"/>
        <v>0</v>
      </c>
      <c r="GP1435">
        <f t="shared" si="1042"/>
        <v>2888.61</v>
      </c>
      <c r="GR1435">
        <v>0</v>
      </c>
      <c r="GS1435">
        <v>3</v>
      </c>
      <c r="GT1435">
        <v>0</v>
      </c>
      <c r="GU1435" t="s">
        <v>3</v>
      </c>
      <c r="GV1435">
        <f t="shared" si="1043"/>
        <v>0</v>
      </c>
      <c r="GW1435">
        <v>1</v>
      </c>
      <c r="GX1435">
        <f t="shared" si="1044"/>
        <v>0</v>
      </c>
      <c r="HA1435">
        <v>0</v>
      </c>
      <c r="HB1435">
        <v>0</v>
      </c>
      <c r="HC1435">
        <f t="shared" si="1045"/>
        <v>0</v>
      </c>
      <c r="HE1435" t="s">
        <v>3</v>
      </c>
      <c r="HF1435" t="s">
        <v>3</v>
      </c>
      <c r="HM1435" t="s">
        <v>3</v>
      </c>
      <c r="HN1435" t="s">
        <v>3</v>
      </c>
      <c r="HO1435" t="s">
        <v>3</v>
      </c>
      <c r="HP1435" t="s">
        <v>3</v>
      </c>
      <c r="HQ1435" t="s">
        <v>3</v>
      </c>
      <c r="IK1435">
        <v>0</v>
      </c>
    </row>
    <row r="1436" spans="1:245" x14ac:dyDescent="0.2">
      <c r="A1436">
        <v>17</v>
      </c>
      <c r="B1436">
        <v>1</v>
      </c>
      <c r="D1436">
        <f>ROW(EtalonRes!A1047)</f>
        <v>1047</v>
      </c>
      <c r="E1436" t="s">
        <v>849</v>
      </c>
      <c r="F1436" t="s">
        <v>722</v>
      </c>
      <c r="G1436" t="s">
        <v>723</v>
      </c>
      <c r="H1436" t="s">
        <v>41</v>
      </c>
      <c r="I1436">
        <v>3</v>
      </c>
      <c r="J1436">
        <v>0</v>
      </c>
      <c r="K1436">
        <v>3</v>
      </c>
      <c r="O1436">
        <f t="shared" si="1013"/>
        <v>238.68</v>
      </c>
      <c r="P1436">
        <f t="shared" si="1014"/>
        <v>0</v>
      </c>
      <c r="Q1436">
        <f t="shared" si="1015"/>
        <v>0</v>
      </c>
      <c r="R1436">
        <f t="shared" si="1016"/>
        <v>0</v>
      </c>
      <c r="S1436">
        <f t="shared" si="1017"/>
        <v>238.68</v>
      </c>
      <c r="T1436">
        <f t="shared" si="1018"/>
        <v>0</v>
      </c>
      <c r="U1436">
        <f t="shared" si="1019"/>
        <v>0.45000000000000007</v>
      </c>
      <c r="V1436">
        <f t="shared" si="1020"/>
        <v>0</v>
      </c>
      <c r="W1436">
        <f t="shared" si="1021"/>
        <v>0</v>
      </c>
      <c r="X1436">
        <f t="shared" si="1022"/>
        <v>167.08</v>
      </c>
      <c r="Y1436">
        <f t="shared" si="1023"/>
        <v>23.87</v>
      </c>
      <c r="AA1436">
        <v>1407480166</v>
      </c>
      <c r="AB1436">
        <f t="shared" si="1024"/>
        <v>79.56</v>
      </c>
      <c r="AC1436">
        <f>ROUND((ES1436),6)</f>
        <v>0</v>
      </c>
      <c r="AD1436">
        <f t="shared" si="1046"/>
        <v>0</v>
      </c>
      <c r="AE1436">
        <f t="shared" ref="AE1436:AE1448" si="1048">ROUND((EU1436),6)</f>
        <v>0</v>
      </c>
      <c r="AF1436">
        <f>ROUND(((EV1436*3)),6)</f>
        <v>79.56</v>
      </c>
      <c r="AG1436">
        <f t="shared" si="1025"/>
        <v>0</v>
      </c>
      <c r="AH1436">
        <f>((EW1436*3))</f>
        <v>0.15000000000000002</v>
      </c>
      <c r="AI1436">
        <f t="shared" ref="AI1436:AI1448" si="1049">(EX1436)</f>
        <v>0</v>
      </c>
      <c r="AJ1436">
        <f t="shared" si="1026"/>
        <v>0</v>
      </c>
      <c r="AK1436">
        <v>26.52</v>
      </c>
      <c r="AL1436">
        <v>0</v>
      </c>
      <c r="AM1436">
        <v>0</v>
      </c>
      <c r="AN1436">
        <v>0</v>
      </c>
      <c r="AO1436">
        <v>26.52</v>
      </c>
      <c r="AP1436">
        <v>0</v>
      </c>
      <c r="AQ1436">
        <v>0.05</v>
      </c>
      <c r="AR1436">
        <v>0</v>
      </c>
      <c r="AS1436">
        <v>0</v>
      </c>
      <c r="AT1436">
        <v>70</v>
      </c>
      <c r="AU1436">
        <v>10</v>
      </c>
      <c r="AV1436">
        <v>1</v>
      </c>
      <c r="AW1436">
        <v>1</v>
      </c>
      <c r="AZ1436">
        <v>1</v>
      </c>
      <c r="BA1436">
        <v>1</v>
      </c>
      <c r="BB1436">
        <v>1</v>
      </c>
      <c r="BC1436">
        <v>1</v>
      </c>
      <c r="BD1436" t="s">
        <v>3</v>
      </c>
      <c r="BE1436" t="s">
        <v>3</v>
      </c>
      <c r="BF1436" t="s">
        <v>3</v>
      </c>
      <c r="BG1436" t="s">
        <v>3</v>
      </c>
      <c r="BH1436">
        <v>0</v>
      </c>
      <c r="BI1436">
        <v>4</v>
      </c>
      <c r="BJ1436" t="s">
        <v>724</v>
      </c>
      <c r="BM1436">
        <v>0</v>
      </c>
      <c r="BN1436">
        <v>0</v>
      </c>
      <c r="BO1436" t="s">
        <v>3</v>
      </c>
      <c r="BP1436">
        <v>0</v>
      </c>
      <c r="BQ1436">
        <v>1</v>
      </c>
      <c r="BR1436">
        <v>0</v>
      </c>
      <c r="BS1436">
        <v>1</v>
      </c>
      <c r="BT1436">
        <v>1</v>
      </c>
      <c r="BU1436">
        <v>1</v>
      </c>
      <c r="BV1436">
        <v>1</v>
      </c>
      <c r="BW1436">
        <v>1</v>
      </c>
      <c r="BX1436">
        <v>1</v>
      </c>
      <c r="BY1436" t="s">
        <v>3</v>
      </c>
      <c r="BZ1436">
        <v>70</v>
      </c>
      <c r="CA1436">
        <v>10</v>
      </c>
      <c r="CB1436" t="s">
        <v>3</v>
      </c>
      <c r="CE1436">
        <v>0</v>
      </c>
      <c r="CF1436">
        <v>0</v>
      </c>
      <c r="CG1436">
        <v>0</v>
      </c>
      <c r="CM1436">
        <v>0</v>
      </c>
      <c r="CN1436" t="s">
        <v>3</v>
      </c>
      <c r="CO1436">
        <v>0</v>
      </c>
      <c r="CP1436">
        <f t="shared" si="1027"/>
        <v>238.68</v>
      </c>
      <c r="CQ1436">
        <f t="shared" si="1028"/>
        <v>0</v>
      </c>
      <c r="CR1436">
        <f t="shared" si="1047"/>
        <v>0</v>
      </c>
      <c r="CS1436">
        <f t="shared" si="1029"/>
        <v>0</v>
      </c>
      <c r="CT1436">
        <f t="shared" si="1030"/>
        <v>79.56</v>
      </c>
      <c r="CU1436">
        <f t="shared" si="1031"/>
        <v>0</v>
      </c>
      <c r="CV1436">
        <f t="shared" si="1032"/>
        <v>0.15000000000000002</v>
      </c>
      <c r="CW1436">
        <f t="shared" si="1033"/>
        <v>0</v>
      </c>
      <c r="CX1436">
        <f t="shared" si="1034"/>
        <v>0</v>
      </c>
      <c r="CY1436">
        <f t="shared" si="1035"/>
        <v>167.07600000000002</v>
      </c>
      <c r="CZ1436">
        <f t="shared" si="1036"/>
        <v>23.868000000000002</v>
      </c>
      <c r="DC1436" t="s">
        <v>3</v>
      </c>
      <c r="DD1436" t="s">
        <v>3</v>
      </c>
      <c r="DE1436" t="s">
        <v>3</v>
      </c>
      <c r="DF1436" t="s">
        <v>3</v>
      </c>
      <c r="DG1436" t="s">
        <v>825</v>
      </c>
      <c r="DH1436" t="s">
        <v>3</v>
      </c>
      <c r="DI1436" t="s">
        <v>825</v>
      </c>
      <c r="DJ1436" t="s">
        <v>3</v>
      </c>
      <c r="DK1436" t="s">
        <v>3</v>
      </c>
      <c r="DL1436" t="s">
        <v>3</v>
      </c>
      <c r="DM1436" t="s">
        <v>3</v>
      </c>
      <c r="DN1436">
        <v>0</v>
      </c>
      <c r="DO1436">
        <v>0</v>
      </c>
      <c r="DP1436">
        <v>1</v>
      </c>
      <c r="DQ1436">
        <v>1</v>
      </c>
      <c r="DU1436">
        <v>16987630</v>
      </c>
      <c r="DV1436" t="s">
        <v>41</v>
      </c>
      <c r="DW1436" t="s">
        <v>41</v>
      </c>
      <c r="DX1436">
        <v>1</v>
      </c>
      <c r="DZ1436" t="s">
        <v>3</v>
      </c>
      <c r="EA1436" t="s">
        <v>3</v>
      </c>
      <c r="EB1436" t="s">
        <v>3</v>
      </c>
      <c r="EC1436" t="s">
        <v>3</v>
      </c>
      <c r="EE1436">
        <v>1364533919</v>
      </c>
      <c r="EF1436">
        <v>1</v>
      </c>
      <c r="EG1436" t="s">
        <v>22</v>
      </c>
      <c r="EH1436">
        <v>0</v>
      </c>
      <c r="EI1436" t="s">
        <v>3</v>
      </c>
      <c r="EJ1436">
        <v>4</v>
      </c>
      <c r="EK1436">
        <v>0</v>
      </c>
      <c r="EL1436" t="s">
        <v>23</v>
      </c>
      <c r="EM1436" t="s">
        <v>24</v>
      </c>
      <c r="EO1436" t="s">
        <v>3</v>
      </c>
      <c r="EQ1436">
        <v>0</v>
      </c>
      <c r="ER1436">
        <v>26.52</v>
      </c>
      <c r="ES1436">
        <v>0</v>
      </c>
      <c r="ET1436">
        <v>0</v>
      </c>
      <c r="EU1436">
        <v>0</v>
      </c>
      <c r="EV1436">
        <v>26.52</v>
      </c>
      <c r="EW1436">
        <v>0.05</v>
      </c>
      <c r="EX1436">
        <v>0</v>
      </c>
      <c r="EY1436">
        <v>0</v>
      </c>
      <c r="FQ1436">
        <v>0</v>
      </c>
      <c r="FR1436">
        <f t="shared" si="1037"/>
        <v>0</v>
      </c>
      <c r="FS1436">
        <v>0</v>
      </c>
      <c r="FX1436">
        <v>70</v>
      </c>
      <c r="FY1436">
        <v>10</v>
      </c>
      <c r="GA1436" t="s">
        <v>3</v>
      </c>
      <c r="GD1436">
        <v>0</v>
      </c>
      <c r="GF1436">
        <v>-1263105249</v>
      </c>
      <c r="GG1436">
        <v>2</v>
      </c>
      <c r="GH1436">
        <v>1</v>
      </c>
      <c r="GI1436">
        <v>-2</v>
      </c>
      <c r="GJ1436">
        <v>0</v>
      </c>
      <c r="GK1436">
        <f>ROUND(R1436*(R12)/100,2)</f>
        <v>0</v>
      </c>
      <c r="GL1436">
        <f t="shared" si="1038"/>
        <v>0</v>
      </c>
      <c r="GM1436">
        <f t="shared" si="1039"/>
        <v>429.63</v>
      </c>
      <c r="GN1436">
        <f t="shared" si="1040"/>
        <v>0</v>
      </c>
      <c r="GO1436">
        <f t="shared" si="1041"/>
        <v>0</v>
      </c>
      <c r="GP1436">
        <f t="shared" si="1042"/>
        <v>429.63</v>
      </c>
      <c r="GR1436">
        <v>0</v>
      </c>
      <c r="GS1436">
        <v>3</v>
      </c>
      <c r="GT1436">
        <v>0</v>
      </c>
      <c r="GU1436" t="s">
        <v>3</v>
      </c>
      <c r="GV1436">
        <f t="shared" si="1043"/>
        <v>0</v>
      </c>
      <c r="GW1436">
        <v>1</v>
      </c>
      <c r="GX1436">
        <f t="shared" si="1044"/>
        <v>0</v>
      </c>
      <c r="HA1436">
        <v>0</v>
      </c>
      <c r="HB1436">
        <v>0</v>
      </c>
      <c r="HC1436">
        <f t="shared" si="1045"/>
        <v>0</v>
      </c>
      <c r="HE1436" t="s">
        <v>3</v>
      </c>
      <c r="HF1436" t="s">
        <v>3</v>
      </c>
      <c r="HM1436" t="s">
        <v>3</v>
      </c>
      <c r="HN1436" t="s">
        <v>3</v>
      </c>
      <c r="HO1436" t="s">
        <v>3</v>
      </c>
      <c r="HP1436" t="s">
        <v>3</v>
      </c>
      <c r="HQ1436" t="s">
        <v>3</v>
      </c>
      <c r="IK1436">
        <v>0</v>
      </c>
    </row>
    <row r="1437" spans="1:245" x14ac:dyDescent="0.2">
      <c r="A1437">
        <v>17</v>
      </c>
      <c r="B1437">
        <v>1</v>
      </c>
      <c r="D1437">
        <f>ROW(EtalonRes!A1053)</f>
        <v>1053</v>
      </c>
      <c r="E1437" t="s">
        <v>850</v>
      </c>
      <c r="F1437" t="s">
        <v>517</v>
      </c>
      <c r="G1437" t="s">
        <v>518</v>
      </c>
      <c r="H1437" t="s">
        <v>41</v>
      </c>
      <c r="I1437">
        <v>3</v>
      </c>
      <c r="J1437">
        <v>0</v>
      </c>
      <c r="K1437">
        <v>3</v>
      </c>
      <c r="O1437">
        <f t="shared" si="1013"/>
        <v>2430.9899999999998</v>
      </c>
      <c r="P1437">
        <f t="shared" si="1014"/>
        <v>43.95</v>
      </c>
      <c r="Q1437">
        <f t="shared" si="1015"/>
        <v>0</v>
      </c>
      <c r="R1437">
        <f t="shared" si="1016"/>
        <v>0</v>
      </c>
      <c r="S1437">
        <f t="shared" si="1017"/>
        <v>2387.04</v>
      </c>
      <c r="T1437">
        <f t="shared" si="1018"/>
        <v>0</v>
      </c>
      <c r="U1437">
        <f t="shared" si="1019"/>
        <v>4.5</v>
      </c>
      <c r="V1437">
        <f t="shared" si="1020"/>
        <v>0</v>
      </c>
      <c r="W1437">
        <f t="shared" si="1021"/>
        <v>0</v>
      </c>
      <c r="X1437">
        <f t="shared" si="1022"/>
        <v>1670.93</v>
      </c>
      <c r="Y1437">
        <f t="shared" si="1023"/>
        <v>238.7</v>
      </c>
      <c r="AA1437">
        <v>1407480166</v>
      </c>
      <c r="AB1437">
        <f t="shared" si="1024"/>
        <v>810.33</v>
      </c>
      <c r="AC1437">
        <f>ROUND((ES1437),6)</f>
        <v>14.65</v>
      </c>
      <c r="AD1437">
        <f t="shared" si="1046"/>
        <v>0</v>
      </c>
      <c r="AE1437">
        <f t="shared" si="1048"/>
        <v>0</v>
      </c>
      <c r="AF1437">
        <f>ROUND((EV1437),6)</f>
        <v>795.68</v>
      </c>
      <c r="AG1437">
        <f t="shared" si="1025"/>
        <v>0</v>
      </c>
      <c r="AH1437">
        <f>(EW1437)</f>
        <v>1.5</v>
      </c>
      <c r="AI1437">
        <f t="shared" si="1049"/>
        <v>0</v>
      </c>
      <c r="AJ1437">
        <f t="shared" si="1026"/>
        <v>0</v>
      </c>
      <c r="AK1437">
        <v>810.33</v>
      </c>
      <c r="AL1437">
        <v>14.65</v>
      </c>
      <c r="AM1437">
        <v>0</v>
      </c>
      <c r="AN1437">
        <v>0</v>
      </c>
      <c r="AO1437">
        <v>795.68</v>
      </c>
      <c r="AP1437">
        <v>0</v>
      </c>
      <c r="AQ1437">
        <v>1.5</v>
      </c>
      <c r="AR1437">
        <v>0</v>
      </c>
      <c r="AS1437">
        <v>0</v>
      </c>
      <c r="AT1437">
        <v>70</v>
      </c>
      <c r="AU1437">
        <v>10</v>
      </c>
      <c r="AV1437">
        <v>1</v>
      </c>
      <c r="AW1437">
        <v>1</v>
      </c>
      <c r="AZ1437">
        <v>1</v>
      </c>
      <c r="BA1437">
        <v>1</v>
      </c>
      <c r="BB1437">
        <v>1</v>
      </c>
      <c r="BC1437">
        <v>1</v>
      </c>
      <c r="BD1437" t="s">
        <v>3</v>
      </c>
      <c r="BE1437" t="s">
        <v>3</v>
      </c>
      <c r="BF1437" t="s">
        <v>3</v>
      </c>
      <c r="BG1437" t="s">
        <v>3</v>
      </c>
      <c r="BH1437">
        <v>0</v>
      </c>
      <c r="BI1437">
        <v>4</v>
      </c>
      <c r="BJ1437" t="s">
        <v>519</v>
      </c>
      <c r="BM1437">
        <v>0</v>
      </c>
      <c r="BN1437">
        <v>0</v>
      </c>
      <c r="BO1437" t="s">
        <v>3</v>
      </c>
      <c r="BP1437">
        <v>0</v>
      </c>
      <c r="BQ1437">
        <v>1</v>
      </c>
      <c r="BR1437">
        <v>0</v>
      </c>
      <c r="BS1437">
        <v>1</v>
      </c>
      <c r="BT1437">
        <v>1</v>
      </c>
      <c r="BU1437">
        <v>1</v>
      </c>
      <c r="BV1437">
        <v>1</v>
      </c>
      <c r="BW1437">
        <v>1</v>
      </c>
      <c r="BX1437">
        <v>1</v>
      </c>
      <c r="BY1437" t="s">
        <v>3</v>
      </c>
      <c r="BZ1437">
        <v>70</v>
      </c>
      <c r="CA1437">
        <v>10</v>
      </c>
      <c r="CB1437" t="s">
        <v>3</v>
      </c>
      <c r="CE1437">
        <v>0</v>
      </c>
      <c r="CF1437">
        <v>0</v>
      </c>
      <c r="CG1437">
        <v>0</v>
      </c>
      <c r="CM1437">
        <v>0</v>
      </c>
      <c r="CN1437" t="s">
        <v>3</v>
      </c>
      <c r="CO1437">
        <v>0</v>
      </c>
      <c r="CP1437">
        <f t="shared" si="1027"/>
        <v>2430.9899999999998</v>
      </c>
      <c r="CQ1437">
        <f t="shared" si="1028"/>
        <v>14.65</v>
      </c>
      <c r="CR1437">
        <f t="shared" si="1047"/>
        <v>0</v>
      </c>
      <c r="CS1437">
        <f t="shared" si="1029"/>
        <v>0</v>
      </c>
      <c r="CT1437">
        <f t="shared" si="1030"/>
        <v>795.68</v>
      </c>
      <c r="CU1437">
        <f t="shared" si="1031"/>
        <v>0</v>
      </c>
      <c r="CV1437">
        <f t="shared" si="1032"/>
        <v>1.5</v>
      </c>
      <c r="CW1437">
        <f t="shared" si="1033"/>
        <v>0</v>
      </c>
      <c r="CX1437">
        <f t="shared" si="1034"/>
        <v>0</v>
      </c>
      <c r="CY1437">
        <f t="shared" si="1035"/>
        <v>1670.9279999999999</v>
      </c>
      <c r="CZ1437">
        <f t="shared" si="1036"/>
        <v>238.70400000000001</v>
      </c>
      <c r="DC1437" t="s">
        <v>3</v>
      </c>
      <c r="DD1437" t="s">
        <v>3</v>
      </c>
      <c r="DE1437" t="s">
        <v>3</v>
      </c>
      <c r="DF1437" t="s">
        <v>3</v>
      </c>
      <c r="DG1437" t="s">
        <v>3</v>
      </c>
      <c r="DH1437" t="s">
        <v>3</v>
      </c>
      <c r="DI1437" t="s">
        <v>3</v>
      </c>
      <c r="DJ1437" t="s">
        <v>3</v>
      </c>
      <c r="DK1437" t="s">
        <v>3</v>
      </c>
      <c r="DL1437" t="s">
        <v>3</v>
      </c>
      <c r="DM1437" t="s">
        <v>3</v>
      </c>
      <c r="DN1437">
        <v>0</v>
      </c>
      <c r="DO1437">
        <v>0</v>
      </c>
      <c r="DP1437">
        <v>1</v>
      </c>
      <c r="DQ1437">
        <v>1</v>
      </c>
      <c r="DU1437">
        <v>16987630</v>
      </c>
      <c r="DV1437" t="s">
        <v>41</v>
      </c>
      <c r="DW1437" t="s">
        <v>41</v>
      </c>
      <c r="DX1437">
        <v>1</v>
      </c>
      <c r="DZ1437" t="s">
        <v>3</v>
      </c>
      <c r="EA1437" t="s">
        <v>3</v>
      </c>
      <c r="EB1437" t="s">
        <v>3</v>
      </c>
      <c r="EC1437" t="s">
        <v>3</v>
      </c>
      <c r="EE1437">
        <v>1364533919</v>
      </c>
      <c r="EF1437">
        <v>1</v>
      </c>
      <c r="EG1437" t="s">
        <v>22</v>
      </c>
      <c r="EH1437">
        <v>0</v>
      </c>
      <c r="EI1437" t="s">
        <v>3</v>
      </c>
      <c r="EJ1437">
        <v>4</v>
      </c>
      <c r="EK1437">
        <v>0</v>
      </c>
      <c r="EL1437" t="s">
        <v>23</v>
      </c>
      <c r="EM1437" t="s">
        <v>24</v>
      </c>
      <c r="EO1437" t="s">
        <v>3</v>
      </c>
      <c r="EQ1437">
        <v>0</v>
      </c>
      <c r="ER1437">
        <v>810.33</v>
      </c>
      <c r="ES1437">
        <v>14.65</v>
      </c>
      <c r="ET1437">
        <v>0</v>
      </c>
      <c r="EU1437">
        <v>0</v>
      </c>
      <c r="EV1437">
        <v>795.68</v>
      </c>
      <c r="EW1437">
        <v>1.5</v>
      </c>
      <c r="EX1437">
        <v>0</v>
      </c>
      <c r="EY1437">
        <v>0</v>
      </c>
      <c r="FQ1437">
        <v>0</v>
      </c>
      <c r="FR1437">
        <f t="shared" si="1037"/>
        <v>0</v>
      </c>
      <c r="FS1437">
        <v>0</v>
      </c>
      <c r="FX1437">
        <v>70</v>
      </c>
      <c r="FY1437">
        <v>10</v>
      </c>
      <c r="GA1437" t="s">
        <v>3</v>
      </c>
      <c r="GD1437">
        <v>0</v>
      </c>
      <c r="GF1437">
        <v>-79911358</v>
      </c>
      <c r="GG1437">
        <v>2</v>
      </c>
      <c r="GH1437">
        <v>1</v>
      </c>
      <c r="GI1437">
        <v>-2</v>
      </c>
      <c r="GJ1437">
        <v>0</v>
      </c>
      <c r="GK1437">
        <f>ROUND(R1437*(R12)/100,2)</f>
        <v>0</v>
      </c>
      <c r="GL1437">
        <f t="shared" si="1038"/>
        <v>0</v>
      </c>
      <c r="GM1437">
        <f t="shared" si="1039"/>
        <v>4340.62</v>
      </c>
      <c r="GN1437">
        <f t="shared" si="1040"/>
        <v>0</v>
      </c>
      <c r="GO1437">
        <f t="shared" si="1041"/>
        <v>0</v>
      </c>
      <c r="GP1437">
        <f t="shared" si="1042"/>
        <v>4340.62</v>
      </c>
      <c r="GR1437">
        <v>0</v>
      </c>
      <c r="GS1437">
        <v>3</v>
      </c>
      <c r="GT1437">
        <v>0</v>
      </c>
      <c r="GU1437" t="s">
        <v>3</v>
      </c>
      <c r="GV1437">
        <f t="shared" si="1043"/>
        <v>0</v>
      </c>
      <c r="GW1437">
        <v>1</v>
      </c>
      <c r="GX1437">
        <f t="shared" si="1044"/>
        <v>0</v>
      </c>
      <c r="HA1437">
        <v>0</v>
      </c>
      <c r="HB1437">
        <v>0</v>
      </c>
      <c r="HC1437">
        <f t="shared" si="1045"/>
        <v>0</v>
      </c>
      <c r="HE1437" t="s">
        <v>3</v>
      </c>
      <c r="HF1437" t="s">
        <v>3</v>
      </c>
      <c r="HM1437" t="s">
        <v>3</v>
      </c>
      <c r="HN1437" t="s">
        <v>3</v>
      </c>
      <c r="HO1437" t="s">
        <v>3</v>
      </c>
      <c r="HP1437" t="s">
        <v>3</v>
      </c>
      <c r="HQ1437" t="s">
        <v>3</v>
      </c>
      <c r="IK1437">
        <v>0</v>
      </c>
    </row>
    <row r="1438" spans="1:245" x14ac:dyDescent="0.2">
      <c r="A1438">
        <v>17</v>
      </c>
      <c r="B1438">
        <v>1</v>
      </c>
      <c r="D1438">
        <f>ROW(EtalonRes!A1055)</f>
        <v>1055</v>
      </c>
      <c r="E1438" t="s">
        <v>851</v>
      </c>
      <c r="F1438" t="s">
        <v>439</v>
      </c>
      <c r="G1438" t="s">
        <v>440</v>
      </c>
      <c r="H1438" t="s">
        <v>41</v>
      </c>
      <c r="I1438">
        <v>15</v>
      </c>
      <c r="J1438">
        <v>0</v>
      </c>
      <c r="K1438">
        <v>15</v>
      </c>
      <c r="O1438">
        <f t="shared" si="1013"/>
        <v>955.35</v>
      </c>
      <c r="P1438">
        <f t="shared" si="1014"/>
        <v>0.45</v>
      </c>
      <c r="Q1438">
        <f t="shared" si="1015"/>
        <v>0</v>
      </c>
      <c r="R1438">
        <f t="shared" si="1016"/>
        <v>0</v>
      </c>
      <c r="S1438">
        <f t="shared" si="1017"/>
        <v>954.9</v>
      </c>
      <c r="T1438">
        <f t="shared" si="1018"/>
        <v>0</v>
      </c>
      <c r="U1438">
        <f t="shared" si="1019"/>
        <v>1.7999999999999998</v>
      </c>
      <c r="V1438">
        <f t="shared" si="1020"/>
        <v>0</v>
      </c>
      <c r="W1438">
        <f t="shared" si="1021"/>
        <v>0</v>
      </c>
      <c r="X1438">
        <f t="shared" si="1022"/>
        <v>668.43</v>
      </c>
      <c r="Y1438">
        <f t="shared" si="1023"/>
        <v>95.49</v>
      </c>
      <c r="AA1438">
        <v>1407480166</v>
      </c>
      <c r="AB1438">
        <f t="shared" si="1024"/>
        <v>63.69</v>
      </c>
      <c r="AC1438">
        <f>ROUND(((ES1438*3)),6)</f>
        <v>0.03</v>
      </c>
      <c r="AD1438">
        <f t="shared" si="1046"/>
        <v>0</v>
      </c>
      <c r="AE1438">
        <f t="shared" si="1048"/>
        <v>0</v>
      </c>
      <c r="AF1438">
        <f>ROUND(((EV1438*3)),6)</f>
        <v>63.66</v>
      </c>
      <c r="AG1438">
        <f t="shared" si="1025"/>
        <v>0</v>
      </c>
      <c r="AH1438">
        <f>((EW1438*3))</f>
        <v>0.12</v>
      </c>
      <c r="AI1438">
        <f t="shared" si="1049"/>
        <v>0</v>
      </c>
      <c r="AJ1438">
        <f t="shared" si="1026"/>
        <v>0</v>
      </c>
      <c r="AK1438">
        <v>21.23</v>
      </c>
      <c r="AL1438">
        <v>0.01</v>
      </c>
      <c r="AM1438">
        <v>0</v>
      </c>
      <c r="AN1438">
        <v>0</v>
      </c>
      <c r="AO1438">
        <v>21.22</v>
      </c>
      <c r="AP1438">
        <v>0</v>
      </c>
      <c r="AQ1438">
        <v>0.04</v>
      </c>
      <c r="AR1438">
        <v>0</v>
      </c>
      <c r="AS1438">
        <v>0</v>
      </c>
      <c r="AT1438">
        <v>70</v>
      </c>
      <c r="AU1438">
        <v>10</v>
      </c>
      <c r="AV1438">
        <v>1</v>
      </c>
      <c r="AW1438">
        <v>1</v>
      </c>
      <c r="AZ1438">
        <v>1</v>
      </c>
      <c r="BA1438">
        <v>1</v>
      </c>
      <c r="BB1438">
        <v>1</v>
      </c>
      <c r="BC1438">
        <v>1</v>
      </c>
      <c r="BD1438" t="s">
        <v>3</v>
      </c>
      <c r="BE1438" t="s">
        <v>3</v>
      </c>
      <c r="BF1438" t="s">
        <v>3</v>
      </c>
      <c r="BG1438" t="s">
        <v>3</v>
      </c>
      <c r="BH1438">
        <v>0</v>
      </c>
      <c r="BI1438">
        <v>4</v>
      </c>
      <c r="BJ1438" t="s">
        <v>441</v>
      </c>
      <c r="BM1438">
        <v>0</v>
      </c>
      <c r="BN1438">
        <v>0</v>
      </c>
      <c r="BO1438" t="s">
        <v>3</v>
      </c>
      <c r="BP1438">
        <v>0</v>
      </c>
      <c r="BQ1438">
        <v>1</v>
      </c>
      <c r="BR1438">
        <v>0</v>
      </c>
      <c r="BS1438">
        <v>1</v>
      </c>
      <c r="BT1438">
        <v>1</v>
      </c>
      <c r="BU1438">
        <v>1</v>
      </c>
      <c r="BV1438">
        <v>1</v>
      </c>
      <c r="BW1438">
        <v>1</v>
      </c>
      <c r="BX1438">
        <v>1</v>
      </c>
      <c r="BY1438" t="s">
        <v>3</v>
      </c>
      <c r="BZ1438">
        <v>70</v>
      </c>
      <c r="CA1438">
        <v>10</v>
      </c>
      <c r="CB1438" t="s">
        <v>3</v>
      </c>
      <c r="CE1438">
        <v>0</v>
      </c>
      <c r="CF1438">
        <v>0</v>
      </c>
      <c r="CG1438">
        <v>0</v>
      </c>
      <c r="CM1438">
        <v>0</v>
      </c>
      <c r="CN1438" t="s">
        <v>3</v>
      </c>
      <c r="CO1438">
        <v>0</v>
      </c>
      <c r="CP1438">
        <f t="shared" si="1027"/>
        <v>955.35</v>
      </c>
      <c r="CQ1438">
        <f t="shared" si="1028"/>
        <v>0.03</v>
      </c>
      <c r="CR1438">
        <f t="shared" si="1047"/>
        <v>0</v>
      </c>
      <c r="CS1438">
        <f t="shared" si="1029"/>
        <v>0</v>
      </c>
      <c r="CT1438">
        <f t="shared" si="1030"/>
        <v>63.66</v>
      </c>
      <c r="CU1438">
        <f t="shared" si="1031"/>
        <v>0</v>
      </c>
      <c r="CV1438">
        <f t="shared" si="1032"/>
        <v>0.12</v>
      </c>
      <c r="CW1438">
        <f t="shared" si="1033"/>
        <v>0</v>
      </c>
      <c r="CX1438">
        <f t="shared" si="1034"/>
        <v>0</v>
      </c>
      <c r="CY1438">
        <f t="shared" si="1035"/>
        <v>668.43</v>
      </c>
      <c r="CZ1438">
        <f t="shared" si="1036"/>
        <v>95.49</v>
      </c>
      <c r="DC1438" t="s">
        <v>3</v>
      </c>
      <c r="DD1438" t="s">
        <v>825</v>
      </c>
      <c r="DE1438" t="s">
        <v>3</v>
      </c>
      <c r="DF1438" t="s">
        <v>3</v>
      </c>
      <c r="DG1438" t="s">
        <v>825</v>
      </c>
      <c r="DH1438" t="s">
        <v>3</v>
      </c>
      <c r="DI1438" t="s">
        <v>825</v>
      </c>
      <c r="DJ1438" t="s">
        <v>3</v>
      </c>
      <c r="DK1438" t="s">
        <v>3</v>
      </c>
      <c r="DL1438" t="s">
        <v>3</v>
      </c>
      <c r="DM1438" t="s">
        <v>3</v>
      </c>
      <c r="DN1438">
        <v>0</v>
      </c>
      <c r="DO1438">
        <v>0</v>
      </c>
      <c r="DP1438">
        <v>1</v>
      </c>
      <c r="DQ1438">
        <v>1</v>
      </c>
      <c r="DU1438">
        <v>16987630</v>
      </c>
      <c r="DV1438" t="s">
        <v>41</v>
      </c>
      <c r="DW1438" t="s">
        <v>41</v>
      </c>
      <c r="DX1438">
        <v>1</v>
      </c>
      <c r="DZ1438" t="s">
        <v>3</v>
      </c>
      <c r="EA1438" t="s">
        <v>3</v>
      </c>
      <c r="EB1438" t="s">
        <v>3</v>
      </c>
      <c r="EC1438" t="s">
        <v>3</v>
      </c>
      <c r="EE1438">
        <v>1364533919</v>
      </c>
      <c r="EF1438">
        <v>1</v>
      </c>
      <c r="EG1438" t="s">
        <v>22</v>
      </c>
      <c r="EH1438">
        <v>0</v>
      </c>
      <c r="EI1438" t="s">
        <v>3</v>
      </c>
      <c r="EJ1438">
        <v>4</v>
      </c>
      <c r="EK1438">
        <v>0</v>
      </c>
      <c r="EL1438" t="s">
        <v>23</v>
      </c>
      <c r="EM1438" t="s">
        <v>24</v>
      </c>
      <c r="EO1438" t="s">
        <v>3</v>
      </c>
      <c r="EQ1438">
        <v>0</v>
      </c>
      <c r="ER1438">
        <v>21.23</v>
      </c>
      <c r="ES1438">
        <v>0.01</v>
      </c>
      <c r="ET1438">
        <v>0</v>
      </c>
      <c r="EU1438">
        <v>0</v>
      </c>
      <c r="EV1438">
        <v>21.22</v>
      </c>
      <c r="EW1438">
        <v>0.04</v>
      </c>
      <c r="EX1438">
        <v>0</v>
      </c>
      <c r="EY1438">
        <v>0</v>
      </c>
      <c r="FQ1438">
        <v>0</v>
      </c>
      <c r="FR1438">
        <f t="shared" si="1037"/>
        <v>0</v>
      </c>
      <c r="FS1438">
        <v>0</v>
      </c>
      <c r="FX1438">
        <v>70</v>
      </c>
      <c r="FY1438">
        <v>10</v>
      </c>
      <c r="GA1438" t="s">
        <v>3</v>
      </c>
      <c r="GD1438">
        <v>0</v>
      </c>
      <c r="GF1438">
        <v>-99921512</v>
      </c>
      <c r="GG1438">
        <v>2</v>
      </c>
      <c r="GH1438">
        <v>1</v>
      </c>
      <c r="GI1438">
        <v>-2</v>
      </c>
      <c r="GJ1438">
        <v>0</v>
      </c>
      <c r="GK1438">
        <f>ROUND(R1438*(R12)/100,2)</f>
        <v>0</v>
      </c>
      <c r="GL1438">
        <f t="shared" si="1038"/>
        <v>0</v>
      </c>
      <c r="GM1438">
        <f t="shared" si="1039"/>
        <v>1719.27</v>
      </c>
      <c r="GN1438">
        <f t="shared" si="1040"/>
        <v>0</v>
      </c>
      <c r="GO1438">
        <f t="shared" si="1041"/>
        <v>0</v>
      </c>
      <c r="GP1438">
        <f t="shared" si="1042"/>
        <v>1719.27</v>
      </c>
      <c r="GR1438">
        <v>0</v>
      </c>
      <c r="GS1438">
        <v>3</v>
      </c>
      <c r="GT1438">
        <v>0</v>
      </c>
      <c r="GU1438" t="s">
        <v>3</v>
      </c>
      <c r="GV1438">
        <f t="shared" si="1043"/>
        <v>0</v>
      </c>
      <c r="GW1438">
        <v>1</v>
      </c>
      <c r="GX1438">
        <f t="shared" si="1044"/>
        <v>0</v>
      </c>
      <c r="HA1438">
        <v>0</v>
      </c>
      <c r="HB1438">
        <v>0</v>
      </c>
      <c r="HC1438">
        <f t="shared" si="1045"/>
        <v>0</v>
      </c>
      <c r="HE1438" t="s">
        <v>3</v>
      </c>
      <c r="HF1438" t="s">
        <v>3</v>
      </c>
      <c r="HM1438" t="s">
        <v>3</v>
      </c>
      <c r="HN1438" t="s">
        <v>3</v>
      </c>
      <c r="HO1438" t="s">
        <v>3</v>
      </c>
      <c r="HP1438" t="s">
        <v>3</v>
      </c>
      <c r="HQ1438" t="s">
        <v>3</v>
      </c>
      <c r="IK1438">
        <v>0</v>
      </c>
    </row>
    <row r="1439" spans="1:245" x14ac:dyDescent="0.2">
      <c r="A1439">
        <v>17</v>
      </c>
      <c r="B1439">
        <v>1</v>
      </c>
      <c r="D1439">
        <f>ROW(EtalonRes!A1058)</f>
        <v>1058</v>
      </c>
      <c r="E1439" t="s">
        <v>852</v>
      </c>
      <c r="F1439" t="s">
        <v>443</v>
      </c>
      <c r="G1439" t="s">
        <v>444</v>
      </c>
      <c r="H1439" t="s">
        <v>41</v>
      </c>
      <c r="I1439">
        <v>15</v>
      </c>
      <c r="J1439">
        <v>0</v>
      </c>
      <c r="K1439">
        <v>15</v>
      </c>
      <c r="O1439">
        <f t="shared" si="1013"/>
        <v>9571.5</v>
      </c>
      <c r="P1439">
        <f t="shared" si="1014"/>
        <v>23.4</v>
      </c>
      <c r="Q1439">
        <f t="shared" si="1015"/>
        <v>0</v>
      </c>
      <c r="R1439">
        <f t="shared" si="1016"/>
        <v>0</v>
      </c>
      <c r="S1439">
        <f t="shared" si="1017"/>
        <v>9548.1</v>
      </c>
      <c r="T1439">
        <f t="shared" si="1018"/>
        <v>0</v>
      </c>
      <c r="U1439">
        <f t="shared" si="1019"/>
        <v>18</v>
      </c>
      <c r="V1439">
        <f t="shared" si="1020"/>
        <v>0</v>
      </c>
      <c r="W1439">
        <f t="shared" si="1021"/>
        <v>0</v>
      </c>
      <c r="X1439">
        <f t="shared" si="1022"/>
        <v>6683.67</v>
      </c>
      <c r="Y1439">
        <f t="shared" si="1023"/>
        <v>954.81</v>
      </c>
      <c r="AA1439">
        <v>1407480166</v>
      </c>
      <c r="AB1439">
        <f t="shared" si="1024"/>
        <v>638.1</v>
      </c>
      <c r="AC1439">
        <f>ROUND((ES1439),6)</f>
        <v>1.56</v>
      </c>
      <c r="AD1439">
        <f t="shared" si="1046"/>
        <v>0</v>
      </c>
      <c r="AE1439">
        <f t="shared" si="1048"/>
        <v>0</v>
      </c>
      <c r="AF1439">
        <f>ROUND((EV1439),6)</f>
        <v>636.54</v>
      </c>
      <c r="AG1439">
        <f t="shared" si="1025"/>
        <v>0</v>
      </c>
      <c r="AH1439">
        <f>(EW1439)</f>
        <v>1.2</v>
      </c>
      <c r="AI1439">
        <f t="shared" si="1049"/>
        <v>0</v>
      </c>
      <c r="AJ1439">
        <f t="shared" si="1026"/>
        <v>0</v>
      </c>
      <c r="AK1439">
        <v>638.1</v>
      </c>
      <c r="AL1439">
        <v>1.56</v>
      </c>
      <c r="AM1439">
        <v>0</v>
      </c>
      <c r="AN1439">
        <v>0</v>
      </c>
      <c r="AO1439">
        <v>636.54</v>
      </c>
      <c r="AP1439">
        <v>0</v>
      </c>
      <c r="AQ1439">
        <v>1.2</v>
      </c>
      <c r="AR1439">
        <v>0</v>
      </c>
      <c r="AS1439">
        <v>0</v>
      </c>
      <c r="AT1439">
        <v>70</v>
      </c>
      <c r="AU1439">
        <v>10</v>
      </c>
      <c r="AV1439">
        <v>1</v>
      </c>
      <c r="AW1439">
        <v>1</v>
      </c>
      <c r="AZ1439">
        <v>1</v>
      </c>
      <c r="BA1439">
        <v>1</v>
      </c>
      <c r="BB1439">
        <v>1</v>
      </c>
      <c r="BC1439">
        <v>1</v>
      </c>
      <c r="BD1439" t="s">
        <v>3</v>
      </c>
      <c r="BE1439" t="s">
        <v>3</v>
      </c>
      <c r="BF1439" t="s">
        <v>3</v>
      </c>
      <c r="BG1439" t="s">
        <v>3</v>
      </c>
      <c r="BH1439">
        <v>0</v>
      </c>
      <c r="BI1439">
        <v>4</v>
      </c>
      <c r="BJ1439" t="s">
        <v>445</v>
      </c>
      <c r="BM1439">
        <v>0</v>
      </c>
      <c r="BN1439">
        <v>0</v>
      </c>
      <c r="BO1439" t="s">
        <v>3</v>
      </c>
      <c r="BP1439">
        <v>0</v>
      </c>
      <c r="BQ1439">
        <v>1</v>
      </c>
      <c r="BR1439">
        <v>0</v>
      </c>
      <c r="BS1439">
        <v>1</v>
      </c>
      <c r="BT1439">
        <v>1</v>
      </c>
      <c r="BU1439">
        <v>1</v>
      </c>
      <c r="BV1439">
        <v>1</v>
      </c>
      <c r="BW1439">
        <v>1</v>
      </c>
      <c r="BX1439">
        <v>1</v>
      </c>
      <c r="BY1439" t="s">
        <v>3</v>
      </c>
      <c r="BZ1439">
        <v>70</v>
      </c>
      <c r="CA1439">
        <v>10</v>
      </c>
      <c r="CB1439" t="s">
        <v>3</v>
      </c>
      <c r="CE1439">
        <v>0</v>
      </c>
      <c r="CF1439">
        <v>0</v>
      </c>
      <c r="CG1439">
        <v>0</v>
      </c>
      <c r="CM1439">
        <v>0</v>
      </c>
      <c r="CN1439" t="s">
        <v>3</v>
      </c>
      <c r="CO1439">
        <v>0</v>
      </c>
      <c r="CP1439">
        <f t="shared" si="1027"/>
        <v>9571.5</v>
      </c>
      <c r="CQ1439">
        <f t="shared" si="1028"/>
        <v>1.56</v>
      </c>
      <c r="CR1439">
        <f t="shared" si="1047"/>
        <v>0</v>
      </c>
      <c r="CS1439">
        <f t="shared" si="1029"/>
        <v>0</v>
      </c>
      <c r="CT1439">
        <f t="shared" si="1030"/>
        <v>636.54</v>
      </c>
      <c r="CU1439">
        <f t="shared" si="1031"/>
        <v>0</v>
      </c>
      <c r="CV1439">
        <f t="shared" si="1032"/>
        <v>1.2</v>
      </c>
      <c r="CW1439">
        <f t="shared" si="1033"/>
        <v>0</v>
      </c>
      <c r="CX1439">
        <f t="shared" si="1034"/>
        <v>0</v>
      </c>
      <c r="CY1439">
        <f t="shared" si="1035"/>
        <v>6683.67</v>
      </c>
      <c r="CZ1439">
        <f t="shared" si="1036"/>
        <v>954.81</v>
      </c>
      <c r="DC1439" t="s">
        <v>3</v>
      </c>
      <c r="DD1439" t="s">
        <v>3</v>
      </c>
      <c r="DE1439" t="s">
        <v>3</v>
      </c>
      <c r="DF1439" t="s">
        <v>3</v>
      </c>
      <c r="DG1439" t="s">
        <v>3</v>
      </c>
      <c r="DH1439" t="s">
        <v>3</v>
      </c>
      <c r="DI1439" t="s">
        <v>3</v>
      </c>
      <c r="DJ1439" t="s">
        <v>3</v>
      </c>
      <c r="DK1439" t="s">
        <v>3</v>
      </c>
      <c r="DL1439" t="s">
        <v>3</v>
      </c>
      <c r="DM1439" t="s">
        <v>3</v>
      </c>
      <c r="DN1439">
        <v>0</v>
      </c>
      <c r="DO1439">
        <v>0</v>
      </c>
      <c r="DP1439">
        <v>1</v>
      </c>
      <c r="DQ1439">
        <v>1</v>
      </c>
      <c r="DU1439">
        <v>16987630</v>
      </c>
      <c r="DV1439" t="s">
        <v>41</v>
      </c>
      <c r="DW1439" t="s">
        <v>41</v>
      </c>
      <c r="DX1439">
        <v>1</v>
      </c>
      <c r="DZ1439" t="s">
        <v>3</v>
      </c>
      <c r="EA1439" t="s">
        <v>3</v>
      </c>
      <c r="EB1439" t="s">
        <v>3</v>
      </c>
      <c r="EC1439" t="s">
        <v>3</v>
      </c>
      <c r="EE1439">
        <v>1364533919</v>
      </c>
      <c r="EF1439">
        <v>1</v>
      </c>
      <c r="EG1439" t="s">
        <v>22</v>
      </c>
      <c r="EH1439">
        <v>0</v>
      </c>
      <c r="EI1439" t="s">
        <v>3</v>
      </c>
      <c r="EJ1439">
        <v>4</v>
      </c>
      <c r="EK1439">
        <v>0</v>
      </c>
      <c r="EL1439" t="s">
        <v>23</v>
      </c>
      <c r="EM1439" t="s">
        <v>24</v>
      </c>
      <c r="EO1439" t="s">
        <v>3</v>
      </c>
      <c r="EQ1439">
        <v>0</v>
      </c>
      <c r="ER1439">
        <v>638.1</v>
      </c>
      <c r="ES1439">
        <v>1.56</v>
      </c>
      <c r="ET1439">
        <v>0</v>
      </c>
      <c r="EU1439">
        <v>0</v>
      </c>
      <c r="EV1439">
        <v>636.54</v>
      </c>
      <c r="EW1439">
        <v>1.2</v>
      </c>
      <c r="EX1439">
        <v>0</v>
      </c>
      <c r="EY1439">
        <v>0</v>
      </c>
      <c r="FQ1439">
        <v>0</v>
      </c>
      <c r="FR1439">
        <f t="shared" si="1037"/>
        <v>0</v>
      </c>
      <c r="FS1439">
        <v>0</v>
      </c>
      <c r="FX1439">
        <v>70</v>
      </c>
      <c r="FY1439">
        <v>10</v>
      </c>
      <c r="GA1439" t="s">
        <v>3</v>
      </c>
      <c r="GD1439">
        <v>0</v>
      </c>
      <c r="GF1439">
        <v>314202202</v>
      </c>
      <c r="GG1439">
        <v>2</v>
      </c>
      <c r="GH1439">
        <v>1</v>
      </c>
      <c r="GI1439">
        <v>-2</v>
      </c>
      <c r="GJ1439">
        <v>0</v>
      </c>
      <c r="GK1439">
        <f>ROUND(R1439*(R12)/100,2)</f>
        <v>0</v>
      </c>
      <c r="GL1439">
        <f t="shared" si="1038"/>
        <v>0</v>
      </c>
      <c r="GM1439">
        <f t="shared" si="1039"/>
        <v>17209.98</v>
      </c>
      <c r="GN1439">
        <f t="shared" si="1040"/>
        <v>0</v>
      </c>
      <c r="GO1439">
        <f t="shared" si="1041"/>
        <v>0</v>
      </c>
      <c r="GP1439">
        <f t="shared" si="1042"/>
        <v>17209.98</v>
      </c>
      <c r="GR1439">
        <v>0</v>
      </c>
      <c r="GS1439">
        <v>3</v>
      </c>
      <c r="GT1439">
        <v>0</v>
      </c>
      <c r="GU1439" t="s">
        <v>3</v>
      </c>
      <c r="GV1439">
        <f t="shared" si="1043"/>
        <v>0</v>
      </c>
      <c r="GW1439">
        <v>1</v>
      </c>
      <c r="GX1439">
        <f t="shared" si="1044"/>
        <v>0</v>
      </c>
      <c r="HA1439">
        <v>0</v>
      </c>
      <c r="HB1439">
        <v>0</v>
      </c>
      <c r="HC1439">
        <f t="shared" si="1045"/>
        <v>0</v>
      </c>
      <c r="HE1439" t="s">
        <v>3</v>
      </c>
      <c r="HF1439" t="s">
        <v>3</v>
      </c>
      <c r="HM1439" t="s">
        <v>3</v>
      </c>
      <c r="HN1439" t="s">
        <v>3</v>
      </c>
      <c r="HO1439" t="s">
        <v>3</v>
      </c>
      <c r="HP1439" t="s">
        <v>3</v>
      </c>
      <c r="HQ1439" t="s">
        <v>3</v>
      </c>
      <c r="IK1439">
        <v>0</v>
      </c>
    </row>
    <row r="1440" spans="1:245" x14ac:dyDescent="0.2">
      <c r="A1440">
        <v>17</v>
      </c>
      <c r="B1440">
        <v>1</v>
      </c>
      <c r="D1440">
        <f>ROW(EtalonRes!A1062)</f>
        <v>1062</v>
      </c>
      <c r="E1440" t="s">
        <v>853</v>
      </c>
      <c r="F1440" t="s">
        <v>854</v>
      </c>
      <c r="G1440" t="s">
        <v>855</v>
      </c>
      <c r="H1440" t="s">
        <v>41</v>
      </c>
      <c r="I1440">
        <v>9</v>
      </c>
      <c r="J1440">
        <v>0</v>
      </c>
      <c r="K1440">
        <v>9</v>
      </c>
      <c r="O1440">
        <f t="shared" si="1013"/>
        <v>602.64</v>
      </c>
      <c r="P1440">
        <f t="shared" si="1014"/>
        <v>29.7</v>
      </c>
      <c r="Q1440">
        <f t="shared" si="1015"/>
        <v>0</v>
      </c>
      <c r="R1440">
        <f t="shared" si="1016"/>
        <v>0</v>
      </c>
      <c r="S1440">
        <f t="shared" si="1017"/>
        <v>572.94000000000005</v>
      </c>
      <c r="T1440">
        <f t="shared" si="1018"/>
        <v>0</v>
      </c>
      <c r="U1440">
        <f t="shared" si="1019"/>
        <v>1.08</v>
      </c>
      <c r="V1440">
        <f t="shared" si="1020"/>
        <v>0</v>
      </c>
      <c r="W1440">
        <f t="shared" si="1021"/>
        <v>0</v>
      </c>
      <c r="X1440">
        <f t="shared" si="1022"/>
        <v>401.06</v>
      </c>
      <c r="Y1440">
        <f t="shared" si="1023"/>
        <v>57.29</v>
      </c>
      <c r="AA1440">
        <v>1407480166</v>
      </c>
      <c r="AB1440">
        <f t="shared" si="1024"/>
        <v>66.959999999999994</v>
      </c>
      <c r="AC1440">
        <f>ROUND(((ES1440*3)),6)</f>
        <v>3.3</v>
      </c>
      <c r="AD1440">
        <f t="shared" si="1046"/>
        <v>0</v>
      </c>
      <c r="AE1440">
        <f t="shared" si="1048"/>
        <v>0</v>
      </c>
      <c r="AF1440">
        <f>ROUND(((EV1440*3)),6)</f>
        <v>63.66</v>
      </c>
      <c r="AG1440">
        <f t="shared" si="1025"/>
        <v>0</v>
      </c>
      <c r="AH1440">
        <f>((EW1440*3))</f>
        <v>0.12</v>
      </c>
      <c r="AI1440">
        <f t="shared" si="1049"/>
        <v>0</v>
      </c>
      <c r="AJ1440">
        <f t="shared" si="1026"/>
        <v>0</v>
      </c>
      <c r="AK1440">
        <v>22.32</v>
      </c>
      <c r="AL1440">
        <v>1.1000000000000001</v>
      </c>
      <c r="AM1440">
        <v>0</v>
      </c>
      <c r="AN1440">
        <v>0</v>
      </c>
      <c r="AO1440">
        <v>21.22</v>
      </c>
      <c r="AP1440">
        <v>0</v>
      </c>
      <c r="AQ1440">
        <v>0.04</v>
      </c>
      <c r="AR1440">
        <v>0</v>
      </c>
      <c r="AS1440">
        <v>0</v>
      </c>
      <c r="AT1440">
        <v>70</v>
      </c>
      <c r="AU1440">
        <v>10</v>
      </c>
      <c r="AV1440">
        <v>1</v>
      </c>
      <c r="AW1440">
        <v>1</v>
      </c>
      <c r="AZ1440">
        <v>1</v>
      </c>
      <c r="BA1440">
        <v>1</v>
      </c>
      <c r="BB1440">
        <v>1</v>
      </c>
      <c r="BC1440">
        <v>1</v>
      </c>
      <c r="BD1440" t="s">
        <v>3</v>
      </c>
      <c r="BE1440" t="s">
        <v>3</v>
      </c>
      <c r="BF1440" t="s">
        <v>3</v>
      </c>
      <c r="BG1440" t="s">
        <v>3</v>
      </c>
      <c r="BH1440">
        <v>0</v>
      </c>
      <c r="BI1440">
        <v>4</v>
      </c>
      <c r="BJ1440" t="s">
        <v>856</v>
      </c>
      <c r="BM1440">
        <v>0</v>
      </c>
      <c r="BN1440">
        <v>0</v>
      </c>
      <c r="BO1440" t="s">
        <v>3</v>
      </c>
      <c r="BP1440">
        <v>0</v>
      </c>
      <c r="BQ1440">
        <v>1</v>
      </c>
      <c r="BR1440">
        <v>0</v>
      </c>
      <c r="BS1440">
        <v>1</v>
      </c>
      <c r="BT1440">
        <v>1</v>
      </c>
      <c r="BU1440">
        <v>1</v>
      </c>
      <c r="BV1440">
        <v>1</v>
      </c>
      <c r="BW1440">
        <v>1</v>
      </c>
      <c r="BX1440">
        <v>1</v>
      </c>
      <c r="BY1440" t="s">
        <v>3</v>
      </c>
      <c r="BZ1440">
        <v>70</v>
      </c>
      <c r="CA1440">
        <v>10</v>
      </c>
      <c r="CB1440" t="s">
        <v>3</v>
      </c>
      <c r="CE1440">
        <v>0</v>
      </c>
      <c r="CF1440">
        <v>0</v>
      </c>
      <c r="CG1440">
        <v>0</v>
      </c>
      <c r="CM1440">
        <v>0</v>
      </c>
      <c r="CN1440" t="s">
        <v>3</v>
      </c>
      <c r="CO1440">
        <v>0</v>
      </c>
      <c r="CP1440">
        <f t="shared" si="1027"/>
        <v>602.6400000000001</v>
      </c>
      <c r="CQ1440">
        <f t="shared" si="1028"/>
        <v>3.3</v>
      </c>
      <c r="CR1440">
        <f t="shared" si="1047"/>
        <v>0</v>
      </c>
      <c r="CS1440">
        <f t="shared" si="1029"/>
        <v>0</v>
      </c>
      <c r="CT1440">
        <f t="shared" si="1030"/>
        <v>63.66</v>
      </c>
      <c r="CU1440">
        <f t="shared" si="1031"/>
        <v>0</v>
      </c>
      <c r="CV1440">
        <f t="shared" si="1032"/>
        <v>0.12</v>
      </c>
      <c r="CW1440">
        <f t="shared" si="1033"/>
        <v>0</v>
      </c>
      <c r="CX1440">
        <f t="shared" si="1034"/>
        <v>0</v>
      </c>
      <c r="CY1440">
        <f t="shared" si="1035"/>
        <v>401.05800000000005</v>
      </c>
      <c r="CZ1440">
        <f t="shared" si="1036"/>
        <v>57.294000000000004</v>
      </c>
      <c r="DC1440" t="s">
        <v>3</v>
      </c>
      <c r="DD1440" t="s">
        <v>825</v>
      </c>
      <c r="DE1440" t="s">
        <v>3</v>
      </c>
      <c r="DF1440" t="s">
        <v>3</v>
      </c>
      <c r="DG1440" t="s">
        <v>825</v>
      </c>
      <c r="DH1440" t="s">
        <v>3</v>
      </c>
      <c r="DI1440" t="s">
        <v>825</v>
      </c>
      <c r="DJ1440" t="s">
        <v>3</v>
      </c>
      <c r="DK1440" t="s">
        <v>3</v>
      </c>
      <c r="DL1440" t="s">
        <v>3</v>
      </c>
      <c r="DM1440" t="s">
        <v>3</v>
      </c>
      <c r="DN1440">
        <v>0</v>
      </c>
      <c r="DO1440">
        <v>0</v>
      </c>
      <c r="DP1440">
        <v>1</v>
      </c>
      <c r="DQ1440">
        <v>1</v>
      </c>
      <c r="DU1440">
        <v>16987630</v>
      </c>
      <c r="DV1440" t="s">
        <v>41</v>
      </c>
      <c r="DW1440" t="s">
        <v>41</v>
      </c>
      <c r="DX1440">
        <v>1</v>
      </c>
      <c r="DZ1440" t="s">
        <v>3</v>
      </c>
      <c r="EA1440" t="s">
        <v>3</v>
      </c>
      <c r="EB1440" t="s">
        <v>3</v>
      </c>
      <c r="EC1440" t="s">
        <v>3</v>
      </c>
      <c r="EE1440">
        <v>1364533919</v>
      </c>
      <c r="EF1440">
        <v>1</v>
      </c>
      <c r="EG1440" t="s">
        <v>22</v>
      </c>
      <c r="EH1440">
        <v>0</v>
      </c>
      <c r="EI1440" t="s">
        <v>3</v>
      </c>
      <c r="EJ1440">
        <v>4</v>
      </c>
      <c r="EK1440">
        <v>0</v>
      </c>
      <c r="EL1440" t="s">
        <v>23</v>
      </c>
      <c r="EM1440" t="s">
        <v>24</v>
      </c>
      <c r="EO1440" t="s">
        <v>3</v>
      </c>
      <c r="EQ1440">
        <v>0</v>
      </c>
      <c r="ER1440">
        <v>22.32</v>
      </c>
      <c r="ES1440">
        <v>1.1000000000000001</v>
      </c>
      <c r="ET1440">
        <v>0</v>
      </c>
      <c r="EU1440">
        <v>0</v>
      </c>
      <c r="EV1440">
        <v>21.22</v>
      </c>
      <c r="EW1440">
        <v>0.04</v>
      </c>
      <c r="EX1440">
        <v>0</v>
      </c>
      <c r="EY1440">
        <v>0</v>
      </c>
      <c r="FQ1440">
        <v>0</v>
      </c>
      <c r="FR1440">
        <f t="shared" si="1037"/>
        <v>0</v>
      </c>
      <c r="FS1440">
        <v>0</v>
      </c>
      <c r="FX1440">
        <v>70</v>
      </c>
      <c r="FY1440">
        <v>10</v>
      </c>
      <c r="GA1440" t="s">
        <v>3</v>
      </c>
      <c r="GD1440">
        <v>0</v>
      </c>
      <c r="GF1440">
        <v>-2118352828</v>
      </c>
      <c r="GG1440">
        <v>2</v>
      </c>
      <c r="GH1440">
        <v>1</v>
      </c>
      <c r="GI1440">
        <v>-2</v>
      </c>
      <c r="GJ1440">
        <v>0</v>
      </c>
      <c r="GK1440">
        <f>ROUND(R1440*(R12)/100,2)</f>
        <v>0</v>
      </c>
      <c r="GL1440">
        <f t="shared" si="1038"/>
        <v>0</v>
      </c>
      <c r="GM1440">
        <f t="shared" si="1039"/>
        <v>1060.99</v>
      </c>
      <c r="GN1440">
        <f t="shared" si="1040"/>
        <v>0</v>
      </c>
      <c r="GO1440">
        <f t="shared" si="1041"/>
        <v>0</v>
      </c>
      <c r="GP1440">
        <f t="shared" si="1042"/>
        <v>1060.99</v>
      </c>
      <c r="GR1440">
        <v>0</v>
      </c>
      <c r="GS1440">
        <v>3</v>
      </c>
      <c r="GT1440">
        <v>0</v>
      </c>
      <c r="GU1440" t="s">
        <v>3</v>
      </c>
      <c r="GV1440">
        <f t="shared" si="1043"/>
        <v>0</v>
      </c>
      <c r="GW1440">
        <v>1</v>
      </c>
      <c r="GX1440">
        <f t="shared" si="1044"/>
        <v>0</v>
      </c>
      <c r="HA1440">
        <v>0</v>
      </c>
      <c r="HB1440">
        <v>0</v>
      </c>
      <c r="HC1440">
        <f t="shared" si="1045"/>
        <v>0</v>
      </c>
      <c r="HE1440" t="s">
        <v>3</v>
      </c>
      <c r="HF1440" t="s">
        <v>3</v>
      </c>
      <c r="HM1440" t="s">
        <v>3</v>
      </c>
      <c r="HN1440" t="s">
        <v>3</v>
      </c>
      <c r="HO1440" t="s">
        <v>3</v>
      </c>
      <c r="HP1440" t="s">
        <v>3</v>
      </c>
      <c r="HQ1440" t="s">
        <v>3</v>
      </c>
      <c r="IK1440">
        <v>0</v>
      </c>
    </row>
    <row r="1441" spans="1:245" x14ac:dyDescent="0.2">
      <c r="A1441">
        <v>17</v>
      </c>
      <c r="B1441">
        <v>1</v>
      </c>
      <c r="D1441">
        <f>ROW(EtalonRes!A1068)</f>
        <v>1068</v>
      </c>
      <c r="E1441" t="s">
        <v>857</v>
      </c>
      <c r="F1441" t="s">
        <v>858</v>
      </c>
      <c r="G1441" t="s">
        <v>859</v>
      </c>
      <c r="H1441" t="s">
        <v>41</v>
      </c>
      <c r="I1441">
        <v>9</v>
      </c>
      <c r="J1441">
        <v>0</v>
      </c>
      <c r="K1441">
        <v>9</v>
      </c>
      <c r="O1441">
        <f t="shared" si="1013"/>
        <v>5505.84</v>
      </c>
      <c r="P1441">
        <f t="shared" si="1014"/>
        <v>111.15</v>
      </c>
      <c r="Q1441">
        <f t="shared" si="1015"/>
        <v>0</v>
      </c>
      <c r="R1441">
        <f t="shared" si="1016"/>
        <v>0</v>
      </c>
      <c r="S1441">
        <f t="shared" si="1017"/>
        <v>5394.69</v>
      </c>
      <c r="T1441">
        <f t="shared" si="1018"/>
        <v>0</v>
      </c>
      <c r="U1441">
        <f t="shared" si="1019"/>
        <v>10.169999999999998</v>
      </c>
      <c r="V1441">
        <f t="shared" si="1020"/>
        <v>0</v>
      </c>
      <c r="W1441">
        <f t="shared" si="1021"/>
        <v>0</v>
      </c>
      <c r="X1441">
        <f t="shared" si="1022"/>
        <v>3776.28</v>
      </c>
      <c r="Y1441">
        <f t="shared" si="1023"/>
        <v>539.47</v>
      </c>
      <c r="AA1441">
        <v>1407480166</v>
      </c>
      <c r="AB1441">
        <f t="shared" si="1024"/>
        <v>611.76</v>
      </c>
      <c r="AC1441">
        <f>ROUND((ES1441),6)</f>
        <v>12.35</v>
      </c>
      <c r="AD1441">
        <f t="shared" si="1046"/>
        <v>0</v>
      </c>
      <c r="AE1441">
        <f t="shared" si="1048"/>
        <v>0</v>
      </c>
      <c r="AF1441">
        <f>ROUND((EV1441),6)</f>
        <v>599.41</v>
      </c>
      <c r="AG1441">
        <f t="shared" si="1025"/>
        <v>0</v>
      </c>
      <c r="AH1441">
        <f>(EW1441)</f>
        <v>1.1299999999999999</v>
      </c>
      <c r="AI1441">
        <f t="shared" si="1049"/>
        <v>0</v>
      </c>
      <c r="AJ1441">
        <f t="shared" si="1026"/>
        <v>0</v>
      </c>
      <c r="AK1441">
        <v>611.76</v>
      </c>
      <c r="AL1441">
        <v>12.35</v>
      </c>
      <c r="AM1441">
        <v>0</v>
      </c>
      <c r="AN1441">
        <v>0</v>
      </c>
      <c r="AO1441">
        <v>599.41</v>
      </c>
      <c r="AP1441">
        <v>0</v>
      </c>
      <c r="AQ1441">
        <v>1.1299999999999999</v>
      </c>
      <c r="AR1441">
        <v>0</v>
      </c>
      <c r="AS1441">
        <v>0</v>
      </c>
      <c r="AT1441">
        <v>70</v>
      </c>
      <c r="AU1441">
        <v>10</v>
      </c>
      <c r="AV1441">
        <v>1</v>
      </c>
      <c r="AW1441">
        <v>1</v>
      </c>
      <c r="AZ1441">
        <v>1</v>
      </c>
      <c r="BA1441">
        <v>1</v>
      </c>
      <c r="BB1441">
        <v>1</v>
      </c>
      <c r="BC1441">
        <v>1</v>
      </c>
      <c r="BD1441" t="s">
        <v>3</v>
      </c>
      <c r="BE1441" t="s">
        <v>3</v>
      </c>
      <c r="BF1441" t="s">
        <v>3</v>
      </c>
      <c r="BG1441" t="s">
        <v>3</v>
      </c>
      <c r="BH1441">
        <v>0</v>
      </c>
      <c r="BI1441">
        <v>4</v>
      </c>
      <c r="BJ1441" t="s">
        <v>860</v>
      </c>
      <c r="BM1441">
        <v>0</v>
      </c>
      <c r="BN1441">
        <v>0</v>
      </c>
      <c r="BO1441" t="s">
        <v>3</v>
      </c>
      <c r="BP1441">
        <v>0</v>
      </c>
      <c r="BQ1441">
        <v>1</v>
      </c>
      <c r="BR1441">
        <v>0</v>
      </c>
      <c r="BS1441">
        <v>1</v>
      </c>
      <c r="BT1441">
        <v>1</v>
      </c>
      <c r="BU1441">
        <v>1</v>
      </c>
      <c r="BV1441">
        <v>1</v>
      </c>
      <c r="BW1441">
        <v>1</v>
      </c>
      <c r="BX1441">
        <v>1</v>
      </c>
      <c r="BY1441" t="s">
        <v>3</v>
      </c>
      <c r="BZ1441">
        <v>70</v>
      </c>
      <c r="CA1441">
        <v>10</v>
      </c>
      <c r="CB1441" t="s">
        <v>3</v>
      </c>
      <c r="CE1441">
        <v>0</v>
      </c>
      <c r="CF1441">
        <v>0</v>
      </c>
      <c r="CG1441">
        <v>0</v>
      </c>
      <c r="CM1441">
        <v>0</v>
      </c>
      <c r="CN1441" t="s">
        <v>3</v>
      </c>
      <c r="CO1441">
        <v>0</v>
      </c>
      <c r="CP1441">
        <f t="shared" si="1027"/>
        <v>5505.8399999999992</v>
      </c>
      <c r="CQ1441">
        <f t="shared" si="1028"/>
        <v>12.35</v>
      </c>
      <c r="CR1441">
        <f t="shared" si="1047"/>
        <v>0</v>
      </c>
      <c r="CS1441">
        <f t="shared" si="1029"/>
        <v>0</v>
      </c>
      <c r="CT1441">
        <f t="shared" si="1030"/>
        <v>599.41</v>
      </c>
      <c r="CU1441">
        <f t="shared" si="1031"/>
        <v>0</v>
      </c>
      <c r="CV1441">
        <f t="shared" si="1032"/>
        <v>1.1299999999999999</v>
      </c>
      <c r="CW1441">
        <f t="shared" si="1033"/>
        <v>0</v>
      </c>
      <c r="CX1441">
        <f t="shared" si="1034"/>
        <v>0</v>
      </c>
      <c r="CY1441">
        <f t="shared" si="1035"/>
        <v>3776.2829999999999</v>
      </c>
      <c r="CZ1441">
        <f t="shared" si="1036"/>
        <v>539.46899999999994</v>
      </c>
      <c r="DC1441" t="s">
        <v>3</v>
      </c>
      <c r="DD1441" t="s">
        <v>3</v>
      </c>
      <c r="DE1441" t="s">
        <v>3</v>
      </c>
      <c r="DF1441" t="s">
        <v>3</v>
      </c>
      <c r="DG1441" t="s">
        <v>3</v>
      </c>
      <c r="DH1441" t="s">
        <v>3</v>
      </c>
      <c r="DI1441" t="s">
        <v>3</v>
      </c>
      <c r="DJ1441" t="s">
        <v>3</v>
      </c>
      <c r="DK1441" t="s">
        <v>3</v>
      </c>
      <c r="DL1441" t="s">
        <v>3</v>
      </c>
      <c r="DM1441" t="s">
        <v>3</v>
      </c>
      <c r="DN1441">
        <v>0</v>
      </c>
      <c r="DO1441">
        <v>0</v>
      </c>
      <c r="DP1441">
        <v>1</v>
      </c>
      <c r="DQ1441">
        <v>1</v>
      </c>
      <c r="DU1441">
        <v>16987630</v>
      </c>
      <c r="DV1441" t="s">
        <v>41</v>
      </c>
      <c r="DW1441" t="s">
        <v>41</v>
      </c>
      <c r="DX1441">
        <v>1</v>
      </c>
      <c r="DZ1441" t="s">
        <v>3</v>
      </c>
      <c r="EA1441" t="s">
        <v>3</v>
      </c>
      <c r="EB1441" t="s">
        <v>3</v>
      </c>
      <c r="EC1441" t="s">
        <v>3</v>
      </c>
      <c r="EE1441">
        <v>1364533919</v>
      </c>
      <c r="EF1441">
        <v>1</v>
      </c>
      <c r="EG1441" t="s">
        <v>22</v>
      </c>
      <c r="EH1441">
        <v>0</v>
      </c>
      <c r="EI1441" t="s">
        <v>3</v>
      </c>
      <c r="EJ1441">
        <v>4</v>
      </c>
      <c r="EK1441">
        <v>0</v>
      </c>
      <c r="EL1441" t="s">
        <v>23</v>
      </c>
      <c r="EM1441" t="s">
        <v>24</v>
      </c>
      <c r="EO1441" t="s">
        <v>3</v>
      </c>
      <c r="EQ1441">
        <v>0</v>
      </c>
      <c r="ER1441">
        <v>611.76</v>
      </c>
      <c r="ES1441">
        <v>12.35</v>
      </c>
      <c r="ET1441">
        <v>0</v>
      </c>
      <c r="EU1441">
        <v>0</v>
      </c>
      <c r="EV1441">
        <v>599.41</v>
      </c>
      <c r="EW1441">
        <v>1.1299999999999999</v>
      </c>
      <c r="EX1441">
        <v>0</v>
      </c>
      <c r="EY1441">
        <v>0</v>
      </c>
      <c r="FQ1441">
        <v>0</v>
      </c>
      <c r="FR1441">
        <f t="shared" si="1037"/>
        <v>0</v>
      </c>
      <c r="FS1441">
        <v>0</v>
      </c>
      <c r="FX1441">
        <v>70</v>
      </c>
      <c r="FY1441">
        <v>10</v>
      </c>
      <c r="GA1441" t="s">
        <v>3</v>
      </c>
      <c r="GD1441">
        <v>0</v>
      </c>
      <c r="GF1441">
        <v>600897631</v>
      </c>
      <c r="GG1441">
        <v>2</v>
      </c>
      <c r="GH1441">
        <v>1</v>
      </c>
      <c r="GI1441">
        <v>-2</v>
      </c>
      <c r="GJ1441">
        <v>0</v>
      </c>
      <c r="GK1441">
        <f>ROUND(R1441*(R12)/100,2)</f>
        <v>0</v>
      </c>
      <c r="GL1441">
        <f t="shared" si="1038"/>
        <v>0</v>
      </c>
      <c r="GM1441">
        <f t="shared" si="1039"/>
        <v>9821.59</v>
      </c>
      <c r="GN1441">
        <f t="shared" si="1040"/>
        <v>0</v>
      </c>
      <c r="GO1441">
        <f t="shared" si="1041"/>
        <v>0</v>
      </c>
      <c r="GP1441">
        <f t="shared" si="1042"/>
        <v>9821.59</v>
      </c>
      <c r="GR1441">
        <v>0</v>
      </c>
      <c r="GS1441">
        <v>3</v>
      </c>
      <c r="GT1441">
        <v>0</v>
      </c>
      <c r="GU1441" t="s">
        <v>3</v>
      </c>
      <c r="GV1441">
        <f t="shared" si="1043"/>
        <v>0</v>
      </c>
      <c r="GW1441">
        <v>1</v>
      </c>
      <c r="GX1441">
        <f t="shared" si="1044"/>
        <v>0</v>
      </c>
      <c r="HA1441">
        <v>0</v>
      </c>
      <c r="HB1441">
        <v>0</v>
      </c>
      <c r="HC1441">
        <f t="shared" si="1045"/>
        <v>0</v>
      </c>
      <c r="HE1441" t="s">
        <v>3</v>
      </c>
      <c r="HF1441" t="s">
        <v>3</v>
      </c>
      <c r="HM1441" t="s">
        <v>3</v>
      </c>
      <c r="HN1441" t="s">
        <v>3</v>
      </c>
      <c r="HO1441" t="s">
        <v>3</v>
      </c>
      <c r="HP1441" t="s">
        <v>3</v>
      </c>
      <c r="HQ1441" t="s">
        <v>3</v>
      </c>
      <c r="IK1441">
        <v>0</v>
      </c>
    </row>
    <row r="1442" spans="1:245" x14ac:dyDescent="0.2">
      <c r="A1442">
        <v>17</v>
      </c>
      <c r="B1442">
        <v>1</v>
      </c>
      <c r="D1442">
        <f>ROW(EtalonRes!A1072)</f>
        <v>1072</v>
      </c>
      <c r="E1442" t="s">
        <v>861</v>
      </c>
      <c r="F1442" t="s">
        <v>716</v>
      </c>
      <c r="G1442" t="s">
        <v>862</v>
      </c>
      <c r="H1442" t="s">
        <v>41</v>
      </c>
      <c r="I1442">
        <v>1</v>
      </c>
      <c r="J1442">
        <v>0</v>
      </c>
      <c r="K1442">
        <v>1</v>
      </c>
      <c r="O1442">
        <f t="shared" si="1013"/>
        <v>461.34</v>
      </c>
      <c r="P1442">
        <f t="shared" si="1014"/>
        <v>36.979999999999997</v>
      </c>
      <c r="Q1442">
        <f t="shared" si="1015"/>
        <v>0</v>
      </c>
      <c r="R1442">
        <f t="shared" si="1016"/>
        <v>0</v>
      </c>
      <c r="S1442">
        <f t="shared" si="1017"/>
        <v>424.36</v>
      </c>
      <c r="T1442">
        <f t="shared" si="1018"/>
        <v>0</v>
      </c>
      <c r="U1442">
        <f t="shared" si="1019"/>
        <v>0.8</v>
      </c>
      <c r="V1442">
        <f t="shared" si="1020"/>
        <v>0</v>
      </c>
      <c r="W1442">
        <f t="shared" si="1021"/>
        <v>0</v>
      </c>
      <c r="X1442">
        <f t="shared" si="1022"/>
        <v>297.05</v>
      </c>
      <c r="Y1442">
        <f t="shared" si="1023"/>
        <v>42.44</v>
      </c>
      <c r="AA1442">
        <v>1407480166</v>
      </c>
      <c r="AB1442">
        <f t="shared" si="1024"/>
        <v>461.34</v>
      </c>
      <c r="AC1442">
        <f>ROUND(((ES1442*2)),6)</f>
        <v>36.979999999999997</v>
      </c>
      <c r="AD1442">
        <f t="shared" si="1046"/>
        <v>0</v>
      </c>
      <c r="AE1442">
        <f t="shared" si="1048"/>
        <v>0</v>
      </c>
      <c r="AF1442">
        <f>ROUND(((EV1442*2)),6)</f>
        <v>424.36</v>
      </c>
      <c r="AG1442">
        <f t="shared" si="1025"/>
        <v>0</v>
      </c>
      <c r="AH1442">
        <f>((EW1442*2))</f>
        <v>0.8</v>
      </c>
      <c r="AI1442">
        <f t="shared" si="1049"/>
        <v>0</v>
      </c>
      <c r="AJ1442">
        <f t="shared" si="1026"/>
        <v>0</v>
      </c>
      <c r="AK1442">
        <v>230.67</v>
      </c>
      <c r="AL1442">
        <v>18.489999999999998</v>
      </c>
      <c r="AM1442">
        <v>0</v>
      </c>
      <c r="AN1442">
        <v>0</v>
      </c>
      <c r="AO1442">
        <v>212.18</v>
      </c>
      <c r="AP1442">
        <v>0</v>
      </c>
      <c r="AQ1442">
        <v>0.4</v>
      </c>
      <c r="AR1442">
        <v>0</v>
      </c>
      <c r="AS1442">
        <v>0</v>
      </c>
      <c r="AT1442">
        <v>70</v>
      </c>
      <c r="AU1442">
        <v>10</v>
      </c>
      <c r="AV1442">
        <v>1</v>
      </c>
      <c r="AW1442">
        <v>1</v>
      </c>
      <c r="AZ1442">
        <v>1</v>
      </c>
      <c r="BA1442">
        <v>1</v>
      </c>
      <c r="BB1442">
        <v>1</v>
      </c>
      <c r="BC1442">
        <v>1</v>
      </c>
      <c r="BD1442" t="s">
        <v>3</v>
      </c>
      <c r="BE1442" t="s">
        <v>3</v>
      </c>
      <c r="BF1442" t="s">
        <v>3</v>
      </c>
      <c r="BG1442" t="s">
        <v>3</v>
      </c>
      <c r="BH1442">
        <v>0</v>
      </c>
      <c r="BI1442">
        <v>4</v>
      </c>
      <c r="BJ1442" t="s">
        <v>718</v>
      </c>
      <c r="BM1442">
        <v>0</v>
      </c>
      <c r="BN1442">
        <v>0</v>
      </c>
      <c r="BO1442" t="s">
        <v>3</v>
      </c>
      <c r="BP1442">
        <v>0</v>
      </c>
      <c r="BQ1442">
        <v>1</v>
      </c>
      <c r="BR1442">
        <v>0</v>
      </c>
      <c r="BS1442">
        <v>1</v>
      </c>
      <c r="BT1442">
        <v>1</v>
      </c>
      <c r="BU1442">
        <v>1</v>
      </c>
      <c r="BV1442">
        <v>1</v>
      </c>
      <c r="BW1442">
        <v>1</v>
      </c>
      <c r="BX1442">
        <v>1</v>
      </c>
      <c r="BY1442" t="s">
        <v>3</v>
      </c>
      <c r="BZ1442">
        <v>70</v>
      </c>
      <c r="CA1442">
        <v>10</v>
      </c>
      <c r="CB1442" t="s">
        <v>3</v>
      </c>
      <c r="CE1442">
        <v>0</v>
      </c>
      <c r="CF1442">
        <v>0</v>
      </c>
      <c r="CG1442">
        <v>0</v>
      </c>
      <c r="CM1442">
        <v>0</v>
      </c>
      <c r="CN1442" t="s">
        <v>3</v>
      </c>
      <c r="CO1442">
        <v>0</v>
      </c>
      <c r="CP1442">
        <f t="shared" si="1027"/>
        <v>461.34000000000003</v>
      </c>
      <c r="CQ1442">
        <f t="shared" si="1028"/>
        <v>36.979999999999997</v>
      </c>
      <c r="CR1442">
        <f t="shared" si="1047"/>
        <v>0</v>
      </c>
      <c r="CS1442">
        <f t="shared" si="1029"/>
        <v>0</v>
      </c>
      <c r="CT1442">
        <f t="shared" si="1030"/>
        <v>424.36</v>
      </c>
      <c r="CU1442">
        <f t="shared" si="1031"/>
        <v>0</v>
      </c>
      <c r="CV1442">
        <f t="shared" si="1032"/>
        <v>0.8</v>
      </c>
      <c r="CW1442">
        <f t="shared" si="1033"/>
        <v>0</v>
      </c>
      <c r="CX1442">
        <f t="shared" si="1034"/>
        <v>0</v>
      </c>
      <c r="CY1442">
        <f t="shared" si="1035"/>
        <v>297.05200000000002</v>
      </c>
      <c r="CZ1442">
        <f t="shared" si="1036"/>
        <v>42.436000000000007</v>
      </c>
      <c r="DC1442" t="s">
        <v>3</v>
      </c>
      <c r="DD1442" t="s">
        <v>43</v>
      </c>
      <c r="DE1442" t="s">
        <v>3</v>
      </c>
      <c r="DF1442" t="s">
        <v>3</v>
      </c>
      <c r="DG1442" t="s">
        <v>43</v>
      </c>
      <c r="DH1442" t="s">
        <v>3</v>
      </c>
      <c r="DI1442" t="s">
        <v>43</v>
      </c>
      <c r="DJ1442" t="s">
        <v>3</v>
      </c>
      <c r="DK1442" t="s">
        <v>3</v>
      </c>
      <c r="DL1442" t="s">
        <v>3</v>
      </c>
      <c r="DM1442" t="s">
        <v>3</v>
      </c>
      <c r="DN1442">
        <v>0</v>
      </c>
      <c r="DO1442">
        <v>0</v>
      </c>
      <c r="DP1442">
        <v>1</v>
      </c>
      <c r="DQ1442">
        <v>1</v>
      </c>
      <c r="DU1442">
        <v>16987630</v>
      </c>
      <c r="DV1442" t="s">
        <v>41</v>
      </c>
      <c r="DW1442" t="s">
        <v>41</v>
      </c>
      <c r="DX1442">
        <v>1</v>
      </c>
      <c r="DZ1442" t="s">
        <v>3</v>
      </c>
      <c r="EA1442" t="s">
        <v>3</v>
      </c>
      <c r="EB1442" t="s">
        <v>3</v>
      </c>
      <c r="EC1442" t="s">
        <v>3</v>
      </c>
      <c r="EE1442">
        <v>1364533919</v>
      </c>
      <c r="EF1442">
        <v>1</v>
      </c>
      <c r="EG1442" t="s">
        <v>22</v>
      </c>
      <c r="EH1442">
        <v>0</v>
      </c>
      <c r="EI1442" t="s">
        <v>3</v>
      </c>
      <c r="EJ1442">
        <v>4</v>
      </c>
      <c r="EK1442">
        <v>0</v>
      </c>
      <c r="EL1442" t="s">
        <v>23</v>
      </c>
      <c r="EM1442" t="s">
        <v>24</v>
      </c>
      <c r="EO1442" t="s">
        <v>3</v>
      </c>
      <c r="EQ1442">
        <v>0</v>
      </c>
      <c r="ER1442">
        <v>230.67</v>
      </c>
      <c r="ES1442">
        <v>18.489999999999998</v>
      </c>
      <c r="ET1442">
        <v>0</v>
      </c>
      <c r="EU1442">
        <v>0</v>
      </c>
      <c r="EV1442">
        <v>212.18</v>
      </c>
      <c r="EW1442">
        <v>0.4</v>
      </c>
      <c r="EX1442">
        <v>0</v>
      </c>
      <c r="EY1442">
        <v>0</v>
      </c>
      <c r="FQ1442">
        <v>0</v>
      </c>
      <c r="FR1442">
        <f t="shared" si="1037"/>
        <v>0</v>
      </c>
      <c r="FS1442">
        <v>0</v>
      </c>
      <c r="FX1442">
        <v>70</v>
      </c>
      <c r="FY1442">
        <v>10</v>
      </c>
      <c r="GA1442" t="s">
        <v>3</v>
      </c>
      <c r="GD1442">
        <v>0</v>
      </c>
      <c r="GF1442">
        <v>-302790390</v>
      </c>
      <c r="GG1442">
        <v>2</v>
      </c>
      <c r="GH1442">
        <v>1</v>
      </c>
      <c r="GI1442">
        <v>-2</v>
      </c>
      <c r="GJ1442">
        <v>0</v>
      </c>
      <c r="GK1442">
        <f>ROUND(R1442*(R12)/100,2)</f>
        <v>0</v>
      </c>
      <c r="GL1442">
        <f t="shared" si="1038"/>
        <v>0</v>
      </c>
      <c r="GM1442">
        <f t="shared" si="1039"/>
        <v>800.83</v>
      </c>
      <c r="GN1442">
        <f t="shared" si="1040"/>
        <v>0</v>
      </c>
      <c r="GO1442">
        <f t="shared" si="1041"/>
        <v>0</v>
      </c>
      <c r="GP1442">
        <f t="shared" si="1042"/>
        <v>800.83</v>
      </c>
      <c r="GR1442">
        <v>0</v>
      </c>
      <c r="GS1442">
        <v>3</v>
      </c>
      <c r="GT1442">
        <v>0</v>
      </c>
      <c r="GU1442" t="s">
        <v>3</v>
      </c>
      <c r="GV1442">
        <f t="shared" si="1043"/>
        <v>0</v>
      </c>
      <c r="GW1442">
        <v>1</v>
      </c>
      <c r="GX1442">
        <f t="shared" si="1044"/>
        <v>0</v>
      </c>
      <c r="HA1442">
        <v>0</v>
      </c>
      <c r="HB1442">
        <v>0</v>
      </c>
      <c r="HC1442">
        <f t="shared" si="1045"/>
        <v>0</v>
      </c>
      <c r="HE1442" t="s">
        <v>3</v>
      </c>
      <c r="HF1442" t="s">
        <v>3</v>
      </c>
      <c r="HM1442" t="s">
        <v>3</v>
      </c>
      <c r="HN1442" t="s">
        <v>3</v>
      </c>
      <c r="HO1442" t="s">
        <v>3</v>
      </c>
      <c r="HP1442" t="s">
        <v>3</v>
      </c>
      <c r="HQ1442" t="s">
        <v>3</v>
      </c>
      <c r="IK1442">
        <v>0</v>
      </c>
    </row>
    <row r="1443" spans="1:245" x14ac:dyDescent="0.2">
      <c r="A1443">
        <v>17</v>
      </c>
      <c r="B1443">
        <v>1</v>
      </c>
      <c r="D1443">
        <f>ROW(EtalonRes!A1075)</f>
        <v>1075</v>
      </c>
      <c r="E1443" t="s">
        <v>863</v>
      </c>
      <c r="F1443" t="s">
        <v>763</v>
      </c>
      <c r="G1443" t="s">
        <v>764</v>
      </c>
      <c r="H1443" t="s">
        <v>41</v>
      </c>
      <c r="I1443">
        <v>1</v>
      </c>
      <c r="J1443">
        <v>0</v>
      </c>
      <c r="K1443">
        <v>1</v>
      </c>
      <c r="O1443">
        <f t="shared" si="1013"/>
        <v>159.63</v>
      </c>
      <c r="P1443">
        <f t="shared" si="1014"/>
        <v>0.48</v>
      </c>
      <c r="Q1443">
        <f t="shared" si="1015"/>
        <v>0</v>
      </c>
      <c r="R1443">
        <f t="shared" si="1016"/>
        <v>0</v>
      </c>
      <c r="S1443">
        <f t="shared" si="1017"/>
        <v>159.15</v>
      </c>
      <c r="T1443">
        <f t="shared" si="1018"/>
        <v>0</v>
      </c>
      <c r="U1443">
        <f t="shared" si="1019"/>
        <v>0.30000000000000004</v>
      </c>
      <c r="V1443">
        <f t="shared" si="1020"/>
        <v>0</v>
      </c>
      <c r="W1443">
        <f t="shared" si="1021"/>
        <v>0</v>
      </c>
      <c r="X1443">
        <f t="shared" si="1022"/>
        <v>111.41</v>
      </c>
      <c r="Y1443">
        <f t="shared" si="1023"/>
        <v>15.92</v>
      </c>
      <c r="AA1443">
        <v>1407480166</v>
      </c>
      <c r="AB1443">
        <f t="shared" si="1024"/>
        <v>159.63</v>
      </c>
      <c r="AC1443">
        <f>ROUND(((ES1443*3)),6)</f>
        <v>0.48</v>
      </c>
      <c r="AD1443">
        <f t="shared" si="1046"/>
        <v>0</v>
      </c>
      <c r="AE1443">
        <f t="shared" si="1048"/>
        <v>0</v>
      </c>
      <c r="AF1443">
        <f>ROUND(((EV1443*3)),6)</f>
        <v>159.15</v>
      </c>
      <c r="AG1443">
        <f t="shared" si="1025"/>
        <v>0</v>
      </c>
      <c r="AH1443">
        <f>((EW1443*3))</f>
        <v>0.30000000000000004</v>
      </c>
      <c r="AI1443">
        <f t="shared" si="1049"/>
        <v>0</v>
      </c>
      <c r="AJ1443">
        <f t="shared" si="1026"/>
        <v>0</v>
      </c>
      <c r="AK1443">
        <v>53.21</v>
      </c>
      <c r="AL1443">
        <v>0.16</v>
      </c>
      <c r="AM1443">
        <v>0</v>
      </c>
      <c r="AN1443">
        <v>0</v>
      </c>
      <c r="AO1443">
        <v>53.05</v>
      </c>
      <c r="AP1443">
        <v>0</v>
      </c>
      <c r="AQ1443">
        <v>0.1</v>
      </c>
      <c r="AR1443">
        <v>0</v>
      </c>
      <c r="AS1443">
        <v>0</v>
      </c>
      <c r="AT1443">
        <v>70</v>
      </c>
      <c r="AU1443">
        <v>10</v>
      </c>
      <c r="AV1443">
        <v>1</v>
      </c>
      <c r="AW1443">
        <v>1</v>
      </c>
      <c r="AZ1443">
        <v>1</v>
      </c>
      <c r="BA1443">
        <v>1</v>
      </c>
      <c r="BB1443">
        <v>1</v>
      </c>
      <c r="BC1443">
        <v>1</v>
      </c>
      <c r="BD1443" t="s">
        <v>3</v>
      </c>
      <c r="BE1443" t="s">
        <v>3</v>
      </c>
      <c r="BF1443" t="s">
        <v>3</v>
      </c>
      <c r="BG1443" t="s">
        <v>3</v>
      </c>
      <c r="BH1443">
        <v>0</v>
      </c>
      <c r="BI1443">
        <v>4</v>
      </c>
      <c r="BJ1443" t="s">
        <v>765</v>
      </c>
      <c r="BM1443">
        <v>0</v>
      </c>
      <c r="BN1443">
        <v>0</v>
      </c>
      <c r="BO1443" t="s">
        <v>3</v>
      </c>
      <c r="BP1443">
        <v>0</v>
      </c>
      <c r="BQ1443">
        <v>1</v>
      </c>
      <c r="BR1443">
        <v>0</v>
      </c>
      <c r="BS1443">
        <v>1</v>
      </c>
      <c r="BT1443">
        <v>1</v>
      </c>
      <c r="BU1443">
        <v>1</v>
      </c>
      <c r="BV1443">
        <v>1</v>
      </c>
      <c r="BW1443">
        <v>1</v>
      </c>
      <c r="BX1443">
        <v>1</v>
      </c>
      <c r="BY1443" t="s">
        <v>3</v>
      </c>
      <c r="BZ1443">
        <v>70</v>
      </c>
      <c r="CA1443">
        <v>10</v>
      </c>
      <c r="CB1443" t="s">
        <v>3</v>
      </c>
      <c r="CE1443">
        <v>0</v>
      </c>
      <c r="CF1443">
        <v>0</v>
      </c>
      <c r="CG1443">
        <v>0</v>
      </c>
      <c r="CM1443">
        <v>0</v>
      </c>
      <c r="CN1443" t="s">
        <v>3</v>
      </c>
      <c r="CO1443">
        <v>0</v>
      </c>
      <c r="CP1443">
        <f t="shared" si="1027"/>
        <v>159.63</v>
      </c>
      <c r="CQ1443">
        <f t="shared" si="1028"/>
        <v>0.48</v>
      </c>
      <c r="CR1443">
        <f t="shared" si="1047"/>
        <v>0</v>
      </c>
      <c r="CS1443">
        <f t="shared" si="1029"/>
        <v>0</v>
      </c>
      <c r="CT1443">
        <f t="shared" si="1030"/>
        <v>159.15</v>
      </c>
      <c r="CU1443">
        <f t="shared" si="1031"/>
        <v>0</v>
      </c>
      <c r="CV1443">
        <f t="shared" si="1032"/>
        <v>0.30000000000000004</v>
      </c>
      <c r="CW1443">
        <f t="shared" si="1033"/>
        <v>0</v>
      </c>
      <c r="CX1443">
        <f t="shared" si="1034"/>
        <v>0</v>
      </c>
      <c r="CY1443">
        <f t="shared" si="1035"/>
        <v>111.405</v>
      </c>
      <c r="CZ1443">
        <f t="shared" si="1036"/>
        <v>15.914999999999999</v>
      </c>
      <c r="DC1443" t="s">
        <v>3</v>
      </c>
      <c r="DD1443" t="s">
        <v>825</v>
      </c>
      <c r="DE1443" t="s">
        <v>3</v>
      </c>
      <c r="DF1443" t="s">
        <v>3</v>
      </c>
      <c r="DG1443" t="s">
        <v>825</v>
      </c>
      <c r="DH1443" t="s">
        <v>3</v>
      </c>
      <c r="DI1443" t="s">
        <v>825</v>
      </c>
      <c r="DJ1443" t="s">
        <v>3</v>
      </c>
      <c r="DK1443" t="s">
        <v>3</v>
      </c>
      <c r="DL1443" t="s">
        <v>3</v>
      </c>
      <c r="DM1443" t="s">
        <v>3</v>
      </c>
      <c r="DN1443">
        <v>0</v>
      </c>
      <c r="DO1443">
        <v>0</v>
      </c>
      <c r="DP1443">
        <v>1</v>
      </c>
      <c r="DQ1443">
        <v>1</v>
      </c>
      <c r="DU1443">
        <v>16987630</v>
      </c>
      <c r="DV1443" t="s">
        <v>41</v>
      </c>
      <c r="DW1443" t="s">
        <v>41</v>
      </c>
      <c r="DX1443">
        <v>1</v>
      </c>
      <c r="DZ1443" t="s">
        <v>3</v>
      </c>
      <c r="EA1443" t="s">
        <v>3</v>
      </c>
      <c r="EB1443" t="s">
        <v>3</v>
      </c>
      <c r="EC1443" t="s">
        <v>3</v>
      </c>
      <c r="EE1443">
        <v>1364533919</v>
      </c>
      <c r="EF1443">
        <v>1</v>
      </c>
      <c r="EG1443" t="s">
        <v>22</v>
      </c>
      <c r="EH1443">
        <v>0</v>
      </c>
      <c r="EI1443" t="s">
        <v>3</v>
      </c>
      <c r="EJ1443">
        <v>4</v>
      </c>
      <c r="EK1443">
        <v>0</v>
      </c>
      <c r="EL1443" t="s">
        <v>23</v>
      </c>
      <c r="EM1443" t="s">
        <v>24</v>
      </c>
      <c r="EO1443" t="s">
        <v>3</v>
      </c>
      <c r="EQ1443">
        <v>0</v>
      </c>
      <c r="ER1443">
        <v>53.21</v>
      </c>
      <c r="ES1443">
        <v>0.16</v>
      </c>
      <c r="ET1443">
        <v>0</v>
      </c>
      <c r="EU1443">
        <v>0</v>
      </c>
      <c r="EV1443">
        <v>53.05</v>
      </c>
      <c r="EW1443">
        <v>0.1</v>
      </c>
      <c r="EX1443">
        <v>0</v>
      </c>
      <c r="EY1443">
        <v>0</v>
      </c>
      <c r="FQ1443">
        <v>0</v>
      </c>
      <c r="FR1443">
        <f t="shared" si="1037"/>
        <v>0</v>
      </c>
      <c r="FS1443">
        <v>0</v>
      </c>
      <c r="FX1443">
        <v>70</v>
      </c>
      <c r="FY1443">
        <v>10</v>
      </c>
      <c r="GA1443" t="s">
        <v>3</v>
      </c>
      <c r="GD1443">
        <v>0</v>
      </c>
      <c r="GF1443">
        <v>-627558689</v>
      </c>
      <c r="GG1443">
        <v>2</v>
      </c>
      <c r="GH1443">
        <v>1</v>
      </c>
      <c r="GI1443">
        <v>-2</v>
      </c>
      <c r="GJ1443">
        <v>0</v>
      </c>
      <c r="GK1443">
        <f>ROUND(R1443*(R12)/100,2)</f>
        <v>0</v>
      </c>
      <c r="GL1443">
        <f t="shared" si="1038"/>
        <v>0</v>
      </c>
      <c r="GM1443">
        <f t="shared" si="1039"/>
        <v>286.95999999999998</v>
      </c>
      <c r="GN1443">
        <f t="shared" si="1040"/>
        <v>0</v>
      </c>
      <c r="GO1443">
        <f t="shared" si="1041"/>
        <v>0</v>
      </c>
      <c r="GP1443">
        <f t="shared" si="1042"/>
        <v>286.95999999999998</v>
      </c>
      <c r="GR1443">
        <v>0</v>
      </c>
      <c r="GS1443">
        <v>3</v>
      </c>
      <c r="GT1443">
        <v>0</v>
      </c>
      <c r="GU1443" t="s">
        <v>3</v>
      </c>
      <c r="GV1443">
        <f t="shared" si="1043"/>
        <v>0</v>
      </c>
      <c r="GW1443">
        <v>1</v>
      </c>
      <c r="GX1443">
        <f t="shared" si="1044"/>
        <v>0</v>
      </c>
      <c r="HA1443">
        <v>0</v>
      </c>
      <c r="HB1443">
        <v>0</v>
      </c>
      <c r="HC1443">
        <f t="shared" si="1045"/>
        <v>0</v>
      </c>
      <c r="HE1443" t="s">
        <v>3</v>
      </c>
      <c r="HF1443" t="s">
        <v>3</v>
      </c>
      <c r="HM1443" t="s">
        <v>3</v>
      </c>
      <c r="HN1443" t="s">
        <v>3</v>
      </c>
      <c r="HO1443" t="s">
        <v>3</v>
      </c>
      <c r="HP1443" t="s">
        <v>3</v>
      </c>
      <c r="HQ1443" t="s">
        <v>3</v>
      </c>
      <c r="IK1443">
        <v>0</v>
      </c>
    </row>
    <row r="1444" spans="1:245" x14ac:dyDescent="0.2">
      <c r="A1444">
        <v>17</v>
      </c>
      <c r="B1444">
        <v>1</v>
      </c>
      <c r="D1444">
        <f>ROW(EtalonRes!A1080)</f>
        <v>1080</v>
      </c>
      <c r="E1444" t="s">
        <v>864</v>
      </c>
      <c r="F1444" t="s">
        <v>767</v>
      </c>
      <c r="G1444" t="s">
        <v>768</v>
      </c>
      <c r="H1444" t="s">
        <v>41</v>
      </c>
      <c r="I1444">
        <v>1</v>
      </c>
      <c r="J1444">
        <v>0</v>
      </c>
      <c r="K1444">
        <v>1</v>
      </c>
      <c r="O1444">
        <f t="shared" si="1013"/>
        <v>1615.52</v>
      </c>
      <c r="P1444">
        <f t="shared" si="1014"/>
        <v>24.17</v>
      </c>
      <c r="Q1444">
        <f t="shared" si="1015"/>
        <v>0</v>
      </c>
      <c r="R1444">
        <f t="shared" si="1016"/>
        <v>0</v>
      </c>
      <c r="S1444">
        <f t="shared" si="1017"/>
        <v>1591.35</v>
      </c>
      <c r="T1444">
        <f t="shared" si="1018"/>
        <v>0</v>
      </c>
      <c r="U1444">
        <f t="shared" si="1019"/>
        <v>3</v>
      </c>
      <c r="V1444">
        <f t="shared" si="1020"/>
        <v>0</v>
      </c>
      <c r="W1444">
        <f t="shared" si="1021"/>
        <v>0</v>
      </c>
      <c r="X1444">
        <f t="shared" si="1022"/>
        <v>1113.95</v>
      </c>
      <c r="Y1444">
        <f t="shared" si="1023"/>
        <v>159.13999999999999</v>
      </c>
      <c r="AA1444">
        <v>1407480166</v>
      </c>
      <c r="AB1444">
        <f t="shared" si="1024"/>
        <v>1615.52</v>
      </c>
      <c r="AC1444">
        <f>ROUND((ES1444),6)</f>
        <v>24.17</v>
      </c>
      <c r="AD1444">
        <f t="shared" si="1046"/>
        <v>0</v>
      </c>
      <c r="AE1444">
        <f t="shared" si="1048"/>
        <v>0</v>
      </c>
      <c r="AF1444">
        <f>ROUND((EV1444),6)</f>
        <v>1591.35</v>
      </c>
      <c r="AG1444">
        <f t="shared" si="1025"/>
        <v>0</v>
      </c>
      <c r="AH1444">
        <f>(EW1444)</f>
        <v>3</v>
      </c>
      <c r="AI1444">
        <f t="shared" si="1049"/>
        <v>0</v>
      </c>
      <c r="AJ1444">
        <f t="shared" si="1026"/>
        <v>0</v>
      </c>
      <c r="AK1444">
        <v>1615.52</v>
      </c>
      <c r="AL1444">
        <v>24.17</v>
      </c>
      <c r="AM1444">
        <v>0</v>
      </c>
      <c r="AN1444">
        <v>0</v>
      </c>
      <c r="AO1444">
        <v>1591.35</v>
      </c>
      <c r="AP1444">
        <v>0</v>
      </c>
      <c r="AQ1444">
        <v>3</v>
      </c>
      <c r="AR1444">
        <v>0</v>
      </c>
      <c r="AS1444">
        <v>0</v>
      </c>
      <c r="AT1444">
        <v>70</v>
      </c>
      <c r="AU1444">
        <v>10</v>
      </c>
      <c r="AV1444">
        <v>1</v>
      </c>
      <c r="AW1444">
        <v>1</v>
      </c>
      <c r="AZ1444">
        <v>1</v>
      </c>
      <c r="BA1444">
        <v>1</v>
      </c>
      <c r="BB1444">
        <v>1</v>
      </c>
      <c r="BC1444">
        <v>1</v>
      </c>
      <c r="BD1444" t="s">
        <v>3</v>
      </c>
      <c r="BE1444" t="s">
        <v>3</v>
      </c>
      <c r="BF1444" t="s">
        <v>3</v>
      </c>
      <c r="BG1444" t="s">
        <v>3</v>
      </c>
      <c r="BH1444">
        <v>0</v>
      </c>
      <c r="BI1444">
        <v>4</v>
      </c>
      <c r="BJ1444" t="s">
        <v>769</v>
      </c>
      <c r="BM1444">
        <v>0</v>
      </c>
      <c r="BN1444">
        <v>0</v>
      </c>
      <c r="BO1444" t="s">
        <v>3</v>
      </c>
      <c r="BP1444">
        <v>0</v>
      </c>
      <c r="BQ1444">
        <v>1</v>
      </c>
      <c r="BR1444">
        <v>0</v>
      </c>
      <c r="BS1444">
        <v>1</v>
      </c>
      <c r="BT1444">
        <v>1</v>
      </c>
      <c r="BU1444">
        <v>1</v>
      </c>
      <c r="BV1444">
        <v>1</v>
      </c>
      <c r="BW1444">
        <v>1</v>
      </c>
      <c r="BX1444">
        <v>1</v>
      </c>
      <c r="BY1444" t="s">
        <v>3</v>
      </c>
      <c r="BZ1444">
        <v>70</v>
      </c>
      <c r="CA1444">
        <v>10</v>
      </c>
      <c r="CB1444" t="s">
        <v>3</v>
      </c>
      <c r="CE1444">
        <v>0</v>
      </c>
      <c r="CF1444">
        <v>0</v>
      </c>
      <c r="CG1444">
        <v>0</v>
      </c>
      <c r="CM1444">
        <v>0</v>
      </c>
      <c r="CN1444" t="s">
        <v>3</v>
      </c>
      <c r="CO1444">
        <v>0</v>
      </c>
      <c r="CP1444">
        <f t="shared" si="1027"/>
        <v>1615.52</v>
      </c>
      <c r="CQ1444">
        <f t="shared" si="1028"/>
        <v>24.17</v>
      </c>
      <c r="CR1444">
        <f t="shared" si="1047"/>
        <v>0</v>
      </c>
      <c r="CS1444">
        <f t="shared" si="1029"/>
        <v>0</v>
      </c>
      <c r="CT1444">
        <f t="shared" si="1030"/>
        <v>1591.35</v>
      </c>
      <c r="CU1444">
        <f t="shared" si="1031"/>
        <v>0</v>
      </c>
      <c r="CV1444">
        <f t="shared" si="1032"/>
        <v>3</v>
      </c>
      <c r="CW1444">
        <f t="shared" si="1033"/>
        <v>0</v>
      </c>
      <c r="CX1444">
        <f t="shared" si="1034"/>
        <v>0</v>
      </c>
      <c r="CY1444">
        <f t="shared" si="1035"/>
        <v>1113.9449999999999</v>
      </c>
      <c r="CZ1444">
        <f t="shared" si="1036"/>
        <v>159.13499999999999</v>
      </c>
      <c r="DC1444" t="s">
        <v>3</v>
      </c>
      <c r="DD1444" t="s">
        <v>3</v>
      </c>
      <c r="DE1444" t="s">
        <v>3</v>
      </c>
      <c r="DF1444" t="s">
        <v>3</v>
      </c>
      <c r="DG1444" t="s">
        <v>3</v>
      </c>
      <c r="DH1444" t="s">
        <v>3</v>
      </c>
      <c r="DI1444" t="s">
        <v>3</v>
      </c>
      <c r="DJ1444" t="s">
        <v>3</v>
      </c>
      <c r="DK1444" t="s">
        <v>3</v>
      </c>
      <c r="DL1444" t="s">
        <v>3</v>
      </c>
      <c r="DM1444" t="s">
        <v>3</v>
      </c>
      <c r="DN1444">
        <v>0</v>
      </c>
      <c r="DO1444">
        <v>0</v>
      </c>
      <c r="DP1444">
        <v>1</v>
      </c>
      <c r="DQ1444">
        <v>1</v>
      </c>
      <c r="DU1444">
        <v>16987630</v>
      </c>
      <c r="DV1444" t="s">
        <v>41</v>
      </c>
      <c r="DW1444" t="s">
        <v>41</v>
      </c>
      <c r="DX1444">
        <v>1</v>
      </c>
      <c r="DZ1444" t="s">
        <v>3</v>
      </c>
      <c r="EA1444" t="s">
        <v>3</v>
      </c>
      <c r="EB1444" t="s">
        <v>3</v>
      </c>
      <c r="EC1444" t="s">
        <v>3</v>
      </c>
      <c r="EE1444">
        <v>1364533919</v>
      </c>
      <c r="EF1444">
        <v>1</v>
      </c>
      <c r="EG1444" t="s">
        <v>22</v>
      </c>
      <c r="EH1444">
        <v>0</v>
      </c>
      <c r="EI1444" t="s">
        <v>3</v>
      </c>
      <c r="EJ1444">
        <v>4</v>
      </c>
      <c r="EK1444">
        <v>0</v>
      </c>
      <c r="EL1444" t="s">
        <v>23</v>
      </c>
      <c r="EM1444" t="s">
        <v>24</v>
      </c>
      <c r="EO1444" t="s">
        <v>3</v>
      </c>
      <c r="EQ1444">
        <v>0</v>
      </c>
      <c r="ER1444">
        <v>1615.52</v>
      </c>
      <c r="ES1444">
        <v>24.17</v>
      </c>
      <c r="ET1444">
        <v>0</v>
      </c>
      <c r="EU1444">
        <v>0</v>
      </c>
      <c r="EV1444">
        <v>1591.35</v>
      </c>
      <c r="EW1444">
        <v>3</v>
      </c>
      <c r="EX1444">
        <v>0</v>
      </c>
      <c r="EY1444">
        <v>0</v>
      </c>
      <c r="FQ1444">
        <v>0</v>
      </c>
      <c r="FR1444">
        <f t="shared" si="1037"/>
        <v>0</v>
      </c>
      <c r="FS1444">
        <v>0</v>
      </c>
      <c r="FX1444">
        <v>70</v>
      </c>
      <c r="FY1444">
        <v>10</v>
      </c>
      <c r="GA1444" t="s">
        <v>3</v>
      </c>
      <c r="GD1444">
        <v>0</v>
      </c>
      <c r="GF1444">
        <v>1087212732</v>
      </c>
      <c r="GG1444">
        <v>2</v>
      </c>
      <c r="GH1444">
        <v>1</v>
      </c>
      <c r="GI1444">
        <v>-2</v>
      </c>
      <c r="GJ1444">
        <v>0</v>
      </c>
      <c r="GK1444">
        <f>ROUND(R1444*(R12)/100,2)</f>
        <v>0</v>
      </c>
      <c r="GL1444">
        <f t="shared" si="1038"/>
        <v>0</v>
      </c>
      <c r="GM1444">
        <f t="shared" si="1039"/>
        <v>2888.61</v>
      </c>
      <c r="GN1444">
        <f t="shared" si="1040"/>
        <v>0</v>
      </c>
      <c r="GO1444">
        <f t="shared" si="1041"/>
        <v>0</v>
      </c>
      <c r="GP1444">
        <f t="shared" si="1042"/>
        <v>2888.61</v>
      </c>
      <c r="GR1444">
        <v>0</v>
      </c>
      <c r="GS1444">
        <v>3</v>
      </c>
      <c r="GT1444">
        <v>0</v>
      </c>
      <c r="GU1444" t="s">
        <v>3</v>
      </c>
      <c r="GV1444">
        <f t="shared" si="1043"/>
        <v>0</v>
      </c>
      <c r="GW1444">
        <v>1</v>
      </c>
      <c r="GX1444">
        <f t="shared" si="1044"/>
        <v>0</v>
      </c>
      <c r="HA1444">
        <v>0</v>
      </c>
      <c r="HB1444">
        <v>0</v>
      </c>
      <c r="HC1444">
        <f t="shared" si="1045"/>
        <v>0</v>
      </c>
      <c r="HE1444" t="s">
        <v>3</v>
      </c>
      <c r="HF1444" t="s">
        <v>3</v>
      </c>
      <c r="HM1444" t="s">
        <v>3</v>
      </c>
      <c r="HN1444" t="s">
        <v>3</v>
      </c>
      <c r="HO1444" t="s">
        <v>3</v>
      </c>
      <c r="HP1444" t="s">
        <v>3</v>
      </c>
      <c r="HQ1444" t="s">
        <v>3</v>
      </c>
      <c r="IK1444">
        <v>0</v>
      </c>
    </row>
    <row r="1445" spans="1:245" x14ac:dyDescent="0.2">
      <c r="A1445">
        <v>17</v>
      </c>
      <c r="B1445">
        <v>1</v>
      </c>
      <c r="D1445">
        <f>ROW(EtalonRes!A1081)</f>
        <v>1081</v>
      </c>
      <c r="E1445" t="s">
        <v>865</v>
      </c>
      <c r="F1445" t="s">
        <v>722</v>
      </c>
      <c r="G1445" t="s">
        <v>723</v>
      </c>
      <c r="H1445" t="s">
        <v>41</v>
      </c>
      <c r="I1445">
        <v>6</v>
      </c>
      <c r="J1445">
        <v>0</v>
      </c>
      <c r="K1445">
        <v>6</v>
      </c>
      <c r="O1445">
        <f t="shared" si="1013"/>
        <v>477.36</v>
      </c>
      <c r="P1445">
        <f t="shared" si="1014"/>
        <v>0</v>
      </c>
      <c r="Q1445">
        <f t="shared" si="1015"/>
        <v>0</v>
      </c>
      <c r="R1445">
        <f t="shared" si="1016"/>
        <v>0</v>
      </c>
      <c r="S1445">
        <f t="shared" si="1017"/>
        <v>477.36</v>
      </c>
      <c r="T1445">
        <f t="shared" si="1018"/>
        <v>0</v>
      </c>
      <c r="U1445">
        <f t="shared" si="1019"/>
        <v>0.90000000000000013</v>
      </c>
      <c r="V1445">
        <f t="shared" si="1020"/>
        <v>0</v>
      </c>
      <c r="W1445">
        <f t="shared" si="1021"/>
        <v>0</v>
      </c>
      <c r="X1445">
        <f t="shared" si="1022"/>
        <v>334.15</v>
      </c>
      <c r="Y1445">
        <f t="shared" si="1023"/>
        <v>47.74</v>
      </c>
      <c r="AA1445">
        <v>1407480166</v>
      </c>
      <c r="AB1445">
        <f t="shared" si="1024"/>
        <v>79.56</v>
      </c>
      <c r="AC1445">
        <f>ROUND((ES1445),6)</f>
        <v>0</v>
      </c>
      <c r="AD1445">
        <f t="shared" si="1046"/>
        <v>0</v>
      </c>
      <c r="AE1445">
        <f t="shared" si="1048"/>
        <v>0</v>
      </c>
      <c r="AF1445">
        <f>ROUND(((EV1445*3)),6)</f>
        <v>79.56</v>
      </c>
      <c r="AG1445">
        <f t="shared" si="1025"/>
        <v>0</v>
      </c>
      <c r="AH1445">
        <f>((EW1445*3))</f>
        <v>0.15000000000000002</v>
      </c>
      <c r="AI1445">
        <f t="shared" si="1049"/>
        <v>0</v>
      </c>
      <c r="AJ1445">
        <f t="shared" si="1026"/>
        <v>0</v>
      </c>
      <c r="AK1445">
        <v>26.52</v>
      </c>
      <c r="AL1445">
        <v>0</v>
      </c>
      <c r="AM1445">
        <v>0</v>
      </c>
      <c r="AN1445">
        <v>0</v>
      </c>
      <c r="AO1445">
        <v>26.52</v>
      </c>
      <c r="AP1445">
        <v>0</v>
      </c>
      <c r="AQ1445">
        <v>0.05</v>
      </c>
      <c r="AR1445">
        <v>0</v>
      </c>
      <c r="AS1445">
        <v>0</v>
      </c>
      <c r="AT1445">
        <v>70</v>
      </c>
      <c r="AU1445">
        <v>10</v>
      </c>
      <c r="AV1445">
        <v>1</v>
      </c>
      <c r="AW1445">
        <v>1</v>
      </c>
      <c r="AZ1445">
        <v>1</v>
      </c>
      <c r="BA1445">
        <v>1</v>
      </c>
      <c r="BB1445">
        <v>1</v>
      </c>
      <c r="BC1445">
        <v>1</v>
      </c>
      <c r="BD1445" t="s">
        <v>3</v>
      </c>
      <c r="BE1445" t="s">
        <v>3</v>
      </c>
      <c r="BF1445" t="s">
        <v>3</v>
      </c>
      <c r="BG1445" t="s">
        <v>3</v>
      </c>
      <c r="BH1445">
        <v>0</v>
      </c>
      <c r="BI1445">
        <v>4</v>
      </c>
      <c r="BJ1445" t="s">
        <v>724</v>
      </c>
      <c r="BM1445">
        <v>0</v>
      </c>
      <c r="BN1445">
        <v>0</v>
      </c>
      <c r="BO1445" t="s">
        <v>3</v>
      </c>
      <c r="BP1445">
        <v>0</v>
      </c>
      <c r="BQ1445">
        <v>1</v>
      </c>
      <c r="BR1445">
        <v>0</v>
      </c>
      <c r="BS1445">
        <v>1</v>
      </c>
      <c r="BT1445">
        <v>1</v>
      </c>
      <c r="BU1445">
        <v>1</v>
      </c>
      <c r="BV1445">
        <v>1</v>
      </c>
      <c r="BW1445">
        <v>1</v>
      </c>
      <c r="BX1445">
        <v>1</v>
      </c>
      <c r="BY1445" t="s">
        <v>3</v>
      </c>
      <c r="BZ1445">
        <v>70</v>
      </c>
      <c r="CA1445">
        <v>10</v>
      </c>
      <c r="CB1445" t="s">
        <v>3</v>
      </c>
      <c r="CE1445">
        <v>0</v>
      </c>
      <c r="CF1445">
        <v>0</v>
      </c>
      <c r="CG1445">
        <v>0</v>
      </c>
      <c r="CM1445">
        <v>0</v>
      </c>
      <c r="CN1445" t="s">
        <v>3</v>
      </c>
      <c r="CO1445">
        <v>0</v>
      </c>
      <c r="CP1445">
        <f t="shared" si="1027"/>
        <v>477.36</v>
      </c>
      <c r="CQ1445">
        <f t="shared" si="1028"/>
        <v>0</v>
      </c>
      <c r="CR1445">
        <f t="shared" si="1047"/>
        <v>0</v>
      </c>
      <c r="CS1445">
        <f t="shared" si="1029"/>
        <v>0</v>
      </c>
      <c r="CT1445">
        <f t="shared" si="1030"/>
        <v>79.56</v>
      </c>
      <c r="CU1445">
        <f t="shared" si="1031"/>
        <v>0</v>
      </c>
      <c r="CV1445">
        <f t="shared" si="1032"/>
        <v>0.15000000000000002</v>
      </c>
      <c r="CW1445">
        <f t="shared" si="1033"/>
        <v>0</v>
      </c>
      <c r="CX1445">
        <f t="shared" si="1034"/>
        <v>0</v>
      </c>
      <c r="CY1445">
        <f t="shared" si="1035"/>
        <v>334.15200000000004</v>
      </c>
      <c r="CZ1445">
        <f t="shared" si="1036"/>
        <v>47.736000000000004</v>
      </c>
      <c r="DC1445" t="s">
        <v>3</v>
      </c>
      <c r="DD1445" t="s">
        <v>3</v>
      </c>
      <c r="DE1445" t="s">
        <v>3</v>
      </c>
      <c r="DF1445" t="s">
        <v>3</v>
      </c>
      <c r="DG1445" t="s">
        <v>825</v>
      </c>
      <c r="DH1445" t="s">
        <v>3</v>
      </c>
      <c r="DI1445" t="s">
        <v>825</v>
      </c>
      <c r="DJ1445" t="s">
        <v>3</v>
      </c>
      <c r="DK1445" t="s">
        <v>3</v>
      </c>
      <c r="DL1445" t="s">
        <v>3</v>
      </c>
      <c r="DM1445" t="s">
        <v>3</v>
      </c>
      <c r="DN1445">
        <v>0</v>
      </c>
      <c r="DO1445">
        <v>0</v>
      </c>
      <c r="DP1445">
        <v>1</v>
      </c>
      <c r="DQ1445">
        <v>1</v>
      </c>
      <c r="DU1445">
        <v>16987630</v>
      </c>
      <c r="DV1445" t="s">
        <v>41</v>
      </c>
      <c r="DW1445" t="s">
        <v>41</v>
      </c>
      <c r="DX1445">
        <v>1</v>
      </c>
      <c r="DZ1445" t="s">
        <v>3</v>
      </c>
      <c r="EA1445" t="s">
        <v>3</v>
      </c>
      <c r="EB1445" t="s">
        <v>3</v>
      </c>
      <c r="EC1445" t="s">
        <v>3</v>
      </c>
      <c r="EE1445">
        <v>1364533919</v>
      </c>
      <c r="EF1445">
        <v>1</v>
      </c>
      <c r="EG1445" t="s">
        <v>22</v>
      </c>
      <c r="EH1445">
        <v>0</v>
      </c>
      <c r="EI1445" t="s">
        <v>3</v>
      </c>
      <c r="EJ1445">
        <v>4</v>
      </c>
      <c r="EK1445">
        <v>0</v>
      </c>
      <c r="EL1445" t="s">
        <v>23</v>
      </c>
      <c r="EM1445" t="s">
        <v>24</v>
      </c>
      <c r="EO1445" t="s">
        <v>3</v>
      </c>
      <c r="EQ1445">
        <v>0</v>
      </c>
      <c r="ER1445">
        <v>26.52</v>
      </c>
      <c r="ES1445">
        <v>0</v>
      </c>
      <c r="ET1445">
        <v>0</v>
      </c>
      <c r="EU1445">
        <v>0</v>
      </c>
      <c r="EV1445">
        <v>26.52</v>
      </c>
      <c r="EW1445">
        <v>0.05</v>
      </c>
      <c r="EX1445">
        <v>0</v>
      </c>
      <c r="EY1445">
        <v>0</v>
      </c>
      <c r="FQ1445">
        <v>0</v>
      </c>
      <c r="FR1445">
        <f t="shared" si="1037"/>
        <v>0</v>
      </c>
      <c r="FS1445">
        <v>0</v>
      </c>
      <c r="FX1445">
        <v>70</v>
      </c>
      <c r="FY1445">
        <v>10</v>
      </c>
      <c r="GA1445" t="s">
        <v>3</v>
      </c>
      <c r="GD1445">
        <v>0</v>
      </c>
      <c r="GF1445">
        <v>-1263105249</v>
      </c>
      <c r="GG1445">
        <v>2</v>
      </c>
      <c r="GH1445">
        <v>1</v>
      </c>
      <c r="GI1445">
        <v>-2</v>
      </c>
      <c r="GJ1445">
        <v>0</v>
      </c>
      <c r="GK1445">
        <f>ROUND(R1445*(R12)/100,2)</f>
        <v>0</v>
      </c>
      <c r="GL1445">
        <f t="shared" si="1038"/>
        <v>0</v>
      </c>
      <c r="GM1445">
        <f t="shared" si="1039"/>
        <v>859.25</v>
      </c>
      <c r="GN1445">
        <f t="shared" si="1040"/>
        <v>0</v>
      </c>
      <c r="GO1445">
        <f t="shared" si="1041"/>
        <v>0</v>
      </c>
      <c r="GP1445">
        <f t="shared" si="1042"/>
        <v>859.25</v>
      </c>
      <c r="GR1445">
        <v>0</v>
      </c>
      <c r="GS1445">
        <v>3</v>
      </c>
      <c r="GT1445">
        <v>0</v>
      </c>
      <c r="GU1445" t="s">
        <v>3</v>
      </c>
      <c r="GV1445">
        <f t="shared" si="1043"/>
        <v>0</v>
      </c>
      <c r="GW1445">
        <v>1</v>
      </c>
      <c r="GX1445">
        <f t="shared" si="1044"/>
        <v>0</v>
      </c>
      <c r="HA1445">
        <v>0</v>
      </c>
      <c r="HB1445">
        <v>0</v>
      </c>
      <c r="HC1445">
        <f t="shared" si="1045"/>
        <v>0</v>
      </c>
      <c r="HE1445" t="s">
        <v>3</v>
      </c>
      <c r="HF1445" t="s">
        <v>3</v>
      </c>
      <c r="HM1445" t="s">
        <v>3</v>
      </c>
      <c r="HN1445" t="s">
        <v>3</v>
      </c>
      <c r="HO1445" t="s">
        <v>3</v>
      </c>
      <c r="HP1445" t="s">
        <v>3</v>
      </c>
      <c r="HQ1445" t="s">
        <v>3</v>
      </c>
      <c r="IK1445">
        <v>0</v>
      </c>
    </row>
    <row r="1446" spans="1:245" x14ac:dyDescent="0.2">
      <c r="A1446">
        <v>17</v>
      </c>
      <c r="B1446">
        <v>1</v>
      </c>
      <c r="D1446">
        <f>ROW(EtalonRes!A1087)</f>
        <v>1087</v>
      </c>
      <c r="E1446" t="s">
        <v>866</v>
      </c>
      <c r="F1446" t="s">
        <v>517</v>
      </c>
      <c r="G1446" t="s">
        <v>518</v>
      </c>
      <c r="H1446" t="s">
        <v>41</v>
      </c>
      <c r="I1446">
        <v>6</v>
      </c>
      <c r="J1446">
        <v>0</v>
      </c>
      <c r="K1446">
        <v>6</v>
      </c>
      <c r="O1446">
        <f t="shared" si="1013"/>
        <v>4861.9799999999996</v>
      </c>
      <c r="P1446">
        <f t="shared" si="1014"/>
        <v>87.9</v>
      </c>
      <c r="Q1446">
        <f t="shared" si="1015"/>
        <v>0</v>
      </c>
      <c r="R1446">
        <f t="shared" si="1016"/>
        <v>0</v>
      </c>
      <c r="S1446">
        <f t="shared" si="1017"/>
        <v>4774.08</v>
      </c>
      <c r="T1446">
        <f t="shared" si="1018"/>
        <v>0</v>
      </c>
      <c r="U1446">
        <f t="shared" si="1019"/>
        <v>9</v>
      </c>
      <c r="V1446">
        <f t="shared" si="1020"/>
        <v>0</v>
      </c>
      <c r="W1446">
        <f t="shared" si="1021"/>
        <v>0</v>
      </c>
      <c r="X1446">
        <f t="shared" si="1022"/>
        <v>3341.86</v>
      </c>
      <c r="Y1446">
        <f t="shared" si="1023"/>
        <v>477.41</v>
      </c>
      <c r="AA1446">
        <v>1407480166</v>
      </c>
      <c r="AB1446">
        <f t="shared" si="1024"/>
        <v>810.33</v>
      </c>
      <c r="AC1446">
        <f>ROUND((ES1446),6)</f>
        <v>14.65</v>
      </c>
      <c r="AD1446">
        <f t="shared" si="1046"/>
        <v>0</v>
      </c>
      <c r="AE1446">
        <f t="shared" si="1048"/>
        <v>0</v>
      </c>
      <c r="AF1446">
        <f>ROUND((EV1446),6)</f>
        <v>795.68</v>
      </c>
      <c r="AG1446">
        <f t="shared" si="1025"/>
        <v>0</v>
      </c>
      <c r="AH1446">
        <f>(EW1446)</f>
        <v>1.5</v>
      </c>
      <c r="AI1446">
        <f t="shared" si="1049"/>
        <v>0</v>
      </c>
      <c r="AJ1446">
        <f t="shared" si="1026"/>
        <v>0</v>
      </c>
      <c r="AK1446">
        <v>810.33</v>
      </c>
      <c r="AL1446">
        <v>14.65</v>
      </c>
      <c r="AM1446">
        <v>0</v>
      </c>
      <c r="AN1446">
        <v>0</v>
      </c>
      <c r="AO1446">
        <v>795.68</v>
      </c>
      <c r="AP1446">
        <v>0</v>
      </c>
      <c r="AQ1446">
        <v>1.5</v>
      </c>
      <c r="AR1446">
        <v>0</v>
      </c>
      <c r="AS1446">
        <v>0</v>
      </c>
      <c r="AT1446">
        <v>70</v>
      </c>
      <c r="AU1446">
        <v>10</v>
      </c>
      <c r="AV1446">
        <v>1</v>
      </c>
      <c r="AW1446">
        <v>1</v>
      </c>
      <c r="AZ1446">
        <v>1</v>
      </c>
      <c r="BA1446">
        <v>1</v>
      </c>
      <c r="BB1446">
        <v>1</v>
      </c>
      <c r="BC1446">
        <v>1</v>
      </c>
      <c r="BD1446" t="s">
        <v>3</v>
      </c>
      <c r="BE1446" t="s">
        <v>3</v>
      </c>
      <c r="BF1446" t="s">
        <v>3</v>
      </c>
      <c r="BG1446" t="s">
        <v>3</v>
      </c>
      <c r="BH1446">
        <v>0</v>
      </c>
      <c r="BI1446">
        <v>4</v>
      </c>
      <c r="BJ1446" t="s">
        <v>519</v>
      </c>
      <c r="BM1446">
        <v>0</v>
      </c>
      <c r="BN1446">
        <v>0</v>
      </c>
      <c r="BO1446" t="s">
        <v>3</v>
      </c>
      <c r="BP1446">
        <v>0</v>
      </c>
      <c r="BQ1446">
        <v>1</v>
      </c>
      <c r="BR1446">
        <v>0</v>
      </c>
      <c r="BS1446">
        <v>1</v>
      </c>
      <c r="BT1446">
        <v>1</v>
      </c>
      <c r="BU1446">
        <v>1</v>
      </c>
      <c r="BV1446">
        <v>1</v>
      </c>
      <c r="BW1446">
        <v>1</v>
      </c>
      <c r="BX1446">
        <v>1</v>
      </c>
      <c r="BY1446" t="s">
        <v>3</v>
      </c>
      <c r="BZ1446">
        <v>70</v>
      </c>
      <c r="CA1446">
        <v>10</v>
      </c>
      <c r="CB1446" t="s">
        <v>3</v>
      </c>
      <c r="CE1446">
        <v>0</v>
      </c>
      <c r="CF1446">
        <v>0</v>
      </c>
      <c r="CG1446">
        <v>0</v>
      </c>
      <c r="CM1446">
        <v>0</v>
      </c>
      <c r="CN1446" t="s">
        <v>3</v>
      </c>
      <c r="CO1446">
        <v>0</v>
      </c>
      <c r="CP1446">
        <f t="shared" si="1027"/>
        <v>4861.9799999999996</v>
      </c>
      <c r="CQ1446">
        <f t="shared" si="1028"/>
        <v>14.65</v>
      </c>
      <c r="CR1446">
        <f t="shared" si="1047"/>
        <v>0</v>
      </c>
      <c r="CS1446">
        <f t="shared" si="1029"/>
        <v>0</v>
      </c>
      <c r="CT1446">
        <f t="shared" si="1030"/>
        <v>795.68</v>
      </c>
      <c r="CU1446">
        <f t="shared" si="1031"/>
        <v>0</v>
      </c>
      <c r="CV1446">
        <f t="shared" si="1032"/>
        <v>1.5</v>
      </c>
      <c r="CW1446">
        <f t="shared" si="1033"/>
        <v>0</v>
      </c>
      <c r="CX1446">
        <f t="shared" si="1034"/>
        <v>0</v>
      </c>
      <c r="CY1446">
        <f t="shared" si="1035"/>
        <v>3341.8559999999998</v>
      </c>
      <c r="CZ1446">
        <f t="shared" si="1036"/>
        <v>477.40800000000002</v>
      </c>
      <c r="DC1446" t="s">
        <v>3</v>
      </c>
      <c r="DD1446" t="s">
        <v>3</v>
      </c>
      <c r="DE1446" t="s">
        <v>3</v>
      </c>
      <c r="DF1446" t="s">
        <v>3</v>
      </c>
      <c r="DG1446" t="s">
        <v>3</v>
      </c>
      <c r="DH1446" t="s">
        <v>3</v>
      </c>
      <c r="DI1446" t="s">
        <v>3</v>
      </c>
      <c r="DJ1446" t="s">
        <v>3</v>
      </c>
      <c r="DK1446" t="s">
        <v>3</v>
      </c>
      <c r="DL1446" t="s">
        <v>3</v>
      </c>
      <c r="DM1446" t="s">
        <v>3</v>
      </c>
      <c r="DN1446">
        <v>0</v>
      </c>
      <c r="DO1446">
        <v>0</v>
      </c>
      <c r="DP1446">
        <v>1</v>
      </c>
      <c r="DQ1446">
        <v>1</v>
      </c>
      <c r="DU1446">
        <v>16987630</v>
      </c>
      <c r="DV1446" t="s">
        <v>41</v>
      </c>
      <c r="DW1446" t="s">
        <v>41</v>
      </c>
      <c r="DX1446">
        <v>1</v>
      </c>
      <c r="DZ1446" t="s">
        <v>3</v>
      </c>
      <c r="EA1446" t="s">
        <v>3</v>
      </c>
      <c r="EB1446" t="s">
        <v>3</v>
      </c>
      <c r="EC1446" t="s">
        <v>3</v>
      </c>
      <c r="EE1446">
        <v>1364533919</v>
      </c>
      <c r="EF1446">
        <v>1</v>
      </c>
      <c r="EG1446" t="s">
        <v>22</v>
      </c>
      <c r="EH1446">
        <v>0</v>
      </c>
      <c r="EI1446" t="s">
        <v>3</v>
      </c>
      <c r="EJ1446">
        <v>4</v>
      </c>
      <c r="EK1446">
        <v>0</v>
      </c>
      <c r="EL1446" t="s">
        <v>23</v>
      </c>
      <c r="EM1446" t="s">
        <v>24</v>
      </c>
      <c r="EO1446" t="s">
        <v>3</v>
      </c>
      <c r="EQ1446">
        <v>0</v>
      </c>
      <c r="ER1446">
        <v>810.33</v>
      </c>
      <c r="ES1446">
        <v>14.65</v>
      </c>
      <c r="ET1446">
        <v>0</v>
      </c>
      <c r="EU1446">
        <v>0</v>
      </c>
      <c r="EV1446">
        <v>795.68</v>
      </c>
      <c r="EW1446">
        <v>1.5</v>
      </c>
      <c r="EX1446">
        <v>0</v>
      </c>
      <c r="EY1446">
        <v>0</v>
      </c>
      <c r="FQ1446">
        <v>0</v>
      </c>
      <c r="FR1446">
        <f t="shared" si="1037"/>
        <v>0</v>
      </c>
      <c r="FS1446">
        <v>0</v>
      </c>
      <c r="FX1446">
        <v>70</v>
      </c>
      <c r="FY1446">
        <v>10</v>
      </c>
      <c r="GA1446" t="s">
        <v>3</v>
      </c>
      <c r="GD1446">
        <v>0</v>
      </c>
      <c r="GF1446">
        <v>-79911358</v>
      </c>
      <c r="GG1446">
        <v>2</v>
      </c>
      <c r="GH1446">
        <v>1</v>
      </c>
      <c r="GI1446">
        <v>-2</v>
      </c>
      <c r="GJ1446">
        <v>0</v>
      </c>
      <c r="GK1446">
        <f>ROUND(R1446*(R12)/100,2)</f>
        <v>0</v>
      </c>
      <c r="GL1446">
        <f t="shared" si="1038"/>
        <v>0</v>
      </c>
      <c r="GM1446">
        <f t="shared" si="1039"/>
        <v>8681.25</v>
      </c>
      <c r="GN1446">
        <f t="shared" si="1040"/>
        <v>0</v>
      </c>
      <c r="GO1446">
        <f t="shared" si="1041"/>
        <v>0</v>
      </c>
      <c r="GP1446">
        <f t="shared" si="1042"/>
        <v>8681.25</v>
      </c>
      <c r="GR1446">
        <v>0</v>
      </c>
      <c r="GS1446">
        <v>3</v>
      </c>
      <c r="GT1446">
        <v>0</v>
      </c>
      <c r="GU1446" t="s">
        <v>3</v>
      </c>
      <c r="GV1446">
        <f t="shared" si="1043"/>
        <v>0</v>
      </c>
      <c r="GW1446">
        <v>1</v>
      </c>
      <c r="GX1446">
        <f t="shared" si="1044"/>
        <v>0</v>
      </c>
      <c r="HA1446">
        <v>0</v>
      </c>
      <c r="HB1446">
        <v>0</v>
      </c>
      <c r="HC1446">
        <f t="shared" si="1045"/>
        <v>0</v>
      </c>
      <c r="HE1446" t="s">
        <v>3</v>
      </c>
      <c r="HF1446" t="s">
        <v>3</v>
      </c>
      <c r="HM1446" t="s">
        <v>3</v>
      </c>
      <c r="HN1446" t="s">
        <v>3</v>
      </c>
      <c r="HO1446" t="s">
        <v>3</v>
      </c>
      <c r="HP1446" t="s">
        <v>3</v>
      </c>
      <c r="HQ1446" t="s">
        <v>3</v>
      </c>
      <c r="IK1446">
        <v>0</v>
      </c>
    </row>
    <row r="1447" spans="1:245" x14ac:dyDescent="0.2">
      <c r="A1447">
        <v>17</v>
      </c>
      <c r="B1447">
        <v>1</v>
      </c>
      <c r="D1447">
        <f>ROW(EtalonRes!A1089)</f>
        <v>1089</v>
      </c>
      <c r="E1447" t="s">
        <v>867</v>
      </c>
      <c r="F1447" t="s">
        <v>439</v>
      </c>
      <c r="G1447" t="s">
        <v>440</v>
      </c>
      <c r="H1447" t="s">
        <v>41</v>
      </c>
      <c r="I1447">
        <v>25</v>
      </c>
      <c r="J1447">
        <v>0</v>
      </c>
      <c r="K1447">
        <v>25</v>
      </c>
      <c r="O1447">
        <f t="shared" si="1013"/>
        <v>1592.25</v>
      </c>
      <c r="P1447">
        <f t="shared" si="1014"/>
        <v>0.75</v>
      </c>
      <c r="Q1447">
        <f t="shared" si="1015"/>
        <v>0</v>
      </c>
      <c r="R1447">
        <f t="shared" si="1016"/>
        <v>0</v>
      </c>
      <c r="S1447">
        <f t="shared" si="1017"/>
        <v>1591.5</v>
      </c>
      <c r="T1447">
        <f t="shared" si="1018"/>
        <v>0</v>
      </c>
      <c r="U1447">
        <f t="shared" si="1019"/>
        <v>3</v>
      </c>
      <c r="V1447">
        <f t="shared" si="1020"/>
        <v>0</v>
      </c>
      <c r="W1447">
        <f t="shared" si="1021"/>
        <v>0</v>
      </c>
      <c r="X1447">
        <f t="shared" si="1022"/>
        <v>1114.05</v>
      </c>
      <c r="Y1447">
        <f t="shared" si="1023"/>
        <v>159.15</v>
      </c>
      <c r="AA1447">
        <v>1407480166</v>
      </c>
      <c r="AB1447">
        <f t="shared" si="1024"/>
        <v>63.69</v>
      </c>
      <c r="AC1447">
        <f>ROUND(((ES1447*3)),6)</f>
        <v>0.03</v>
      </c>
      <c r="AD1447">
        <f t="shared" si="1046"/>
        <v>0</v>
      </c>
      <c r="AE1447">
        <f t="shared" si="1048"/>
        <v>0</v>
      </c>
      <c r="AF1447">
        <f>ROUND(((EV1447*3)),6)</f>
        <v>63.66</v>
      </c>
      <c r="AG1447">
        <f t="shared" si="1025"/>
        <v>0</v>
      </c>
      <c r="AH1447">
        <f>((EW1447*3))</f>
        <v>0.12</v>
      </c>
      <c r="AI1447">
        <f t="shared" si="1049"/>
        <v>0</v>
      </c>
      <c r="AJ1447">
        <f t="shared" si="1026"/>
        <v>0</v>
      </c>
      <c r="AK1447">
        <v>21.23</v>
      </c>
      <c r="AL1447">
        <v>0.01</v>
      </c>
      <c r="AM1447">
        <v>0</v>
      </c>
      <c r="AN1447">
        <v>0</v>
      </c>
      <c r="AO1447">
        <v>21.22</v>
      </c>
      <c r="AP1447">
        <v>0</v>
      </c>
      <c r="AQ1447">
        <v>0.04</v>
      </c>
      <c r="AR1447">
        <v>0</v>
      </c>
      <c r="AS1447">
        <v>0</v>
      </c>
      <c r="AT1447">
        <v>70</v>
      </c>
      <c r="AU1447">
        <v>10</v>
      </c>
      <c r="AV1447">
        <v>1</v>
      </c>
      <c r="AW1447">
        <v>1</v>
      </c>
      <c r="AZ1447">
        <v>1</v>
      </c>
      <c r="BA1447">
        <v>1</v>
      </c>
      <c r="BB1447">
        <v>1</v>
      </c>
      <c r="BC1447">
        <v>1</v>
      </c>
      <c r="BD1447" t="s">
        <v>3</v>
      </c>
      <c r="BE1447" t="s">
        <v>3</v>
      </c>
      <c r="BF1447" t="s">
        <v>3</v>
      </c>
      <c r="BG1447" t="s">
        <v>3</v>
      </c>
      <c r="BH1447">
        <v>0</v>
      </c>
      <c r="BI1447">
        <v>4</v>
      </c>
      <c r="BJ1447" t="s">
        <v>441</v>
      </c>
      <c r="BM1447">
        <v>0</v>
      </c>
      <c r="BN1447">
        <v>0</v>
      </c>
      <c r="BO1447" t="s">
        <v>3</v>
      </c>
      <c r="BP1447">
        <v>0</v>
      </c>
      <c r="BQ1447">
        <v>1</v>
      </c>
      <c r="BR1447">
        <v>0</v>
      </c>
      <c r="BS1447">
        <v>1</v>
      </c>
      <c r="BT1447">
        <v>1</v>
      </c>
      <c r="BU1447">
        <v>1</v>
      </c>
      <c r="BV1447">
        <v>1</v>
      </c>
      <c r="BW1447">
        <v>1</v>
      </c>
      <c r="BX1447">
        <v>1</v>
      </c>
      <c r="BY1447" t="s">
        <v>3</v>
      </c>
      <c r="BZ1447">
        <v>70</v>
      </c>
      <c r="CA1447">
        <v>10</v>
      </c>
      <c r="CB1447" t="s">
        <v>3</v>
      </c>
      <c r="CE1447">
        <v>0</v>
      </c>
      <c r="CF1447">
        <v>0</v>
      </c>
      <c r="CG1447">
        <v>0</v>
      </c>
      <c r="CM1447">
        <v>0</v>
      </c>
      <c r="CN1447" t="s">
        <v>3</v>
      </c>
      <c r="CO1447">
        <v>0</v>
      </c>
      <c r="CP1447">
        <f t="shared" si="1027"/>
        <v>1592.25</v>
      </c>
      <c r="CQ1447">
        <f t="shared" si="1028"/>
        <v>0.03</v>
      </c>
      <c r="CR1447">
        <f t="shared" si="1047"/>
        <v>0</v>
      </c>
      <c r="CS1447">
        <f t="shared" si="1029"/>
        <v>0</v>
      </c>
      <c r="CT1447">
        <f t="shared" si="1030"/>
        <v>63.66</v>
      </c>
      <c r="CU1447">
        <f t="shared" si="1031"/>
        <v>0</v>
      </c>
      <c r="CV1447">
        <f t="shared" si="1032"/>
        <v>0.12</v>
      </c>
      <c r="CW1447">
        <f t="shared" si="1033"/>
        <v>0</v>
      </c>
      <c r="CX1447">
        <f t="shared" si="1034"/>
        <v>0</v>
      </c>
      <c r="CY1447">
        <f t="shared" si="1035"/>
        <v>1114.05</v>
      </c>
      <c r="CZ1447">
        <f t="shared" si="1036"/>
        <v>159.15</v>
      </c>
      <c r="DC1447" t="s">
        <v>3</v>
      </c>
      <c r="DD1447" t="s">
        <v>825</v>
      </c>
      <c r="DE1447" t="s">
        <v>3</v>
      </c>
      <c r="DF1447" t="s">
        <v>3</v>
      </c>
      <c r="DG1447" t="s">
        <v>825</v>
      </c>
      <c r="DH1447" t="s">
        <v>3</v>
      </c>
      <c r="DI1447" t="s">
        <v>825</v>
      </c>
      <c r="DJ1447" t="s">
        <v>3</v>
      </c>
      <c r="DK1447" t="s">
        <v>3</v>
      </c>
      <c r="DL1447" t="s">
        <v>3</v>
      </c>
      <c r="DM1447" t="s">
        <v>3</v>
      </c>
      <c r="DN1447">
        <v>0</v>
      </c>
      <c r="DO1447">
        <v>0</v>
      </c>
      <c r="DP1447">
        <v>1</v>
      </c>
      <c r="DQ1447">
        <v>1</v>
      </c>
      <c r="DU1447">
        <v>16987630</v>
      </c>
      <c r="DV1447" t="s">
        <v>41</v>
      </c>
      <c r="DW1447" t="s">
        <v>41</v>
      </c>
      <c r="DX1447">
        <v>1</v>
      </c>
      <c r="DZ1447" t="s">
        <v>3</v>
      </c>
      <c r="EA1447" t="s">
        <v>3</v>
      </c>
      <c r="EB1447" t="s">
        <v>3</v>
      </c>
      <c r="EC1447" t="s">
        <v>3</v>
      </c>
      <c r="EE1447">
        <v>1364533919</v>
      </c>
      <c r="EF1447">
        <v>1</v>
      </c>
      <c r="EG1447" t="s">
        <v>22</v>
      </c>
      <c r="EH1447">
        <v>0</v>
      </c>
      <c r="EI1447" t="s">
        <v>3</v>
      </c>
      <c r="EJ1447">
        <v>4</v>
      </c>
      <c r="EK1447">
        <v>0</v>
      </c>
      <c r="EL1447" t="s">
        <v>23</v>
      </c>
      <c r="EM1447" t="s">
        <v>24</v>
      </c>
      <c r="EO1447" t="s">
        <v>3</v>
      </c>
      <c r="EQ1447">
        <v>0</v>
      </c>
      <c r="ER1447">
        <v>21.23</v>
      </c>
      <c r="ES1447">
        <v>0.01</v>
      </c>
      <c r="ET1447">
        <v>0</v>
      </c>
      <c r="EU1447">
        <v>0</v>
      </c>
      <c r="EV1447">
        <v>21.22</v>
      </c>
      <c r="EW1447">
        <v>0.04</v>
      </c>
      <c r="EX1447">
        <v>0</v>
      </c>
      <c r="EY1447">
        <v>0</v>
      </c>
      <c r="FQ1447">
        <v>0</v>
      </c>
      <c r="FR1447">
        <f t="shared" si="1037"/>
        <v>0</v>
      </c>
      <c r="FS1447">
        <v>0</v>
      </c>
      <c r="FX1447">
        <v>70</v>
      </c>
      <c r="FY1447">
        <v>10</v>
      </c>
      <c r="GA1447" t="s">
        <v>3</v>
      </c>
      <c r="GD1447">
        <v>0</v>
      </c>
      <c r="GF1447">
        <v>-99921512</v>
      </c>
      <c r="GG1447">
        <v>2</v>
      </c>
      <c r="GH1447">
        <v>1</v>
      </c>
      <c r="GI1447">
        <v>-2</v>
      </c>
      <c r="GJ1447">
        <v>0</v>
      </c>
      <c r="GK1447">
        <f>ROUND(R1447*(R12)/100,2)</f>
        <v>0</v>
      </c>
      <c r="GL1447">
        <f t="shared" si="1038"/>
        <v>0</v>
      </c>
      <c r="GM1447">
        <f t="shared" si="1039"/>
        <v>2865.45</v>
      </c>
      <c r="GN1447">
        <f t="shared" si="1040"/>
        <v>0</v>
      </c>
      <c r="GO1447">
        <f t="shared" si="1041"/>
        <v>0</v>
      </c>
      <c r="GP1447">
        <f t="shared" si="1042"/>
        <v>2865.45</v>
      </c>
      <c r="GR1447">
        <v>0</v>
      </c>
      <c r="GS1447">
        <v>3</v>
      </c>
      <c r="GT1447">
        <v>0</v>
      </c>
      <c r="GU1447" t="s">
        <v>3</v>
      </c>
      <c r="GV1447">
        <f t="shared" si="1043"/>
        <v>0</v>
      </c>
      <c r="GW1447">
        <v>1</v>
      </c>
      <c r="GX1447">
        <f t="shared" si="1044"/>
        <v>0</v>
      </c>
      <c r="HA1447">
        <v>0</v>
      </c>
      <c r="HB1447">
        <v>0</v>
      </c>
      <c r="HC1447">
        <f t="shared" si="1045"/>
        <v>0</v>
      </c>
      <c r="HE1447" t="s">
        <v>3</v>
      </c>
      <c r="HF1447" t="s">
        <v>3</v>
      </c>
      <c r="HM1447" t="s">
        <v>3</v>
      </c>
      <c r="HN1447" t="s">
        <v>3</v>
      </c>
      <c r="HO1447" t="s">
        <v>3</v>
      </c>
      <c r="HP1447" t="s">
        <v>3</v>
      </c>
      <c r="HQ1447" t="s">
        <v>3</v>
      </c>
      <c r="IK1447">
        <v>0</v>
      </c>
    </row>
    <row r="1448" spans="1:245" x14ac:dyDescent="0.2">
      <c r="A1448">
        <v>17</v>
      </c>
      <c r="B1448">
        <v>1</v>
      </c>
      <c r="D1448">
        <f>ROW(EtalonRes!A1092)</f>
        <v>1092</v>
      </c>
      <c r="E1448" t="s">
        <v>868</v>
      </c>
      <c r="F1448" t="s">
        <v>443</v>
      </c>
      <c r="G1448" t="s">
        <v>444</v>
      </c>
      <c r="H1448" t="s">
        <v>41</v>
      </c>
      <c r="I1448">
        <v>25</v>
      </c>
      <c r="J1448">
        <v>0</v>
      </c>
      <c r="K1448">
        <v>25</v>
      </c>
      <c r="O1448">
        <f t="shared" si="1013"/>
        <v>15952.5</v>
      </c>
      <c r="P1448">
        <f t="shared" si="1014"/>
        <v>39</v>
      </c>
      <c r="Q1448">
        <f t="shared" si="1015"/>
        <v>0</v>
      </c>
      <c r="R1448">
        <f t="shared" si="1016"/>
        <v>0</v>
      </c>
      <c r="S1448">
        <f t="shared" si="1017"/>
        <v>15913.5</v>
      </c>
      <c r="T1448">
        <f t="shared" si="1018"/>
        <v>0</v>
      </c>
      <c r="U1448">
        <f t="shared" si="1019"/>
        <v>30</v>
      </c>
      <c r="V1448">
        <f t="shared" si="1020"/>
        <v>0</v>
      </c>
      <c r="W1448">
        <f t="shared" si="1021"/>
        <v>0</v>
      </c>
      <c r="X1448">
        <f t="shared" si="1022"/>
        <v>11139.45</v>
      </c>
      <c r="Y1448">
        <f t="shared" si="1023"/>
        <v>1591.35</v>
      </c>
      <c r="AA1448">
        <v>1407480166</v>
      </c>
      <c r="AB1448">
        <f t="shared" si="1024"/>
        <v>638.1</v>
      </c>
      <c r="AC1448">
        <f>ROUND((ES1448),6)</f>
        <v>1.56</v>
      </c>
      <c r="AD1448">
        <f t="shared" si="1046"/>
        <v>0</v>
      </c>
      <c r="AE1448">
        <f t="shared" si="1048"/>
        <v>0</v>
      </c>
      <c r="AF1448">
        <f>ROUND((EV1448),6)</f>
        <v>636.54</v>
      </c>
      <c r="AG1448">
        <f t="shared" si="1025"/>
        <v>0</v>
      </c>
      <c r="AH1448">
        <f>(EW1448)</f>
        <v>1.2</v>
      </c>
      <c r="AI1448">
        <f t="shared" si="1049"/>
        <v>0</v>
      </c>
      <c r="AJ1448">
        <f t="shared" si="1026"/>
        <v>0</v>
      </c>
      <c r="AK1448">
        <v>638.1</v>
      </c>
      <c r="AL1448">
        <v>1.56</v>
      </c>
      <c r="AM1448">
        <v>0</v>
      </c>
      <c r="AN1448">
        <v>0</v>
      </c>
      <c r="AO1448">
        <v>636.54</v>
      </c>
      <c r="AP1448">
        <v>0</v>
      </c>
      <c r="AQ1448">
        <v>1.2</v>
      </c>
      <c r="AR1448">
        <v>0</v>
      </c>
      <c r="AS1448">
        <v>0</v>
      </c>
      <c r="AT1448">
        <v>70</v>
      </c>
      <c r="AU1448">
        <v>10</v>
      </c>
      <c r="AV1448">
        <v>1</v>
      </c>
      <c r="AW1448">
        <v>1</v>
      </c>
      <c r="AZ1448">
        <v>1</v>
      </c>
      <c r="BA1448">
        <v>1</v>
      </c>
      <c r="BB1448">
        <v>1</v>
      </c>
      <c r="BC1448">
        <v>1</v>
      </c>
      <c r="BD1448" t="s">
        <v>3</v>
      </c>
      <c r="BE1448" t="s">
        <v>3</v>
      </c>
      <c r="BF1448" t="s">
        <v>3</v>
      </c>
      <c r="BG1448" t="s">
        <v>3</v>
      </c>
      <c r="BH1448">
        <v>0</v>
      </c>
      <c r="BI1448">
        <v>4</v>
      </c>
      <c r="BJ1448" t="s">
        <v>445</v>
      </c>
      <c r="BM1448">
        <v>0</v>
      </c>
      <c r="BN1448">
        <v>0</v>
      </c>
      <c r="BO1448" t="s">
        <v>3</v>
      </c>
      <c r="BP1448">
        <v>0</v>
      </c>
      <c r="BQ1448">
        <v>1</v>
      </c>
      <c r="BR1448">
        <v>0</v>
      </c>
      <c r="BS1448">
        <v>1</v>
      </c>
      <c r="BT1448">
        <v>1</v>
      </c>
      <c r="BU1448">
        <v>1</v>
      </c>
      <c r="BV1448">
        <v>1</v>
      </c>
      <c r="BW1448">
        <v>1</v>
      </c>
      <c r="BX1448">
        <v>1</v>
      </c>
      <c r="BY1448" t="s">
        <v>3</v>
      </c>
      <c r="BZ1448">
        <v>70</v>
      </c>
      <c r="CA1448">
        <v>10</v>
      </c>
      <c r="CB1448" t="s">
        <v>3</v>
      </c>
      <c r="CE1448">
        <v>0</v>
      </c>
      <c r="CF1448">
        <v>0</v>
      </c>
      <c r="CG1448">
        <v>0</v>
      </c>
      <c r="CM1448">
        <v>0</v>
      </c>
      <c r="CN1448" t="s">
        <v>3</v>
      </c>
      <c r="CO1448">
        <v>0</v>
      </c>
      <c r="CP1448">
        <f t="shared" si="1027"/>
        <v>15952.5</v>
      </c>
      <c r="CQ1448">
        <f t="shared" si="1028"/>
        <v>1.56</v>
      </c>
      <c r="CR1448">
        <f t="shared" si="1047"/>
        <v>0</v>
      </c>
      <c r="CS1448">
        <f t="shared" si="1029"/>
        <v>0</v>
      </c>
      <c r="CT1448">
        <f t="shared" si="1030"/>
        <v>636.54</v>
      </c>
      <c r="CU1448">
        <f t="shared" si="1031"/>
        <v>0</v>
      </c>
      <c r="CV1448">
        <f t="shared" si="1032"/>
        <v>1.2</v>
      </c>
      <c r="CW1448">
        <f t="shared" si="1033"/>
        <v>0</v>
      </c>
      <c r="CX1448">
        <f t="shared" si="1034"/>
        <v>0</v>
      </c>
      <c r="CY1448">
        <f t="shared" si="1035"/>
        <v>11139.45</v>
      </c>
      <c r="CZ1448">
        <f t="shared" si="1036"/>
        <v>1591.35</v>
      </c>
      <c r="DC1448" t="s">
        <v>3</v>
      </c>
      <c r="DD1448" t="s">
        <v>3</v>
      </c>
      <c r="DE1448" t="s">
        <v>3</v>
      </c>
      <c r="DF1448" t="s">
        <v>3</v>
      </c>
      <c r="DG1448" t="s">
        <v>3</v>
      </c>
      <c r="DH1448" t="s">
        <v>3</v>
      </c>
      <c r="DI1448" t="s">
        <v>3</v>
      </c>
      <c r="DJ1448" t="s">
        <v>3</v>
      </c>
      <c r="DK1448" t="s">
        <v>3</v>
      </c>
      <c r="DL1448" t="s">
        <v>3</v>
      </c>
      <c r="DM1448" t="s">
        <v>3</v>
      </c>
      <c r="DN1448">
        <v>0</v>
      </c>
      <c r="DO1448">
        <v>0</v>
      </c>
      <c r="DP1448">
        <v>1</v>
      </c>
      <c r="DQ1448">
        <v>1</v>
      </c>
      <c r="DU1448">
        <v>16987630</v>
      </c>
      <c r="DV1448" t="s">
        <v>41</v>
      </c>
      <c r="DW1448" t="s">
        <v>41</v>
      </c>
      <c r="DX1448">
        <v>1</v>
      </c>
      <c r="DZ1448" t="s">
        <v>3</v>
      </c>
      <c r="EA1448" t="s">
        <v>3</v>
      </c>
      <c r="EB1448" t="s">
        <v>3</v>
      </c>
      <c r="EC1448" t="s">
        <v>3</v>
      </c>
      <c r="EE1448">
        <v>1364533919</v>
      </c>
      <c r="EF1448">
        <v>1</v>
      </c>
      <c r="EG1448" t="s">
        <v>22</v>
      </c>
      <c r="EH1448">
        <v>0</v>
      </c>
      <c r="EI1448" t="s">
        <v>3</v>
      </c>
      <c r="EJ1448">
        <v>4</v>
      </c>
      <c r="EK1448">
        <v>0</v>
      </c>
      <c r="EL1448" t="s">
        <v>23</v>
      </c>
      <c r="EM1448" t="s">
        <v>24</v>
      </c>
      <c r="EO1448" t="s">
        <v>3</v>
      </c>
      <c r="EQ1448">
        <v>0</v>
      </c>
      <c r="ER1448">
        <v>638.1</v>
      </c>
      <c r="ES1448">
        <v>1.56</v>
      </c>
      <c r="ET1448">
        <v>0</v>
      </c>
      <c r="EU1448">
        <v>0</v>
      </c>
      <c r="EV1448">
        <v>636.54</v>
      </c>
      <c r="EW1448">
        <v>1.2</v>
      </c>
      <c r="EX1448">
        <v>0</v>
      </c>
      <c r="EY1448">
        <v>0</v>
      </c>
      <c r="FQ1448">
        <v>0</v>
      </c>
      <c r="FR1448">
        <f t="shared" si="1037"/>
        <v>0</v>
      </c>
      <c r="FS1448">
        <v>0</v>
      </c>
      <c r="FX1448">
        <v>70</v>
      </c>
      <c r="FY1448">
        <v>10</v>
      </c>
      <c r="GA1448" t="s">
        <v>3</v>
      </c>
      <c r="GD1448">
        <v>0</v>
      </c>
      <c r="GF1448">
        <v>314202202</v>
      </c>
      <c r="GG1448">
        <v>2</v>
      </c>
      <c r="GH1448">
        <v>1</v>
      </c>
      <c r="GI1448">
        <v>-2</v>
      </c>
      <c r="GJ1448">
        <v>0</v>
      </c>
      <c r="GK1448">
        <f>ROUND(R1448*(R12)/100,2)</f>
        <v>0</v>
      </c>
      <c r="GL1448">
        <f t="shared" si="1038"/>
        <v>0</v>
      </c>
      <c r="GM1448">
        <f t="shared" si="1039"/>
        <v>28683.3</v>
      </c>
      <c r="GN1448">
        <f t="shared" si="1040"/>
        <v>0</v>
      </c>
      <c r="GO1448">
        <f t="shared" si="1041"/>
        <v>0</v>
      </c>
      <c r="GP1448">
        <f t="shared" si="1042"/>
        <v>28683.3</v>
      </c>
      <c r="GR1448">
        <v>0</v>
      </c>
      <c r="GS1448">
        <v>3</v>
      </c>
      <c r="GT1448">
        <v>0</v>
      </c>
      <c r="GU1448" t="s">
        <v>3</v>
      </c>
      <c r="GV1448">
        <f t="shared" si="1043"/>
        <v>0</v>
      </c>
      <c r="GW1448">
        <v>1</v>
      </c>
      <c r="GX1448">
        <f t="shared" si="1044"/>
        <v>0</v>
      </c>
      <c r="HA1448">
        <v>0</v>
      </c>
      <c r="HB1448">
        <v>0</v>
      </c>
      <c r="HC1448">
        <f t="shared" si="1045"/>
        <v>0</v>
      </c>
      <c r="HE1448" t="s">
        <v>3</v>
      </c>
      <c r="HF1448" t="s">
        <v>3</v>
      </c>
      <c r="HM1448" t="s">
        <v>3</v>
      </c>
      <c r="HN1448" t="s">
        <v>3</v>
      </c>
      <c r="HO1448" t="s">
        <v>3</v>
      </c>
      <c r="HP1448" t="s">
        <v>3</v>
      </c>
      <c r="HQ1448" t="s">
        <v>3</v>
      </c>
      <c r="IK1448">
        <v>0</v>
      </c>
    </row>
    <row r="1449" spans="1:245" x14ac:dyDescent="0.2">
      <c r="A1449">
        <v>17</v>
      </c>
      <c r="B1449">
        <v>1</v>
      </c>
      <c r="D1449">
        <f>ROW(EtalonRes!A1096)</f>
        <v>1096</v>
      </c>
      <c r="E1449" t="s">
        <v>869</v>
      </c>
      <c r="F1449" t="s">
        <v>716</v>
      </c>
      <c r="G1449" t="s">
        <v>870</v>
      </c>
      <c r="H1449" t="s">
        <v>41</v>
      </c>
      <c r="I1449">
        <v>8</v>
      </c>
      <c r="J1449">
        <v>0</v>
      </c>
      <c r="K1449">
        <v>8</v>
      </c>
      <c r="O1449">
        <f t="shared" si="1013"/>
        <v>3690.72</v>
      </c>
      <c r="P1449">
        <f t="shared" si="1014"/>
        <v>295.83999999999997</v>
      </c>
      <c r="Q1449">
        <f t="shared" si="1015"/>
        <v>0</v>
      </c>
      <c r="R1449">
        <f t="shared" si="1016"/>
        <v>0</v>
      </c>
      <c r="S1449">
        <f t="shared" si="1017"/>
        <v>3394.88</v>
      </c>
      <c r="T1449">
        <f t="shared" si="1018"/>
        <v>0</v>
      </c>
      <c r="U1449">
        <f t="shared" si="1019"/>
        <v>6.4</v>
      </c>
      <c r="V1449">
        <f t="shared" si="1020"/>
        <v>0</v>
      </c>
      <c r="W1449">
        <f t="shared" si="1021"/>
        <v>0</v>
      </c>
      <c r="X1449">
        <f t="shared" si="1022"/>
        <v>2376.42</v>
      </c>
      <c r="Y1449">
        <f t="shared" si="1023"/>
        <v>339.49</v>
      </c>
      <c r="AA1449">
        <v>1407480166</v>
      </c>
      <c r="AB1449">
        <f t="shared" si="1024"/>
        <v>461.34</v>
      </c>
      <c r="AC1449">
        <f>ROUND(((ES1449*2)),6)</f>
        <v>36.979999999999997</v>
      </c>
      <c r="AD1449">
        <f>ROUND(((((ET1449*2))-((EU1449*2)))+AE1449),6)</f>
        <v>0</v>
      </c>
      <c r="AE1449">
        <f>ROUND(((EU1449*2)),6)</f>
        <v>0</v>
      </c>
      <c r="AF1449">
        <f>ROUND(((EV1449*2)),6)</f>
        <v>424.36</v>
      </c>
      <c r="AG1449">
        <f t="shared" si="1025"/>
        <v>0</v>
      </c>
      <c r="AH1449">
        <f>((EW1449*2))</f>
        <v>0.8</v>
      </c>
      <c r="AI1449">
        <f>((EX1449*2))</f>
        <v>0</v>
      </c>
      <c r="AJ1449">
        <f t="shared" si="1026"/>
        <v>0</v>
      </c>
      <c r="AK1449">
        <v>230.67</v>
      </c>
      <c r="AL1449">
        <v>18.489999999999998</v>
      </c>
      <c r="AM1449">
        <v>0</v>
      </c>
      <c r="AN1449">
        <v>0</v>
      </c>
      <c r="AO1449">
        <v>212.18</v>
      </c>
      <c r="AP1449">
        <v>0</v>
      </c>
      <c r="AQ1449">
        <v>0.4</v>
      </c>
      <c r="AR1449">
        <v>0</v>
      </c>
      <c r="AS1449">
        <v>0</v>
      </c>
      <c r="AT1449">
        <v>70</v>
      </c>
      <c r="AU1449">
        <v>10</v>
      </c>
      <c r="AV1449">
        <v>1</v>
      </c>
      <c r="AW1449">
        <v>1</v>
      </c>
      <c r="AZ1449">
        <v>1</v>
      </c>
      <c r="BA1449">
        <v>1</v>
      </c>
      <c r="BB1449">
        <v>1</v>
      </c>
      <c r="BC1449">
        <v>1</v>
      </c>
      <c r="BD1449" t="s">
        <v>3</v>
      </c>
      <c r="BE1449" t="s">
        <v>3</v>
      </c>
      <c r="BF1449" t="s">
        <v>3</v>
      </c>
      <c r="BG1449" t="s">
        <v>3</v>
      </c>
      <c r="BH1449">
        <v>0</v>
      </c>
      <c r="BI1449">
        <v>4</v>
      </c>
      <c r="BJ1449" t="s">
        <v>718</v>
      </c>
      <c r="BM1449">
        <v>0</v>
      </c>
      <c r="BN1449">
        <v>0</v>
      </c>
      <c r="BO1449" t="s">
        <v>3</v>
      </c>
      <c r="BP1449">
        <v>0</v>
      </c>
      <c r="BQ1449">
        <v>1</v>
      </c>
      <c r="BR1449">
        <v>0</v>
      </c>
      <c r="BS1449">
        <v>1</v>
      </c>
      <c r="BT1449">
        <v>1</v>
      </c>
      <c r="BU1449">
        <v>1</v>
      </c>
      <c r="BV1449">
        <v>1</v>
      </c>
      <c r="BW1449">
        <v>1</v>
      </c>
      <c r="BX1449">
        <v>1</v>
      </c>
      <c r="BY1449" t="s">
        <v>3</v>
      </c>
      <c r="BZ1449">
        <v>70</v>
      </c>
      <c r="CA1449">
        <v>10</v>
      </c>
      <c r="CB1449" t="s">
        <v>3</v>
      </c>
      <c r="CE1449">
        <v>0</v>
      </c>
      <c r="CF1449">
        <v>0</v>
      </c>
      <c r="CG1449">
        <v>0</v>
      </c>
      <c r="CM1449">
        <v>0</v>
      </c>
      <c r="CN1449" t="s">
        <v>3</v>
      </c>
      <c r="CO1449">
        <v>0</v>
      </c>
      <c r="CP1449">
        <f t="shared" si="1027"/>
        <v>3690.7200000000003</v>
      </c>
      <c r="CQ1449">
        <f t="shared" si="1028"/>
        <v>36.979999999999997</v>
      </c>
      <c r="CR1449">
        <f>(((((ET1449*2))*BB1449-((EU1449*2))*BS1449)+AE1449*BS1449)*AV1449)</f>
        <v>0</v>
      </c>
      <c r="CS1449">
        <f t="shared" si="1029"/>
        <v>0</v>
      </c>
      <c r="CT1449">
        <f t="shared" si="1030"/>
        <v>424.36</v>
      </c>
      <c r="CU1449">
        <f t="shared" si="1031"/>
        <v>0</v>
      </c>
      <c r="CV1449">
        <f t="shared" si="1032"/>
        <v>0.8</v>
      </c>
      <c r="CW1449">
        <f t="shared" si="1033"/>
        <v>0</v>
      </c>
      <c r="CX1449">
        <f t="shared" si="1034"/>
        <v>0</v>
      </c>
      <c r="CY1449">
        <f t="shared" si="1035"/>
        <v>2376.4160000000002</v>
      </c>
      <c r="CZ1449">
        <f t="shared" si="1036"/>
        <v>339.48800000000006</v>
      </c>
      <c r="DC1449" t="s">
        <v>3</v>
      </c>
      <c r="DD1449" t="s">
        <v>43</v>
      </c>
      <c r="DE1449" t="s">
        <v>43</v>
      </c>
      <c r="DF1449" t="s">
        <v>43</v>
      </c>
      <c r="DG1449" t="s">
        <v>43</v>
      </c>
      <c r="DH1449" t="s">
        <v>3</v>
      </c>
      <c r="DI1449" t="s">
        <v>43</v>
      </c>
      <c r="DJ1449" t="s">
        <v>43</v>
      </c>
      <c r="DK1449" t="s">
        <v>3</v>
      </c>
      <c r="DL1449" t="s">
        <v>3</v>
      </c>
      <c r="DM1449" t="s">
        <v>3</v>
      </c>
      <c r="DN1449">
        <v>0</v>
      </c>
      <c r="DO1449">
        <v>0</v>
      </c>
      <c r="DP1449">
        <v>1</v>
      </c>
      <c r="DQ1449">
        <v>1</v>
      </c>
      <c r="DU1449">
        <v>16987630</v>
      </c>
      <c r="DV1449" t="s">
        <v>41</v>
      </c>
      <c r="DW1449" t="s">
        <v>41</v>
      </c>
      <c r="DX1449">
        <v>1</v>
      </c>
      <c r="DZ1449" t="s">
        <v>3</v>
      </c>
      <c r="EA1449" t="s">
        <v>3</v>
      </c>
      <c r="EB1449" t="s">
        <v>3</v>
      </c>
      <c r="EC1449" t="s">
        <v>3</v>
      </c>
      <c r="EE1449">
        <v>1364533919</v>
      </c>
      <c r="EF1449">
        <v>1</v>
      </c>
      <c r="EG1449" t="s">
        <v>22</v>
      </c>
      <c r="EH1449">
        <v>0</v>
      </c>
      <c r="EI1449" t="s">
        <v>3</v>
      </c>
      <c r="EJ1449">
        <v>4</v>
      </c>
      <c r="EK1449">
        <v>0</v>
      </c>
      <c r="EL1449" t="s">
        <v>23</v>
      </c>
      <c r="EM1449" t="s">
        <v>24</v>
      </c>
      <c r="EO1449" t="s">
        <v>3</v>
      </c>
      <c r="EQ1449">
        <v>0</v>
      </c>
      <c r="ER1449">
        <v>230.67</v>
      </c>
      <c r="ES1449">
        <v>18.489999999999998</v>
      </c>
      <c r="ET1449">
        <v>0</v>
      </c>
      <c r="EU1449">
        <v>0</v>
      </c>
      <c r="EV1449">
        <v>212.18</v>
      </c>
      <c r="EW1449">
        <v>0.4</v>
      </c>
      <c r="EX1449">
        <v>0</v>
      </c>
      <c r="EY1449">
        <v>0</v>
      </c>
      <c r="FQ1449">
        <v>0</v>
      </c>
      <c r="FR1449">
        <f t="shared" si="1037"/>
        <v>0</v>
      </c>
      <c r="FS1449">
        <v>0</v>
      </c>
      <c r="FX1449">
        <v>70</v>
      </c>
      <c r="FY1449">
        <v>10</v>
      </c>
      <c r="GA1449" t="s">
        <v>3</v>
      </c>
      <c r="GD1449">
        <v>0</v>
      </c>
      <c r="GF1449">
        <v>1727889764</v>
      </c>
      <c r="GG1449">
        <v>2</v>
      </c>
      <c r="GH1449">
        <v>1</v>
      </c>
      <c r="GI1449">
        <v>-2</v>
      </c>
      <c r="GJ1449">
        <v>0</v>
      </c>
      <c r="GK1449">
        <f>ROUND(R1449*(R12)/100,2)</f>
        <v>0</v>
      </c>
      <c r="GL1449">
        <f t="shared" si="1038"/>
        <v>0</v>
      </c>
      <c r="GM1449">
        <f t="shared" si="1039"/>
        <v>6406.63</v>
      </c>
      <c r="GN1449">
        <f t="shared" si="1040"/>
        <v>0</v>
      </c>
      <c r="GO1449">
        <f t="shared" si="1041"/>
        <v>0</v>
      </c>
      <c r="GP1449">
        <f t="shared" si="1042"/>
        <v>6406.63</v>
      </c>
      <c r="GR1449">
        <v>0</v>
      </c>
      <c r="GS1449">
        <v>3</v>
      </c>
      <c r="GT1449">
        <v>0</v>
      </c>
      <c r="GU1449" t="s">
        <v>3</v>
      </c>
      <c r="GV1449">
        <f t="shared" si="1043"/>
        <v>0</v>
      </c>
      <c r="GW1449">
        <v>1</v>
      </c>
      <c r="GX1449">
        <f t="shared" si="1044"/>
        <v>0</v>
      </c>
      <c r="HA1449">
        <v>0</v>
      </c>
      <c r="HB1449">
        <v>0</v>
      </c>
      <c r="HC1449">
        <f t="shared" si="1045"/>
        <v>0</v>
      </c>
      <c r="HE1449" t="s">
        <v>3</v>
      </c>
      <c r="HF1449" t="s">
        <v>3</v>
      </c>
      <c r="HM1449" t="s">
        <v>3</v>
      </c>
      <c r="HN1449" t="s">
        <v>3</v>
      </c>
      <c r="HO1449" t="s">
        <v>3</v>
      </c>
      <c r="HP1449" t="s">
        <v>3</v>
      </c>
      <c r="HQ1449" t="s">
        <v>3</v>
      </c>
      <c r="IK1449">
        <v>0</v>
      </c>
    </row>
    <row r="1450" spans="1:245" x14ac:dyDescent="0.2">
      <c r="A1450">
        <v>17</v>
      </c>
      <c r="B1450">
        <v>1</v>
      </c>
      <c r="D1450">
        <f>ROW(EtalonRes!A1099)</f>
        <v>1099</v>
      </c>
      <c r="E1450" t="s">
        <v>871</v>
      </c>
      <c r="F1450" t="s">
        <v>763</v>
      </c>
      <c r="G1450" t="s">
        <v>764</v>
      </c>
      <c r="H1450" t="s">
        <v>41</v>
      </c>
      <c r="I1450">
        <v>1</v>
      </c>
      <c r="J1450">
        <v>0</v>
      </c>
      <c r="K1450">
        <v>1</v>
      </c>
      <c r="O1450">
        <f t="shared" si="1013"/>
        <v>159.63</v>
      </c>
      <c r="P1450">
        <f t="shared" si="1014"/>
        <v>0.48</v>
      </c>
      <c r="Q1450">
        <f t="shared" si="1015"/>
        <v>0</v>
      </c>
      <c r="R1450">
        <f t="shared" si="1016"/>
        <v>0</v>
      </c>
      <c r="S1450">
        <f t="shared" si="1017"/>
        <v>159.15</v>
      </c>
      <c r="T1450">
        <f t="shared" si="1018"/>
        <v>0</v>
      </c>
      <c r="U1450">
        <f t="shared" si="1019"/>
        <v>0.30000000000000004</v>
      </c>
      <c r="V1450">
        <f t="shared" si="1020"/>
        <v>0</v>
      </c>
      <c r="W1450">
        <f t="shared" si="1021"/>
        <v>0</v>
      </c>
      <c r="X1450">
        <f t="shared" si="1022"/>
        <v>111.41</v>
      </c>
      <c r="Y1450">
        <f t="shared" si="1023"/>
        <v>15.92</v>
      </c>
      <c r="AA1450">
        <v>1407480166</v>
      </c>
      <c r="AB1450">
        <f t="shared" si="1024"/>
        <v>159.63</v>
      </c>
      <c r="AC1450">
        <f>ROUND(((ES1450*3)),6)</f>
        <v>0.48</v>
      </c>
      <c r="AD1450">
        <f t="shared" ref="AD1450:AD1468" si="1050">ROUND((((ET1450)-(EU1450))+AE1450),6)</f>
        <v>0</v>
      </c>
      <c r="AE1450">
        <f t="shared" ref="AE1450:AE1468" si="1051">ROUND((EU1450),6)</f>
        <v>0</v>
      </c>
      <c r="AF1450">
        <f>ROUND(((EV1450*3)),6)</f>
        <v>159.15</v>
      </c>
      <c r="AG1450">
        <f t="shared" si="1025"/>
        <v>0</v>
      </c>
      <c r="AH1450">
        <f>((EW1450*3))</f>
        <v>0.30000000000000004</v>
      </c>
      <c r="AI1450">
        <f t="shared" ref="AI1450:AI1468" si="1052">(EX1450)</f>
        <v>0</v>
      </c>
      <c r="AJ1450">
        <f t="shared" si="1026"/>
        <v>0</v>
      </c>
      <c r="AK1450">
        <v>53.21</v>
      </c>
      <c r="AL1450">
        <v>0.16</v>
      </c>
      <c r="AM1450">
        <v>0</v>
      </c>
      <c r="AN1450">
        <v>0</v>
      </c>
      <c r="AO1450">
        <v>53.05</v>
      </c>
      <c r="AP1450">
        <v>0</v>
      </c>
      <c r="AQ1450">
        <v>0.1</v>
      </c>
      <c r="AR1450">
        <v>0</v>
      </c>
      <c r="AS1450">
        <v>0</v>
      </c>
      <c r="AT1450">
        <v>70</v>
      </c>
      <c r="AU1450">
        <v>10</v>
      </c>
      <c r="AV1450">
        <v>1</v>
      </c>
      <c r="AW1450">
        <v>1</v>
      </c>
      <c r="AZ1450">
        <v>1</v>
      </c>
      <c r="BA1450">
        <v>1</v>
      </c>
      <c r="BB1450">
        <v>1</v>
      </c>
      <c r="BC1450">
        <v>1</v>
      </c>
      <c r="BD1450" t="s">
        <v>3</v>
      </c>
      <c r="BE1450" t="s">
        <v>3</v>
      </c>
      <c r="BF1450" t="s">
        <v>3</v>
      </c>
      <c r="BG1450" t="s">
        <v>3</v>
      </c>
      <c r="BH1450">
        <v>0</v>
      </c>
      <c r="BI1450">
        <v>4</v>
      </c>
      <c r="BJ1450" t="s">
        <v>765</v>
      </c>
      <c r="BM1450">
        <v>0</v>
      </c>
      <c r="BN1450">
        <v>0</v>
      </c>
      <c r="BO1450" t="s">
        <v>3</v>
      </c>
      <c r="BP1450">
        <v>0</v>
      </c>
      <c r="BQ1450">
        <v>1</v>
      </c>
      <c r="BR1450">
        <v>0</v>
      </c>
      <c r="BS1450">
        <v>1</v>
      </c>
      <c r="BT1450">
        <v>1</v>
      </c>
      <c r="BU1450">
        <v>1</v>
      </c>
      <c r="BV1450">
        <v>1</v>
      </c>
      <c r="BW1450">
        <v>1</v>
      </c>
      <c r="BX1450">
        <v>1</v>
      </c>
      <c r="BY1450" t="s">
        <v>3</v>
      </c>
      <c r="BZ1450">
        <v>70</v>
      </c>
      <c r="CA1450">
        <v>10</v>
      </c>
      <c r="CB1450" t="s">
        <v>3</v>
      </c>
      <c r="CE1450">
        <v>0</v>
      </c>
      <c r="CF1450">
        <v>0</v>
      </c>
      <c r="CG1450">
        <v>0</v>
      </c>
      <c r="CM1450">
        <v>0</v>
      </c>
      <c r="CN1450" t="s">
        <v>3</v>
      </c>
      <c r="CO1450">
        <v>0</v>
      </c>
      <c r="CP1450">
        <f t="shared" si="1027"/>
        <v>159.63</v>
      </c>
      <c r="CQ1450">
        <f t="shared" si="1028"/>
        <v>0.48</v>
      </c>
      <c r="CR1450">
        <f t="shared" ref="CR1450:CR1468" si="1053">((((ET1450)*BB1450-(EU1450)*BS1450)+AE1450*BS1450)*AV1450)</f>
        <v>0</v>
      </c>
      <c r="CS1450">
        <f t="shared" si="1029"/>
        <v>0</v>
      </c>
      <c r="CT1450">
        <f t="shared" si="1030"/>
        <v>159.15</v>
      </c>
      <c r="CU1450">
        <f t="shared" si="1031"/>
        <v>0</v>
      </c>
      <c r="CV1450">
        <f t="shared" si="1032"/>
        <v>0.30000000000000004</v>
      </c>
      <c r="CW1450">
        <f t="shared" si="1033"/>
        <v>0</v>
      </c>
      <c r="CX1450">
        <f t="shared" si="1034"/>
        <v>0</v>
      </c>
      <c r="CY1450">
        <f t="shared" si="1035"/>
        <v>111.405</v>
      </c>
      <c r="CZ1450">
        <f t="shared" si="1036"/>
        <v>15.914999999999999</v>
      </c>
      <c r="DC1450" t="s">
        <v>3</v>
      </c>
      <c r="DD1450" t="s">
        <v>825</v>
      </c>
      <c r="DE1450" t="s">
        <v>3</v>
      </c>
      <c r="DF1450" t="s">
        <v>3</v>
      </c>
      <c r="DG1450" t="s">
        <v>825</v>
      </c>
      <c r="DH1450" t="s">
        <v>3</v>
      </c>
      <c r="DI1450" t="s">
        <v>825</v>
      </c>
      <c r="DJ1450" t="s">
        <v>3</v>
      </c>
      <c r="DK1450" t="s">
        <v>3</v>
      </c>
      <c r="DL1450" t="s">
        <v>3</v>
      </c>
      <c r="DM1450" t="s">
        <v>3</v>
      </c>
      <c r="DN1450">
        <v>0</v>
      </c>
      <c r="DO1450">
        <v>0</v>
      </c>
      <c r="DP1450">
        <v>1</v>
      </c>
      <c r="DQ1450">
        <v>1</v>
      </c>
      <c r="DU1450">
        <v>16987630</v>
      </c>
      <c r="DV1450" t="s">
        <v>41</v>
      </c>
      <c r="DW1450" t="s">
        <v>41</v>
      </c>
      <c r="DX1450">
        <v>1</v>
      </c>
      <c r="DZ1450" t="s">
        <v>3</v>
      </c>
      <c r="EA1450" t="s">
        <v>3</v>
      </c>
      <c r="EB1450" t="s">
        <v>3</v>
      </c>
      <c r="EC1450" t="s">
        <v>3</v>
      </c>
      <c r="EE1450">
        <v>1364533919</v>
      </c>
      <c r="EF1450">
        <v>1</v>
      </c>
      <c r="EG1450" t="s">
        <v>22</v>
      </c>
      <c r="EH1450">
        <v>0</v>
      </c>
      <c r="EI1450" t="s">
        <v>3</v>
      </c>
      <c r="EJ1450">
        <v>4</v>
      </c>
      <c r="EK1450">
        <v>0</v>
      </c>
      <c r="EL1450" t="s">
        <v>23</v>
      </c>
      <c r="EM1450" t="s">
        <v>24</v>
      </c>
      <c r="EO1450" t="s">
        <v>3</v>
      </c>
      <c r="EQ1450">
        <v>0</v>
      </c>
      <c r="ER1450">
        <v>53.21</v>
      </c>
      <c r="ES1450">
        <v>0.16</v>
      </c>
      <c r="ET1450">
        <v>0</v>
      </c>
      <c r="EU1450">
        <v>0</v>
      </c>
      <c r="EV1450">
        <v>53.05</v>
      </c>
      <c r="EW1450">
        <v>0.1</v>
      </c>
      <c r="EX1450">
        <v>0</v>
      </c>
      <c r="EY1450">
        <v>0</v>
      </c>
      <c r="FQ1450">
        <v>0</v>
      </c>
      <c r="FR1450">
        <f t="shared" si="1037"/>
        <v>0</v>
      </c>
      <c r="FS1450">
        <v>0</v>
      </c>
      <c r="FX1450">
        <v>70</v>
      </c>
      <c r="FY1450">
        <v>10</v>
      </c>
      <c r="GA1450" t="s">
        <v>3</v>
      </c>
      <c r="GD1450">
        <v>0</v>
      </c>
      <c r="GF1450">
        <v>-627558689</v>
      </c>
      <c r="GG1450">
        <v>2</v>
      </c>
      <c r="GH1450">
        <v>1</v>
      </c>
      <c r="GI1450">
        <v>-2</v>
      </c>
      <c r="GJ1450">
        <v>0</v>
      </c>
      <c r="GK1450">
        <f>ROUND(R1450*(R12)/100,2)</f>
        <v>0</v>
      </c>
      <c r="GL1450">
        <f t="shared" si="1038"/>
        <v>0</v>
      </c>
      <c r="GM1450">
        <f t="shared" si="1039"/>
        <v>286.95999999999998</v>
      </c>
      <c r="GN1450">
        <f t="shared" si="1040"/>
        <v>0</v>
      </c>
      <c r="GO1450">
        <f t="shared" si="1041"/>
        <v>0</v>
      </c>
      <c r="GP1450">
        <f t="shared" si="1042"/>
        <v>286.95999999999998</v>
      </c>
      <c r="GR1450">
        <v>0</v>
      </c>
      <c r="GS1450">
        <v>3</v>
      </c>
      <c r="GT1450">
        <v>0</v>
      </c>
      <c r="GU1450" t="s">
        <v>3</v>
      </c>
      <c r="GV1450">
        <f t="shared" si="1043"/>
        <v>0</v>
      </c>
      <c r="GW1450">
        <v>1</v>
      </c>
      <c r="GX1450">
        <f t="shared" si="1044"/>
        <v>0</v>
      </c>
      <c r="HA1450">
        <v>0</v>
      </c>
      <c r="HB1450">
        <v>0</v>
      </c>
      <c r="HC1450">
        <f t="shared" si="1045"/>
        <v>0</v>
      </c>
      <c r="HE1450" t="s">
        <v>3</v>
      </c>
      <c r="HF1450" t="s">
        <v>3</v>
      </c>
      <c r="HM1450" t="s">
        <v>3</v>
      </c>
      <c r="HN1450" t="s">
        <v>3</v>
      </c>
      <c r="HO1450" t="s">
        <v>3</v>
      </c>
      <c r="HP1450" t="s">
        <v>3</v>
      </c>
      <c r="HQ1450" t="s">
        <v>3</v>
      </c>
      <c r="IK1450">
        <v>0</v>
      </c>
    </row>
    <row r="1451" spans="1:245" x14ac:dyDescent="0.2">
      <c r="A1451">
        <v>17</v>
      </c>
      <c r="B1451">
        <v>1</v>
      </c>
      <c r="D1451">
        <f>ROW(EtalonRes!A1104)</f>
        <v>1104</v>
      </c>
      <c r="E1451" t="s">
        <v>872</v>
      </c>
      <c r="F1451" t="s">
        <v>767</v>
      </c>
      <c r="G1451" t="s">
        <v>768</v>
      </c>
      <c r="H1451" t="s">
        <v>41</v>
      </c>
      <c r="I1451">
        <v>1</v>
      </c>
      <c r="J1451">
        <v>0</v>
      </c>
      <c r="K1451">
        <v>1</v>
      </c>
      <c r="O1451">
        <f t="shared" si="1013"/>
        <v>1615.52</v>
      </c>
      <c r="P1451">
        <f t="shared" si="1014"/>
        <v>24.17</v>
      </c>
      <c r="Q1451">
        <f t="shared" si="1015"/>
        <v>0</v>
      </c>
      <c r="R1451">
        <f t="shared" si="1016"/>
        <v>0</v>
      </c>
      <c r="S1451">
        <f t="shared" si="1017"/>
        <v>1591.35</v>
      </c>
      <c r="T1451">
        <f t="shared" si="1018"/>
        <v>0</v>
      </c>
      <c r="U1451">
        <f t="shared" si="1019"/>
        <v>3</v>
      </c>
      <c r="V1451">
        <f t="shared" si="1020"/>
        <v>0</v>
      </c>
      <c r="W1451">
        <f t="shared" si="1021"/>
        <v>0</v>
      </c>
      <c r="X1451">
        <f t="shared" si="1022"/>
        <v>1113.95</v>
      </c>
      <c r="Y1451">
        <f t="shared" si="1023"/>
        <v>159.13999999999999</v>
      </c>
      <c r="AA1451">
        <v>1407480166</v>
      </c>
      <c r="AB1451">
        <f t="shared" si="1024"/>
        <v>1615.52</v>
      </c>
      <c r="AC1451">
        <f>ROUND((ES1451),6)</f>
        <v>24.17</v>
      </c>
      <c r="AD1451">
        <f t="shared" si="1050"/>
        <v>0</v>
      </c>
      <c r="AE1451">
        <f t="shared" si="1051"/>
        <v>0</v>
      </c>
      <c r="AF1451">
        <f>ROUND((EV1451),6)</f>
        <v>1591.35</v>
      </c>
      <c r="AG1451">
        <f t="shared" si="1025"/>
        <v>0</v>
      </c>
      <c r="AH1451">
        <f>(EW1451)</f>
        <v>3</v>
      </c>
      <c r="AI1451">
        <f t="shared" si="1052"/>
        <v>0</v>
      </c>
      <c r="AJ1451">
        <f t="shared" si="1026"/>
        <v>0</v>
      </c>
      <c r="AK1451">
        <v>1615.52</v>
      </c>
      <c r="AL1451">
        <v>24.17</v>
      </c>
      <c r="AM1451">
        <v>0</v>
      </c>
      <c r="AN1451">
        <v>0</v>
      </c>
      <c r="AO1451">
        <v>1591.35</v>
      </c>
      <c r="AP1451">
        <v>0</v>
      </c>
      <c r="AQ1451">
        <v>3</v>
      </c>
      <c r="AR1451">
        <v>0</v>
      </c>
      <c r="AS1451">
        <v>0</v>
      </c>
      <c r="AT1451">
        <v>70</v>
      </c>
      <c r="AU1451">
        <v>10</v>
      </c>
      <c r="AV1451">
        <v>1</v>
      </c>
      <c r="AW1451">
        <v>1</v>
      </c>
      <c r="AZ1451">
        <v>1</v>
      </c>
      <c r="BA1451">
        <v>1</v>
      </c>
      <c r="BB1451">
        <v>1</v>
      </c>
      <c r="BC1451">
        <v>1</v>
      </c>
      <c r="BD1451" t="s">
        <v>3</v>
      </c>
      <c r="BE1451" t="s">
        <v>3</v>
      </c>
      <c r="BF1451" t="s">
        <v>3</v>
      </c>
      <c r="BG1451" t="s">
        <v>3</v>
      </c>
      <c r="BH1451">
        <v>0</v>
      </c>
      <c r="BI1451">
        <v>4</v>
      </c>
      <c r="BJ1451" t="s">
        <v>769</v>
      </c>
      <c r="BM1451">
        <v>0</v>
      </c>
      <c r="BN1451">
        <v>0</v>
      </c>
      <c r="BO1451" t="s">
        <v>3</v>
      </c>
      <c r="BP1451">
        <v>0</v>
      </c>
      <c r="BQ1451">
        <v>1</v>
      </c>
      <c r="BR1451">
        <v>0</v>
      </c>
      <c r="BS1451">
        <v>1</v>
      </c>
      <c r="BT1451">
        <v>1</v>
      </c>
      <c r="BU1451">
        <v>1</v>
      </c>
      <c r="BV1451">
        <v>1</v>
      </c>
      <c r="BW1451">
        <v>1</v>
      </c>
      <c r="BX1451">
        <v>1</v>
      </c>
      <c r="BY1451" t="s">
        <v>3</v>
      </c>
      <c r="BZ1451">
        <v>70</v>
      </c>
      <c r="CA1451">
        <v>10</v>
      </c>
      <c r="CB1451" t="s">
        <v>3</v>
      </c>
      <c r="CE1451">
        <v>0</v>
      </c>
      <c r="CF1451">
        <v>0</v>
      </c>
      <c r="CG1451">
        <v>0</v>
      </c>
      <c r="CM1451">
        <v>0</v>
      </c>
      <c r="CN1451" t="s">
        <v>3</v>
      </c>
      <c r="CO1451">
        <v>0</v>
      </c>
      <c r="CP1451">
        <f t="shared" si="1027"/>
        <v>1615.52</v>
      </c>
      <c r="CQ1451">
        <f t="shared" si="1028"/>
        <v>24.17</v>
      </c>
      <c r="CR1451">
        <f t="shared" si="1053"/>
        <v>0</v>
      </c>
      <c r="CS1451">
        <f t="shared" si="1029"/>
        <v>0</v>
      </c>
      <c r="CT1451">
        <f t="shared" si="1030"/>
        <v>1591.35</v>
      </c>
      <c r="CU1451">
        <f t="shared" si="1031"/>
        <v>0</v>
      </c>
      <c r="CV1451">
        <f t="shared" si="1032"/>
        <v>3</v>
      </c>
      <c r="CW1451">
        <f t="shared" si="1033"/>
        <v>0</v>
      </c>
      <c r="CX1451">
        <f t="shared" si="1034"/>
        <v>0</v>
      </c>
      <c r="CY1451">
        <f t="shared" si="1035"/>
        <v>1113.9449999999999</v>
      </c>
      <c r="CZ1451">
        <f t="shared" si="1036"/>
        <v>159.13499999999999</v>
      </c>
      <c r="DC1451" t="s">
        <v>3</v>
      </c>
      <c r="DD1451" t="s">
        <v>3</v>
      </c>
      <c r="DE1451" t="s">
        <v>3</v>
      </c>
      <c r="DF1451" t="s">
        <v>3</v>
      </c>
      <c r="DG1451" t="s">
        <v>3</v>
      </c>
      <c r="DH1451" t="s">
        <v>3</v>
      </c>
      <c r="DI1451" t="s">
        <v>3</v>
      </c>
      <c r="DJ1451" t="s">
        <v>3</v>
      </c>
      <c r="DK1451" t="s">
        <v>3</v>
      </c>
      <c r="DL1451" t="s">
        <v>3</v>
      </c>
      <c r="DM1451" t="s">
        <v>3</v>
      </c>
      <c r="DN1451">
        <v>0</v>
      </c>
      <c r="DO1451">
        <v>0</v>
      </c>
      <c r="DP1451">
        <v>1</v>
      </c>
      <c r="DQ1451">
        <v>1</v>
      </c>
      <c r="DU1451">
        <v>16987630</v>
      </c>
      <c r="DV1451" t="s">
        <v>41</v>
      </c>
      <c r="DW1451" t="s">
        <v>41</v>
      </c>
      <c r="DX1451">
        <v>1</v>
      </c>
      <c r="DZ1451" t="s">
        <v>3</v>
      </c>
      <c r="EA1451" t="s">
        <v>3</v>
      </c>
      <c r="EB1451" t="s">
        <v>3</v>
      </c>
      <c r="EC1451" t="s">
        <v>3</v>
      </c>
      <c r="EE1451">
        <v>1364533919</v>
      </c>
      <c r="EF1451">
        <v>1</v>
      </c>
      <c r="EG1451" t="s">
        <v>22</v>
      </c>
      <c r="EH1451">
        <v>0</v>
      </c>
      <c r="EI1451" t="s">
        <v>3</v>
      </c>
      <c r="EJ1451">
        <v>4</v>
      </c>
      <c r="EK1451">
        <v>0</v>
      </c>
      <c r="EL1451" t="s">
        <v>23</v>
      </c>
      <c r="EM1451" t="s">
        <v>24</v>
      </c>
      <c r="EO1451" t="s">
        <v>3</v>
      </c>
      <c r="EQ1451">
        <v>0</v>
      </c>
      <c r="ER1451">
        <v>1615.52</v>
      </c>
      <c r="ES1451">
        <v>24.17</v>
      </c>
      <c r="ET1451">
        <v>0</v>
      </c>
      <c r="EU1451">
        <v>0</v>
      </c>
      <c r="EV1451">
        <v>1591.35</v>
      </c>
      <c r="EW1451">
        <v>3</v>
      </c>
      <c r="EX1451">
        <v>0</v>
      </c>
      <c r="EY1451">
        <v>0</v>
      </c>
      <c r="FQ1451">
        <v>0</v>
      </c>
      <c r="FR1451">
        <f t="shared" si="1037"/>
        <v>0</v>
      </c>
      <c r="FS1451">
        <v>0</v>
      </c>
      <c r="FX1451">
        <v>70</v>
      </c>
      <c r="FY1451">
        <v>10</v>
      </c>
      <c r="GA1451" t="s">
        <v>3</v>
      </c>
      <c r="GD1451">
        <v>0</v>
      </c>
      <c r="GF1451">
        <v>1087212732</v>
      </c>
      <c r="GG1451">
        <v>2</v>
      </c>
      <c r="GH1451">
        <v>1</v>
      </c>
      <c r="GI1451">
        <v>-2</v>
      </c>
      <c r="GJ1451">
        <v>0</v>
      </c>
      <c r="GK1451">
        <f>ROUND(R1451*(R12)/100,2)</f>
        <v>0</v>
      </c>
      <c r="GL1451">
        <f t="shared" si="1038"/>
        <v>0</v>
      </c>
      <c r="GM1451">
        <f t="shared" si="1039"/>
        <v>2888.61</v>
      </c>
      <c r="GN1451">
        <f t="shared" si="1040"/>
        <v>0</v>
      </c>
      <c r="GO1451">
        <f t="shared" si="1041"/>
        <v>0</v>
      </c>
      <c r="GP1451">
        <f t="shared" si="1042"/>
        <v>2888.61</v>
      </c>
      <c r="GR1451">
        <v>0</v>
      </c>
      <c r="GS1451">
        <v>3</v>
      </c>
      <c r="GT1451">
        <v>0</v>
      </c>
      <c r="GU1451" t="s">
        <v>3</v>
      </c>
      <c r="GV1451">
        <f t="shared" si="1043"/>
        <v>0</v>
      </c>
      <c r="GW1451">
        <v>1</v>
      </c>
      <c r="GX1451">
        <f t="shared" si="1044"/>
        <v>0</v>
      </c>
      <c r="HA1451">
        <v>0</v>
      </c>
      <c r="HB1451">
        <v>0</v>
      </c>
      <c r="HC1451">
        <f t="shared" si="1045"/>
        <v>0</v>
      </c>
      <c r="HE1451" t="s">
        <v>3</v>
      </c>
      <c r="HF1451" t="s">
        <v>3</v>
      </c>
      <c r="HM1451" t="s">
        <v>3</v>
      </c>
      <c r="HN1451" t="s">
        <v>3</v>
      </c>
      <c r="HO1451" t="s">
        <v>3</v>
      </c>
      <c r="HP1451" t="s">
        <v>3</v>
      </c>
      <c r="HQ1451" t="s">
        <v>3</v>
      </c>
      <c r="IK1451">
        <v>0</v>
      </c>
    </row>
    <row r="1452" spans="1:245" x14ac:dyDescent="0.2">
      <c r="A1452">
        <v>17</v>
      </c>
      <c r="B1452">
        <v>1</v>
      </c>
      <c r="D1452">
        <f>ROW(EtalonRes!A1105)</f>
        <v>1105</v>
      </c>
      <c r="E1452" t="s">
        <v>873</v>
      </c>
      <c r="F1452" t="s">
        <v>722</v>
      </c>
      <c r="G1452" t="s">
        <v>723</v>
      </c>
      <c r="H1452" t="s">
        <v>41</v>
      </c>
      <c r="I1452">
        <v>1</v>
      </c>
      <c r="J1452">
        <v>0</v>
      </c>
      <c r="K1452">
        <v>1</v>
      </c>
      <c r="O1452">
        <f t="shared" si="1013"/>
        <v>79.56</v>
      </c>
      <c r="P1452">
        <f t="shared" si="1014"/>
        <v>0</v>
      </c>
      <c r="Q1452">
        <f t="shared" si="1015"/>
        <v>0</v>
      </c>
      <c r="R1452">
        <f t="shared" si="1016"/>
        <v>0</v>
      </c>
      <c r="S1452">
        <f t="shared" si="1017"/>
        <v>79.56</v>
      </c>
      <c r="T1452">
        <f t="shared" si="1018"/>
        <v>0</v>
      </c>
      <c r="U1452">
        <f t="shared" si="1019"/>
        <v>0.15000000000000002</v>
      </c>
      <c r="V1452">
        <f t="shared" si="1020"/>
        <v>0</v>
      </c>
      <c r="W1452">
        <f t="shared" si="1021"/>
        <v>0</v>
      </c>
      <c r="X1452">
        <f t="shared" si="1022"/>
        <v>55.69</v>
      </c>
      <c r="Y1452">
        <f t="shared" si="1023"/>
        <v>7.96</v>
      </c>
      <c r="AA1452">
        <v>1407480166</v>
      </c>
      <c r="AB1452">
        <f t="shared" si="1024"/>
        <v>79.56</v>
      </c>
      <c r="AC1452">
        <f>ROUND((ES1452),6)</f>
        <v>0</v>
      </c>
      <c r="AD1452">
        <f t="shared" si="1050"/>
        <v>0</v>
      </c>
      <c r="AE1452">
        <f t="shared" si="1051"/>
        <v>0</v>
      </c>
      <c r="AF1452">
        <f>ROUND(((EV1452*3)),6)</f>
        <v>79.56</v>
      </c>
      <c r="AG1452">
        <f t="shared" si="1025"/>
        <v>0</v>
      </c>
      <c r="AH1452">
        <f>((EW1452*3))</f>
        <v>0.15000000000000002</v>
      </c>
      <c r="AI1452">
        <f t="shared" si="1052"/>
        <v>0</v>
      </c>
      <c r="AJ1452">
        <f t="shared" si="1026"/>
        <v>0</v>
      </c>
      <c r="AK1452">
        <v>26.52</v>
      </c>
      <c r="AL1452">
        <v>0</v>
      </c>
      <c r="AM1452">
        <v>0</v>
      </c>
      <c r="AN1452">
        <v>0</v>
      </c>
      <c r="AO1452">
        <v>26.52</v>
      </c>
      <c r="AP1452">
        <v>0</v>
      </c>
      <c r="AQ1452">
        <v>0.05</v>
      </c>
      <c r="AR1452">
        <v>0</v>
      </c>
      <c r="AS1452">
        <v>0</v>
      </c>
      <c r="AT1452">
        <v>70</v>
      </c>
      <c r="AU1452">
        <v>10</v>
      </c>
      <c r="AV1452">
        <v>1</v>
      </c>
      <c r="AW1452">
        <v>1</v>
      </c>
      <c r="AZ1452">
        <v>1</v>
      </c>
      <c r="BA1452">
        <v>1</v>
      </c>
      <c r="BB1452">
        <v>1</v>
      </c>
      <c r="BC1452">
        <v>1</v>
      </c>
      <c r="BD1452" t="s">
        <v>3</v>
      </c>
      <c r="BE1452" t="s">
        <v>3</v>
      </c>
      <c r="BF1452" t="s">
        <v>3</v>
      </c>
      <c r="BG1452" t="s">
        <v>3</v>
      </c>
      <c r="BH1452">
        <v>0</v>
      </c>
      <c r="BI1452">
        <v>4</v>
      </c>
      <c r="BJ1452" t="s">
        <v>724</v>
      </c>
      <c r="BM1452">
        <v>0</v>
      </c>
      <c r="BN1452">
        <v>0</v>
      </c>
      <c r="BO1452" t="s">
        <v>3</v>
      </c>
      <c r="BP1452">
        <v>0</v>
      </c>
      <c r="BQ1452">
        <v>1</v>
      </c>
      <c r="BR1452">
        <v>0</v>
      </c>
      <c r="BS1452">
        <v>1</v>
      </c>
      <c r="BT1452">
        <v>1</v>
      </c>
      <c r="BU1452">
        <v>1</v>
      </c>
      <c r="BV1452">
        <v>1</v>
      </c>
      <c r="BW1452">
        <v>1</v>
      </c>
      <c r="BX1452">
        <v>1</v>
      </c>
      <c r="BY1452" t="s">
        <v>3</v>
      </c>
      <c r="BZ1452">
        <v>70</v>
      </c>
      <c r="CA1452">
        <v>10</v>
      </c>
      <c r="CB1452" t="s">
        <v>3</v>
      </c>
      <c r="CE1452">
        <v>0</v>
      </c>
      <c r="CF1452">
        <v>0</v>
      </c>
      <c r="CG1452">
        <v>0</v>
      </c>
      <c r="CM1452">
        <v>0</v>
      </c>
      <c r="CN1452" t="s">
        <v>3</v>
      </c>
      <c r="CO1452">
        <v>0</v>
      </c>
      <c r="CP1452">
        <f t="shared" si="1027"/>
        <v>79.56</v>
      </c>
      <c r="CQ1452">
        <f t="shared" si="1028"/>
        <v>0</v>
      </c>
      <c r="CR1452">
        <f t="shared" si="1053"/>
        <v>0</v>
      </c>
      <c r="CS1452">
        <f t="shared" si="1029"/>
        <v>0</v>
      </c>
      <c r="CT1452">
        <f t="shared" si="1030"/>
        <v>79.56</v>
      </c>
      <c r="CU1452">
        <f t="shared" si="1031"/>
        <v>0</v>
      </c>
      <c r="CV1452">
        <f t="shared" si="1032"/>
        <v>0.15000000000000002</v>
      </c>
      <c r="CW1452">
        <f t="shared" si="1033"/>
        <v>0</v>
      </c>
      <c r="CX1452">
        <f t="shared" si="1034"/>
        <v>0</v>
      </c>
      <c r="CY1452">
        <f t="shared" si="1035"/>
        <v>55.692</v>
      </c>
      <c r="CZ1452">
        <f t="shared" si="1036"/>
        <v>7.9560000000000004</v>
      </c>
      <c r="DC1452" t="s">
        <v>3</v>
      </c>
      <c r="DD1452" t="s">
        <v>3</v>
      </c>
      <c r="DE1452" t="s">
        <v>3</v>
      </c>
      <c r="DF1452" t="s">
        <v>3</v>
      </c>
      <c r="DG1452" t="s">
        <v>825</v>
      </c>
      <c r="DH1452" t="s">
        <v>3</v>
      </c>
      <c r="DI1452" t="s">
        <v>825</v>
      </c>
      <c r="DJ1452" t="s">
        <v>3</v>
      </c>
      <c r="DK1452" t="s">
        <v>3</v>
      </c>
      <c r="DL1452" t="s">
        <v>3</v>
      </c>
      <c r="DM1452" t="s">
        <v>3</v>
      </c>
      <c r="DN1452">
        <v>0</v>
      </c>
      <c r="DO1452">
        <v>0</v>
      </c>
      <c r="DP1452">
        <v>1</v>
      </c>
      <c r="DQ1452">
        <v>1</v>
      </c>
      <c r="DU1452">
        <v>16987630</v>
      </c>
      <c r="DV1452" t="s">
        <v>41</v>
      </c>
      <c r="DW1452" t="s">
        <v>41</v>
      </c>
      <c r="DX1452">
        <v>1</v>
      </c>
      <c r="DZ1452" t="s">
        <v>3</v>
      </c>
      <c r="EA1452" t="s">
        <v>3</v>
      </c>
      <c r="EB1452" t="s">
        <v>3</v>
      </c>
      <c r="EC1452" t="s">
        <v>3</v>
      </c>
      <c r="EE1452">
        <v>1364533919</v>
      </c>
      <c r="EF1452">
        <v>1</v>
      </c>
      <c r="EG1452" t="s">
        <v>22</v>
      </c>
      <c r="EH1452">
        <v>0</v>
      </c>
      <c r="EI1452" t="s">
        <v>3</v>
      </c>
      <c r="EJ1452">
        <v>4</v>
      </c>
      <c r="EK1452">
        <v>0</v>
      </c>
      <c r="EL1452" t="s">
        <v>23</v>
      </c>
      <c r="EM1452" t="s">
        <v>24</v>
      </c>
      <c r="EO1452" t="s">
        <v>3</v>
      </c>
      <c r="EQ1452">
        <v>0</v>
      </c>
      <c r="ER1452">
        <v>26.52</v>
      </c>
      <c r="ES1452">
        <v>0</v>
      </c>
      <c r="ET1452">
        <v>0</v>
      </c>
      <c r="EU1452">
        <v>0</v>
      </c>
      <c r="EV1452">
        <v>26.52</v>
      </c>
      <c r="EW1452">
        <v>0.05</v>
      </c>
      <c r="EX1452">
        <v>0</v>
      </c>
      <c r="EY1452">
        <v>0</v>
      </c>
      <c r="FQ1452">
        <v>0</v>
      </c>
      <c r="FR1452">
        <f t="shared" si="1037"/>
        <v>0</v>
      </c>
      <c r="FS1452">
        <v>0</v>
      </c>
      <c r="FX1452">
        <v>70</v>
      </c>
      <c r="FY1452">
        <v>10</v>
      </c>
      <c r="GA1452" t="s">
        <v>3</v>
      </c>
      <c r="GD1452">
        <v>0</v>
      </c>
      <c r="GF1452">
        <v>-1263105249</v>
      </c>
      <c r="GG1452">
        <v>2</v>
      </c>
      <c r="GH1452">
        <v>1</v>
      </c>
      <c r="GI1452">
        <v>-2</v>
      </c>
      <c r="GJ1452">
        <v>0</v>
      </c>
      <c r="GK1452">
        <f>ROUND(R1452*(R12)/100,2)</f>
        <v>0</v>
      </c>
      <c r="GL1452">
        <f t="shared" si="1038"/>
        <v>0</v>
      </c>
      <c r="GM1452">
        <f t="shared" si="1039"/>
        <v>143.21</v>
      </c>
      <c r="GN1452">
        <f t="shared" si="1040"/>
        <v>0</v>
      </c>
      <c r="GO1452">
        <f t="shared" si="1041"/>
        <v>0</v>
      </c>
      <c r="GP1452">
        <f t="shared" si="1042"/>
        <v>143.21</v>
      </c>
      <c r="GR1452">
        <v>0</v>
      </c>
      <c r="GS1452">
        <v>3</v>
      </c>
      <c r="GT1452">
        <v>0</v>
      </c>
      <c r="GU1452" t="s">
        <v>3</v>
      </c>
      <c r="GV1452">
        <f t="shared" si="1043"/>
        <v>0</v>
      </c>
      <c r="GW1452">
        <v>1</v>
      </c>
      <c r="GX1452">
        <f t="shared" si="1044"/>
        <v>0</v>
      </c>
      <c r="HA1452">
        <v>0</v>
      </c>
      <c r="HB1452">
        <v>0</v>
      </c>
      <c r="HC1452">
        <f t="shared" si="1045"/>
        <v>0</v>
      </c>
      <c r="HE1452" t="s">
        <v>3</v>
      </c>
      <c r="HF1452" t="s">
        <v>3</v>
      </c>
      <c r="HM1452" t="s">
        <v>3</v>
      </c>
      <c r="HN1452" t="s">
        <v>3</v>
      </c>
      <c r="HO1452" t="s">
        <v>3</v>
      </c>
      <c r="HP1452" t="s">
        <v>3</v>
      </c>
      <c r="HQ1452" t="s">
        <v>3</v>
      </c>
      <c r="IK1452">
        <v>0</v>
      </c>
    </row>
    <row r="1453" spans="1:245" x14ac:dyDescent="0.2">
      <c r="A1453">
        <v>17</v>
      </c>
      <c r="B1453">
        <v>1</v>
      </c>
      <c r="D1453">
        <f>ROW(EtalonRes!A1111)</f>
        <v>1111</v>
      </c>
      <c r="E1453" t="s">
        <v>874</v>
      </c>
      <c r="F1453" t="s">
        <v>517</v>
      </c>
      <c r="G1453" t="s">
        <v>518</v>
      </c>
      <c r="H1453" t="s">
        <v>41</v>
      </c>
      <c r="I1453">
        <v>1</v>
      </c>
      <c r="J1453">
        <v>0</v>
      </c>
      <c r="K1453">
        <v>1</v>
      </c>
      <c r="O1453">
        <f t="shared" si="1013"/>
        <v>810.33</v>
      </c>
      <c r="P1453">
        <f t="shared" si="1014"/>
        <v>14.65</v>
      </c>
      <c r="Q1453">
        <f t="shared" si="1015"/>
        <v>0</v>
      </c>
      <c r="R1453">
        <f t="shared" si="1016"/>
        <v>0</v>
      </c>
      <c r="S1453">
        <f t="shared" si="1017"/>
        <v>795.68</v>
      </c>
      <c r="T1453">
        <f t="shared" si="1018"/>
        <v>0</v>
      </c>
      <c r="U1453">
        <f t="shared" si="1019"/>
        <v>1.5</v>
      </c>
      <c r="V1453">
        <f t="shared" si="1020"/>
        <v>0</v>
      </c>
      <c r="W1453">
        <f t="shared" si="1021"/>
        <v>0</v>
      </c>
      <c r="X1453">
        <f t="shared" si="1022"/>
        <v>556.98</v>
      </c>
      <c r="Y1453">
        <f t="shared" si="1023"/>
        <v>79.569999999999993</v>
      </c>
      <c r="AA1453">
        <v>1407480166</v>
      </c>
      <c r="AB1453">
        <f t="shared" si="1024"/>
        <v>810.33</v>
      </c>
      <c r="AC1453">
        <f>ROUND((ES1453),6)</f>
        <v>14.65</v>
      </c>
      <c r="AD1453">
        <f t="shared" si="1050"/>
        <v>0</v>
      </c>
      <c r="AE1453">
        <f t="shared" si="1051"/>
        <v>0</v>
      </c>
      <c r="AF1453">
        <f>ROUND((EV1453),6)</f>
        <v>795.68</v>
      </c>
      <c r="AG1453">
        <f t="shared" si="1025"/>
        <v>0</v>
      </c>
      <c r="AH1453">
        <f>(EW1453)</f>
        <v>1.5</v>
      </c>
      <c r="AI1453">
        <f t="shared" si="1052"/>
        <v>0</v>
      </c>
      <c r="AJ1453">
        <f t="shared" si="1026"/>
        <v>0</v>
      </c>
      <c r="AK1453">
        <v>810.33</v>
      </c>
      <c r="AL1453">
        <v>14.65</v>
      </c>
      <c r="AM1453">
        <v>0</v>
      </c>
      <c r="AN1453">
        <v>0</v>
      </c>
      <c r="AO1453">
        <v>795.68</v>
      </c>
      <c r="AP1453">
        <v>0</v>
      </c>
      <c r="AQ1453">
        <v>1.5</v>
      </c>
      <c r="AR1453">
        <v>0</v>
      </c>
      <c r="AS1453">
        <v>0</v>
      </c>
      <c r="AT1453">
        <v>70</v>
      </c>
      <c r="AU1453">
        <v>10</v>
      </c>
      <c r="AV1453">
        <v>1</v>
      </c>
      <c r="AW1453">
        <v>1</v>
      </c>
      <c r="AZ1453">
        <v>1</v>
      </c>
      <c r="BA1453">
        <v>1</v>
      </c>
      <c r="BB1453">
        <v>1</v>
      </c>
      <c r="BC1453">
        <v>1</v>
      </c>
      <c r="BD1453" t="s">
        <v>3</v>
      </c>
      <c r="BE1453" t="s">
        <v>3</v>
      </c>
      <c r="BF1453" t="s">
        <v>3</v>
      </c>
      <c r="BG1453" t="s">
        <v>3</v>
      </c>
      <c r="BH1453">
        <v>0</v>
      </c>
      <c r="BI1453">
        <v>4</v>
      </c>
      <c r="BJ1453" t="s">
        <v>519</v>
      </c>
      <c r="BM1453">
        <v>0</v>
      </c>
      <c r="BN1453">
        <v>0</v>
      </c>
      <c r="BO1453" t="s">
        <v>3</v>
      </c>
      <c r="BP1453">
        <v>0</v>
      </c>
      <c r="BQ1453">
        <v>1</v>
      </c>
      <c r="BR1453">
        <v>0</v>
      </c>
      <c r="BS1453">
        <v>1</v>
      </c>
      <c r="BT1453">
        <v>1</v>
      </c>
      <c r="BU1453">
        <v>1</v>
      </c>
      <c r="BV1453">
        <v>1</v>
      </c>
      <c r="BW1453">
        <v>1</v>
      </c>
      <c r="BX1453">
        <v>1</v>
      </c>
      <c r="BY1453" t="s">
        <v>3</v>
      </c>
      <c r="BZ1453">
        <v>70</v>
      </c>
      <c r="CA1453">
        <v>10</v>
      </c>
      <c r="CB1453" t="s">
        <v>3</v>
      </c>
      <c r="CE1453">
        <v>0</v>
      </c>
      <c r="CF1453">
        <v>0</v>
      </c>
      <c r="CG1453">
        <v>0</v>
      </c>
      <c r="CM1453">
        <v>0</v>
      </c>
      <c r="CN1453" t="s">
        <v>3</v>
      </c>
      <c r="CO1453">
        <v>0</v>
      </c>
      <c r="CP1453">
        <f t="shared" si="1027"/>
        <v>810.32999999999993</v>
      </c>
      <c r="CQ1453">
        <f t="shared" si="1028"/>
        <v>14.65</v>
      </c>
      <c r="CR1453">
        <f t="shared" si="1053"/>
        <v>0</v>
      </c>
      <c r="CS1453">
        <f t="shared" si="1029"/>
        <v>0</v>
      </c>
      <c r="CT1453">
        <f t="shared" si="1030"/>
        <v>795.68</v>
      </c>
      <c r="CU1453">
        <f t="shared" si="1031"/>
        <v>0</v>
      </c>
      <c r="CV1453">
        <f t="shared" si="1032"/>
        <v>1.5</v>
      </c>
      <c r="CW1453">
        <f t="shared" si="1033"/>
        <v>0</v>
      </c>
      <c r="CX1453">
        <f t="shared" si="1034"/>
        <v>0</v>
      </c>
      <c r="CY1453">
        <f t="shared" si="1035"/>
        <v>556.976</v>
      </c>
      <c r="CZ1453">
        <f t="shared" si="1036"/>
        <v>79.567999999999998</v>
      </c>
      <c r="DC1453" t="s">
        <v>3</v>
      </c>
      <c r="DD1453" t="s">
        <v>3</v>
      </c>
      <c r="DE1453" t="s">
        <v>3</v>
      </c>
      <c r="DF1453" t="s">
        <v>3</v>
      </c>
      <c r="DG1453" t="s">
        <v>3</v>
      </c>
      <c r="DH1453" t="s">
        <v>3</v>
      </c>
      <c r="DI1453" t="s">
        <v>3</v>
      </c>
      <c r="DJ1453" t="s">
        <v>3</v>
      </c>
      <c r="DK1453" t="s">
        <v>3</v>
      </c>
      <c r="DL1453" t="s">
        <v>3</v>
      </c>
      <c r="DM1453" t="s">
        <v>3</v>
      </c>
      <c r="DN1453">
        <v>0</v>
      </c>
      <c r="DO1453">
        <v>0</v>
      </c>
      <c r="DP1453">
        <v>1</v>
      </c>
      <c r="DQ1453">
        <v>1</v>
      </c>
      <c r="DU1453">
        <v>16987630</v>
      </c>
      <c r="DV1453" t="s">
        <v>41</v>
      </c>
      <c r="DW1453" t="s">
        <v>41</v>
      </c>
      <c r="DX1453">
        <v>1</v>
      </c>
      <c r="DZ1453" t="s">
        <v>3</v>
      </c>
      <c r="EA1453" t="s">
        <v>3</v>
      </c>
      <c r="EB1453" t="s">
        <v>3</v>
      </c>
      <c r="EC1453" t="s">
        <v>3</v>
      </c>
      <c r="EE1453">
        <v>1364533919</v>
      </c>
      <c r="EF1453">
        <v>1</v>
      </c>
      <c r="EG1453" t="s">
        <v>22</v>
      </c>
      <c r="EH1453">
        <v>0</v>
      </c>
      <c r="EI1453" t="s">
        <v>3</v>
      </c>
      <c r="EJ1453">
        <v>4</v>
      </c>
      <c r="EK1453">
        <v>0</v>
      </c>
      <c r="EL1453" t="s">
        <v>23</v>
      </c>
      <c r="EM1453" t="s">
        <v>24</v>
      </c>
      <c r="EO1453" t="s">
        <v>3</v>
      </c>
      <c r="EQ1453">
        <v>0</v>
      </c>
      <c r="ER1453">
        <v>810.33</v>
      </c>
      <c r="ES1453">
        <v>14.65</v>
      </c>
      <c r="ET1453">
        <v>0</v>
      </c>
      <c r="EU1453">
        <v>0</v>
      </c>
      <c r="EV1453">
        <v>795.68</v>
      </c>
      <c r="EW1453">
        <v>1.5</v>
      </c>
      <c r="EX1453">
        <v>0</v>
      </c>
      <c r="EY1453">
        <v>0</v>
      </c>
      <c r="FQ1453">
        <v>0</v>
      </c>
      <c r="FR1453">
        <f t="shared" si="1037"/>
        <v>0</v>
      </c>
      <c r="FS1453">
        <v>0</v>
      </c>
      <c r="FX1453">
        <v>70</v>
      </c>
      <c r="FY1453">
        <v>10</v>
      </c>
      <c r="GA1453" t="s">
        <v>3</v>
      </c>
      <c r="GD1453">
        <v>0</v>
      </c>
      <c r="GF1453">
        <v>-79911358</v>
      </c>
      <c r="GG1453">
        <v>2</v>
      </c>
      <c r="GH1453">
        <v>1</v>
      </c>
      <c r="GI1453">
        <v>-2</v>
      </c>
      <c r="GJ1453">
        <v>0</v>
      </c>
      <c r="GK1453">
        <f>ROUND(R1453*(R12)/100,2)</f>
        <v>0</v>
      </c>
      <c r="GL1453">
        <f t="shared" si="1038"/>
        <v>0</v>
      </c>
      <c r="GM1453">
        <f t="shared" si="1039"/>
        <v>1446.88</v>
      </c>
      <c r="GN1453">
        <f t="shared" si="1040"/>
        <v>0</v>
      </c>
      <c r="GO1453">
        <f t="shared" si="1041"/>
        <v>0</v>
      </c>
      <c r="GP1453">
        <f t="shared" si="1042"/>
        <v>1446.88</v>
      </c>
      <c r="GR1453">
        <v>0</v>
      </c>
      <c r="GS1453">
        <v>3</v>
      </c>
      <c r="GT1453">
        <v>0</v>
      </c>
      <c r="GU1453" t="s">
        <v>3</v>
      </c>
      <c r="GV1453">
        <f t="shared" si="1043"/>
        <v>0</v>
      </c>
      <c r="GW1453">
        <v>1</v>
      </c>
      <c r="GX1453">
        <f t="shared" si="1044"/>
        <v>0</v>
      </c>
      <c r="HA1453">
        <v>0</v>
      </c>
      <c r="HB1453">
        <v>0</v>
      </c>
      <c r="HC1453">
        <f t="shared" si="1045"/>
        <v>0</v>
      </c>
      <c r="HE1453" t="s">
        <v>3</v>
      </c>
      <c r="HF1453" t="s">
        <v>3</v>
      </c>
      <c r="HM1453" t="s">
        <v>3</v>
      </c>
      <c r="HN1453" t="s">
        <v>3</v>
      </c>
      <c r="HO1453" t="s">
        <v>3</v>
      </c>
      <c r="HP1453" t="s">
        <v>3</v>
      </c>
      <c r="HQ1453" t="s">
        <v>3</v>
      </c>
      <c r="IK1453">
        <v>0</v>
      </c>
    </row>
    <row r="1454" spans="1:245" x14ac:dyDescent="0.2">
      <c r="A1454">
        <v>17</v>
      </c>
      <c r="B1454">
        <v>1</v>
      </c>
      <c r="D1454">
        <f>ROW(EtalonRes!A1113)</f>
        <v>1113</v>
      </c>
      <c r="E1454" t="s">
        <v>875</v>
      </c>
      <c r="F1454" t="s">
        <v>439</v>
      </c>
      <c r="G1454" t="s">
        <v>440</v>
      </c>
      <c r="H1454" t="s">
        <v>41</v>
      </c>
      <c r="I1454">
        <v>15</v>
      </c>
      <c r="J1454">
        <v>0</v>
      </c>
      <c r="K1454">
        <v>15</v>
      </c>
      <c r="O1454">
        <f t="shared" si="1013"/>
        <v>955.35</v>
      </c>
      <c r="P1454">
        <f t="shared" si="1014"/>
        <v>0.45</v>
      </c>
      <c r="Q1454">
        <f t="shared" si="1015"/>
        <v>0</v>
      </c>
      <c r="R1454">
        <f t="shared" si="1016"/>
        <v>0</v>
      </c>
      <c r="S1454">
        <f t="shared" si="1017"/>
        <v>954.9</v>
      </c>
      <c r="T1454">
        <f t="shared" si="1018"/>
        <v>0</v>
      </c>
      <c r="U1454">
        <f t="shared" si="1019"/>
        <v>1.7999999999999998</v>
      </c>
      <c r="V1454">
        <f t="shared" si="1020"/>
        <v>0</v>
      </c>
      <c r="W1454">
        <f t="shared" si="1021"/>
        <v>0</v>
      </c>
      <c r="X1454">
        <f t="shared" si="1022"/>
        <v>668.43</v>
      </c>
      <c r="Y1454">
        <f t="shared" si="1023"/>
        <v>95.49</v>
      </c>
      <c r="AA1454">
        <v>1407480166</v>
      </c>
      <c r="AB1454">
        <f t="shared" si="1024"/>
        <v>63.69</v>
      </c>
      <c r="AC1454">
        <f>ROUND(((ES1454*3)),6)</f>
        <v>0.03</v>
      </c>
      <c r="AD1454">
        <f t="shared" si="1050"/>
        <v>0</v>
      </c>
      <c r="AE1454">
        <f t="shared" si="1051"/>
        <v>0</v>
      </c>
      <c r="AF1454">
        <f>ROUND(((EV1454*3)),6)</f>
        <v>63.66</v>
      </c>
      <c r="AG1454">
        <f t="shared" si="1025"/>
        <v>0</v>
      </c>
      <c r="AH1454">
        <f>((EW1454*3))</f>
        <v>0.12</v>
      </c>
      <c r="AI1454">
        <f t="shared" si="1052"/>
        <v>0</v>
      </c>
      <c r="AJ1454">
        <f t="shared" si="1026"/>
        <v>0</v>
      </c>
      <c r="AK1454">
        <v>21.23</v>
      </c>
      <c r="AL1454">
        <v>0.01</v>
      </c>
      <c r="AM1454">
        <v>0</v>
      </c>
      <c r="AN1454">
        <v>0</v>
      </c>
      <c r="AO1454">
        <v>21.22</v>
      </c>
      <c r="AP1454">
        <v>0</v>
      </c>
      <c r="AQ1454">
        <v>0.04</v>
      </c>
      <c r="AR1454">
        <v>0</v>
      </c>
      <c r="AS1454">
        <v>0</v>
      </c>
      <c r="AT1454">
        <v>70</v>
      </c>
      <c r="AU1454">
        <v>10</v>
      </c>
      <c r="AV1454">
        <v>1</v>
      </c>
      <c r="AW1454">
        <v>1</v>
      </c>
      <c r="AZ1454">
        <v>1</v>
      </c>
      <c r="BA1454">
        <v>1</v>
      </c>
      <c r="BB1454">
        <v>1</v>
      </c>
      <c r="BC1454">
        <v>1</v>
      </c>
      <c r="BD1454" t="s">
        <v>3</v>
      </c>
      <c r="BE1454" t="s">
        <v>3</v>
      </c>
      <c r="BF1454" t="s">
        <v>3</v>
      </c>
      <c r="BG1454" t="s">
        <v>3</v>
      </c>
      <c r="BH1454">
        <v>0</v>
      </c>
      <c r="BI1454">
        <v>4</v>
      </c>
      <c r="BJ1454" t="s">
        <v>441</v>
      </c>
      <c r="BM1454">
        <v>0</v>
      </c>
      <c r="BN1454">
        <v>0</v>
      </c>
      <c r="BO1454" t="s">
        <v>3</v>
      </c>
      <c r="BP1454">
        <v>0</v>
      </c>
      <c r="BQ1454">
        <v>1</v>
      </c>
      <c r="BR1454">
        <v>0</v>
      </c>
      <c r="BS1454">
        <v>1</v>
      </c>
      <c r="BT1454">
        <v>1</v>
      </c>
      <c r="BU1454">
        <v>1</v>
      </c>
      <c r="BV1454">
        <v>1</v>
      </c>
      <c r="BW1454">
        <v>1</v>
      </c>
      <c r="BX1454">
        <v>1</v>
      </c>
      <c r="BY1454" t="s">
        <v>3</v>
      </c>
      <c r="BZ1454">
        <v>70</v>
      </c>
      <c r="CA1454">
        <v>10</v>
      </c>
      <c r="CB1454" t="s">
        <v>3</v>
      </c>
      <c r="CE1454">
        <v>0</v>
      </c>
      <c r="CF1454">
        <v>0</v>
      </c>
      <c r="CG1454">
        <v>0</v>
      </c>
      <c r="CM1454">
        <v>0</v>
      </c>
      <c r="CN1454" t="s">
        <v>3</v>
      </c>
      <c r="CO1454">
        <v>0</v>
      </c>
      <c r="CP1454">
        <f t="shared" si="1027"/>
        <v>955.35</v>
      </c>
      <c r="CQ1454">
        <f t="shared" si="1028"/>
        <v>0.03</v>
      </c>
      <c r="CR1454">
        <f t="shared" si="1053"/>
        <v>0</v>
      </c>
      <c r="CS1454">
        <f t="shared" si="1029"/>
        <v>0</v>
      </c>
      <c r="CT1454">
        <f t="shared" si="1030"/>
        <v>63.66</v>
      </c>
      <c r="CU1454">
        <f t="shared" si="1031"/>
        <v>0</v>
      </c>
      <c r="CV1454">
        <f t="shared" si="1032"/>
        <v>0.12</v>
      </c>
      <c r="CW1454">
        <f t="shared" si="1033"/>
        <v>0</v>
      </c>
      <c r="CX1454">
        <f t="shared" si="1034"/>
        <v>0</v>
      </c>
      <c r="CY1454">
        <f t="shared" si="1035"/>
        <v>668.43</v>
      </c>
      <c r="CZ1454">
        <f t="shared" si="1036"/>
        <v>95.49</v>
      </c>
      <c r="DC1454" t="s">
        <v>3</v>
      </c>
      <c r="DD1454" t="s">
        <v>825</v>
      </c>
      <c r="DE1454" t="s">
        <v>3</v>
      </c>
      <c r="DF1454" t="s">
        <v>3</v>
      </c>
      <c r="DG1454" t="s">
        <v>825</v>
      </c>
      <c r="DH1454" t="s">
        <v>3</v>
      </c>
      <c r="DI1454" t="s">
        <v>825</v>
      </c>
      <c r="DJ1454" t="s">
        <v>3</v>
      </c>
      <c r="DK1454" t="s">
        <v>3</v>
      </c>
      <c r="DL1454" t="s">
        <v>3</v>
      </c>
      <c r="DM1454" t="s">
        <v>3</v>
      </c>
      <c r="DN1454">
        <v>0</v>
      </c>
      <c r="DO1454">
        <v>0</v>
      </c>
      <c r="DP1454">
        <v>1</v>
      </c>
      <c r="DQ1454">
        <v>1</v>
      </c>
      <c r="DU1454">
        <v>16987630</v>
      </c>
      <c r="DV1454" t="s">
        <v>41</v>
      </c>
      <c r="DW1454" t="s">
        <v>41</v>
      </c>
      <c r="DX1454">
        <v>1</v>
      </c>
      <c r="DZ1454" t="s">
        <v>3</v>
      </c>
      <c r="EA1454" t="s">
        <v>3</v>
      </c>
      <c r="EB1454" t="s">
        <v>3</v>
      </c>
      <c r="EC1454" t="s">
        <v>3</v>
      </c>
      <c r="EE1454">
        <v>1364533919</v>
      </c>
      <c r="EF1454">
        <v>1</v>
      </c>
      <c r="EG1454" t="s">
        <v>22</v>
      </c>
      <c r="EH1454">
        <v>0</v>
      </c>
      <c r="EI1454" t="s">
        <v>3</v>
      </c>
      <c r="EJ1454">
        <v>4</v>
      </c>
      <c r="EK1454">
        <v>0</v>
      </c>
      <c r="EL1454" t="s">
        <v>23</v>
      </c>
      <c r="EM1454" t="s">
        <v>24</v>
      </c>
      <c r="EO1454" t="s">
        <v>3</v>
      </c>
      <c r="EQ1454">
        <v>0</v>
      </c>
      <c r="ER1454">
        <v>21.23</v>
      </c>
      <c r="ES1454">
        <v>0.01</v>
      </c>
      <c r="ET1454">
        <v>0</v>
      </c>
      <c r="EU1454">
        <v>0</v>
      </c>
      <c r="EV1454">
        <v>21.22</v>
      </c>
      <c r="EW1454">
        <v>0.04</v>
      </c>
      <c r="EX1454">
        <v>0</v>
      </c>
      <c r="EY1454">
        <v>0</v>
      </c>
      <c r="FQ1454">
        <v>0</v>
      </c>
      <c r="FR1454">
        <f t="shared" si="1037"/>
        <v>0</v>
      </c>
      <c r="FS1454">
        <v>0</v>
      </c>
      <c r="FX1454">
        <v>70</v>
      </c>
      <c r="FY1454">
        <v>10</v>
      </c>
      <c r="GA1454" t="s">
        <v>3</v>
      </c>
      <c r="GD1454">
        <v>0</v>
      </c>
      <c r="GF1454">
        <v>-99921512</v>
      </c>
      <c r="GG1454">
        <v>2</v>
      </c>
      <c r="GH1454">
        <v>1</v>
      </c>
      <c r="GI1454">
        <v>-2</v>
      </c>
      <c r="GJ1454">
        <v>0</v>
      </c>
      <c r="GK1454">
        <f>ROUND(R1454*(R12)/100,2)</f>
        <v>0</v>
      </c>
      <c r="GL1454">
        <f t="shared" si="1038"/>
        <v>0</v>
      </c>
      <c r="GM1454">
        <f t="shared" si="1039"/>
        <v>1719.27</v>
      </c>
      <c r="GN1454">
        <f t="shared" si="1040"/>
        <v>0</v>
      </c>
      <c r="GO1454">
        <f t="shared" si="1041"/>
        <v>0</v>
      </c>
      <c r="GP1454">
        <f t="shared" si="1042"/>
        <v>1719.27</v>
      </c>
      <c r="GR1454">
        <v>0</v>
      </c>
      <c r="GS1454">
        <v>3</v>
      </c>
      <c r="GT1454">
        <v>0</v>
      </c>
      <c r="GU1454" t="s">
        <v>3</v>
      </c>
      <c r="GV1454">
        <f t="shared" si="1043"/>
        <v>0</v>
      </c>
      <c r="GW1454">
        <v>1</v>
      </c>
      <c r="GX1454">
        <f t="shared" si="1044"/>
        <v>0</v>
      </c>
      <c r="HA1454">
        <v>0</v>
      </c>
      <c r="HB1454">
        <v>0</v>
      </c>
      <c r="HC1454">
        <f t="shared" si="1045"/>
        <v>0</v>
      </c>
      <c r="HE1454" t="s">
        <v>3</v>
      </c>
      <c r="HF1454" t="s">
        <v>3</v>
      </c>
      <c r="HM1454" t="s">
        <v>3</v>
      </c>
      <c r="HN1454" t="s">
        <v>3</v>
      </c>
      <c r="HO1454" t="s">
        <v>3</v>
      </c>
      <c r="HP1454" t="s">
        <v>3</v>
      </c>
      <c r="HQ1454" t="s">
        <v>3</v>
      </c>
      <c r="IK1454">
        <v>0</v>
      </c>
    </row>
    <row r="1455" spans="1:245" x14ac:dyDescent="0.2">
      <c r="A1455">
        <v>17</v>
      </c>
      <c r="B1455">
        <v>1</v>
      </c>
      <c r="D1455">
        <f>ROW(EtalonRes!A1116)</f>
        <v>1116</v>
      </c>
      <c r="E1455" t="s">
        <v>876</v>
      </c>
      <c r="F1455" t="s">
        <v>443</v>
      </c>
      <c r="G1455" t="s">
        <v>444</v>
      </c>
      <c r="H1455" t="s">
        <v>41</v>
      </c>
      <c r="I1455">
        <v>15</v>
      </c>
      <c r="J1455">
        <v>0</v>
      </c>
      <c r="K1455">
        <v>15</v>
      </c>
      <c r="O1455">
        <f t="shared" si="1013"/>
        <v>9571.5</v>
      </c>
      <c r="P1455">
        <f t="shared" si="1014"/>
        <v>23.4</v>
      </c>
      <c r="Q1455">
        <f t="shared" si="1015"/>
        <v>0</v>
      </c>
      <c r="R1455">
        <f t="shared" si="1016"/>
        <v>0</v>
      </c>
      <c r="S1455">
        <f t="shared" si="1017"/>
        <v>9548.1</v>
      </c>
      <c r="T1455">
        <f t="shared" si="1018"/>
        <v>0</v>
      </c>
      <c r="U1455">
        <f t="shared" si="1019"/>
        <v>18</v>
      </c>
      <c r="V1455">
        <f t="shared" si="1020"/>
        <v>0</v>
      </c>
      <c r="W1455">
        <f t="shared" si="1021"/>
        <v>0</v>
      </c>
      <c r="X1455">
        <f t="shared" si="1022"/>
        <v>6683.67</v>
      </c>
      <c r="Y1455">
        <f t="shared" si="1023"/>
        <v>954.81</v>
      </c>
      <c r="AA1455">
        <v>1407480166</v>
      </c>
      <c r="AB1455">
        <f t="shared" si="1024"/>
        <v>638.1</v>
      </c>
      <c r="AC1455">
        <f>ROUND((ES1455),6)</f>
        <v>1.56</v>
      </c>
      <c r="AD1455">
        <f t="shared" si="1050"/>
        <v>0</v>
      </c>
      <c r="AE1455">
        <f t="shared" si="1051"/>
        <v>0</v>
      </c>
      <c r="AF1455">
        <f>ROUND((EV1455),6)</f>
        <v>636.54</v>
      </c>
      <c r="AG1455">
        <f t="shared" si="1025"/>
        <v>0</v>
      </c>
      <c r="AH1455">
        <f>(EW1455)</f>
        <v>1.2</v>
      </c>
      <c r="AI1455">
        <f t="shared" si="1052"/>
        <v>0</v>
      </c>
      <c r="AJ1455">
        <f t="shared" si="1026"/>
        <v>0</v>
      </c>
      <c r="AK1455">
        <v>638.1</v>
      </c>
      <c r="AL1455">
        <v>1.56</v>
      </c>
      <c r="AM1455">
        <v>0</v>
      </c>
      <c r="AN1455">
        <v>0</v>
      </c>
      <c r="AO1455">
        <v>636.54</v>
      </c>
      <c r="AP1455">
        <v>0</v>
      </c>
      <c r="AQ1455">
        <v>1.2</v>
      </c>
      <c r="AR1455">
        <v>0</v>
      </c>
      <c r="AS1455">
        <v>0</v>
      </c>
      <c r="AT1455">
        <v>70</v>
      </c>
      <c r="AU1455">
        <v>10</v>
      </c>
      <c r="AV1455">
        <v>1</v>
      </c>
      <c r="AW1455">
        <v>1</v>
      </c>
      <c r="AZ1455">
        <v>1</v>
      </c>
      <c r="BA1455">
        <v>1</v>
      </c>
      <c r="BB1455">
        <v>1</v>
      </c>
      <c r="BC1455">
        <v>1</v>
      </c>
      <c r="BD1455" t="s">
        <v>3</v>
      </c>
      <c r="BE1455" t="s">
        <v>3</v>
      </c>
      <c r="BF1455" t="s">
        <v>3</v>
      </c>
      <c r="BG1455" t="s">
        <v>3</v>
      </c>
      <c r="BH1455">
        <v>0</v>
      </c>
      <c r="BI1455">
        <v>4</v>
      </c>
      <c r="BJ1455" t="s">
        <v>445</v>
      </c>
      <c r="BM1455">
        <v>0</v>
      </c>
      <c r="BN1455">
        <v>0</v>
      </c>
      <c r="BO1455" t="s">
        <v>3</v>
      </c>
      <c r="BP1455">
        <v>0</v>
      </c>
      <c r="BQ1455">
        <v>1</v>
      </c>
      <c r="BR1455">
        <v>0</v>
      </c>
      <c r="BS1455">
        <v>1</v>
      </c>
      <c r="BT1455">
        <v>1</v>
      </c>
      <c r="BU1455">
        <v>1</v>
      </c>
      <c r="BV1455">
        <v>1</v>
      </c>
      <c r="BW1455">
        <v>1</v>
      </c>
      <c r="BX1455">
        <v>1</v>
      </c>
      <c r="BY1455" t="s">
        <v>3</v>
      </c>
      <c r="BZ1455">
        <v>70</v>
      </c>
      <c r="CA1455">
        <v>10</v>
      </c>
      <c r="CB1455" t="s">
        <v>3</v>
      </c>
      <c r="CE1455">
        <v>0</v>
      </c>
      <c r="CF1455">
        <v>0</v>
      </c>
      <c r="CG1455">
        <v>0</v>
      </c>
      <c r="CM1455">
        <v>0</v>
      </c>
      <c r="CN1455" t="s">
        <v>3</v>
      </c>
      <c r="CO1455">
        <v>0</v>
      </c>
      <c r="CP1455">
        <f t="shared" si="1027"/>
        <v>9571.5</v>
      </c>
      <c r="CQ1455">
        <f t="shared" si="1028"/>
        <v>1.56</v>
      </c>
      <c r="CR1455">
        <f t="shared" si="1053"/>
        <v>0</v>
      </c>
      <c r="CS1455">
        <f t="shared" si="1029"/>
        <v>0</v>
      </c>
      <c r="CT1455">
        <f t="shared" si="1030"/>
        <v>636.54</v>
      </c>
      <c r="CU1455">
        <f t="shared" si="1031"/>
        <v>0</v>
      </c>
      <c r="CV1455">
        <f t="shared" si="1032"/>
        <v>1.2</v>
      </c>
      <c r="CW1455">
        <f t="shared" si="1033"/>
        <v>0</v>
      </c>
      <c r="CX1455">
        <f t="shared" si="1034"/>
        <v>0</v>
      </c>
      <c r="CY1455">
        <f t="shared" si="1035"/>
        <v>6683.67</v>
      </c>
      <c r="CZ1455">
        <f t="shared" si="1036"/>
        <v>954.81</v>
      </c>
      <c r="DC1455" t="s">
        <v>3</v>
      </c>
      <c r="DD1455" t="s">
        <v>3</v>
      </c>
      <c r="DE1455" t="s">
        <v>3</v>
      </c>
      <c r="DF1455" t="s">
        <v>3</v>
      </c>
      <c r="DG1455" t="s">
        <v>3</v>
      </c>
      <c r="DH1455" t="s">
        <v>3</v>
      </c>
      <c r="DI1455" t="s">
        <v>3</v>
      </c>
      <c r="DJ1455" t="s">
        <v>3</v>
      </c>
      <c r="DK1455" t="s">
        <v>3</v>
      </c>
      <c r="DL1455" t="s">
        <v>3</v>
      </c>
      <c r="DM1455" t="s">
        <v>3</v>
      </c>
      <c r="DN1455">
        <v>0</v>
      </c>
      <c r="DO1455">
        <v>0</v>
      </c>
      <c r="DP1455">
        <v>1</v>
      </c>
      <c r="DQ1455">
        <v>1</v>
      </c>
      <c r="DU1455">
        <v>16987630</v>
      </c>
      <c r="DV1455" t="s">
        <v>41</v>
      </c>
      <c r="DW1455" t="s">
        <v>41</v>
      </c>
      <c r="DX1455">
        <v>1</v>
      </c>
      <c r="DZ1455" t="s">
        <v>3</v>
      </c>
      <c r="EA1455" t="s">
        <v>3</v>
      </c>
      <c r="EB1455" t="s">
        <v>3</v>
      </c>
      <c r="EC1455" t="s">
        <v>3</v>
      </c>
      <c r="EE1455">
        <v>1364533919</v>
      </c>
      <c r="EF1455">
        <v>1</v>
      </c>
      <c r="EG1455" t="s">
        <v>22</v>
      </c>
      <c r="EH1455">
        <v>0</v>
      </c>
      <c r="EI1455" t="s">
        <v>3</v>
      </c>
      <c r="EJ1455">
        <v>4</v>
      </c>
      <c r="EK1455">
        <v>0</v>
      </c>
      <c r="EL1455" t="s">
        <v>23</v>
      </c>
      <c r="EM1455" t="s">
        <v>24</v>
      </c>
      <c r="EO1455" t="s">
        <v>3</v>
      </c>
      <c r="EQ1455">
        <v>0</v>
      </c>
      <c r="ER1455">
        <v>638.1</v>
      </c>
      <c r="ES1455">
        <v>1.56</v>
      </c>
      <c r="ET1455">
        <v>0</v>
      </c>
      <c r="EU1455">
        <v>0</v>
      </c>
      <c r="EV1455">
        <v>636.54</v>
      </c>
      <c r="EW1455">
        <v>1.2</v>
      </c>
      <c r="EX1455">
        <v>0</v>
      </c>
      <c r="EY1455">
        <v>0</v>
      </c>
      <c r="FQ1455">
        <v>0</v>
      </c>
      <c r="FR1455">
        <f t="shared" si="1037"/>
        <v>0</v>
      </c>
      <c r="FS1455">
        <v>0</v>
      </c>
      <c r="FX1455">
        <v>70</v>
      </c>
      <c r="FY1455">
        <v>10</v>
      </c>
      <c r="GA1455" t="s">
        <v>3</v>
      </c>
      <c r="GD1455">
        <v>0</v>
      </c>
      <c r="GF1455">
        <v>314202202</v>
      </c>
      <c r="GG1455">
        <v>2</v>
      </c>
      <c r="GH1455">
        <v>1</v>
      </c>
      <c r="GI1455">
        <v>-2</v>
      </c>
      <c r="GJ1455">
        <v>0</v>
      </c>
      <c r="GK1455">
        <f>ROUND(R1455*(R12)/100,2)</f>
        <v>0</v>
      </c>
      <c r="GL1455">
        <f t="shared" si="1038"/>
        <v>0</v>
      </c>
      <c r="GM1455">
        <f t="shared" si="1039"/>
        <v>17209.98</v>
      </c>
      <c r="GN1455">
        <f t="shared" si="1040"/>
        <v>0</v>
      </c>
      <c r="GO1455">
        <f t="shared" si="1041"/>
        <v>0</v>
      </c>
      <c r="GP1455">
        <f t="shared" si="1042"/>
        <v>17209.98</v>
      </c>
      <c r="GR1455">
        <v>0</v>
      </c>
      <c r="GS1455">
        <v>3</v>
      </c>
      <c r="GT1455">
        <v>0</v>
      </c>
      <c r="GU1455" t="s">
        <v>3</v>
      </c>
      <c r="GV1455">
        <f t="shared" si="1043"/>
        <v>0</v>
      </c>
      <c r="GW1455">
        <v>1</v>
      </c>
      <c r="GX1455">
        <f t="shared" si="1044"/>
        <v>0</v>
      </c>
      <c r="HA1455">
        <v>0</v>
      </c>
      <c r="HB1455">
        <v>0</v>
      </c>
      <c r="HC1455">
        <f t="shared" si="1045"/>
        <v>0</v>
      </c>
      <c r="HE1455" t="s">
        <v>3</v>
      </c>
      <c r="HF1455" t="s">
        <v>3</v>
      </c>
      <c r="HM1455" t="s">
        <v>3</v>
      </c>
      <c r="HN1455" t="s">
        <v>3</v>
      </c>
      <c r="HO1455" t="s">
        <v>3</v>
      </c>
      <c r="HP1455" t="s">
        <v>3</v>
      </c>
      <c r="HQ1455" t="s">
        <v>3</v>
      </c>
      <c r="IK1455">
        <v>0</v>
      </c>
    </row>
    <row r="1456" spans="1:245" x14ac:dyDescent="0.2">
      <c r="A1456">
        <v>17</v>
      </c>
      <c r="B1456">
        <v>1</v>
      </c>
      <c r="D1456">
        <f>ROW(EtalonRes!A1120)</f>
        <v>1120</v>
      </c>
      <c r="E1456" t="s">
        <v>877</v>
      </c>
      <c r="F1456" t="s">
        <v>854</v>
      </c>
      <c r="G1456" t="s">
        <v>855</v>
      </c>
      <c r="H1456" t="s">
        <v>41</v>
      </c>
      <c r="I1456">
        <v>10</v>
      </c>
      <c r="J1456">
        <v>0</v>
      </c>
      <c r="K1456">
        <v>10</v>
      </c>
      <c r="O1456">
        <f t="shared" si="1013"/>
        <v>669.6</v>
      </c>
      <c r="P1456">
        <f t="shared" si="1014"/>
        <v>33</v>
      </c>
      <c r="Q1456">
        <f t="shared" si="1015"/>
        <v>0</v>
      </c>
      <c r="R1456">
        <f t="shared" si="1016"/>
        <v>0</v>
      </c>
      <c r="S1456">
        <f t="shared" si="1017"/>
        <v>636.6</v>
      </c>
      <c r="T1456">
        <f t="shared" si="1018"/>
        <v>0</v>
      </c>
      <c r="U1456">
        <f t="shared" si="1019"/>
        <v>1.2</v>
      </c>
      <c r="V1456">
        <f t="shared" si="1020"/>
        <v>0</v>
      </c>
      <c r="W1456">
        <f t="shared" si="1021"/>
        <v>0</v>
      </c>
      <c r="X1456">
        <f t="shared" si="1022"/>
        <v>445.62</v>
      </c>
      <c r="Y1456">
        <f t="shared" si="1023"/>
        <v>63.66</v>
      </c>
      <c r="AA1456">
        <v>1407480166</v>
      </c>
      <c r="AB1456">
        <f t="shared" si="1024"/>
        <v>66.959999999999994</v>
      </c>
      <c r="AC1456">
        <f>ROUND(((ES1456*3)),6)</f>
        <v>3.3</v>
      </c>
      <c r="AD1456">
        <f t="shared" si="1050"/>
        <v>0</v>
      </c>
      <c r="AE1456">
        <f t="shared" si="1051"/>
        <v>0</v>
      </c>
      <c r="AF1456">
        <f>ROUND(((EV1456*3)),6)</f>
        <v>63.66</v>
      </c>
      <c r="AG1456">
        <f t="shared" si="1025"/>
        <v>0</v>
      </c>
      <c r="AH1456">
        <f>((EW1456*3))</f>
        <v>0.12</v>
      </c>
      <c r="AI1456">
        <f t="shared" si="1052"/>
        <v>0</v>
      </c>
      <c r="AJ1456">
        <f t="shared" si="1026"/>
        <v>0</v>
      </c>
      <c r="AK1456">
        <v>22.32</v>
      </c>
      <c r="AL1456">
        <v>1.1000000000000001</v>
      </c>
      <c r="AM1456">
        <v>0</v>
      </c>
      <c r="AN1456">
        <v>0</v>
      </c>
      <c r="AO1456">
        <v>21.22</v>
      </c>
      <c r="AP1456">
        <v>0</v>
      </c>
      <c r="AQ1456">
        <v>0.04</v>
      </c>
      <c r="AR1456">
        <v>0</v>
      </c>
      <c r="AS1456">
        <v>0</v>
      </c>
      <c r="AT1456">
        <v>70</v>
      </c>
      <c r="AU1456">
        <v>10</v>
      </c>
      <c r="AV1456">
        <v>1</v>
      </c>
      <c r="AW1456">
        <v>1</v>
      </c>
      <c r="AZ1456">
        <v>1</v>
      </c>
      <c r="BA1456">
        <v>1</v>
      </c>
      <c r="BB1456">
        <v>1</v>
      </c>
      <c r="BC1456">
        <v>1</v>
      </c>
      <c r="BD1456" t="s">
        <v>3</v>
      </c>
      <c r="BE1456" t="s">
        <v>3</v>
      </c>
      <c r="BF1456" t="s">
        <v>3</v>
      </c>
      <c r="BG1456" t="s">
        <v>3</v>
      </c>
      <c r="BH1456">
        <v>0</v>
      </c>
      <c r="BI1456">
        <v>4</v>
      </c>
      <c r="BJ1456" t="s">
        <v>856</v>
      </c>
      <c r="BM1456">
        <v>0</v>
      </c>
      <c r="BN1456">
        <v>0</v>
      </c>
      <c r="BO1456" t="s">
        <v>3</v>
      </c>
      <c r="BP1456">
        <v>0</v>
      </c>
      <c r="BQ1456">
        <v>1</v>
      </c>
      <c r="BR1456">
        <v>0</v>
      </c>
      <c r="BS1456">
        <v>1</v>
      </c>
      <c r="BT1456">
        <v>1</v>
      </c>
      <c r="BU1456">
        <v>1</v>
      </c>
      <c r="BV1456">
        <v>1</v>
      </c>
      <c r="BW1456">
        <v>1</v>
      </c>
      <c r="BX1456">
        <v>1</v>
      </c>
      <c r="BY1456" t="s">
        <v>3</v>
      </c>
      <c r="BZ1456">
        <v>70</v>
      </c>
      <c r="CA1456">
        <v>10</v>
      </c>
      <c r="CB1456" t="s">
        <v>3</v>
      </c>
      <c r="CE1456">
        <v>0</v>
      </c>
      <c r="CF1456">
        <v>0</v>
      </c>
      <c r="CG1456">
        <v>0</v>
      </c>
      <c r="CM1456">
        <v>0</v>
      </c>
      <c r="CN1456" t="s">
        <v>3</v>
      </c>
      <c r="CO1456">
        <v>0</v>
      </c>
      <c r="CP1456">
        <f t="shared" si="1027"/>
        <v>669.6</v>
      </c>
      <c r="CQ1456">
        <f t="shared" si="1028"/>
        <v>3.3</v>
      </c>
      <c r="CR1456">
        <f t="shared" si="1053"/>
        <v>0</v>
      </c>
      <c r="CS1456">
        <f t="shared" si="1029"/>
        <v>0</v>
      </c>
      <c r="CT1456">
        <f t="shared" si="1030"/>
        <v>63.66</v>
      </c>
      <c r="CU1456">
        <f t="shared" si="1031"/>
        <v>0</v>
      </c>
      <c r="CV1456">
        <f t="shared" si="1032"/>
        <v>0.12</v>
      </c>
      <c r="CW1456">
        <f t="shared" si="1033"/>
        <v>0</v>
      </c>
      <c r="CX1456">
        <f t="shared" si="1034"/>
        <v>0</v>
      </c>
      <c r="CY1456">
        <f t="shared" si="1035"/>
        <v>445.62</v>
      </c>
      <c r="CZ1456">
        <f t="shared" si="1036"/>
        <v>63.66</v>
      </c>
      <c r="DC1456" t="s">
        <v>3</v>
      </c>
      <c r="DD1456" t="s">
        <v>825</v>
      </c>
      <c r="DE1456" t="s">
        <v>3</v>
      </c>
      <c r="DF1456" t="s">
        <v>3</v>
      </c>
      <c r="DG1456" t="s">
        <v>825</v>
      </c>
      <c r="DH1456" t="s">
        <v>3</v>
      </c>
      <c r="DI1456" t="s">
        <v>825</v>
      </c>
      <c r="DJ1456" t="s">
        <v>3</v>
      </c>
      <c r="DK1456" t="s">
        <v>3</v>
      </c>
      <c r="DL1456" t="s">
        <v>3</v>
      </c>
      <c r="DM1456" t="s">
        <v>3</v>
      </c>
      <c r="DN1456">
        <v>0</v>
      </c>
      <c r="DO1456">
        <v>0</v>
      </c>
      <c r="DP1456">
        <v>1</v>
      </c>
      <c r="DQ1456">
        <v>1</v>
      </c>
      <c r="DU1456">
        <v>16987630</v>
      </c>
      <c r="DV1456" t="s">
        <v>41</v>
      </c>
      <c r="DW1456" t="s">
        <v>41</v>
      </c>
      <c r="DX1456">
        <v>1</v>
      </c>
      <c r="DZ1456" t="s">
        <v>3</v>
      </c>
      <c r="EA1456" t="s">
        <v>3</v>
      </c>
      <c r="EB1456" t="s">
        <v>3</v>
      </c>
      <c r="EC1456" t="s">
        <v>3</v>
      </c>
      <c r="EE1456">
        <v>1364533919</v>
      </c>
      <c r="EF1456">
        <v>1</v>
      </c>
      <c r="EG1456" t="s">
        <v>22</v>
      </c>
      <c r="EH1456">
        <v>0</v>
      </c>
      <c r="EI1456" t="s">
        <v>3</v>
      </c>
      <c r="EJ1456">
        <v>4</v>
      </c>
      <c r="EK1456">
        <v>0</v>
      </c>
      <c r="EL1456" t="s">
        <v>23</v>
      </c>
      <c r="EM1456" t="s">
        <v>24</v>
      </c>
      <c r="EO1456" t="s">
        <v>3</v>
      </c>
      <c r="EQ1456">
        <v>0</v>
      </c>
      <c r="ER1456">
        <v>22.32</v>
      </c>
      <c r="ES1456">
        <v>1.1000000000000001</v>
      </c>
      <c r="ET1456">
        <v>0</v>
      </c>
      <c r="EU1456">
        <v>0</v>
      </c>
      <c r="EV1456">
        <v>21.22</v>
      </c>
      <c r="EW1456">
        <v>0.04</v>
      </c>
      <c r="EX1456">
        <v>0</v>
      </c>
      <c r="EY1456">
        <v>0</v>
      </c>
      <c r="FQ1456">
        <v>0</v>
      </c>
      <c r="FR1456">
        <f t="shared" si="1037"/>
        <v>0</v>
      </c>
      <c r="FS1456">
        <v>0</v>
      </c>
      <c r="FX1456">
        <v>70</v>
      </c>
      <c r="FY1456">
        <v>10</v>
      </c>
      <c r="GA1456" t="s">
        <v>3</v>
      </c>
      <c r="GD1456">
        <v>0</v>
      </c>
      <c r="GF1456">
        <v>-2118352828</v>
      </c>
      <c r="GG1456">
        <v>2</v>
      </c>
      <c r="GH1456">
        <v>1</v>
      </c>
      <c r="GI1456">
        <v>-2</v>
      </c>
      <c r="GJ1456">
        <v>0</v>
      </c>
      <c r="GK1456">
        <f>ROUND(R1456*(R12)/100,2)</f>
        <v>0</v>
      </c>
      <c r="GL1456">
        <f t="shared" si="1038"/>
        <v>0</v>
      </c>
      <c r="GM1456">
        <f t="shared" si="1039"/>
        <v>1178.8800000000001</v>
      </c>
      <c r="GN1456">
        <f t="shared" si="1040"/>
        <v>0</v>
      </c>
      <c r="GO1456">
        <f t="shared" si="1041"/>
        <v>0</v>
      </c>
      <c r="GP1456">
        <f t="shared" si="1042"/>
        <v>1178.8800000000001</v>
      </c>
      <c r="GR1456">
        <v>0</v>
      </c>
      <c r="GS1456">
        <v>3</v>
      </c>
      <c r="GT1456">
        <v>0</v>
      </c>
      <c r="GU1456" t="s">
        <v>3</v>
      </c>
      <c r="GV1456">
        <f t="shared" si="1043"/>
        <v>0</v>
      </c>
      <c r="GW1456">
        <v>1</v>
      </c>
      <c r="GX1456">
        <f t="shared" si="1044"/>
        <v>0</v>
      </c>
      <c r="HA1456">
        <v>0</v>
      </c>
      <c r="HB1456">
        <v>0</v>
      </c>
      <c r="HC1456">
        <f t="shared" si="1045"/>
        <v>0</v>
      </c>
      <c r="HE1456" t="s">
        <v>3</v>
      </c>
      <c r="HF1456" t="s">
        <v>3</v>
      </c>
      <c r="HM1456" t="s">
        <v>3</v>
      </c>
      <c r="HN1456" t="s">
        <v>3</v>
      </c>
      <c r="HO1456" t="s">
        <v>3</v>
      </c>
      <c r="HP1456" t="s">
        <v>3</v>
      </c>
      <c r="HQ1456" t="s">
        <v>3</v>
      </c>
      <c r="IK1456">
        <v>0</v>
      </c>
    </row>
    <row r="1457" spans="1:245" x14ac:dyDescent="0.2">
      <c r="A1457">
        <v>17</v>
      </c>
      <c r="B1457">
        <v>1</v>
      </c>
      <c r="D1457">
        <f>ROW(EtalonRes!A1126)</f>
        <v>1126</v>
      </c>
      <c r="E1457" t="s">
        <v>878</v>
      </c>
      <c r="F1457" t="s">
        <v>858</v>
      </c>
      <c r="G1457" t="s">
        <v>859</v>
      </c>
      <c r="H1457" t="s">
        <v>41</v>
      </c>
      <c r="I1457">
        <v>10</v>
      </c>
      <c r="J1457">
        <v>0</v>
      </c>
      <c r="K1457">
        <v>10</v>
      </c>
      <c r="O1457">
        <f t="shared" si="1013"/>
        <v>6117.6</v>
      </c>
      <c r="P1457">
        <f t="shared" si="1014"/>
        <v>123.5</v>
      </c>
      <c r="Q1457">
        <f t="shared" si="1015"/>
        <v>0</v>
      </c>
      <c r="R1457">
        <f t="shared" si="1016"/>
        <v>0</v>
      </c>
      <c r="S1457">
        <f t="shared" si="1017"/>
        <v>5994.1</v>
      </c>
      <c r="T1457">
        <f t="shared" si="1018"/>
        <v>0</v>
      </c>
      <c r="U1457">
        <f t="shared" si="1019"/>
        <v>11.299999999999999</v>
      </c>
      <c r="V1457">
        <f t="shared" si="1020"/>
        <v>0</v>
      </c>
      <c r="W1457">
        <f t="shared" si="1021"/>
        <v>0</v>
      </c>
      <c r="X1457">
        <f t="shared" si="1022"/>
        <v>4195.87</v>
      </c>
      <c r="Y1457">
        <f t="shared" si="1023"/>
        <v>599.41</v>
      </c>
      <c r="AA1457">
        <v>1407480166</v>
      </c>
      <c r="AB1457">
        <f t="shared" si="1024"/>
        <v>611.76</v>
      </c>
      <c r="AC1457">
        <f>ROUND((ES1457),6)</f>
        <v>12.35</v>
      </c>
      <c r="AD1457">
        <f t="shared" si="1050"/>
        <v>0</v>
      </c>
      <c r="AE1457">
        <f t="shared" si="1051"/>
        <v>0</v>
      </c>
      <c r="AF1457">
        <f>ROUND((EV1457),6)</f>
        <v>599.41</v>
      </c>
      <c r="AG1457">
        <f t="shared" si="1025"/>
        <v>0</v>
      </c>
      <c r="AH1457">
        <f>(EW1457)</f>
        <v>1.1299999999999999</v>
      </c>
      <c r="AI1457">
        <f t="shared" si="1052"/>
        <v>0</v>
      </c>
      <c r="AJ1457">
        <f t="shared" si="1026"/>
        <v>0</v>
      </c>
      <c r="AK1457">
        <v>611.76</v>
      </c>
      <c r="AL1457">
        <v>12.35</v>
      </c>
      <c r="AM1457">
        <v>0</v>
      </c>
      <c r="AN1457">
        <v>0</v>
      </c>
      <c r="AO1457">
        <v>599.41</v>
      </c>
      <c r="AP1457">
        <v>0</v>
      </c>
      <c r="AQ1457">
        <v>1.1299999999999999</v>
      </c>
      <c r="AR1457">
        <v>0</v>
      </c>
      <c r="AS1457">
        <v>0</v>
      </c>
      <c r="AT1457">
        <v>70</v>
      </c>
      <c r="AU1457">
        <v>10</v>
      </c>
      <c r="AV1457">
        <v>1</v>
      </c>
      <c r="AW1457">
        <v>1</v>
      </c>
      <c r="AZ1457">
        <v>1</v>
      </c>
      <c r="BA1457">
        <v>1</v>
      </c>
      <c r="BB1457">
        <v>1</v>
      </c>
      <c r="BC1457">
        <v>1</v>
      </c>
      <c r="BD1457" t="s">
        <v>3</v>
      </c>
      <c r="BE1457" t="s">
        <v>3</v>
      </c>
      <c r="BF1457" t="s">
        <v>3</v>
      </c>
      <c r="BG1457" t="s">
        <v>3</v>
      </c>
      <c r="BH1457">
        <v>0</v>
      </c>
      <c r="BI1457">
        <v>4</v>
      </c>
      <c r="BJ1457" t="s">
        <v>860</v>
      </c>
      <c r="BM1457">
        <v>0</v>
      </c>
      <c r="BN1457">
        <v>0</v>
      </c>
      <c r="BO1457" t="s">
        <v>3</v>
      </c>
      <c r="BP1457">
        <v>0</v>
      </c>
      <c r="BQ1457">
        <v>1</v>
      </c>
      <c r="BR1457">
        <v>0</v>
      </c>
      <c r="BS1457">
        <v>1</v>
      </c>
      <c r="BT1457">
        <v>1</v>
      </c>
      <c r="BU1457">
        <v>1</v>
      </c>
      <c r="BV1457">
        <v>1</v>
      </c>
      <c r="BW1457">
        <v>1</v>
      </c>
      <c r="BX1457">
        <v>1</v>
      </c>
      <c r="BY1457" t="s">
        <v>3</v>
      </c>
      <c r="BZ1457">
        <v>70</v>
      </c>
      <c r="CA1457">
        <v>10</v>
      </c>
      <c r="CB1457" t="s">
        <v>3</v>
      </c>
      <c r="CE1457">
        <v>0</v>
      </c>
      <c r="CF1457">
        <v>0</v>
      </c>
      <c r="CG1457">
        <v>0</v>
      </c>
      <c r="CM1457">
        <v>0</v>
      </c>
      <c r="CN1457" t="s">
        <v>3</v>
      </c>
      <c r="CO1457">
        <v>0</v>
      </c>
      <c r="CP1457">
        <f t="shared" si="1027"/>
        <v>6117.6</v>
      </c>
      <c r="CQ1457">
        <f t="shared" si="1028"/>
        <v>12.35</v>
      </c>
      <c r="CR1457">
        <f t="shared" si="1053"/>
        <v>0</v>
      </c>
      <c r="CS1457">
        <f t="shared" si="1029"/>
        <v>0</v>
      </c>
      <c r="CT1457">
        <f t="shared" si="1030"/>
        <v>599.41</v>
      </c>
      <c r="CU1457">
        <f t="shared" si="1031"/>
        <v>0</v>
      </c>
      <c r="CV1457">
        <f t="shared" si="1032"/>
        <v>1.1299999999999999</v>
      </c>
      <c r="CW1457">
        <f t="shared" si="1033"/>
        <v>0</v>
      </c>
      <c r="CX1457">
        <f t="shared" si="1034"/>
        <v>0</v>
      </c>
      <c r="CY1457">
        <f t="shared" si="1035"/>
        <v>4195.87</v>
      </c>
      <c r="CZ1457">
        <f t="shared" si="1036"/>
        <v>599.41</v>
      </c>
      <c r="DC1457" t="s">
        <v>3</v>
      </c>
      <c r="DD1457" t="s">
        <v>3</v>
      </c>
      <c r="DE1457" t="s">
        <v>3</v>
      </c>
      <c r="DF1457" t="s">
        <v>3</v>
      </c>
      <c r="DG1457" t="s">
        <v>3</v>
      </c>
      <c r="DH1457" t="s">
        <v>3</v>
      </c>
      <c r="DI1457" t="s">
        <v>3</v>
      </c>
      <c r="DJ1457" t="s">
        <v>3</v>
      </c>
      <c r="DK1457" t="s">
        <v>3</v>
      </c>
      <c r="DL1457" t="s">
        <v>3</v>
      </c>
      <c r="DM1457" t="s">
        <v>3</v>
      </c>
      <c r="DN1457">
        <v>0</v>
      </c>
      <c r="DO1457">
        <v>0</v>
      </c>
      <c r="DP1457">
        <v>1</v>
      </c>
      <c r="DQ1457">
        <v>1</v>
      </c>
      <c r="DU1457">
        <v>16987630</v>
      </c>
      <c r="DV1457" t="s">
        <v>41</v>
      </c>
      <c r="DW1457" t="s">
        <v>41</v>
      </c>
      <c r="DX1457">
        <v>1</v>
      </c>
      <c r="DZ1457" t="s">
        <v>3</v>
      </c>
      <c r="EA1457" t="s">
        <v>3</v>
      </c>
      <c r="EB1457" t="s">
        <v>3</v>
      </c>
      <c r="EC1457" t="s">
        <v>3</v>
      </c>
      <c r="EE1457">
        <v>1364533919</v>
      </c>
      <c r="EF1457">
        <v>1</v>
      </c>
      <c r="EG1457" t="s">
        <v>22</v>
      </c>
      <c r="EH1457">
        <v>0</v>
      </c>
      <c r="EI1457" t="s">
        <v>3</v>
      </c>
      <c r="EJ1457">
        <v>4</v>
      </c>
      <c r="EK1457">
        <v>0</v>
      </c>
      <c r="EL1457" t="s">
        <v>23</v>
      </c>
      <c r="EM1457" t="s">
        <v>24</v>
      </c>
      <c r="EO1457" t="s">
        <v>3</v>
      </c>
      <c r="EQ1457">
        <v>0</v>
      </c>
      <c r="ER1457">
        <v>611.76</v>
      </c>
      <c r="ES1457">
        <v>12.35</v>
      </c>
      <c r="ET1457">
        <v>0</v>
      </c>
      <c r="EU1457">
        <v>0</v>
      </c>
      <c r="EV1457">
        <v>599.41</v>
      </c>
      <c r="EW1457">
        <v>1.1299999999999999</v>
      </c>
      <c r="EX1457">
        <v>0</v>
      </c>
      <c r="EY1457">
        <v>0</v>
      </c>
      <c r="FQ1457">
        <v>0</v>
      </c>
      <c r="FR1457">
        <f t="shared" si="1037"/>
        <v>0</v>
      </c>
      <c r="FS1457">
        <v>0</v>
      </c>
      <c r="FX1457">
        <v>70</v>
      </c>
      <c r="FY1457">
        <v>10</v>
      </c>
      <c r="GA1457" t="s">
        <v>3</v>
      </c>
      <c r="GD1457">
        <v>0</v>
      </c>
      <c r="GF1457">
        <v>600897631</v>
      </c>
      <c r="GG1457">
        <v>2</v>
      </c>
      <c r="GH1457">
        <v>1</v>
      </c>
      <c r="GI1457">
        <v>-2</v>
      </c>
      <c r="GJ1457">
        <v>0</v>
      </c>
      <c r="GK1457">
        <f>ROUND(R1457*(R12)/100,2)</f>
        <v>0</v>
      </c>
      <c r="GL1457">
        <f t="shared" si="1038"/>
        <v>0</v>
      </c>
      <c r="GM1457">
        <f t="shared" si="1039"/>
        <v>10912.88</v>
      </c>
      <c r="GN1457">
        <f t="shared" si="1040"/>
        <v>0</v>
      </c>
      <c r="GO1457">
        <f t="shared" si="1041"/>
        <v>0</v>
      </c>
      <c r="GP1457">
        <f t="shared" si="1042"/>
        <v>10912.88</v>
      </c>
      <c r="GR1457">
        <v>0</v>
      </c>
      <c r="GS1457">
        <v>3</v>
      </c>
      <c r="GT1457">
        <v>0</v>
      </c>
      <c r="GU1457" t="s">
        <v>3</v>
      </c>
      <c r="GV1457">
        <f t="shared" si="1043"/>
        <v>0</v>
      </c>
      <c r="GW1457">
        <v>1</v>
      </c>
      <c r="GX1457">
        <f t="shared" si="1044"/>
        <v>0</v>
      </c>
      <c r="HA1457">
        <v>0</v>
      </c>
      <c r="HB1457">
        <v>0</v>
      </c>
      <c r="HC1457">
        <f t="shared" si="1045"/>
        <v>0</v>
      </c>
      <c r="HE1457" t="s">
        <v>3</v>
      </c>
      <c r="HF1457" t="s">
        <v>3</v>
      </c>
      <c r="HM1457" t="s">
        <v>3</v>
      </c>
      <c r="HN1457" t="s">
        <v>3</v>
      </c>
      <c r="HO1457" t="s">
        <v>3</v>
      </c>
      <c r="HP1457" t="s">
        <v>3</v>
      </c>
      <c r="HQ1457" t="s">
        <v>3</v>
      </c>
      <c r="IK1457">
        <v>0</v>
      </c>
    </row>
    <row r="1458" spans="1:245" x14ac:dyDescent="0.2">
      <c r="A1458">
        <v>17</v>
      </c>
      <c r="B1458">
        <v>1</v>
      </c>
      <c r="D1458">
        <f>ROW(EtalonRes!A1130)</f>
        <v>1130</v>
      </c>
      <c r="E1458" t="s">
        <v>879</v>
      </c>
      <c r="F1458" t="s">
        <v>716</v>
      </c>
      <c r="G1458" t="s">
        <v>870</v>
      </c>
      <c r="H1458" t="s">
        <v>41</v>
      </c>
      <c r="I1458">
        <v>1</v>
      </c>
      <c r="J1458">
        <v>0</v>
      </c>
      <c r="K1458">
        <v>1</v>
      </c>
      <c r="O1458">
        <f t="shared" si="1013"/>
        <v>461.34</v>
      </c>
      <c r="P1458">
        <f t="shared" si="1014"/>
        <v>36.979999999999997</v>
      </c>
      <c r="Q1458">
        <f t="shared" si="1015"/>
        <v>0</v>
      </c>
      <c r="R1458">
        <f t="shared" si="1016"/>
        <v>0</v>
      </c>
      <c r="S1458">
        <f t="shared" si="1017"/>
        <v>424.36</v>
      </c>
      <c r="T1458">
        <f t="shared" si="1018"/>
        <v>0</v>
      </c>
      <c r="U1458">
        <f t="shared" si="1019"/>
        <v>0.8</v>
      </c>
      <c r="V1458">
        <f t="shared" si="1020"/>
        <v>0</v>
      </c>
      <c r="W1458">
        <f t="shared" si="1021"/>
        <v>0</v>
      </c>
      <c r="X1458">
        <f t="shared" si="1022"/>
        <v>297.05</v>
      </c>
      <c r="Y1458">
        <f t="shared" si="1023"/>
        <v>42.44</v>
      </c>
      <c r="AA1458">
        <v>1407480166</v>
      </c>
      <c r="AB1458">
        <f t="shared" si="1024"/>
        <v>461.34</v>
      </c>
      <c r="AC1458">
        <f>ROUND(((ES1458*2)),6)</f>
        <v>36.979999999999997</v>
      </c>
      <c r="AD1458">
        <f t="shared" si="1050"/>
        <v>0</v>
      </c>
      <c r="AE1458">
        <f t="shared" si="1051"/>
        <v>0</v>
      </c>
      <c r="AF1458">
        <f>ROUND(((EV1458*2)),6)</f>
        <v>424.36</v>
      </c>
      <c r="AG1458">
        <f t="shared" si="1025"/>
        <v>0</v>
      </c>
      <c r="AH1458">
        <f>((EW1458*2))</f>
        <v>0.8</v>
      </c>
      <c r="AI1458">
        <f t="shared" si="1052"/>
        <v>0</v>
      </c>
      <c r="AJ1458">
        <f t="shared" si="1026"/>
        <v>0</v>
      </c>
      <c r="AK1458">
        <v>230.67</v>
      </c>
      <c r="AL1458">
        <v>18.489999999999998</v>
      </c>
      <c r="AM1458">
        <v>0</v>
      </c>
      <c r="AN1458">
        <v>0</v>
      </c>
      <c r="AO1458">
        <v>212.18</v>
      </c>
      <c r="AP1458">
        <v>0</v>
      </c>
      <c r="AQ1458">
        <v>0.4</v>
      </c>
      <c r="AR1458">
        <v>0</v>
      </c>
      <c r="AS1458">
        <v>0</v>
      </c>
      <c r="AT1458">
        <v>70</v>
      </c>
      <c r="AU1458">
        <v>10</v>
      </c>
      <c r="AV1458">
        <v>1</v>
      </c>
      <c r="AW1458">
        <v>1</v>
      </c>
      <c r="AZ1458">
        <v>1</v>
      </c>
      <c r="BA1458">
        <v>1</v>
      </c>
      <c r="BB1458">
        <v>1</v>
      </c>
      <c r="BC1458">
        <v>1</v>
      </c>
      <c r="BD1458" t="s">
        <v>3</v>
      </c>
      <c r="BE1458" t="s">
        <v>3</v>
      </c>
      <c r="BF1458" t="s">
        <v>3</v>
      </c>
      <c r="BG1458" t="s">
        <v>3</v>
      </c>
      <c r="BH1458">
        <v>0</v>
      </c>
      <c r="BI1458">
        <v>4</v>
      </c>
      <c r="BJ1458" t="s">
        <v>718</v>
      </c>
      <c r="BM1458">
        <v>0</v>
      </c>
      <c r="BN1458">
        <v>0</v>
      </c>
      <c r="BO1458" t="s">
        <v>3</v>
      </c>
      <c r="BP1458">
        <v>0</v>
      </c>
      <c r="BQ1458">
        <v>1</v>
      </c>
      <c r="BR1458">
        <v>0</v>
      </c>
      <c r="BS1458">
        <v>1</v>
      </c>
      <c r="BT1458">
        <v>1</v>
      </c>
      <c r="BU1458">
        <v>1</v>
      </c>
      <c r="BV1458">
        <v>1</v>
      </c>
      <c r="BW1458">
        <v>1</v>
      </c>
      <c r="BX1458">
        <v>1</v>
      </c>
      <c r="BY1458" t="s">
        <v>3</v>
      </c>
      <c r="BZ1458">
        <v>70</v>
      </c>
      <c r="CA1458">
        <v>10</v>
      </c>
      <c r="CB1458" t="s">
        <v>3</v>
      </c>
      <c r="CE1458">
        <v>0</v>
      </c>
      <c r="CF1458">
        <v>0</v>
      </c>
      <c r="CG1458">
        <v>0</v>
      </c>
      <c r="CM1458">
        <v>0</v>
      </c>
      <c r="CN1458" t="s">
        <v>3</v>
      </c>
      <c r="CO1458">
        <v>0</v>
      </c>
      <c r="CP1458">
        <f t="shared" si="1027"/>
        <v>461.34000000000003</v>
      </c>
      <c r="CQ1458">
        <f t="shared" si="1028"/>
        <v>36.979999999999997</v>
      </c>
      <c r="CR1458">
        <f t="shared" si="1053"/>
        <v>0</v>
      </c>
      <c r="CS1458">
        <f t="shared" si="1029"/>
        <v>0</v>
      </c>
      <c r="CT1458">
        <f t="shared" si="1030"/>
        <v>424.36</v>
      </c>
      <c r="CU1458">
        <f t="shared" si="1031"/>
        <v>0</v>
      </c>
      <c r="CV1458">
        <f t="shared" si="1032"/>
        <v>0.8</v>
      </c>
      <c r="CW1458">
        <f t="shared" si="1033"/>
        <v>0</v>
      </c>
      <c r="CX1458">
        <f t="shared" si="1034"/>
        <v>0</v>
      </c>
      <c r="CY1458">
        <f t="shared" si="1035"/>
        <v>297.05200000000002</v>
      </c>
      <c r="CZ1458">
        <f t="shared" si="1036"/>
        <v>42.436000000000007</v>
      </c>
      <c r="DC1458" t="s">
        <v>3</v>
      </c>
      <c r="DD1458" t="s">
        <v>43</v>
      </c>
      <c r="DE1458" t="s">
        <v>3</v>
      </c>
      <c r="DF1458" t="s">
        <v>3</v>
      </c>
      <c r="DG1458" t="s">
        <v>43</v>
      </c>
      <c r="DH1458" t="s">
        <v>3</v>
      </c>
      <c r="DI1458" t="s">
        <v>43</v>
      </c>
      <c r="DJ1458" t="s">
        <v>3</v>
      </c>
      <c r="DK1458" t="s">
        <v>3</v>
      </c>
      <c r="DL1458" t="s">
        <v>3</v>
      </c>
      <c r="DM1458" t="s">
        <v>3</v>
      </c>
      <c r="DN1458">
        <v>0</v>
      </c>
      <c r="DO1458">
        <v>0</v>
      </c>
      <c r="DP1458">
        <v>1</v>
      </c>
      <c r="DQ1458">
        <v>1</v>
      </c>
      <c r="DU1458">
        <v>16987630</v>
      </c>
      <c r="DV1458" t="s">
        <v>41</v>
      </c>
      <c r="DW1458" t="s">
        <v>41</v>
      </c>
      <c r="DX1458">
        <v>1</v>
      </c>
      <c r="DZ1458" t="s">
        <v>3</v>
      </c>
      <c r="EA1458" t="s">
        <v>3</v>
      </c>
      <c r="EB1458" t="s">
        <v>3</v>
      </c>
      <c r="EC1458" t="s">
        <v>3</v>
      </c>
      <c r="EE1458">
        <v>1364533919</v>
      </c>
      <c r="EF1458">
        <v>1</v>
      </c>
      <c r="EG1458" t="s">
        <v>22</v>
      </c>
      <c r="EH1458">
        <v>0</v>
      </c>
      <c r="EI1458" t="s">
        <v>3</v>
      </c>
      <c r="EJ1458">
        <v>4</v>
      </c>
      <c r="EK1458">
        <v>0</v>
      </c>
      <c r="EL1458" t="s">
        <v>23</v>
      </c>
      <c r="EM1458" t="s">
        <v>24</v>
      </c>
      <c r="EO1458" t="s">
        <v>3</v>
      </c>
      <c r="EQ1458">
        <v>0</v>
      </c>
      <c r="ER1458">
        <v>230.67</v>
      </c>
      <c r="ES1458">
        <v>18.489999999999998</v>
      </c>
      <c r="ET1458">
        <v>0</v>
      </c>
      <c r="EU1458">
        <v>0</v>
      </c>
      <c r="EV1458">
        <v>212.18</v>
      </c>
      <c r="EW1458">
        <v>0.4</v>
      </c>
      <c r="EX1458">
        <v>0</v>
      </c>
      <c r="EY1458">
        <v>0</v>
      </c>
      <c r="FQ1458">
        <v>0</v>
      </c>
      <c r="FR1458">
        <f t="shared" si="1037"/>
        <v>0</v>
      </c>
      <c r="FS1458">
        <v>0</v>
      </c>
      <c r="FX1458">
        <v>70</v>
      </c>
      <c r="FY1458">
        <v>10</v>
      </c>
      <c r="GA1458" t="s">
        <v>3</v>
      </c>
      <c r="GD1458">
        <v>0</v>
      </c>
      <c r="GF1458">
        <v>1727889764</v>
      </c>
      <c r="GG1458">
        <v>2</v>
      </c>
      <c r="GH1458">
        <v>1</v>
      </c>
      <c r="GI1458">
        <v>-2</v>
      </c>
      <c r="GJ1458">
        <v>0</v>
      </c>
      <c r="GK1458">
        <f>ROUND(R1458*(R12)/100,2)</f>
        <v>0</v>
      </c>
      <c r="GL1458">
        <f t="shared" si="1038"/>
        <v>0</v>
      </c>
      <c r="GM1458">
        <f t="shared" si="1039"/>
        <v>800.83</v>
      </c>
      <c r="GN1458">
        <f t="shared" si="1040"/>
        <v>0</v>
      </c>
      <c r="GO1458">
        <f t="shared" si="1041"/>
        <v>0</v>
      </c>
      <c r="GP1458">
        <f t="shared" si="1042"/>
        <v>800.83</v>
      </c>
      <c r="GR1458">
        <v>0</v>
      </c>
      <c r="GS1458">
        <v>3</v>
      </c>
      <c r="GT1458">
        <v>0</v>
      </c>
      <c r="GU1458" t="s">
        <v>3</v>
      </c>
      <c r="GV1458">
        <f t="shared" si="1043"/>
        <v>0</v>
      </c>
      <c r="GW1458">
        <v>1</v>
      </c>
      <c r="GX1458">
        <f t="shared" si="1044"/>
        <v>0</v>
      </c>
      <c r="HA1458">
        <v>0</v>
      </c>
      <c r="HB1458">
        <v>0</v>
      </c>
      <c r="HC1458">
        <f t="shared" si="1045"/>
        <v>0</v>
      </c>
      <c r="HE1458" t="s">
        <v>3</v>
      </c>
      <c r="HF1458" t="s">
        <v>3</v>
      </c>
      <c r="HM1458" t="s">
        <v>3</v>
      </c>
      <c r="HN1458" t="s">
        <v>3</v>
      </c>
      <c r="HO1458" t="s">
        <v>3</v>
      </c>
      <c r="HP1458" t="s">
        <v>3</v>
      </c>
      <c r="HQ1458" t="s">
        <v>3</v>
      </c>
      <c r="IK1458">
        <v>0</v>
      </c>
    </row>
    <row r="1459" spans="1:245" x14ac:dyDescent="0.2">
      <c r="A1459">
        <v>17</v>
      </c>
      <c r="B1459">
        <v>1</v>
      </c>
      <c r="D1459">
        <f>ROW(EtalonRes!A1133)</f>
        <v>1133</v>
      </c>
      <c r="E1459" t="s">
        <v>880</v>
      </c>
      <c r="F1459" t="s">
        <v>763</v>
      </c>
      <c r="G1459" t="s">
        <v>764</v>
      </c>
      <c r="H1459" t="s">
        <v>41</v>
      </c>
      <c r="I1459">
        <v>1</v>
      </c>
      <c r="J1459">
        <v>0</v>
      </c>
      <c r="K1459">
        <v>1</v>
      </c>
      <c r="O1459">
        <f t="shared" si="1013"/>
        <v>159.63</v>
      </c>
      <c r="P1459">
        <f t="shared" si="1014"/>
        <v>0.48</v>
      </c>
      <c r="Q1459">
        <f t="shared" si="1015"/>
        <v>0</v>
      </c>
      <c r="R1459">
        <f t="shared" si="1016"/>
        <v>0</v>
      </c>
      <c r="S1459">
        <f t="shared" si="1017"/>
        <v>159.15</v>
      </c>
      <c r="T1459">
        <f t="shared" si="1018"/>
        <v>0</v>
      </c>
      <c r="U1459">
        <f t="shared" si="1019"/>
        <v>0.30000000000000004</v>
      </c>
      <c r="V1459">
        <f t="shared" si="1020"/>
        <v>0</v>
      </c>
      <c r="W1459">
        <f t="shared" si="1021"/>
        <v>0</v>
      </c>
      <c r="X1459">
        <f t="shared" si="1022"/>
        <v>111.41</v>
      </c>
      <c r="Y1459">
        <f t="shared" si="1023"/>
        <v>15.92</v>
      </c>
      <c r="AA1459">
        <v>1407480166</v>
      </c>
      <c r="AB1459">
        <f t="shared" si="1024"/>
        <v>159.63</v>
      </c>
      <c r="AC1459">
        <f>ROUND(((ES1459*3)),6)</f>
        <v>0.48</v>
      </c>
      <c r="AD1459">
        <f t="shared" si="1050"/>
        <v>0</v>
      </c>
      <c r="AE1459">
        <f t="shared" si="1051"/>
        <v>0</v>
      </c>
      <c r="AF1459">
        <f>ROUND(((EV1459*3)),6)</f>
        <v>159.15</v>
      </c>
      <c r="AG1459">
        <f t="shared" si="1025"/>
        <v>0</v>
      </c>
      <c r="AH1459">
        <f>((EW1459*3))</f>
        <v>0.30000000000000004</v>
      </c>
      <c r="AI1459">
        <f t="shared" si="1052"/>
        <v>0</v>
      </c>
      <c r="AJ1459">
        <f t="shared" si="1026"/>
        <v>0</v>
      </c>
      <c r="AK1459">
        <v>53.21</v>
      </c>
      <c r="AL1459">
        <v>0.16</v>
      </c>
      <c r="AM1459">
        <v>0</v>
      </c>
      <c r="AN1459">
        <v>0</v>
      </c>
      <c r="AO1459">
        <v>53.05</v>
      </c>
      <c r="AP1459">
        <v>0</v>
      </c>
      <c r="AQ1459">
        <v>0.1</v>
      </c>
      <c r="AR1459">
        <v>0</v>
      </c>
      <c r="AS1459">
        <v>0</v>
      </c>
      <c r="AT1459">
        <v>70</v>
      </c>
      <c r="AU1459">
        <v>10</v>
      </c>
      <c r="AV1459">
        <v>1</v>
      </c>
      <c r="AW1459">
        <v>1</v>
      </c>
      <c r="AZ1459">
        <v>1</v>
      </c>
      <c r="BA1459">
        <v>1</v>
      </c>
      <c r="BB1459">
        <v>1</v>
      </c>
      <c r="BC1459">
        <v>1</v>
      </c>
      <c r="BD1459" t="s">
        <v>3</v>
      </c>
      <c r="BE1459" t="s">
        <v>3</v>
      </c>
      <c r="BF1459" t="s">
        <v>3</v>
      </c>
      <c r="BG1459" t="s">
        <v>3</v>
      </c>
      <c r="BH1459">
        <v>0</v>
      </c>
      <c r="BI1459">
        <v>4</v>
      </c>
      <c r="BJ1459" t="s">
        <v>765</v>
      </c>
      <c r="BM1459">
        <v>0</v>
      </c>
      <c r="BN1459">
        <v>0</v>
      </c>
      <c r="BO1459" t="s">
        <v>3</v>
      </c>
      <c r="BP1459">
        <v>0</v>
      </c>
      <c r="BQ1459">
        <v>1</v>
      </c>
      <c r="BR1459">
        <v>0</v>
      </c>
      <c r="BS1459">
        <v>1</v>
      </c>
      <c r="BT1459">
        <v>1</v>
      </c>
      <c r="BU1459">
        <v>1</v>
      </c>
      <c r="BV1459">
        <v>1</v>
      </c>
      <c r="BW1459">
        <v>1</v>
      </c>
      <c r="BX1459">
        <v>1</v>
      </c>
      <c r="BY1459" t="s">
        <v>3</v>
      </c>
      <c r="BZ1459">
        <v>70</v>
      </c>
      <c r="CA1459">
        <v>10</v>
      </c>
      <c r="CB1459" t="s">
        <v>3</v>
      </c>
      <c r="CE1459">
        <v>0</v>
      </c>
      <c r="CF1459">
        <v>0</v>
      </c>
      <c r="CG1459">
        <v>0</v>
      </c>
      <c r="CM1459">
        <v>0</v>
      </c>
      <c r="CN1459" t="s">
        <v>3</v>
      </c>
      <c r="CO1459">
        <v>0</v>
      </c>
      <c r="CP1459">
        <f t="shared" si="1027"/>
        <v>159.63</v>
      </c>
      <c r="CQ1459">
        <f t="shared" si="1028"/>
        <v>0.48</v>
      </c>
      <c r="CR1459">
        <f t="shared" si="1053"/>
        <v>0</v>
      </c>
      <c r="CS1459">
        <f t="shared" si="1029"/>
        <v>0</v>
      </c>
      <c r="CT1459">
        <f t="shared" si="1030"/>
        <v>159.15</v>
      </c>
      <c r="CU1459">
        <f t="shared" si="1031"/>
        <v>0</v>
      </c>
      <c r="CV1459">
        <f t="shared" si="1032"/>
        <v>0.30000000000000004</v>
      </c>
      <c r="CW1459">
        <f t="shared" si="1033"/>
        <v>0</v>
      </c>
      <c r="CX1459">
        <f t="shared" si="1034"/>
        <v>0</v>
      </c>
      <c r="CY1459">
        <f t="shared" si="1035"/>
        <v>111.405</v>
      </c>
      <c r="CZ1459">
        <f t="shared" si="1036"/>
        <v>15.914999999999999</v>
      </c>
      <c r="DC1459" t="s">
        <v>3</v>
      </c>
      <c r="DD1459" t="s">
        <v>825</v>
      </c>
      <c r="DE1459" t="s">
        <v>3</v>
      </c>
      <c r="DF1459" t="s">
        <v>3</v>
      </c>
      <c r="DG1459" t="s">
        <v>825</v>
      </c>
      <c r="DH1459" t="s">
        <v>3</v>
      </c>
      <c r="DI1459" t="s">
        <v>825</v>
      </c>
      <c r="DJ1459" t="s">
        <v>3</v>
      </c>
      <c r="DK1459" t="s">
        <v>3</v>
      </c>
      <c r="DL1459" t="s">
        <v>3</v>
      </c>
      <c r="DM1459" t="s">
        <v>3</v>
      </c>
      <c r="DN1459">
        <v>0</v>
      </c>
      <c r="DO1459">
        <v>0</v>
      </c>
      <c r="DP1459">
        <v>1</v>
      </c>
      <c r="DQ1459">
        <v>1</v>
      </c>
      <c r="DU1459">
        <v>16987630</v>
      </c>
      <c r="DV1459" t="s">
        <v>41</v>
      </c>
      <c r="DW1459" t="s">
        <v>41</v>
      </c>
      <c r="DX1459">
        <v>1</v>
      </c>
      <c r="DZ1459" t="s">
        <v>3</v>
      </c>
      <c r="EA1459" t="s">
        <v>3</v>
      </c>
      <c r="EB1459" t="s">
        <v>3</v>
      </c>
      <c r="EC1459" t="s">
        <v>3</v>
      </c>
      <c r="EE1459">
        <v>1364533919</v>
      </c>
      <c r="EF1459">
        <v>1</v>
      </c>
      <c r="EG1459" t="s">
        <v>22</v>
      </c>
      <c r="EH1459">
        <v>0</v>
      </c>
      <c r="EI1459" t="s">
        <v>3</v>
      </c>
      <c r="EJ1459">
        <v>4</v>
      </c>
      <c r="EK1459">
        <v>0</v>
      </c>
      <c r="EL1459" t="s">
        <v>23</v>
      </c>
      <c r="EM1459" t="s">
        <v>24</v>
      </c>
      <c r="EO1459" t="s">
        <v>3</v>
      </c>
      <c r="EQ1459">
        <v>0</v>
      </c>
      <c r="ER1459">
        <v>53.21</v>
      </c>
      <c r="ES1459">
        <v>0.16</v>
      </c>
      <c r="ET1459">
        <v>0</v>
      </c>
      <c r="EU1459">
        <v>0</v>
      </c>
      <c r="EV1459">
        <v>53.05</v>
      </c>
      <c r="EW1459">
        <v>0.1</v>
      </c>
      <c r="EX1459">
        <v>0</v>
      </c>
      <c r="EY1459">
        <v>0</v>
      </c>
      <c r="FQ1459">
        <v>0</v>
      </c>
      <c r="FR1459">
        <f t="shared" si="1037"/>
        <v>0</v>
      </c>
      <c r="FS1459">
        <v>0</v>
      </c>
      <c r="FX1459">
        <v>70</v>
      </c>
      <c r="FY1459">
        <v>10</v>
      </c>
      <c r="GA1459" t="s">
        <v>3</v>
      </c>
      <c r="GD1459">
        <v>0</v>
      </c>
      <c r="GF1459">
        <v>-627558689</v>
      </c>
      <c r="GG1459">
        <v>2</v>
      </c>
      <c r="GH1459">
        <v>1</v>
      </c>
      <c r="GI1459">
        <v>-2</v>
      </c>
      <c r="GJ1459">
        <v>0</v>
      </c>
      <c r="GK1459">
        <f>ROUND(R1459*(R12)/100,2)</f>
        <v>0</v>
      </c>
      <c r="GL1459">
        <f t="shared" si="1038"/>
        <v>0</v>
      </c>
      <c r="GM1459">
        <f t="shared" si="1039"/>
        <v>286.95999999999998</v>
      </c>
      <c r="GN1459">
        <f t="shared" si="1040"/>
        <v>0</v>
      </c>
      <c r="GO1459">
        <f t="shared" si="1041"/>
        <v>0</v>
      </c>
      <c r="GP1459">
        <f t="shared" si="1042"/>
        <v>286.95999999999998</v>
      </c>
      <c r="GR1459">
        <v>0</v>
      </c>
      <c r="GS1459">
        <v>3</v>
      </c>
      <c r="GT1459">
        <v>0</v>
      </c>
      <c r="GU1459" t="s">
        <v>3</v>
      </c>
      <c r="GV1459">
        <f t="shared" si="1043"/>
        <v>0</v>
      </c>
      <c r="GW1459">
        <v>1</v>
      </c>
      <c r="GX1459">
        <f t="shared" si="1044"/>
        <v>0</v>
      </c>
      <c r="HA1459">
        <v>0</v>
      </c>
      <c r="HB1459">
        <v>0</v>
      </c>
      <c r="HC1459">
        <f t="shared" si="1045"/>
        <v>0</v>
      </c>
      <c r="HE1459" t="s">
        <v>3</v>
      </c>
      <c r="HF1459" t="s">
        <v>3</v>
      </c>
      <c r="HM1459" t="s">
        <v>3</v>
      </c>
      <c r="HN1459" t="s">
        <v>3</v>
      </c>
      <c r="HO1459" t="s">
        <v>3</v>
      </c>
      <c r="HP1459" t="s">
        <v>3</v>
      </c>
      <c r="HQ1459" t="s">
        <v>3</v>
      </c>
      <c r="IK1459">
        <v>0</v>
      </c>
    </row>
    <row r="1460" spans="1:245" x14ac:dyDescent="0.2">
      <c r="A1460">
        <v>17</v>
      </c>
      <c r="B1460">
        <v>1</v>
      </c>
      <c r="D1460">
        <f>ROW(EtalonRes!A1138)</f>
        <v>1138</v>
      </c>
      <c r="E1460" t="s">
        <v>881</v>
      </c>
      <c r="F1460" t="s">
        <v>767</v>
      </c>
      <c r="G1460" t="s">
        <v>768</v>
      </c>
      <c r="H1460" t="s">
        <v>41</v>
      </c>
      <c r="I1460">
        <v>1</v>
      </c>
      <c r="J1460">
        <v>0</v>
      </c>
      <c r="K1460">
        <v>1</v>
      </c>
      <c r="O1460">
        <f t="shared" si="1013"/>
        <v>1615.52</v>
      </c>
      <c r="P1460">
        <f t="shared" si="1014"/>
        <v>24.17</v>
      </c>
      <c r="Q1460">
        <f t="shared" si="1015"/>
        <v>0</v>
      </c>
      <c r="R1460">
        <f t="shared" si="1016"/>
        <v>0</v>
      </c>
      <c r="S1460">
        <f t="shared" si="1017"/>
        <v>1591.35</v>
      </c>
      <c r="T1460">
        <f t="shared" si="1018"/>
        <v>0</v>
      </c>
      <c r="U1460">
        <f t="shared" si="1019"/>
        <v>3</v>
      </c>
      <c r="V1460">
        <f t="shared" si="1020"/>
        <v>0</v>
      </c>
      <c r="W1460">
        <f t="shared" si="1021"/>
        <v>0</v>
      </c>
      <c r="X1460">
        <f t="shared" si="1022"/>
        <v>1113.95</v>
      </c>
      <c r="Y1460">
        <f t="shared" si="1023"/>
        <v>159.13999999999999</v>
      </c>
      <c r="AA1460">
        <v>1407480166</v>
      </c>
      <c r="AB1460">
        <f t="shared" si="1024"/>
        <v>1615.52</v>
      </c>
      <c r="AC1460">
        <f>ROUND((ES1460),6)</f>
        <v>24.17</v>
      </c>
      <c r="AD1460">
        <f t="shared" si="1050"/>
        <v>0</v>
      </c>
      <c r="AE1460">
        <f t="shared" si="1051"/>
        <v>0</v>
      </c>
      <c r="AF1460">
        <f>ROUND((EV1460),6)</f>
        <v>1591.35</v>
      </c>
      <c r="AG1460">
        <f t="shared" si="1025"/>
        <v>0</v>
      </c>
      <c r="AH1460">
        <f>(EW1460)</f>
        <v>3</v>
      </c>
      <c r="AI1460">
        <f t="shared" si="1052"/>
        <v>0</v>
      </c>
      <c r="AJ1460">
        <f t="shared" si="1026"/>
        <v>0</v>
      </c>
      <c r="AK1460">
        <v>1615.52</v>
      </c>
      <c r="AL1460">
        <v>24.17</v>
      </c>
      <c r="AM1460">
        <v>0</v>
      </c>
      <c r="AN1460">
        <v>0</v>
      </c>
      <c r="AO1460">
        <v>1591.35</v>
      </c>
      <c r="AP1460">
        <v>0</v>
      </c>
      <c r="AQ1460">
        <v>3</v>
      </c>
      <c r="AR1460">
        <v>0</v>
      </c>
      <c r="AS1460">
        <v>0</v>
      </c>
      <c r="AT1460">
        <v>70</v>
      </c>
      <c r="AU1460">
        <v>10</v>
      </c>
      <c r="AV1460">
        <v>1</v>
      </c>
      <c r="AW1460">
        <v>1</v>
      </c>
      <c r="AZ1460">
        <v>1</v>
      </c>
      <c r="BA1460">
        <v>1</v>
      </c>
      <c r="BB1460">
        <v>1</v>
      </c>
      <c r="BC1460">
        <v>1</v>
      </c>
      <c r="BD1460" t="s">
        <v>3</v>
      </c>
      <c r="BE1460" t="s">
        <v>3</v>
      </c>
      <c r="BF1460" t="s">
        <v>3</v>
      </c>
      <c r="BG1460" t="s">
        <v>3</v>
      </c>
      <c r="BH1460">
        <v>0</v>
      </c>
      <c r="BI1460">
        <v>4</v>
      </c>
      <c r="BJ1460" t="s">
        <v>769</v>
      </c>
      <c r="BM1460">
        <v>0</v>
      </c>
      <c r="BN1460">
        <v>0</v>
      </c>
      <c r="BO1460" t="s">
        <v>3</v>
      </c>
      <c r="BP1460">
        <v>0</v>
      </c>
      <c r="BQ1460">
        <v>1</v>
      </c>
      <c r="BR1460">
        <v>0</v>
      </c>
      <c r="BS1460">
        <v>1</v>
      </c>
      <c r="BT1460">
        <v>1</v>
      </c>
      <c r="BU1460">
        <v>1</v>
      </c>
      <c r="BV1460">
        <v>1</v>
      </c>
      <c r="BW1460">
        <v>1</v>
      </c>
      <c r="BX1460">
        <v>1</v>
      </c>
      <c r="BY1460" t="s">
        <v>3</v>
      </c>
      <c r="BZ1460">
        <v>70</v>
      </c>
      <c r="CA1460">
        <v>10</v>
      </c>
      <c r="CB1460" t="s">
        <v>3</v>
      </c>
      <c r="CE1460">
        <v>0</v>
      </c>
      <c r="CF1460">
        <v>0</v>
      </c>
      <c r="CG1460">
        <v>0</v>
      </c>
      <c r="CM1460">
        <v>0</v>
      </c>
      <c r="CN1460" t="s">
        <v>3</v>
      </c>
      <c r="CO1460">
        <v>0</v>
      </c>
      <c r="CP1460">
        <f t="shared" si="1027"/>
        <v>1615.52</v>
      </c>
      <c r="CQ1460">
        <f t="shared" si="1028"/>
        <v>24.17</v>
      </c>
      <c r="CR1460">
        <f t="shared" si="1053"/>
        <v>0</v>
      </c>
      <c r="CS1460">
        <f t="shared" si="1029"/>
        <v>0</v>
      </c>
      <c r="CT1460">
        <f t="shared" si="1030"/>
        <v>1591.35</v>
      </c>
      <c r="CU1460">
        <f t="shared" si="1031"/>
        <v>0</v>
      </c>
      <c r="CV1460">
        <f t="shared" si="1032"/>
        <v>3</v>
      </c>
      <c r="CW1460">
        <f t="shared" si="1033"/>
        <v>0</v>
      </c>
      <c r="CX1460">
        <f t="shared" si="1034"/>
        <v>0</v>
      </c>
      <c r="CY1460">
        <f t="shared" si="1035"/>
        <v>1113.9449999999999</v>
      </c>
      <c r="CZ1460">
        <f t="shared" si="1036"/>
        <v>159.13499999999999</v>
      </c>
      <c r="DC1460" t="s">
        <v>3</v>
      </c>
      <c r="DD1460" t="s">
        <v>3</v>
      </c>
      <c r="DE1460" t="s">
        <v>3</v>
      </c>
      <c r="DF1460" t="s">
        <v>3</v>
      </c>
      <c r="DG1460" t="s">
        <v>3</v>
      </c>
      <c r="DH1460" t="s">
        <v>3</v>
      </c>
      <c r="DI1460" t="s">
        <v>3</v>
      </c>
      <c r="DJ1460" t="s">
        <v>3</v>
      </c>
      <c r="DK1460" t="s">
        <v>3</v>
      </c>
      <c r="DL1460" t="s">
        <v>3</v>
      </c>
      <c r="DM1460" t="s">
        <v>3</v>
      </c>
      <c r="DN1460">
        <v>0</v>
      </c>
      <c r="DO1460">
        <v>0</v>
      </c>
      <c r="DP1460">
        <v>1</v>
      </c>
      <c r="DQ1460">
        <v>1</v>
      </c>
      <c r="DU1460">
        <v>16987630</v>
      </c>
      <c r="DV1460" t="s">
        <v>41</v>
      </c>
      <c r="DW1460" t="s">
        <v>41</v>
      </c>
      <c r="DX1460">
        <v>1</v>
      </c>
      <c r="DZ1460" t="s">
        <v>3</v>
      </c>
      <c r="EA1460" t="s">
        <v>3</v>
      </c>
      <c r="EB1460" t="s">
        <v>3</v>
      </c>
      <c r="EC1460" t="s">
        <v>3</v>
      </c>
      <c r="EE1460">
        <v>1364533919</v>
      </c>
      <c r="EF1460">
        <v>1</v>
      </c>
      <c r="EG1460" t="s">
        <v>22</v>
      </c>
      <c r="EH1460">
        <v>0</v>
      </c>
      <c r="EI1460" t="s">
        <v>3</v>
      </c>
      <c r="EJ1460">
        <v>4</v>
      </c>
      <c r="EK1460">
        <v>0</v>
      </c>
      <c r="EL1460" t="s">
        <v>23</v>
      </c>
      <c r="EM1460" t="s">
        <v>24</v>
      </c>
      <c r="EO1460" t="s">
        <v>3</v>
      </c>
      <c r="EQ1460">
        <v>0</v>
      </c>
      <c r="ER1460">
        <v>1615.52</v>
      </c>
      <c r="ES1460">
        <v>24.17</v>
      </c>
      <c r="ET1460">
        <v>0</v>
      </c>
      <c r="EU1460">
        <v>0</v>
      </c>
      <c r="EV1460">
        <v>1591.35</v>
      </c>
      <c r="EW1460">
        <v>3</v>
      </c>
      <c r="EX1460">
        <v>0</v>
      </c>
      <c r="EY1460">
        <v>0</v>
      </c>
      <c r="FQ1460">
        <v>0</v>
      </c>
      <c r="FR1460">
        <f t="shared" si="1037"/>
        <v>0</v>
      </c>
      <c r="FS1460">
        <v>0</v>
      </c>
      <c r="FX1460">
        <v>70</v>
      </c>
      <c r="FY1460">
        <v>10</v>
      </c>
      <c r="GA1460" t="s">
        <v>3</v>
      </c>
      <c r="GD1460">
        <v>0</v>
      </c>
      <c r="GF1460">
        <v>1087212732</v>
      </c>
      <c r="GG1460">
        <v>2</v>
      </c>
      <c r="GH1460">
        <v>1</v>
      </c>
      <c r="GI1460">
        <v>-2</v>
      </c>
      <c r="GJ1460">
        <v>0</v>
      </c>
      <c r="GK1460">
        <f>ROUND(R1460*(R12)/100,2)</f>
        <v>0</v>
      </c>
      <c r="GL1460">
        <f t="shared" si="1038"/>
        <v>0</v>
      </c>
      <c r="GM1460">
        <f t="shared" si="1039"/>
        <v>2888.61</v>
      </c>
      <c r="GN1460">
        <f t="shared" si="1040"/>
        <v>0</v>
      </c>
      <c r="GO1460">
        <f t="shared" si="1041"/>
        <v>0</v>
      </c>
      <c r="GP1460">
        <f t="shared" si="1042"/>
        <v>2888.61</v>
      </c>
      <c r="GR1460">
        <v>0</v>
      </c>
      <c r="GS1460">
        <v>3</v>
      </c>
      <c r="GT1460">
        <v>0</v>
      </c>
      <c r="GU1460" t="s">
        <v>3</v>
      </c>
      <c r="GV1460">
        <f t="shared" si="1043"/>
        <v>0</v>
      </c>
      <c r="GW1460">
        <v>1</v>
      </c>
      <c r="GX1460">
        <f t="shared" si="1044"/>
        <v>0</v>
      </c>
      <c r="HA1460">
        <v>0</v>
      </c>
      <c r="HB1460">
        <v>0</v>
      </c>
      <c r="HC1460">
        <f t="shared" si="1045"/>
        <v>0</v>
      </c>
      <c r="HE1460" t="s">
        <v>3</v>
      </c>
      <c r="HF1460" t="s">
        <v>3</v>
      </c>
      <c r="HM1460" t="s">
        <v>3</v>
      </c>
      <c r="HN1460" t="s">
        <v>3</v>
      </c>
      <c r="HO1460" t="s">
        <v>3</v>
      </c>
      <c r="HP1460" t="s">
        <v>3</v>
      </c>
      <c r="HQ1460" t="s">
        <v>3</v>
      </c>
      <c r="IK1460">
        <v>0</v>
      </c>
    </row>
    <row r="1461" spans="1:245" x14ac:dyDescent="0.2">
      <c r="A1461">
        <v>17</v>
      </c>
      <c r="B1461">
        <v>1</v>
      </c>
      <c r="D1461">
        <f>ROW(EtalonRes!A1139)</f>
        <v>1139</v>
      </c>
      <c r="E1461" t="s">
        <v>882</v>
      </c>
      <c r="F1461" t="s">
        <v>722</v>
      </c>
      <c r="G1461" t="s">
        <v>723</v>
      </c>
      <c r="H1461" t="s">
        <v>41</v>
      </c>
      <c r="I1461">
        <v>6</v>
      </c>
      <c r="J1461">
        <v>0</v>
      </c>
      <c r="K1461">
        <v>6</v>
      </c>
      <c r="O1461">
        <f t="shared" si="1013"/>
        <v>477.36</v>
      </c>
      <c r="P1461">
        <f t="shared" si="1014"/>
        <v>0</v>
      </c>
      <c r="Q1461">
        <f t="shared" si="1015"/>
        <v>0</v>
      </c>
      <c r="R1461">
        <f t="shared" si="1016"/>
        <v>0</v>
      </c>
      <c r="S1461">
        <f t="shared" si="1017"/>
        <v>477.36</v>
      </c>
      <c r="T1461">
        <f t="shared" si="1018"/>
        <v>0</v>
      </c>
      <c r="U1461">
        <f t="shared" si="1019"/>
        <v>0.90000000000000013</v>
      </c>
      <c r="V1461">
        <f t="shared" si="1020"/>
        <v>0</v>
      </c>
      <c r="W1461">
        <f t="shared" si="1021"/>
        <v>0</v>
      </c>
      <c r="X1461">
        <f t="shared" si="1022"/>
        <v>334.15</v>
      </c>
      <c r="Y1461">
        <f t="shared" si="1023"/>
        <v>47.74</v>
      </c>
      <c r="AA1461">
        <v>1407480166</v>
      </c>
      <c r="AB1461">
        <f t="shared" si="1024"/>
        <v>79.56</v>
      </c>
      <c r="AC1461">
        <f>ROUND((ES1461),6)</f>
        <v>0</v>
      </c>
      <c r="AD1461">
        <f t="shared" si="1050"/>
        <v>0</v>
      </c>
      <c r="AE1461">
        <f t="shared" si="1051"/>
        <v>0</v>
      </c>
      <c r="AF1461">
        <f>ROUND(((EV1461*3)),6)</f>
        <v>79.56</v>
      </c>
      <c r="AG1461">
        <f t="shared" si="1025"/>
        <v>0</v>
      </c>
      <c r="AH1461">
        <f>((EW1461*3))</f>
        <v>0.15000000000000002</v>
      </c>
      <c r="AI1461">
        <f t="shared" si="1052"/>
        <v>0</v>
      </c>
      <c r="AJ1461">
        <f t="shared" si="1026"/>
        <v>0</v>
      </c>
      <c r="AK1461">
        <v>26.52</v>
      </c>
      <c r="AL1461">
        <v>0</v>
      </c>
      <c r="AM1461">
        <v>0</v>
      </c>
      <c r="AN1461">
        <v>0</v>
      </c>
      <c r="AO1461">
        <v>26.52</v>
      </c>
      <c r="AP1461">
        <v>0</v>
      </c>
      <c r="AQ1461">
        <v>0.05</v>
      </c>
      <c r="AR1461">
        <v>0</v>
      </c>
      <c r="AS1461">
        <v>0</v>
      </c>
      <c r="AT1461">
        <v>70</v>
      </c>
      <c r="AU1461">
        <v>10</v>
      </c>
      <c r="AV1461">
        <v>1</v>
      </c>
      <c r="AW1461">
        <v>1</v>
      </c>
      <c r="AZ1461">
        <v>1</v>
      </c>
      <c r="BA1461">
        <v>1</v>
      </c>
      <c r="BB1461">
        <v>1</v>
      </c>
      <c r="BC1461">
        <v>1</v>
      </c>
      <c r="BD1461" t="s">
        <v>3</v>
      </c>
      <c r="BE1461" t="s">
        <v>3</v>
      </c>
      <c r="BF1461" t="s">
        <v>3</v>
      </c>
      <c r="BG1461" t="s">
        <v>3</v>
      </c>
      <c r="BH1461">
        <v>0</v>
      </c>
      <c r="BI1461">
        <v>4</v>
      </c>
      <c r="BJ1461" t="s">
        <v>724</v>
      </c>
      <c r="BM1461">
        <v>0</v>
      </c>
      <c r="BN1461">
        <v>0</v>
      </c>
      <c r="BO1461" t="s">
        <v>3</v>
      </c>
      <c r="BP1461">
        <v>0</v>
      </c>
      <c r="BQ1461">
        <v>1</v>
      </c>
      <c r="BR1461">
        <v>0</v>
      </c>
      <c r="BS1461">
        <v>1</v>
      </c>
      <c r="BT1461">
        <v>1</v>
      </c>
      <c r="BU1461">
        <v>1</v>
      </c>
      <c r="BV1461">
        <v>1</v>
      </c>
      <c r="BW1461">
        <v>1</v>
      </c>
      <c r="BX1461">
        <v>1</v>
      </c>
      <c r="BY1461" t="s">
        <v>3</v>
      </c>
      <c r="BZ1461">
        <v>70</v>
      </c>
      <c r="CA1461">
        <v>10</v>
      </c>
      <c r="CB1461" t="s">
        <v>3</v>
      </c>
      <c r="CE1461">
        <v>0</v>
      </c>
      <c r="CF1461">
        <v>0</v>
      </c>
      <c r="CG1461">
        <v>0</v>
      </c>
      <c r="CM1461">
        <v>0</v>
      </c>
      <c r="CN1461" t="s">
        <v>3</v>
      </c>
      <c r="CO1461">
        <v>0</v>
      </c>
      <c r="CP1461">
        <f t="shared" si="1027"/>
        <v>477.36</v>
      </c>
      <c r="CQ1461">
        <f t="shared" si="1028"/>
        <v>0</v>
      </c>
      <c r="CR1461">
        <f t="shared" si="1053"/>
        <v>0</v>
      </c>
      <c r="CS1461">
        <f t="shared" si="1029"/>
        <v>0</v>
      </c>
      <c r="CT1461">
        <f t="shared" si="1030"/>
        <v>79.56</v>
      </c>
      <c r="CU1461">
        <f t="shared" si="1031"/>
        <v>0</v>
      </c>
      <c r="CV1461">
        <f t="shared" si="1032"/>
        <v>0.15000000000000002</v>
      </c>
      <c r="CW1461">
        <f t="shared" si="1033"/>
        <v>0</v>
      </c>
      <c r="CX1461">
        <f t="shared" si="1034"/>
        <v>0</v>
      </c>
      <c r="CY1461">
        <f t="shared" si="1035"/>
        <v>334.15200000000004</v>
      </c>
      <c r="CZ1461">
        <f t="shared" si="1036"/>
        <v>47.736000000000004</v>
      </c>
      <c r="DC1461" t="s">
        <v>3</v>
      </c>
      <c r="DD1461" t="s">
        <v>3</v>
      </c>
      <c r="DE1461" t="s">
        <v>3</v>
      </c>
      <c r="DF1461" t="s">
        <v>3</v>
      </c>
      <c r="DG1461" t="s">
        <v>825</v>
      </c>
      <c r="DH1461" t="s">
        <v>3</v>
      </c>
      <c r="DI1461" t="s">
        <v>825</v>
      </c>
      <c r="DJ1461" t="s">
        <v>3</v>
      </c>
      <c r="DK1461" t="s">
        <v>3</v>
      </c>
      <c r="DL1461" t="s">
        <v>3</v>
      </c>
      <c r="DM1461" t="s">
        <v>3</v>
      </c>
      <c r="DN1461">
        <v>0</v>
      </c>
      <c r="DO1461">
        <v>0</v>
      </c>
      <c r="DP1461">
        <v>1</v>
      </c>
      <c r="DQ1461">
        <v>1</v>
      </c>
      <c r="DU1461">
        <v>16987630</v>
      </c>
      <c r="DV1461" t="s">
        <v>41</v>
      </c>
      <c r="DW1461" t="s">
        <v>41</v>
      </c>
      <c r="DX1461">
        <v>1</v>
      </c>
      <c r="DZ1461" t="s">
        <v>3</v>
      </c>
      <c r="EA1461" t="s">
        <v>3</v>
      </c>
      <c r="EB1461" t="s">
        <v>3</v>
      </c>
      <c r="EC1461" t="s">
        <v>3</v>
      </c>
      <c r="EE1461">
        <v>1364533919</v>
      </c>
      <c r="EF1461">
        <v>1</v>
      </c>
      <c r="EG1461" t="s">
        <v>22</v>
      </c>
      <c r="EH1461">
        <v>0</v>
      </c>
      <c r="EI1461" t="s">
        <v>3</v>
      </c>
      <c r="EJ1461">
        <v>4</v>
      </c>
      <c r="EK1461">
        <v>0</v>
      </c>
      <c r="EL1461" t="s">
        <v>23</v>
      </c>
      <c r="EM1461" t="s">
        <v>24</v>
      </c>
      <c r="EO1461" t="s">
        <v>3</v>
      </c>
      <c r="EQ1461">
        <v>0</v>
      </c>
      <c r="ER1461">
        <v>26.52</v>
      </c>
      <c r="ES1461">
        <v>0</v>
      </c>
      <c r="ET1461">
        <v>0</v>
      </c>
      <c r="EU1461">
        <v>0</v>
      </c>
      <c r="EV1461">
        <v>26.52</v>
      </c>
      <c r="EW1461">
        <v>0.05</v>
      </c>
      <c r="EX1461">
        <v>0</v>
      </c>
      <c r="EY1461">
        <v>0</v>
      </c>
      <c r="FQ1461">
        <v>0</v>
      </c>
      <c r="FR1461">
        <f t="shared" si="1037"/>
        <v>0</v>
      </c>
      <c r="FS1461">
        <v>0</v>
      </c>
      <c r="FX1461">
        <v>70</v>
      </c>
      <c r="FY1461">
        <v>10</v>
      </c>
      <c r="GA1461" t="s">
        <v>3</v>
      </c>
      <c r="GD1461">
        <v>0</v>
      </c>
      <c r="GF1461">
        <v>-1263105249</v>
      </c>
      <c r="GG1461">
        <v>2</v>
      </c>
      <c r="GH1461">
        <v>1</v>
      </c>
      <c r="GI1461">
        <v>-2</v>
      </c>
      <c r="GJ1461">
        <v>0</v>
      </c>
      <c r="GK1461">
        <f>ROUND(R1461*(R12)/100,2)</f>
        <v>0</v>
      </c>
      <c r="GL1461">
        <f t="shared" si="1038"/>
        <v>0</v>
      </c>
      <c r="GM1461">
        <f t="shared" si="1039"/>
        <v>859.25</v>
      </c>
      <c r="GN1461">
        <f t="shared" si="1040"/>
        <v>0</v>
      </c>
      <c r="GO1461">
        <f t="shared" si="1041"/>
        <v>0</v>
      </c>
      <c r="GP1461">
        <f t="shared" si="1042"/>
        <v>859.25</v>
      </c>
      <c r="GR1461">
        <v>0</v>
      </c>
      <c r="GS1461">
        <v>3</v>
      </c>
      <c r="GT1461">
        <v>0</v>
      </c>
      <c r="GU1461" t="s">
        <v>3</v>
      </c>
      <c r="GV1461">
        <f t="shared" si="1043"/>
        <v>0</v>
      </c>
      <c r="GW1461">
        <v>1</v>
      </c>
      <c r="GX1461">
        <f t="shared" si="1044"/>
        <v>0</v>
      </c>
      <c r="HA1461">
        <v>0</v>
      </c>
      <c r="HB1461">
        <v>0</v>
      </c>
      <c r="HC1461">
        <f t="shared" si="1045"/>
        <v>0</v>
      </c>
      <c r="HE1461" t="s">
        <v>3</v>
      </c>
      <c r="HF1461" t="s">
        <v>3</v>
      </c>
      <c r="HM1461" t="s">
        <v>3</v>
      </c>
      <c r="HN1461" t="s">
        <v>3</v>
      </c>
      <c r="HO1461" t="s">
        <v>3</v>
      </c>
      <c r="HP1461" t="s">
        <v>3</v>
      </c>
      <c r="HQ1461" t="s">
        <v>3</v>
      </c>
      <c r="IK1461">
        <v>0</v>
      </c>
    </row>
    <row r="1462" spans="1:245" x14ac:dyDescent="0.2">
      <c r="A1462">
        <v>17</v>
      </c>
      <c r="B1462">
        <v>1</v>
      </c>
      <c r="D1462">
        <f>ROW(EtalonRes!A1145)</f>
        <v>1145</v>
      </c>
      <c r="E1462" t="s">
        <v>883</v>
      </c>
      <c r="F1462" t="s">
        <v>517</v>
      </c>
      <c r="G1462" t="s">
        <v>518</v>
      </c>
      <c r="H1462" t="s">
        <v>41</v>
      </c>
      <c r="I1462">
        <v>6</v>
      </c>
      <c r="J1462">
        <v>0</v>
      </c>
      <c r="K1462">
        <v>6</v>
      </c>
      <c r="O1462">
        <f t="shared" si="1013"/>
        <v>4861.9799999999996</v>
      </c>
      <c r="P1462">
        <f t="shared" si="1014"/>
        <v>87.9</v>
      </c>
      <c r="Q1462">
        <f t="shared" si="1015"/>
        <v>0</v>
      </c>
      <c r="R1462">
        <f t="shared" si="1016"/>
        <v>0</v>
      </c>
      <c r="S1462">
        <f t="shared" si="1017"/>
        <v>4774.08</v>
      </c>
      <c r="T1462">
        <f t="shared" si="1018"/>
        <v>0</v>
      </c>
      <c r="U1462">
        <f t="shared" si="1019"/>
        <v>9</v>
      </c>
      <c r="V1462">
        <f t="shared" si="1020"/>
        <v>0</v>
      </c>
      <c r="W1462">
        <f t="shared" si="1021"/>
        <v>0</v>
      </c>
      <c r="X1462">
        <f t="shared" si="1022"/>
        <v>3341.86</v>
      </c>
      <c r="Y1462">
        <f t="shared" si="1023"/>
        <v>477.41</v>
      </c>
      <c r="AA1462">
        <v>1407480166</v>
      </c>
      <c r="AB1462">
        <f t="shared" si="1024"/>
        <v>810.33</v>
      </c>
      <c r="AC1462">
        <f>ROUND((ES1462),6)</f>
        <v>14.65</v>
      </c>
      <c r="AD1462">
        <f t="shared" si="1050"/>
        <v>0</v>
      </c>
      <c r="AE1462">
        <f t="shared" si="1051"/>
        <v>0</v>
      </c>
      <c r="AF1462">
        <f>ROUND((EV1462),6)</f>
        <v>795.68</v>
      </c>
      <c r="AG1462">
        <f t="shared" si="1025"/>
        <v>0</v>
      </c>
      <c r="AH1462">
        <f>(EW1462)</f>
        <v>1.5</v>
      </c>
      <c r="AI1462">
        <f t="shared" si="1052"/>
        <v>0</v>
      </c>
      <c r="AJ1462">
        <f t="shared" si="1026"/>
        <v>0</v>
      </c>
      <c r="AK1462">
        <v>810.33</v>
      </c>
      <c r="AL1462">
        <v>14.65</v>
      </c>
      <c r="AM1462">
        <v>0</v>
      </c>
      <c r="AN1462">
        <v>0</v>
      </c>
      <c r="AO1462">
        <v>795.68</v>
      </c>
      <c r="AP1462">
        <v>0</v>
      </c>
      <c r="AQ1462">
        <v>1.5</v>
      </c>
      <c r="AR1462">
        <v>0</v>
      </c>
      <c r="AS1462">
        <v>0</v>
      </c>
      <c r="AT1462">
        <v>70</v>
      </c>
      <c r="AU1462">
        <v>10</v>
      </c>
      <c r="AV1462">
        <v>1</v>
      </c>
      <c r="AW1462">
        <v>1</v>
      </c>
      <c r="AZ1462">
        <v>1</v>
      </c>
      <c r="BA1462">
        <v>1</v>
      </c>
      <c r="BB1462">
        <v>1</v>
      </c>
      <c r="BC1462">
        <v>1</v>
      </c>
      <c r="BD1462" t="s">
        <v>3</v>
      </c>
      <c r="BE1462" t="s">
        <v>3</v>
      </c>
      <c r="BF1462" t="s">
        <v>3</v>
      </c>
      <c r="BG1462" t="s">
        <v>3</v>
      </c>
      <c r="BH1462">
        <v>0</v>
      </c>
      <c r="BI1462">
        <v>4</v>
      </c>
      <c r="BJ1462" t="s">
        <v>519</v>
      </c>
      <c r="BM1462">
        <v>0</v>
      </c>
      <c r="BN1462">
        <v>0</v>
      </c>
      <c r="BO1462" t="s">
        <v>3</v>
      </c>
      <c r="BP1462">
        <v>0</v>
      </c>
      <c r="BQ1462">
        <v>1</v>
      </c>
      <c r="BR1462">
        <v>0</v>
      </c>
      <c r="BS1462">
        <v>1</v>
      </c>
      <c r="BT1462">
        <v>1</v>
      </c>
      <c r="BU1462">
        <v>1</v>
      </c>
      <c r="BV1462">
        <v>1</v>
      </c>
      <c r="BW1462">
        <v>1</v>
      </c>
      <c r="BX1462">
        <v>1</v>
      </c>
      <c r="BY1462" t="s">
        <v>3</v>
      </c>
      <c r="BZ1462">
        <v>70</v>
      </c>
      <c r="CA1462">
        <v>10</v>
      </c>
      <c r="CB1462" t="s">
        <v>3</v>
      </c>
      <c r="CE1462">
        <v>0</v>
      </c>
      <c r="CF1462">
        <v>0</v>
      </c>
      <c r="CG1462">
        <v>0</v>
      </c>
      <c r="CM1462">
        <v>0</v>
      </c>
      <c r="CN1462" t="s">
        <v>3</v>
      </c>
      <c r="CO1462">
        <v>0</v>
      </c>
      <c r="CP1462">
        <f t="shared" si="1027"/>
        <v>4861.9799999999996</v>
      </c>
      <c r="CQ1462">
        <f t="shared" si="1028"/>
        <v>14.65</v>
      </c>
      <c r="CR1462">
        <f t="shared" si="1053"/>
        <v>0</v>
      </c>
      <c r="CS1462">
        <f t="shared" si="1029"/>
        <v>0</v>
      </c>
      <c r="CT1462">
        <f t="shared" si="1030"/>
        <v>795.68</v>
      </c>
      <c r="CU1462">
        <f t="shared" si="1031"/>
        <v>0</v>
      </c>
      <c r="CV1462">
        <f t="shared" si="1032"/>
        <v>1.5</v>
      </c>
      <c r="CW1462">
        <f t="shared" si="1033"/>
        <v>0</v>
      </c>
      <c r="CX1462">
        <f t="shared" si="1034"/>
        <v>0</v>
      </c>
      <c r="CY1462">
        <f t="shared" si="1035"/>
        <v>3341.8559999999998</v>
      </c>
      <c r="CZ1462">
        <f t="shared" si="1036"/>
        <v>477.40800000000002</v>
      </c>
      <c r="DC1462" t="s">
        <v>3</v>
      </c>
      <c r="DD1462" t="s">
        <v>3</v>
      </c>
      <c r="DE1462" t="s">
        <v>3</v>
      </c>
      <c r="DF1462" t="s">
        <v>3</v>
      </c>
      <c r="DG1462" t="s">
        <v>3</v>
      </c>
      <c r="DH1462" t="s">
        <v>3</v>
      </c>
      <c r="DI1462" t="s">
        <v>3</v>
      </c>
      <c r="DJ1462" t="s">
        <v>3</v>
      </c>
      <c r="DK1462" t="s">
        <v>3</v>
      </c>
      <c r="DL1462" t="s">
        <v>3</v>
      </c>
      <c r="DM1462" t="s">
        <v>3</v>
      </c>
      <c r="DN1462">
        <v>0</v>
      </c>
      <c r="DO1462">
        <v>0</v>
      </c>
      <c r="DP1462">
        <v>1</v>
      </c>
      <c r="DQ1462">
        <v>1</v>
      </c>
      <c r="DU1462">
        <v>16987630</v>
      </c>
      <c r="DV1462" t="s">
        <v>41</v>
      </c>
      <c r="DW1462" t="s">
        <v>41</v>
      </c>
      <c r="DX1462">
        <v>1</v>
      </c>
      <c r="DZ1462" t="s">
        <v>3</v>
      </c>
      <c r="EA1462" t="s">
        <v>3</v>
      </c>
      <c r="EB1462" t="s">
        <v>3</v>
      </c>
      <c r="EC1462" t="s">
        <v>3</v>
      </c>
      <c r="EE1462">
        <v>1364533919</v>
      </c>
      <c r="EF1462">
        <v>1</v>
      </c>
      <c r="EG1462" t="s">
        <v>22</v>
      </c>
      <c r="EH1462">
        <v>0</v>
      </c>
      <c r="EI1462" t="s">
        <v>3</v>
      </c>
      <c r="EJ1462">
        <v>4</v>
      </c>
      <c r="EK1462">
        <v>0</v>
      </c>
      <c r="EL1462" t="s">
        <v>23</v>
      </c>
      <c r="EM1462" t="s">
        <v>24</v>
      </c>
      <c r="EO1462" t="s">
        <v>3</v>
      </c>
      <c r="EQ1462">
        <v>0</v>
      </c>
      <c r="ER1462">
        <v>810.33</v>
      </c>
      <c r="ES1462">
        <v>14.65</v>
      </c>
      <c r="ET1462">
        <v>0</v>
      </c>
      <c r="EU1462">
        <v>0</v>
      </c>
      <c r="EV1462">
        <v>795.68</v>
      </c>
      <c r="EW1462">
        <v>1.5</v>
      </c>
      <c r="EX1462">
        <v>0</v>
      </c>
      <c r="EY1462">
        <v>0</v>
      </c>
      <c r="FQ1462">
        <v>0</v>
      </c>
      <c r="FR1462">
        <f t="shared" si="1037"/>
        <v>0</v>
      </c>
      <c r="FS1462">
        <v>0</v>
      </c>
      <c r="FX1462">
        <v>70</v>
      </c>
      <c r="FY1462">
        <v>10</v>
      </c>
      <c r="GA1462" t="s">
        <v>3</v>
      </c>
      <c r="GD1462">
        <v>0</v>
      </c>
      <c r="GF1462">
        <v>-79911358</v>
      </c>
      <c r="GG1462">
        <v>2</v>
      </c>
      <c r="GH1462">
        <v>1</v>
      </c>
      <c r="GI1462">
        <v>-2</v>
      </c>
      <c r="GJ1462">
        <v>0</v>
      </c>
      <c r="GK1462">
        <f>ROUND(R1462*(R12)/100,2)</f>
        <v>0</v>
      </c>
      <c r="GL1462">
        <f t="shared" si="1038"/>
        <v>0</v>
      </c>
      <c r="GM1462">
        <f t="shared" si="1039"/>
        <v>8681.25</v>
      </c>
      <c r="GN1462">
        <f t="shared" si="1040"/>
        <v>0</v>
      </c>
      <c r="GO1462">
        <f t="shared" si="1041"/>
        <v>0</v>
      </c>
      <c r="GP1462">
        <f t="shared" si="1042"/>
        <v>8681.25</v>
      </c>
      <c r="GR1462">
        <v>0</v>
      </c>
      <c r="GS1462">
        <v>3</v>
      </c>
      <c r="GT1462">
        <v>0</v>
      </c>
      <c r="GU1462" t="s">
        <v>3</v>
      </c>
      <c r="GV1462">
        <f t="shared" si="1043"/>
        <v>0</v>
      </c>
      <c r="GW1462">
        <v>1</v>
      </c>
      <c r="GX1462">
        <f t="shared" si="1044"/>
        <v>0</v>
      </c>
      <c r="HA1462">
        <v>0</v>
      </c>
      <c r="HB1462">
        <v>0</v>
      </c>
      <c r="HC1462">
        <f t="shared" si="1045"/>
        <v>0</v>
      </c>
      <c r="HE1462" t="s">
        <v>3</v>
      </c>
      <c r="HF1462" t="s">
        <v>3</v>
      </c>
      <c r="HM1462" t="s">
        <v>3</v>
      </c>
      <c r="HN1462" t="s">
        <v>3</v>
      </c>
      <c r="HO1462" t="s">
        <v>3</v>
      </c>
      <c r="HP1462" t="s">
        <v>3</v>
      </c>
      <c r="HQ1462" t="s">
        <v>3</v>
      </c>
      <c r="IK1462">
        <v>0</v>
      </c>
    </row>
    <row r="1463" spans="1:245" x14ac:dyDescent="0.2">
      <c r="A1463">
        <v>17</v>
      </c>
      <c r="B1463">
        <v>1</v>
      </c>
      <c r="D1463">
        <f>ROW(EtalonRes!A1147)</f>
        <v>1147</v>
      </c>
      <c r="E1463" t="s">
        <v>884</v>
      </c>
      <c r="F1463" t="s">
        <v>439</v>
      </c>
      <c r="G1463" t="s">
        <v>440</v>
      </c>
      <c r="H1463" t="s">
        <v>41</v>
      </c>
      <c r="I1463">
        <v>25</v>
      </c>
      <c r="J1463">
        <v>0</v>
      </c>
      <c r="K1463">
        <v>25</v>
      </c>
      <c r="O1463">
        <f t="shared" si="1013"/>
        <v>1592.25</v>
      </c>
      <c r="P1463">
        <f t="shared" si="1014"/>
        <v>0.75</v>
      </c>
      <c r="Q1463">
        <f t="shared" si="1015"/>
        <v>0</v>
      </c>
      <c r="R1463">
        <f t="shared" si="1016"/>
        <v>0</v>
      </c>
      <c r="S1463">
        <f t="shared" si="1017"/>
        <v>1591.5</v>
      </c>
      <c r="T1463">
        <f t="shared" si="1018"/>
        <v>0</v>
      </c>
      <c r="U1463">
        <f t="shared" si="1019"/>
        <v>3</v>
      </c>
      <c r="V1463">
        <f t="shared" si="1020"/>
        <v>0</v>
      </c>
      <c r="W1463">
        <f t="shared" si="1021"/>
        <v>0</v>
      </c>
      <c r="X1463">
        <f t="shared" si="1022"/>
        <v>1114.05</v>
      </c>
      <c r="Y1463">
        <f t="shared" si="1023"/>
        <v>159.15</v>
      </c>
      <c r="AA1463">
        <v>1407480166</v>
      </c>
      <c r="AB1463">
        <f t="shared" si="1024"/>
        <v>63.69</v>
      </c>
      <c r="AC1463">
        <f>ROUND(((ES1463*3)),6)</f>
        <v>0.03</v>
      </c>
      <c r="AD1463">
        <f t="shared" si="1050"/>
        <v>0</v>
      </c>
      <c r="AE1463">
        <f t="shared" si="1051"/>
        <v>0</v>
      </c>
      <c r="AF1463">
        <f>ROUND(((EV1463*3)),6)</f>
        <v>63.66</v>
      </c>
      <c r="AG1463">
        <f t="shared" si="1025"/>
        <v>0</v>
      </c>
      <c r="AH1463">
        <f>((EW1463*3))</f>
        <v>0.12</v>
      </c>
      <c r="AI1463">
        <f t="shared" si="1052"/>
        <v>0</v>
      </c>
      <c r="AJ1463">
        <f t="shared" si="1026"/>
        <v>0</v>
      </c>
      <c r="AK1463">
        <v>21.23</v>
      </c>
      <c r="AL1463">
        <v>0.01</v>
      </c>
      <c r="AM1463">
        <v>0</v>
      </c>
      <c r="AN1463">
        <v>0</v>
      </c>
      <c r="AO1463">
        <v>21.22</v>
      </c>
      <c r="AP1463">
        <v>0</v>
      </c>
      <c r="AQ1463">
        <v>0.04</v>
      </c>
      <c r="AR1463">
        <v>0</v>
      </c>
      <c r="AS1463">
        <v>0</v>
      </c>
      <c r="AT1463">
        <v>70</v>
      </c>
      <c r="AU1463">
        <v>10</v>
      </c>
      <c r="AV1463">
        <v>1</v>
      </c>
      <c r="AW1463">
        <v>1</v>
      </c>
      <c r="AZ1463">
        <v>1</v>
      </c>
      <c r="BA1463">
        <v>1</v>
      </c>
      <c r="BB1463">
        <v>1</v>
      </c>
      <c r="BC1463">
        <v>1</v>
      </c>
      <c r="BD1463" t="s">
        <v>3</v>
      </c>
      <c r="BE1463" t="s">
        <v>3</v>
      </c>
      <c r="BF1463" t="s">
        <v>3</v>
      </c>
      <c r="BG1463" t="s">
        <v>3</v>
      </c>
      <c r="BH1463">
        <v>0</v>
      </c>
      <c r="BI1463">
        <v>4</v>
      </c>
      <c r="BJ1463" t="s">
        <v>441</v>
      </c>
      <c r="BM1463">
        <v>0</v>
      </c>
      <c r="BN1463">
        <v>0</v>
      </c>
      <c r="BO1463" t="s">
        <v>3</v>
      </c>
      <c r="BP1463">
        <v>0</v>
      </c>
      <c r="BQ1463">
        <v>1</v>
      </c>
      <c r="BR1463">
        <v>0</v>
      </c>
      <c r="BS1463">
        <v>1</v>
      </c>
      <c r="BT1463">
        <v>1</v>
      </c>
      <c r="BU1463">
        <v>1</v>
      </c>
      <c r="BV1463">
        <v>1</v>
      </c>
      <c r="BW1463">
        <v>1</v>
      </c>
      <c r="BX1463">
        <v>1</v>
      </c>
      <c r="BY1463" t="s">
        <v>3</v>
      </c>
      <c r="BZ1463">
        <v>70</v>
      </c>
      <c r="CA1463">
        <v>10</v>
      </c>
      <c r="CB1463" t="s">
        <v>3</v>
      </c>
      <c r="CE1463">
        <v>0</v>
      </c>
      <c r="CF1463">
        <v>0</v>
      </c>
      <c r="CG1463">
        <v>0</v>
      </c>
      <c r="CM1463">
        <v>0</v>
      </c>
      <c r="CN1463" t="s">
        <v>3</v>
      </c>
      <c r="CO1463">
        <v>0</v>
      </c>
      <c r="CP1463">
        <f t="shared" si="1027"/>
        <v>1592.25</v>
      </c>
      <c r="CQ1463">
        <f t="shared" si="1028"/>
        <v>0.03</v>
      </c>
      <c r="CR1463">
        <f t="shared" si="1053"/>
        <v>0</v>
      </c>
      <c r="CS1463">
        <f t="shared" si="1029"/>
        <v>0</v>
      </c>
      <c r="CT1463">
        <f t="shared" si="1030"/>
        <v>63.66</v>
      </c>
      <c r="CU1463">
        <f t="shared" si="1031"/>
        <v>0</v>
      </c>
      <c r="CV1463">
        <f t="shared" si="1032"/>
        <v>0.12</v>
      </c>
      <c r="CW1463">
        <f t="shared" si="1033"/>
        <v>0</v>
      </c>
      <c r="CX1463">
        <f t="shared" si="1034"/>
        <v>0</v>
      </c>
      <c r="CY1463">
        <f t="shared" si="1035"/>
        <v>1114.05</v>
      </c>
      <c r="CZ1463">
        <f t="shared" si="1036"/>
        <v>159.15</v>
      </c>
      <c r="DC1463" t="s">
        <v>3</v>
      </c>
      <c r="DD1463" t="s">
        <v>825</v>
      </c>
      <c r="DE1463" t="s">
        <v>3</v>
      </c>
      <c r="DF1463" t="s">
        <v>3</v>
      </c>
      <c r="DG1463" t="s">
        <v>825</v>
      </c>
      <c r="DH1463" t="s">
        <v>3</v>
      </c>
      <c r="DI1463" t="s">
        <v>825</v>
      </c>
      <c r="DJ1463" t="s">
        <v>3</v>
      </c>
      <c r="DK1463" t="s">
        <v>3</v>
      </c>
      <c r="DL1463" t="s">
        <v>3</v>
      </c>
      <c r="DM1463" t="s">
        <v>3</v>
      </c>
      <c r="DN1463">
        <v>0</v>
      </c>
      <c r="DO1463">
        <v>0</v>
      </c>
      <c r="DP1463">
        <v>1</v>
      </c>
      <c r="DQ1463">
        <v>1</v>
      </c>
      <c r="DU1463">
        <v>16987630</v>
      </c>
      <c r="DV1463" t="s">
        <v>41</v>
      </c>
      <c r="DW1463" t="s">
        <v>41</v>
      </c>
      <c r="DX1463">
        <v>1</v>
      </c>
      <c r="DZ1463" t="s">
        <v>3</v>
      </c>
      <c r="EA1463" t="s">
        <v>3</v>
      </c>
      <c r="EB1463" t="s">
        <v>3</v>
      </c>
      <c r="EC1463" t="s">
        <v>3</v>
      </c>
      <c r="EE1463">
        <v>1364533919</v>
      </c>
      <c r="EF1463">
        <v>1</v>
      </c>
      <c r="EG1463" t="s">
        <v>22</v>
      </c>
      <c r="EH1463">
        <v>0</v>
      </c>
      <c r="EI1463" t="s">
        <v>3</v>
      </c>
      <c r="EJ1463">
        <v>4</v>
      </c>
      <c r="EK1463">
        <v>0</v>
      </c>
      <c r="EL1463" t="s">
        <v>23</v>
      </c>
      <c r="EM1463" t="s">
        <v>24</v>
      </c>
      <c r="EO1463" t="s">
        <v>3</v>
      </c>
      <c r="EQ1463">
        <v>0</v>
      </c>
      <c r="ER1463">
        <v>21.23</v>
      </c>
      <c r="ES1463">
        <v>0.01</v>
      </c>
      <c r="ET1463">
        <v>0</v>
      </c>
      <c r="EU1463">
        <v>0</v>
      </c>
      <c r="EV1463">
        <v>21.22</v>
      </c>
      <c r="EW1463">
        <v>0.04</v>
      </c>
      <c r="EX1463">
        <v>0</v>
      </c>
      <c r="EY1463">
        <v>0</v>
      </c>
      <c r="FQ1463">
        <v>0</v>
      </c>
      <c r="FR1463">
        <f t="shared" si="1037"/>
        <v>0</v>
      </c>
      <c r="FS1463">
        <v>0</v>
      </c>
      <c r="FX1463">
        <v>70</v>
      </c>
      <c r="FY1463">
        <v>10</v>
      </c>
      <c r="GA1463" t="s">
        <v>3</v>
      </c>
      <c r="GD1463">
        <v>0</v>
      </c>
      <c r="GF1463">
        <v>-99921512</v>
      </c>
      <c r="GG1463">
        <v>2</v>
      </c>
      <c r="GH1463">
        <v>1</v>
      </c>
      <c r="GI1463">
        <v>-2</v>
      </c>
      <c r="GJ1463">
        <v>0</v>
      </c>
      <c r="GK1463">
        <f>ROUND(R1463*(R12)/100,2)</f>
        <v>0</v>
      </c>
      <c r="GL1463">
        <f t="shared" si="1038"/>
        <v>0</v>
      </c>
      <c r="GM1463">
        <f t="shared" si="1039"/>
        <v>2865.45</v>
      </c>
      <c r="GN1463">
        <f t="shared" si="1040"/>
        <v>0</v>
      </c>
      <c r="GO1463">
        <f t="shared" si="1041"/>
        <v>0</v>
      </c>
      <c r="GP1463">
        <f t="shared" si="1042"/>
        <v>2865.45</v>
      </c>
      <c r="GR1463">
        <v>0</v>
      </c>
      <c r="GS1463">
        <v>3</v>
      </c>
      <c r="GT1463">
        <v>0</v>
      </c>
      <c r="GU1463" t="s">
        <v>3</v>
      </c>
      <c r="GV1463">
        <f t="shared" si="1043"/>
        <v>0</v>
      </c>
      <c r="GW1463">
        <v>1</v>
      </c>
      <c r="GX1463">
        <f t="shared" si="1044"/>
        <v>0</v>
      </c>
      <c r="HA1463">
        <v>0</v>
      </c>
      <c r="HB1463">
        <v>0</v>
      </c>
      <c r="HC1463">
        <f t="shared" si="1045"/>
        <v>0</v>
      </c>
      <c r="HE1463" t="s">
        <v>3</v>
      </c>
      <c r="HF1463" t="s">
        <v>3</v>
      </c>
      <c r="HM1463" t="s">
        <v>3</v>
      </c>
      <c r="HN1463" t="s">
        <v>3</v>
      </c>
      <c r="HO1463" t="s">
        <v>3</v>
      </c>
      <c r="HP1463" t="s">
        <v>3</v>
      </c>
      <c r="HQ1463" t="s">
        <v>3</v>
      </c>
      <c r="IK1463">
        <v>0</v>
      </c>
    </row>
    <row r="1464" spans="1:245" x14ac:dyDescent="0.2">
      <c r="A1464">
        <v>17</v>
      </c>
      <c r="B1464">
        <v>1</v>
      </c>
      <c r="D1464">
        <f>ROW(EtalonRes!A1150)</f>
        <v>1150</v>
      </c>
      <c r="E1464" t="s">
        <v>885</v>
      </c>
      <c r="F1464" t="s">
        <v>443</v>
      </c>
      <c r="G1464" t="s">
        <v>444</v>
      </c>
      <c r="H1464" t="s">
        <v>41</v>
      </c>
      <c r="I1464">
        <v>25</v>
      </c>
      <c r="J1464">
        <v>0</v>
      </c>
      <c r="K1464">
        <v>25</v>
      </c>
      <c r="O1464">
        <f t="shared" si="1013"/>
        <v>15952.5</v>
      </c>
      <c r="P1464">
        <f t="shared" si="1014"/>
        <v>39</v>
      </c>
      <c r="Q1464">
        <f t="shared" si="1015"/>
        <v>0</v>
      </c>
      <c r="R1464">
        <f t="shared" si="1016"/>
        <v>0</v>
      </c>
      <c r="S1464">
        <f t="shared" si="1017"/>
        <v>15913.5</v>
      </c>
      <c r="T1464">
        <f t="shared" si="1018"/>
        <v>0</v>
      </c>
      <c r="U1464">
        <f t="shared" si="1019"/>
        <v>30</v>
      </c>
      <c r="V1464">
        <f t="shared" si="1020"/>
        <v>0</v>
      </c>
      <c r="W1464">
        <f t="shared" si="1021"/>
        <v>0</v>
      </c>
      <c r="X1464">
        <f t="shared" si="1022"/>
        <v>11139.45</v>
      </c>
      <c r="Y1464">
        <f t="shared" si="1023"/>
        <v>1591.35</v>
      </c>
      <c r="AA1464">
        <v>1407480166</v>
      </c>
      <c r="AB1464">
        <f t="shared" si="1024"/>
        <v>638.1</v>
      </c>
      <c r="AC1464">
        <f>ROUND((ES1464),6)</f>
        <v>1.56</v>
      </c>
      <c r="AD1464">
        <f t="shared" si="1050"/>
        <v>0</v>
      </c>
      <c r="AE1464">
        <f t="shared" si="1051"/>
        <v>0</v>
      </c>
      <c r="AF1464">
        <f>ROUND((EV1464),6)</f>
        <v>636.54</v>
      </c>
      <c r="AG1464">
        <f t="shared" si="1025"/>
        <v>0</v>
      </c>
      <c r="AH1464">
        <f>(EW1464)</f>
        <v>1.2</v>
      </c>
      <c r="AI1464">
        <f t="shared" si="1052"/>
        <v>0</v>
      </c>
      <c r="AJ1464">
        <f t="shared" si="1026"/>
        <v>0</v>
      </c>
      <c r="AK1464">
        <v>638.1</v>
      </c>
      <c r="AL1464">
        <v>1.56</v>
      </c>
      <c r="AM1464">
        <v>0</v>
      </c>
      <c r="AN1464">
        <v>0</v>
      </c>
      <c r="AO1464">
        <v>636.54</v>
      </c>
      <c r="AP1464">
        <v>0</v>
      </c>
      <c r="AQ1464">
        <v>1.2</v>
      </c>
      <c r="AR1464">
        <v>0</v>
      </c>
      <c r="AS1464">
        <v>0</v>
      </c>
      <c r="AT1464">
        <v>70</v>
      </c>
      <c r="AU1464">
        <v>10</v>
      </c>
      <c r="AV1464">
        <v>1</v>
      </c>
      <c r="AW1464">
        <v>1</v>
      </c>
      <c r="AZ1464">
        <v>1</v>
      </c>
      <c r="BA1464">
        <v>1</v>
      </c>
      <c r="BB1464">
        <v>1</v>
      </c>
      <c r="BC1464">
        <v>1</v>
      </c>
      <c r="BD1464" t="s">
        <v>3</v>
      </c>
      <c r="BE1464" t="s">
        <v>3</v>
      </c>
      <c r="BF1464" t="s">
        <v>3</v>
      </c>
      <c r="BG1464" t="s">
        <v>3</v>
      </c>
      <c r="BH1464">
        <v>0</v>
      </c>
      <c r="BI1464">
        <v>4</v>
      </c>
      <c r="BJ1464" t="s">
        <v>445</v>
      </c>
      <c r="BM1464">
        <v>0</v>
      </c>
      <c r="BN1464">
        <v>0</v>
      </c>
      <c r="BO1464" t="s">
        <v>3</v>
      </c>
      <c r="BP1464">
        <v>0</v>
      </c>
      <c r="BQ1464">
        <v>1</v>
      </c>
      <c r="BR1464">
        <v>0</v>
      </c>
      <c r="BS1464">
        <v>1</v>
      </c>
      <c r="BT1464">
        <v>1</v>
      </c>
      <c r="BU1464">
        <v>1</v>
      </c>
      <c r="BV1464">
        <v>1</v>
      </c>
      <c r="BW1464">
        <v>1</v>
      </c>
      <c r="BX1464">
        <v>1</v>
      </c>
      <c r="BY1464" t="s">
        <v>3</v>
      </c>
      <c r="BZ1464">
        <v>70</v>
      </c>
      <c r="CA1464">
        <v>10</v>
      </c>
      <c r="CB1464" t="s">
        <v>3</v>
      </c>
      <c r="CE1464">
        <v>0</v>
      </c>
      <c r="CF1464">
        <v>0</v>
      </c>
      <c r="CG1464">
        <v>0</v>
      </c>
      <c r="CM1464">
        <v>0</v>
      </c>
      <c r="CN1464" t="s">
        <v>3</v>
      </c>
      <c r="CO1464">
        <v>0</v>
      </c>
      <c r="CP1464">
        <f t="shared" si="1027"/>
        <v>15952.5</v>
      </c>
      <c r="CQ1464">
        <f t="shared" si="1028"/>
        <v>1.56</v>
      </c>
      <c r="CR1464">
        <f t="shared" si="1053"/>
        <v>0</v>
      </c>
      <c r="CS1464">
        <f t="shared" si="1029"/>
        <v>0</v>
      </c>
      <c r="CT1464">
        <f t="shared" si="1030"/>
        <v>636.54</v>
      </c>
      <c r="CU1464">
        <f t="shared" si="1031"/>
        <v>0</v>
      </c>
      <c r="CV1464">
        <f t="shared" si="1032"/>
        <v>1.2</v>
      </c>
      <c r="CW1464">
        <f t="shared" si="1033"/>
        <v>0</v>
      </c>
      <c r="CX1464">
        <f t="shared" si="1034"/>
        <v>0</v>
      </c>
      <c r="CY1464">
        <f t="shared" si="1035"/>
        <v>11139.45</v>
      </c>
      <c r="CZ1464">
        <f t="shared" si="1036"/>
        <v>1591.35</v>
      </c>
      <c r="DC1464" t="s">
        <v>3</v>
      </c>
      <c r="DD1464" t="s">
        <v>3</v>
      </c>
      <c r="DE1464" t="s">
        <v>3</v>
      </c>
      <c r="DF1464" t="s">
        <v>3</v>
      </c>
      <c r="DG1464" t="s">
        <v>3</v>
      </c>
      <c r="DH1464" t="s">
        <v>3</v>
      </c>
      <c r="DI1464" t="s">
        <v>3</v>
      </c>
      <c r="DJ1464" t="s">
        <v>3</v>
      </c>
      <c r="DK1464" t="s">
        <v>3</v>
      </c>
      <c r="DL1464" t="s">
        <v>3</v>
      </c>
      <c r="DM1464" t="s">
        <v>3</v>
      </c>
      <c r="DN1464">
        <v>0</v>
      </c>
      <c r="DO1464">
        <v>0</v>
      </c>
      <c r="DP1464">
        <v>1</v>
      </c>
      <c r="DQ1464">
        <v>1</v>
      </c>
      <c r="DU1464">
        <v>16987630</v>
      </c>
      <c r="DV1464" t="s">
        <v>41</v>
      </c>
      <c r="DW1464" t="s">
        <v>41</v>
      </c>
      <c r="DX1464">
        <v>1</v>
      </c>
      <c r="DZ1464" t="s">
        <v>3</v>
      </c>
      <c r="EA1464" t="s">
        <v>3</v>
      </c>
      <c r="EB1464" t="s">
        <v>3</v>
      </c>
      <c r="EC1464" t="s">
        <v>3</v>
      </c>
      <c r="EE1464">
        <v>1364533919</v>
      </c>
      <c r="EF1464">
        <v>1</v>
      </c>
      <c r="EG1464" t="s">
        <v>22</v>
      </c>
      <c r="EH1464">
        <v>0</v>
      </c>
      <c r="EI1464" t="s">
        <v>3</v>
      </c>
      <c r="EJ1464">
        <v>4</v>
      </c>
      <c r="EK1464">
        <v>0</v>
      </c>
      <c r="EL1464" t="s">
        <v>23</v>
      </c>
      <c r="EM1464" t="s">
        <v>24</v>
      </c>
      <c r="EO1464" t="s">
        <v>3</v>
      </c>
      <c r="EQ1464">
        <v>0</v>
      </c>
      <c r="ER1464">
        <v>638.1</v>
      </c>
      <c r="ES1464">
        <v>1.56</v>
      </c>
      <c r="ET1464">
        <v>0</v>
      </c>
      <c r="EU1464">
        <v>0</v>
      </c>
      <c r="EV1464">
        <v>636.54</v>
      </c>
      <c r="EW1464">
        <v>1.2</v>
      </c>
      <c r="EX1464">
        <v>0</v>
      </c>
      <c r="EY1464">
        <v>0</v>
      </c>
      <c r="FQ1464">
        <v>0</v>
      </c>
      <c r="FR1464">
        <f t="shared" si="1037"/>
        <v>0</v>
      </c>
      <c r="FS1464">
        <v>0</v>
      </c>
      <c r="FX1464">
        <v>70</v>
      </c>
      <c r="FY1464">
        <v>10</v>
      </c>
      <c r="GA1464" t="s">
        <v>3</v>
      </c>
      <c r="GD1464">
        <v>0</v>
      </c>
      <c r="GF1464">
        <v>314202202</v>
      </c>
      <c r="GG1464">
        <v>2</v>
      </c>
      <c r="GH1464">
        <v>1</v>
      </c>
      <c r="GI1464">
        <v>-2</v>
      </c>
      <c r="GJ1464">
        <v>0</v>
      </c>
      <c r="GK1464">
        <f>ROUND(R1464*(R12)/100,2)</f>
        <v>0</v>
      </c>
      <c r="GL1464">
        <f t="shared" si="1038"/>
        <v>0</v>
      </c>
      <c r="GM1464">
        <f t="shared" si="1039"/>
        <v>28683.3</v>
      </c>
      <c r="GN1464">
        <f t="shared" si="1040"/>
        <v>0</v>
      </c>
      <c r="GO1464">
        <f t="shared" si="1041"/>
        <v>0</v>
      </c>
      <c r="GP1464">
        <f t="shared" si="1042"/>
        <v>28683.3</v>
      </c>
      <c r="GR1464">
        <v>0</v>
      </c>
      <c r="GS1464">
        <v>3</v>
      </c>
      <c r="GT1464">
        <v>0</v>
      </c>
      <c r="GU1464" t="s">
        <v>3</v>
      </c>
      <c r="GV1464">
        <f t="shared" si="1043"/>
        <v>0</v>
      </c>
      <c r="GW1464">
        <v>1</v>
      </c>
      <c r="GX1464">
        <f t="shared" si="1044"/>
        <v>0</v>
      </c>
      <c r="HA1464">
        <v>0</v>
      </c>
      <c r="HB1464">
        <v>0</v>
      </c>
      <c r="HC1464">
        <f t="shared" si="1045"/>
        <v>0</v>
      </c>
      <c r="HE1464" t="s">
        <v>3</v>
      </c>
      <c r="HF1464" t="s">
        <v>3</v>
      </c>
      <c r="HM1464" t="s">
        <v>3</v>
      </c>
      <c r="HN1464" t="s">
        <v>3</v>
      </c>
      <c r="HO1464" t="s">
        <v>3</v>
      </c>
      <c r="HP1464" t="s">
        <v>3</v>
      </c>
      <c r="HQ1464" t="s">
        <v>3</v>
      </c>
      <c r="IK1464">
        <v>0</v>
      </c>
    </row>
    <row r="1465" spans="1:245" x14ac:dyDescent="0.2">
      <c r="A1465">
        <v>17</v>
      </c>
      <c r="B1465">
        <v>1</v>
      </c>
      <c r="D1465">
        <f>ROW(EtalonRes!A1154)</f>
        <v>1154</v>
      </c>
      <c r="E1465" t="s">
        <v>886</v>
      </c>
      <c r="F1465" t="s">
        <v>716</v>
      </c>
      <c r="G1465" t="s">
        <v>887</v>
      </c>
      <c r="H1465" t="s">
        <v>41</v>
      </c>
      <c r="I1465">
        <v>9</v>
      </c>
      <c r="J1465">
        <v>0</v>
      </c>
      <c r="K1465">
        <v>9</v>
      </c>
      <c r="O1465">
        <f t="shared" si="1013"/>
        <v>4152.0600000000004</v>
      </c>
      <c r="P1465">
        <f t="shared" si="1014"/>
        <v>332.82</v>
      </c>
      <c r="Q1465">
        <f t="shared" si="1015"/>
        <v>0</v>
      </c>
      <c r="R1465">
        <f t="shared" si="1016"/>
        <v>0</v>
      </c>
      <c r="S1465">
        <f t="shared" si="1017"/>
        <v>3819.24</v>
      </c>
      <c r="T1465">
        <f t="shared" si="1018"/>
        <v>0</v>
      </c>
      <c r="U1465">
        <f t="shared" si="1019"/>
        <v>7.2</v>
      </c>
      <c r="V1465">
        <f t="shared" si="1020"/>
        <v>0</v>
      </c>
      <c r="W1465">
        <f t="shared" si="1021"/>
        <v>0</v>
      </c>
      <c r="X1465">
        <f t="shared" si="1022"/>
        <v>2673.47</v>
      </c>
      <c r="Y1465">
        <f t="shared" si="1023"/>
        <v>381.92</v>
      </c>
      <c r="AA1465">
        <v>1407480166</v>
      </c>
      <c r="AB1465">
        <f t="shared" si="1024"/>
        <v>461.34</v>
      </c>
      <c r="AC1465">
        <f>ROUND(((ES1465*2)),6)</f>
        <v>36.979999999999997</v>
      </c>
      <c r="AD1465">
        <f t="shared" si="1050"/>
        <v>0</v>
      </c>
      <c r="AE1465">
        <f t="shared" si="1051"/>
        <v>0</v>
      </c>
      <c r="AF1465">
        <f>ROUND(((EV1465*2)),6)</f>
        <v>424.36</v>
      </c>
      <c r="AG1465">
        <f t="shared" si="1025"/>
        <v>0</v>
      </c>
      <c r="AH1465">
        <f>((EW1465*2))</f>
        <v>0.8</v>
      </c>
      <c r="AI1465">
        <f t="shared" si="1052"/>
        <v>0</v>
      </c>
      <c r="AJ1465">
        <f t="shared" si="1026"/>
        <v>0</v>
      </c>
      <c r="AK1465">
        <v>230.67</v>
      </c>
      <c r="AL1465">
        <v>18.489999999999998</v>
      </c>
      <c r="AM1465">
        <v>0</v>
      </c>
      <c r="AN1465">
        <v>0</v>
      </c>
      <c r="AO1465">
        <v>212.18</v>
      </c>
      <c r="AP1465">
        <v>0</v>
      </c>
      <c r="AQ1465">
        <v>0.4</v>
      </c>
      <c r="AR1465">
        <v>0</v>
      </c>
      <c r="AS1465">
        <v>0</v>
      </c>
      <c r="AT1465">
        <v>70</v>
      </c>
      <c r="AU1465">
        <v>10</v>
      </c>
      <c r="AV1465">
        <v>1</v>
      </c>
      <c r="AW1465">
        <v>1</v>
      </c>
      <c r="AZ1465">
        <v>1</v>
      </c>
      <c r="BA1465">
        <v>1</v>
      </c>
      <c r="BB1465">
        <v>1</v>
      </c>
      <c r="BC1465">
        <v>1</v>
      </c>
      <c r="BD1465" t="s">
        <v>3</v>
      </c>
      <c r="BE1465" t="s">
        <v>3</v>
      </c>
      <c r="BF1465" t="s">
        <v>3</v>
      </c>
      <c r="BG1465" t="s">
        <v>3</v>
      </c>
      <c r="BH1465">
        <v>0</v>
      </c>
      <c r="BI1465">
        <v>4</v>
      </c>
      <c r="BJ1465" t="s">
        <v>718</v>
      </c>
      <c r="BM1465">
        <v>0</v>
      </c>
      <c r="BN1465">
        <v>0</v>
      </c>
      <c r="BO1465" t="s">
        <v>3</v>
      </c>
      <c r="BP1465">
        <v>0</v>
      </c>
      <c r="BQ1465">
        <v>1</v>
      </c>
      <c r="BR1465">
        <v>0</v>
      </c>
      <c r="BS1465">
        <v>1</v>
      </c>
      <c r="BT1465">
        <v>1</v>
      </c>
      <c r="BU1465">
        <v>1</v>
      </c>
      <c r="BV1465">
        <v>1</v>
      </c>
      <c r="BW1465">
        <v>1</v>
      </c>
      <c r="BX1465">
        <v>1</v>
      </c>
      <c r="BY1465" t="s">
        <v>3</v>
      </c>
      <c r="BZ1465">
        <v>70</v>
      </c>
      <c r="CA1465">
        <v>10</v>
      </c>
      <c r="CB1465" t="s">
        <v>3</v>
      </c>
      <c r="CE1465">
        <v>0</v>
      </c>
      <c r="CF1465">
        <v>0</v>
      </c>
      <c r="CG1465">
        <v>0</v>
      </c>
      <c r="CM1465">
        <v>0</v>
      </c>
      <c r="CN1465" t="s">
        <v>3</v>
      </c>
      <c r="CO1465">
        <v>0</v>
      </c>
      <c r="CP1465">
        <f t="shared" si="1027"/>
        <v>4152.0599999999995</v>
      </c>
      <c r="CQ1465">
        <f t="shared" si="1028"/>
        <v>36.979999999999997</v>
      </c>
      <c r="CR1465">
        <f t="shared" si="1053"/>
        <v>0</v>
      </c>
      <c r="CS1465">
        <f t="shared" si="1029"/>
        <v>0</v>
      </c>
      <c r="CT1465">
        <f t="shared" si="1030"/>
        <v>424.36</v>
      </c>
      <c r="CU1465">
        <f t="shared" si="1031"/>
        <v>0</v>
      </c>
      <c r="CV1465">
        <f t="shared" si="1032"/>
        <v>0.8</v>
      </c>
      <c r="CW1465">
        <f t="shared" si="1033"/>
        <v>0</v>
      </c>
      <c r="CX1465">
        <f t="shared" si="1034"/>
        <v>0</v>
      </c>
      <c r="CY1465">
        <f t="shared" si="1035"/>
        <v>2673.4679999999998</v>
      </c>
      <c r="CZ1465">
        <f t="shared" si="1036"/>
        <v>381.92399999999992</v>
      </c>
      <c r="DC1465" t="s">
        <v>3</v>
      </c>
      <c r="DD1465" t="s">
        <v>43</v>
      </c>
      <c r="DE1465" t="s">
        <v>3</v>
      </c>
      <c r="DF1465" t="s">
        <v>3</v>
      </c>
      <c r="DG1465" t="s">
        <v>43</v>
      </c>
      <c r="DH1465" t="s">
        <v>3</v>
      </c>
      <c r="DI1465" t="s">
        <v>43</v>
      </c>
      <c r="DJ1465" t="s">
        <v>3</v>
      </c>
      <c r="DK1465" t="s">
        <v>3</v>
      </c>
      <c r="DL1465" t="s">
        <v>3</v>
      </c>
      <c r="DM1465" t="s">
        <v>3</v>
      </c>
      <c r="DN1465">
        <v>0</v>
      </c>
      <c r="DO1465">
        <v>0</v>
      </c>
      <c r="DP1465">
        <v>1</v>
      </c>
      <c r="DQ1465">
        <v>1</v>
      </c>
      <c r="DU1465">
        <v>16987630</v>
      </c>
      <c r="DV1465" t="s">
        <v>41</v>
      </c>
      <c r="DW1465" t="s">
        <v>41</v>
      </c>
      <c r="DX1465">
        <v>1</v>
      </c>
      <c r="DZ1465" t="s">
        <v>3</v>
      </c>
      <c r="EA1465" t="s">
        <v>3</v>
      </c>
      <c r="EB1465" t="s">
        <v>3</v>
      </c>
      <c r="EC1465" t="s">
        <v>3</v>
      </c>
      <c r="EE1465">
        <v>1364533919</v>
      </c>
      <c r="EF1465">
        <v>1</v>
      </c>
      <c r="EG1465" t="s">
        <v>22</v>
      </c>
      <c r="EH1465">
        <v>0</v>
      </c>
      <c r="EI1465" t="s">
        <v>3</v>
      </c>
      <c r="EJ1465">
        <v>4</v>
      </c>
      <c r="EK1465">
        <v>0</v>
      </c>
      <c r="EL1465" t="s">
        <v>23</v>
      </c>
      <c r="EM1465" t="s">
        <v>24</v>
      </c>
      <c r="EO1465" t="s">
        <v>3</v>
      </c>
      <c r="EQ1465">
        <v>0</v>
      </c>
      <c r="ER1465">
        <v>230.67</v>
      </c>
      <c r="ES1465">
        <v>18.489999999999998</v>
      </c>
      <c r="ET1465">
        <v>0</v>
      </c>
      <c r="EU1465">
        <v>0</v>
      </c>
      <c r="EV1465">
        <v>212.18</v>
      </c>
      <c r="EW1465">
        <v>0.4</v>
      </c>
      <c r="EX1465">
        <v>0</v>
      </c>
      <c r="EY1465">
        <v>0</v>
      </c>
      <c r="FQ1465">
        <v>0</v>
      </c>
      <c r="FR1465">
        <f t="shared" si="1037"/>
        <v>0</v>
      </c>
      <c r="FS1465">
        <v>0</v>
      </c>
      <c r="FX1465">
        <v>70</v>
      </c>
      <c r="FY1465">
        <v>10</v>
      </c>
      <c r="GA1465" t="s">
        <v>3</v>
      </c>
      <c r="GD1465">
        <v>0</v>
      </c>
      <c r="GF1465">
        <v>-2095140741</v>
      </c>
      <c r="GG1465">
        <v>2</v>
      </c>
      <c r="GH1465">
        <v>1</v>
      </c>
      <c r="GI1465">
        <v>-2</v>
      </c>
      <c r="GJ1465">
        <v>0</v>
      </c>
      <c r="GK1465">
        <f>ROUND(R1465*(R12)/100,2)</f>
        <v>0</v>
      </c>
      <c r="GL1465">
        <f t="shared" si="1038"/>
        <v>0</v>
      </c>
      <c r="GM1465">
        <f t="shared" si="1039"/>
        <v>7207.45</v>
      </c>
      <c r="GN1465">
        <f t="shared" si="1040"/>
        <v>0</v>
      </c>
      <c r="GO1465">
        <f t="shared" si="1041"/>
        <v>0</v>
      </c>
      <c r="GP1465">
        <f t="shared" si="1042"/>
        <v>7207.45</v>
      </c>
      <c r="GR1465">
        <v>0</v>
      </c>
      <c r="GS1465">
        <v>3</v>
      </c>
      <c r="GT1465">
        <v>0</v>
      </c>
      <c r="GU1465" t="s">
        <v>3</v>
      </c>
      <c r="GV1465">
        <f t="shared" si="1043"/>
        <v>0</v>
      </c>
      <c r="GW1465">
        <v>1</v>
      </c>
      <c r="GX1465">
        <f t="shared" si="1044"/>
        <v>0</v>
      </c>
      <c r="HA1465">
        <v>0</v>
      </c>
      <c r="HB1465">
        <v>0</v>
      </c>
      <c r="HC1465">
        <f t="shared" si="1045"/>
        <v>0</v>
      </c>
      <c r="HE1465" t="s">
        <v>3</v>
      </c>
      <c r="HF1465" t="s">
        <v>3</v>
      </c>
      <c r="HM1465" t="s">
        <v>3</v>
      </c>
      <c r="HN1465" t="s">
        <v>3</v>
      </c>
      <c r="HO1465" t="s">
        <v>3</v>
      </c>
      <c r="HP1465" t="s">
        <v>3</v>
      </c>
      <c r="HQ1465" t="s">
        <v>3</v>
      </c>
      <c r="IK1465">
        <v>0</v>
      </c>
    </row>
    <row r="1466" spans="1:245" x14ac:dyDescent="0.2">
      <c r="A1466">
        <v>17</v>
      </c>
      <c r="B1466">
        <v>1</v>
      </c>
      <c r="D1466">
        <f>ROW(EtalonRes!A1158)</f>
        <v>1158</v>
      </c>
      <c r="E1466" t="s">
        <v>888</v>
      </c>
      <c r="F1466" t="s">
        <v>319</v>
      </c>
      <c r="G1466" t="s">
        <v>320</v>
      </c>
      <c r="H1466" t="s">
        <v>41</v>
      </c>
      <c r="I1466">
        <v>308</v>
      </c>
      <c r="J1466">
        <v>0</v>
      </c>
      <c r="K1466">
        <v>308</v>
      </c>
      <c r="O1466">
        <f t="shared" si="1013"/>
        <v>50515.08</v>
      </c>
      <c r="P1466">
        <f t="shared" si="1014"/>
        <v>2919.84</v>
      </c>
      <c r="Q1466">
        <f t="shared" si="1015"/>
        <v>0</v>
      </c>
      <c r="R1466">
        <f t="shared" si="1016"/>
        <v>0</v>
      </c>
      <c r="S1466">
        <f t="shared" si="1017"/>
        <v>47595.24</v>
      </c>
      <c r="T1466">
        <f t="shared" si="1018"/>
        <v>0</v>
      </c>
      <c r="U1466">
        <f t="shared" si="1019"/>
        <v>98.56</v>
      </c>
      <c r="V1466">
        <f t="shared" si="1020"/>
        <v>0</v>
      </c>
      <c r="W1466">
        <f t="shared" si="1021"/>
        <v>0</v>
      </c>
      <c r="X1466">
        <f t="shared" si="1022"/>
        <v>33316.67</v>
      </c>
      <c r="Y1466">
        <f t="shared" si="1023"/>
        <v>4759.5200000000004</v>
      </c>
      <c r="AA1466">
        <v>1407480166</v>
      </c>
      <c r="AB1466">
        <f t="shared" si="1024"/>
        <v>164.01</v>
      </c>
      <c r="AC1466">
        <f>ROUND((ES1466),6)</f>
        <v>9.48</v>
      </c>
      <c r="AD1466">
        <f t="shared" si="1050"/>
        <v>0</v>
      </c>
      <c r="AE1466">
        <f t="shared" si="1051"/>
        <v>0</v>
      </c>
      <c r="AF1466">
        <f>ROUND((EV1466),6)</f>
        <v>154.53</v>
      </c>
      <c r="AG1466">
        <f t="shared" si="1025"/>
        <v>0</v>
      </c>
      <c r="AH1466">
        <f>(EW1466)</f>
        <v>0.32</v>
      </c>
      <c r="AI1466">
        <f t="shared" si="1052"/>
        <v>0</v>
      </c>
      <c r="AJ1466">
        <f t="shared" si="1026"/>
        <v>0</v>
      </c>
      <c r="AK1466">
        <v>164.01</v>
      </c>
      <c r="AL1466">
        <v>9.48</v>
      </c>
      <c r="AM1466">
        <v>0</v>
      </c>
      <c r="AN1466">
        <v>0</v>
      </c>
      <c r="AO1466">
        <v>154.53</v>
      </c>
      <c r="AP1466">
        <v>0</v>
      </c>
      <c r="AQ1466">
        <v>0.32</v>
      </c>
      <c r="AR1466">
        <v>0</v>
      </c>
      <c r="AS1466">
        <v>0</v>
      </c>
      <c r="AT1466">
        <v>70</v>
      </c>
      <c r="AU1466">
        <v>10</v>
      </c>
      <c r="AV1466">
        <v>1</v>
      </c>
      <c r="AW1466">
        <v>1</v>
      </c>
      <c r="AZ1466">
        <v>1</v>
      </c>
      <c r="BA1466">
        <v>1</v>
      </c>
      <c r="BB1466">
        <v>1</v>
      </c>
      <c r="BC1466">
        <v>1</v>
      </c>
      <c r="BD1466" t="s">
        <v>3</v>
      </c>
      <c r="BE1466" t="s">
        <v>3</v>
      </c>
      <c r="BF1466" t="s">
        <v>3</v>
      </c>
      <c r="BG1466" t="s">
        <v>3</v>
      </c>
      <c r="BH1466">
        <v>0</v>
      </c>
      <c r="BI1466">
        <v>4</v>
      </c>
      <c r="BJ1466" t="s">
        <v>321</v>
      </c>
      <c r="BM1466">
        <v>0</v>
      </c>
      <c r="BN1466">
        <v>0</v>
      </c>
      <c r="BO1466" t="s">
        <v>3</v>
      </c>
      <c r="BP1466">
        <v>0</v>
      </c>
      <c r="BQ1466">
        <v>1</v>
      </c>
      <c r="BR1466">
        <v>0</v>
      </c>
      <c r="BS1466">
        <v>1</v>
      </c>
      <c r="BT1466">
        <v>1</v>
      </c>
      <c r="BU1466">
        <v>1</v>
      </c>
      <c r="BV1466">
        <v>1</v>
      </c>
      <c r="BW1466">
        <v>1</v>
      </c>
      <c r="BX1466">
        <v>1</v>
      </c>
      <c r="BY1466" t="s">
        <v>3</v>
      </c>
      <c r="BZ1466">
        <v>70</v>
      </c>
      <c r="CA1466">
        <v>10</v>
      </c>
      <c r="CB1466" t="s">
        <v>3</v>
      </c>
      <c r="CE1466">
        <v>0</v>
      </c>
      <c r="CF1466">
        <v>0</v>
      </c>
      <c r="CG1466">
        <v>0</v>
      </c>
      <c r="CM1466">
        <v>0</v>
      </c>
      <c r="CN1466" t="s">
        <v>3</v>
      </c>
      <c r="CO1466">
        <v>0</v>
      </c>
      <c r="CP1466">
        <f t="shared" si="1027"/>
        <v>50515.08</v>
      </c>
      <c r="CQ1466">
        <f t="shared" si="1028"/>
        <v>9.48</v>
      </c>
      <c r="CR1466">
        <f t="shared" si="1053"/>
        <v>0</v>
      </c>
      <c r="CS1466">
        <f t="shared" si="1029"/>
        <v>0</v>
      </c>
      <c r="CT1466">
        <f t="shared" si="1030"/>
        <v>154.53</v>
      </c>
      <c r="CU1466">
        <f t="shared" si="1031"/>
        <v>0</v>
      </c>
      <c r="CV1466">
        <f t="shared" si="1032"/>
        <v>0.32</v>
      </c>
      <c r="CW1466">
        <f t="shared" si="1033"/>
        <v>0</v>
      </c>
      <c r="CX1466">
        <f t="shared" si="1034"/>
        <v>0</v>
      </c>
      <c r="CY1466">
        <f t="shared" si="1035"/>
        <v>33316.667999999998</v>
      </c>
      <c r="CZ1466">
        <f t="shared" si="1036"/>
        <v>4759.5239999999994</v>
      </c>
      <c r="DC1466" t="s">
        <v>3</v>
      </c>
      <c r="DD1466" t="s">
        <v>3</v>
      </c>
      <c r="DE1466" t="s">
        <v>3</v>
      </c>
      <c r="DF1466" t="s">
        <v>3</v>
      </c>
      <c r="DG1466" t="s">
        <v>3</v>
      </c>
      <c r="DH1466" t="s">
        <v>3</v>
      </c>
      <c r="DI1466" t="s">
        <v>3</v>
      </c>
      <c r="DJ1466" t="s">
        <v>3</v>
      </c>
      <c r="DK1466" t="s">
        <v>3</v>
      </c>
      <c r="DL1466" t="s">
        <v>3</v>
      </c>
      <c r="DM1466" t="s">
        <v>3</v>
      </c>
      <c r="DN1466">
        <v>0</v>
      </c>
      <c r="DO1466">
        <v>0</v>
      </c>
      <c r="DP1466">
        <v>1</v>
      </c>
      <c r="DQ1466">
        <v>1</v>
      </c>
      <c r="DU1466">
        <v>16987630</v>
      </c>
      <c r="DV1466" t="s">
        <v>41</v>
      </c>
      <c r="DW1466" t="s">
        <v>41</v>
      </c>
      <c r="DX1466">
        <v>1</v>
      </c>
      <c r="DZ1466" t="s">
        <v>3</v>
      </c>
      <c r="EA1466" t="s">
        <v>3</v>
      </c>
      <c r="EB1466" t="s">
        <v>3</v>
      </c>
      <c r="EC1466" t="s">
        <v>3</v>
      </c>
      <c r="EE1466">
        <v>1364533919</v>
      </c>
      <c r="EF1466">
        <v>1</v>
      </c>
      <c r="EG1466" t="s">
        <v>22</v>
      </c>
      <c r="EH1466">
        <v>0</v>
      </c>
      <c r="EI1466" t="s">
        <v>3</v>
      </c>
      <c r="EJ1466">
        <v>4</v>
      </c>
      <c r="EK1466">
        <v>0</v>
      </c>
      <c r="EL1466" t="s">
        <v>23</v>
      </c>
      <c r="EM1466" t="s">
        <v>24</v>
      </c>
      <c r="EO1466" t="s">
        <v>3</v>
      </c>
      <c r="EQ1466">
        <v>0</v>
      </c>
      <c r="ER1466">
        <v>164.01</v>
      </c>
      <c r="ES1466">
        <v>9.48</v>
      </c>
      <c r="ET1466">
        <v>0</v>
      </c>
      <c r="EU1466">
        <v>0</v>
      </c>
      <c r="EV1466">
        <v>154.53</v>
      </c>
      <c r="EW1466">
        <v>0.32</v>
      </c>
      <c r="EX1466">
        <v>0</v>
      </c>
      <c r="EY1466">
        <v>0</v>
      </c>
      <c r="FQ1466">
        <v>0</v>
      </c>
      <c r="FR1466">
        <f t="shared" si="1037"/>
        <v>0</v>
      </c>
      <c r="FS1466">
        <v>0</v>
      </c>
      <c r="FX1466">
        <v>70</v>
      </c>
      <c r="FY1466">
        <v>10</v>
      </c>
      <c r="GA1466" t="s">
        <v>3</v>
      </c>
      <c r="GD1466">
        <v>0</v>
      </c>
      <c r="GF1466">
        <v>-1057300086</v>
      </c>
      <c r="GG1466">
        <v>2</v>
      </c>
      <c r="GH1466">
        <v>1</v>
      </c>
      <c r="GI1466">
        <v>-2</v>
      </c>
      <c r="GJ1466">
        <v>0</v>
      </c>
      <c r="GK1466">
        <f>ROUND(R1466*(R12)/100,2)</f>
        <v>0</v>
      </c>
      <c r="GL1466">
        <f t="shared" si="1038"/>
        <v>0</v>
      </c>
      <c r="GM1466">
        <f t="shared" si="1039"/>
        <v>88591.27</v>
      </c>
      <c r="GN1466">
        <f t="shared" si="1040"/>
        <v>0</v>
      </c>
      <c r="GO1466">
        <f t="shared" si="1041"/>
        <v>0</v>
      </c>
      <c r="GP1466">
        <f t="shared" si="1042"/>
        <v>88591.27</v>
      </c>
      <c r="GR1466">
        <v>0</v>
      </c>
      <c r="GS1466">
        <v>3</v>
      </c>
      <c r="GT1466">
        <v>0</v>
      </c>
      <c r="GU1466" t="s">
        <v>3</v>
      </c>
      <c r="GV1466">
        <f t="shared" si="1043"/>
        <v>0</v>
      </c>
      <c r="GW1466">
        <v>1</v>
      </c>
      <c r="GX1466">
        <f t="shared" si="1044"/>
        <v>0</v>
      </c>
      <c r="HA1466">
        <v>0</v>
      </c>
      <c r="HB1466">
        <v>0</v>
      </c>
      <c r="HC1466">
        <f t="shared" si="1045"/>
        <v>0</v>
      </c>
      <c r="HE1466" t="s">
        <v>3</v>
      </c>
      <c r="HF1466" t="s">
        <v>3</v>
      </c>
      <c r="HM1466" t="s">
        <v>3</v>
      </c>
      <c r="HN1466" t="s">
        <v>3</v>
      </c>
      <c r="HO1466" t="s">
        <v>3</v>
      </c>
      <c r="HP1466" t="s">
        <v>3</v>
      </c>
      <c r="HQ1466" t="s">
        <v>3</v>
      </c>
      <c r="IK1466">
        <v>0</v>
      </c>
    </row>
    <row r="1467" spans="1:245" x14ac:dyDescent="0.2">
      <c r="A1467">
        <v>17</v>
      </c>
      <c r="B1467">
        <v>1</v>
      </c>
      <c r="D1467">
        <f>ROW(EtalonRes!A1161)</f>
        <v>1161</v>
      </c>
      <c r="E1467" t="s">
        <v>889</v>
      </c>
      <c r="F1467" t="s">
        <v>890</v>
      </c>
      <c r="G1467" t="s">
        <v>891</v>
      </c>
      <c r="H1467" t="s">
        <v>75</v>
      </c>
      <c r="I1467">
        <f>ROUND(36/100,9)</f>
        <v>0.36</v>
      </c>
      <c r="J1467">
        <v>0</v>
      </c>
      <c r="K1467">
        <f>ROUND(36/100,9)</f>
        <v>0.36</v>
      </c>
      <c r="O1467">
        <f t="shared" si="1013"/>
        <v>1369.17</v>
      </c>
      <c r="P1467">
        <f t="shared" si="1014"/>
        <v>0.28000000000000003</v>
      </c>
      <c r="Q1467">
        <f t="shared" si="1015"/>
        <v>375.6</v>
      </c>
      <c r="R1467">
        <f t="shared" si="1016"/>
        <v>203.73</v>
      </c>
      <c r="S1467">
        <f t="shared" si="1017"/>
        <v>993.29</v>
      </c>
      <c r="T1467">
        <f t="shared" si="1018"/>
        <v>0</v>
      </c>
      <c r="U1467">
        <f t="shared" si="1019"/>
        <v>2.16</v>
      </c>
      <c r="V1467">
        <f t="shared" si="1020"/>
        <v>0</v>
      </c>
      <c r="W1467">
        <f t="shared" si="1021"/>
        <v>0</v>
      </c>
      <c r="X1467">
        <f t="shared" si="1022"/>
        <v>695.3</v>
      </c>
      <c r="Y1467">
        <f t="shared" si="1023"/>
        <v>99.33</v>
      </c>
      <c r="AA1467">
        <v>1407480166</v>
      </c>
      <c r="AB1467">
        <f t="shared" si="1024"/>
        <v>3803.23</v>
      </c>
      <c r="AC1467">
        <f>ROUND((ES1467),6)</f>
        <v>0.78</v>
      </c>
      <c r="AD1467">
        <f t="shared" si="1050"/>
        <v>1043.32</v>
      </c>
      <c r="AE1467">
        <f t="shared" si="1051"/>
        <v>565.91</v>
      </c>
      <c r="AF1467">
        <f>ROUND((EV1467),6)</f>
        <v>2759.13</v>
      </c>
      <c r="AG1467">
        <f t="shared" si="1025"/>
        <v>0</v>
      </c>
      <c r="AH1467">
        <f>(EW1467)</f>
        <v>6</v>
      </c>
      <c r="AI1467">
        <f t="shared" si="1052"/>
        <v>0</v>
      </c>
      <c r="AJ1467">
        <f t="shared" si="1026"/>
        <v>0</v>
      </c>
      <c r="AK1467">
        <v>3803.23</v>
      </c>
      <c r="AL1467">
        <v>0.78</v>
      </c>
      <c r="AM1467">
        <v>1043.32</v>
      </c>
      <c r="AN1467">
        <v>565.91</v>
      </c>
      <c r="AO1467">
        <v>2759.13</v>
      </c>
      <c r="AP1467">
        <v>0</v>
      </c>
      <c r="AQ1467">
        <v>6</v>
      </c>
      <c r="AR1467">
        <v>0</v>
      </c>
      <c r="AS1467">
        <v>0</v>
      </c>
      <c r="AT1467">
        <v>70</v>
      </c>
      <c r="AU1467">
        <v>10</v>
      </c>
      <c r="AV1467">
        <v>1</v>
      </c>
      <c r="AW1467">
        <v>1</v>
      </c>
      <c r="AZ1467">
        <v>1</v>
      </c>
      <c r="BA1467">
        <v>1</v>
      </c>
      <c r="BB1467">
        <v>1</v>
      </c>
      <c r="BC1467">
        <v>1</v>
      </c>
      <c r="BD1467" t="s">
        <v>3</v>
      </c>
      <c r="BE1467" t="s">
        <v>3</v>
      </c>
      <c r="BF1467" t="s">
        <v>3</v>
      </c>
      <c r="BG1467" t="s">
        <v>3</v>
      </c>
      <c r="BH1467">
        <v>0</v>
      </c>
      <c r="BI1467">
        <v>4</v>
      </c>
      <c r="BJ1467" t="s">
        <v>892</v>
      </c>
      <c r="BM1467">
        <v>0</v>
      </c>
      <c r="BN1467">
        <v>0</v>
      </c>
      <c r="BO1467" t="s">
        <v>3</v>
      </c>
      <c r="BP1467">
        <v>0</v>
      </c>
      <c r="BQ1467">
        <v>1</v>
      </c>
      <c r="BR1467">
        <v>0</v>
      </c>
      <c r="BS1467">
        <v>1</v>
      </c>
      <c r="BT1467">
        <v>1</v>
      </c>
      <c r="BU1467">
        <v>1</v>
      </c>
      <c r="BV1467">
        <v>1</v>
      </c>
      <c r="BW1467">
        <v>1</v>
      </c>
      <c r="BX1467">
        <v>1</v>
      </c>
      <c r="BY1467" t="s">
        <v>3</v>
      </c>
      <c r="BZ1467">
        <v>70</v>
      </c>
      <c r="CA1467">
        <v>10</v>
      </c>
      <c r="CB1467" t="s">
        <v>3</v>
      </c>
      <c r="CE1467">
        <v>0</v>
      </c>
      <c r="CF1467">
        <v>0</v>
      </c>
      <c r="CG1467">
        <v>0</v>
      </c>
      <c r="CM1467">
        <v>0</v>
      </c>
      <c r="CN1467" t="s">
        <v>3</v>
      </c>
      <c r="CO1467">
        <v>0</v>
      </c>
      <c r="CP1467">
        <f t="shared" si="1027"/>
        <v>1369.17</v>
      </c>
      <c r="CQ1467">
        <f t="shared" si="1028"/>
        <v>0.78</v>
      </c>
      <c r="CR1467">
        <f t="shared" si="1053"/>
        <v>1043.32</v>
      </c>
      <c r="CS1467">
        <f t="shared" si="1029"/>
        <v>565.91</v>
      </c>
      <c r="CT1467">
        <f t="shared" si="1030"/>
        <v>2759.13</v>
      </c>
      <c r="CU1467">
        <f t="shared" si="1031"/>
        <v>0</v>
      </c>
      <c r="CV1467">
        <f t="shared" si="1032"/>
        <v>6</v>
      </c>
      <c r="CW1467">
        <f t="shared" si="1033"/>
        <v>0</v>
      </c>
      <c r="CX1467">
        <f t="shared" si="1034"/>
        <v>0</v>
      </c>
      <c r="CY1467">
        <f t="shared" si="1035"/>
        <v>695.303</v>
      </c>
      <c r="CZ1467">
        <f t="shared" si="1036"/>
        <v>99.328999999999994</v>
      </c>
      <c r="DC1467" t="s">
        <v>3</v>
      </c>
      <c r="DD1467" t="s">
        <v>3</v>
      </c>
      <c r="DE1467" t="s">
        <v>3</v>
      </c>
      <c r="DF1467" t="s">
        <v>3</v>
      </c>
      <c r="DG1467" t="s">
        <v>3</v>
      </c>
      <c r="DH1467" t="s">
        <v>3</v>
      </c>
      <c r="DI1467" t="s">
        <v>3</v>
      </c>
      <c r="DJ1467" t="s">
        <v>3</v>
      </c>
      <c r="DK1467" t="s">
        <v>3</v>
      </c>
      <c r="DL1467" t="s">
        <v>3</v>
      </c>
      <c r="DM1467" t="s">
        <v>3</v>
      </c>
      <c r="DN1467">
        <v>0</v>
      </c>
      <c r="DO1467">
        <v>0</v>
      </c>
      <c r="DP1467">
        <v>1</v>
      </c>
      <c r="DQ1467">
        <v>1</v>
      </c>
      <c r="DU1467">
        <v>16987630</v>
      </c>
      <c r="DV1467" t="s">
        <v>75</v>
      </c>
      <c r="DW1467" t="s">
        <v>75</v>
      </c>
      <c r="DX1467">
        <v>100</v>
      </c>
      <c r="DZ1467" t="s">
        <v>3</v>
      </c>
      <c r="EA1467" t="s">
        <v>3</v>
      </c>
      <c r="EB1467" t="s">
        <v>3</v>
      </c>
      <c r="EC1467" t="s">
        <v>3</v>
      </c>
      <c r="EE1467">
        <v>1364533919</v>
      </c>
      <c r="EF1467">
        <v>1</v>
      </c>
      <c r="EG1467" t="s">
        <v>22</v>
      </c>
      <c r="EH1467">
        <v>0</v>
      </c>
      <c r="EI1467" t="s">
        <v>3</v>
      </c>
      <c r="EJ1467">
        <v>4</v>
      </c>
      <c r="EK1467">
        <v>0</v>
      </c>
      <c r="EL1467" t="s">
        <v>23</v>
      </c>
      <c r="EM1467" t="s">
        <v>24</v>
      </c>
      <c r="EO1467" t="s">
        <v>3</v>
      </c>
      <c r="EQ1467">
        <v>0</v>
      </c>
      <c r="ER1467">
        <v>3803.23</v>
      </c>
      <c r="ES1467">
        <v>0.78</v>
      </c>
      <c r="ET1467">
        <v>1043.32</v>
      </c>
      <c r="EU1467">
        <v>565.91</v>
      </c>
      <c r="EV1467">
        <v>2759.13</v>
      </c>
      <c r="EW1467">
        <v>6</v>
      </c>
      <c r="EX1467">
        <v>0</v>
      </c>
      <c r="EY1467">
        <v>0</v>
      </c>
      <c r="FQ1467">
        <v>0</v>
      </c>
      <c r="FR1467">
        <f t="shared" si="1037"/>
        <v>0</v>
      </c>
      <c r="FS1467">
        <v>0</v>
      </c>
      <c r="FX1467">
        <v>70</v>
      </c>
      <c r="FY1467">
        <v>10</v>
      </c>
      <c r="GA1467" t="s">
        <v>3</v>
      </c>
      <c r="GD1467">
        <v>0</v>
      </c>
      <c r="GF1467">
        <v>-725568165</v>
      </c>
      <c r="GG1467">
        <v>2</v>
      </c>
      <c r="GH1467">
        <v>1</v>
      </c>
      <c r="GI1467">
        <v>-2</v>
      </c>
      <c r="GJ1467">
        <v>0</v>
      </c>
      <c r="GK1467">
        <f>ROUND(R1467*(R12)/100,2)</f>
        <v>220.03</v>
      </c>
      <c r="GL1467">
        <f t="shared" si="1038"/>
        <v>0</v>
      </c>
      <c r="GM1467">
        <f t="shared" si="1039"/>
        <v>2383.83</v>
      </c>
      <c r="GN1467">
        <f t="shared" si="1040"/>
        <v>0</v>
      </c>
      <c r="GO1467">
        <f t="shared" si="1041"/>
        <v>0</v>
      </c>
      <c r="GP1467">
        <f t="shared" si="1042"/>
        <v>2383.83</v>
      </c>
      <c r="GR1467">
        <v>0</v>
      </c>
      <c r="GS1467">
        <v>3</v>
      </c>
      <c r="GT1467">
        <v>0</v>
      </c>
      <c r="GU1467" t="s">
        <v>3</v>
      </c>
      <c r="GV1467">
        <f t="shared" si="1043"/>
        <v>0</v>
      </c>
      <c r="GW1467">
        <v>1</v>
      </c>
      <c r="GX1467">
        <f t="shared" si="1044"/>
        <v>0</v>
      </c>
      <c r="HA1467">
        <v>0</v>
      </c>
      <c r="HB1467">
        <v>0</v>
      </c>
      <c r="HC1467">
        <f t="shared" si="1045"/>
        <v>0</v>
      </c>
      <c r="HE1467" t="s">
        <v>3</v>
      </c>
      <c r="HF1467" t="s">
        <v>3</v>
      </c>
      <c r="HM1467" t="s">
        <v>3</v>
      </c>
      <c r="HN1467" t="s">
        <v>3</v>
      </c>
      <c r="HO1467" t="s">
        <v>3</v>
      </c>
      <c r="HP1467" t="s">
        <v>3</v>
      </c>
      <c r="HQ1467" t="s">
        <v>3</v>
      </c>
      <c r="IK1467">
        <v>0</v>
      </c>
    </row>
    <row r="1468" spans="1:245" x14ac:dyDescent="0.2">
      <c r="A1468">
        <v>17</v>
      </c>
      <c r="B1468">
        <v>1</v>
      </c>
      <c r="D1468">
        <f>ROW(EtalonRes!A1162)</f>
        <v>1162</v>
      </c>
      <c r="E1468" t="s">
        <v>893</v>
      </c>
      <c r="F1468" t="s">
        <v>842</v>
      </c>
      <c r="G1468" t="s">
        <v>843</v>
      </c>
      <c r="H1468" t="s">
        <v>19</v>
      </c>
      <c r="I1468">
        <f>ROUND(8450/100,9)</f>
        <v>84.5</v>
      </c>
      <c r="J1468">
        <v>0</v>
      </c>
      <c r="K1468">
        <f>ROUND(8450/100,9)</f>
        <v>84.5</v>
      </c>
      <c r="O1468">
        <f t="shared" si="1013"/>
        <v>3108.76</v>
      </c>
      <c r="P1468">
        <f t="shared" si="1014"/>
        <v>0</v>
      </c>
      <c r="Q1468">
        <f t="shared" si="1015"/>
        <v>0</v>
      </c>
      <c r="R1468">
        <f t="shared" si="1016"/>
        <v>0</v>
      </c>
      <c r="S1468">
        <f t="shared" si="1017"/>
        <v>3108.76</v>
      </c>
      <c r="T1468">
        <f t="shared" si="1018"/>
        <v>0</v>
      </c>
      <c r="U1468">
        <f t="shared" si="1019"/>
        <v>6.76</v>
      </c>
      <c r="V1468">
        <f t="shared" si="1020"/>
        <v>0</v>
      </c>
      <c r="W1468">
        <f t="shared" si="1021"/>
        <v>0</v>
      </c>
      <c r="X1468">
        <f t="shared" si="1022"/>
        <v>2176.13</v>
      </c>
      <c r="Y1468">
        <f t="shared" si="1023"/>
        <v>310.88</v>
      </c>
      <c r="AA1468">
        <v>1407480166</v>
      </c>
      <c r="AB1468">
        <f t="shared" si="1024"/>
        <v>36.79</v>
      </c>
      <c r="AC1468">
        <f>ROUND((ES1468),6)</f>
        <v>0</v>
      </c>
      <c r="AD1468">
        <f t="shared" si="1050"/>
        <v>0</v>
      </c>
      <c r="AE1468">
        <f t="shared" si="1051"/>
        <v>0</v>
      </c>
      <c r="AF1468">
        <f>ROUND((EV1468),6)</f>
        <v>36.79</v>
      </c>
      <c r="AG1468">
        <f t="shared" si="1025"/>
        <v>0</v>
      </c>
      <c r="AH1468">
        <f>(EW1468)</f>
        <v>0.08</v>
      </c>
      <c r="AI1468">
        <f t="shared" si="1052"/>
        <v>0</v>
      </c>
      <c r="AJ1468">
        <f t="shared" si="1026"/>
        <v>0</v>
      </c>
      <c r="AK1468">
        <v>36.79</v>
      </c>
      <c r="AL1468">
        <v>0</v>
      </c>
      <c r="AM1468">
        <v>0</v>
      </c>
      <c r="AN1468">
        <v>0</v>
      </c>
      <c r="AO1468">
        <v>36.79</v>
      </c>
      <c r="AP1468">
        <v>0</v>
      </c>
      <c r="AQ1468">
        <v>0.08</v>
      </c>
      <c r="AR1468">
        <v>0</v>
      </c>
      <c r="AS1468">
        <v>0</v>
      </c>
      <c r="AT1468">
        <v>70</v>
      </c>
      <c r="AU1468">
        <v>10</v>
      </c>
      <c r="AV1468">
        <v>1</v>
      </c>
      <c r="AW1468">
        <v>1</v>
      </c>
      <c r="AZ1468">
        <v>1</v>
      </c>
      <c r="BA1468">
        <v>1</v>
      </c>
      <c r="BB1468">
        <v>1</v>
      </c>
      <c r="BC1468">
        <v>1</v>
      </c>
      <c r="BD1468" t="s">
        <v>3</v>
      </c>
      <c r="BE1468" t="s">
        <v>3</v>
      </c>
      <c r="BF1468" t="s">
        <v>3</v>
      </c>
      <c r="BG1468" t="s">
        <v>3</v>
      </c>
      <c r="BH1468">
        <v>0</v>
      </c>
      <c r="BI1468">
        <v>4</v>
      </c>
      <c r="BJ1468" t="s">
        <v>844</v>
      </c>
      <c r="BM1468">
        <v>0</v>
      </c>
      <c r="BN1468">
        <v>0</v>
      </c>
      <c r="BO1468" t="s">
        <v>3</v>
      </c>
      <c r="BP1468">
        <v>0</v>
      </c>
      <c r="BQ1468">
        <v>1</v>
      </c>
      <c r="BR1468">
        <v>0</v>
      </c>
      <c r="BS1468">
        <v>1</v>
      </c>
      <c r="BT1468">
        <v>1</v>
      </c>
      <c r="BU1468">
        <v>1</v>
      </c>
      <c r="BV1468">
        <v>1</v>
      </c>
      <c r="BW1468">
        <v>1</v>
      </c>
      <c r="BX1468">
        <v>1</v>
      </c>
      <c r="BY1468" t="s">
        <v>3</v>
      </c>
      <c r="BZ1468">
        <v>70</v>
      </c>
      <c r="CA1468">
        <v>10</v>
      </c>
      <c r="CB1468" t="s">
        <v>3</v>
      </c>
      <c r="CE1468">
        <v>0</v>
      </c>
      <c r="CF1468">
        <v>0</v>
      </c>
      <c r="CG1468">
        <v>0</v>
      </c>
      <c r="CM1468">
        <v>0</v>
      </c>
      <c r="CN1468" t="s">
        <v>3</v>
      </c>
      <c r="CO1468">
        <v>0</v>
      </c>
      <c r="CP1468">
        <f t="shared" si="1027"/>
        <v>3108.76</v>
      </c>
      <c r="CQ1468">
        <f t="shared" si="1028"/>
        <v>0</v>
      </c>
      <c r="CR1468">
        <f t="shared" si="1053"/>
        <v>0</v>
      </c>
      <c r="CS1468">
        <f t="shared" si="1029"/>
        <v>0</v>
      </c>
      <c r="CT1468">
        <f t="shared" si="1030"/>
        <v>36.79</v>
      </c>
      <c r="CU1468">
        <f t="shared" si="1031"/>
        <v>0</v>
      </c>
      <c r="CV1468">
        <f t="shared" si="1032"/>
        <v>0.08</v>
      </c>
      <c r="CW1468">
        <f t="shared" si="1033"/>
        <v>0</v>
      </c>
      <c r="CX1468">
        <f t="shared" si="1034"/>
        <v>0</v>
      </c>
      <c r="CY1468">
        <f t="shared" si="1035"/>
        <v>2176.1320000000001</v>
      </c>
      <c r="CZ1468">
        <f t="shared" si="1036"/>
        <v>310.87600000000003</v>
      </c>
      <c r="DC1468" t="s">
        <v>3</v>
      </c>
      <c r="DD1468" t="s">
        <v>3</v>
      </c>
      <c r="DE1468" t="s">
        <v>3</v>
      </c>
      <c r="DF1468" t="s">
        <v>3</v>
      </c>
      <c r="DG1468" t="s">
        <v>3</v>
      </c>
      <c r="DH1468" t="s">
        <v>3</v>
      </c>
      <c r="DI1468" t="s">
        <v>3</v>
      </c>
      <c r="DJ1468" t="s">
        <v>3</v>
      </c>
      <c r="DK1468" t="s">
        <v>3</v>
      </c>
      <c r="DL1468" t="s">
        <v>3</v>
      </c>
      <c r="DM1468" t="s">
        <v>3</v>
      </c>
      <c r="DN1468">
        <v>0</v>
      </c>
      <c r="DO1468">
        <v>0</v>
      </c>
      <c r="DP1468">
        <v>1</v>
      </c>
      <c r="DQ1468">
        <v>1</v>
      </c>
      <c r="DU1468">
        <v>1003</v>
      </c>
      <c r="DV1468" t="s">
        <v>19</v>
      </c>
      <c r="DW1468" t="s">
        <v>19</v>
      </c>
      <c r="DX1468">
        <v>100</v>
      </c>
      <c r="DZ1468" t="s">
        <v>3</v>
      </c>
      <c r="EA1468" t="s">
        <v>3</v>
      </c>
      <c r="EB1468" t="s">
        <v>3</v>
      </c>
      <c r="EC1468" t="s">
        <v>3</v>
      </c>
      <c r="EE1468">
        <v>1364533919</v>
      </c>
      <c r="EF1468">
        <v>1</v>
      </c>
      <c r="EG1468" t="s">
        <v>22</v>
      </c>
      <c r="EH1468">
        <v>0</v>
      </c>
      <c r="EI1468" t="s">
        <v>3</v>
      </c>
      <c r="EJ1468">
        <v>4</v>
      </c>
      <c r="EK1468">
        <v>0</v>
      </c>
      <c r="EL1468" t="s">
        <v>23</v>
      </c>
      <c r="EM1468" t="s">
        <v>24</v>
      </c>
      <c r="EO1468" t="s">
        <v>3</v>
      </c>
      <c r="EQ1468">
        <v>0</v>
      </c>
      <c r="ER1468">
        <v>36.79</v>
      </c>
      <c r="ES1468">
        <v>0</v>
      </c>
      <c r="ET1468">
        <v>0</v>
      </c>
      <c r="EU1468">
        <v>0</v>
      </c>
      <c r="EV1468">
        <v>36.79</v>
      </c>
      <c r="EW1468">
        <v>0.08</v>
      </c>
      <c r="EX1468">
        <v>0</v>
      </c>
      <c r="EY1468">
        <v>0</v>
      </c>
      <c r="FQ1468">
        <v>0</v>
      </c>
      <c r="FR1468">
        <f t="shared" si="1037"/>
        <v>0</v>
      </c>
      <c r="FS1468">
        <v>0</v>
      </c>
      <c r="FX1468">
        <v>70</v>
      </c>
      <c r="FY1468">
        <v>10</v>
      </c>
      <c r="GA1468" t="s">
        <v>3</v>
      </c>
      <c r="GD1468">
        <v>0</v>
      </c>
      <c r="GF1468">
        <v>222786314</v>
      </c>
      <c r="GG1468">
        <v>2</v>
      </c>
      <c r="GH1468">
        <v>1</v>
      </c>
      <c r="GI1468">
        <v>-2</v>
      </c>
      <c r="GJ1468">
        <v>0</v>
      </c>
      <c r="GK1468">
        <f>ROUND(R1468*(R12)/100,2)</f>
        <v>0</v>
      </c>
      <c r="GL1468">
        <f t="shared" si="1038"/>
        <v>0</v>
      </c>
      <c r="GM1468">
        <f t="shared" si="1039"/>
        <v>5595.77</v>
      </c>
      <c r="GN1468">
        <f t="shared" si="1040"/>
        <v>0</v>
      </c>
      <c r="GO1468">
        <f t="shared" si="1041"/>
        <v>0</v>
      </c>
      <c r="GP1468">
        <f t="shared" si="1042"/>
        <v>5595.77</v>
      </c>
      <c r="GR1468">
        <v>0</v>
      </c>
      <c r="GS1468">
        <v>3</v>
      </c>
      <c r="GT1468">
        <v>0</v>
      </c>
      <c r="GU1468" t="s">
        <v>3</v>
      </c>
      <c r="GV1468">
        <f t="shared" si="1043"/>
        <v>0</v>
      </c>
      <c r="GW1468">
        <v>1</v>
      </c>
      <c r="GX1468">
        <f t="shared" si="1044"/>
        <v>0</v>
      </c>
      <c r="HA1468">
        <v>0</v>
      </c>
      <c r="HB1468">
        <v>0</v>
      </c>
      <c r="HC1468">
        <f t="shared" si="1045"/>
        <v>0</v>
      </c>
      <c r="HE1468" t="s">
        <v>3</v>
      </c>
      <c r="HF1468" t="s">
        <v>3</v>
      </c>
      <c r="HM1468" t="s">
        <v>3</v>
      </c>
      <c r="HN1468" t="s">
        <v>3</v>
      </c>
      <c r="HO1468" t="s">
        <v>3</v>
      </c>
      <c r="HP1468" t="s">
        <v>3</v>
      </c>
      <c r="HQ1468" t="s">
        <v>3</v>
      </c>
      <c r="IK1468">
        <v>0</v>
      </c>
    </row>
    <row r="1470" spans="1:245" x14ac:dyDescent="0.2">
      <c r="A1470" s="2">
        <v>51</v>
      </c>
      <c r="B1470" s="2">
        <f>B1430</f>
        <v>1</v>
      </c>
      <c r="C1470" s="2">
        <f>A1430</f>
        <v>5</v>
      </c>
      <c r="D1470" s="2">
        <f>ROW(A1430)</f>
        <v>1430</v>
      </c>
      <c r="E1470" s="2"/>
      <c r="F1470" s="2" t="str">
        <f>IF(F1430&lt;&gt;"",F1430,"")</f>
        <v>Новый подраздел</v>
      </c>
      <c r="G1470" s="2" t="str">
        <f>IF(G1430&lt;&gt;"",G1430,"")</f>
        <v>Устройства вводно-распределительные. Щиты.</v>
      </c>
      <c r="H1470" s="2">
        <v>0</v>
      </c>
      <c r="I1470" s="2"/>
      <c r="J1470" s="2"/>
      <c r="K1470" s="2"/>
      <c r="L1470" s="2"/>
      <c r="M1470" s="2"/>
      <c r="N1470" s="2"/>
      <c r="O1470" s="2">
        <f t="shared" ref="O1470:T1470" si="1054">ROUND(AB1470,2)</f>
        <v>154136.19</v>
      </c>
      <c r="P1470" s="2">
        <f t="shared" si="1054"/>
        <v>4380.29</v>
      </c>
      <c r="Q1470" s="2">
        <f t="shared" si="1054"/>
        <v>375.6</v>
      </c>
      <c r="R1470" s="2">
        <f t="shared" si="1054"/>
        <v>203.73</v>
      </c>
      <c r="S1470" s="2">
        <f t="shared" si="1054"/>
        <v>149380.29999999999</v>
      </c>
      <c r="T1470" s="2">
        <f t="shared" si="1054"/>
        <v>0</v>
      </c>
      <c r="U1470" s="2">
        <f>AH1470</f>
        <v>291.63000000000005</v>
      </c>
      <c r="V1470" s="2">
        <f>AI1470</f>
        <v>0</v>
      </c>
      <c r="W1470" s="2">
        <f>ROUND(AJ1470,2)</f>
        <v>0</v>
      </c>
      <c r="X1470" s="2">
        <f>ROUND(AK1470,2)</f>
        <v>104566.26</v>
      </c>
      <c r="Y1470" s="2">
        <f>ROUND(AL1470,2)</f>
        <v>14938.09</v>
      </c>
      <c r="Z1470" s="2"/>
      <c r="AA1470" s="2"/>
      <c r="AB1470" s="2">
        <f>ROUND(SUMIF(AA1434:AA1468,"=1407480166",O1434:O1468),2)</f>
        <v>154136.19</v>
      </c>
      <c r="AC1470" s="2">
        <f>ROUND(SUMIF(AA1434:AA1468,"=1407480166",P1434:P1468),2)</f>
        <v>4380.29</v>
      </c>
      <c r="AD1470" s="2">
        <f>ROUND(SUMIF(AA1434:AA1468,"=1407480166",Q1434:Q1468),2)</f>
        <v>375.6</v>
      </c>
      <c r="AE1470" s="2">
        <f>ROUND(SUMIF(AA1434:AA1468,"=1407480166",R1434:R1468),2)</f>
        <v>203.73</v>
      </c>
      <c r="AF1470" s="2">
        <f>ROUND(SUMIF(AA1434:AA1468,"=1407480166",S1434:S1468),2)</f>
        <v>149380.29999999999</v>
      </c>
      <c r="AG1470" s="2">
        <f>ROUND(SUMIF(AA1434:AA1468,"=1407480166",T1434:T1468),2)</f>
        <v>0</v>
      </c>
      <c r="AH1470" s="2">
        <f>SUMIF(AA1434:AA1468,"=1407480166",U1434:U1468)</f>
        <v>291.63000000000005</v>
      </c>
      <c r="AI1470" s="2">
        <f>SUMIF(AA1434:AA1468,"=1407480166",V1434:V1468)</f>
        <v>0</v>
      </c>
      <c r="AJ1470" s="2">
        <f>ROUND(SUMIF(AA1434:AA1468,"=1407480166",W1434:W1468),2)</f>
        <v>0</v>
      </c>
      <c r="AK1470" s="2">
        <f>ROUND(SUMIF(AA1434:AA1468,"=1407480166",X1434:X1468),2)</f>
        <v>104566.26</v>
      </c>
      <c r="AL1470" s="2">
        <f>ROUND(SUMIF(AA1434:AA1468,"=1407480166",Y1434:Y1468),2)</f>
        <v>14938.09</v>
      </c>
      <c r="AM1470" s="2"/>
      <c r="AN1470" s="2"/>
      <c r="AO1470" s="2">
        <f t="shared" ref="AO1470:BD1470" si="1055">ROUND(BX1470,2)</f>
        <v>0</v>
      </c>
      <c r="AP1470" s="2">
        <f t="shared" si="1055"/>
        <v>0</v>
      </c>
      <c r="AQ1470" s="2">
        <f t="shared" si="1055"/>
        <v>0</v>
      </c>
      <c r="AR1470" s="2">
        <f t="shared" si="1055"/>
        <v>273860.57</v>
      </c>
      <c r="AS1470" s="2">
        <f t="shared" si="1055"/>
        <v>0</v>
      </c>
      <c r="AT1470" s="2">
        <f t="shared" si="1055"/>
        <v>0</v>
      </c>
      <c r="AU1470" s="2">
        <f t="shared" si="1055"/>
        <v>273860.57</v>
      </c>
      <c r="AV1470" s="2">
        <f t="shared" si="1055"/>
        <v>4380.29</v>
      </c>
      <c r="AW1470" s="2">
        <f t="shared" si="1055"/>
        <v>4380.29</v>
      </c>
      <c r="AX1470" s="2">
        <f t="shared" si="1055"/>
        <v>0</v>
      </c>
      <c r="AY1470" s="2">
        <f t="shared" si="1055"/>
        <v>4380.29</v>
      </c>
      <c r="AZ1470" s="2">
        <f t="shared" si="1055"/>
        <v>0</v>
      </c>
      <c r="BA1470" s="2">
        <f t="shared" si="1055"/>
        <v>0</v>
      </c>
      <c r="BB1470" s="2">
        <f t="shared" si="1055"/>
        <v>0</v>
      </c>
      <c r="BC1470" s="2">
        <f t="shared" si="1055"/>
        <v>0</v>
      </c>
      <c r="BD1470" s="2">
        <f t="shared" si="1055"/>
        <v>0</v>
      </c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>
        <f>ROUND(SUMIF(AA1434:AA1468,"=1407480166",FQ1434:FQ1468),2)</f>
        <v>0</v>
      </c>
      <c r="BY1470" s="2">
        <f>ROUND(SUMIF(AA1434:AA1468,"=1407480166",FR1434:FR1468),2)</f>
        <v>0</v>
      </c>
      <c r="BZ1470" s="2">
        <f>ROUND(SUMIF(AA1434:AA1468,"=1407480166",GL1434:GL1468),2)</f>
        <v>0</v>
      </c>
      <c r="CA1470" s="2">
        <f>ROUND(SUMIF(AA1434:AA1468,"=1407480166",GM1434:GM1468),2)</f>
        <v>273860.57</v>
      </c>
      <c r="CB1470" s="2">
        <f>ROUND(SUMIF(AA1434:AA1468,"=1407480166",GN1434:GN1468),2)</f>
        <v>0</v>
      </c>
      <c r="CC1470" s="2">
        <f>ROUND(SUMIF(AA1434:AA1468,"=1407480166",GO1434:GO1468),2)</f>
        <v>0</v>
      </c>
      <c r="CD1470" s="2">
        <f>ROUND(SUMIF(AA1434:AA1468,"=1407480166",GP1434:GP1468),2)</f>
        <v>273860.57</v>
      </c>
      <c r="CE1470" s="2">
        <f>AC1470-BX1470</f>
        <v>4380.29</v>
      </c>
      <c r="CF1470" s="2">
        <f>AC1470-BY1470</f>
        <v>4380.29</v>
      </c>
      <c r="CG1470" s="2">
        <f>BX1470-BZ1470</f>
        <v>0</v>
      </c>
      <c r="CH1470" s="2">
        <f>AC1470-BX1470-BY1470+BZ1470</f>
        <v>4380.29</v>
      </c>
      <c r="CI1470" s="2">
        <f>BY1470-BZ1470</f>
        <v>0</v>
      </c>
      <c r="CJ1470" s="2">
        <f>ROUND(SUMIF(AA1434:AA1468,"=1407480166",GX1434:GX1468),2)</f>
        <v>0</v>
      </c>
      <c r="CK1470" s="2">
        <f>ROUND(SUMIF(AA1434:AA1468,"=1407480166",GY1434:GY1468),2)</f>
        <v>0</v>
      </c>
      <c r="CL1470" s="2">
        <f>ROUND(SUMIF(AA1434:AA1468,"=1407480166",GZ1434:GZ1468),2)</f>
        <v>0</v>
      </c>
      <c r="CM1470" s="2">
        <f>ROUND(SUMIF(AA1434:AA1468,"=1407480166",HD1434:HD1468),2)</f>
        <v>0</v>
      </c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>
        <v>0</v>
      </c>
    </row>
    <row r="1472" spans="1:245" x14ac:dyDescent="0.2">
      <c r="A1472" s="4">
        <v>50</v>
      </c>
      <c r="B1472" s="4">
        <v>0</v>
      </c>
      <c r="C1472" s="4">
        <v>0</v>
      </c>
      <c r="D1472" s="4">
        <v>1</v>
      </c>
      <c r="E1472" s="4">
        <v>201</v>
      </c>
      <c r="F1472" s="4">
        <f>ROUND(Source!O1470,O1472)</f>
        <v>154136.19</v>
      </c>
      <c r="G1472" s="4" t="s">
        <v>124</v>
      </c>
      <c r="H1472" s="4" t="s">
        <v>125</v>
      </c>
      <c r="I1472" s="4"/>
      <c r="J1472" s="4"/>
      <c r="K1472" s="4">
        <v>201</v>
      </c>
      <c r="L1472" s="4">
        <v>1</v>
      </c>
      <c r="M1472" s="4">
        <v>3</v>
      </c>
      <c r="N1472" s="4" t="s">
        <v>3</v>
      </c>
      <c r="O1472" s="4">
        <v>2</v>
      </c>
      <c r="P1472" s="4"/>
      <c r="Q1472" s="4"/>
      <c r="R1472" s="4"/>
      <c r="S1472" s="4"/>
      <c r="T1472" s="4"/>
      <c r="U1472" s="4"/>
      <c r="V1472" s="4"/>
      <c r="W1472" s="4">
        <v>154136.19</v>
      </c>
      <c r="X1472" s="4">
        <v>1</v>
      </c>
      <c r="Y1472" s="4">
        <v>154136.19</v>
      </c>
      <c r="Z1472" s="4"/>
      <c r="AA1472" s="4"/>
      <c r="AB1472" s="4"/>
    </row>
    <row r="1473" spans="1:28" x14ac:dyDescent="0.2">
      <c r="A1473" s="4">
        <v>50</v>
      </c>
      <c r="B1473" s="4">
        <v>0</v>
      </c>
      <c r="C1473" s="4">
        <v>0</v>
      </c>
      <c r="D1473" s="4">
        <v>1</v>
      </c>
      <c r="E1473" s="4">
        <v>202</v>
      </c>
      <c r="F1473" s="4">
        <f>ROUND(Source!P1470,O1473)</f>
        <v>4380.29</v>
      </c>
      <c r="G1473" s="4" t="s">
        <v>126</v>
      </c>
      <c r="H1473" s="4" t="s">
        <v>127</v>
      </c>
      <c r="I1473" s="4"/>
      <c r="J1473" s="4"/>
      <c r="K1473" s="4">
        <v>202</v>
      </c>
      <c r="L1473" s="4">
        <v>2</v>
      </c>
      <c r="M1473" s="4">
        <v>3</v>
      </c>
      <c r="N1473" s="4" t="s">
        <v>3</v>
      </c>
      <c r="O1473" s="4">
        <v>2</v>
      </c>
      <c r="P1473" s="4"/>
      <c r="Q1473" s="4"/>
      <c r="R1473" s="4"/>
      <c r="S1473" s="4"/>
      <c r="T1473" s="4"/>
      <c r="U1473" s="4"/>
      <c r="V1473" s="4"/>
      <c r="W1473" s="4">
        <v>4380.29</v>
      </c>
      <c r="X1473" s="4">
        <v>1</v>
      </c>
      <c r="Y1473" s="4">
        <v>4380.29</v>
      </c>
      <c r="Z1473" s="4"/>
      <c r="AA1473" s="4"/>
      <c r="AB1473" s="4"/>
    </row>
    <row r="1474" spans="1:28" x14ac:dyDescent="0.2">
      <c r="A1474" s="4">
        <v>50</v>
      </c>
      <c r="B1474" s="4">
        <v>0</v>
      </c>
      <c r="C1474" s="4">
        <v>0</v>
      </c>
      <c r="D1474" s="4">
        <v>1</v>
      </c>
      <c r="E1474" s="4">
        <v>222</v>
      </c>
      <c r="F1474" s="4">
        <f>ROUND(Source!AO1470,O1474)</f>
        <v>0</v>
      </c>
      <c r="G1474" s="4" t="s">
        <v>128</v>
      </c>
      <c r="H1474" s="4" t="s">
        <v>129</v>
      </c>
      <c r="I1474" s="4"/>
      <c r="J1474" s="4"/>
      <c r="K1474" s="4">
        <v>222</v>
      </c>
      <c r="L1474" s="4">
        <v>3</v>
      </c>
      <c r="M1474" s="4">
        <v>3</v>
      </c>
      <c r="N1474" s="4" t="s">
        <v>3</v>
      </c>
      <c r="O1474" s="4">
        <v>2</v>
      </c>
      <c r="P1474" s="4"/>
      <c r="Q1474" s="4"/>
      <c r="R1474" s="4"/>
      <c r="S1474" s="4"/>
      <c r="T1474" s="4"/>
      <c r="U1474" s="4"/>
      <c r="V1474" s="4"/>
      <c r="W1474" s="4">
        <v>0</v>
      </c>
      <c r="X1474" s="4">
        <v>1</v>
      </c>
      <c r="Y1474" s="4">
        <v>0</v>
      </c>
      <c r="Z1474" s="4"/>
      <c r="AA1474" s="4"/>
      <c r="AB1474" s="4"/>
    </row>
    <row r="1475" spans="1:28" x14ac:dyDescent="0.2">
      <c r="A1475" s="4">
        <v>50</v>
      </c>
      <c r="B1475" s="4">
        <v>0</v>
      </c>
      <c r="C1475" s="4">
        <v>0</v>
      </c>
      <c r="D1475" s="4">
        <v>1</v>
      </c>
      <c r="E1475" s="4">
        <v>225</v>
      </c>
      <c r="F1475" s="4">
        <f>ROUND(Source!AV1470,O1475)</f>
        <v>4380.29</v>
      </c>
      <c r="G1475" s="4" t="s">
        <v>130</v>
      </c>
      <c r="H1475" s="4" t="s">
        <v>131</v>
      </c>
      <c r="I1475" s="4"/>
      <c r="J1475" s="4"/>
      <c r="K1475" s="4">
        <v>225</v>
      </c>
      <c r="L1475" s="4">
        <v>4</v>
      </c>
      <c r="M1475" s="4">
        <v>3</v>
      </c>
      <c r="N1475" s="4" t="s">
        <v>3</v>
      </c>
      <c r="O1475" s="4">
        <v>2</v>
      </c>
      <c r="P1475" s="4"/>
      <c r="Q1475" s="4"/>
      <c r="R1475" s="4"/>
      <c r="S1475" s="4"/>
      <c r="T1475" s="4"/>
      <c r="U1475" s="4"/>
      <c r="V1475" s="4"/>
      <c r="W1475" s="4">
        <v>4380.29</v>
      </c>
      <c r="X1475" s="4">
        <v>1</v>
      </c>
      <c r="Y1475" s="4">
        <v>4380.29</v>
      </c>
      <c r="Z1475" s="4"/>
      <c r="AA1475" s="4"/>
      <c r="AB1475" s="4"/>
    </row>
    <row r="1476" spans="1:28" x14ac:dyDescent="0.2">
      <c r="A1476" s="4">
        <v>50</v>
      </c>
      <c r="B1476" s="4">
        <v>0</v>
      </c>
      <c r="C1476" s="4">
        <v>0</v>
      </c>
      <c r="D1476" s="4">
        <v>1</v>
      </c>
      <c r="E1476" s="4">
        <v>226</v>
      </c>
      <c r="F1476" s="4">
        <f>ROUND(Source!AW1470,O1476)</f>
        <v>4380.29</v>
      </c>
      <c r="G1476" s="4" t="s">
        <v>132</v>
      </c>
      <c r="H1476" s="4" t="s">
        <v>133</v>
      </c>
      <c r="I1476" s="4"/>
      <c r="J1476" s="4"/>
      <c r="K1476" s="4">
        <v>226</v>
      </c>
      <c r="L1476" s="4">
        <v>5</v>
      </c>
      <c r="M1476" s="4">
        <v>3</v>
      </c>
      <c r="N1476" s="4" t="s">
        <v>3</v>
      </c>
      <c r="O1476" s="4">
        <v>2</v>
      </c>
      <c r="P1476" s="4"/>
      <c r="Q1476" s="4"/>
      <c r="R1476" s="4"/>
      <c r="S1476" s="4"/>
      <c r="T1476" s="4"/>
      <c r="U1476" s="4"/>
      <c r="V1476" s="4"/>
      <c r="W1476" s="4">
        <v>4380.29</v>
      </c>
      <c r="X1476" s="4">
        <v>1</v>
      </c>
      <c r="Y1476" s="4">
        <v>4380.29</v>
      </c>
      <c r="Z1476" s="4"/>
      <c r="AA1476" s="4"/>
      <c r="AB1476" s="4"/>
    </row>
    <row r="1477" spans="1:28" x14ac:dyDescent="0.2">
      <c r="A1477" s="4">
        <v>50</v>
      </c>
      <c r="B1477" s="4">
        <v>0</v>
      </c>
      <c r="C1477" s="4">
        <v>0</v>
      </c>
      <c r="D1477" s="4">
        <v>1</v>
      </c>
      <c r="E1477" s="4">
        <v>227</v>
      </c>
      <c r="F1477" s="4">
        <f>ROUND(Source!AX1470,O1477)</f>
        <v>0</v>
      </c>
      <c r="G1477" s="4" t="s">
        <v>134</v>
      </c>
      <c r="H1477" s="4" t="s">
        <v>135</v>
      </c>
      <c r="I1477" s="4"/>
      <c r="J1477" s="4"/>
      <c r="K1477" s="4">
        <v>227</v>
      </c>
      <c r="L1477" s="4">
        <v>6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>
        <v>0</v>
      </c>
      <c r="X1477" s="4">
        <v>1</v>
      </c>
      <c r="Y1477" s="4">
        <v>0</v>
      </c>
      <c r="Z1477" s="4"/>
      <c r="AA1477" s="4"/>
      <c r="AB1477" s="4"/>
    </row>
    <row r="1478" spans="1:28" x14ac:dyDescent="0.2">
      <c r="A1478" s="4">
        <v>50</v>
      </c>
      <c r="B1478" s="4">
        <v>0</v>
      </c>
      <c r="C1478" s="4">
        <v>0</v>
      </c>
      <c r="D1478" s="4">
        <v>1</v>
      </c>
      <c r="E1478" s="4">
        <v>228</v>
      </c>
      <c r="F1478" s="4">
        <f>ROUND(Source!AY1470,O1478)</f>
        <v>4380.29</v>
      </c>
      <c r="G1478" s="4" t="s">
        <v>136</v>
      </c>
      <c r="H1478" s="4" t="s">
        <v>137</v>
      </c>
      <c r="I1478" s="4"/>
      <c r="J1478" s="4"/>
      <c r="K1478" s="4">
        <v>228</v>
      </c>
      <c r="L1478" s="4">
        <v>7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>
        <v>4380.29</v>
      </c>
      <c r="X1478" s="4">
        <v>1</v>
      </c>
      <c r="Y1478" s="4">
        <v>4380.29</v>
      </c>
      <c r="Z1478" s="4"/>
      <c r="AA1478" s="4"/>
      <c r="AB1478" s="4"/>
    </row>
    <row r="1479" spans="1:28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216</v>
      </c>
      <c r="F1479" s="4">
        <f>ROUND(Source!AP1470,O1479)</f>
        <v>0</v>
      </c>
      <c r="G1479" s="4" t="s">
        <v>138</v>
      </c>
      <c r="H1479" s="4" t="s">
        <v>139</v>
      </c>
      <c r="I1479" s="4"/>
      <c r="J1479" s="4"/>
      <c r="K1479" s="4">
        <v>216</v>
      </c>
      <c r="L1479" s="4">
        <v>8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</v>
      </c>
      <c r="X1479" s="4">
        <v>1</v>
      </c>
      <c r="Y1479" s="4">
        <v>0</v>
      </c>
      <c r="Z1479" s="4"/>
      <c r="AA1479" s="4"/>
      <c r="AB1479" s="4"/>
    </row>
    <row r="1480" spans="1:28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223</v>
      </c>
      <c r="F1480" s="4">
        <f>ROUND(Source!AQ1470,O1480)</f>
        <v>0</v>
      </c>
      <c r="G1480" s="4" t="s">
        <v>140</v>
      </c>
      <c r="H1480" s="4" t="s">
        <v>141</v>
      </c>
      <c r="I1480" s="4"/>
      <c r="J1480" s="4"/>
      <c r="K1480" s="4">
        <v>223</v>
      </c>
      <c r="L1480" s="4">
        <v>9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0</v>
      </c>
      <c r="X1480" s="4">
        <v>1</v>
      </c>
      <c r="Y1480" s="4">
        <v>0</v>
      </c>
      <c r="Z1480" s="4"/>
      <c r="AA1480" s="4"/>
      <c r="AB1480" s="4"/>
    </row>
    <row r="1481" spans="1:28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229</v>
      </c>
      <c r="F1481" s="4">
        <f>ROUND(Source!AZ1470,O1481)</f>
        <v>0</v>
      </c>
      <c r="G1481" s="4" t="s">
        <v>142</v>
      </c>
      <c r="H1481" s="4" t="s">
        <v>143</v>
      </c>
      <c r="I1481" s="4"/>
      <c r="J1481" s="4"/>
      <c r="K1481" s="4">
        <v>229</v>
      </c>
      <c r="L1481" s="4">
        <v>10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0</v>
      </c>
      <c r="X1481" s="4">
        <v>1</v>
      </c>
      <c r="Y1481" s="4">
        <v>0</v>
      </c>
      <c r="Z1481" s="4"/>
      <c r="AA1481" s="4"/>
      <c r="AB1481" s="4"/>
    </row>
    <row r="1482" spans="1:28" x14ac:dyDescent="0.2">
      <c r="A1482" s="4">
        <v>50</v>
      </c>
      <c r="B1482" s="4">
        <v>0</v>
      </c>
      <c r="C1482" s="4">
        <v>0</v>
      </c>
      <c r="D1482" s="4">
        <v>1</v>
      </c>
      <c r="E1482" s="4">
        <v>203</v>
      </c>
      <c r="F1482" s="4">
        <f>ROUND(Source!Q1470,O1482)</f>
        <v>375.6</v>
      </c>
      <c r="G1482" s="4" t="s">
        <v>144</v>
      </c>
      <c r="H1482" s="4" t="s">
        <v>145</v>
      </c>
      <c r="I1482" s="4"/>
      <c r="J1482" s="4"/>
      <c r="K1482" s="4">
        <v>203</v>
      </c>
      <c r="L1482" s="4">
        <v>11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375.6</v>
      </c>
      <c r="X1482" s="4">
        <v>1</v>
      </c>
      <c r="Y1482" s="4">
        <v>375.6</v>
      </c>
      <c r="Z1482" s="4"/>
      <c r="AA1482" s="4"/>
      <c r="AB1482" s="4"/>
    </row>
    <row r="1483" spans="1:28" x14ac:dyDescent="0.2">
      <c r="A1483" s="4">
        <v>50</v>
      </c>
      <c r="B1483" s="4">
        <v>0</v>
      </c>
      <c r="C1483" s="4">
        <v>0</v>
      </c>
      <c r="D1483" s="4">
        <v>1</v>
      </c>
      <c r="E1483" s="4">
        <v>231</v>
      </c>
      <c r="F1483" s="4">
        <f>ROUND(Source!BB1470,O1483)</f>
        <v>0</v>
      </c>
      <c r="G1483" s="4" t="s">
        <v>146</v>
      </c>
      <c r="H1483" s="4" t="s">
        <v>147</v>
      </c>
      <c r="I1483" s="4"/>
      <c r="J1483" s="4"/>
      <c r="K1483" s="4">
        <v>231</v>
      </c>
      <c r="L1483" s="4">
        <v>12</v>
      </c>
      <c r="M1483" s="4">
        <v>3</v>
      </c>
      <c r="N1483" s="4" t="s">
        <v>3</v>
      </c>
      <c r="O1483" s="4">
        <v>2</v>
      </c>
      <c r="P1483" s="4"/>
      <c r="Q1483" s="4"/>
      <c r="R1483" s="4"/>
      <c r="S1483" s="4"/>
      <c r="T1483" s="4"/>
      <c r="U1483" s="4"/>
      <c r="V1483" s="4"/>
      <c r="W1483" s="4">
        <v>0</v>
      </c>
      <c r="X1483" s="4">
        <v>1</v>
      </c>
      <c r="Y1483" s="4">
        <v>0</v>
      </c>
      <c r="Z1483" s="4"/>
      <c r="AA1483" s="4"/>
      <c r="AB1483" s="4"/>
    </row>
    <row r="1484" spans="1:28" x14ac:dyDescent="0.2">
      <c r="A1484" s="4">
        <v>50</v>
      </c>
      <c r="B1484" s="4">
        <v>0</v>
      </c>
      <c r="C1484" s="4">
        <v>0</v>
      </c>
      <c r="D1484" s="4">
        <v>1</v>
      </c>
      <c r="E1484" s="4">
        <v>204</v>
      </c>
      <c r="F1484" s="4">
        <f>ROUND(Source!R1470,O1484)</f>
        <v>203.73</v>
      </c>
      <c r="G1484" s="4" t="s">
        <v>148</v>
      </c>
      <c r="H1484" s="4" t="s">
        <v>149</v>
      </c>
      <c r="I1484" s="4"/>
      <c r="J1484" s="4"/>
      <c r="K1484" s="4">
        <v>204</v>
      </c>
      <c r="L1484" s="4">
        <v>13</v>
      </c>
      <c r="M1484" s="4">
        <v>3</v>
      </c>
      <c r="N1484" s="4" t="s">
        <v>3</v>
      </c>
      <c r="O1484" s="4">
        <v>2</v>
      </c>
      <c r="P1484" s="4"/>
      <c r="Q1484" s="4"/>
      <c r="R1484" s="4"/>
      <c r="S1484" s="4"/>
      <c r="T1484" s="4"/>
      <c r="U1484" s="4"/>
      <c r="V1484" s="4"/>
      <c r="W1484" s="4">
        <v>203.73</v>
      </c>
      <c r="X1484" s="4">
        <v>1</v>
      </c>
      <c r="Y1484" s="4">
        <v>203.73</v>
      </c>
      <c r="Z1484" s="4"/>
      <c r="AA1484" s="4"/>
      <c r="AB1484" s="4"/>
    </row>
    <row r="1485" spans="1:28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205</v>
      </c>
      <c r="F1485" s="4">
        <f>ROUND(Source!S1470,O1485)</f>
        <v>149380.29999999999</v>
      </c>
      <c r="G1485" s="4" t="s">
        <v>150</v>
      </c>
      <c r="H1485" s="4" t="s">
        <v>151</v>
      </c>
      <c r="I1485" s="4"/>
      <c r="J1485" s="4"/>
      <c r="K1485" s="4">
        <v>205</v>
      </c>
      <c r="L1485" s="4">
        <v>14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149380.29999999999</v>
      </c>
      <c r="X1485" s="4">
        <v>1</v>
      </c>
      <c r="Y1485" s="4">
        <v>149380.29999999999</v>
      </c>
      <c r="Z1485" s="4"/>
      <c r="AA1485" s="4"/>
      <c r="AB1485" s="4"/>
    </row>
    <row r="1486" spans="1:28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232</v>
      </c>
      <c r="F1486" s="4">
        <f>ROUND(Source!BC1470,O1486)</f>
        <v>0</v>
      </c>
      <c r="G1486" s="4" t="s">
        <v>152</v>
      </c>
      <c r="H1486" s="4" t="s">
        <v>153</v>
      </c>
      <c r="I1486" s="4"/>
      <c r="J1486" s="4"/>
      <c r="K1486" s="4">
        <v>232</v>
      </c>
      <c r="L1486" s="4">
        <v>15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0</v>
      </c>
      <c r="X1486" s="4">
        <v>1</v>
      </c>
      <c r="Y1486" s="4">
        <v>0</v>
      </c>
      <c r="Z1486" s="4"/>
      <c r="AA1486" s="4"/>
      <c r="AB1486" s="4"/>
    </row>
    <row r="1487" spans="1:28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214</v>
      </c>
      <c r="F1487" s="4">
        <f>ROUND(Source!AS1470,O1487)</f>
        <v>0</v>
      </c>
      <c r="G1487" s="4" t="s">
        <v>154</v>
      </c>
      <c r="H1487" s="4" t="s">
        <v>155</v>
      </c>
      <c r="I1487" s="4"/>
      <c r="J1487" s="4"/>
      <c r="K1487" s="4">
        <v>214</v>
      </c>
      <c r="L1487" s="4">
        <v>16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0</v>
      </c>
      <c r="X1487" s="4">
        <v>1</v>
      </c>
      <c r="Y1487" s="4">
        <v>0</v>
      </c>
      <c r="Z1487" s="4"/>
      <c r="AA1487" s="4"/>
      <c r="AB1487" s="4"/>
    </row>
    <row r="1488" spans="1:28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215</v>
      </c>
      <c r="F1488" s="4">
        <f>ROUND(Source!AT1470,O1488)</f>
        <v>0</v>
      </c>
      <c r="G1488" s="4" t="s">
        <v>156</v>
      </c>
      <c r="H1488" s="4" t="s">
        <v>157</v>
      </c>
      <c r="I1488" s="4"/>
      <c r="J1488" s="4"/>
      <c r="K1488" s="4">
        <v>215</v>
      </c>
      <c r="L1488" s="4">
        <v>17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0</v>
      </c>
      <c r="X1488" s="4">
        <v>1</v>
      </c>
      <c r="Y1488" s="4">
        <v>0</v>
      </c>
      <c r="Z1488" s="4"/>
      <c r="AA1488" s="4"/>
      <c r="AB1488" s="4"/>
    </row>
    <row r="1489" spans="1:206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217</v>
      </c>
      <c r="F1489" s="4">
        <f>ROUND(Source!AU1470,O1489)</f>
        <v>273860.57</v>
      </c>
      <c r="G1489" s="4" t="s">
        <v>158</v>
      </c>
      <c r="H1489" s="4" t="s">
        <v>159</v>
      </c>
      <c r="I1489" s="4"/>
      <c r="J1489" s="4"/>
      <c r="K1489" s="4">
        <v>217</v>
      </c>
      <c r="L1489" s="4">
        <v>18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273860.57</v>
      </c>
      <c r="X1489" s="4">
        <v>1</v>
      </c>
      <c r="Y1489" s="4">
        <v>273860.57</v>
      </c>
      <c r="Z1489" s="4"/>
      <c r="AA1489" s="4"/>
      <c r="AB1489" s="4"/>
    </row>
    <row r="1490" spans="1:206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230</v>
      </c>
      <c r="F1490" s="4">
        <f>ROUND(Source!BA1470,O1490)</f>
        <v>0</v>
      </c>
      <c r="G1490" s="4" t="s">
        <v>160</v>
      </c>
      <c r="H1490" s="4" t="s">
        <v>161</v>
      </c>
      <c r="I1490" s="4"/>
      <c r="J1490" s="4"/>
      <c r="K1490" s="4">
        <v>230</v>
      </c>
      <c r="L1490" s="4">
        <v>19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0</v>
      </c>
      <c r="X1490" s="4">
        <v>1</v>
      </c>
      <c r="Y1490" s="4">
        <v>0</v>
      </c>
      <c r="Z1490" s="4"/>
      <c r="AA1490" s="4"/>
      <c r="AB1490" s="4"/>
    </row>
    <row r="1491" spans="1:206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206</v>
      </c>
      <c r="F1491" s="4">
        <f>ROUND(Source!T1470,O1491)</f>
        <v>0</v>
      </c>
      <c r="G1491" s="4" t="s">
        <v>162</v>
      </c>
      <c r="H1491" s="4" t="s">
        <v>163</v>
      </c>
      <c r="I1491" s="4"/>
      <c r="J1491" s="4"/>
      <c r="K1491" s="4">
        <v>206</v>
      </c>
      <c r="L1491" s="4">
        <v>20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0</v>
      </c>
      <c r="X1491" s="4">
        <v>1</v>
      </c>
      <c r="Y1491" s="4">
        <v>0</v>
      </c>
      <c r="Z1491" s="4"/>
      <c r="AA1491" s="4"/>
      <c r="AB1491" s="4"/>
    </row>
    <row r="1492" spans="1:206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207</v>
      </c>
      <c r="F1492" s="4">
        <f>Source!U1470</f>
        <v>291.63000000000005</v>
      </c>
      <c r="G1492" s="4" t="s">
        <v>164</v>
      </c>
      <c r="H1492" s="4" t="s">
        <v>165</v>
      </c>
      <c r="I1492" s="4"/>
      <c r="J1492" s="4"/>
      <c r="K1492" s="4">
        <v>207</v>
      </c>
      <c r="L1492" s="4">
        <v>21</v>
      </c>
      <c r="M1492" s="4">
        <v>3</v>
      </c>
      <c r="N1492" s="4" t="s">
        <v>3</v>
      </c>
      <c r="O1492" s="4">
        <v>-1</v>
      </c>
      <c r="P1492" s="4"/>
      <c r="Q1492" s="4"/>
      <c r="R1492" s="4"/>
      <c r="S1492" s="4"/>
      <c r="T1492" s="4"/>
      <c r="U1492" s="4"/>
      <c r="V1492" s="4"/>
      <c r="W1492" s="4">
        <v>291.63000000000005</v>
      </c>
      <c r="X1492" s="4">
        <v>1</v>
      </c>
      <c r="Y1492" s="4">
        <v>291.63000000000005</v>
      </c>
      <c r="Z1492" s="4"/>
      <c r="AA1492" s="4"/>
      <c r="AB1492" s="4"/>
    </row>
    <row r="1493" spans="1:206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208</v>
      </c>
      <c r="F1493" s="4">
        <f>Source!V1470</f>
        <v>0</v>
      </c>
      <c r="G1493" s="4" t="s">
        <v>166</v>
      </c>
      <c r="H1493" s="4" t="s">
        <v>167</v>
      </c>
      <c r="I1493" s="4"/>
      <c r="J1493" s="4"/>
      <c r="K1493" s="4">
        <v>208</v>
      </c>
      <c r="L1493" s="4">
        <v>22</v>
      </c>
      <c r="M1493" s="4">
        <v>3</v>
      </c>
      <c r="N1493" s="4" t="s">
        <v>3</v>
      </c>
      <c r="O1493" s="4">
        <v>-1</v>
      </c>
      <c r="P1493" s="4"/>
      <c r="Q1493" s="4"/>
      <c r="R1493" s="4"/>
      <c r="S1493" s="4"/>
      <c r="T1493" s="4"/>
      <c r="U1493" s="4"/>
      <c r="V1493" s="4"/>
      <c r="W1493" s="4">
        <v>0</v>
      </c>
      <c r="X1493" s="4">
        <v>1</v>
      </c>
      <c r="Y1493" s="4">
        <v>0</v>
      </c>
      <c r="Z1493" s="4"/>
      <c r="AA1493" s="4"/>
      <c r="AB1493" s="4"/>
    </row>
    <row r="1494" spans="1:206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209</v>
      </c>
      <c r="F1494" s="4">
        <f>ROUND(Source!W1470,O1494)</f>
        <v>0</v>
      </c>
      <c r="G1494" s="4" t="s">
        <v>168</v>
      </c>
      <c r="H1494" s="4" t="s">
        <v>169</v>
      </c>
      <c r="I1494" s="4"/>
      <c r="J1494" s="4"/>
      <c r="K1494" s="4">
        <v>209</v>
      </c>
      <c r="L1494" s="4">
        <v>23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0</v>
      </c>
      <c r="X1494" s="4">
        <v>1</v>
      </c>
      <c r="Y1494" s="4">
        <v>0</v>
      </c>
      <c r="Z1494" s="4"/>
      <c r="AA1494" s="4"/>
      <c r="AB1494" s="4"/>
    </row>
    <row r="1495" spans="1:206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233</v>
      </c>
      <c r="F1495" s="4">
        <f>ROUND(Source!BD1470,O1495)</f>
        <v>0</v>
      </c>
      <c r="G1495" s="4" t="s">
        <v>170</v>
      </c>
      <c r="H1495" s="4" t="s">
        <v>171</v>
      </c>
      <c r="I1495" s="4"/>
      <c r="J1495" s="4"/>
      <c r="K1495" s="4">
        <v>233</v>
      </c>
      <c r="L1495" s="4">
        <v>24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0</v>
      </c>
      <c r="X1495" s="4">
        <v>1</v>
      </c>
      <c r="Y1495" s="4">
        <v>0</v>
      </c>
      <c r="Z1495" s="4"/>
      <c r="AA1495" s="4"/>
      <c r="AB1495" s="4"/>
    </row>
    <row r="1496" spans="1:206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210</v>
      </c>
      <c r="F1496" s="4">
        <f>ROUND(Source!X1470,O1496)</f>
        <v>104566.26</v>
      </c>
      <c r="G1496" s="4" t="s">
        <v>172</v>
      </c>
      <c r="H1496" s="4" t="s">
        <v>173</v>
      </c>
      <c r="I1496" s="4"/>
      <c r="J1496" s="4"/>
      <c r="K1496" s="4">
        <v>210</v>
      </c>
      <c r="L1496" s="4">
        <v>25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104566.26</v>
      </c>
      <c r="X1496" s="4">
        <v>1</v>
      </c>
      <c r="Y1496" s="4">
        <v>104566.26</v>
      </c>
      <c r="Z1496" s="4"/>
      <c r="AA1496" s="4"/>
      <c r="AB1496" s="4"/>
    </row>
    <row r="1497" spans="1:206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211</v>
      </c>
      <c r="F1497" s="4">
        <f>ROUND(Source!Y1470,O1497)</f>
        <v>14938.09</v>
      </c>
      <c r="G1497" s="4" t="s">
        <v>174</v>
      </c>
      <c r="H1497" s="4" t="s">
        <v>175</v>
      </c>
      <c r="I1497" s="4"/>
      <c r="J1497" s="4"/>
      <c r="K1497" s="4">
        <v>211</v>
      </c>
      <c r="L1497" s="4">
        <v>26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>
        <v>14938.09</v>
      </c>
      <c r="X1497" s="4">
        <v>1</v>
      </c>
      <c r="Y1497" s="4">
        <v>14938.09</v>
      </c>
      <c r="Z1497" s="4"/>
      <c r="AA1497" s="4"/>
      <c r="AB1497" s="4"/>
    </row>
    <row r="1498" spans="1:206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224</v>
      </c>
      <c r="F1498" s="4">
        <f>ROUND(Source!AR1470,O1498)</f>
        <v>273860.57</v>
      </c>
      <c r="G1498" s="4" t="s">
        <v>176</v>
      </c>
      <c r="H1498" s="4" t="s">
        <v>177</v>
      </c>
      <c r="I1498" s="4"/>
      <c r="J1498" s="4"/>
      <c r="K1498" s="4">
        <v>224</v>
      </c>
      <c r="L1498" s="4">
        <v>27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>
        <v>273860.57</v>
      </c>
      <c r="X1498" s="4">
        <v>1</v>
      </c>
      <c r="Y1498" s="4">
        <v>273860.57</v>
      </c>
      <c r="Z1498" s="4"/>
      <c r="AA1498" s="4"/>
      <c r="AB1498" s="4"/>
    </row>
    <row r="1500" spans="1:206" x14ac:dyDescent="0.2">
      <c r="A1500" s="2">
        <v>51</v>
      </c>
      <c r="B1500" s="2">
        <f>B1426</f>
        <v>1</v>
      </c>
      <c r="C1500" s="2">
        <f>A1426</f>
        <v>4</v>
      </c>
      <c r="D1500" s="2">
        <f>ROW(A1426)</f>
        <v>1426</v>
      </c>
      <c r="E1500" s="2"/>
      <c r="F1500" s="2" t="str">
        <f>IF(F1426&lt;&gt;"",F1426,"")</f>
        <v>Новый раздел</v>
      </c>
      <c r="G1500" s="2" t="str">
        <f>IF(G1426&lt;&gt;"",G1426,"")</f>
        <v>Электроснабжение</v>
      </c>
      <c r="H1500" s="2">
        <v>0</v>
      </c>
      <c r="I1500" s="2"/>
      <c r="J1500" s="2"/>
      <c r="K1500" s="2"/>
      <c r="L1500" s="2"/>
      <c r="M1500" s="2"/>
      <c r="N1500" s="2"/>
      <c r="O1500" s="2">
        <f t="shared" ref="O1500:T1500" si="1056">ROUND(O1470+AB1500,2)</f>
        <v>154136.19</v>
      </c>
      <c r="P1500" s="2">
        <f t="shared" si="1056"/>
        <v>4380.29</v>
      </c>
      <c r="Q1500" s="2">
        <f t="shared" si="1056"/>
        <v>375.6</v>
      </c>
      <c r="R1500" s="2">
        <f t="shared" si="1056"/>
        <v>203.73</v>
      </c>
      <c r="S1500" s="2">
        <f t="shared" si="1056"/>
        <v>149380.29999999999</v>
      </c>
      <c r="T1500" s="2">
        <f t="shared" si="1056"/>
        <v>0</v>
      </c>
      <c r="U1500" s="2">
        <f>U1470+AH1500</f>
        <v>291.63000000000005</v>
      </c>
      <c r="V1500" s="2">
        <f>V1470+AI1500</f>
        <v>0</v>
      </c>
      <c r="W1500" s="2">
        <f>ROUND(W1470+AJ1500,2)</f>
        <v>0</v>
      </c>
      <c r="X1500" s="2">
        <f>ROUND(X1470+AK1500,2)</f>
        <v>104566.26</v>
      </c>
      <c r="Y1500" s="2">
        <f>ROUND(Y1470+AL1500,2)</f>
        <v>14938.09</v>
      </c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>
        <f t="shared" ref="AO1500:BD1500" si="1057">ROUND(AO1470+BX1500,2)</f>
        <v>0</v>
      </c>
      <c r="AP1500" s="2">
        <f t="shared" si="1057"/>
        <v>0</v>
      </c>
      <c r="AQ1500" s="2">
        <f t="shared" si="1057"/>
        <v>0</v>
      </c>
      <c r="AR1500" s="2">
        <f t="shared" si="1057"/>
        <v>273860.57</v>
      </c>
      <c r="AS1500" s="2">
        <f t="shared" si="1057"/>
        <v>0</v>
      </c>
      <c r="AT1500" s="2">
        <f t="shared" si="1057"/>
        <v>0</v>
      </c>
      <c r="AU1500" s="2">
        <f t="shared" si="1057"/>
        <v>273860.57</v>
      </c>
      <c r="AV1500" s="2">
        <f t="shared" si="1057"/>
        <v>4380.29</v>
      </c>
      <c r="AW1500" s="2">
        <f t="shared" si="1057"/>
        <v>4380.29</v>
      </c>
      <c r="AX1500" s="2">
        <f t="shared" si="1057"/>
        <v>0</v>
      </c>
      <c r="AY1500" s="2">
        <f t="shared" si="1057"/>
        <v>4380.29</v>
      </c>
      <c r="AZ1500" s="2">
        <f t="shared" si="1057"/>
        <v>0</v>
      </c>
      <c r="BA1500" s="2">
        <f t="shared" si="1057"/>
        <v>0</v>
      </c>
      <c r="BB1500" s="2">
        <f t="shared" si="1057"/>
        <v>0</v>
      </c>
      <c r="BC1500" s="2">
        <f t="shared" si="1057"/>
        <v>0</v>
      </c>
      <c r="BD1500" s="2">
        <f t="shared" si="1057"/>
        <v>0</v>
      </c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>
        <v>0</v>
      </c>
    </row>
    <row r="1502" spans="1:206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201</v>
      </c>
      <c r="F1502" s="4">
        <f>ROUND(Source!O1500,O1502)</f>
        <v>154136.19</v>
      </c>
      <c r="G1502" s="4" t="s">
        <v>124</v>
      </c>
      <c r="H1502" s="4" t="s">
        <v>125</v>
      </c>
      <c r="I1502" s="4"/>
      <c r="J1502" s="4"/>
      <c r="K1502" s="4">
        <v>201</v>
      </c>
      <c r="L1502" s="4">
        <v>1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154136.19</v>
      </c>
      <c r="X1502" s="4">
        <v>1</v>
      </c>
      <c r="Y1502" s="4">
        <v>154136.19</v>
      </c>
      <c r="Z1502" s="4"/>
      <c r="AA1502" s="4"/>
      <c r="AB1502" s="4"/>
    </row>
    <row r="1503" spans="1:206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202</v>
      </c>
      <c r="F1503" s="4">
        <f>ROUND(Source!P1500,O1503)</f>
        <v>4380.29</v>
      </c>
      <c r="G1503" s="4" t="s">
        <v>126</v>
      </c>
      <c r="H1503" s="4" t="s">
        <v>127</v>
      </c>
      <c r="I1503" s="4"/>
      <c r="J1503" s="4"/>
      <c r="K1503" s="4">
        <v>202</v>
      </c>
      <c r="L1503" s="4">
        <v>2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4380.29</v>
      </c>
      <c r="X1503" s="4">
        <v>1</v>
      </c>
      <c r="Y1503" s="4">
        <v>4380.29</v>
      </c>
      <c r="Z1503" s="4"/>
      <c r="AA1503" s="4"/>
      <c r="AB1503" s="4"/>
    </row>
    <row r="1504" spans="1:206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222</v>
      </c>
      <c r="F1504" s="4">
        <f>ROUND(Source!AO1500,O1504)</f>
        <v>0</v>
      </c>
      <c r="G1504" s="4" t="s">
        <v>128</v>
      </c>
      <c r="H1504" s="4" t="s">
        <v>129</v>
      </c>
      <c r="I1504" s="4"/>
      <c r="J1504" s="4"/>
      <c r="K1504" s="4">
        <v>222</v>
      </c>
      <c r="L1504" s="4">
        <v>3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>
        <v>0</v>
      </c>
      <c r="X1504" s="4">
        <v>1</v>
      </c>
      <c r="Y1504" s="4">
        <v>0</v>
      </c>
      <c r="Z1504" s="4"/>
      <c r="AA1504" s="4"/>
      <c r="AB1504" s="4"/>
    </row>
    <row r="1505" spans="1:28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225</v>
      </c>
      <c r="F1505" s="4">
        <f>ROUND(Source!AV1500,O1505)</f>
        <v>4380.29</v>
      </c>
      <c r="G1505" s="4" t="s">
        <v>130</v>
      </c>
      <c r="H1505" s="4" t="s">
        <v>131</v>
      </c>
      <c r="I1505" s="4"/>
      <c r="J1505" s="4"/>
      <c r="K1505" s="4">
        <v>225</v>
      </c>
      <c r="L1505" s="4">
        <v>4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>
        <v>4380.29</v>
      </c>
      <c r="X1505" s="4">
        <v>1</v>
      </c>
      <c r="Y1505" s="4">
        <v>4380.29</v>
      </c>
      <c r="Z1505" s="4"/>
      <c r="AA1505" s="4"/>
      <c r="AB1505" s="4"/>
    </row>
    <row r="1506" spans="1:28" x14ac:dyDescent="0.2">
      <c r="A1506" s="4">
        <v>50</v>
      </c>
      <c r="B1506" s="4">
        <v>0</v>
      </c>
      <c r="C1506" s="4">
        <v>0</v>
      </c>
      <c r="D1506" s="4">
        <v>1</v>
      </c>
      <c r="E1506" s="4">
        <v>226</v>
      </c>
      <c r="F1506" s="4">
        <f>ROUND(Source!AW1500,O1506)</f>
        <v>4380.29</v>
      </c>
      <c r="G1506" s="4" t="s">
        <v>132</v>
      </c>
      <c r="H1506" s="4" t="s">
        <v>133</v>
      </c>
      <c r="I1506" s="4"/>
      <c r="J1506" s="4"/>
      <c r="K1506" s="4">
        <v>226</v>
      </c>
      <c r="L1506" s="4">
        <v>5</v>
      </c>
      <c r="M1506" s="4">
        <v>3</v>
      </c>
      <c r="N1506" s="4" t="s">
        <v>3</v>
      </c>
      <c r="O1506" s="4">
        <v>2</v>
      </c>
      <c r="P1506" s="4"/>
      <c r="Q1506" s="4"/>
      <c r="R1506" s="4"/>
      <c r="S1506" s="4"/>
      <c r="T1506" s="4"/>
      <c r="U1506" s="4"/>
      <c r="V1506" s="4"/>
      <c r="W1506" s="4">
        <v>4380.29</v>
      </c>
      <c r="X1506" s="4">
        <v>1</v>
      </c>
      <c r="Y1506" s="4">
        <v>4380.29</v>
      </c>
      <c r="Z1506" s="4"/>
      <c r="AA1506" s="4"/>
      <c r="AB1506" s="4"/>
    </row>
    <row r="1507" spans="1:28" x14ac:dyDescent="0.2">
      <c r="A1507" s="4">
        <v>50</v>
      </c>
      <c r="B1507" s="4">
        <v>0</v>
      </c>
      <c r="C1507" s="4">
        <v>0</v>
      </c>
      <c r="D1507" s="4">
        <v>1</v>
      </c>
      <c r="E1507" s="4">
        <v>227</v>
      </c>
      <c r="F1507" s="4">
        <f>ROUND(Source!AX1500,O1507)</f>
        <v>0</v>
      </c>
      <c r="G1507" s="4" t="s">
        <v>134</v>
      </c>
      <c r="H1507" s="4" t="s">
        <v>135</v>
      </c>
      <c r="I1507" s="4"/>
      <c r="J1507" s="4"/>
      <c r="K1507" s="4">
        <v>227</v>
      </c>
      <c r="L1507" s="4">
        <v>6</v>
      </c>
      <c r="M1507" s="4">
        <v>3</v>
      </c>
      <c r="N1507" s="4" t="s">
        <v>3</v>
      </c>
      <c r="O1507" s="4">
        <v>2</v>
      </c>
      <c r="P1507" s="4"/>
      <c r="Q1507" s="4"/>
      <c r="R1507" s="4"/>
      <c r="S1507" s="4"/>
      <c r="T1507" s="4"/>
      <c r="U1507" s="4"/>
      <c r="V1507" s="4"/>
      <c r="W1507" s="4">
        <v>0</v>
      </c>
      <c r="X1507" s="4">
        <v>1</v>
      </c>
      <c r="Y1507" s="4">
        <v>0</v>
      </c>
      <c r="Z1507" s="4"/>
      <c r="AA1507" s="4"/>
      <c r="AB1507" s="4"/>
    </row>
    <row r="1508" spans="1:28" x14ac:dyDescent="0.2">
      <c r="A1508" s="4">
        <v>50</v>
      </c>
      <c r="B1508" s="4">
        <v>0</v>
      </c>
      <c r="C1508" s="4">
        <v>0</v>
      </c>
      <c r="D1508" s="4">
        <v>1</v>
      </c>
      <c r="E1508" s="4">
        <v>228</v>
      </c>
      <c r="F1508" s="4">
        <f>ROUND(Source!AY1500,O1508)</f>
        <v>4380.29</v>
      </c>
      <c r="G1508" s="4" t="s">
        <v>136</v>
      </c>
      <c r="H1508" s="4" t="s">
        <v>137</v>
      </c>
      <c r="I1508" s="4"/>
      <c r="J1508" s="4"/>
      <c r="K1508" s="4">
        <v>228</v>
      </c>
      <c r="L1508" s="4">
        <v>7</v>
      </c>
      <c r="M1508" s="4">
        <v>3</v>
      </c>
      <c r="N1508" s="4" t="s">
        <v>3</v>
      </c>
      <c r="O1508" s="4">
        <v>2</v>
      </c>
      <c r="P1508" s="4"/>
      <c r="Q1508" s="4"/>
      <c r="R1508" s="4"/>
      <c r="S1508" s="4"/>
      <c r="T1508" s="4"/>
      <c r="U1508" s="4"/>
      <c r="V1508" s="4"/>
      <c r="W1508" s="4">
        <v>4380.29</v>
      </c>
      <c r="X1508" s="4">
        <v>1</v>
      </c>
      <c r="Y1508" s="4">
        <v>4380.29</v>
      </c>
      <c r="Z1508" s="4"/>
      <c r="AA1508" s="4"/>
      <c r="AB1508" s="4"/>
    </row>
    <row r="1509" spans="1:28" x14ac:dyDescent="0.2">
      <c r="A1509" s="4">
        <v>50</v>
      </c>
      <c r="B1509" s="4">
        <v>0</v>
      </c>
      <c r="C1509" s="4">
        <v>0</v>
      </c>
      <c r="D1509" s="4">
        <v>1</v>
      </c>
      <c r="E1509" s="4">
        <v>216</v>
      </c>
      <c r="F1509" s="4">
        <f>ROUND(Source!AP1500,O1509)</f>
        <v>0</v>
      </c>
      <c r="G1509" s="4" t="s">
        <v>138</v>
      </c>
      <c r="H1509" s="4" t="s">
        <v>139</v>
      </c>
      <c r="I1509" s="4"/>
      <c r="J1509" s="4"/>
      <c r="K1509" s="4">
        <v>216</v>
      </c>
      <c r="L1509" s="4">
        <v>8</v>
      </c>
      <c r="M1509" s="4">
        <v>3</v>
      </c>
      <c r="N1509" s="4" t="s">
        <v>3</v>
      </c>
      <c r="O1509" s="4">
        <v>2</v>
      </c>
      <c r="P1509" s="4"/>
      <c r="Q1509" s="4"/>
      <c r="R1509" s="4"/>
      <c r="S1509" s="4"/>
      <c r="T1509" s="4"/>
      <c r="U1509" s="4"/>
      <c r="V1509" s="4"/>
      <c r="W1509" s="4">
        <v>0</v>
      </c>
      <c r="X1509" s="4">
        <v>1</v>
      </c>
      <c r="Y1509" s="4">
        <v>0</v>
      </c>
      <c r="Z1509" s="4"/>
      <c r="AA1509" s="4"/>
      <c r="AB1509" s="4"/>
    </row>
    <row r="1510" spans="1:28" x14ac:dyDescent="0.2">
      <c r="A1510" s="4">
        <v>50</v>
      </c>
      <c r="B1510" s="4">
        <v>0</v>
      </c>
      <c r="C1510" s="4">
        <v>0</v>
      </c>
      <c r="D1510" s="4">
        <v>1</v>
      </c>
      <c r="E1510" s="4">
        <v>223</v>
      </c>
      <c r="F1510" s="4">
        <f>ROUND(Source!AQ1500,O1510)</f>
        <v>0</v>
      </c>
      <c r="G1510" s="4" t="s">
        <v>140</v>
      </c>
      <c r="H1510" s="4" t="s">
        <v>141</v>
      </c>
      <c r="I1510" s="4"/>
      <c r="J1510" s="4"/>
      <c r="K1510" s="4">
        <v>223</v>
      </c>
      <c r="L1510" s="4">
        <v>9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>
        <v>0</v>
      </c>
      <c r="X1510" s="4">
        <v>1</v>
      </c>
      <c r="Y1510" s="4">
        <v>0</v>
      </c>
      <c r="Z1510" s="4"/>
      <c r="AA1510" s="4"/>
      <c r="AB1510" s="4"/>
    </row>
    <row r="1511" spans="1:28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229</v>
      </c>
      <c r="F1511" s="4">
        <f>ROUND(Source!AZ1500,O1511)</f>
        <v>0</v>
      </c>
      <c r="G1511" s="4" t="s">
        <v>142</v>
      </c>
      <c r="H1511" s="4" t="s">
        <v>143</v>
      </c>
      <c r="I1511" s="4"/>
      <c r="J1511" s="4"/>
      <c r="K1511" s="4">
        <v>229</v>
      </c>
      <c r="L1511" s="4">
        <v>10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0</v>
      </c>
      <c r="X1511" s="4">
        <v>1</v>
      </c>
      <c r="Y1511" s="4">
        <v>0</v>
      </c>
      <c r="Z1511" s="4"/>
      <c r="AA1511" s="4"/>
      <c r="AB1511" s="4"/>
    </row>
    <row r="1512" spans="1:28" x14ac:dyDescent="0.2">
      <c r="A1512" s="4">
        <v>50</v>
      </c>
      <c r="B1512" s="4">
        <v>0</v>
      </c>
      <c r="C1512" s="4">
        <v>0</v>
      </c>
      <c r="D1512" s="4">
        <v>1</v>
      </c>
      <c r="E1512" s="4">
        <v>203</v>
      </c>
      <c r="F1512" s="4">
        <f>ROUND(Source!Q1500,O1512)</f>
        <v>375.6</v>
      </c>
      <c r="G1512" s="4" t="s">
        <v>144</v>
      </c>
      <c r="H1512" s="4" t="s">
        <v>145</v>
      </c>
      <c r="I1512" s="4"/>
      <c r="J1512" s="4"/>
      <c r="K1512" s="4">
        <v>203</v>
      </c>
      <c r="L1512" s="4">
        <v>11</v>
      </c>
      <c r="M1512" s="4">
        <v>3</v>
      </c>
      <c r="N1512" s="4" t="s">
        <v>3</v>
      </c>
      <c r="O1512" s="4">
        <v>2</v>
      </c>
      <c r="P1512" s="4"/>
      <c r="Q1512" s="4"/>
      <c r="R1512" s="4"/>
      <c r="S1512" s="4"/>
      <c r="T1512" s="4"/>
      <c r="U1512" s="4"/>
      <c r="V1512" s="4"/>
      <c r="W1512" s="4">
        <v>375.6</v>
      </c>
      <c r="X1512" s="4">
        <v>1</v>
      </c>
      <c r="Y1512" s="4">
        <v>375.6</v>
      </c>
      <c r="Z1512" s="4"/>
      <c r="AA1512" s="4"/>
      <c r="AB1512" s="4"/>
    </row>
    <row r="1513" spans="1:28" x14ac:dyDescent="0.2">
      <c r="A1513" s="4">
        <v>50</v>
      </c>
      <c r="B1513" s="4">
        <v>0</v>
      </c>
      <c r="C1513" s="4">
        <v>0</v>
      </c>
      <c r="D1513" s="4">
        <v>1</v>
      </c>
      <c r="E1513" s="4">
        <v>231</v>
      </c>
      <c r="F1513" s="4">
        <f>ROUND(Source!BB1500,O1513)</f>
        <v>0</v>
      </c>
      <c r="G1513" s="4" t="s">
        <v>146</v>
      </c>
      <c r="H1513" s="4" t="s">
        <v>147</v>
      </c>
      <c r="I1513" s="4"/>
      <c r="J1513" s="4"/>
      <c r="K1513" s="4">
        <v>231</v>
      </c>
      <c r="L1513" s="4">
        <v>12</v>
      </c>
      <c r="M1513" s="4">
        <v>3</v>
      </c>
      <c r="N1513" s="4" t="s">
        <v>3</v>
      </c>
      <c r="O1513" s="4">
        <v>2</v>
      </c>
      <c r="P1513" s="4"/>
      <c r="Q1513" s="4"/>
      <c r="R1513" s="4"/>
      <c r="S1513" s="4"/>
      <c r="T1513" s="4"/>
      <c r="U1513" s="4"/>
      <c r="V1513" s="4"/>
      <c r="W1513" s="4">
        <v>0</v>
      </c>
      <c r="X1513" s="4">
        <v>1</v>
      </c>
      <c r="Y1513" s="4">
        <v>0</v>
      </c>
      <c r="Z1513" s="4"/>
      <c r="AA1513" s="4"/>
      <c r="AB1513" s="4"/>
    </row>
    <row r="1514" spans="1:28" x14ac:dyDescent="0.2">
      <c r="A1514" s="4">
        <v>50</v>
      </c>
      <c r="B1514" s="4">
        <v>0</v>
      </c>
      <c r="C1514" s="4">
        <v>0</v>
      </c>
      <c r="D1514" s="4">
        <v>1</v>
      </c>
      <c r="E1514" s="4">
        <v>204</v>
      </c>
      <c r="F1514" s="4">
        <f>ROUND(Source!R1500,O1514)</f>
        <v>203.73</v>
      </c>
      <c r="G1514" s="4" t="s">
        <v>148</v>
      </c>
      <c r="H1514" s="4" t="s">
        <v>149</v>
      </c>
      <c r="I1514" s="4"/>
      <c r="J1514" s="4"/>
      <c r="K1514" s="4">
        <v>204</v>
      </c>
      <c r="L1514" s="4">
        <v>13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>
        <v>203.73</v>
      </c>
      <c r="X1514" s="4">
        <v>1</v>
      </c>
      <c r="Y1514" s="4">
        <v>203.73</v>
      </c>
      <c r="Z1514" s="4"/>
      <c r="AA1514" s="4"/>
      <c r="AB1514" s="4"/>
    </row>
    <row r="1515" spans="1:28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205</v>
      </c>
      <c r="F1515" s="4">
        <f>ROUND(Source!S1500,O1515)</f>
        <v>149380.29999999999</v>
      </c>
      <c r="G1515" s="4" t="s">
        <v>150</v>
      </c>
      <c r="H1515" s="4" t="s">
        <v>151</v>
      </c>
      <c r="I1515" s="4"/>
      <c r="J1515" s="4"/>
      <c r="K1515" s="4">
        <v>205</v>
      </c>
      <c r="L1515" s="4">
        <v>14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149380.29999999999</v>
      </c>
      <c r="X1515" s="4">
        <v>1</v>
      </c>
      <c r="Y1515" s="4">
        <v>149380.29999999999</v>
      </c>
      <c r="Z1515" s="4"/>
      <c r="AA1515" s="4"/>
      <c r="AB1515" s="4"/>
    </row>
    <row r="1516" spans="1:28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232</v>
      </c>
      <c r="F1516" s="4">
        <f>ROUND(Source!BC1500,O1516)</f>
        <v>0</v>
      </c>
      <c r="G1516" s="4" t="s">
        <v>152</v>
      </c>
      <c r="H1516" s="4" t="s">
        <v>153</v>
      </c>
      <c r="I1516" s="4"/>
      <c r="J1516" s="4"/>
      <c r="K1516" s="4">
        <v>232</v>
      </c>
      <c r="L1516" s="4">
        <v>15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0</v>
      </c>
      <c r="X1516" s="4">
        <v>1</v>
      </c>
      <c r="Y1516" s="4">
        <v>0</v>
      </c>
      <c r="Z1516" s="4"/>
      <c r="AA1516" s="4"/>
      <c r="AB1516" s="4"/>
    </row>
    <row r="1517" spans="1:28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214</v>
      </c>
      <c r="F1517" s="4">
        <f>ROUND(Source!AS1500,O1517)</f>
        <v>0</v>
      </c>
      <c r="G1517" s="4" t="s">
        <v>154</v>
      </c>
      <c r="H1517" s="4" t="s">
        <v>155</v>
      </c>
      <c r="I1517" s="4"/>
      <c r="J1517" s="4"/>
      <c r="K1517" s="4">
        <v>214</v>
      </c>
      <c r="L1517" s="4">
        <v>16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0</v>
      </c>
      <c r="X1517" s="4">
        <v>1</v>
      </c>
      <c r="Y1517" s="4">
        <v>0</v>
      </c>
      <c r="Z1517" s="4"/>
      <c r="AA1517" s="4"/>
      <c r="AB1517" s="4"/>
    </row>
    <row r="1518" spans="1:28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215</v>
      </c>
      <c r="F1518" s="4">
        <f>ROUND(Source!AT1500,O1518)</f>
        <v>0</v>
      </c>
      <c r="G1518" s="4" t="s">
        <v>156</v>
      </c>
      <c r="H1518" s="4" t="s">
        <v>157</v>
      </c>
      <c r="I1518" s="4"/>
      <c r="J1518" s="4"/>
      <c r="K1518" s="4">
        <v>215</v>
      </c>
      <c r="L1518" s="4">
        <v>17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0</v>
      </c>
      <c r="X1518" s="4">
        <v>1</v>
      </c>
      <c r="Y1518" s="4">
        <v>0</v>
      </c>
      <c r="Z1518" s="4"/>
      <c r="AA1518" s="4"/>
      <c r="AB1518" s="4"/>
    </row>
    <row r="1519" spans="1:28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217</v>
      </c>
      <c r="F1519" s="4">
        <f>ROUND(Source!AU1500,O1519)</f>
        <v>273860.57</v>
      </c>
      <c r="G1519" s="4" t="s">
        <v>158</v>
      </c>
      <c r="H1519" s="4" t="s">
        <v>159</v>
      </c>
      <c r="I1519" s="4"/>
      <c r="J1519" s="4"/>
      <c r="K1519" s="4">
        <v>217</v>
      </c>
      <c r="L1519" s="4">
        <v>18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273860.57</v>
      </c>
      <c r="X1519" s="4">
        <v>1</v>
      </c>
      <c r="Y1519" s="4">
        <v>273860.57</v>
      </c>
      <c r="Z1519" s="4"/>
      <c r="AA1519" s="4"/>
      <c r="AB1519" s="4"/>
    </row>
    <row r="1520" spans="1:28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230</v>
      </c>
      <c r="F1520" s="4">
        <f>ROUND(Source!BA1500,O1520)</f>
        <v>0</v>
      </c>
      <c r="G1520" s="4" t="s">
        <v>160</v>
      </c>
      <c r="H1520" s="4" t="s">
        <v>161</v>
      </c>
      <c r="I1520" s="4"/>
      <c r="J1520" s="4"/>
      <c r="K1520" s="4">
        <v>230</v>
      </c>
      <c r="L1520" s="4">
        <v>19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0</v>
      </c>
      <c r="X1520" s="4">
        <v>1</v>
      </c>
      <c r="Y1520" s="4">
        <v>0</v>
      </c>
      <c r="Z1520" s="4"/>
      <c r="AA1520" s="4"/>
      <c r="AB1520" s="4"/>
    </row>
    <row r="1521" spans="1:245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206</v>
      </c>
      <c r="F1521" s="4">
        <f>ROUND(Source!T1500,O1521)</f>
        <v>0</v>
      </c>
      <c r="G1521" s="4" t="s">
        <v>162</v>
      </c>
      <c r="H1521" s="4" t="s">
        <v>163</v>
      </c>
      <c r="I1521" s="4"/>
      <c r="J1521" s="4"/>
      <c r="K1521" s="4">
        <v>206</v>
      </c>
      <c r="L1521" s="4">
        <v>20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0</v>
      </c>
      <c r="X1521" s="4">
        <v>1</v>
      </c>
      <c r="Y1521" s="4">
        <v>0</v>
      </c>
      <c r="Z1521" s="4"/>
      <c r="AA1521" s="4"/>
      <c r="AB1521" s="4"/>
    </row>
    <row r="1522" spans="1:245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207</v>
      </c>
      <c r="F1522" s="4">
        <f>Source!U1500</f>
        <v>291.63000000000005</v>
      </c>
      <c r="G1522" s="4" t="s">
        <v>164</v>
      </c>
      <c r="H1522" s="4" t="s">
        <v>165</v>
      </c>
      <c r="I1522" s="4"/>
      <c r="J1522" s="4"/>
      <c r="K1522" s="4">
        <v>207</v>
      </c>
      <c r="L1522" s="4">
        <v>21</v>
      </c>
      <c r="M1522" s="4">
        <v>3</v>
      </c>
      <c r="N1522" s="4" t="s">
        <v>3</v>
      </c>
      <c r="O1522" s="4">
        <v>-1</v>
      </c>
      <c r="P1522" s="4"/>
      <c r="Q1522" s="4"/>
      <c r="R1522" s="4"/>
      <c r="S1522" s="4"/>
      <c r="T1522" s="4"/>
      <c r="U1522" s="4"/>
      <c r="V1522" s="4"/>
      <c r="W1522" s="4">
        <v>291.63000000000005</v>
      </c>
      <c r="X1522" s="4">
        <v>1</v>
      </c>
      <c r="Y1522" s="4">
        <v>291.63000000000005</v>
      </c>
      <c r="Z1522" s="4"/>
      <c r="AA1522" s="4"/>
      <c r="AB1522" s="4"/>
    </row>
    <row r="1523" spans="1:245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208</v>
      </c>
      <c r="F1523" s="4">
        <f>Source!V1500</f>
        <v>0</v>
      </c>
      <c r="G1523" s="4" t="s">
        <v>166</v>
      </c>
      <c r="H1523" s="4" t="s">
        <v>167</v>
      </c>
      <c r="I1523" s="4"/>
      <c r="J1523" s="4"/>
      <c r="K1523" s="4">
        <v>208</v>
      </c>
      <c r="L1523" s="4">
        <v>22</v>
      </c>
      <c r="M1523" s="4">
        <v>3</v>
      </c>
      <c r="N1523" s="4" t="s">
        <v>3</v>
      </c>
      <c r="O1523" s="4">
        <v>-1</v>
      </c>
      <c r="P1523" s="4"/>
      <c r="Q1523" s="4"/>
      <c r="R1523" s="4"/>
      <c r="S1523" s="4"/>
      <c r="T1523" s="4"/>
      <c r="U1523" s="4"/>
      <c r="V1523" s="4"/>
      <c r="W1523" s="4">
        <v>0</v>
      </c>
      <c r="X1523" s="4">
        <v>1</v>
      </c>
      <c r="Y1523" s="4">
        <v>0</v>
      </c>
      <c r="Z1523" s="4"/>
      <c r="AA1523" s="4"/>
      <c r="AB1523" s="4"/>
    </row>
    <row r="1524" spans="1:245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209</v>
      </c>
      <c r="F1524" s="4">
        <f>ROUND(Source!W1500,O1524)</f>
        <v>0</v>
      </c>
      <c r="G1524" s="4" t="s">
        <v>168</v>
      </c>
      <c r="H1524" s="4" t="s">
        <v>169</v>
      </c>
      <c r="I1524" s="4"/>
      <c r="J1524" s="4"/>
      <c r="K1524" s="4">
        <v>209</v>
      </c>
      <c r="L1524" s="4">
        <v>23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0</v>
      </c>
      <c r="X1524" s="4">
        <v>1</v>
      </c>
      <c r="Y1524" s="4">
        <v>0</v>
      </c>
      <c r="Z1524" s="4"/>
      <c r="AA1524" s="4"/>
      <c r="AB1524" s="4"/>
    </row>
    <row r="1525" spans="1:245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233</v>
      </c>
      <c r="F1525" s="4">
        <f>ROUND(Source!BD1500,O1525)</f>
        <v>0</v>
      </c>
      <c r="G1525" s="4" t="s">
        <v>170</v>
      </c>
      <c r="H1525" s="4" t="s">
        <v>171</v>
      </c>
      <c r="I1525" s="4"/>
      <c r="J1525" s="4"/>
      <c r="K1525" s="4">
        <v>233</v>
      </c>
      <c r="L1525" s="4">
        <v>24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45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210</v>
      </c>
      <c r="F1526" s="4">
        <f>ROUND(Source!X1500,O1526)</f>
        <v>104566.26</v>
      </c>
      <c r="G1526" s="4" t="s">
        <v>172</v>
      </c>
      <c r="H1526" s="4" t="s">
        <v>173</v>
      </c>
      <c r="I1526" s="4"/>
      <c r="J1526" s="4"/>
      <c r="K1526" s="4">
        <v>210</v>
      </c>
      <c r="L1526" s="4">
        <v>25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104566.26</v>
      </c>
      <c r="X1526" s="4">
        <v>1</v>
      </c>
      <c r="Y1526" s="4">
        <v>104566.26</v>
      </c>
      <c r="Z1526" s="4"/>
      <c r="AA1526" s="4"/>
      <c r="AB1526" s="4"/>
    </row>
    <row r="1527" spans="1:245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211</v>
      </c>
      <c r="F1527" s="4">
        <f>ROUND(Source!Y1500,O1527)</f>
        <v>14938.09</v>
      </c>
      <c r="G1527" s="4" t="s">
        <v>174</v>
      </c>
      <c r="H1527" s="4" t="s">
        <v>175</v>
      </c>
      <c r="I1527" s="4"/>
      <c r="J1527" s="4"/>
      <c r="K1527" s="4">
        <v>211</v>
      </c>
      <c r="L1527" s="4">
        <v>26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14938.09</v>
      </c>
      <c r="X1527" s="4">
        <v>1</v>
      </c>
      <c r="Y1527" s="4">
        <v>14938.09</v>
      </c>
      <c r="Z1527" s="4"/>
      <c r="AA1527" s="4"/>
      <c r="AB1527" s="4"/>
    </row>
    <row r="1528" spans="1:245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224</v>
      </c>
      <c r="F1528" s="4">
        <f>ROUND(Source!AR1500,O1528)</f>
        <v>273860.57</v>
      </c>
      <c r="G1528" s="4" t="s">
        <v>176</v>
      </c>
      <c r="H1528" s="4" t="s">
        <v>177</v>
      </c>
      <c r="I1528" s="4"/>
      <c r="J1528" s="4"/>
      <c r="K1528" s="4">
        <v>224</v>
      </c>
      <c r="L1528" s="4">
        <v>27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273860.57</v>
      </c>
      <c r="X1528" s="4">
        <v>1</v>
      </c>
      <c r="Y1528" s="4">
        <v>273860.57</v>
      </c>
      <c r="Z1528" s="4"/>
      <c r="AA1528" s="4"/>
      <c r="AB1528" s="4"/>
    </row>
    <row r="1530" spans="1:245" x14ac:dyDescent="0.2">
      <c r="A1530" s="1">
        <v>4</v>
      </c>
      <c r="B1530" s="1">
        <v>1</v>
      </c>
      <c r="C1530" s="1"/>
      <c r="D1530" s="1">
        <f>ROW(A1539)</f>
        <v>1539</v>
      </c>
      <c r="E1530" s="1"/>
      <c r="F1530" s="1" t="s">
        <v>14</v>
      </c>
      <c r="G1530" s="1" t="s">
        <v>894</v>
      </c>
      <c r="H1530" s="1" t="s">
        <v>3</v>
      </c>
      <c r="I1530" s="1">
        <v>0</v>
      </c>
      <c r="J1530" s="1"/>
      <c r="K1530" s="1">
        <v>0</v>
      </c>
      <c r="L1530" s="1"/>
      <c r="M1530" s="1" t="s">
        <v>3</v>
      </c>
      <c r="N1530" s="1"/>
      <c r="O1530" s="1"/>
      <c r="P1530" s="1"/>
      <c r="Q1530" s="1"/>
      <c r="R1530" s="1"/>
      <c r="S1530" s="1">
        <v>0</v>
      </c>
      <c r="T1530" s="1"/>
      <c r="U1530" s="1" t="s">
        <v>3</v>
      </c>
      <c r="V1530" s="1">
        <v>0</v>
      </c>
      <c r="W1530" s="1"/>
      <c r="X1530" s="1"/>
      <c r="Y1530" s="1"/>
      <c r="Z1530" s="1"/>
      <c r="AA1530" s="1"/>
      <c r="AB1530" s="1" t="s">
        <v>3</v>
      </c>
      <c r="AC1530" s="1" t="s">
        <v>3</v>
      </c>
      <c r="AD1530" s="1" t="s">
        <v>3</v>
      </c>
      <c r="AE1530" s="1" t="s">
        <v>3</v>
      </c>
      <c r="AF1530" s="1" t="s">
        <v>3</v>
      </c>
      <c r="AG1530" s="1" t="s">
        <v>3</v>
      </c>
      <c r="AH1530" s="1"/>
      <c r="AI1530" s="1"/>
      <c r="AJ1530" s="1"/>
      <c r="AK1530" s="1"/>
      <c r="AL1530" s="1"/>
      <c r="AM1530" s="1"/>
      <c r="AN1530" s="1"/>
      <c r="AO1530" s="1"/>
      <c r="AP1530" s="1" t="s">
        <v>3</v>
      </c>
      <c r="AQ1530" s="1" t="s">
        <v>3</v>
      </c>
      <c r="AR1530" s="1" t="s">
        <v>3</v>
      </c>
      <c r="AS1530" s="1"/>
      <c r="AT1530" s="1"/>
      <c r="AU1530" s="1"/>
      <c r="AV1530" s="1"/>
      <c r="AW1530" s="1"/>
      <c r="AX1530" s="1"/>
      <c r="AY1530" s="1"/>
      <c r="AZ1530" s="1" t="s">
        <v>3</v>
      </c>
      <c r="BA1530" s="1"/>
      <c r="BB1530" s="1" t="s">
        <v>3</v>
      </c>
      <c r="BC1530" s="1" t="s">
        <v>3</v>
      </c>
      <c r="BD1530" s="1" t="s">
        <v>3</v>
      </c>
      <c r="BE1530" s="1" t="s">
        <v>3</v>
      </c>
      <c r="BF1530" s="1" t="s">
        <v>3</v>
      </c>
      <c r="BG1530" s="1" t="s">
        <v>3</v>
      </c>
      <c r="BH1530" s="1" t="s">
        <v>3</v>
      </c>
      <c r="BI1530" s="1" t="s">
        <v>3</v>
      </c>
      <c r="BJ1530" s="1" t="s">
        <v>3</v>
      </c>
      <c r="BK1530" s="1" t="s">
        <v>3</v>
      </c>
      <c r="BL1530" s="1" t="s">
        <v>3</v>
      </c>
      <c r="BM1530" s="1" t="s">
        <v>3</v>
      </c>
      <c r="BN1530" s="1" t="s">
        <v>3</v>
      </c>
      <c r="BO1530" s="1" t="s">
        <v>3</v>
      </c>
      <c r="BP1530" s="1" t="s">
        <v>3</v>
      </c>
      <c r="BQ1530" s="1"/>
      <c r="BR1530" s="1"/>
      <c r="BS1530" s="1"/>
      <c r="BT1530" s="1"/>
      <c r="BU1530" s="1"/>
      <c r="BV1530" s="1"/>
      <c r="BW1530" s="1"/>
      <c r="BX1530" s="1">
        <v>0</v>
      </c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>
        <v>0</v>
      </c>
    </row>
    <row r="1532" spans="1:245" x14ac:dyDescent="0.2">
      <c r="A1532" s="2">
        <v>52</v>
      </c>
      <c r="B1532" s="2">
        <f t="shared" ref="B1532:G1532" si="1058">B1539</f>
        <v>1</v>
      </c>
      <c r="C1532" s="2">
        <f t="shared" si="1058"/>
        <v>4</v>
      </c>
      <c r="D1532" s="2">
        <f t="shared" si="1058"/>
        <v>1530</v>
      </c>
      <c r="E1532" s="2">
        <f t="shared" si="1058"/>
        <v>0</v>
      </c>
      <c r="F1532" s="2" t="str">
        <f t="shared" si="1058"/>
        <v>Новый раздел</v>
      </c>
      <c r="G1532" s="2" t="str">
        <f t="shared" si="1058"/>
        <v>Электрообогрев кровли</v>
      </c>
      <c r="H1532" s="2"/>
      <c r="I1532" s="2"/>
      <c r="J1532" s="2"/>
      <c r="K1532" s="2"/>
      <c r="L1532" s="2"/>
      <c r="M1532" s="2"/>
      <c r="N1532" s="2"/>
      <c r="O1532" s="2">
        <f t="shared" ref="O1532:AT1532" si="1059">O1539</f>
        <v>6239.68</v>
      </c>
      <c r="P1532" s="2">
        <f t="shared" si="1059"/>
        <v>26.31</v>
      </c>
      <c r="Q1532" s="2">
        <f t="shared" si="1059"/>
        <v>357.71</v>
      </c>
      <c r="R1532" s="2">
        <f t="shared" si="1059"/>
        <v>194.03</v>
      </c>
      <c r="S1532" s="2">
        <f t="shared" si="1059"/>
        <v>5855.66</v>
      </c>
      <c r="T1532" s="2">
        <f t="shared" si="1059"/>
        <v>0</v>
      </c>
      <c r="U1532" s="2">
        <f t="shared" si="1059"/>
        <v>11.654399999999999</v>
      </c>
      <c r="V1532" s="2">
        <f t="shared" si="1059"/>
        <v>0</v>
      </c>
      <c r="W1532" s="2">
        <f t="shared" si="1059"/>
        <v>0</v>
      </c>
      <c r="X1532" s="2">
        <f t="shared" si="1059"/>
        <v>4098.96</v>
      </c>
      <c r="Y1532" s="2">
        <f t="shared" si="1059"/>
        <v>585.57000000000005</v>
      </c>
      <c r="Z1532" s="2">
        <f t="shared" si="1059"/>
        <v>0</v>
      </c>
      <c r="AA1532" s="2">
        <f t="shared" si="1059"/>
        <v>0</v>
      </c>
      <c r="AB1532" s="2">
        <f t="shared" si="1059"/>
        <v>6239.68</v>
      </c>
      <c r="AC1532" s="2">
        <f t="shared" si="1059"/>
        <v>26.31</v>
      </c>
      <c r="AD1532" s="2">
        <f t="shared" si="1059"/>
        <v>357.71</v>
      </c>
      <c r="AE1532" s="2">
        <f t="shared" si="1059"/>
        <v>194.03</v>
      </c>
      <c r="AF1532" s="2">
        <f t="shared" si="1059"/>
        <v>5855.66</v>
      </c>
      <c r="AG1532" s="2">
        <f t="shared" si="1059"/>
        <v>0</v>
      </c>
      <c r="AH1532" s="2">
        <f t="shared" si="1059"/>
        <v>11.654399999999999</v>
      </c>
      <c r="AI1532" s="2">
        <f t="shared" si="1059"/>
        <v>0</v>
      </c>
      <c r="AJ1532" s="2">
        <f t="shared" si="1059"/>
        <v>0</v>
      </c>
      <c r="AK1532" s="2">
        <f t="shared" si="1059"/>
        <v>4098.96</v>
      </c>
      <c r="AL1532" s="2">
        <f t="shared" si="1059"/>
        <v>585.57000000000005</v>
      </c>
      <c r="AM1532" s="2">
        <f t="shared" si="1059"/>
        <v>0</v>
      </c>
      <c r="AN1532" s="2">
        <f t="shared" si="1059"/>
        <v>0</v>
      </c>
      <c r="AO1532" s="2">
        <f t="shared" si="1059"/>
        <v>0</v>
      </c>
      <c r="AP1532" s="2">
        <f t="shared" si="1059"/>
        <v>0</v>
      </c>
      <c r="AQ1532" s="2">
        <f t="shared" si="1059"/>
        <v>0</v>
      </c>
      <c r="AR1532" s="2">
        <f t="shared" si="1059"/>
        <v>11133.76</v>
      </c>
      <c r="AS1532" s="2">
        <f t="shared" si="1059"/>
        <v>0</v>
      </c>
      <c r="AT1532" s="2">
        <f t="shared" si="1059"/>
        <v>0</v>
      </c>
      <c r="AU1532" s="2">
        <f t="shared" ref="AU1532:BZ1532" si="1060">AU1539</f>
        <v>11133.76</v>
      </c>
      <c r="AV1532" s="2">
        <f t="shared" si="1060"/>
        <v>26.31</v>
      </c>
      <c r="AW1532" s="2">
        <f t="shared" si="1060"/>
        <v>26.31</v>
      </c>
      <c r="AX1532" s="2">
        <f t="shared" si="1060"/>
        <v>0</v>
      </c>
      <c r="AY1532" s="2">
        <f t="shared" si="1060"/>
        <v>26.31</v>
      </c>
      <c r="AZ1532" s="2">
        <f t="shared" si="1060"/>
        <v>0</v>
      </c>
      <c r="BA1532" s="2">
        <f t="shared" si="1060"/>
        <v>0</v>
      </c>
      <c r="BB1532" s="2">
        <f t="shared" si="1060"/>
        <v>0</v>
      </c>
      <c r="BC1532" s="2">
        <f t="shared" si="1060"/>
        <v>0</v>
      </c>
      <c r="BD1532" s="2">
        <f t="shared" si="1060"/>
        <v>0</v>
      </c>
      <c r="BE1532" s="2">
        <f t="shared" si="1060"/>
        <v>0</v>
      </c>
      <c r="BF1532" s="2">
        <f t="shared" si="1060"/>
        <v>0</v>
      </c>
      <c r="BG1532" s="2">
        <f t="shared" si="1060"/>
        <v>0</v>
      </c>
      <c r="BH1532" s="2">
        <f t="shared" si="1060"/>
        <v>0</v>
      </c>
      <c r="BI1532" s="2">
        <f t="shared" si="1060"/>
        <v>0</v>
      </c>
      <c r="BJ1532" s="2">
        <f t="shared" si="1060"/>
        <v>0</v>
      </c>
      <c r="BK1532" s="2">
        <f t="shared" si="1060"/>
        <v>0</v>
      </c>
      <c r="BL1532" s="2">
        <f t="shared" si="1060"/>
        <v>0</v>
      </c>
      <c r="BM1532" s="2">
        <f t="shared" si="1060"/>
        <v>0</v>
      </c>
      <c r="BN1532" s="2">
        <f t="shared" si="1060"/>
        <v>0</v>
      </c>
      <c r="BO1532" s="2">
        <f t="shared" si="1060"/>
        <v>0</v>
      </c>
      <c r="BP1532" s="2">
        <f t="shared" si="1060"/>
        <v>0</v>
      </c>
      <c r="BQ1532" s="2">
        <f t="shared" si="1060"/>
        <v>0</v>
      </c>
      <c r="BR1532" s="2">
        <f t="shared" si="1060"/>
        <v>0</v>
      </c>
      <c r="BS1532" s="2">
        <f t="shared" si="1060"/>
        <v>0</v>
      </c>
      <c r="BT1532" s="2">
        <f t="shared" si="1060"/>
        <v>0</v>
      </c>
      <c r="BU1532" s="2">
        <f t="shared" si="1060"/>
        <v>0</v>
      </c>
      <c r="BV1532" s="2">
        <f t="shared" si="1060"/>
        <v>0</v>
      </c>
      <c r="BW1532" s="2">
        <f t="shared" si="1060"/>
        <v>0</v>
      </c>
      <c r="BX1532" s="2">
        <f t="shared" si="1060"/>
        <v>0</v>
      </c>
      <c r="BY1532" s="2">
        <f t="shared" si="1060"/>
        <v>0</v>
      </c>
      <c r="BZ1532" s="2">
        <f t="shared" si="1060"/>
        <v>0</v>
      </c>
      <c r="CA1532" s="2">
        <f t="shared" ref="CA1532:DF1532" si="1061">CA1539</f>
        <v>11133.76</v>
      </c>
      <c r="CB1532" s="2">
        <f t="shared" si="1061"/>
        <v>0</v>
      </c>
      <c r="CC1532" s="2">
        <f t="shared" si="1061"/>
        <v>0</v>
      </c>
      <c r="CD1532" s="2">
        <f t="shared" si="1061"/>
        <v>11133.76</v>
      </c>
      <c r="CE1532" s="2">
        <f t="shared" si="1061"/>
        <v>26.31</v>
      </c>
      <c r="CF1532" s="2">
        <f t="shared" si="1061"/>
        <v>26.31</v>
      </c>
      <c r="CG1532" s="2">
        <f t="shared" si="1061"/>
        <v>0</v>
      </c>
      <c r="CH1532" s="2">
        <f t="shared" si="1061"/>
        <v>26.31</v>
      </c>
      <c r="CI1532" s="2">
        <f t="shared" si="1061"/>
        <v>0</v>
      </c>
      <c r="CJ1532" s="2">
        <f t="shared" si="1061"/>
        <v>0</v>
      </c>
      <c r="CK1532" s="2">
        <f t="shared" si="1061"/>
        <v>0</v>
      </c>
      <c r="CL1532" s="2">
        <f t="shared" si="1061"/>
        <v>0</v>
      </c>
      <c r="CM1532" s="2">
        <f t="shared" si="1061"/>
        <v>0</v>
      </c>
      <c r="CN1532" s="2">
        <f t="shared" si="1061"/>
        <v>0</v>
      </c>
      <c r="CO1532" s="2">
        <f t="shared" si="1061"/>
        <v>0</v>
      </c>
      <c r="CP1532" s="2">
        <f t="shared" si="1061"/>
        <v>0</v>
      </c>
      <c r="CQ1532" s="2">
        <f t="shared" si="1061"/>
        <v>0</v>
      </c>
      <c r="CR1532" s="2">
        <f t="shared" si="1061"/>
        <v>0</v>
      </c>
      <c r="CS1532" s="2">
        <f t="shared" si="1061"/>
        <v>0</v>
      </c>
      <c r="CT1532" s="2">
        <f t="shared" si="1061"/>
        <v>0</v>
      </c>
      <c r="CU1532" s="2">
        <f t="shared" si="1061"/>
        <v>0</v>
      </c>
      <c r="CV1532" s="2">
        <f t="shared" si="1061"/>
        <v>0</v>
      </c>
      <c r="CW1532" s="2">
        <f t="shared" si="1061"/>
        <v>0</v>
      </c>
      <c r="CX1532" s="2">
        <f t="shared" si="1061"/>
        <v>0</v>
      </c>
      <c r="CY1532" s="2">
        <f t="shared" si="1061"/>
        <v>0</v>
      </c>
      <c r="CZ1532" s="2">
        <f t="shared" si="1061"/>
        <v>0</v>
      </c>
      <c r="DA1532" s="2">
        <f t="shared" si="1061"/>
        <v>0</v>
      </c>
      <c r="DB1532" s="2">
        <f t="shared" si="1061"/>
        <v>0</v>
      </c>
      <c r="DC1532" s="2">
        <f t="shared" si="1061"/>
        <v>0</v>
      </c>
      <c r="DD1532" s="2">
        <f t="shared" si="1061"/>
        <v>0</v>
      </c>
      <c r="DE1532" s="2">
        <f t="shared" si="1061"/>
        <v>0</v>
      </c>
      <c r="DF1532" s="2">
        <f t="shared" si="1061"/>
        <v>0</v>
      </c>
      <c r="DG1532" s="3">
        <f t="shared" ref="DG1532:EL1532" si="1062">DG1539</f>
        <v>0</v>
      </c>
      <c r="DH1532" s="3">
        <f t="shared" si="1062"/>
        <v>0</v>
      </c>
      <c r="DI1532" s="3">
        <f t="shared" si="1062"/>
        <v>0</v>
      </c>
      <c r="DJ1532" s="3">
        <f t="shared" si="1062"/>
        <v>0</v>
      </c>
      <c r="DK1532" s="3">
        <f t="shared" si="1062"/>
        <v>0</v>
      </c>
      <c r="DL1532" s="3">
        <f t="shared" si="1062"/>
        <v>0</v>
      </c>
      <c r="DM1532" s="3">
        <f t="shared" si="1062"/>
        <v>0</v>
      </c>
      <c r="DN1532" s="3">
        <f t="shared" si="1062"/>
        <v>0</v>
      </c>
      <c r="DO1532" s="3">
        <f t="shared" si="1062"/>
        <v>0</v>
      </c>
      <c r="DP1532" s="3">
        <f t="shared" si="1062"/>
        <v>0</v>
      </c>
      <c r="DQ1532" s="3">
        <f t="shared" si="1062"/>
        <v>0</v>
      </c>
      <c r="DR1532" s="3">
        <f t="shared" si="1062"/>
        <v>0</v>
      </c>
      <c r="DS1532" s="3">
        <f t="shared" si="1062"/>
        <v>0</v>
      </c>
      <c r="DT1532" s="3">
        <f t="shared" si="1062"/>
        <v>0</v>
      </c>
      <c r="DU1532" s="3">
        <f t="shared" si="1062"/>
        <v>0</v>
      </c>
      <c r="DV1532" s="3">
        <f t="shared" si="1062"/>
        <v>0</v>
      </c>
      <c r="DW1532" s="3">
        <f t="shared" si="1062"/>
        <v>0</v>
      </c>
      <c r="DX1532" s="3">
        <f t="shared" si="1062"/>
        <v>0</v>
      </c>
      <c r="DY1532" s="3">
        <f t="shared" si="1062"/>
        <v>0</v>
      </c>
      <c r="DZ1532" s="3">
        <f t="shared" si="1062"/>
        <v>0</v>
      </c>
      <c r="EA1532" s="3">
        <f t="shared" si="1062"/>
        <v>0</v>
      </c>
      <c r="EB1532" s="3">
        <f t="shared" si="1062"/>
        <v>0</v>
      </c>
      <c r="EC1532" s="3">
        <f t="shared" si="1062"/>
        <v>0</v>
      </c>
      <c r="ED1532" s="3">
        <f t="shared" si="1062"/>
        <v>0</v>
      </c>
      <c r="EE1532" s="3">
        <f t="shared" si="1062"/>
        <v>0</v>
      </c>
      <c r="EF1532" s="3">
        <f t="shared" si="1062"/>
        <v>0</v>
      </c>
      <c r="EG1532" s="3">
        <f t="shared" si="1062"/>
        <v>0</v>
      </c>
      <c r="EH1532" s="3">
        <f t="shared" si="1062"/>
        <v>0</v>
      </c>
      <c r="EI1532" s="3">
        <f t="shared" si="1062"/>
        <v>0</v>
      </c>
      <c r="EJ1532" s="3">
        <f t="shared" si="1062"/>
        <v>0</v>
      </c>
      <c r="EK1532" s="3">
        <f t="shared" si="1062"/>
        <v>0</v>
      </c>
      <c r="EL1532" s="3">
        <f t="shared" si="1062"/>
        <v>0</v>
      </c>
      <c r="EM1532" s="3">
        <f t="shared" ref="EM1532:FR1532" si="1063">EM1539</f>
        <v>0</v>
      </c>
      <c r="EN1532" s="3">
        <f t="shared" si="1063"/>
        <v>0</v>
      </c>
      <c r="EO1532" s="3">
        <f t="shared" si="1063"/>
        <v>0</v>
      </c>
      <c r="EP1532" s="3">
        <f t="shared" si="1063"/>
        <v>0</v>
      </c>
      <c r="EQ1532" s="3">
        <f t="shared" si="1063"/>
        <v>0</v>
      </c>
      <c r="ER1532" s="3">
        <f t="shared" si="1063"/>
        <v>0</v>
      </c>
      <c r="ES1532" s="3">
        <f t="shared" si="1063"/>
        <v>0</v>
      </c>
      <c r="ET1532" s="3">
        <f t="shared" si="1063"/>
        <v>0</v>
      </c>
      <c r="EU1532" s="3">
        <f t="shared" si="1063"/>
        <v>0</v>
      </c>
      <c r="EV1532" s="3">
        <f t="shared" si="1063"/>
        <v>0</v>
      </c>
      <c r="EW1532" s="3">
        <f t="shared" si="1063"/>
        <v>0</v>
      </c>
      <c r="EX1532" s="3">
        <f t="shared" si="1063"/>
        <v>0</v>
      </c>
      <c r="EY1532" s="3">
        <f t="shared" si="1063"/>
        <v>0</v>
      </c>
      <c r="EZ1532" s="3">
        <f t="shared" si="1063"/>
        <v>0</v>
      </c>
      <c r="FA1532" s="3">
        <f t="shared" si="1063"/>
        <v>0</v>
      </c>
      <c r="FB1532" s="3">
        <f t="shared" si="1063"/>
        <v>0</v>
      </c>
      <c r="FC1532" s="3">
        <f t="shared" si="1063"/>
        <v>0</v>
      </c>
      <c r="FD1532" s="3">
        <f t="shared" si="1063"/>
        <v>0</v>
      </c>
      <c r="FE1532" s="3">
        <f t="shared" si="1063"/>
        <v>0</v>
      </c>
      <c r="FF1532" s="3">
        <f t="shared" si="1063"/>
        <v>0</v>
      </c>
      <c r="FG1532" s="3">
        <f t="shared" si="1063"/>
        <v>0</v>
      </c>
      <c r="FH1532" s="3">
        <f t="shared" si="1063"/>
        <v>0</v>
      </c>
      <c r="FI1532" s="3">
        <f t="shared" si="1063"/>
        <v>0</v>
      </c>
      <c r="FJ1532" s="3">
        <f t="shared" si="1063"/>
        <v>0</v>
      </c>
      <c r="FK1532" s="3">
        <f t="shared" si="1063"/>
        <v>0</v>
      </c>
      <c r="FL1532" s="3">
        <f t="shared" si="1063"/>
        <v>0</v>
      </c>
      <c r="FM1532" s="3">
        <f t="shared" si="1063"/>
        <v>0</v>
      </c>
      <c r="FN1532" s="3">
        <f t="shared" si="1063"/>
        <v>0</v>
      </c>
      <c r="FO1532" s="3">
        <f t="shared" si="1063"/>
        <v>0</v>
      </c>
      <c r="FP1532" s="3">
        <f t="shared" si="1063"/>
        <v>0</v>
      </c>
      <c r="FQ1532" s="3">
        <f t="shared" si="1063"/>
        <v>0</v>
      </c>
      <c r="FR1532" s="3">
        <f t="shared" si="1063"/>
        <v>0</v>
      </c>
      <c r="FS1532" s="3">
        <f t="shared" ref="FS1532:GX1532" si="1064">FS1539</f>
        <v>0</v>
      </c>
      <c r="FT1532" s="3">
        <f t="shared" si="1064"/>
        <v>0</v>
      </c>
      <c r="FU1532" s="3">
        <f t="shared" si="1064"/>
        <v>0</v>
      </c>
      <c r="FV1532" s="3">
        <f t="shared" si="1064"/>
        <v>0</v>
      </c>
      <c r="FW1532" s="3">
        <f t="shared" si="1064"/>
        <v>0</v>
      </c>
      <c r="FX1532" s="3">
        <f t="shared" si="1064"/>
        <v>0</v>
      </c>
      <c r="FY1532" s="3">
        <f t="shared" si="1064"/>
        <v>0</v>
      </c>
      <c r="FZ1532" s="3">
        <f t="shared" si="1064"/>
        <v>0</v>
      </c>
      <c r="GA1532" s="3">
        <f t="shared" si="1064"/>
        <v>0</v>
      </c>
      <c r="GB1532" s="3">
        <f t="shared" si="1064"/>
        <v>0</v>
      </c>
      <c r="GC1532" s="3">
        <f t="shared" si="1064"/>
        <v>0</v>
      </c>
      <c r="GD1532" s="3">
        <f t="shared" si="1064"/>
        <v>0</v>
      </c>
      <c r="GE1532" s="3">
        <f t="shared" si="1064"/>
        <v>0</v>
      </c>
      <c r="GF1532" s="3">
        <f t="shared" si="1064"/>
        <v>0</v>
      </c>
      <c r="GG1532" s="3">
        <f t="shared" si="1064"/>
        <v>0</v>
      </c>
      <c r="GH1532" s="3">
        <f t="shared" si="1064"/>
        <v>0</v>
      </c>
      <c r="GI1532" s="3">
        <f t="shared" si="1064"/>
        <v>0</v>
      </c>
      <c r="GJ1532" s="3">
        <f t="shared" si="1064"/>
        <v>0</v>
      </c>
      <c r="GK1532" s="3">
        <f t="shared" si="1064"/>
        <v>0</v>
      </c>
      <c r="GL1532" s="3">
        <f t="shared" si="1064"/>
        <v>0</v>
      </c>
      <c r="GM1532" s="3">
        <f t="shared" si="1064"/>
        <v>0</v>
      </c>
      <c r="GN1532" s="3">
        <f t="shared" si="1064"/>
        <v>0</v>
      </c>
      <c r="GO1532" s="3">
        <f t="shared" si="1064"/>
        <v>0</v>
      </c>
      <c r="GP1532" s="3">
        <f t="shared" si="1064"/>
        <v>0</v>
      </c>
      <c r="GQ1532" s="3">
        <f t="shared" si="1064"/>
        <v>0</v>
      </c>
      <c r="GR1532" s="3">
        <f t="shared" si="1064"/>
        <v>0</v>
      </c>
      <c r="GS1532" s="3">
        <f t="shared" si="1064"/>
        <v>0</v>
      </c>
      <c r="GT1532" s="3">
        <f t="shared" si="1064"/>
        <v>0</v>
      </c>
      <c r="GU1532" s="3">
        <f t="shared" si="1064"/>
        <v>0</v>
      </c>
      <c r="GV1532" s="3">
        <f t="shared" si="1064"/>
        <v>0</v>
      </c>
      <c r="GW1532" s="3">
        <f t="shared" si="1064"/>
        <v>0</v>
      </c>
      <c r="GX1532" s="3">
        <f t="shared" si="1064"/>
        <v>0</v>
      </c>
    </row>
    <row r="1534" spans="1:245" x14ac:dyDescent="0.2">
      <c r="A1534">
        <v>17</v>
      </c>
      <c r="B1534">
        <v>1</v>
      </c>
      <c r="D1534">
        <f>ROW(EtalonRes!A1165)</f>
        <v>1165</v>
      </c>
      <c r="E1534" t="s">
        <v>895</v>
      </c>
      <c r="F1534" t="s">
        <v>73</v>
      </c>
      <c r="G1534" t="s">
        <v>74</v>
      </c>
      <c r="H1534" t="s">
        <v>75</v>
      </c>
      <c r="I1534">
        <f>ROUND(4/100,9)</f>
        <v>0.04</v>
      </c>
      <c r="J1534">
        <v>0</v>
      </c>
      <c r="K1534">
        <f>ROUND(4/100,9)</f>
        <v>0.04</v>
      </c>
      <c r="O1534">
        <f>ROUND(CP1534,2)</f>
        <v>2013.82</v>
      </c>
      <c r="P1534">
        <f>ROUND(CQ1534*I1534,2)</f>
        <v>0.63</v>
      </c>
      <c r="Q1534">
        <f>ROUND(CR1534*I1534,2)</f>
        <v>357.71</v>
      </c>
      <c r="R1534">
        <f>ROUND(CS1534*I1534,2)</f>
        <v>194.03</v>
      </c>
      <c r="S1534">
        <f>ROUND(CT1534*I1534,2)</f>
        <v>1655.48</v>
      </c>
      <c r="T1534">
        <f>ROUND(CU1534*I1534,2)</f>
        <v>0</v>
      </c>
      <c r="U1534">
        <f>CV1534*I1534</f>
        <v>3.6</v>
      </c>
      <c r="V1534">
        <f>CW1534*I1534</f>
        <v>0</v>
      </c>
      <c r="W1534">
        <f>ROUND(CX1534*I1534,2)</f>
        <v>0</v>
      </c>
      <c r="X1534">
        <f t="shared" ref="X1534:Y1537" si="1065">ROUND(CY1534,2)</f>
        <v>1158.8399999999999</v>
      </c>
      <c r="Y1534">
        <f t="shared" si="1065"/>
        <v>165.55</v>
      </c>
      <c r="AA1534">
        <v>1407480166</v>
      </c>
      <c r="AB1534">
        <f>ROUND((AC1534+AD1534+AF1534),6)</f>
        <v>50345.38</v>
      </c>
      <c r="AC1534">
        <f>ROUND(((ES1534*2)),6)</f>
        <v>15.66</v>
      </c>
      <c r="AD1534">
        <f>ROUND(((((ET1534*2))-((EU1534*2)))+AE1534),6)</f>
        <v>8942.76</v>
      </c>
      <c r="AE1534">
        <f>ROUND(((EU1534*2)),6)</f>
        <v>4850.6400000000003</v>
      </c>
      <c r="AF1534">
        <f>ROUND(((EV1534*2)),6)</f>
        <v>41386.959999999999</v>
      </c>
      <c r="AG1534">
        <f>ROUND((AP1534),6)</f>
        <v>0</v>
      </c>
      <c r="AH1534">
        <f>((EW1534*2))</f>
        <v>90</v>
      </c>
      <c r="AI1534">
        <f>((EX1534*2))</f>
        <v>0</v>
      </c>
      <c r="AJ1534">
        <f>(AS1534)</f>
        <v>0</v>
      </c>
      <c r="AK1534">
        <v>25172.69</v>
      </c>
      <c r="AL1534">
        <v>7.83</v>
      </c>
      <c r="AM1534">
        <v>4471.38</v>
      </c>
      <c r="AN1534">
        <v>2425.3200000000002</v>
      </c>
      <c r="AO1534">
        <v>20693.48</v>
      </c>
      <c r="AP1534">
        <v>0</v>
      </c>
      <c r="AQ1534">
        <v>45</v>
      </c>
      <c r="AR1534">
        <v>0</v>
      </c>
      <c r="AS1534">
        <v>0</v>
      </c>
      <c r="AT1534">
        <v>70</v>
      </c>
      <c r="AU1534">
        <v>10</v>
      </c>
      <c r="AV1534">
        <v>1</v>
      </c>
      <c r="AW1534">
        <v>1</v>
      </c>
      <c r="AZ1534">
        <v>1</v>
      </c>
      <c r="BA1534">
        <v>1</v>
      </c>
      <c r="BB1534">
        <v>1</v>
      </c>
      <c r="BC1534">
        <v>1</v>
      </c>
      <c r="BD1534" t="s">
        <v>3</v>
      </c>
      <c r="BE1534" t="s">
        <v>3</v>
      </c>
      <c r="BF1534" t="s">
        <v>3</v>
      </c>
      <c r="BG1534" t="s">
        <v>3</v>
      </c>
      <c r="BH1534">
        <v>0</v>
      </c>
      <c r="BI1534">
        <v>4</v>
      </c>
      <c r="BJ1534" t="s">
        <v>76</v>
      </c>
      <c r="BM1534">
        <v>0</v>
      </c>
      <c r="BN1534">
        <v>0</v>
      </c>
      <c r="BO1534" t="s">
        <v>3</v>
      </c>
      <c r="BP1534">
        <v>0</v>
      </c>
      <c r="BQ1534">
        <v>1</v>
      </c>
      <c r="BR1534">
        <v>0</v>
      </c>
      <c r="BS1534">
        <v>1</v>
      </c>
      <c r="BT1534">
        <v>1</v>
      </c>
      <c r="BU1534">
        <v>1</v>
      </c>
      <c r="BV1534">
        <v>1</v>
      </c>
      <c r="BW1534">
        <v>1</v>
      </c>
      <c r="BX1534">
        <v>1</v>
      </c>
      <c r="BY1534" t="s">
        <v>3</v>
      </c>
      <c r="BZ1534">
        <v>70</v>
      </c>
      <c r="CA1534">
        <v>10</v>
      </c>
      <c r="CB1534" t="s">
        <v>3</v>
      </c>
      <c r="CE1534">
        <v>0</v>
      </c>
      <c r="CF1534">
        <v>0</v>
      </c>
      <c r="CG1534">
        <v>0</v>
      </c>
      <c r="CM1534">
        <v>0</v>
      </c>
      <c r="CN1534" t="s">
        <v>3</v>
      </c>
      <c r="CO1534">
        <v>0</v>
      </c>
      <c r="CP1534">
        <f>(P1534+Q1534+S1534)</f>
        <v>2013.82</v>
      </c>
      <c r="CQ1534">
        <f>(AC1534*BC1534*AW1534)</f>
        <v>15.66</v>
      </c>
      <c r="CR1534">
        <f>(((((ET1534*2))*BB1534-((EU1534*2))*BS1534)+AE1534*BS1534)*AV1534)</f>
        <v>8942.76</v>
      </c>
      <c r="CS1534">
        <f>(AE1534*BS1534*AV1534)</f>
        <v>4850.6400000000003</v>
      </c>
      <c r="CT1534">
        <f>(AF1534*BA1534*AV1534)</f>
        <v>41386.959999999999</v>
      </c>
      <c r="CU1534">
        <f>AG1534</f>
        <v>0</v>
      </c>
      <c r="CV1534">
        <f>(AH1534*AV1534)</f>
        <v>90</v>
      </c>
      <c r="CW1534">
        <f t="shared" ref="CW1534:CX1537" si="1066">AI1534</f>
        <v>0</v>
      </c>
      <c r="CX1534">
        <f t="shared" si="1066"/>
        <v>0</v>
      </c>
      <c r="CY1534">
        <f>((S1534*BZ1534)/100)</f>
        <v>1158.836</v>
      </c>
      <c r="CZ1534">
        <f>((S1534*CA1534)/100)</f>
        <v>165.548</v>
      </c>
      <c r="DC1534" t="s">
        <v>3</v>
      </c>
      <c r="DD1534" t="s">
        <v>43</v>
      </c>
      <c r="DE1534" t="s">
        <v>43</v>
      </c>
      <c r="DF1534" t="s">
        <v>43</v>
      </c>
      <c r="DG1534" t="s">
        <v>43</v>
      </c>
      <c r="DH1534" t="s">
        <v>3</v>
      </c>
      <c r="DI1534" t="s">
        <v>43</v>
      </c>
      <c r="DJ1534" t="s">
        <v>43</v>
      </c>
      <c r="DK1534" t="s">
        <v>3</v>
      </c>
      <c r="DL1534" t="s">
        <v>3</v>
      </c>
      <c r="DM1534" t="s">
        <v>3</v>
      </c>
      <c r="DN1534">
        <v>0</v>
      </c>
      <c r="DO1534">
        <v>0</v>
      </c>
      <c r="DP1534">
        <v>1</v>
      </c>
      <c r="DQ1534">
        <v>1</v>
      </c>
      <c r="DU1534">
        <v>16987630</v>
      </c>
      <c r="DV1534" t="s">
        <v>75</v>
      </c>
      <c r="DW1534" t="s">
        <v>75</v>
      </c>
      <c r="DX1534">
        <v>100</v>
      </c>
      <c r="DZ1534" t="s">
        <v>3</v>
      </c>
      <c r="EA1534" t="s">
        <v>3</v>
      </c>
      <c r="EB1534" t="s">
        <v>3</v>
      </c>
      <c r="EC1534" t="s">
        <v>3</v>
      </c>
      <c r="EE1534">
        <v>1364533919</v>
      </c>
      <c r="EF1534">
        <v>1</v>
      </c>
      <c r="EG1534" t="s">
        <v>22</v>
      </c>
      <c r="EH1534">
        <v>0</v>
      </c>
      <c r="EI1534" t="s">
        <v>3</v>
      </c>
      <c r="EJ1534">
        <v>4</v>
      </c>
      <c r="EK1534">
        <v>0</v>
      </c>
      <c r="EL1534" t="s">
        <v>23</v>
      </c>
      <c r="EM1534" t="s">
        <v>24</v>
      </c>
      <c r="EO1534" t="s">
        <v>3</v>
      </c>
      <c r="EQ1534">
        <v>0</v>
      </c>
      <c r="ER1534">
        <v>25172.69</v>
      </c>
      <c r="ES1534">
        <v>7.83</v>
      </c>
      <c r="ET1534">
        <v>4471.38</v>
      </c>
      <c r="EU1534">
        <v>2425.3200000000002</v>
      </c>
      <c r="EV1534">
        <v>20693.48</v>
      </c>
      <c r="EW1534">
        <v>45</v>
      </c>
      <c r="EX1534">
        <v>0</v>
      </c>
      <c r="EY1534">
        <v>0</v>
      </c>
      <c r="FQ1534">
        <v>0</v>
      </c>
      <c r="FR1534">
        <f>ROUND(IF(BI1534=3,GM1534,0),2)</f>
        <v>0</v>
      </c>
      <c r="FS1534">
        <v>0</v>
      </c>
      <c r="FX1534">
        <v>70</v>
      </c>
      <c r="FY1534">
        <v>10</v>
      </c>
      <c r="GA1534" t="s">
        <v>3</v>
      </c>
      <c r="GD1534">
        <v>0</v>
      </c>
      <c r="GF1534">
        <v>117022430</v>
      </c>
      <c r="GG1534">
        <v>2</v>
      </c>
      <c r="GH1534">
        <v>1</v>
      </c>
      <c r="GI1534">
        <v>-2</v>
      </c>
      <c r="GJ1534">
        <v>0</v>
      </c>
      <c r="GK1534">
        <f>ROUND(R1534*(R12)/100,2)</f>
        <v>209.55</v>
      </c>
      <c r="GL1534">
        <f>ROUND(IF(AND(BH1534=3,BI1534=3,FS1534&lt;&gt;0),P1534,0),2)</f>
        <v>0</v>
      </c>
      <c r="GM1534">
        <f>ROUND(O1534+X1534+Y1534+GK1534,2)+GX1534</f>
        <v>3547.76</v>
      </c>
      <c r="GN1534">
        <f>IF(OR(BI1534=0,BI1534=1),ROUND(O1534+X1534+Y1534+GK1534,2),0)</f>
        <v>0</v>
      </c>
      <c r="GO1534">
        <f>IF(BI1534=2,ROUND(O1534+X1534+Y1534+GK1534,2),0)</f>
        <v>0</v>
      </c>
      <c r="GP1534">
        <f>IF(BI1534=4,ROUND(O1534+X1534+Y1534+GK1534,2)+GX1534,0)</f>
        <v>3547.76</v>
      </c>
      <c r="GR1534">
        <v>0</v>
      </c>
      <c r="GS1534">
        <v>3</v>
      </c>
      <c r="GT1534">
        <v>0</v>
      </c>
      <c r="GU1534" t="s">
        <v>3</v>
      </c>
      <c r="GV1534">
        <f>ROUND((GT1534),6)</f>
        <v>0</v>
      </c>
      <c r="GW1534">
        <v>1</v>
      </c>
      <c r="GX1534">
        <f>ROUND(HC1534*I1534,2)</f>
        <v>0</v>
      </c>
      <c r="HA1534">
        <v>0</v>
      </c>
      <c r="HB1534">
        <v>0</v>
      </c>
      <c r="HC1534">
        <f>GV1534*GW1534</f>
        <v>0</v>
      </c>
      <c r="HE1534" t="s">
        <v>3</v>
      </c>
      <c r="HF1534" t="s">
        <v>3</v>
      </c>
      <c r="HM1534" t="s">
        <v>3</v>
      </c>
      <c r="HN1534" t="s">
        <v>3</v>
      </c>
      <c r="HO1534" t="s">
        <v>3</v>
      </c>
      <c r="HP1534" t="s">
        <v>3</v>
      </c>
      <c r="HQ1534" t="s">
        <v>3</v>
      </c>
      <c r="IK1534">
        <v>0</v>
      </c>
    </row>
    <row r="1535" spans="1:245" x14ac:dyDescent="0.2">
      <c r="A1535">
        <v>17</v>
      </c>
      <c r="B1535">
        <v>1</v>
      </c>
      <c r="D1535">
        <f>ROW(EtalonRes!A1166)</f>
        <v>1166</v>
      </c>
      <c r="E1535" t="s">
        <v>896</v>
      </c>
      <c r="F1535" t="s">
        <v>897</v>
      </c>
      <c r="G1535" t="s">
        <v>898</v>
      </c>
      <c r="H1535" t="s">
        <v>41</v>
      </c>
      <c r="I1535">
        <v>4</v>
      </c>
      <c r="J1535">
        <v>0</v>
      </c>
      <c r="K1535">
        <v>4</v>
      </c>
      <c r="O1535">
        <f>ROUND(CP1535,2)</f>
        <v>3479.76</v>
      </c>
      <c r="P1535">
        <f>ROUND(CQ1535*I1535,2)</f>
        <v>0</v>
      </c>
      <c r="Q1535">
        <f>ROUND(CR1535*I1535,2)</f>
        <v>0</v>
      </c>
      <c r="R1535">
        <f>ROUND(CS1535*I1535,2)</f>
        <v>0</v>
      </c>
      <c r="S1535">
        <f>ROUND(CT1535*I1535,2)</f>
        <v>3479.76</v>
      </c>
      <c r="T1535">
        <f>ROUND(CU1535*I1535,2)</f>
        <v>0</v>
      </c>
      <c r="U1535">
        <f>CV1535*I1535</f>
        <v>6.56</v>
      </c>
      <c r="V1535">
        <f>CW1535*I1535</f>
        <v>0</v>
      </c>
      <c r="W1535">
        <f>ROUND(CX1535*I1535,2)</f>
        <v>0</v>
      </c>
      <c r="X1535">
        <f t="shared" si="1065"/>
        <v>2435.83</v>
      </c>
      <c r="Y1535">
        <f t="shared" si="1065"/>
        <v>347.98</v>
      </c>
      <c r="AA1535">
        <v>1407480166</v>
      </c>
      <c r="AB1535">
        <f>ROUND((AC1535+AD1535+AF1535),6)</f>
        <v>869.94</v>
      </c>
      <c r="AC1535">
        <f>ROUND(((ES1535*2)),6)</f>
        <v>0</v>
      </c>
      <c r="AD1535">
        <f>ROUND(((((ET1535*2))-((EU1535*2)))+AE1535),6)</f>
        <v>0</v>
      </c>
      <c r="AE1535">
        <f>ROUND(((EU1535*2)),6)</f>
        <v>0</v>
      </c>
      <c r="AF1535">
        <f>ROUND(((EV1535*2)),6)</f>
        <v>869.94</v>
      </c>
      <c r="AG1535">
        <f>ROUND((AP1535),6)</f>
        <v>0</v>
      </c>
      <c r="AH1535">
        <f>((EW1535*2))</f>
        <v>1.64</v>
      </c>
      <c r="AI1535">
        <f>((EX1535*2))</f>
        <v>0</v>
      </c>
      <c r="AJ1535">
        <f>(AS1535)</f>
        <v>0</v>
      </c>
      <c r="AK1535">
        <v>434.97</v>
      </c>
      <c r="AL1535">
        <v>0</v>
      </c>
      <c r="AM1535">
        <v>0</v>
      </c>
      <c r="AN1535">
        <v>0</v>
      </c>
      <c r="AO1535">
        <v>434.97</v>
      </c>
      <c r="AP1535">
        <v>0</v>
      </c>
      <c r="AQ1535">
        <v>0.82</v>
      </c>
      <c r="AR1535">
        <v>0</v>
      </c>
      <c r="AS1535">
        <v>0</v>
      </c>
      <c r="AT1535">
        <v>70</v>
      </c>
      <c r="AU1535">
        <v>10</v>
      </c>
      <c r="AV1535">
        <v>1</v>
      </c>
      <c r="AW1535">
        <v>1</v>
      </c>
      <c r="AZ1535">
        <v>1</v>
      </c>
      <c r="BA1535">
        <v>1</v>
      </c>
      <c r="BB1535">
        <v>1</v>
      </c>
      <c r="BC1535">
        <v>1</v>
      </c>
      <c r="BD1535" t="s">
        <v>3</v>
      </c>
      <c r="BE1535" t="s">
        <v>3</v>
      </c>
      <c r="BF1535" t="s">
        <v>3</v>
      </c>
      <c r="BG1535" t="s">
        <v>3</v>
      </c>
      <c r="BH1535">
        <v>0</v>
      </c>
      <c r="BI1535">
        <v>4</v>
      </c>
      <c r="BJ1535" t="s">
        <v>899</v>
      </c>
      <c r="BM1535">
        <v>0</v>
      </c>
      <c r="BN1535">
        <v>0</v>
      </c>
      <c r="BO1535" t="s">
        <v>3</v>
      </c>
      <c r="BP1535">
        <v>0</v>
      </c>
      <c r="BQ1535">
        <v>1</v>
      </c>
      <c r="BR1535">
        <v>0</v>
      </c>
      <c r="BS1535">
        <v>1</v>
      </c>
      <c r="BT1535">
        <v>1</v>
      </c>
      <c r="BU1535">
        <v>1</v>
      </c>
      <c r="BV1535">
        <v>1</v>
      </c>
      <c r="BW1535">
        <v>1</v>
      </c>
      <c r="BX1535">
        <v>1</v>
      </c>
      <c r="BY1535" t="s">
        <v>3</v>
      </c>
      <c r="BZ1535">
        <v>70</v>
      </c>
      <c r="CA1535">
        <v>10</v>
      </c>
      <c r="CB1535" t="s">
        <v>3</v>
      </c>
      <c r="CE1535">
        <v>0</v>
      </c>
      <c r="CF1535">
        <v>0</v>
      </c>
      <c r="CG1535">
        <v>0</v>
      </c>
      <c r="CM1535">
        <v>0</v>
      </c>
      <c r="CN1535" t="s">
        <v>3</v>
      </c>
      <c r="CO1535">
        <v>0</v>
      </c>
      <c r="CP1535">
        <f>(P1535+Q1535+S1535)</f>
        <v>3479.76</v>
      </c>
      <c r="CQ1535">
        <f>(AC1535*BC1535*AW1535)</f>
        <v>0</v>
      </c>
      <c r="CR1535">
        <f>(((((ET1535*2))*BB1535-((EU1535*2))*BS1535)+AE1535*BS1535)*AV1535)</f>
        <v>0</v>
      </c>
      <c r="CS1535">
        <f>(AE1535*BS1535*AV1535)</f>
        <v>0</v>
      </c>
      <c r="CT1535">
        <f>(AF1535*BA1535*AV1535)</f>
        <v>869.94</v>
      </c>
      <c r="CU1535">
        <f>AG1535</f>
        <v>0</v>
      </c>
      <c r="CV1535">
        <f>(AH1535*AV1535)</f>
        <v>1.64</v>
      </c>
      <c r="CW1535">
        <f t="shared" si="1066"/>
        <v>0</v>
      </c>
      <c r="CX1535">
        <f t="shared" si="1066"/>
        <v>0</v>
      </c>
      <c r="CY1535">
        <f>((S1535*BZ1535)/100)</f>
        <v>2435.8320000000003</v>
      </c>
      <c r="CZ1535">
        <f>((S1535*CA1535)/100)</f>
        <v>347.97600000000006</v>
      </c>
      <c r="DC1535" t="s">
        <v>3</v>
      </c>
      <c r="DD1535" t="s">
        <v>43</v>
      </c>
      <c r="DE1535" t="s">
        <v>43</v>
      </c>
      <c r="DF1535" t="s">
        <v>43</v>
      </c>
      <c r="DG1535" t="s">
        <v>43</v>
      </c>
      <c r="DH1535" t="s">
        <v>3</v>
      </c>
      <c r="DI1535" t="s">
        <v>43</v>
      </c>
      <c r="DJ1535" t="s">
        <v>43</v>
      </c>
      <c r="DK1535" t="s">
        <v>3</v>
      </c>
      <c r="DL1535" t="s">
        <v>3</v>
      </c>
      <c r="DM1535" t="s">
        <v>3</v>
      </c>
      <c r="DN1535">
        <v>0</v>
      </c>
      <c r="DO1535">
        <v>0</v>
      </c>
      <c r="DP1535">
        <v>1</v>
      </c>
      <c r="DQ1535">
        <v>1</v>
      </c>
      <c r="DU1535">
        <v>16987630</v>
      </c>
      <c r="DV1535" t="s">
        <v>41</v>
      </c>
      <c r="DW1535" t="s">
        <v>41</v>
      </c>
      <c r="DX1535">
        <v>1</v>
      </c>
      <c r="DZ1535" t="s">
        <v>3</v>
      </c>
      <c r="EA1535" t="s">
        <v>3</v>
      </c>
      <c r="EB1535" t="s">
        <v>3</v>
      </c>
      <c r="EC1535" t="s">
        <v>3</v>
      </c>
      <c r="EE1535">
        <v>1364533919</v>
      </c>
      <c r="EF1535">
        <v>1</v>
      </c>
      <c r="EG1535" t="s">
        <v>22</v>
      </c>
      <c r="EH1535">
        <v>0</v>
      </c>
      <c r="EI1535" t="s">
        <v>3</v>
      </c>
      <c r="EJ1535">
        <v>4</v>
      </c>
      <c r="EK1535">
        <v>0</v>
      </c>
      <c r="EL1535" t="s">
        <v>23</v>
      </c>
      <c r="EM1535" t="s">
        <v>24</v>
      </c>
      <c r="EO1535" t="s">
        <v>3</v>
      </c>
      <c r="EQ1535">
        <v>0</v>
      </c>
      <c r="ER1535">
        <v>434.97</v>
      </c>
      <c r="ES1535">
        <v>0</v>
      </c>
      <c r="ET1535">
        <v>0</v>
      </c>
      <c r="EU1535">
        <v>0</v>
      </c>
      <c r="EV1535">
        <v>434.97</v>
      </c>
      <c r="EW1535">
        <v>0.82</v>
      </c>
      <c r="EX1535">
        <v>0</v>
      </c>
      <c r="EY1535">
        <v>0</v>
      </c>
      <c r="FQ1535">
        <v>0</v>
      </c>
      <c r="FR1535">
        <f>ROUND(IF(BI1535=3,GM1535,0),2)</f>
        <v>0</v>
      </c>
      <c r="FS1535">
        <v>0</v>
      </c>
      <c r="FX1535">
        <v>70</v>
      </c>
      <c r="FY1535">
        <v>10</v>
      </c>
      <c r="GA1535" t="s">
        <v>3</v>
      </c>
      <c r="GD1535">
        <v>0</v>
      </c>
      <c r="GF1535">
        <v>-409810974</v>
      </c>
      <c r="GG1535">
        <v>2</v>
      </c>
      <c r="GH1535">
        <v>1</v>
      </c>
      <c r="GI1535">
        <v>-2</v>
      </c>
      <c r="GJ1535">
        <v>0</v>
      </c>
      <c r="GK1535">
        <f>ROUND(R1535*(R12)/100,2)</f>
        <v>0</v>
      </c>
      <c r="GL1535">
        <f>ROUND(IF(AND(BH1535=3,BI1535=3,FS1535&lt;&gt;0),P1535,0),2)</f>
        <v>0</v>
      </c>
      <c r="GM1535">
        <f>ROUND(O1535+X1535+Y1535+GK1535,2)+GX1535</f>
        <v>6263.57</v>
      </c>
      <c r="GN1535">
        <f>IF(OR(BI1535=0,BI1535=1),ROUND(O1535+X1535+Y1535+GK1535,2),0)</f>
        <v>0</v>
      </c>
      <c r="GO1535">
        <f>IF(BI1535=2,ROUND(O1535+X1535+Y1535+GK1535,2),0)</f>
        <v>0</v>
      </c>
      <c r="GP1535">
        <f>IF(BI1535=4,ROUND(O1535+X1535+Y1535+GK1535,2)+GX1535,0)</f>
        <v>6263.57</v>
      </c>
      <c r="GR1535">
        <v>0</v>
      </c>
      <c r="GS1535">
        <v>3</v>
      </c>
      <c r="GT1535">
        <v>0</v>
      </c>
      <c r="GU1535" t="s">
        <v>3</v>
      </c>
      <c r="GV1535">
        <f>ROUND((GT1535),6)</f>
        <v>0</v>
      </c>
      <c r="GW1535">
        <v>1</v>
      </c>
      <c r="GX1535">
        <f>ROUND(HC1535*I1535,2)</f>
        <v>0</v>
      </c>
      <c r="HA1535">
        <v>0</v>
      </c>
      <c r="HB1535">
        <v>0</v>
      </c>
      <c r="HC1535">
        <f>GV1535*GW1535</f>
        <v>0</v>
      </c>
      <c r="HE1535" t="s">
        <v>3</v>
      </c>
      <c r="HF1535" t="s">
        <v>3</v>
      </c>
      <c r="HM1535" t="s">
        <v>3</v>
      </c>
      <c r="HN1535" t="s">
        <v>3</v>
      </c>
      <c r="HO1535" t="s">
        <v>3</v>
      </c>
      <c r="HP1535" t="s">
        <v>3</v>
      </c>
      <c r="HQ1535" t="s">
        <v>3</v>
      </c>
      <c r="IK1535">
        <v>0</v>
      </c>
    </row>
    <row r="1536" spans="1:245" x14ac:dyDescent="0.2">
      <c r="A1536">
        <v>17</v>
      </c>
      <c r="B1536">
        <v>1</v>
      </c>
      <c r="D1536">
        <f>ROW(EtalonRes!A1169)</f>
        <v>1169</v>
      </c>
      <c r="E1536" t="s">
        <v>900</v>
      </c>
      <c r="F1536" t="s">
        <v>670</v>
      </c>
      <c r="G1536" t="s">
        <v>901</v>
      </c>
      <c r="H1536" t="s">
        <v>672</v>
      </c>
      <c r="I1536">
        <v>4</v>
      </c>
      <c r="J1536">
        <v>0</v>
      </c>
      <c r="K1536">
        <v>4</v>
      </c>
      <c r="O1536">
        <f>ROUND(CP1536,2)</f>
        <v>721.08</v>
      </c>
      <c r="P1536">
        <f>ROUND(CQ1536*I1536,2)</f>
        <v>25.68</v>
      </c>
      <c r="Q1536">
        <f>ROUND(CR1536*I1536,2)</f>
        <v>0</v>
      </c>
      <c r="R1536">
        <f>ROUND(CS1536*I1536,2)</f>
        <v>0</v>
      </c>
      <c r="S1536">
        <f>ROUND(CT1536*I1536,2)</f>
        <v>695.4</v>
      </c>
      <c r="T1536">
        <f>ROUND(CU1536*I1536,2)</f>
        <v>0</v>
      </c>
      <c r="U1536">
        <f>CV1536*I1536</f>
        <v>1.44</v>
      </c>
      <c r="V1536">
        <f>CW1536*I1536</f>
        <v>0</v>
      </c>
      <c r="W1536">
        <f>ROUND(CX1536*I1536,2)</f>
        <v>0</v>
      </c>
      <c r="X1536">
        <f t="shared" si="1065"/>
        <v>486.78</v>
      </c>
      <c r="Y1536">
        <f t="shared" si="1065"/>
        <v>69.540000000000006</v>
      </c>
      <c r="AA1536">
        <v>1407480166</v>
      </c>
      <c r="AB1536">
        <f>ROUND((AC1536+AD1536+AF1536),6)</f>
        <v>180.27</v>
      </c>
      <c r="AC1536">
        <f>ROUND((ES1536),6)</f>
        <v>6.42</v>
      </c>
      <c r="AD1536">
        <f>ROUND((((ET1536)-(EU1536))+AE1536),6)</f>
        <v>0</v>
      </c>
      <c r="AE1536">
        <f>ROUND((EU1536),6)</f>
        <v>0</v>
      </c>
      <c r="AF1536">
        <f>ROUND((EV1536),6)</f>
        <v>173.85</v>
      </c>
      <c r="AG1536">
        <f>ROUND((AP1536),6)</f>
        <v>0</v>
      </c>
      <c r="AH1536">
        <f>(EW1536)</f>
        <v>0.36</v>
      </c>
      <c r="AI1536">
        <f>(EX1536)</f>
        <v>0</v>
      </c>
      <c r="AJ1536">
        <f>(AS1536)</f>
        <v>0</v>
      </c>
      <c r="AK1536">
        <v>180.27</v>
      </c>
      <c r="AL1536">
        <v>6.42</v>
      </c>
      <c r="AM1536">
        <v>0</v>
      </c>
      <c r="AN1536">
        <v>0</v>
      </c>
      <c r="AO1536">
        <v>173.85</v>
      </c>
      <c r="AP1536">
        <v>0</v>
      </c>
      <c r="AQ1536">
        <v>0.36</v>
      </c>
      <c r="AR1536">
        <v>0</v>
      </c>
      <c r="AS1536">
        <v>0</v>
      </c>
      <c r="AT1536">
        <v>70</v>
      </c>
      <c r="AU1536">
        <v>10</v>
      </c>
      <c r="AV1536">
        <v>1</v>
      </c>
      <c r="AW1536">
        <v>1</v>
      </c>
      <c r="AZ1536">
        <v>1</v>
      </c>
      <c r="BA1536">
        <v>1</v>
      </c>
      <c r="BB1536">
        <v>1</v>
      </c>
      <c r="BC1536">
        <v>1</v>
      </c>
      <c r="BD1536" t="s">
        <v>3</v>
      </c>
      <c r="BE1536" t="s">
        <v>3</v>
      </c>
      <c r="BF1536" t="s">
        <v>3</v>
      </c>
      <c r="BG1536" t="s">
        <v>3</v>
      </c>
      <c r="BH1536">
        <v>0</v>
      </c>
      <c r="BI1536">
        <v>4</v>
      </c>
      <c r="BJ1536" t="s">
        <v>673</v>
      </c>
      <c r="BM1536">
        <v>0</v>
      </c>
      <c r="BN1536">
        <v>0</v>
      </c>
      <c r="BO1536" t="s">
        <v>3</v>
      </c>
      <c r="BP1536">
        <v>0</v>
      </c>
      <c r="BQ1536">
        <v>1</v>
      </c>
      <c r="BR1536">
        <v>0</v>
      </c>
      <c r="BS1536">
        <v>1</v>
      </c>
      <c r="BT1536">
        <v>1</v>
      </c>
      <c r="BU1536">
        <v>1</v>
      </c>
      <c r="BV1536">
        <v>1</v>
      </c>
      <c r="BW1536">
        <v>1</v>
      </c>
      <c r="BX1536">
        <v>1</v>
      </c>
      <c r="BY1536" t="s">
        <v>3</v>
      </c>
      <c r="BZ1536">
        <v>70</v>
      </c>
      <c r="CA1536">
        <v>10</v>
      </c>
      <c r="CB1536" t="s">
        <v>3</v>
      </c>
      <c r="CE1536">
        <v>0</v>
      </c>
      <c r="CF1536">
        <v>0</v>
      </c>
      <c r="CG1536">
        <v>0</v>
      </c>
      <c r="CM1536">
        <v>0</v>
      </c>
      <c r="CN1536" t="s">
        <v>3</v>
      </c>
      <c r="CO1536">
        <v>0</v>
      </c>
      <c r="CP1536">
        <f>(P1536+Q1536+S1536)</f>
        <v>721.07999999999993</v>
      </c>
      <c r="CQ1536">
        <f>(AC1536*BC1536*AW1536)</f>
        <v>6.42</v>
      </c>
      <c r="CR1536">
        <f>((((ET1536)*BB1536-(EU1536)*BS1536)+AE1536*BS1536)*AV1536)</f>
        <v>0</v>
      </c>
      <c r="CS1536">
        <f>(AE1536*BS1536*AV1536)</f>
        <v>0</v>
      </c>
      <c r="CT1536">
        <f>(AF1536*BA1536*AV1536)</f>
        <v>173.85</v>
      </c>
      <c r="CU1536">
        <f>AG1536</f>
        <v>0</v>
      </c>
      <c r="CV1536">
        <f>(AH1536*AV1536)</f>
        <v>0.36</v>
      </c>
      <c r="CW1536">
        <f t="shared" si="1066"/>
        <v>0</v>
      </c>
      <c r="CX1536">
        <f t="shared" si="1066"/>
        <v>0</v>
      </c>
      <c r="CY1536">
        <f>((S1536*BZ1536)/100)</f>
        <v>486.78</v>
      </c>
      <c r="CZ1536">
        <f>((S1536*CA1536)/100)</f>
        <v>69.540000000000006</v>
      </c>
      <c r="DC1536" t="s">
        <v>3</v>
      </c>
      <c r="DD1536" t="s">
        <v>3</v>
      </c>
      <c r="DE1536" t="s">
        <v>3</v>
      </c>
      <c r="DF1536" t="s">
        <v>3</v>
      </c>
      <c r="DG1536" t="s">
        <v>3</v>
      </c>
      <c r="DH1536" t="s">
        <v>3</v>
      </c>
      <c r="DI1536" t="s">
        <v>3</v>
      </c>
      <c r="DJ1536" t="s">
        <v>3</v>
      </c>
      <c r="DK1536" t="s">
        <v>3</v>
      </c>
      <c r="DL1536" t="s">
        <v>3</v>
      </c>
      <c r="DM1536" t="s">
        <v>3</v>
      </c>
      <c r="DN1536">
        <v>0</v>
      </c>
      <c r="DO1536">
        <v>0</v>
      </c>
      <c r="DP1536">
        <v>1</v>
      </c>
      <c r="DQ1536">
        <v>1</v>
      </c>
      <c r="DU1536">
        <v>1013</v>
      </c>
      <c r="DV1536" t="s">
        <v>672</v>
      </c>
      <c r="DW1536" t="s">
        <v>672</v>
      </c>
      <c r="DX1536">
        <v>1</v>
      </c>
      <c r="DZ1536" t="s">
        <v>3</v>
      </c>
      <c r="EA1536" t="s">
        <v>3</v>
      </c>
      <c r="EB1536" t="s">
        <v>3</v>
      </c>
      <c r="EC1536" t="s">
        <v>3</v>
      </c>
      <c r="EE1536">
        <v>1364533919</v>
      </c>
      <c r="EF1536">
        <v>1</v>
      </c>
      <c r="EG1536" t="s">
        <v>22</v>
      </c>
      <c r="EH1536">
        <v>0</v>
      </c>
      <c r="EI1536" t="s">
        <v>3</v>
      </c>
      <c r="EJ1536">
        <v>4</v>
      </c>
      <c r="EK1536">
        <v>0</v>
      </c>
      <c r="EL1536" t="s">
        <v>23</v>
      </c>
      <c r="EM1536" t="s">
        <v>24</v>
      </c>
      <c r="EO1536" t="s">
        <v>3</v>
      </c>
      <c r="EQ1536">
        <v>0</v>
      </c>
      <c r="ER1536">
        <v>180.27</v>
      </c>
      <c r="ES1536">
        <v>6.42</v>
      </c>
      <c r="ET1536">
        <v>0</v>
      </c>
      <c r="EU1536">
        <v>0</v>
      </c>
      <c r="EV1536">
        <v>173.85</v>
      </c>
      <c r="EW1536">
        <v>0.36</v>
      </c>
      <c r="EX1536">
        <v>0</v>
      </c>
      <c r="EY1536">
        <v>0</v>
      </c>
      <c r="FQ1536">
        <v>0</v>
      </c>
      <c r="FR1536">
        <f>ROUND(IF(BI1536=3,GM1536,0),2)</f>
        <v>0</v>
      </c>
      <c r="FS1536">
        <v>0</v>
      </c>
      <c r="FX1536">
        <v>70</v>
      </c>
      <c r="FY1536">
        <v>10</v>
      </c>
      <c r="GA1536" t="s">
        <v>3</v>
      </c>
      <c r="GD1536">
        <v>0</v>
      </c>
      <c r="GF1536">
        <v>386685143</v>
      </c>
      <c r="GG1536">
        <v>2</v>
      </c>
      <c r="GH1536">
        <v>1</v>
      </c>
      <c r="GI1536">
        <v>-2</v>
      </c>
      <c r="GJ1536">
        <v>0</v>
      </c>
      <c r="GK1536">
        <f>ROUND(R1536*(R12)/100,2)</f>
        <v>0</v>
      </c>
      <c r="GL1536">
        <f>ROUND(IF(AND(BH1536=3,BI1536=3,FS1536&lt;&gt;0),P1536,0),2)</f>
        <v>0</v>
      </c>
      <c r="GM1536">
        <f>ROUND(O1536+X1536+Y1536+GK1536,2)+GX1536</f>
        <v>1277.4000000000001</v>
      </c>
      <c r="GN1536">
        <f>IF(OR(BI1536=0,BI1536=1),ROUND(O1536+X1536+Y1536+GK1536,2),0)</f>
        <v>0</v>
      </c>
      <c r="GO1536">
        <f>IF(BI1536=2,ROUND(O1536+X1536+Y1536+GK1536,2),0)</f>
        <v>0</v>
      </c>
      <c r="GP1536">
        <f>IF(BI1536=4,ROUND(O1536+X1536+Y1536+GK1536,2)+GX1536,0)</f>
        <v>1277.4000000000001</v>
      </c>
      <c r="GR1536">
        <v>0</v>
      </c>
      <c r="GS1536">
        <v>3</v>
      </c>
      <c r="GT1536">
        <v>0</v>
      </c>
      <c r="GU1536" t="s">
        <v>3</v>
      </c>
      <c r="GV1536">
        <f>ROUND((GT1536),6)</f>
        <v>0</v>
      </c>
      <c r="GW1536">
        <v>1</v>
      </c>
      <c r="GX1536">
        <f>ROUND(HC1536*I1536,2)</f>
        <v>0</v>
      </c>
      <c r="HA1536">
        <v>0</v>
      </c>
      <c r="HB1536">
        <v>0</v>
      </c>
      <c r="HC1536">
        <f>GV1536*GW1536</f>
        <v>0</v>
      </c>
      <c r="HE1536" t="s">
        <v>3</v>
      </c>
      <c r="HF1536" t="s">
        <v>3</v>
      </c>
      <c r="HM1536" t="s">
        <v>3</v>
      </c>
      <c r="HN1536" t="s">
        <v>3</v>
      </c>
      <c r="HO1536" t="s">
        <v>3</v>
      </c>
      <c r="HP1536" t="s">
        <v>3</v>
      </c>
      <c r="HQ1536" t="s">
        <v>3</v>
      </c>
      <c r="IK1536">
        <v>0</v>
      </c>
    </row>
    <row r="1537" spans="1:245" x14ac:dyDescent="0.2">
      <c r="A1537">
        <v>17</v>
      </c>
      <c r="B1537">
        <v>1</v>
      </c>
      <c r="D1537">
        <f>ROW(EtalonRes!A1170)</f>
        <v>1170</v>
      </c>
      <c r="E1537" t="s">
        <v>902</v>
      </c>
      <c r="F1537" t="s">
        <v>903</v>
      </c>
      <c r="G1537" t="s">
        <v>904</v>
      </c>
      <c r="H1537" t="s">
        <v>19</v>
      </c>
      <c r="I1537">
        <f>ROUND(680*0.1/100,9)</f>
        <v>0.68</v>
      </c>
      <c r="J1537">
        <v>0</v>
      </c>
      <c r="K1537">
        <f>ROUND(680*0.1/100,9)</f>
        <v>0.68</v>
      </c>
      <c r="O1537">
        <f>ROUND(CP1537,2)</f>
        <v>25.02</v>
      </c>
      <c r="P1537">
        <f>ROUND(CQ1537*I1537,2)</f>
        <v>0</v>
      </c>
      <c r="Q1537">
        <f>ROUND(CR1537*I1537,2)</f>
        <v>0</v>
      </c>
      <c r="R1537">
        <f>ROUND(CS1537*I1537,2)</f>
        <v>0</v>
      </c>
      <c r="S1537">
        <f>ROUND(CT1537*I1537,2)</f>
        <v>25.02</v>
      </c>
      <c r="T1537">
        <f>ROUND(CU1537*I1537,2)</f>
        <v>0</v>
      </c>
      <c r="U1537">
        <f>CV1537*I1537</f>
        <v>5.4400000000000004E-2</v>
      </c>
      <c r="V1537">
        <f>CW1537*I1537</f>
        <v>0</v>
      </c>
      <c r="W1537">
        <f>ROUND(CX1537*I1537,2)</f>
        <v>0</v>
      </c>
      <c r="X1537">
        <f t="shared" si="1065"/>
        <v>17.510000000000002</v>
      </c>
      <c r="Y1537">
        <f t="shared" si="1065"/>
        <v>2.5</v>
      </c>
      <c r="AA1537">
        <v>1407480166</v>
      </c>
      <c r="AB1537">
        <f>ROUND((AC1537+AD1537+AF1537),6)</f>
        <v>36.79</v>
      </c>
      <c r="AC1537">
        <f>ROUND((ES1537),6)</f>
        <v>0</v>
      </c>
      <c r="AD1537">
        <f>ROUND((((ET1537)-(EU1537))+AE1537),6)</f>
        <v>0</v>
      </c>
      <c r="AE1537">
        <f>ROUND((EU1537),6)</f>
        <v>0</v>
      </c>
      <c r="AF1537">
        <f>ROUND((EV1537),6)</f>
        <v>36.79</v>
      </c>
      <c r="AG1537">
        <f>ROUND((AP1537),6)</f>
        <v>0</v>
      </c>
      <c r="AH1537">
        <f>(EW1537)</f>
        <v>0.08</v>
      </c>
      <c r="AI1537">
        <f>(EX1537)</f>
        <v>0</v>
      </c>
      <c r="AJ1537">
        <f>(AS1537)</f>
        <v>0</v>
      </c>
      <c r="AK1537">
        <v>36.79</v>
      </c>
      <c r="AL1537">
        <v>0</v>
      </c>
      <c r="AM1537">
        <v>0</v>
      </c>
      <c r="AN1537">
        <v>0</v>
      </c>
      <c r="AO1537">
        <v>36.79</v>
      </c>
      <c r="AP1537">
        <v>0</v>
      </c>
      <c r="AQ1537">
        <v>0.08</v>
      </c>
      <c r="AR1537">
        <v>0</v>
      </c>
      <c r="AS1537">
        <v>0</v>
      </c>
      <c r="AT1537">
        <v>70</v>
      </c>
      <c r="AU1537">
        <v>10</v>
      </c>
      <c r="AV1537">
        <v>1</v>
      </c>
      <c r="AW1537">
        <v>1</v>
      </c>
      <c r="AZ1537">
        <v>1</v>
      </c>
      <c r="BA1537">
        <v>1</v>
      </c>
      <c r="BB1537">
        <v>1</v>
      </c>
      <c r="BC1537">
        <v>1</v>
      </c>
      <c r="BD1537" t="s">
        <v>3</v>
      </c>
      <c r="BE1537" t="s">
        <v>3</v>
      </c>
      <c r="BF1537" t="s">
        <v>3</v>
      </c>
      <c r="BG1537" t="s">
        <v>3</v>
      </c>
      <c r="BH1537">
        <v>0</v>
      </c>
      <c r="BI1537">
        <v>4</v>
      </c>
      <c r="BJ1537" t="s">
        <v>905</v>
      </c>
      <c r="BM1537">
        <v>0</v>
      </c>
      <c r="BN1537">
        <v>0</v>
      </c>
      <c r="BO1537" t="s">
        <v>3</v>
      </c>
      <c r="BP1537">
        <v>0</v>
      </c>
      <c r="BQ1537">
        <v>1</v>
      </c>
      <c r="BR1537">
        <v>0</v>
      </c>
      <c r="BS1537">
        <v>1</v>
      </c>
      <c r="BT1537">
        <v>1</v>
      </c>
      <c r="BU1537">
        <v>1</v>
      </c>
      <c r="BV1537">
        <v>1</v>
      </c>
      <c r="BW1537">
        <v>1</v>
      </c>
      <c r="BX1537">
        <v>1</v>
      </c>
      <c r="BY1537" t="s">
        <v>3</v>
      </c>
      <c r="BZ1537">
        <v>70</v>
      </c>
      <c r="CA1537">
        <v>10</v>
      </c>
      <c r="CB1537" t="s">
        <v>3</v>
      </c>
      <c r="CE1537">
        <v>0</v>
      </c>
      <c r="CF1537">
        <v>0</v>
      </c>
      <c r="CG1537">
        <v>0</v>
      </c>
      <c r="CM1537">
        <v>0</v>
      </c>
      <c r="CN1537" t="s">
        <v>3</v>
      </c>
      <c r="CO1537">
        <v>0</v>
      </c>
      <c r="CP1537">
        <f>(P1537+Q1537+S1537)</f>
        <v>25.02</v>
      </c>
      <c r="CQ1537">
        <f>(AC1537*BC1537*AW1537)</f>
        <v>0</v>
      </c>
      <c r="CR1537">
        <f>((((ET1537)*BB1537-(EU1537)*BS1537)+AE1537*BS1537)*AV1537)</f>
        <v>0</v>
      </c>
      <c r="CS1537">
        <f>(AE1537*BS1537*AV1537)</f>
        <v>0</v>
      </c>
      <c r="CT1537">
        <f>(AF1537*BA1537*AV1537)</f>
        <v>36.79</v>
      </c>
      <c r="CU1537">
        <f>AG1537</f>
        <v>0</v>
      </c>
      <c r="CV1537">
        <f>(AH1537*AV1537)</f>
        <v>0.08</v>
      </c>
      <c r="CW1537">
        <f t="shared" si="1066"/>
        <v>0</v>
      </c>
      <c r="CX1537">
        <f t="shared" si="1066"/>
        <v>0</v>
      </c>
      <c r="CY1537">
        <f>((S1537*BZ1537)/100)</f>
        <v>17.513999999999999</v>
      </c>
      <c r="CZ1537">
        <f>((S1537*CA1537)/100)</f>
        <v>2.5019999999999998</v>
      </c>
      <c r="DC1537" t="s">
        <v>3</v>
      </c>
      <c r="DD1537" t="s">
        <v>3</v>
      </c>
      <c r="DE1537" t="s">
        <v>3</v>
      </c>
      <c r="DF1537" t="s">
        <v>3</v>
      </c>
      <c r="DG1537" t="s">
        <v>3</v>
      </c>
      <c r="DH1537" t="s">
        <v>3</v>
      </c>
      <c r="DI1537" t="s">
        <v>3</v>
      </c>
      <c r="DJ1537" t="s">
        <v>3</v>
      </c>
      <c r="DK1537" t="s">
        <v>3</v>
      </c>
      <c r="DL1537" t="s">
        <v>3</v>
      </c>
      <c r="DM1537" t="s">
        <v>3</v>
      </c>
      <c r="DN1537">
        <v>0</v>
      </c>
      <c r="DO1537">
        <v>0</v>
      </c>
      <c r="DP1537">
        <v>1</v>
      </c>
      <c r="DQ1537">
        <v>1</v>
      </c>
      <c r="DU1537">
        <v>1003</v>
      </c>
      <c r="DV1537" t="s">
        <v>19</v>
      </c>
      <c r="DW1537" t="s">
        <v>19</v>
      </c>
      <c r="DX1537">
        <v>100</v>
      </c>
      <c r="DZ1537" t="s">
        <v>3</v>
      </c>
      <c r="EA1537" t="s">
        <v>3</v>
      </c>
      <c r="EB1537" t="s">
        <v>3</v>
      </c>
      <c r="EC1537" t="s">
        <v>3</v>
      </c>
      <c r="EE1537">
        <v>1364533919</v>
      </c>
      <c r="EF1537">
        <v>1</v>
      </c>
      <c r="EG1537" t="s">
        <v>22</v>
      </c>
      <c r="EH1537">
        <v>0</v>
      </c>
      <c r="EI1537" t="s">
        <v>3</v>
      </c>
      <c r="EJ1537">
        <v>4</v>
      </c>
      <c r="EK1537">
        <v>0</v>
      </c>
      <c r="EL1537" t="s">
        <v>23</v>
      </c>
      <c r="EM1537" t="s">
        <v>24</v>
      </c>
      <c r="EO1537" t="s">
        <v>3</v>
      </c>
      <c r="EQ1537">
        <v>0</v>
      </c>
      <c r="ER1537">
        <v>36.79</v>
      </c>
      <c r="ES1537">
        <v>0</v>
      </c>
      <c r="ET1537">
        <v>0</v>
      </c>
      <c r="EU1537">
        <v>0</v>
      </c>
      <c r="EV1537">
        <v>36.79</v>
      </c>
      <c r="EW1537">
        <v>0.08</v>
      </c>
      <c r="EX1537">
        <v>0</v>
      </c>
      <c r="EY1537">
        <v>0</v>
      </c>
      <c r="FQ1537">
        <v>0</v>
      </c>
      <c r="FR1537">
        <f>ROUND(IF(BI1537=3,GM1537,0),2)</f>
        <v>0</v>
      </c>
      <c r="FS1537">
        <v>0</v>
      </c>
      <c r="FX1537">
        <v>70</v>
      </c>
      <c r="FY1537">
        <v>10</v>
      </c>
      <c r="GA1537" t="s">
        <v>3</v>
      </c>
      <c r="GD1537">
        <v>0</v>
      </c>
      <c r="GF1537">
        <v>1873469960</v>
      </c>
      <c r="GG1537">
        <v>2</v>
      </c>
      <c r="GH1537">
        <v>1</v>
      </c>
      <c r="GI1537">
        <v>-2</v>
      </c>
      <c r="GJ1537">
        <v>0</v>
      </c>
      <c r="GK1537">
        <f>ROUND(R1537*(R12)/100,2)</f>
        <v>0</v>
      </c>
      <c r="GL1537">
        <f>ROUND(IF(AND(BH1537=3,BI1537=3,FS1537&lt;&gt;0),P1537,0),2)</f>
        <v>0</v>
      </c>
      <c r="GM1537">
        <f>ROUND(O1537+X1537+Y1537+GK1537,2)+GX1537</f>
        <v>45.03</v>
      </c>
      <c r="GN1537">
        <f>IF(OR(BI1537=0,BI1537=1),ROUND(O1537+X1537+Y1537+GK1537,2),0)</f>
        <v>0</v>
      </c>
      <c r="GO1537">
        <f>IF(BI1537=2,ROUND(O1537+X1537+Y1537+GK1537,2),0)</f>
        <v>0</v>
      </c>
      <c r="GP1537">
        <f>IF(BI1537=4,ROUND(O1537+X1537+Y1537+GK1537,2)+GX1537,0)</f>
        <v>45.03</v>
      </c>
      <c r="GR1537">
        <v>0</v>
      </c>
      <c r="GS1537">
        <v>3</v>
      </c>
      <c r="GT1537">
        <v>0</v>
      </c>
      <c r="GU1537" t="s">
        <v>3</v>
      </c>
      <c r="GV1537">
        <f>ROUND((GT1537),6)</f>
        <v>0</v>
      </c>
      <c r="GW1537">
        <v>1</v>
      </c>
      <c r="GX1537">
        <f>ROUND(HC1537*I1537,2)</f>
        <v>0</v>
      </c>
      <c r="HA1537">
        <v>0</v>
      </c>
      <c r="HB1537">
        <v>0</v>
      </c>
      <c r="HC1537">
        <f>GV1537*GW1537</f>
        <v>0</v>
      </c>
      <c r="HE1537" t="s">
        <v>3</v>
      </c>
      <c r="HF1537" t="s">
        <v>3</v>
      </c>
      <c r="HM1537" t="s">
        <v>3</v>
      </c>
      <c r="HN1537" t="s">
        <v>3</v>
      </c>
      <c r="HO1537" t="s">
        <v>3</v>
      </c>
      <c r="HP1537" t="s">
        <v>3</v>
      </c>
      <c r="HQ1537" t="s">
        <v>3</v>
      </c>
      <c r="IK1537">
        <v>0</v>
      </c>
    </row>
    <row r="1539" spans="1:245" x14ac:dyDescent="0.2">
      <c r="A1539" s="2">
        <v>51</v>
      </c>
      <c r="B1539" s="2">
        <f>B1530</f>
        <v>1</v>
      </c>
      <c r="C1539" s="2">
        <f>A1530</f>
        <v>4</v>
      </c>
      <c r="D1539" s="2">
        <f>ROW(A1530)</f>
        <v>1530</v>
      </c>
      <c r="E1539" s="2"/>
      <c r="F1539" s="2" t="str">
        <f>IF(F1530&lt;&gt;"",F1530,"")</f>
        <v>Новый раздел</v>
      </c>
      <c r="G1539" s="2" t="str">
        <f>IF(G1530&lt;&gt;"",G1530,"")</f>
        <v>Электрообогрев кровли</v>
      </c>
      <c r="H1539" s="2">
        <v>0</v>
      </c>
      <c r="I1539" s="2"/>
      <c r="J1539" s="2"/>
      <c r="K1539" s="2"/>
      <c r="L1539" s="2"/>
      <c r="M1539" s="2"/>
      <c r="N1539" s="2"/>
      <c r="O1539" s="2">
        <f t="shared" ref="O1539:T1539" si="1067">ROUND(AB1539,2)</f>
        <v>6239.68</v>
      </c>
      <c r="P1539" s="2">
        <f t="shared" si="1067"/>
        <v>26.31</v>
      </c>
      <c r="Q1539" s="2">
        <f t="shared" si="1067"/>
        <v>357.71</v>
      </c>
      <c r="R1539" s="2">
        <f t="shared" si="1067"/>
        <v>194.03</v>
      </c>
      <c r="S1539" s="2">
        <f t="shared" si="1067"/>
        <v>5855.66</v>
      </c>
      <c r="T1539" s="2">
        <f t="shared" si="1067"/>
        <v>0</v>
      </c>
      <c r="U1539" s="2">
        <f>AH1539</f>
        <v>11.654399999999999</v>
      </c>
      <c r="V1539" s="2">
        <f>AI1539</f>
        <v>0</v>
      </c>
      <c r="W1539" s="2">
        <f>ROUND(AJ1539,2)</f>
        <v>0</v>
      </c>
      <c r="X1539" s="2">
        <f>ROUND(AK1539,2)</f>
        <v>4098.96</v>
      </c>
      <c r="Y1539" s="2">
        <f>ROUND(AL1539,2)</f>
        <v>585.57000000000005</v>
      </c>
      <c r="Z1539" s="2"/>
      <c r="AA1539" s="2"/>
      <c r="AB1539" s="2">
        <f>ROUND(SUMIF(AA1534:AA1537,"=1407480166",O1534:O1537),2)</f>
        <v>6239.68</v>
      </c>
      <c r="AC1539" s="2">
        <f>ROUND(SUMIF(AA1534:AA1537,"=1407480166",P1534:P1537),2)</f>
        <v>26.31</v>
      </c>
      <c r="AD1539" s="2">
        <f>ROUND(SUMIF(AA1534:AA1537,"=1407480166",Q1534:Q1537),2)</f>
        <v>357.71</v>
      </c>
      <c r="AE1539" s="2">
        <f>ROUND(SUMIF(AA1534:AA1537,"=1407480166",R1534:R1537),2)</f>
        <v>194.03</v>
      </c>
      <c r="AF1539" s="2">
        <f>ROUND(SUMIF(AA1534:AA1537,"=1407480166",S1534:S1537),2)</f>
        <v>5855.66</v>
      </c>
      <c r="AG1539" s="2">
        <f>ROUND(SUMIF(AA1534:AA1537,"=1407480166",T1534:T1537),2)</f>
        <v>0</v>
      </c>
      <c r="AH1539" s="2">
        <f>SUMIF(AA1534:AA1537,"=1407480166",U1534:U1537)</f>
        <v>11.654399999999999</v>
      </c>
      <c r="AI1539" s="2">
        <f>SUMIF(AA1534:AA1537,"=1407480166",V1534:V1537)</f>
        <v>0</v>
      </c>
      <c r="AJ1539" s="2">
        <f>ROUND(SUMIF(AA1534:AA1537,"=1407480166",W1534:W1537),2)</f>
        <v>0</v>
      </c>
      <c r="AK1539" s="2">
        <f>ROUND(SUMIF(AA1534:AA1537,"=1407480166",X1534:X1537),2)</f>
        <v>4098.96</v>
      </c>
      <c r="AL1539" s="2">
        <f>ROUND(SUMIF(AA1534:AA1537,"=1407480166",Y1534:Y1537),2)</f>
        <v>585.57000000000005</v>
      </c>
      <c r="AM1539" s="2"/>
      <c r="AN1539" s="2"/>
      <c r="AO1539" s="2">
        <f t="shared" ref="AO1539:BD1539" si="1068">ROUND(BX1539,2)</f>
        <v>0</v>
      </c>
      <c r="AP1539" s="2">
        <f t="shared" si="1068"/>
        <v>0</v>
      </c>
      <c r="AQ1539" s="2">
        <f t="shared" si="1068"/>
        <v>0</v>
      </c>
      <c r="AR1539" s="2">
        <f t="shared" si="1068"/>
        <v>11133.76</v>
      </c>
      <c r="AS1539" s="2">
        <f t="shared" si="1068"/>
        <v>0</v>
      </c>
      <c r="AT1539" s="2">
        <f t="shared" si="1068"/>
        <v>0</v>
      </c>
      <c r="AU1539" s="2">
        <f t="shared" si="1068"/>
        <v>11133.76</v>
      </c>
      <c r="AV1539" s="2">
        <f t="shared" si="1068"/>
        <v>26.31</v>
      </c>
      <c r="AW1539" s="2">
        <f t="shared" si="1068"/>
        <v>26.31</v>
      </c>
      <c r="AX1539" s="2">
        <f t="shared" si="1068"/>
        <v>0</v>
      </c>
      <c r="AY1539" s="2">
        <f t="shared" si="1068"/>
        <v>26.31</v>
      </c>
      <c r="AZ1539" s="2">
        <f t="shared" si="1068"/>
        <v>0</v>
      </c>
      <c r="BA1539" s="2">
        <f t="shared" si="1068"/>
        <v>0</v>
      </c>
      <c r="BB1539" s="2">
        <f t="shared" si="1068"/>
        <v>0</v>
      </c>
      <c r="BC1539" s="2">
        <f t="shared" si="1068"/>
        <v>0</v>
      </c>
      <c r="BD1539" s="2">
        <f t="shared" si="1068"/>
        <v>0</v>
      </c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>
        <f>ROUND(SUMIF(AA1534:AA1537,"=1407480166",FQ1534:FQ1537),2)</f>
        <v>0</v>
      </c>
      <c r="BY1539" s="2">
        <f>ROUND(SUMIF(AA1534:AA1537,"=1407480166",FR1534:FR1537),2)</f>
        <v>0</v>
      </c>
      <c r="BZ1539" s="2">
        <f>ROUND(SUMIF(AA1534:AA1537,"=1407480166",GL1534:GL1537),2)</f>
        <v>0</v>
      </c>
      <c r="CA1539" s="2">
        <f>ROUND(SUMIF(AA1534:AA1537,"=1407480166",GM1534:GM1537),2)</f>
        <v>11133.76</v>
      </c>
      <c r="CB1539" s="2">
        <f>ROUND(SUMIF(AA1534:AA1537,"=1407480166",GN1534:GN1537),2)</f>
        <v>0</v>
      </c>
      <c r="CC1539" s="2">
        <f>ROUND(SUMIF(AA1534:AA1537,"=1407480166",GO1534:GO1537),2)</f>
        <v>0</v>
      </c>
      <c r="CD1539" s="2">
        <f>ROUND(SUMIF(AA1534:AA1537,"=1407480166",GP1534:GP1537),2)</f>
        <v>11133.76</v>
      </c>
      <c r="CE1539" s="2">
        <f>AC1539-BX1539</f>
        <v>26.31</v>
      </c>
      <c r="CF1539" s="2">
        <f>AC1539-BY1539</f>
        <v>26.31</v>
      </c>
      <c r="CG1539" s="2">
        <f>BX1539-BZ1539</f>
        <v>0</v>
      </c>
      <c r="CH1539" s="2">
        <f>AC1539-BX1539-BY1539+BZ1539</f>
        <v>26.31</v>
      </c>
      <c r="CI1539" s="2">
        <f>BY1539-BZ1539</f>
        <v>0</v>
      </c>
      <c r="CJ1539" s="2">
        <f>ROUND(SUMIF(AA1534:AA1537,"=1407480166",GX1534:GX1537),2)</f>
        <v>0</v>
      </c>
      <c r="CK1539" s="2">
        <f>ROUND(SUMIF(AA1534:AA1537,"=1407480166",GY1534:GY1537),2)</f>
        <v>0</v>
      </c>
      <c r="CL1539" s="2">
        <f>ROUND(SUMIF(AA1534:AA1537,"=1407480166",GZ1534:GZ1537),2)</f>
        <v>0</v>
      </c>
      <c r="CM1539" s="2">
        <f>ROUND(SUMIF(AA1534:AA1537,"=1407480166",HD1534:HD1537),2)</f>
        <v>0</v>
      </c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>
        <v>0</v>
      </c>
    </row>
    <row r="1541" spans="1:245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201</v>
      </c>
      <c r="F1541" s="4">
        <f>ROUND(Source!O1539,O1541)</f>
        <v>6239.68</v>
      </c>
      <c r="G1541" s="4" t="s">
        <v>124</v>
      </c>
      <c r="H1541" s="4" t="s">
        <v>125</v>
      </c>
      <c r="I1541" s="4"/>
      <c r="J1541" s="4"/>
      <c r="K1541" s="4">
        <v>201</v>
      </c>
      <c r="L1541" s="4">
        <v>1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6239.68</v>
      </c>
      <c r="X1541" s="4">
        <v>1</v>
      </c>
      <c r="Y1541" s="4">
        <v>6239.68</v>
      </c>
      <c r="Z1541" s="4"/>
      <c r="AA1541" s="4"/>
      <c r="AB1541" s="4"/>
    </row>
    <row r="1542" spans="1:245" x14ac:dyDescent="0.2">
      <c r="A1542" s="4">
        <v>50</v>
      </c>
      <c r="B1542" s="4">
        <v>0</v>
      </c>
      <c r="C1542" s="4">
        <v>0</v>
      </c>
      <c r="D1542" s="4">
        <v>1</v>
      </c>
      <c r="E1542" s="4">
        <v>202</v>
      </c>
      <c r="F1542" s="4">
        <f>ROUND(Source!P1539,O1542)</f>
        <v>26.31</v>
      </c>
      <c r="G1542" s="4" t="s">
        <v>126</v>
      </c>
      <c r="H1542" s="4" t="s">
        <v>127</v>
      </c>
      <c r="I1542" s="4"/>
      <c r="J1542" s="4"/>
      <c r="K1542" s="4">
        <v>202</v>
      </c>
      <c r="L1542" s="4">
        <v>2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>
        <v>26.31</v>
      </c>
      <c r="X1542" s="4">
        <v>1</v>
      </c>
      <c r="Y1542" s="4">
        <v>26.31</v>
      </c>
      <c r="Z1542" s="4"/>
      <c r="AA1542" s="4"/>
      <c r="AB1542" s="4"/>
    </row>
    <row r="1543" spans="1:245" x14ac:dyDescent="0.2">
      <c r="A1543" s="4">
        <v>50</v>
      </c>
      <c r="B1543" s="4">
        <v>0</v>
      </c>
      <c r="C1543" s="4">
        <v>0</v>
      </c>
      <c r="D1543" s="4">
        <v>1</v>
      </c>
      <c r="E1543" s="4">
        <v>222</v>
      </c>
      <c r="F1543" s="4">
        <f>ROUND(Source!AO1539,O1543)</f>
        <v>0</v>
      </c>
      <c r="G1543" s="4" t="s">
        <v>128</v>
      </c>
      <c r="H1543" s="4" t="s">
        <v>129</v>
      </c>
      <c r="I1543" s="4"/>
      <c r="J1543" s="4"/>
      <c r="K1543" s="4">
        <v>222</v>
      </c>
      <c r="L1543" s="4">
        <v>3</v>
      </c>
      <c r="M1543" s="4">
        <v>3</v>
      </c>
      <c r="N1543" s="4" t="s">
        <v>3</v>
      </c>
      <c r="O1543" s="4">
        <v>2</v>
      </c>
      <c r="P1543" s="4"/>
      <c r="Q1543" s="4"/>
      <c r="R1543" s="4"/>
      <c r="S1543" s="4"/>
      <c r="T1543" s="4"/>
      <c r="U1543" s="4"/>
      <c r="V1543" s="4"/>
      <c r="W1543" s="4">
        <v>0</v>
      </c>
      <c r="X1543" s="4">
        <v>1</v>
      </c>
      <c r="Y1543" s="4">
        <v>0</v>
      </c>
      <c r="Z1543" s="4"/>
      <c r="AA1543" s="4"/>
      <c r="AB1543" s="4"/>
    </row>
    <row r="1544" spans="1:245" x14ac:dyDescent="0.2">
      <c r="A1544" s="4">
        <v>50</v>
      </c>
      <c r="B1544" s="4">
        <v>0</v>
      </c>
      <c r="C1544" s="4">
        <v>0</v>
      </c>
      <c r="D1544" s="4">
        <v>1</v>
      </c>
      <c r="E1544" s="4">
        <v>225</v>
      </c>
      <c r="F1544" s="4">
        <f>ROUND(Source!AV1539,O1544)</f>
        <v>26.31</v>
      </c>
      <c r="G1544" s="4" t="s">
        <v>130</v>
      </c>
      <c r="H1544" s="4" t="s">
        <v>131</v>
      </c>
      <c r="I1544" s="4"/>
      <c r="J1544" s="4"/>
      <c r="K1544" s="4">
        <v>225</v>
      </c>
      <c r="L1544" s="4">
        <v>4</v>
      </c>
      <c r="M1544" s="4">
        <v>3</v>
      </c>
      <c r="N1544" s="4" t="s">
        <v>3</v>
      </c>
      <c r="O1544" s="4">
        <v>2</v>
      </c>
      <c r="P1544" s="4"/>
      <c r="Q1544" s="4"/>
      <c r="R1544" s="4"/>
      <c r="S1544" s="4"/>
      <c r="T1544" s="4"/>
      <c r="U1544" s="4"/>
      <c r="V1544" s="4"/>
      <c r="W1544" s="4">
        <v>26.31</v>
      </c>
      <c r="X1544" s="4">
        <v>1</v>
      </c>
      <c r="Y1544" s="4">
        <v>26.31</v>
      </c>
      <c r="Z1544" s="4"/>
      <c r="AA1544" s="4"/>
      <c r="AB1544" s="4"/>
    </row>
    <row r="1545" spans="1:245" x14ac:dyDescent="0.2">
      <c r="A1545" s="4">
        <v>50</v>
      </c>
      <c r="B1545" s="4">
        <v>0</v>
      </c>
      <c r="C1545" s="4">
        <v>0</v>
      </c>
      <c r="D1545" s="4">
        <v>1</v>
      </c>
      <c r="E1545" s="4">
        <v>226</v>
      </c>
      <c r="F1545" s="4">
        <f>ROUND(Source!AW1539,O1545)</f>
        <v>26.31</v>
      </c>
      <c r="G1545" s="4" t="s">
        <v>132</v>
      </c>
      <c r="H1545" s="4" t="s">
        <v>133</v>
      </c>
      <c r="I1545" s="4"/>
      <c r="J1545" s="4"/>
      <c r="K1545" s="4">
        <v>226</v>
      </c>
      <c r="L1545" s="4">
        <v>5</v>
      </c>
      <c r="M1545" s="4">
        <v>3</v>
      </c>
      <c r="N1545" s="4" t="s">
        <v>3</v>
      </c>
      <c r="O1545" s="4">
        <v>2</v>
      </c>
      <c r="P1545" s="4"/>
      <c r="Q1545" s="4"/>
      <c r="R1545" s="4"/>
      <c r="S1545" s="4"/>
      <c r="T1545" s="4"/>
      <c r="U1545" s="4"/>
      <c r="V1545" s="4"/>
      <c r="W1545" s="4">
        <v>26.31</v>
      </c>
      <c r="X1545" s="4">
        <v>1</v>
      </c>
      <c r="Y1545" s="4">
        <v>26.31</v>
      </c>
      <c r="Z1545" s="4"/>
      <c r="AA1545" s="4"/>
      <c r="AB1545" s="4"/>
    </row>
    <row r="1546" spans="1:245" x14ac:dyDescent="0.2">
      <c r="A1546" s="4">
        <v>50</v>
      </c>
      <c r="B1546" s="4">
        <v>0</v>
      </c>
      <c r="C1546" s="4">
        <v>0</v>
      </c>
      <c r="D1546" s="4">
        <v>1</v>
      </c>
      <c r="E1546" s="4">
        <v>227</v>
      </c>
      <c r="F1546" s="4">
        <f>ROUND(Source!AX1539,O1546)</f>
        <v>0</v>
      </c>
      <c r="G1546" s="4" t="s">
        <v>134</v>
      </c>
      <c r="H1546" s="4" t="s">
        <v>135</v>
      </c>
      <c r="I1546" s="4"/>
      <c r="J1546" s="4"/>
      <c r="K1546" s="4">
        <v>227</v>
      </c>
      <c r="L1546" s="4">
        <v>6</v>
      </c>
      <c r="M1546" s="4">
        <v>3</v>
      </c>
      <c r="N1546" s="4" t="s">
        <v>3</v>
      </c>
      <c r="O1546" s="4">
        <v>2</v>
      </c>
      <c r="P1546" s="4"/>
      <c r="Q1546" s="4"/>
      <c r="R1546" s="4"/>
      <c r="S1546" s="4"/>
      <c r="T1546" s="4"/>
      <c r="U1546" s="4"/>
      <c r="V1546" s="4"/>
      <c r="W1546" s="4">
        <v>0</v>
      </c>
      <c r="X1546" s="4">
        <v>1</v>
      </c>
      <c r="Y1546" s="4">
        <v>0</v>
      </c>
      <c r="Z1546" s="4"/>
      <c r="AA1546" s="4"/>
      <c r="AB1546" s="4"/>
    </row>
    <row r="1547" spans="1:245" x14ac:dyDescent="0.2">
      <c r="A1547" s="4">
        <v>50</v>
      </c>
      <c r="B1547" s="4">
        <v>0</v>
      </c>
      <c r="C1547" s="4">
        <v>0</v>
      </c>
      <c r="D1547" s="4">
        <v>1</v>
      </c>
      <c r="E1547" s="4">
        <v>228</v>
      </c>
      <c r="F1547" s="4">
        <f>ROUND(Source!AY1539,O1547)</f>
        <v>26.31</v>
      </c>
      <c r="G1547" s="4" t="s">
        <v>136</v>
      </c>
      <c r="H1547" s="4" t="s">
        <v>137</v>
      </c>
      <c r="I1547" s="4"/>
      <c r="J1547" s="4"/>
      <c r="K1547" s="4">
        <v>228</v>
      </c>
      <c r="L1547" s="4">
        <v>7</v>
      </c>
      <c r="M1547" s="4">
        <v>3</v>
      </c>
      <c r="N1547" s="4" t="s">
        <v>3</v>
      </c>
      <c r="O1547" s="4">
        <v>2</v>
      </c>
      <c r="P1547" s="4"/>
      <c r="Q1547" s="4"/>
      <c r="R1547" s="4"/>
      <c r="S1547" s="4"/>
      <c r="T1547" s="4"/>
      <c r="U1547" s="4"/>
      <c r="V1547" s="4"/>
      <c r="W1547" s="4">
        <v>26.31</v>
      </c>
      <c r="X1547" s="4">
        <v>1</v>
      </c>
      <c r="Y1547" s="4">
        <v>26.31</v>
      </c>
      <c r="Z1547" s="4"/>
      <c r="AA1547" s="4"/>
      <c r="AB1547" s="4"/>
    </row>
    <row r="1548" spans="1:245" x14ac:dyDescent="0.2">
      <c r="A1548" s="4">
        <v>50</v>
      </c>
      <c r="B1548" s="4">
        <v>0</v>
      </c>
      <c r="C1548" s="4">
        <v>0</v>
      </c>
      <c r="D1548" s="4">
        <v>1</v>
      </c>
      <c r="E1548" s="4">
        <v>216</v>
      </c>
      <c r="F1548" s="4">
        <f>ROUND(Source!AP1539,O1548)</f>
        <v>0</v>
      </c>
      <c r="G1548" s="4" t="s">
        <v>138</v>
      </c>
      <c r="H1548" s="4" t="s">
        <v>139</v>
      </c>
      <c r="I1548" s="4"/>
      <c r="J1548" s="4"/>
      <c r="K1548" s="4">
        <v>216</v>
      </c>
      <c r="L1548" s="4">
        <v>8</v>
      </c>
      <c r="M1548" s="4">
        <v>3</v>
      </c>
      <c r="N1548" s="4" t="s">
        <v>3</v>
      </c>
      <c r="O1548" s="4">
        <v>2</v>
      </c>
      <c r="P1548" s="4"/>
      <c r="Q1548" s="4"/>
      <c r="R1548" s="4"/>
      <c r="S1548" s="4"/>
      <c r="T1548" s="4"/>
      <c r="U1548" s="4"/>
      <c r="V1548" s="4"/>
      <c r="W1548" s="4">
        <v>0</v>
      </c>
      <c r="X1548" s="4">
        <v>1</v>
      </c>
      <c r="Y1548" s="4">
        <v>0</v>
      </c>
      <c r="Z1548" s="4"/>
      <c r="AA1548" s="4"/>
      <c r="AB1548" s="4"/>
    </row>
    <row r="1549" spans="1:245" x14ac:dyDescent="0.2">
      <c r="A1549" s="4">
        <v>50</v>
      </c>
      <c r="B1549" s="4">
        <v>0</v>
      </c>
      <c r="C1549" s="4">
        <v>0</v>
      </c>
      <c r="D1549" s="4">
        <v>1</v>
      </c>
      <c r="E1549" s="4">
        <v>223</v>
      </c>
      <c r="F1549" s="4">
        <f>ROUND(Source!AQ1539,O1549)</f>
        <v>0</v>
      </c>
      <c r="G1549" s="4" t="s">
        <v>140</v>
      </c>
      <c r="H1549" s="4" t="s">
        <v>141</v>
      </c>
      <c r="I1549" s="4"/>
      <c r="J1549" s="4"/>
      <c r="K1549" s="4">
        <v>223</v>
      </c>
      <c r="L1549" s="4">
        <v>9</v>
      </c>
      <c r="M1549" s="4">
        <v>3</v>
      </c>
      <c r="N1549" s="4" t="s">
        <v>3</v>
      </c>
      <c r="O1549" s="4">
        <v>2</v>
      </c>
      <c r="P1549" s="4"/>
      <c r="Q1549" s="4"/>
      <c r="R1549" s="4"/>
      <c r="S1549" s="4"/>
      <c r="T1549" s="4"/>
      <c r="U1549" s="4"/>
      <c r="V1549" s="4"/>
      <c r="W1549" s="4">
        <v>0</v>
      </c>
      <c r="X1549" s="4">
        <v>1</v>
      </c>
      <c r="Y1549" s="4">
        <v>0</v>
      </c>
      <c r="Z1549" s="4"/>
      <c r="AA1549" s="4"/>
      <c r="AB1549" s="4"/>
    </row>
    <row r="1550" spans="1:245" x14ac:dyDescent="0.2">
      <c r="A1550" s="4">
        <v>50</v>
      </c>
      <c r="B1550" s="4">
        <v>0</v>
      </c>
      <c r="C1550" s="4">
        <v>0</v>
      </c>
      <c r="D1550" s="4">
        <v>1</v>
      </c>
      <c r="E1550" s="4">
        <v>229</v>
      </c>
      <c r="F1550" s="4">
        <f>ROUND(Source!AZ1539,O1550)</f>
        <v>0</v>
      </c>
      <c r="G1550" s="4" t="s">
        <v>142</v>
      </c>
      <c r="H1550" s="4" t="s">
        <v>143</v>
      </c>
      <c r="I1550" s="4"/>
      <c r="J1550" s="4"/>
      <c r="K1550" s="4">
        <v>229</v>
      </c>
      <c r="L1550" s="4">
        <v>10</v>
      </c>
      <c r="M1550" s="4">
        <v>3</v>
      </c>
      <c r="N1550" s="4" t="s">
        <v>3</v>
      </c>
      <c r="O1550" s="4">
        <v>2</v>
      </c>
      <c r="P1550" s="4"/>
      <c r="Q1550" s="4"/>
      <c r="R1550" s="4"/>
      <c r="S1550" s="4"/>
      <c r="T1550" s="4"/>
      <c r="U1550" s="4"/>
      <c r="V1550" s="4"/>
      <c r="W1550" s="4">
        <v>0</v>
      </c>
      <c r="X1550" s="4">
        <v>1</v>
      </c>
      <c r="Y1550" s="4">
        <v>0</v>
      </c>
      <c r="Z1550" s="4"/>
      <c r="AA1550" s="4"/>
      <c r="AB1550" s="4"/>
    </row>
    <row r="1551" spans="1:245" x14ac:dyDescent="0.2">
      <c r="A1551" s="4">
        <v>50</v>
      </c>
      <c r="B1551" s="4">
        <v>0</v>
      </c>
      <c r="C1551" s="4">
        <v>0</v>
      </c>
      <c r="D1551" s="4">
        <v>1</v>
      </c>
      <c r="E1551" s="4">
        <v>203</v>
      </c>
      <c r="F1551" s="4">
        <f>ROUND(Source!Q1539,O1551)</f>
        <v>357.71</v>
      </c>
      <c r="G1551" s="4" t="s">
        <v>144</v>
      </c>
      <c r="H1551" s="4" t="s">
        <v>145</v>
      </c>
      <c r="I1551" s="4"/>
      <c r="J1551" s="4"/>
      <c r="K1551" s="4">
        <v>203</v>
      </c>
      <c r="L1551" s="4">
        <v>11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>
        <v>357.71</v>
      </c>
      <c r="X1551" s="4">
        <v>1</v>
      </c>
      <c r="Y1551" s="4">
        <v>357.71</v>
      </c>
      <c r="Z1551" s="4"/>
      <c r="AA1551" s="4"/>
      <c r="AB1551" s="4"/>
    </row>
    <row r="1552" spans="1:245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231</v>
      </c>
      <c r="F1552" s="4">
        <f>ROUND(Source!BB1539,O1552)</f>
        <v>0</v>
      </c>
      <c r="G1552" s="4" t="s">
        <v>146</v>
      </c>
      <c r="H1552" s="4" t="s">
        <v>147</v>
      </c>
      <c r="I1552" s="4"/>
      <c r="J1552" s="4"/>
      <c r="K1552" s="4">
        <v>231</v>
      </c>
      <c r="L1552" s="4">
        <v>12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0</v>
      </c>
      <c r="X1552" s="4">
        <v>1</v>
      </c>
      <c r="Y1552" s="4">
        <v>0</v>
      </c>
      <c r="Z1552" s="4"/>
      <c r="AA1552" s="4"/>
      <c r="AB1552" s="4"/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204</v>
      </c>
      <c r="F1553" s="4">
        <f>ROUND(Source!R1539,O1553)</f>
        <v>194.03</v>
      </c>
      <c r="G1553" s="4" t="s">
        <v>148</v>
      </c>
      <c r="H1553" s="4" t="s">
        <v>149</v>
      </c>
      <c r="I1553" s="4"/>
      <c r="J1553" s="4"/>
      <c r="K1553" s="4">
        <v>204</v>
      </c>
      <c r="L1553" s="4">
        <v>13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194.03</v>
      </c>
      <c r="X1553" s="4">
        <v>1</v>
      </c>
      <c r="Y1553" s="4">
        <v>194.03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205</v>
      </c>
      <c r="F1554" s="4">
        <f>ROUND(Source!S1539,O1554)</f>
        <v>5855.66</v>
      </c>
      <c r="G1554" s="4" t="s">
        <v>150</v>
      </c>
      <c r="H1554" s="4" t="s">
        <v>151</v>
      </c>
      <c r="I1554" s="4"/>
      <c r="J1554" s="4"/>
      <c r="K1554" s="4">
        <v>205</v>
      </c>
      <c r="L1554" s="4">
        <v>14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5855.66</v>
      </c>
      <c r="X1554" s="4">
        <v>1</v>
      </c>
      <c r="Y1554" s="4">
        <v>5855.66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232</v>
      </c>
      <c r="F1555" s="4">
        <f>ROUND(Source!BC1539,O1555)</f>
        <v>0</v>
      </c>
      <c r="G1555" s="4" t="s">
        <v>152</v>
      </c>
      <c r="H1555" s="4" t="s">
        <v>153</v>
      </c>
      <c r="I1555" s="4"/>
      <c r="J1555" s="4"/>
      <c r="K1555" s="4">
        <v>232</v>
      </c>
      <c r="L1555" s="4">
        <v>15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214</v>
      </c>
      <c r="F1556" s="4">
        <f>ROUND(Source!AS1539,O1556)</f>
        <v>0</v>
      </c>
      <c r="G1556" s="4" t="s">
        <v>154</v>
      </c>
      <c r="H1556" s="4" t="s">
        <v>155</v>
      </c>
      <c r="I1556" s="4"/>
      <c r="J1556" s="4"/>
      <c r="K1556" s="4">
        <v>214</v>
      </c>
      <c r="L1556" s="4">
        <v>16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0</v>
      </c>
      <c r="X1556" s="4">
        <v>1</v>
      </c>
      <c r="Y1556" s="4">
        <v>0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215</v>
      </c>
      <c r="F1557" s="4">
        <f>ROUND(Source!AT1539,O1557)</f>
        <v>0</v>
      </c>
      <c r="G1557" s="4" t="s">
        <v>156</v>
      </c>
      <c r="H1557" s="4" t="s">
        <v>157</v>
      </c>
      <c r="I1557" s="4"/>
      <c r="J1557" s="4"/>
      <c r="K1557" s="4">
        <v>215</v>
      </c>
      <c r="L1557" s="4">
        <v>17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217</v>
      </c>
      <c r="F1558" s="4">
        <f>ROUND(Source!AU1539,O1558)</f>
        <v>11133.76</v>
      </c>
      <c r="G1558" s="4" t="s">
        <v>158</v>
      </c>
      <c r="H1558" s="4" t="s">
        <v>159</v>
      </c>
      <c r="I1558" s="4"/>
      <c r="J1558" s="4"/>
      <c r="K1558" s="4">
        <v>217</v>
      </c>
      <c r="L1558" s="4">
        <v>18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11133.76</v>
      </c>
      <c r="X1558" s="4">
        <v>1</v>
      </c>
      <c r="Y1558" s="4">
        <v>11133.76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230</v>
      </c>
      <c r="F1559" s="4">
        <f>ROUND(Source!BA1539,O1559)</f>
        <v>0</v>
      </c>
      <c r="G1559" s="4" t="s">
        <v>160</v>
      </c>
      <c r="H1559" s="4" t="s">
        <v>161</v>
      </c>
      <c r="I1559" s="4"/>
      <c r="J1559" s="4"/>
      <c r="K1559" s="4">
        <v>230</v>
      </c>
      <c r="L1559" s="4">
        <v>19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0</v>
      </c>
      <c r="X1559" s="4">
        <v>1</v>
      </c>
      <c r="Y1559" s="4">
        <v>0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206</v>
      </c>
      <c r="F1560" s="4">
        <f>ROUND(Source!T1539,O1560)</f>
        <v>0</v>
      </c>
      <c r="G1560" s="4" t="s">
        <v>162</v>
      </c>
      <c r="H1560" s="4" t="s">
        <v>163</v>
      </c>
      <c r="I1560" s="4"/>
      <c r="J1560" s="4"/>
      <c r="K1560" s="4">
        <v>206</v>
      </c>
      <c r="L1560" s="4">
        <v>20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0</v>
      </c>
      <c r="X1560" s="4">
        <v>1</v>
      </c>
      <c r="Y1560" s="4">
        <v>0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207</v>
      </c>
      <c r="F1561" s="4">
        <f>Source!U1539</f>
        <v>11.654399999999999</v>
      </c>
      <c r="G1561" s="4" t="s">
        <v>164</v>
      </c>
      <c r="H1561" s="4" t="s">
        <v>165</v>
      </c>
      <c r="I1561" s="4"/>
      <c r="J1561" s="4"/>
      <c r="K1561" s="4">
        <v>207</v>
      </c>
      <c r="L1561" s="4">
        <v>21</v>
      </c>
      <c r="M1561" s="4">
        <v>3</v>
      </c>
      <c r="N1561" s="4" t="s">
        <v>3</v>
      </c>
      <c r="O1561" s="4">
        <v>-1</v>
      </c>
      <c r="P1561" s="4"/>
      <c r="Q1561" s="4"/>
      <c r="R1561" s="4"/>
      <c r="S1561" s="4"/>
      <c r="T1561" s="4"/>
      <c r="U1561" s="4"/>
      <c r="V1561" s="4"/>
      <c r="W1561" s="4">
        <v>11.654399999999999</v>
      </c>
      <c r="X1561" s="4">
        <v>1</v>
      </c>
      <c r="Y1561" s="4">
        <v>11.654399999999999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208</v>
      </c>
      <c r="F1562" s="4">
        <f>Source!V1539</f>
        <v>0</v>
      </c>
      <c r="G1562" s="4" t="s">
        <v>166</v>
      </c>
      <c r="H1562" s="4" t="s">
        <v>167</v>
      </c>
      <c r="I1562" s="4"/>
      <c r="J1562" s="4"/>
      <c r="K1562" s="4">
        <v>208</v>
      </c>
      <c r="L1562" s="4">
        <v>22</v>
      </c>
      <c r="M1562" s="4">
        <v>3</v>
      </c>
      <c r="N1562" s="4" t="s">
        <v>3</v>
      </c>
      <c r="O1562" s="4">
        <v>-1</v>
      </c>
      <c r="P1562" s="4"/>
      <c r="Q1562" s="4"/>
      <c r="R1562" s="4"/>
      <c r="S1562" s="4"/>
      <c r="T1562" s="4"/>
      <c r="U1562" s="4"/>
      <c r="V1562" s="4"/>
      <c r="W1562" s="4">
        <v>0</v>
      </c>
      <c r="X1562" s="4">
        <v>1</v>
      </c>
      <c r="Y1562" s="4">
        <v>0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209</v>
      </c>
      <c r="F1563" s="4">
        <f>ROUND(Source!W1539,O1563)</f>
        <v>0</v>
      </c>
      <c r="G1563" s="4" t="s">
        <v>168</v>
      </c>
      <c r="H1563" s="4" t="s">
        <v>169</v>
      </c>
      <c r="I1563" s="4"/>
      <c r="J1563" s="4"/>
      <c r="K1563" s="4">
        <v>209</v>
      </c>
      <c r="L1563" s="4">
        <v>23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0</v>
      </c>
      <c r="X1563" s="4">
        <v>1</v>
      </c>
      <c r="Y1563" s="4">
        <v>0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233</v>
      </c>
      <c r="F1564" s="4">
        <f>ROUND(Source!BD1539,O1564)</f>
        <v>0</v>
      </c>
      <c r="G1564" s="4" t="s">
        <v>170</v>
      </c>
      <c r="H1564" s="4" t="s">
        <v>171</v>
      </c>
      <c r="I1564" s="4"/>
      <c r="J1564" s="4"/>
      <c r="K1564" s="4">
        <v>233</v>
      </c>
      <c r="L1564" s="4">
        <v>24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210</v>
      </c>
      <c r="F1565" s="4">
        <f>ROUND(Source!X1539,O1565)</f>
        <v>4098.96</v>
      </c>
      <c r="G1565" s="4" t="s">
        <v>172</v>
      </c>
      <c r="H1565" s="4" t="s">
        <v>173</v>
      </c>
      <c r="I1565" s="4"/>
      <c r="J1565" s="4"/>
      <c r="K1565" s="4">
        <v>210</v>
      </c>
      <c r="L1565" s="4">
        <v>25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4098.96</v>
      </c>
      <c r="X1565" s="4">
        <v>1</v>
      </c>
      <c r="Y1565" s="4">
        <v>4098.96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211</v>
      </c>
      <c r="F1566" s="4">
        <f>ROUND(Source!Y1539,O1566)</f>
        <v>585.57000000000005</v>
      </c>
      <c r="G1566" s="4" t="s">
        <v>174</v>
      </c>
      <c r="H1566" s="4" t="s">
        <v>175</v>
      </c>
      <c r="I1566" s="4"/>
      <c r="J1566" s="4"/>
      <c r="K1566" s="4">
        <v>211</v>
      </c>
      <c r="L1566" s="4">
        <v>26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585.57000000000005</v>
      </c>
      <c r="X1566" s="4">
        <v>1</v>
      </c>
      <c r="Y1566" s="4">
        <v>585.57000000000005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224</v>
      </c>
      <c r="F1567" s="4">
        <f>ROUND(Source!AR1539,O1567)</f>
        <v>11133.76</v>
      </c>
      <c r="G1567" s="4" t="s">
        <v>176</v>
      </c>
      <c r="H1567" s="4" t="s">
        <v>177</v>
      </c>
      <c r="I1567" s="4"/>
      <c r="J1567" s="4"/>
      <c r="K1567" s="4">
        <v>224</v>
      </c>
      <c r="L1567" s="4">
        <v>27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11133.76</v>
      </c>
      <c r="X1567" s="4">
        <v>1</v>
      </c>
      <c r="Y1567" s="4">
        <v>11133.76</v>
      </c>
      <c r="Z1567" s="4"/>
      <c r="AA1567" s="4"/>
      <c r="AB1567" s="4"/>
    </row>
    <row r="1569" spans="1:206" x14ac:dyDescent="0.2">
      <c r="A1569" s="2">
        <v>51</v>
      </c>
      <c r="B1569" s="2">
        <f>B1075</f>
        <v>1</v>
      </c>
      <c r="C1569" s="2">
        <f>A1075</f>
        <v>3</v>
      </c>
      <c r="D1569" s="2">
        <f>ROW(A1075)</f>
        <v>1075</v>
      </c>
      <c r="E1569" s="2"/>
      <c r="F1569" s="2" t="str">
        <f>IF(F1075&lt;&gt;"",F1075,"")</f>
        <v>Новая локальная смета</v>
      </c>
      <c r="G1569" s="2" t="str">
        <f>IF(G1075&lt;&gt;"",G1075,"")</f>
        <v>МСП. Силовое электрооборудование</v>
      </c>
      <c r="H1569" s="2">
        <v>0</v>
      </c>
      <c r="I1569" s="2"/>
      <c r="J1569" s="2"/>
      <c r="K1569" s="2"/>
      <c r="L1569" s="2"/>
      <c r="M1569" s="2"/>
      <c r="N1569" s="2"/>
      <c r="O1569" s="2">
        <f t="shared" ref="O1569:T1569" si="1069">ROUND(O1396+O1500+O1539+AB1569,2)</f>
        <v>662284.37</v>
      </c>
      <c r="P1569" s="2">
        <f t="shared" si="1069"/>
        <v>11610.89</v>
      </c>
      <c r="Q1569" s="2">
        <f t="shared" si="1069"/>
        <v>735.65</v>
      </c>
      <c r="R1569" s="2">
        <f t="shared" si="1069"/>
        <v>397.76</v>
      </c>
      <c r="S1569" s="2">
        <f t="shared" si="1069"/>
        <v>649937.82999999996</v>
      </c>
      <c r="T1569" s="2">
        <f t="shared" si="1069"/>
        <v>0</v>
      </c>
      <c r="U1569" s="2">
        <f>U1396+U1500+U1539+AH1569</f>
        <v>1240.9712</v>
      </c>
      <c r="V1569" s="2">
        <f>V1396+V1500+V1539+AI1569</f>
        <v>0</v>
      </c>
      <c r="W1569" s="2">
        <f>ROUND(W1396+W1500+W1539+AJ1569,2)</f>
        <v>0</v>
      </c>
      <c r="X1569" s="2">
        <f>ROUND(X1396+X1500+X1539+AK1569,2)</f>
        <v>454956.62</v>
      </c>
      <c r="Y1569" s="2">
        <f>ROUND(Y1396+Y1500+Y1539+AL1569,2)</f>
        <v>64993.99</v>
      </c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>
        <f t="shared" ref="AO1569:BD1569" si="1070">ROUND(AO1396+AO1500+AO1539+BX1569,2)</f>
        <v>0</v>
      </c>
      <c r="AP1569" s="2">
        <f t="shared" si="1070"/>
        <v>0</v>
      </c>
      <c r="AQ1569" s="2">
        <f t="shared" si="1070"/>
        <v>0</v>
      </c>
      <c r="AR1569" s="2">
        <f t="shared" si="1070"/>
        <v>1182664.56</v>
      </c>
      <c r="AS1569" s="2">
        <f t="shared" si="1070"/>
        <v>0</v>
      </c>
      <c r="AT1569" s="2">
        <f t="shared" si="1070"/>
        <v>0</v>
      </c>
      <c r="AU1569" s="2">
        <f t="shared" si="1070"/>
        <v>1182664.56</v>
      </c>
      <c r="AV1569" s="2">
        <f t="shared" si="1070"/>
        <v>11610.89</v>
      </c>
      <c r="AW1569" s="2">
        <f t="shared" si="1070"/>
        <v>11610.89</v>
      </c>
      <c r="AX1569" s="2">
        <f t="shared" si="1070"/>
        <v>0</v>
      </c>
      <c r="AY1569" s="2">
        <f t="shared" si="1070"/>
        <v>11610.89</v>
      </c>
      <c r="AZ1569" s="2">
        <f t="shared" si="1070"/>
        <v>0</v>
      </c>
      <c r="BA1569" s="2">
        <f t="shared" si="1070"/>
        <v>0</v>
      </c>
      <c r="BB1569" s="2">
        <f t="shared" si="1070"/>
        <v>0</v>
      </c>
      <c r="BC1569" s="2">
        <f t="shared" si="1070"/>
        <v>0</v>
      </c>
      <c r="BD1569" s="2">
        <f t="shared" si="1070"/>
        <v>0</v>
      </c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>
        <v>0</v>
      </c>
    </row>
    <row r="1571" spans="1:206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201</v>
      </c>
      <c r="F1571" s="4">
        <f>ROUND(Source!O1569,O1571)</f>
        <v>662284.37</v>
      </c>
      <c r="G1571" s="4" t="s">
        <v>124</v>
      </c>
      <c r="H1571" s="4" t="s">
        <v>125</v>
      </c>
      <c r="I1571" s="4"/>
      <c r="J1571" s="4"/>
      <c r="K1571" s="4">
        <v>201</v>
      </c>
      <c r="L1571" s="4">
        <v>1</v>
      </c>
      <c r="M1571" s="4">
        <v>3</v>
      </c>
      <c r="N1571" s="4" t="s">
        <v>3</v>
      </c>
      <c r="O1571" s="4">
        <v>2</v>
      </c>
      <c r="P1571" s="4"/>
      <c r="Q1571" s="4"/>
      <c r="R1571" s="4"/>
      <c r="S1571" s="4"/>
      <c r="T1571" s="4"/>
      <c r="U1571" s="4"/>
      <c r="V1571" s="4"/>
      <c r="W1571" s="4">
        <v>662284.37</v>
      </c>
      <c r="X1571" s="4">
        <v>1</v>
      </c>
      <c r="Y1571" s="4">
        <v>662284.37</v>
      </c>
      <c r="Z1571" s="4"/>
      <c r="AA1571" s="4"/>
      <c r="AB1571" s="4"/>
    </row>
    <row r="1572" spans="1:206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202</v>
      </c>
      <c r="F1572" s="4">
        <f>ROUND(Source!P1569,O1572)</f>
        <v>11610.89</v>
      </c>
      <c r="G1572" s="4" t="s">
        <v>126</v>
      </c>
      <c r="H1572" s="4" t="s">
        <v>127</v>
      </c>
      <c r="I1572" s="4"/>
      <c r="J1572" s="4"/>
      <c r="K1572" s="4">
        <v>202</v>
      </c>
      <c r="L1572" s="4">
        <v>2</v>
      </c>
      <c r="M1572" s="4">
        <v>3</v>
      </c>
      <c r="N1572" s="4" t="s">
        <v>3</v>
      </c>
      <c r="O1572" s="4">
        <v>2</v>
      </c>
      <c r="P1572" s="4"/>
      <c r="Q1572" s="4"/>
      <c r="R1572" s="4"/>
      <c r="S1572" s="4"/>
      <c r="T1572" s="4"/>
      <c r="U1572" s="4"/>
      <c r="V1572" s="4"/>
      <c r="W1572" s="4">
        <v>11610.89</v>
      </c>
      <c r="X1572" s="4">
        <v>1</v>
      </c>
      <c r="Y1572" s="4">
        <v>11610.89</v>
      </c>
      <c r="Z1572" s="4"/>
      <c r="AA1572" s="4"/>
      <c r="AB1572" s="4"/>
    </row>
    <row r="1573" spans="1:206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222</v>
      </c>
      <c r="F1573" s="4">
        <f>ROUND(Source!AO1569,O1573)</f>
        <v>0</v>
      </c>
      <c r="G1573" s="4" t="s">
        <v>128</v>
      </c>
      <c r="H1573" s="4" t="s">
        <v>129</v>
      </c>
      <c r="I1573" s="4"/>
      <c r="J1573" s="4"/>
      <c r="K1573" s="4">
        <v>222</v>
      </c>
      <c r="L1573" s="4">
        <v>3</v>
      </c>
      <c r="M1573" s="4">
        <v>3</v>
      </c>
      <c r="N1573" s="4" t="s">
        <v>3</v>
      </c>
      <c r="O1573" s="4">
        <v>2</v>
      </c>
      <c r="P1573" s="4"/>
      <c r="Q1573" s="4"/>
      <c r="R1573" s="4"/>
      <c r="S1573" s="4"/>
      <c r="T1573" s="4"/>
      <c r="U1573" s="4"/>
      <c r="V1573" s="4"/>
      <c r="W1573" s="4">
        <v>0</v>
      </c>
      <c r="X1573" s="4">
        <v>1</v>
      </c>
      <c r="Y1573" s="4">
        <v>0</v>
      </c>
      <c r="Z1573" s="4"/>
      <c r="AA1573" s="4"/>
      <c r="AB1573" s="4"/>
    </row>
    <row r="1574" spans="1:206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225</v>
      </c>
      <c r="F1574" s="4">
        <f>ROUND(Source!AV1569,O1574)</f>
        <v>11610.89</v>
      </c>
      <c r="G1574" s="4" t="s">
        <v>130</v>
      </c>
      <c r="H1574" s="4" t="s">
        <v>131</v>
      </c>
      <c r="I1574" s="4"/>
      <c r="J1574" s="4"/>
      <c r="K1574" s="4">
        <v>225</v>
      </c>
      <c r="L1574" s="4">
        <v>4</v>
      </c>
      <c r="M1574" s="4">
        <v>3</v>
      </c>
      <c r="N1574" s="4" t="s">
        <v>3</v>
      </c>
      <c r="O1574" s="4">
        <v>2</v>
      </c>
      <c r="P1574" s="4"/>
      <c r="Q1574" s="4"/>
      <c r="R1574" s="4"/>
      <c r="S1574" s="4"/>
      <c r="T1574" s="4"/>
      <c r="U1574" s="4"/>
      <c r="V1574" s="4"/>
      <c r="W1574" s="4">
        <v>11610.89</v>
      </c>
      <c r="X1574" s="4">
        <v>1</v>
      </c>
      <c r="Y1574" s="4">
        <v>11610.89</v>
      </c>
      <c r="Z1574" s="4"/>
      <c r="AA1574" s="4"/>
      <c r="AB1574" s="4"/>
    </row>
    <row r="1575" spans="1:206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226</v>
      </c>
      <c r="F1575" s="4">
        <f>ROUND(Source!AW1569,O1575)</f>
        <v>11610.89</v>
      </c>
      <c r="G1575" s="4" t="s">
        <v>132</v>
      </c>
      <c r="H1575" s="4" t="s">
        <v>133</v>
      </c>
      <c r="I1575" s="4"/>
      <c r="J1575" s="4"/>
      <c r="K1575" s="4">
        <v>226</v>
      </c>
      <c r="L1575" s="4">
        <v>5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>
        <v>11610.89</v>
      </c>
      <c r="X1575" s="4">
        <v>1</v>
      </c>
      <c r="Y1575" s="4">
        <v>11610.89</v>
      </c>
      <c r="Z1575" s="4"/>
      <c r="AA1575" s="4"/>
      <c r="AB1575" s="4"/>
    </row>
    <row r="1576" spans="1:206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227</v>
      </c>
      <c r="F1576" s="4">
        <f>ROUND(Source!AX1569,O1576)</f>
        <v>0</v>
      </c>
      <c r="G1576" s="4" t="s">
        <v>134</v>
      </c>
      <c r="H1576" s="4" t="s">
        <v>135</v>
      </c>
      <c r="I1576" s="4"/>
      <c r="J1576" s="4"/>
      <c r="K1576" s="4">
        <v>227</v>
      </c>
      <c r="L1576" s="4">
        <v>6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>
        <v>0</v>
      </c>
      <c r="X1576" s="4">
        <v>1</v>
      </c>
      <c r="Y1576" s="4">
        <v>0</v>
      </c>
      <c r="Z1576" s="4"/>
      <c r="AA1576" s="4"/>
      <c r="AB1576" s="4"/>
    </row>
    <row r="1577" spans="1:206" x14ac:dyDescent="0.2">
      <c r="A1577" s="4">
        <v>50</v>
      </c>
      <c r="B1577" s="4">
        <v>0</v>
      </c>
      <c r="C1577" s="4">
        <v>0</v>
      </c>
      <c r="D1577" s="4">
        <v>1</v>
      </c>
      <c r="E1577" s="4">
        <v>228</v>
      </c>
      <c r="F1577" s="4">
        <f>ROUND(Source!AY1569,O1577)</f>
        <v>11610.89</v>
      </c>
      <c r="G1577" s="4" t="s">
        <v>136</v>
      </c>
      <c r="H1577" s="4" t="s">
        <v>137</v>
      </c>
      <c r="I1577" s="4"/>
      <c r="J1577" s="4"/>
      <c r="K1577" s="4">
        <v>228</v>
      </c>
      <c r="L1577" s="4">
        <v>7</v>
      </c>
      <c r="M1577" s="4">
        <v>3</v>
      </c>
      <c r="N1577" s="4" t="s">
        <v>3</v>
      </c>
      <c r="O1577" s="4">
        <v>2</v>
      </c>
      <c r="P1577" s="4"/>
      <c r="Q1577" s="4"/>
      <c r="R1577" s="4"/>
      <c r="S1577" s="4"/>
      <c r="T1577" s="4"/>
      <c r="U1577" s="4"/>
      <c r="V1577" s="4"/>
      <c r="W1577" s="4">
        <v>11610.89</v>
      </c>
      <c r="X1577" s="4">
        <v>1</v>
      </c>
      <c r="Y1577" s="4">
        <v>11610.89</v>
      </c>
      <c r="Z1577" s="4"/>
      <c r="AA1577" s="4"/>
      <c r="AB1577" s="4"/>
    </row>
    <row r="1578" spans="1:206" x14ac:dyDescent="0.2">
      <c r="A1578" s="4">
        <v>50</v>
      </c>
      <c r="B1578" s="4">
        <v>0</v>
      </c>
      <c r="C1578" s="4">
        <v>0</v>
      </c>
      <c r="D1578" s="4">
        <v>1</v>
      </c>
      <c r="E1578" s="4">
        <v>216</v>
      </c>
      <c r="F1578" s="4">
        <f>ROUND(Source!AP1569,O1578)</f>
        <v>0</v>
      </c>
      <c r="G1578" s="4" t="s">
        <v>138</v>
      </c>
      <c r="H1578" s="4" t="s">
        <v>139</v>
      </c>
      <c r="I1578" s="4"/>
      <c r="J1578" s="4"/>
      <c r="K1578" s="4">
        <v>216</v>
      </c>
      <c r="L1578" s="4">
        <v>8</v>
      </c>
      <c r="M1578" s="4">
        <v>3</v>
      </c>
      <c r="N1578" s="4" t="s">
        <v>3</v>
      </c>
      <c r="O1578" s="4">
        <v>2</v>
      </c>
      <c r="P1578" s="4"/>
      <c r="Q1578" s="4"/>
      <c r="R1578" s="4"/>
      <c r="S1578" s="4"/>
      <c r="T1578" s="4"/>
      <c r="U1578" s="4"/>
      <c r="V1578" s="4"/>
      <c r="W1578" s="4">
        <v>0</v>
      </c>
      <c r="X1578" s="4">
        <v>1</v>
      </c>
      <c r="Y1578" s="4">
        <v>0</v>
      </c>
      <c r="Z1578" s="4"/>
      <c r="AA1578" s="4"/>
      <c r="AB1578" s="4"/>
    </row>
    <row r="1579" spans="1:206" x14ac:dyDescent="0.2">
      <c r="A1579" s="4">
        <v>50</v>
      </c>
      <c r="B1579" s="4">
        <v>0</v>
      </c>
      <c r="C1579" s="4">
        <v>0</v>
      </c>
      <c r="D1579" s="4">
        <v>1</v>
      </c>
      <c r="E1579" s="4">
        <v>223</v>
      </c>
      <c r="F1579" s="4">
        <f>ROUND(Source!AQ1569,O1579)</f>
        <v>0</v>
      </c>
      <c r="G1579" s="4" t="s">
        <v>140</v>
      </c>
      <c r="H1579" s="4" t="s">
        <v>141</v>
      </c>
      <c r="I1579" s="4"/>
      <c r="J1579" s="4"/>
      <c r="K1579" s="4">
        <v>223</v>
      </c>
      <c r="L1579" s="4">
        <v>9</v>
      </c>
      <c r="M1579" s="4">
        <v>3</v>
      </c>
      <c r="N1579" s="4" t="s">
        <v>3</v>
      </c>
      <c r="O1579" s="4">
        <v>2</v>
      </c>
      <c r="P1579" s="4"/>
      <c r="Q1579" s="4"/>
      <c r="R1579" s="4"/>
      <c r="S1579" s="4"/>
      <c r="T1579" s="4"/>
      <c r="U1579" s="4"/>
      <c r="V1579" s="4"/>
      <c r="W1579" s="4">
        <v>0</v>
      </c>
      <c r="X1579" s="4">
        <v>1</v>
      </c>
      <c r="Y1579" s="4">
        <v>0</v>
      </c>
      <c r="Z1579" s="4"/>
      <c r="AA1579" s="4"/>
      <c r="AB1579" s="4"/>
    </row>
    <row r="1580" spans="1:206" x14ac:dyDescent="0.2">
      <c r="A1580" s="4">
        <v>50</v>
      </c>
      <c r="B1580" s="4">
        <v>0</v>
      </c>
      <c r="C1580" s="4">
        <v>0</v>
      </c>
      <c r="D1580" s="4">
        <v>1</v>
      </c>
      <c r="E1580" s="4">
        <v>229</v>
      </c>
      <c r="F1580" s="4">
        <f>ROUND(Source!AZ1569,O1580)</f>
        <v>0</v>
      </c>
      <c r="G1580" s="4" t="s">
        <v>142</v>
      </c>
      <c r="H1580" s="4" t="s">
        <v>143</v>
      </c>
      <c r="I1580" s="4"/>
      <c r="J1580" s="4"/>
      <c r="K1580" s="4">
        <v>229</v>
      </c>
      <c r="L1580" s="4">
        <v>10</v>
      </c>
      <c r="M1580" s="4">
        <v>3</v>
      </c>
      <c r="N1580" s="4" t="s">
        <v>3</v>
      </c>
      <c r="O1580" s="4">
        <v>2</v>
      </c>
      <c r="P1580" s="4"/>
      <c r="Q1580" s="4"/>
      <c r="R1580" s="4"/>
      <c r="S1580" s="4"/>
      <c r="T1580" s="4"/>
      <c r="U1580" s="4"/>
      <c r="V1580" s="4"/>
      <c r="W1580" s="4">
        <v>0</v>
      </c>
      <c r="X1580" s="4">
        <v>1</v>
      </c>
      <c r="Y1580" s="4">
        <v>0</v>
      </c>
      <c r="Z1580" s="4"/>
      <c r="AA1580" s="4"/>
      <c r="AB1580" s="4"/>
    </row>
    <row r="1581" spans="1:206" x14ac:dyDescent="0.2">
      <c r="A1581" s="4">
        <v>50</v>
      </c>
      <c r="B1581" s="4">
        <v>0</v>
      </c>
      <c r="C1581" s="4">
        <v>0</v>
      </c>
      <c r="D1581" s="4">
        <v>1</v>
      </c>
      <c r="E1581" s="4">
        <v>203</v>
      </c>
      <c r="F1581" s="4">
        <f>ROUND(Source!Q1569,O1581)</f>
        <v>735.65</v>
      </c>
      <c r="G1581" s="4" t="s">
        <v>144</v>
      </c>
      <c r="H1581" s="4" t="s">
        <v>145</v>
      </c>
      <c r="I1581" s="4"/>
      <c r="J1581" s="4"/>
      <c r="K1581" s="4">
        <v>203</v>
      </c>
      <c r="L1581" s="4">
        <v>11</v>
      </c>
      <c r="M1581" s="4">
        <v>3</v>
      </c>
      <c r="N1581" s="4" t="s">
        <v>3</v>
      </c>
      <c r="O1581" s="4">
        <v>2</v>
      </c>
      <c r="P1581" s="4"/>
      <c r="Q1581" s="4"/>
      <c r="R1581" s="4"/>
      <c r="S1581" s="4"/>
      <c r="T1581" s="4"/>
      <c r="U1581" s="4"/>
      <c r="V1581" s="4"/>
      <c r="W1581" s="4">
        <v>735.65</v>
      </c>
      <c r="X1581" s="4">
        <v>1</v>
      </c>
      <c r="Y1581" s="4">
        <v>735.65</v>
      </c>
      <c r="Z1581" s="4"/>
      <c r="AA1581" s="4"/>
      <c r="AB1581" s="4"/>
    </row>
    <row r="1582" spans="1:206" x14ac:dyDescent="0.2">
      <c r="A1582" s="4">
        <v>50</v>
      </c>
      <c r="B1582" s="4">
        <v>0</v>
      </c>
      <c r="C1582" s="4">
        <v>0</v>
      </c>
      <c r="D1582" s="4">
        <v>1</v>
      </c>
      <c r="E1582" s="4">
        <v>231</v>
      </c>
      <c r="F1582" s="4">
        <f>ROUND(Source!BB1569,O1582)</f>
        <v>0</v>
      </c>
      <c r="G1582" s="4" t="s">
        <v>146</v>
      </c>
      <c r="H1582" s="4" t="s">
        <v>147</v>
      </c>
      <c r="I1582" s="4"/>
      <c r="J1582" s="4"/>
      <c r="K1582" s="4">
        <v>231</v>
      </c>
      <c r="L1582" s="4">
        <v>12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>
        <v>0</v>
      </c>
      <c r="X1582" s="4">
        <v>1</v>
      </c>
      <c r="Y1582" s="4">
        <v>0</v>
      </c>
      <c r="Z1582" s="4"/>
      <c r="AA1582" s="4"/>
      <c r="AB1582" s="4"/>
    </row>
    <row r="1583" spans="1:206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204</v>
      </c>
      <c r="F1583" s="4">
        <f>ROUND(Source!R1569,O1583)</f>
        <v>397.76</v>
      </c>
      <c r="G1583" s="4" t="s">
        <v>148</v>
      </c>
      <c r="H1583" s="4" t="s">
        <v>149</v>
      </c>
      <c r="I1583" s="4"/>
      <c r="J1583" s="4"/>
      <c r="K1583" s="4">
        <v>204</v>
      </c>
      <c r="L1583" s="4">
        <v>13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397.76</v>
      </c>
      <c r="X1583" s="4">
        <v>1</v>
      </c>
      <c r="Y1583" s="4">
        <v>397.76</v>
      </c>
      <c r="Z1583" s="4"/>
      <c r="AA1583" s="4"/>
      <c r="AB1583" s="4"/>
    </row>
    <row r="1584" spans="1:206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205</v>
      </c>
      <c r="F1584" s="4">
        <f>ROUND(Source!S1569,O1584)</f>
        <v>649937.82999999996</v>
      </c>
      <c r="G1584" s="4" t="s">
        <v>150</v>
      </c>
      <c r="H1584" s="4" t="s">
        <v>151</v>
      </c>
      <c r="I1584" s="4"/>
      <c r="J1584" s="4"/>
      <c r="K1584" s="4">
        <v>205</v>
      </c>
      <c r="L1584" s="4">
        <v>14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649937.82999999996</v>
      </c>
      <c r="X1584" s="4">
        <v>1</v>
      </c>
      <c r="Y1584" s="4">
        <v>649937.82999999996</v>
      </c>
      <c r="Z1584" s="4"/>
      <c r="AA1584" s="4"/>
      <c r="AB1584" s="4"/>
    </row>
    <row r="1585" spans="1:206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232</v>
      </c>
      <c r="F1585" s="4">
        <f>ROUND(Source!BC1569,O1585)</f>
        <v>0</v>
      </c>
      <c r="G1585" s="4" t="s">
        <v>152</v>
      </c>
      <c r="H1585" s="4" t="s">
        <v>153</v>
      </c>
      <c r="I1585" s="4"/>
      <c r="J1585" s="4"/>
      <c r="K1585" s="4">
        <v>232</v>
      </c>
      <c r="L1585" s="4">
        <v>15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06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214</v>
      </c>
      <c r="F1586" s="4">
        <f>ROUND(Source!AS1569,O1586)</f>
        <v>0</v>
      </c>
      <c r="G1586" s="4" t="s">
        <v>154</v>
      </c>
      <c r="H1586" s="4" t="s">
        <v>155</v>
      </c>
      <c r="I1586" s="4"/>
      <c r="J1586" s="4"/>
      <c r="K1586" s="4">
        <v>214</v>
      </c>
      <c r="L1586" s="4">
        <v>16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0</v>
      </c>
      <c r="X1586" s="4">
        <v>1</v>
      </c>
      <c r="Y1586" s="4">
        <v>0</v>
      </c>
      <c r="Z1586" s="4"/>
      <c r="AA1586" s="4"/>
      <c r="AB1586" s="4"/>
    </row>
    <row r="1587" spans="1:206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215</v>
      </c>
      <c r="F1587" s="4">
        <f>ROUND(Source!AT1569,O1587)</f>
        <v>0</v>
      </c>
      <c r="G1587" s="4" t="s">
        <v>156</v>
      </c>
      <c r="H1587" s="4" t="s">
        <v>157</v>
      </c>
      <c r="I1587" s="4"/>
      <c r="J1587" s="4"/>
      <c r="K1587" s="4">
        <v>215</v>
      </c>
      <c r="L1587" s="4">
        <v>17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06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217</v>
      </c>
      <c r="F1588" s="4">
        <f>ROUND(Source!AU1569,O1588)</f>
        <v>1182664.56</v>
      </c>
      <c r="G1588" s="4" t="s">
        <v>158</v>
      </c>
      <c r="H1588" s="4" t="s">
        <v>159</v>
      </c>
      <c r="I1588" s="4"/>
      <c r="J1588" s="4"/>
      <c r="K1588" s="4">
        <v>217</v>
      </c>
      <c r="L1588" s="4">
        <v>18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1182664.56</v>
      </c>
      <c r="X1588" s="4">
        <v>1</v>
      </c>
      <c r="Y1588" s="4">
        <v>1182664.56</v>
      </c>
      <c r="Z1588" s="4"/>
      <c r="AA1588" s="4"/>
      <c r="AB1588" s="4"/>
    </row>
    <row r="1589" spans="1:206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230</v>
      </c>
      <c r="F1589" s="4">
        <f>ROUND(Source!BA1569,O1589)</f>
        <v>0</v>
      </c>
      <c r="G1589" s="4" t="s">
        <v>160</v>
      </c>
      <c r="H1589" s="4" t="s">
        <v>161</v>
      </c>
      <c r="I1589" s="4"/>
      <c r="J1589" s="4"/>
      <c r="K1589" s="4">
        <v>230</v>
      </c>
      <c r="L1589" s="4">
        <v>19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06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206</v>
      </c>
      <c r="F1590" s="4">
        <f>ROUND(Source!T1569,O1590)</f>
        <v>0</v>
      </c>
      <c r="G1590" s="4" t="s">
        <v>162</v>
      </c>
      <c r="H1590" s="4" t="s">
        <v>163</v>
      </c>
      <c r="I1590" s="4"/>
      <c r="J1590" s="4"/>
      <c r="K1590" s="4">
        <v>206</v>
      </c>
      <c r="L1590" s="4">
        <v>20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0</v>
      </c>
      <c r="X1590" s="4">
        <v>1</v>
      </c>
      <c r="Y1590" s="4">
        <v>0</v>
      </c>
      <c r="Z1590" s="4"/>
      <c r="AA1590" s="4"/>
      <c r="AB1590" s="4"/>
    </row>
    <row r="1591" spans="1:206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207</v>
      </c>
      <c r="F1591" s="4">
        <f>Source!U1569</f>
        <v>1240.9712</v>
      </c>
      <c r="G1591" s="4" t="s">
        <v>164</v>
      </c>
      <c r="H1591" s="4" t="s">
        <v>165</v>
      </c>
      <c r="I1591" s="4"/>
      <c r="J1591" s="4"/>
      <c r="K1591" s="4">
        <v>207</v>
      </c>
      <c r="L1591" s="4">
        <v>21</v>
      </c>
      <c r="M1591" s="4">
        <v>3</v>
      </c>
      <c r="N1591" s="4" t="s">
        <v>3</v>
      </c>
      <c r="O1591" s="4">
        <v>-1</v>
      </c>
      <c r="P1591" s="4"/>
      <c r="Q1591" s="4"/>
      <c r="R1591" s="4"/>
      <c r="S1591" s="4"/>
      <c r="T1591" s="4"/>
      <c r="U1591" s="4"/>
      <c r="V1591" s="4"/>
      <c r="W1591" s="4">
        <v>1240.9712000000002</v>
      </c>
      <c r="X1591" s="4">
        <v>1</v>
      </c>
      <c r="Y1591" s="4">
        <v>1240.9712000000002</v>
      </c>
      <c r="Z1591" s="4"/>
      <c r="AA1591" s="4"/>
      <c r="AB1591" s="4"/>
    </row>
    <row r="1592" spans="1:206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208</v>
      </c>
      <c r="F1592" s="4">
        <f>Source!V1569</f>
        <v>0</v>
      </c>
      <c r="G1592" s="4" t="s">
        <v>166</v>
      </c>
      <c r="H1592" s="4" t="s">
        <v>167</v>
      </c>
      <c r="I1592" s="4"/>
      <c r="J1592" s="4"/>
      <c r="K1592" s="4">
        <v>208</v>
      </c>
      <c r="L1592" s="4">
        <v>22</v>
      </c>
      <c r="M1592" s="4">
        <v>3</v>
      </c>
      <c r="N1592" s="4" t="s">
        <v>3</v>
      </c>
      <c r="O1592" s="4">
        <v>-1</v>
      </c>
      <c r="P1592" s="4"/>
      <c r="Q1592" s="4"/>
      <c r="R1592" s="4"/>
      <c r="S1592" s="4"/>
      <c r="T1592" s="4"/>
      <c r="U1592" s="4"/>
      <c r="V1592" s="4"/>
      <c r="W1592" s="4">
        <v>0</v>
      </c>
      <c r="X1592" s="4">
        <v>1</v>
      </c>
      <c r="Y1592" s="4">
        <v>0</v>
      </c>
      <c r="Z1592" s="4"/>
      <c r="AA1592" s="4"/>
      <c r="AB1592" s="4"/>
    </row>
    <row r="1593" spans="1:206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209</v>
      </c>
      <c r="F1593" s="4">
        <f>ROUND(Source!W1569,O1593)</f>
        <v>0</v>
      </c>
      <c r="G1593" s="4" t="s">
        <v>168</v>
      </c>
      <c r="H1593" s="4" t="s">
        <v>169</v>
      </c>
      <c r="I1593" s="4"/>
      <c r="J1593" s="4"/>
      <c r="K1593" s="4">
        <v>209</v>
      </c>
      <c r="L1593" s="4">
        <v>23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0</v>
      </c>
      <c r="X1593" s="4">
        <v>1</v>
      </c>
      <c r="Y1593" s="4">
        <v>0</v>
      </c>
      <c r="Z1593" s="4"/>
      <c r="AA1593" s="4"/>
      <c r="AB1593" s="4"/>
    </row>
    <row r="1594" spans="1:206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233</v>
      </c>
      <c r="F1594" s="4">
        <f>ROUND(Source!BD1569,O1594)</f>
        <v>0</v>
      </c>
      <c r="G1594" s="4" t="s">
        <v>170</v>
      </c>
      <c r="H1594" s="4" t="s">
        <v>171</v>
      </c>
      <c r="I1594" s="4"/>
      <c r="J1594" s="4"/>
      <c r="K1594" s="4">
        <v>233</v>
      </c>
      <c r="L1594" s="4">
        <v>24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06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210</v>
      </c>
      <c r="F1595" s="4">
        <f>ROUND(Source!X1569,O1595)</f>
        <v>454956.62</v>
      </c>
      <c r="G1595" s="4" t="s">
        <v>172</v>
      </c>
      <c r="H1595" s="4" t="s">
        <v>173</v>
      </c>
      <c r="I1595" s="4"/>
      <c r="J1595" s="4"/>
      <c r="K1595" s="4">
        <v>210</v>
      </c>
      <c r="L1595" s="4">
        <v>25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454956.62</v>
      </c>
      <c r="X1595" s="4">
        <v>1</v>
      </c>
      <c r="Y1595" s="4">
        <v>454956.62</v>
      </c>
      <c r="Z1595" s="4"/>
      <c r="AA1595" s="4"/>
      <c r="AB1595" s="4"/>
    </row>
    <row r="1596" spans="1:206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211</v>
      </c>
      <c r="F1596" s="4">
        <f>ROUND(Source!Y1569,O1596)</f>
        <v>64993.99</v>
      </c>
      <c r="G1596" s="4" t="s">
        <v>174</v>
      </c>
      <c r="H1596" s="4" t="s">
        <v>175</v>
      </c>
      <c r="I1596" s="4"/>
      <c r="J1596" s="4"/>
      <c r="K1596" s="4">
        <v>211</v>
      </c>
      <c r="L1596" s="4">
        <v>26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64993.99</v>
      </c>
      <c r="X1596" s="4">
        <v>1</v>
      </c>
      <c r="Y1596" s="4">
        <v>64993.99</v>
      </c>
      <c r="Z1596" s="4"/>
      <c r="AA1596" s="4"/>
      <c r="AB1596" s="4"/>
    </row>
    <row r="1597" spans="1:206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224</v>
      </c>
      <c r="F1597" s="4">
        <f>ROUND(Source!AR1569,O1597)</f>
        <v>1182664.56</v>
      </c>
      <c r="G1597" s="4" t="s">
        <v>176</v>
      </c>
      <c r="H1597" s="4" t="s">
        <v>177</v>
      </c>
      <c r="I1597" s="4"/>
      <c r="J1597" s="4"/>
      <c r="K1597" s="4">
        <v>224</v>
      </c>
      <c r="L1597" s="4">
        <v>27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1182664.56</v>
      </c>
      <c r="X1597" s="4">
        <v>1</v>
      </c>
      <c r="Y1597" s="4">
        <v>1182664.56</v>
      </c>
      <c r="Z1597" s="4"/>
      <c r="AA1597" s="4"/>
      <c r="AB1597" s="4"/>
    </row>
    <row r="1599" spans="1:206" x14ac:dyDescent="0.2">
      <c r="A1599" s="2">
        <v>51</v>
      </c>
      <c r="B1599" s="2">
        <f>B12</f>
        <v>1638</v>
      </c>
      <c r="C1599" s="2">
        <f>A12</f>
        <v>1</v>
      </c>
      <c r="D1599" s="2">
        <f>ROW(A12)</f>
        <v>12</v>
      </c>
      <c r="E1599" s="2"/>
      <c r="F1599" s="2" t="str">
        <f>IF(F12&lt;&gt;"",F12,"")</f>
        <v>Новый объект_(Копия)</v>
      </c>
      <c r="G1599" s="2" t="str">
        <f>IF(G12&lt;&gt;"",G12,"")</f>
        <v>6.2_МКП_на 4 месяца</v>
      </c>
      <c r="H1599" s="2">
        <v>0</v>
      </c>
      <c r="I1599" s="2"/>
      <c r="J1599" s="2"/>
      <c r="K1599" s="2"/>
      <c r="L1599" s="2"/>
      <c r="M1599" s="2"/>
      <c r="N1599" s="2"/>
      <c r="O1599" s="2">
        <f t="shared" ref="O1599:T1599" si="1071">ROUND(O266+O440+O647+O870+O1045+O1569,2)</f>
        <v>1684275.8</v>
      </c>
      <c r="P1599" s="2">
        <f t="shared" si="1071"/>
        <v>22715.46</v>
      </c>
      <c r="Q1599" s="2">
        <f t="shared" si="1071"/>
        <v>4611.74</v>
      </c>
      <c r="R1599" s="2">
        <f t="shared" si="1071"/>
        <v>2400.5</v>
      </c>
      <c r="S1599" s="2">
        <f t="shared" si="1071"/>
        <v>1656948.6</v>
      </c>
      <c r="T1599" s="2">
        <f t="shared" si="1071"/>
        <v>0</v>
      </c>
      <c r="U1599" s="2">
        <f>U266+U440+U647+U870+U1045+U1569</f>
        <v>3201.7286199999999</v>
      </c>
      <c r="V1599" s="2">
        <f>V266+V440+V647+V870+V1045+V1569</f>
        <v>0</v>
      </c>
      <c r="W1599" s="2">
        <f>ROUND(W266+W440+W647+W870+W1045+W1569,2)</f>
        <v>0</v>
      </c>
      <c r="X1599" s="2">
        <f>ROUND(X266+X440+X647+X870+X1045+X1569,2)</f>
        <v>1159864.25</v>
      </c>
      <c r="Y1599" s="2">
        <f>ROUND(Y266+Y440+Y647+Y870+Y1045+Y1569,2)</f>
        <v>165695.07999999999</v>
      </c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>
        <f t="shared" ref="AO1599:BD1599" si="1072">ROUND(AO266+AO440+AO647+AO870+AO1045+AO1569,2)</f>
        <v>0</v>
      </c>
      <c r="AP1599" s="2">
        <f t="shared" si="1072"/>
        <v>0</v>
      </c>
      <c r="AQ1599" s="2">
        <f t="shared" si="1072"/>
        <v>0</v>
      </c>
      <c r="AR1599" s="2">
        <f t="shared" si="1072"/>
        <v>3012427.66</v>
      </c>
      <c r="AS1599" s="2">
        <f t="shared" si="1072"/>
        <v>0</v>
      </c>
      <c r="AT1599" s="2">
        <f t="shared" si="1072"/>
        <v>0</v>
      </c>
      <c r="AU1599" s="2">
        <f t="shared" si="1072"/>
        <v>3012427.66</v>
      </c>
      <c r="AV1599" s="2">
        <f t="shared" si="1072"/>
        <v>22715.46</v>
      </c>
      <c r="AW1599" s="2">
        <f t="shared" si="1072"/>
        <v>22715.46</v>
      </c>
      <c r="AX1599" s="2">
        <f t="shared" si="1072"/>
        <v>0</v>
      </c>
      <c r="AY1599" s="2">
        <f t="shared" si="1072"/>
        <v>22715.46</v>
      </c>
      <c r="AZ1599" s="2">
        <f t="shared" si="1072"/>
        <v>0</v>
      </c>
      <c r="BA1599" s="2">
        <f t="shared" si="1072"/>
        <v>0</v>
      </c>
      <c r="BB1599" s="2">
        <f t="shared" si="1072"/>
        <v>0</v>
      </c>
      <c r="BC1599" s="2">
        <f t="shared" si="1072"/>
        <v>0</v>
      </c>
      <c r="BD1599" s="2">
        <f t="shared" si="1072"/>
        <v>0</v>
      </c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CA1599" s="2"/>
      <c r="CB1599" s="2"/>
      <c r="CC1599" s="2"/>
      <c r="CD1599" s="2"/>
      <c r="CE1599" s="2"/>
      <c r="CF1599" s="2"/>
      <c r="CG1599" s="2"/>
      <c r="CH1599" s="2"/>
      <c r="CI1599" s="2"/>
      <c r="CJ1599" s="2"/>
      <c r="CK1599" s="2"/>
      <c r="CL1599" s="2"/>
      <c r="CM1599" s="2"/>
      <c r="CN1599" s="2"/>
      <c r="CO1599" s="2"/>
      <c r="CP1599" s="2"/>
      <c r="CQ1599" s="2"/>
      <c r="CR1599" s="2"/>
      <c r="CS1599" s="2"/>
      <c r="CT1599" s="2"/>
      <c r="CU1599" s="2"/>
      <c r="CV1599" s="2"/>
      <c r="CW1599" s="2"/>
      <c r="CX1599" s="2"/>
      <c r="CY1599" s="2"/>
      <c r="CZ1599" s="2"/>
      <c r="DA1599" s="2"/>
      <c r="DB1599" s="2"/>
      <c r="DC1599" s="2"/>
      <c r="DD1599" s="2"/>
      <c r="DE1599" s="2"/>
      <c r="DF1599" s="2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>
        <v>0</v>
      </c>
    </row>
    <row r="1601" spans="1:28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201</v>
      </c>
      <c r="F1601" s="4">
        <f>ROUND(Source!O1599,O1601)</f>
        <v>1684275.8</v>
      </c>
      <c r="G1601" s="4" t="s">
        <v>124</v>
      </c>
      <c r="H1601" s="4" t="s">
        <v>125</v>
      </c>
      <c r="I1601" s="4"/>
      <c r="J1601" s="4"/>
      <c r="K1601" s="4">
        <v>201</v>
      </c>
      <c r="L1601" s="4">
        <v>1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1684275.8</v>
      </c>
      <c r="X1601" s="4">
        <v>1</v>
      </c>
      <c r="Y1601" s="4">
        <v>1684275.8</v>
      </c>
      <c r="Z1601" s="4"/>
      <c r="AA1601" s="4"/>
      <c r="AB1601" s="4"/>
    </row>
    <row r="1602" spans="1:28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202</v>
      </c>
      <c r="F1602" s="4">
        <f>ROUND(Source!P1599,O1602)</f>
        <v>22715.46</v>
      </c>
      <c r="G1602" s="4" t="s">
        <v>126</v>
      </c>
      <c r="H1602" s="4" t="s">
        <v>127</v>
      </c>
      <c r="I1602" s="4"/>
      <c r="J1602" s="4"/>
      <c r="K1602" s="4">
        <v>202</v>
      </c>
      <c r="L1602" s="4">
        <v>2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22715.46</v>
      </c>
      <c r="X1602" s="4">
        <v>1</v>
      </c>
      <c r="Y1602" s="4">
        <v>22715.46</v>
      </c>
      <c r="Z1602" s="4"/>
      <c r="AA1602" s="4"/>
      <c r="AB1602" s="4"/>
    </row>
    <row r="1603" spans="1:28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222</v>
      </c>
      <c r="F1603" s="4">
        <f>ROUND(Source!AO1599,O1603)</f>
        <v>0</v>
      </c>
      <c r="G1603" s="4" t="s">
        <v>128</v>
      </c>
      <c r="H1603" s="4" t="s">
        <v>129</v>
      </c>
      <c r="I1603" s="4"/>
      <c r="J1603" s="4"/>
      <c r="K1603" s="4">
        <v>222</v>
      </c>
      <c r="L1603" s="4">
        <v>3</v>
      </c>
      <c r="M1603" s="4">
        <v>3</v>
      </c>
      <c r="N1603" s="4" t="s">
        <v>3</v>
      </c>
      <c r="O1603" s="4">
        <v>2</v>
      </c>
      <c r="P1603" s="4"/>
      <c r="Q1603" s="4"/>
      <c r="R1603" s="4"/>
      <c r="S1603" s="4"/>
      <c r="T1603" s="4"/>
      <c r="U1603" s="4"/>
      <c r="V1603" s="4"/>
      <c r="W1603" s="4">
        <v>0</v>
      </c>
      <c r="X1603" s="4">
        <v>1</v>
      </c>
      <c r="Y1603" s="4">
        <v>0</v>
      </c>
      <c r="Z1603" s="4"/>
      <c r="AA1603" s="4"/>
      <c r="AB1603" s="4"/>
    </row>
    <row r="1604" spans="1:28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225</v>
      </c>
      <c r="F1604" s="4">
        <f>ROUND(Source!AV1599,O1604)</f>
        <v>22715.46</v>
      </c>
      <c r="G1604" s="4" t="s">
        <v>130</v>
      </c>
      <c r="H1604" s="4" t="s">
        <v>131</v>
      </c>
      <c r="I1604" s="4"/>
      <c r="J1604" s="4"/>
      <c r="K1604" s="4">
        <v>225</v>
      </c>
      <c r="L1604" s="4">
        <v>4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22715.46</v>
      </c>
      <c r="X1604" s="4">
        <v>1</v>
      </c>
      <c r="Y1604" s="4">
        <v>22715.46</v>
      </c>
      <c r="Z1604" s="4"/>
      <c r="AA1604" s="4"/>
      <c r="AB1604" s="4"/>
    </row>
    <row r="1605" spans="1:28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226</v>
      </c>
      <c r="F1605" s="4">
        <f>ROUND(Source!AW1599,O1605)</f>
        <v>22715.46</v>
      </c>
      <c r="G1605" s="4" t="s">
        <v>132</v>
      </c>
      <c r="H1605" s="4" t="s">
        <v>133</v>
      </c>
      <c r="I1605" s="4"/>
      <c r="J1605" s="4"/>
      <c r="K1605" s="4">
        <v>226</v>
      </c>
      <c r="L1605" s="4">
        <v>5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22715.46</v>
      </c>
      <c r="X1605" s="4">
        <v>1</v>
      </c>
      <c r="Y1605" s="4">
        <v>22715.46</v>
      </c>
      <c r="Z1605" s="4"/>
      <c r="AA1605" s="4"/>
      <c r="AB1605" s="4"/>
    </row>
    <row r="1606" spans="1:28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227</v>
      </c>
      <c r="F1606" s="4">
        <f>ROUND(Source!AX1599,O1606)</f>
        <v>0</v>
      </c>
      <c r="G1606" s="4" t="s">
        <v>134</v>
      </c>
      <c r="H1606" s="4" t="s">
        <v>135</v>
      </c>
      <c r="I1606" s="4"/>
      <c r="J1606" s="4"/>
      <c r="K1606" s="4">
        <v>227</v>
      </c>
      <c r="L1606" s="4">
        <v>6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0</v>
      </c>
      <c r="X1606" s="4">
        <v>1</v>
      </c>
      <c r="Y1606" s="4">
        <v>0</v>
      </c>
      <c r="Z1606" s="4"/>
      <c r="AA1606" s="4"/>
      <c r="AB1606" s="4"/>
    </row>
    <row r="1607" spans="1:28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228</v>
      </c>
      <c r="F1607" s="4">
        <f>ROUND(Source!AY1599,O1607)</f>
        <v>22715.46</v>
      </c>
      <c r="G1607" s="4" t="s">
        <v>136</v>
      </c>
      <c r="H1607" s="4" t="s">
        <v>137</v>
      </c>
      <c r="I1607" s="4"/>
      <c r="J1607" s="4"/>
      <c r="K1607" s="4">
        <v>228</v>
      </c>
      <c r="L1607" s="4">
        <v>7</v>
      </c>
      <c r="M1607" s="4">
        <v>3</v>
      </c>
      <c r="N1607" s="4" t="s">
        <v>3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>
        <v>22715.46</v>
      </c>
      <c r="X1607" s="4">
        <v>1</v>
      </c>
      <c r="Y1607" s="4">
        <v>22715.46</v>
      </c>
      <c r="Z1607" s="4"/>
      <c r="AA1607" s="4"/>
      <c r="AB1607" s="4"/>
    </row>
    <row r="1608" spans="1:28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216</v>
      </c>
      <c r="F1608" s="4">
        <f>ROUND(Source!AP1599,O1608)</f>
        <v>0</v>
      </c>
      <c r="G1608" s="4" t="s">
        <v>138</v>
      </c>
      <c r="H1608" s="4" t="s">
        <v>139</v>
      </c>
      <c r="I1608" s="4"/>
      <c r="J1608" s="4"/>
      <c r="K1608" s="4">
        <v>216</v>
      </c>
      <c r="L1608" s="4">
        <v>8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>
        <v>0</v>
      </c>
      <c r="X1608" s="4">
        <v>1</v>
      </c>
      <c r="Y1608" s="4">
        <v>0</v>
      </c>
      <c r="Z1608" s="4"/>
      <c r="AA1608" s="4"/>
      <c r="AB1608" s="4"/>
    </row>
    <row r="1609" spans="1:28" x14ac:dyDescent="0.2">
      <c r="A1609" s="4">
        <v>50</v>
      </c>
      <c r="B1609" s="4">
        <v>0</v>
      </c>
      <c r="C1609" s="4">
        <v>0</v>
      </c>
      <c r="D1609" s="4">
        <v>1</v>
      </c>
      <c r="E1609" s="4">
        <v>223</v>
      </c>
      <c r="F1609" s="4">
        <f>ROUND(Source!AQ1599,O1609)</f>
        <v>0</v>
      </c>
      <c r="G1609" s="4" t="s">
        <v>140</v>
      </c>
      <c r="H1609" s="4" t="s">
        <v>141</v>
      </c>
      <c r="I1609" s="4"/>
      <c r="J1609" s="4"/>
      <c r="K1609" s="4">
        <v>223</v>
      </c>
      <c r="L1609" s="4">
        <v>9</v>
      </c>
      <c r="M1609" s="4">
        <v>3</v>
      </c>
      <c r="N1609" s="4" t="s">
        <v>3</v>
      </c>
      <c r="O1609" s="4">
        <v>2</v>
      </c>
      <c r="P1609" s="4"/>
      <c r="Q1609" s="4"/>
      <c r="R1609" s="4"/>
      <c r="S1609" s="4"/>
      <c r="T1609" s="4"/>
      <c r="U1609" s="4"/>
      <c r="V1609" s="4"/>
      <c r="W1609" s="4">
        <v>0</v>
      </c>
      <c r="X1609" s="4">
        <v>1</v>
      </c>
      <c r="Y1609" s="4">
        <v>0</v>
      </c>
      <c r="Z1609" s="4"/>
      <c r="AA1609" s="4"/>
      <c r="AB1609" s="4"/>
    </row>
    <row r="1610" spans="1:28" x14ac:dyDescent="0.2">
      <c r="A1610" s="4">
        <v>50</v>
      </c>
      <c r="B1610" s="4">
        <v>0</v>
      </c>
      <c r="C1610" s="4">
        <v>0</v>
      </c>
      <c r="D1610" s="4">
        <v>1</v>
      </c>
      <c r="E1610" s="4">
        <v>229</v>
      </c>
      <c r="F1610" s="4">
        <f>ROUND(Source!AZ1599,O1610)</f>
        <v>0</v>
      </c>
      <c r="G1610" s="4" t="s">
        <v>142</v>
      </c>
      <c r="H1610" s="4" t="s">
        <v>143</v>
      </c>
      <c r="I1610" s="4"/>
      <c r="J1610" s="4"/>
      <c r="K1610" s="4">
        <v>229</v>
      </c>
      <c r="L1610" s="4">
        <v>10</v>
      </c>
      <c r="M1610" s="4">
        <v>3</v>
      </c>
      <c r="N1610" s="4" t="s">
        <v>3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>
        <v>0</v>
      </c>
      <c r="X1610" s="4">
        <v>1</v>
      </c>
      <c r="Y1610" s="4">
        <v>0</v>
      </c>
      <c r="Z1610" s="4"/>
      <c r="AA1610" s="4"/>
      <c r="AB1610" s="4"/>
    </row>
    <row r="1611" spans="1:28" x14ac:dyDescent="0.2">
      <c r="A1611" s="4">
        <v>50</v>
      </c>
      <c r="B1611" s="4">
        <v>0</v>
      </c>
      <c r="C1611" s="4">
        <v>0</v>
      </c>
      <c r="D1611" s="4">
        <v>1</v>
      </c>
      <c r="E1611" s="4">
        <v>203</v>
      </c>
      <c r="F1611" s="4">
        <f>ROUND(Source!Q1599,O1611)</f>
        <v>4611.74</v>
      </c>
      <c r="G1611" s="4" t="s">
        <v>144</v>
      </c>
      <c r="H1611" s="4" t="s">
        <v>145</v>
      </c>
      <c r="I1611" s="4"/>
      <c r="J1611" s="4"/>
      <c r="K1611" s="4">
        <v>203</v>
      </c>
      <c r="L1611" s="4">
        <v>11</v>
      </c>
      <c r="M1611" s="4">
        <v>3</v>
      </c>
      <c r="N1611" s="4" t="s">
        <v>3</v>
      </c>
      <c r="O1611" s="4">
        <v>2</v>
      </c>
      <c r="P1611" s="4"/>
      <c r="Q1611" s="4"/>
      <c r="R1611" s="4"/>
      <c r="S1611" s="4"/>
      <c r="T1611" s="4"/>
      <c r="U1611" s="4"/>
      <c r="V1611" s="4"/>
      <c r="W1611" s="4">
        <v>4611.74</v>
      </c>
      <c r="X1611" s="4">
        <v>1</v>
      </c>
      <c r="Y1611" s="4">
        <v>4611.74</v>
      </c>
      <c r="Z1611" s="4"/>
      <c r="AA1611" s="4"/>
      <c r="AB1611" s="4"/>
    </row>
    <row r="1612" spans="1:28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231</v>
      </c>
      <c r="F1612" s="4">
        <f>ROUND(Source!BB1599,O1612)</f>
        <v>0</v>
      </c>
      <c r="G1612" s="4" t="s">
        <v>146</v>
      </c>
      <c r="H1612" s="4" t="s">
        <v>147</v>
      </c>
      <c r="I1612" s="4"/>
      <c r="J1612" s="4"/>
      <c r="K1612" s="4">
        <v>231</v>
      </c>
      <c r="L1612" s="4">
        <v>12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>
        <v>0</v>
      </c>
      <c r="X1612" s="4">
        <v>1</v>
      </c>
      <c r="Y1612" s="4">
        <v>0</v>
      </c>
      <c r="Z1612" s="4"/>
      <c r="AA1612" s="4"/>
      <c r="AB1612" s="4"/>
    </row>
    <row r="1613" spans="1:28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204</v>
      </c>
      <c r="F1613" s="4">
        <f>ROUND(Source!R1599,O1613)</f>
        <v>2400.5</v>
      </c>
      <c r="G1613" s="4" t="s">
        <v>148</v>
      </c>
      <c r="H1613" s="4" t="s">
        <v>149</v>
      </c>
      <c r="I1613" s="4"/>
      <c r="J1613" s="4"/>
      <c r="K1613" s="4">
        <v>204</v>
      </c>
      <c r="L1613" s="4">
        <v>13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>
        <v>2400.5</v>
      </c>
      <c r="X1613" s="4">
        <v>1</v>
      </c>
      <c r="Y1613" s="4">
        <v>2400.5</v>
      </c>
      <c r="Z1613" s="4"/>
      <c r="AA1613" s="4"/>
      <c r="AB1613" s="4"/>
    </row>
    <row r="1614" spans="1:28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205</v>
      </c>
      <c r="F1614" s="4">
        <f>ROUND(Source!S1599,O1614)</f>
        <v>1656948.6</v>
      </c>
      <c r="G1614" s="4" t="s">
        <v>150</v>
      </c>
      <c r="H1614" s="4" t="s">
        <v>151</v>
      </c>
      <c r="I1614" s="4"/>
      <c r="J1614" s="4"/>
      <c r="K1614" s="4">
        <v>205</v>
      </c>
      <c r="L1614" s="4">
        <v>14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>
        <v>1656948.6</v>
      </c>
      <c r="X1614" s="4">
        <v>1</v>
      </c>
      <c r="Y1614" s="4">
        <v>1656948.6</v>
      </c>
      <c r="Z1614" s="4"/>
      <c r="AA1614" s="4"/>
      <c r="AB1614" s="4"/>
    </row>
    <row r="1615" spans="1:28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232</v>
      </c>
      <c r="F1615" s="4">
        <f>ROUND(Source!BC1599,O1615)</f>
        <v>0</v>
      </c>
      <c r="G1615" s="4" t="s">
        <v>152</v>
      </c>
      <c r="H1615" s="4" t="s">
        <v>153</v>
      </c>
      <c r="I1615" s="4"/>
      <c r="J1615" s="4"/>
      <c r="K1615" s="4">
        <v>232</v>
      </c>
      <c r="L1615" s="4">
        <v>15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>
        <v>0</v>
      </c>
      <c r="X1615" s="4">
        <v>1</v>
      </c>
      <c r="Y1615" s="4">
        <v>0</v>
      </c>
      <c r="Z1615" s="4"/>
      <c r="AA1615" s="4"/>
      <c r="AB1615" s="4"/>
    </row>
    <row r="1616" spans="1:28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214</v>
      </c>
      <c r="F1616" s="4">
        <f>ROUND(Source!AS1599,O1616)</f>
        <v>0</v>
      </c>
      <c r="G1616" s="4" t="s">
        <v>154</v>
      </c>
      <c r="H1616" s="4" t="s">
        <v>155</v>
      </c>
      <c r="I1616" s="4"/>
      <c r="J1616" s="4"/>
      <c r="K1616" s="4">
        <v>214</v>
      </c>
      <c r="L1616" s="4">
        <v>16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>
        <v>0</v>
      </c>
      <c r="X1616" s="4">
        <v>1</v>
      </c>
      <c r="Y1616" s="4">
        <v>0</v>
      </c>
      <c r="Z1616" s="4"/>
      <c r="AA1616" s="4"/>
      <c r="AB1616" s="4"/>
    </row>
    <row r="1617" spans="1:2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215</v>
      </c>
      <c r="F1617" s="4">
        <f>ROUND(Source!AT1599,O1617)</f>
        <v>0</v>
      </c>
      <c r="G1617" s="4" t="s">
        <v>156</v>
      </c>
      <c r="H1617" s="4" t="s">
        <v>157</v>
      </c>
      <c r="I1617" s="4"/>
      <c r="J1617" s="4"/>
      <c r="K1617" s="4">
        <v>215</v>
      </c>
      <c r="L1617" s="4">
        <v>17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0</v>
      </c>
      <c r="X1617" s="4">
        <v>1</v>
      </c>
      <c r="Y1617" s="4">
        <v>0</v>
      </c>
      <c r="Z1617" s="4"/>
      <c r="AA1617" s="4"/>
      <c r="AB1617" s="4"/>
    </row>
    <row r="1618" spans="1:2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217</v>
      </c>
      <c r="F1618" s="4">
        <f>ROUND(Source!AU1599,O1618)</f>
        <v>3012427.66</v>
      </c>
      <c r="G1618" s="4" t="s">
        <v>158</v>
      </c>
      <c r="H1618" s="4" t="s">
        <v>159</v>
      </c>
      <c r="I1618" s="4"/>
      <c r="J1618" s="4"/>
      <c r="K1618" s="4">
        <v>217</v>
      </c>
      <c r="L1618" s="4">
        <v>18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3012427.66</v>
      </c>
      <c r="X1618" s="4">
        <v>1</v>
      </c>
      <c r="Y1618" s="4">
        <v>3012427.66</v>
      </c>
      <c r="Z1618" s="4"/>
      <c r="AA1618" s="4"/>
      <c r="AB1618" s="4"/>
    </row>
    <row r="1619" spans="1:2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230</v>
      </c>
      <c r="F1619" s="4">
        <f>ROUND(Source!BA1599,O1619)</f>
        <v>0</v>
      </c>
      <c r="G1619" s="4" t="s">
        <v>160</v>
      </c>
      <c r="H1619" s="4" t="s">
        <v>161</v>
      </c>
      <c r="I1619" s="4"/>
      <c r="J1619" s="4"/>
      <c r="K1619" s="4">
        <v>230</v>
      </c>
      <c r="L1619" s="4">
        <v>19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0</v>
      </c>
      <c r="X1619" s="4">
        <v>1</v>
      </c>
      <c r="Y1619" s="4">
        <v>0</v>
      </c>
      <c r="Z1619" s="4"/>
      <c r="AA1619" s="4"/>
      <c r="AB1619" s="4"/>
    </row>
    <row r="1620" spans="1:2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206</v>
      </c>
      <c r="F1620" s="4">
        <f>ROUND(Source!T1599,O1620)</f>
        <v>0</v>
      </c>
      <c r="G1620" s="4" t="s">
        <v>162</v>
      </c>
      <c r="H1620" s="4" t="s">
        <v>163</v>
      </c>
      <c r="I1620" s="4"/>
      <c r="J1620" s="4"/>
      <c r="K1620" s="4">
        <v>206</v>
      </c>
      <c r="L1620" s="4">
        <v>20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0</v>
      </c>
      <c r="X1620" s="4">
        <v>1</v>
      </c>
      <c r="Y1620" s="4">
        <v>0</v>
      </c>
      <c r="Z1620" s="4"/>
      <c r="AA1620" s="4"/>
      <c r="AB1620" s="4"/>
    </row>
    <row r="1621" spans="1:2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207</v>
      </c>
      <c r="F1621" s="4">
        <f>Source!U1599</f>
        <v>3201.7286199999999</v>
      </c>
      <c r="G1621" s="4" t="s">
        <v>164</v>
      </c>
      <c r="H1621" s="4" t="s">
        <v>165</v>
      </c>
      <c r="I1621" s="4"/>
      <c r="J1621" s="4"/>
      <c r="K1621" s="4">
        <v>207</v>
      </c>
      <c r="L1621" s="4">
        <v>21</v>
      </c>
      <c r="M1621" s="4">
        <v>3</v>
      </c>
      <c r="N1621" s="4" t="s">
        <v>3</v>
      </c>
      <c r="O1621" s="4">
        <v>-1</v>
      </c>
      <c r="P1621" s="4"/>
      <c r="Q1621" s="4"/>
      <c r="R1621" s="4"/>
      <c r="S1621" s="4"/>
      <c r="T1621" s="4"/>
      <c r="U1621" s="4"/>
      <c r="V1621" s="4"/>
      <c r="W1621" s="4">
        <v>3201.7286200000017</v>
      </c>
      <c r="X1621" s="4">
        <v>1</v>
      </c>
      <c r="Y1621" s="4">
        <v>3201.7286200000017</v>
      </c>
      <c r="Z1621" s="4"/>
      <c r="AA1621" s="4"/>
      <c r="AB1621" s="4"/>
    </row>
    <row r="1622" spans="1:2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208</v>
      </c>
      <c r="F1622" s="4">
        <f>Source!V1599</f>
        <v>0</v>
      </c>
      <c r="G1622" s="4" t="s">
        <v>166</v>
      </c>
      <c r="H1622" s="4" t="s">
        <v>167</v>
      </c>
      <c r="I1622" s="4"/>
      <c r="J1622" s="4"/>
      <c r="K1622" s="4">
        <v>208</v>
      </c>
      <c r="L1622" s="4">
        <v>22</v>
      </c>
      <c r="M1622" s="4">
        <v>3</v>
      </c>
      <c r="N1622" s="4" t="s">
        <v>3</v>
      </c>
      <c r="O1622" s="4">
        <v>-1</v>
      </c>
      <c r="P1622" s="4"/>
      <c r="Q1622" s="4"/>
      <c r="R1622" s="4"/>
      <c r="S1622" s="4"/>
      <c r="T1622" s="4"/>
      <c r="U1622" s="4"/>
      <c r="V1622" s="4"/>
      <c r="W1622" s="4">
        <v>0</v>
      </c>
      <c r="X1622" s="4">
        <v>1</v>
      </c>
      <c r="Y1622" s="4">
        <v>0</v>
      </c>
      <c r="Z1622" s="4"/>
      <c r="AA1622" s="4"/>
      <c r="AB1622" s="4"/>
    </row>
    <row r="1623" spans="1:2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209</v>
      </c>
      <c r="F1623" s="4">
        <f>ROUND(Source!W1599,O1623)</f>
        <v>0</v>
      </c>
      <c r="G1623" s="4" t="s">
        <v>168</v>
      </c>
      <c r="H1623" s="4" t="s">
        <v>169</v>
      </c>
      <c r="I1623" s="4"/>
      <c r="J1623" s="4"/>
      <c r="K1623" s="4">
        <v>209</v>
      </c>
      <c r="L1623" s="4">
        <v>23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0</v>
      </c>
      <c r="X1623" s="4">
        <v>1</v>
      </c>
      <c r="Y1623" s="4">
        <v>0</v>
      </c>
      <c r="Z1623" s="4"/>
      <c r="AA1623" s="4"/>
      <c r="AB1623" s="4"/>
    </row>
    <row r="1624" spans="1:2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233</v>
      </c>
      <c r="F1624" s="4">
        <f>ROUND(Source!BD1599,O1624)</f>
        <v>0</v>
      </c>
      <c r="G1624" s="4" t="s">
        <v>170</v>
      </c>
      <c r="H1624" s="4" t="s">
        <v>171</v>
      </c>
      <c r="I1624" s="4"/>
      <c r="J1624" s="4"/>
      <c r="K1624" s="4">
        <v>233</v>
      </c>
      <c r="L1624" s="4">
        <v>24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0</v>
      </c>
      <c r="X1624" s="4">
        <v>1</v>
      </c>
      <c r="Y1624" s="4">
        <v>0</v>
      </c>
      <c r="Z1624" s="4"/>
      <c r="AA1624" s="4"/>
      <c r="AB1624" s="4"/>
    </row>
    <row r="1625" spans="1:2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210</v>
      </c>
      <c r="F1625" s="4">
        <f>ROUND(Source!X1599,O1625)</f>
        <v>1159864.25</v>
      </c>
      <c r="G1625" s="4" t="s">
        <v>172</v>
      </c>
      <c r="H1625" s="4" t="s">
        <v>173</v>
      </c>
      <c r="I1625" s="4"/>
      <c r="J1625" s="4"/>
      <c r="K1625" s="4">
        <v>210</v>
      </c>
      <c r="L1625" s="4">
        <v>25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1159864.25</v>
      </c>
      <c r="X1625" s="4">
        <v>1</v>
      </c>
      <c r="Y1625" s="4">
        <v>1159864.25</v>
      </c>
      <c r="Z1625" s="4"/>
      <c r="AA1625" s="4"/>
      <c r="AB1625" s="4"/>
    </row>
    <row r="1626" spans="1:2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211</v>
      </c>
      <c r="F1626" s="4">
        <f>ROUND(Source!Y1599,O1626)</f>
        <v>165695.07999999999</v>
      </c>
      <c r="G1626" s="4" t="s">
        <v>174</v>
      </c>
      <c r="H1626" s="4" t="s">
        <v>175</v>
      </c>
      <c r="I1626" s="4"/>
      <c r="J1626" s="4"/>
      <c r="K1626" s="4">
        <v>211</v>
      </c>
      <c r="L1626" s="4">
        <v>26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165695.07999999999</v>
      </c>
      <c r="X1626" s="4">
        <v>1</v>
      </c>
      <c r="Y1626" s="4">
        <v>165695.07999999999</v>
      </c>
      <c r="Z1626" s="4"/>
      <c r="AA1626" s="4"/>
      <c r="AB1626" s="4"/>
    </row>
    <row r="1627" spans="1:2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224</v>
      </c>
      <c r="F1627" s="4">
        <f>ROUND(Source!AR1599,O1627)</f>
        <v>3012427.66</v>
      </c>
      <c r="G1627" s="4" t="s">
        <v>176</v>
      </c>
      <c r="H1627" s="4" t="s">
        <v>177</v>
      </c>
      <c r="I1627" s="4"/>
      <c r="J1627" s="4"/>
      <c r="K1627" s="4">
        <v>224</v>
      </c>
      <c r="L1627" s="4">
        <v>27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3012427.66</v>
      </c>
      <c r="X1627" s="4">
        <v>1</v>
      </c>
      <c r="Y1627" s="4">
        <v>3012427.66</v>
      </c>
      <c r="Z1627" s="4"/>
      <c r="AA1627" s="4"/>
      <c r="AB1627" s="4"/>
    </row>
    <row r="1628" spans="1:28" x14ac:dyDescent="0.2">
      <c r="A1628" s="4">
        <v>50</v>
      </c>
      <c r="B1628" s="4">
        <v>1</v>
      </c>
      <c r="C1628" s="4">
        <v>0</v>
      </c>
      <c r="D1628" s="4">
        <v>2</v>
      </c>
      <c r="E1628" s="4">
        <v>0</v>
      </c>
      <c r="F1628" s="4">
        <f>F1627</f>
        <v>3012427.66</v>
      </c>
      <c r="G1628" s="4" t="s">
        <v>906</v>
      </c>
      <c r="H1628" s="4" t="s">
        <v>907</v>
      </c>
      <c r="I1628" s="4"/>
      <c r="J1628" s="4"/>
      <c r="K1628" s="4">
        <v>212</v>
      </c>
      <c r="L1628" s="4">
        <v>28</v>
      </c>
      <c r="M1628" s="4">
        <v>0</v>
      </c>
      <c r="N1628" s="4" t="s">
        <v>3</v>
      </c>
      <c r="O1628" s="4">
        <v>-1</v>
      </c>
      <c r="P1628" s="4"/>
      <c r="Q1628" s="4"/>
      <c r="R1628" s="4"/>
      <c r="S1628" s="4"/>
      <c r="T1628" s="4"/>
      <c r="U1628" s="4"/>
      <c r="V1628" s="4"/>
      <c r="W1628" s="4">
        <v>3012427.66</v>
      </c>
      <c r="X1628" s="4">
        <v>1</v>
      </c>
      <c r="Y1628" s="4">
        <v>3012427.66</v>
      </c>
      <c r="Z1628" s="4"/>
      <c r="AA1628" s="4"/>
      <c r="AB1628" s="4"/>
    </row>
    <row r="1629" spans="1:28" x14ac:dyDescent="0.2">
      <c r="A1629" s="4">
        <v>50</v>
      </c>
      <c r="B1629" s="4">
        <v>1</v>
      </c>
      <c r="C1629" s="4">
        <v>0</v>
      </c>
      <c r="D1629" s="4">
        <v>2</v>
      </c>
      <c r="E1629" s="4">
        <v>0</v>
      </c>
      <c r="F1629" s="4">
        <f>ROUND(F1628*0.2,O1629)</f>
        <v>602485.53</v>
      </c>
      <c r="G1629" s="4" t="s">
        <v>908</v>
      </c>
      <c r="H1629" s="4" t="s">
        <v>909</v>
      </c>
      <c r="I1629" s="4"/>
      <c r="J1629" s="4"/>
      <c r="K1629" s="4">
        <v>212</v>
      </c>
      <c r="L1629" s="4">
        <v>29</v>
      </c>
      <c r="M1629" s="4">
        <v>0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602485.53</v>
      </c>
      <c r="X1629" s="4">
        <v>1</v>
      </c>
      <c r="Y1629" s="4">
        <v>602485.53</v>
      </c>
      <c r="Z1629" s="4"/>
      <c r="AA1629" s="4"/>
      <c r="AB1629" s="4"/>
    </row>
    <row r="1630" spans="1:28" x14ac:dyDescent="0.2">
      <c r="A1630" s="4">
        <v>50</v>
      </c>
      <c r="B1630" s="4">
        <v>1</v>
      </c>
      <c r="C1630" s="4">
        <v>0</v>
      </c>
      <c r="D1630" s="4">
        <v>2</v>
      </c>
      <c r="E1630" s="4">
        <v>0</v>
      </c>
      <c r="F1630" s="4">
        <f>ROUND(F1628+F1629,O1630)</f>
        <v>3614913.19</v>
      </c>
      <c r="G1630" s="4" t="s">
        <v>910</v>
      </c>
      <c r="H1630" s="4" t="s">
        <v>911</v>
      </c>
      <c r="I1630" s="4"/>
      <c r="J1630" s="4"/>
      <c r="K1630" s="4">
        <v>212</v>
      </c>
      <c r="L1630" s="4">
        <v>30</v>
      </c>
      <c r="M1630" s="4">
        <v>0</v>
      </c>
      <c r="N1630" s="4" t="s">
        <v>3</v>
      </c>
      <c r="O1630" s="4">
        <v>2</v>
      </c>
      <c r="P1630" s="4"/>
      <c r="Q1630" s="4"/>
      <c r="R1630" s="4"/>
      <c r="S1630" s="4"/>
      <c r="T1630" s="4"/>
      <c r="U1630" s="4"/>
      <c r="V1630" s="4"/>
      <c r="W1630" s="4">
        <v>3614913.19</v>
      </c>
      <c r="X1630" s="4">
        <v>1</v>
      </c>
      <c r="Y1630" s="4">
        <v>3614913.19</v>
      </c>
      <c r="Z1630" s="4"/>
      <c r="AA1630" s="4"/>
      <c r="AB1630" s="4"/>
    </row>
    <row r="1632" spans="1:28" x14ac:dyDescent="0.2">
      <c r="A1632" s="5">
        <v>61</v>
      </c>
      <c r="B1632" s="5"/>
      <c r="C1632" s="5"/>
      <c r="D1632" s="5"/>
      <c r="E1632" s="5"/>
      <c r="F1632" s="5">
        <v>0</v>
      </c>
      <c r="G1632" s="5" t="s">
        <v>3</v>
      </c>
      <c r="H1632" s="5" t="s">
        <v>3</v>
      </c>
    </row>
    <row r="1633" spans="1:15" x14ac:dyDescent="0.2">
      <c r="A1633" s="5">
        <v>61</v>
      </c>
      <c r="B1633" s="5"/>
      <c r="C1633" s="5"/>
      <c r="D1633" s="5"/>
      <c r="E1633" s="5"/>
      <c r="F1633" s="5">
        <v>0</v>
      </c>
      <c r="G1633" s="5" t="s">
        <v>912</v>
      </c>
      <c r="H1633" s="5" t="s">
        <v>913</v>
      </c>
    </row>
    <row r="1636" spans="1:15" x14ac:dyDescent="0.2">
      <c r="A1636">
        <v>-1</v>
      </c>
    </row>
    <row r="1638" spans="1:15" x14ac:dyDescent="0.2">
      <c r="A1638" s="3">
        <v>75</v>
      </c>
      <c r="B1638" s="3" t="s">
        <v>914</v>
      </c>
      <c r="C1638" s="3">
        <v>2025</v>
      </c>
      <c r="D1638" s="3">
        <v>0</v>
      </c>
      <c r="E1638" s="3">
        <v>4</v>
      </c>
      <c r="F1638" s="3"/>
      <c r="G1638" s="3">
        <v>0</v>
      </c>
      <c r="H1638" s="3">
        <v>1</v>
      </c>
      <c r="I1638" s="3">
        <v>0</v>
      </c>
      <c r="J1638" s="3">
        <v>1</v>
      </c>
      <c r="K1638" s="3">
        <v>78</v>
      </c>
      <c r="L1638" s="3">
        <v>30</v>
      </c>
      <c r="M1638" s="3">
        <v>0</v>
      </c>
      <c r="N1638" s="3">
        <v>1407480166</v>
      </c>
      <c r="O1638" s="3">
        <v>1</v>
      </c>
    </row>
    <row r="1642" spans="1:15" x14ac:dyDescent="0.2">
      <c r="A1642">
        <v>65</v>
      </c>
      <c r="C1642">
        <v>1</v>
      </c>
      <c r="D1642">
        <v>0</v>
      </c>
      <c r="E1642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59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915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59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1407480166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12</v>
      </c>
      <c r="D16" s="6" t="s">
        <v>13</v>
      </c>
      <c r="E16" s="7">
        <f>ROUND((Source!F283)/1000,2)</f>
        <v>0</v>
      </c>
      <c r="F16" s="7">
        <f>ROUND((Source!F284)/1000,2)</f>
        <v>0</v>
      </c>
      <c r="G16" s="7">
        <f>ROUND((Source!F275)/1000,2)</f>
        <v>0</v>
      </c>
      <c r="H16" s="7">
        <f>ROUND((Source!F285)/1000+(Source!F286)/1000,2)</f>
        <v>221.68</v>
      </c>
      <c r="I16" s="7">
        <f t="shared" ref="I16:I21" si="0">E16+F16+G16+H16</f>
        <v>221.68</v>
      </c>
      <c r="J16" s="7">
        <f>ROUND((Source!F281+Source!F280)/1000,2)</f>
        <v>119.54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125540.18</v>
      </c>
      <c r="AU16" s="7">
        <v>4412.55</v>
      </c>
      <c r="AV16" s="7">
        <v>0</v>
      </c>
      <c r="AW16" s="7">
        <v>0</v>
      </c>
      <c r="AX16" s="7">
        <v>0</v>
      </c>
      <c r="AY16" s="7">
        <v>3414.12</v>
      </c>
      <c r="AZ16" s="7">
        <v>1824.17</v>
      </c>
      <c r="BA16" s="7">
        <v>117713.51</v>
      </c>
      <c r="BB16" s="7">
        <v>0</v>
      </c>
      <c r="BC16" s="7">
        <v>0</v>
      </c>
      <c r="BD16" s="7">
        <v>221681.17</v>
      </c>
      <c r="BE16" s="7">
        <v>0</v>
      </c>
      <c r="BF16" s="7">
        <v>241.54982000000015</v>
      </c>
      <c r="BG16" s="7">
        <v>0</v>
      </c>
      <c r="BH16" s="7">
        <v>0</v>
      </c>
      <c r="BI16" s="7">
        <v>82399.5</v>
      </c>
      <c r="BJ16" s="7">
        <v>11771.38</v>
      </c>
      <c r="BK16" s="7">
        <v>221681.17</v>
      </c>
    </row>
    <row r="17" spans="1:63" x14ac:dyDescent="0.2">
      <c r="A17" s="6">
        <v>3</v>
      </c>
      <c r="B17" s="6">
        <v>0</v>
      </c>
      <c r="C17" s="6" t="s">
        <v>12</v>
      </c>
      <c r="D17" s="6" t="s">
        <v>243</v>
      </c>
      <c r="E17" s="7">
        <f>ROUND((Source!F457)/1000,2)</f>
        <v>0</v>
      </c>
      <c r="F17" s="7">
        <f>ROUND((Source!F458)/1000,2)</f>
        <v>0</v>
      </c>
      <c r="G17" s="7">
        <f>ROUND((Source!F449)/1000,2)</f>
        <v>0</v>
      </c>
      <c r="H17" s="7">
        <f>ROUND((Source!F459)/1000+(Source!F460)/1000,2)</f>
        <v>69.94</v>
      </c>
      <c r="I17" s="7">
        <f t="shared" si="0"/>
        <v>69.94</v>
      </c>
      <c r="J17" s="7">
        <f>ROUND((Source!F455+Source!F454)/1000,2)</f>
        <v>38.5</v>
      </c>
      <c r="AI17" s="6">
        <v>0</v>
      </c>
      <c r="AJ17" s="6">
        <v>0</v>
      </c>
      <c r="AK17" s="6" t="s">
        <v>3</v>
      </c>
      <c r="AL17" s="6" t="s">
        <v>3</v>
      </c>
      <c r="AM17" s="6" t="s">
        <v>3</v>
      </c>
      <c r="AN17" s="6">
        <v>0</v>
      </c>
      <c r="AO17" s="6" t="s">
        <v>3</v>
      </c>
      <c r="AP17" s="6" t="s">
        <v>3</v>
      </c>
      <c r="AT17" s="7">
        <v>39105.43</v>
      </c>
      <c r="AU17" s="7">
        <v>486.68</v>
      </c>
      <c r="AV17" s="7">
        <v>0</v>
      </c>
      <c r="AW17" s="7">
        <v>0</v>
      </c>
      <c r="AX17" s="7">
        <v>0</v>
      </c>
      <c r="AY17" s="7">
        <v>268.27999999999997</v>
      </c>
      <c r="AZ17" s="7">
        <v>145.52000000000001</v>
      </c>
      <c r="BA17" s="7">
        <v>38350.47</v>
      </c>
      <c r="BB17" s="7">
        <v>0</v>
      </c>
      <c r="BC17" s="7">
        <v>0</v>
      </c>
      <c r="BD17" s="7">
        <v>69942.95</v>
      </c>
      <c r="BE17" s="7">
        <v>0</v>
      </c>
      <c r="BF17" s="7">
        <v>70.73</v>
      </c>
      <c r="BG17" s="7">
        <v>0</v>
      </c>
      <c r="BH17" s="7">
        <v>0</v>
      </c>
      <c r="BI17" s="7">
        <v>26845.33</v>
      </c>
      <c r="BJ17" s="7">
        <v>3835.03</v>
      </c>
      <c r="BK17" s="7">
        <v>69942.95</v>
      </c>
    </row>
    <row r="18" spans="1:63" x14ac:dyDescent="0.2">
      <c r="A18" s="6">
        <v>3</v>
      </c>
      <c r="B18" s="6">
        <v>0</v>
      </c>
      <c r="C18" s="6" t="s">
        <v>12</v>
      </c>
      <c r="D18" s="6" t="s">
        <v>322</v>
      </c>
      <c r="E18" s="7">
        <f>ROUND((Source!F664)/1000,2)</f>
        <v>0</v>
      </c>
      <c r="F18" s="7">
        <f>ROUND((Source!F665)/1000,2)</f>
        <v>0</v>
      </c>
      <c r="G18" s="7">
        <f>ROUND((Source!F656)/1000,2)</f>
        <v>0</v>
      </c>
      <c r="H18" s="7">
        <f>ROUND((Source!F666)/1000+(Source!F667)/1000,2)</f>
        <v>229.8</v>
      </c>
      <c r="I18" s="7">
        <f t="shared" si="0"/>
        <v>229.8</v>
      </c>
      <c r="J18" s="7">
        <f>ROUND((Source!F662+Source!F661)/1000,2)</f>
        <v>127.37</v>
      </c>
      <c r="AI18" s="6">
        <v>0</v>
      </c>
      <c r="AJ18" s="6">
        <v>0</v>
      </c>
      <c r="AK18" s="6" t="s">
        <v>3</v>
      </c>
      <c r="AL18" s="6" t="s">
        <v>3</v>
      </c>
      <c r="AM18" s="6" t="s">
        <v>3</v>
      </c>
      <c r="AN18" s="6">
        <v>0</v>
      </c>
      <c r="AO18" s="6" t="s">
        <v>3</v>
      </c>
      <c r="AP18" s="6" t="s">
        <v>3</v>
      </c>
      <c r="AT18" s="7">
        <v>127901.67</v>
      </c>
      <c r="AU18" s="7">
        <v>400.84</v>
      </c>
      <c r="AV18" s="7">
        <v>0</v>
      </c>
      <c r="AW18" s="7">
        <v>0</v>
      </c>
      <c r="AX18" s="7">
        <v>0</v>
      </c>
      <c r="AY18" s="7">
        <v>131.72999999999999</v>
      </c>
      <c r="AZ18" s="7">
        <v>0.71</v>
      </c>
      <c r="BA18" s="7">
        <v>127369.1</v>
      </c>
      <c r="BB18" s="7">
        <v>0</v>
      </c>
      <c r="BC18" s="7">
        <v>0</v>
      </c>
      <c r="BD18" s="7">
        <v>229797.71</v>
      </c>
      <c r="BE18" s="7">
        <v>0</v>
      </c>
      <c r="BF18" s="7">
        <v>223.44000000000003</v>
      </c>
      <c r="BG18" s="7">
        <v>0</v>
      </c>
      <c r="BH18" s="7">
        <v>0</v>
      </c>
      <c r="BI18" s="7">
        <v>89158.37</v>
      </c>
      <c r="BJ18" s="7">
        <v>12736.92</v>
      </c>
      <c r="BK18" s="7">
        <v>229797.71</v>
      </c>
    </row>
    <row r="19" spans="1:63" x14ac:dyDescent="0.2">
      <c r="A19" s="6">
        <v>3</v>
      </c>
      <c r="B19" s="6">
        <v>0</v>
      </c>
      <c r="C19" s="6" t="s">
        <v>12</v>
      </c>
      <c r="D19" s="6" t="s">
        <v>417</v>
      </c>
      <c r="E19" s="7">
        <f>ROUND((Source!F887)/1000,2)</f>
        <v>0</v>
      </c>
      <c r="F19" s="7">
        <f>ROUND((Source!F888)/1000,2)</f>
        <v>0</v>
      </c>
      <c r="G19" s="7">
        <f>ROUND((Source!F879)/1000,2)</f>
        <v>0</v>
      </c>
      <c r="H19" s="7">
        <f>ROUND((Source!F889)/1000+(Source!F890)/1000,2)</f>
        <v>91.87</v>
      </c>
      <c r="I19" s="7">
        <f t="shared" si="0"/>
        <v>91.87</v>
      </c>
      <c r="J19" s="7">
        <f>ROUND((Source!F885+Source!F884)/1000,2)</f>
        <v>51.01</v>
      </c>
      <c r="AI19" s="6">
        <v>0</v>
      </c>
      <c r="AJ19" s="6">
        <v>0</v>
      </c>
      <c r="AK19" s="6" t="s">
        <v>3</v>
      </c>
      <c r="AL19" s="6" t="s">
        <v>3</v>
      </c>
      <c r="AM19" s="6" t="s">
        <v>3</v>
      </c>
      <c r="AN19" s="6">
        <v>0</v>
      </c>
      <c r="AO19" s="6" t="s">
        <v>3</v>
      </c>
      <c r="AP19" s="6" t="s">
        <v>3</v>
      </c>
      <c r="AT19" s="7">
        <v>51058.27</v>
      </c>
      <c r="AU19" s="7">
        <v>43.57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51014.7</v>
      </c>
      <c r="BB19" s="7">
        <v>0</v>
      </c>
      <c r="BC19" s="7">
        <v>0</v>
      </c>
      <c r="BD19" s="7">
        <v>91870.05</v>
      </c>
      <c r="BE19" s="7">
        <v>0</v>
      </c>
      <c r="BF19" s="7">
        <v>78.152000000000001</v>
      </c>
      <c r="BG19" s="7">
        <v>0</v>
      </c>
      <c r="BH19" s="7">
        <v>0</v>
      </c>
      <c r="BI19" s="7">
        <v>35710.31</v>
      </c>
      <c r="BJ19" s="7">
        <v>5101.47</v>
      </c>
      <c r="BK19" s="7">
        <v>91870.05</v>
      </c>
    </row>
    <row r="20" spans="1:63" x14ac:dyDescent="0.2">
      <c r="A20" s="6">
        <v>3</v>
      </c>
      <c r="B20" s="6">
        <v>0</v>
      </c>
      <c r="C20" s="6" t="s">
        <v>12</v>
      </c>
      <c r="D20" s="6" t="s">
        <v>464</v>
      </c>
      <c r="E20" s="7">
        <f>ROUND((Source!F1062)/1000,2)</f>
        <v>0</v>
      </c>
      <c r="F20" s="7">
        <f>ROUND((Source!F1063)/1000,2)</f>
        <v>0</v>
      </c>
      <c r="G20" s="7">
        <f>ROUND((Source!F1054)/1000,2)</f>
        <v>0</v>
      </c>
      <c r="H20" s="7">
        <f>ROUND((Source!F1064)/1000+(Source!F1065)/1000,2)</f>
        <v>1216.47</v>
      </c>
      <c r="I20" s="7">
        <f t="shared" si="0"/>
        <v>1216.47</v>
      </c>
      <c r="J20" s="7">
        <f>ROUND((Source!F1060+Source!F1059)/1000,2)</f>
        <v>672.6</v>
      </c>
      <c r="AI20" s="6">
        <v>0</v>
      </c>
      <c r="AJ20" s="6">
        <v>0</v>
      </c>
      <c r="AK20" s="6" t="s">
        <v>3</v>
      </c>
      <c r="AL20" s="6" t="s">
        <v>3</v>
      </c>
      <c r="AM20" s="6" t="s">
        <v>3</v>
      </c>
      <c r="AN20" s="6">
        <v>0</v>
      </c>
      <c r="AO20" s="6" t="s">
        <v>3</v>
      </c>
      <c r="AP20" s="6" t="s">
        <v>3</v>
      </c>
      <c r="AT20" s="7">
        <v>678385.88</v>
      </c>
      <c r="AU20" s="7">
        <v>5760.93</v>
      </c>
      <c r="AV20" s="7">
        <v>0</v>
      </c>
      <c r="AW20" s="7">
        <v>0</v>
      </c>
      <c r="AX20" s="7">
        <v>0</v>
      </c>
      <c r="AY20" s="7">
        <v>61.96</v>
      </c>
      <c r="AZ20" s="7">
        <v>32.340000000000003</v>
      </c>
      <c r="BA20" s="7">
        <v>672562.99</v>
      </c>
      <c r="BB20" s="7">
        <v>0</v>
      </c>
      <c r="BC20" s="7">
        <v>0</v>
      </c>
      <c r="BD20" s="7">
        <v>1216471.22</v>
      </c>
      <c r="BE20" s="7">
        <v>0</v>
      </c>
      <c r="BF20" s="7">
        <v>1346.8856000000001</v>
      </c>
      <c r="BG20" s="7">
        <v>0</v>
      </c>
      <c r="BH20" s="7">
        <v>0</v>
      </c>
      <c r="BI20" s="7">
        <v>470794.12</v>
      </c>
      <c r="BJ20" s="7">
        <v>67256.289999999994</v>
      </c>
      <c r="BK20" s="7">
        <v>1216471.22</v>
      </c>
    </row>
    <row r="21" spans="1:63" x14ac:dyDescent="0.2">
      <c r="A21" s="6">
        <v>3</v>
      </c>
      <c r="B21" s="6">
        <v>0</v>
      </c>
      <c r="C21" s="6" t="s">
        <v>12</v>
      </c>
      <c r="D21" s="6" t="s">
        <v>650</v>
      </c>
      <c r="E21" s="7">
        <f>ROUND((Source!F1586)/1000,2)</f>
        <v>0</v>
      </c>
      <c r="F21" s="7">
        <f>ROUND((Source!F1587)/1000,2)</f>
        <v>0</v>
      </c>
      <c r="G21" s="7">
        <f>ROUND((Source!F1578)/1000,2)</f>
        <v>0</v>
      </c>
      <c r="H21" s="7">
        <f>ROUND((Source!F1588)/1000+(Source!F1589)/1000,2)</f>
        <v>1182.6600000000001</v>
      </c>
      <c r="I21" s="7">
        <f t="shared" si="0"/>
        <v>1182.6600000000001</v>
      </c>
      <c r="J21" s="7">
        <f>ROUND((Source!F1584+Source!F1583)/1000,2)</f>
        <v>650.34</v>
      </c>
      <c r="AI21" s="6">
        <v>0</v>
      </c>
      <c r="AJ21" s="6">
        <v>0</v>
      </c>
      <c r="AK21" s="6" t="s">
        <v>3</v>
      </c>
      <c r="AL21" s="6" t="s">
        <v>3</v>
      </c>
      <c r="AM21" s="6" t="s">
        <v>3</v>
      </c>
      <c r="AN21" s="6">
        <v>0</v>
      </c>
      <c r="AO21" s="6" t="s">
        <v>3</v>
      </c>
      <c r="AP21" s="6" t="s">
        <v>3</v>
      </c>
      <c r="AT21" s="7">
        <v>662284.37</v>
      </c>
      <c r="AU21" s="7">
        <v>11610.89</v>
      </c>
      <c r="AV21" s="7">
        <v>0</v>
      </c>
      <c r="AW21" s="7">
        <v>0</v>
      </c>
      <c r="AX21" s="7">
        <v>0</v>
      </c>
      <c r="AY21" s="7">
        <v>735.65</v>
      </c>
      <c r="AZ21" s="7">
        <v>397.76</v>
      </c>
      <c r="BA21" s="7">
        <v>649937.82999999996</v>
      </c>
      <c r="BB21" s="7">
        <v>0</v>
      </c>
      <c r="BC21" s="7">
        <v>0</v>
      </c>
      <c r="BD21" s="7">
        <v>1182664.56</v>
      </c>
      <c r="BE21" s="7">
        <v>0</v>
      </c>
      <c r="BF21" s="7">
        <v>1240.9712000000002</v>
      </c>
      <c r="BG21" s="7">
        <v>0</v>
      </c>
      <c r="BH21" s="7">
        <v>0</v>
      </c>
      <c r="BI21" s="7">
        <v>454956.62</v>
      </c>
      <c r="BJ21" s="7">
        <v>64993.99</v>
      </c>
      <c r="BK21" s="7">
        <v>1182664.56</v>
      </c>
    </row>
    <row r="23" spans="1:63" x14ac:dyDescent="0.2">
      <c r="A23">
        <v>51</v>
      </c>
      <c r="E23" s="5">
        <f>SUMIF(A16:A22,3,E16:E22)</f>
        <v>0</v>
      </c>
      <c r="F23" s="5">
        <f>SUMIF(A16:A22,3,F16:F22)</f>
        <v>0</v>
      </c>
      <c r="G23" s="5">
        <f>SUMIF(A16:A22,3,G16:G22)</f>
        <v>0</v>
      </c>
      <c r="H23" s="5">
        <f>SUMIF(A16:A22,3,H16:H22)</f>
        <v>3012.42</v>
      </c>
      <c r="I23" s="5">
        <f>SUMIF(A16:A22,3,I16:I22)</f>
        <v>3012.42</v>
      </c>
      <c r="J23" s="5">
        <f>SUMIF(A16:A22,3,J16:J22)</f>
        <v>1659.3600000000001</v>
      </c>
      <c r="K23" s="5"/>
      <c r="L23" s="5"/>
      <c r="M23" s="5"/>
      <c r="N23" s="5"/>
      <c r="O23" s="5"/>
      <c r="P23" s="5"/>
      <c r="Q23" s="5"/>
      <c r="R23" s="5"/>
      <c r="S23" s="5"/>
    </row>
    <row r="25" spans="1:63" x14ac:dyDescent="0.2">
      <c r="A25" s="4">
        <v>50</v>
      </c>
      <c r="B25" s="4">
        <v>0</v>
      </c>
      <c r="C25" s="4">
        <v>0</v>
      </c>
      <c r="D25" s="4">
        <v>1</v>
      </c>
      <c r="E25" s="4">
        <v>201</v>
      </c>
      <c r="F25" s="4">
        <v>1684275.8</v>
      </c>
      <c r="G25" s="4" t="s">
        <v>124</v>
      </c>
      <c r="H25" s="4" t="s">
        <v>125</v>
      </c>
      <c r="I25" s="4"/>
      <c r="J25" s="4"/>
      <c r="K25" s="4">
        <v>201</v>
      </c>
      <c r="L25" s="4">
        <v>1</v>
      </c>
      <c r="M25" s="4">
        <v>3</v>
      </c>
      <c r="N25" s="4" t="s">
        <v>3</v>
      </c>
      <c r="O25" s="4">
        <v>2</v>
      </c>
      <c r="P25" s="4"/>
    </row>
    <row r="26" spans="1:63" x14ac:dyDescent="0.2">
      <c r="A26" s="4">
        <v>50</v>
      </c>
      <c r="B26" s="4">
        <v>0</v>
      </c>
      <c r="C26" s="4">
        <v>0</v>
      </c>
      <c r="D26" s="4">
        <v>1</v>
      </c>
      <c r="E26" s="4">
        <v>202</v>
      </c>
      <c r="F26" s="4">
        <v>22715.46</v>
      </c>
      <c r="G26" s="4" t="s">
        <v>126</v>
      </c>
      <c r="H26" s="4" t="s">
        <v>127</v>
      </c>
      <c r="I26" s="4"/>
      <c r="J26" s="4"/>
      <c r="K26" s="4">
        <v>202</v>
      </c>
      <c r="L26" s="4">
        <v>2</v>
      </c>
      <c r="M26" s="4">
        <v>3</v>
      </c>
      <c r="N26" s="4" t="s">
        <v>3</v>
      </c>
      <c r="O26" s="4">
        <v>2</v>
      </c>
      <c r="P26" s="4"/>
    </row>
    <row r="27" spans="1:63" x14ac:dyDescent="0.2">
      <c r="A27" s="4">
        <v>50</v>
      </c>
      <c r="B27" s="4">
        <v>0</v>
      </c>
      <c r="C27" s="4">
        <v>0</v>
      </c>
      <c r="D27" s="4">
        <v>1</v>
      </c>
      <c r="E27" s="4">
        <v>222</v>
      </c>
      <c r="F27" s="4">
        <v>0</v>
      </c>
      <c r="G27" s="4" t="s">
        <v>128</v>
      </c>
      <c r="H27" s="4" t="s">
        <v>129</v>
      </c>
      <c r="I27" s="4"/>
      <c r="J27" s="4"/>
      <c r="K27" s="4">
        <v>222</v>
      </c>
      <c r="L27" s="4">
        <v>3</v>
      </c>
      <c r="M27" s="4">
        <v>3</v>
      </c>
      <c r="N27" s="4" t="s">
        <v>3</v>
      </c>
      <c r="O27" s="4">
        <v>2</v>
      </c>
      <c r="P27" s="4"/>
    </row>
    <row r="28" spans="1:63" x14ac:dyDescent="0.2">
      <c r="A28" s="4">
        <v>50</v>
      </c>
      <c r="B28" s="4">
        <v>0</v>
      </c>
      <c r="C28" s="4">
        <v>0</v>
      </c>
      <c r="D28" s="4">
        <v>1</v>
      </c>
      <c r="E28" s="4">
        <v>225</v>
      </c>
      <c r="F28" s="4">
        <v>22715.46</v>
      </c>
      <c r="G28" s="4" t="s">
        <v>130</v>
      </c>
      <c r="H28" s="4" t="s">
        <v>131</v>
      </c>
      <c r="I28" s="4"/>
      <c r="J28" s="4"/>
      <c r="K28" s="4">
        <v>225</v>
      </c>
      <c r="L28" s="4">
        <v>4</v>
      </c>
      <c r="M28" s="4">
        <v>3</v>
      </c>
      <c r="N28" s="4" t="s">
        <v>3</v>
      </c>
      <c r="O28" s="4">
        <v>2</v>
      </c>
      <c r="P28" s="4"/>
    </row>
    <row r="29" spans="1:63" x14ac:dyDescent="0.2">
      <c r="A29" s="4">
        <v>50</v>
      </c>
      <c r="B29" s="4">
        <v>0</v>
      </c>
      <c r="C29" s="4">
        <v>0</v>
      </c>
      <c r="D29" s="4">
        <v>1</v>
      </c>
      <c r="E29" s="4">
        <v>226</v>
      </c>
      <c r="F29" s="4">
        <v>22715.46</v>
      </c>
      <c r="G29" s="4" t="s">
        <v>132</v>
      </c>
      <c r="H29" s="4" t="s">
        <v>133</v>
      </c>
      <c r="I29" s="4"/>
      <c r="J29" s="4"/>
      <c r="K29" s="4">
        <v>226</v>
      </c>
      <c r="L29" s="4">
        <v>5</v>
      </c>
      <c r="M29" s="4">
        <v>3</v>
      </c>
      <c r="N29" s="4" t="s">
        <v>3</v>
      </c>
      <c r="O29" s="4">
        <v>2</v>
      </c>
      <c r="P29" s="4"/>
    </row>
    <row r="30" spans="1:63" x14ac:dyDescent="0.2">
      <c r="A30" s="4">
        <v>50</v>
      </c>
      <c r="B30" s="4">
        <v>0</v>
      </c>
      <c r="C30" s="4">
        <v>0</v>
      </c>
      <c r="D30" s="4">
        <v>1</v>
      </c>
      <c r="E30" s="4">
        <v>227</v>
      </c>
      <c r="F30" s="4">
        <v>0</v>
      </c>
      <c r="G30" s="4" t="s">
        <v>134</v>
      </c>
      <c r="H30" s="4" t="s">
        <v>135</v>
      </c>
      <c r="I30" s="4"/>
      <c r="J30" s="4"/>
      <c r="K30" s="4">
        <v>227</v>
      </c>
      <c r="L30" s="4">
        <v>6</v>
      </c>
      <c r="M30" s="4">
        <v>3</v>
      </c>
      <c r="N30" s="4" t="s">
        <v>3</v>
      </c>
      <c r="O30" s="4">
        <v>2</v>
      </c>
      <c r="P30" s="4"/>
    </row>
    <row r="31" spans="1:63" x14ac:dyDescent="0.2">
      <c r="A31" s="4">
        <v>50</v>
      </c>
      <c r="B31" s="4">
        <v>0</v>
      </c>
      <c r="C31" s="4">
        <v>0</v>
      </c>
      <c r="D31" s="4">
        <v>1</v>
      </c>
      <c r="E31" s="4">
        <v>228</v>
      </c>
      <c r="F31" s="4">
        <v>22715.46</v>
      </c>
      <c r="G31" s="4" t="s">
        <v>136</v>
      </c>
      <c r="H31" s="4" t="s">
        <v>137</v>
      </c>
      <c r="I31" s="4"/>
      <c r="J31" s="4"/>
      <c r="K31" s="4">
        <v>228</v>
      </c>
      <c r="L31" s="4">
        <v>7</v>
      </c>
      <c r="M31" s="4">
        <v>3</v>
      </c>
      <c r="N31" s="4" t="s">
        <v>3</v>
      </c>
      <c r="O31" s="4">
        <v>2</v>
      </c>
      <c r="P31" s="4"/>
    </row>
    <row r="32" spans="1:63" x14ac:dyDescent="0.2">
      <c r="A32" s="4">
        <v>50</v>
      </c>
      <c r="B32" s="4">
        <v>0</v>
      </c>
      <c r="C32" s="4">
        <v>0</v>
      </c>
      <c r="D32" s="4">
        <v>1</v>
      </c>
      <c r="E32" s="4">
        <v>216</v>
      </c>
      <c r="F32" s="4">
        <v>0</v>
      </c>
      <c r="G32" s="4" t="s">
        <v>138</v>
      </c>
      <c r="H32" s="4" t="s">
        <v>139</v>
      </c>
      <c r="I32" s="4"/>
      <c r="J32" s="4"/>
      <c r="K32" s="4">
        <v>216</v>
      </c>
      <c r="L32" s="4">
        <v>8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223</v>
      </c>
      <c r="F33" s="4">
        <v>0</v>
      </c>
      <c r="G33" s="4" t="s">
        <v>140</v>
      </c>
      <c r="H33" s="4" t="s">
        <v>141</v>
      </c>
      <c r="I33" s="4"/>
      <c r="J33" s="4"/>
      <c r="K33" s="4">
        <v>223</v>
      </c>
      <c r="L33" s="4">
        <v>9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229</v>
      </c>
      <c r="F34" s="4">
        <v>0</v>
      </c>
      <c r="G34" s="4" t="s">
        <v>142</v>
      </c>
      <c r="H34" s="4" t="s">
        <v>143</v>
      </c>
      <c r="I34" s="4"/>
      <c r="J34" s="4"/>
      <c r="K34" s="4">
        <v>229</v>
      </c>
      <c r="L34" s="4">
        <v>10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203</v>
      </c>
      <c r="F35" s="4">
        <v>4611.74</v>
      </c>
      <c r="G35" s="4" t="s">
        <v>144</v>
      </c>
      <c r="H35" s="4" t="s">
        <v>145</v>
      </c>
      <c r="I35" s="4"/>
      <c r="J35" s="4"/>
      <c r="K35" s="4">
        <v>203</v>
      </c>
      <c r="L35" s="4">
        <v>11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231</v>
      </c>
      <c r="F36" s="4">
        <v>0</v>
      </c>
      <c r="G36" s="4" t="s">
        <v>146</v>
      </c>
      <c r="H36" s="4" t="s">
        <v>147</v>
      </c>
      <c r="I36" s="4"/>
      <c r="J36" s="4"/>
      <c r="K36" s="4">
        <v>231</v>
      </c>
      <c r="L36" s="4">
        <v>12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204</v>
      </c>
      <c r="F37" s="4">
        <v>2400.5</v>
      </c>
      <c r="G37" s="4" t="s">
        <v>148</v>
      </c>
      <c r="H37" s="4" t="s">
        <v>149</v>
      </c>
      <c r="I37" s="4"/>
      <c r="J37" s="4"/>
      <c r="K37" s="4">
        <v>204</v>
      </c>
      <c r="L37" s="4">
        <v>13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205</v>
      </c>
      <c r="F38" s="4">
        <v>1656948.6</v>
      </c>
      <c r="G38" s="4" t="s">
        <v>150</v>
      </c>
      <c r="H38" s="4" t="s">
        <v>151</v>
      </c>
      <c r="I38" s="4"/>
      <c r="J38" s="4"/>
      <c r="K38" s="4">
        <v>205</v>
      </c>
      <c r="L38" s="4">
        <v>14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232</v>
      </c>
      <c r="F39" s="4">
        <v>0</v>
      </c>
      <c r="G39" s="4" t="s">
        <v>152</v>
      </c>
      <c r="H39" s="4" t="s">
        <v>153</v>
      </c>
      <c r="I39" s="4"/>
      <c r="J39" s="4"/>
      <c r="K39" s="4">
        <v>232</v>
      </c>
      <c r="L39" s="4">
        <v>15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214</v>
      </c>
      <c r="F40" s="4">
        <v>0</v>
      </c>
      <c r="G40" s="4" t="s">
        <v>154</v>
      </c>
      <c r="H40" s="4" t="s">
        <v>155</v>
      </c>
      <c r="I40" s="4"/>
      <c r="J40" s="4"/>
      <c r="K40" s="4">
        <v>214</v>
      </c>
      <c r="L40" s="4">
        <v>16</v>
      </c>
      <c r="M40" s="4">
        <v>3</v>
      </c>
      <c r="N40" s="4" t="s">
        <v>3</v>
      </c>
      <c r="O40" s="4">
        <v>2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215</v>
      </c>
      <c r="F41" s="4">
        <v>0</v>
      </c>
      <c r="G41" s="4" t="s">
        <v>156</v>
      </c>
      <c r="H41" s="4" t="s">
        <v>157</v>
      </c>
      <c r="I41" s="4"/>
      <c r="J41" s="4"/>
      <c r="K41" s="4">
        <v>215</v>
      </c>
      <c r="L41" s="4">
        <v>17</v>
      </c>
      <c r="M41" s="4">
        <v>3</v>
      </c>
      <c r="N41" s="4" t="s">
        <v>3</v>
      </c>
      <c r="O41" s="4">
        <v>2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217</v>
      </c>
      <c r="F42" s="4">
        <v>3012427.66</v>
      </c>
      <c r="G42" s="4" t="s">
        <v>158</v>
      </c>
      <c r="H42" s="4" t="s">
        <v>159</v>
      </c>
      <c r="I42" s="4"/>
      <c r="J42" s="4"/>
      <c r="K42" s="4">
        <v>217</v>
      </c>
      <c r="L42" s="4">
        <v>18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230</v>
      </c>
      <c r="F43" s="4">
        <v>0</v>
      </c>
      <c r="G43" s="4" t="s">
        <v>160</v>
      </c>
      <c r="H43" s="4" t="s">
        <v>161</v>
      </c>
      <c r="I43" s="4"/>
      <c r="J43" s="4"/>
      <c r="K43" s="4">
        <v>230</v>
      </c>
      <c r="L43" s="4">
        <v>19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206</v>
      </c>
      <c r="F44" s="4">
        <v>0</v>
      </c>
      <c r="G44" s="4" t="s">
        <v>162</v>
      </c>
      <c r="H44" s="4" t="s">
        <v>163</v>
      </c>
      <c r="I44" s="4"/>
      <c r="J44" s="4"/>
      <c r="K44" s="4">
        <v>206</v>
      </c>
      <c r="L44" s="4">
        <v>20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207</v>
      </c>
      <c r="F45" s="4">
        <v>3201.7286200000017</v>
      </c>
      <c r="G45" s="4" t="s">
        <v>164</v>
      </c>
      <c r="H45" s="4" t="s">
        <v>165</v>
      </c>
      <c r="I45" s="4"/>
      <c r="J45" s="4"/>
      <c r="K45" s="4">
        <v>207</v>
      </c>
      <c r="L45" s="4">
        <v>21</v>
      </c>
      <c r="M45" s="4">
        <v>3</v>
      </c>
      <c r="N45" s="4" t="s">
        <v>3</v>
      </c>
      <c r="O45" s="4">
        <v>-1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208</v>
      </c>
      <c r="F46" s="4">
        <v>0</v>
      </c>
      <c r="G46" s="4" t="s">
        <v>166</v>
      </c>
      <c r="H46" s="4" t="s">
        <v>167</v>
      </c>
      <c r="I46" s="4"/>
      <c r="J46" s="4"/>
      <c r="K46" s="4">
        <v>208</v>
      </c>
      <c r="L46" s="4">
        <v>22</v>
      </c>
      <c r="M46" s="4">
        <v>3</v>
      </c>
      <c r="N46" s="4" t="s">
        <v>3</v>
      </c>
      <c r="O46" s="4">
        <v>-1</v>
      </c>
      <c r="P46" s="4"/>
    </row>
    <row r="47" spans="1:16" x14ac:dyDescent="0.2">
      <c r="A47" s="4">
        <v>50</v>
      </c>
      <c r="B47" s="4">
        <v>0</v>
      </c>
      <c r="C47" s="4">
        <v>0</v>
      </c>
      <c r="D47" s="4">
        <v>1</v>
      </c>
      <c r="E47" s="4">
        <v>209</v>
      </c>
      <c r="F47" s="4">
        <v>0</v>
      </c>
      <c r="G47" s="4" t="s">
        <v>168</v>
      </c>
      <c r="H47" s="4" t="s">
        <v>169</v>
      </c>
      <c r="I47" s="4"/>
      <c r="J47" s="4"/>
      <c r="K47" s="4">
        <v>209</v>
      </c>
      <c r="L47" s="4">
        <v>23</v>
      </c>
      <c r="M47" s="4">
        <v>3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0</v>
      </c>
      <c r="C48" s="4">
        <v>0</v>
      </c>
      <c r="D48" s="4">
        <v>1</v>
      </c>
      <c r="E48" s="4">
        <v>233</v>
      </c>
      <c r="F48" s="4">
        <v>0</v>
      </c>
      <c r="G48" s="4" t="s">
        <v>170</v>
      </c>
      <c r="H48" s="4" t="s">
        <v>171</v>
      </c>
      <c r="I48" s="4"/>
      <c r="J48" s="4"/>
      <c r="K48" s="4">
        <v>233</v>
      </c>
      <c r="L48" s="4">
        <v>24</v>
      </c>
      <c r="M48" s="4">
        <v>3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0</v>
      </c>
      <c r="C49" s="4">
        <v>0</v>
      </c>
      <c r="D49" s="4">
        <v>1</v>
      </c>
      <c r="E49" s="4">
        <v>210</v>
      </c>
      <c r="F49" s="4">
        <v>1159864.25</v>
      </c>
      <c r="G49" s="4" t="s">
        <v>172</v>
      </c>
      <c r="H49" s="4" t="s">
        <v>173</v>
      </c>
      <c r="I49" s="4"/>
      <c r="J49" s="4"/>
      <c r="K49" s="4">
        <v>210</v>
      </c>
      <c r="L49" s="4">
        <v>25</v>
      </c>
      <c r="M49" s="4">
        <v>3</v>
      </c>
      <c r="N49" s="4" t="s">
        <v>3</v>
      </c>
      <c r="O49" s="4">
        <v>2</v>
      </c>
      <c r="P49" s="4"/>
    </row>
    <row r="50" spans="1:16" x14ac:dyDescent="0.2">
      <c r="A50" s="4">
        <v>50</v>
      </c>
      <c r="B50" s="4">
        <v>0</v>
      </c>
      <c r="C50" s="4">
        <v>0</v>
      </c>
      <c r="D50" s="4">
        <v>1</v>
      </c>
      <c r="E50" s="4">
        <v>211</v>
      </c>
      <c r="F50" s="4">
        <v>165695.07999999999</v>
      </c>
      <c r="G50" s="4" t="s">
        <v>174</v>
      </c>
      <c r="H50" s="4" t="s">
        <v>175</v>
      </c>
      <c r="I50" s="4"/>
      <c r="J50" s="4"/>
      <c r="K50" s="4">
        <v>211</v>
      </c>
      <c r="L50" s="4">
        <v>26</v>
      </c>
      <c r="M50" s="4">
        <v>3</v>
      </c>
      <c r="N50" s="4" t="s">
        <v>3</v>
      </c>
      <c r="O50" s="4">
        <v>2</v>
      </c>
      <c r="P50" s="4"/>
    </row>
    <row r="51" spans="1:16" x14ac:dyDescent="0.2">
      <c r="A51" s="4">
        <v>50</v>
      </c>
      <c r="B51" s="4">
        <v>0</v>
      </c>
      <c r="C51" s="4">
        <v>0</v>
      </c>
      <c r="D51" s="4">
        <v>1</v>
      </c>
      <c r="E51" s="4">
        <v>224</v>
      </c>
      <c r="F51" s="4">
        <v>3012427.66</v>
      </c>
      <c r="G51" s="4" t="s">
        <v>176</v>
      </c>
      <c r="H51" s="4" t="s">
        <v>177</v>
      </c>
      <c r="I51" s="4"/>
      <c r="J51" s="4"/>
      <c r="K51" s="4">
        <v>224</v>
      </c>
      <c r="L51" s="4">
        <v>27</v>
      </c>
      <c r="M51" s="4">
        <v>3</v>
      </c>
      <c r="N51" s="4" t="s">
        <v>3</v>
      </c>
      <c r="O51" s="4">
        <v>2</v>
      </c>
      <c r="P51" s="4"/>
    </row>
    <row r="52" spans="1:16" x14ac:dyDescent="0.2">
      <c r="A52" s="4">
        <v>50</v>
      </c>
      <c r="B52" s="4">
        <v>1</v>
      </c>
      <c r="C52" s="4">
        <v>0</v>
      </c>
      <c r="D52" s="4">
        <v>2</v>
      </c>
      <c r="E52" s="4">
        <v>0</v>
      </c>
      <c r="F52" s="4">
        <v>3012427.66</v>
      </c>
      <c r="G52" s="4" t="s">
        <v>906</v>
      </c>
      <c r="H52" s="4" t="s">
        <v>907</v>
      </c>
      <c r="I52" s="4"/>
      <c r="J52" s="4"/>
      <c r="K52" s="4">
        <v>212</v>
      </c>
      <c r="L52" s="4">
        <v>28</v>
      </c>
      <c r="M52" s="4">
        <v>0</v>
      </c>
      <c r="N52" s="4" t="s">
        <v>3</v>
      </c>
      <c r="O52" s="4">
        <v>-1</v>
      </c>
      <c r="P52" s="4"/>
    </row>
    <row r="53" spans="1:16" x14ac:dyDescent="0.2">
      <c r="A53" s="4">
        <v>50</v>
      </c>
      <c r="B53" s="4">
        <v>1</v>
      </c>
      <c r="C53" s="4">
        <v>0</v>
      </c>
      <c r="D53" s="4">
        <v>2</v>
      </c>
      <c r="E53" s="4">
        <v>0</v>
      </c>
      <c r="F53" s="4">
        <v>602485.53</v>
      </c>
      <c r="G53" s="4" t="s">
        <v>908</v>
      </c>
      <c r="H53" s="4" t="s">
        <v>909</v>
      </c>
      <c r="I53" s="4"/>
      <c r="J53" s="4"/>
      <c r="K53" s="4">
        <v>212</v>
      </c>
      <c r="L53" s="4">
        <v>29</v>
      </c>
      <c r="M53" s="4">
        <v>0</v>
      </c>
      <c r="N53" s="4" t="s">
        <v>3</v>
      </c>
      <c r="O53" s="4">
        <v>2</v>
      </c>
      <c r="P53" s="4"/>
    </row>
    <row r="54" spans="1:16" x14ac:dyDescent="0.2">
      <c r="A54" s="4">
        <v>50</v>
      </c>
      <c r="B54" s="4">
        <v>1</v>
      </c>
      <c r="C54" s="4">
        <v>0</v>
      </c>
      <c r="D54" s="4">
        <v>2</v>
      </c>
      <c r="E54" s="4">
        <v>0</v>
      </c>
      <c r="F54" s="4">
        <v>3614913.19</v>
      </c>
      <c r="G54" s="4" t="s">
        <v>910</v>
      </c>
      <c r="H54" s="4" t="s">
        <v>911</v>
      </c>
      <c r="I54" s="4"/>
      <c r="J54" s="4"/>
      <c r="K54" s="4">
        <v>212</v>
      </c>
      <c r="L54" s="4">
        <v>30</v>
      </c>
      <c r="M54" s="4">
        <v>0</v>
      </c>
      <c r="N54" s="4" t="s">
        <v>3</v>
      </c>
      <c r="O54" s="4">
        <v>2</v>
      </c>
      <c r="P54" s="4"/>
    </row>
    <row r="56" spans="1:16" x14ac:dyDescent="0.2">
      <c r="A56">
        <v>-1</v>
      </c>
    </row>
    <row r="59" spans="1:16" x14ac:dyDescent="0.2">
      <c r="A59" s="3">
        <v>75</v>
      </c>
      <c r="B59" s="3" t="s">
        <v>914</v>
      </c>
      <c r="C59" s="3">
        <v>2025</v>
      </c>
      <c r="D59" s="3">
        <v>0</v>
      </c>
      <c r="E59" s="3">
        <v>4</v>
      </c>
      <c r="F59" s="3"/>
      <c r="G59" s="3">
        <v>0</v>
      </c>
      <c r="H59" s="3">
        <v>1</v>
      </c>
      <c r="I59" s="3">
        <v>0</v>
      </c>
      <c r="J59" s="3">
        <v>1</v>
      </c>
      <c r="K59" s="3">
        <v>78</v>
      </c>
      <c r="L59" s="3">
        <v>30</v>
      </c>
      <c r="M59" s="3">
        <v>0</v>
      </c>
      <c r="N59" s="3">
        <v>1407480166</v>
      </c>
      <c r="O59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17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1407482097</v>
      </c>
      <c r="C1">
        <v>1407482094</v>
      </c>
      <c r="D1">
        <v>1364549319</v>
      </c>
      <c r="E1">
        <v>39</v>
      </c>
      <c r="F1">
        <v>1</v>
      </c>
      <c r="G1">
        <v>39</v>
      </c>
      <c r="H1">
        <v>1</v>
      </c>
      <c r="I1" t="s">
        <v>916</v>
      </c>
      <c r="J1" t="s">
        <v>3</v>
      </c>
      <c r="K1" t="s">
        <v>917</v>
      </c>
      <c r="L1">
        <v>1191</v>
      </c>
      <c r="N1">
        <v>1013</v>
      </c>
      <c r="O1" t="s">
        <v>918</v>
      </c>
      <c r="P1" t="s">
        <v>918</v>
      </c>
      <c r="Q1">
        <v>1</v>
      </c>
      <c r="X1">
        <v>0.9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21</v>
      </c>
      <c r="AG1">
        <v>3.6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ROW(Source!A29)</f>
        <v>29</v>
      </c>
      <c r="B2">
        <v>1407482101</v>
      </c>
      <c r="C2">
        <v>1407482098</v>
      </c>
      <c r="D2">
        <v>1364549319</v>
      </c>
      <c r="E2">
        <v>39</v>
      </c>
      <c r="F2">
        <v>1</v>
      </c>
      <c r="G2">
        <v>39</v>
      </c>
      <c r="H2">
        <v>1</v>
      </c>
      <c r="I2" t="s">
        <v>916</v>
      </c>
      <c r="J2" t="s">
        <v>3</v>
      </c>
      <c r="K2" t="s">
        <v>917</v>
      </c>
      <c r="L2">
        <v>1191</v>
      </c>
      <c r="N2">
        <v>1013</v>
      </c>
      <c r="O2" t="s">
        <v>918</v>
      </c>
      <c r="P2" t="s">
        <v>918</v>
      </c>
      <c r="Q2">
        <v>1</v>
      </c>
      <c r="X2">
        <v>2.64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30</v>
      </c>
      <c r="AG2">
        <v>11.616000000000001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ROW(Source!A30)</f>
        <v>30</v>
      </c>
      <c r="B3">
        <v>1407482109</v>
      </c>
      <c r="C3">
        <v>1407482102</v>
      </c>
      <c r="D3">
        <v>1364549319</v>
      </c>
      <c r="E3">
        <v>39</v>
      </c>
      <c r="F3">
        <v>1</v>
      </c>
      <c r="G3">
        <v>39</v>
      </c>
      <c r="H3">
        <v>1</v>
      </c>
      <c r="I3" t="s">
        <v>916</v>
      </c>
      <c r="J3" t="s">
        <v>3</v>
      </c>
      <c r="K3" t="s">
        <v>917</v>
      </c>
      <c r="L3">
        <v>1191</v>
      </c>
      <c r="N3">
        <v>1013</v>
      </c>
      <c r="O3" t="s">
        <v>918</v>
      </c>
      <c r="P3" t="s">
        <v>918</v>
      </c>
      <c r="Q3">
        <v>1</v>
      </c>
      <c r="X3">
        <v>2.42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3</v>
      </c>
      <c r="AG3">
        <v>2.42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ROW(Source!A30)</f>
        <v>30</v>
      </c>
      <c r="B4">
        <v>1407482110</v>
      </c>
      <c r="C4">
        <v>1407482102</v>
      </c>
      <c r="D4">
        <v>1364550621</v>
      </c>
      <c r="E4">
        <v>1</v>
      </c>
      <c r="F4">
        <v>1</v>
      </c>
      <c r="G4">
        <v>39</v>
      </c>
      <c r="H4">
        <v>2</v>
      </c>
      <c r="I4" t="s">
        <v>919</v>
      </c>
      <c r="J4" t="s">
        <v>920</v>
      </c>
      <c r="K4" t="s">
        <v>921</v>
      </c>
      <c r="L4">
        <v>1368</v>
      </c>
      <c r="N4">
        <v>1011</v>
      </c>
      <c r="O4" t="s">
        <v>922</v>
      </c>
      <c r="P4" t="s">
        <v>922</v>
      </c>
      <c r="Q4">
        <v>1</v>
      </c>
      <c r="X4">
        <v>0.61</v>
      </c>
      <c r="Y4">
        <v>0</v>
      </c>
      <c r="Z4">
        <v>13.77</v>
      </c>
      <c r="AA4">
        <v>7.0000000000000007E-2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0.61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ROW(Source!A30)</f>
        <v>30</v>
      </c>
      <c r="B5">
        <v>1407482111</v>
      </c>
      <c r="C5">
        <v>1407482102</v>
      </c>
      <c r="D5">
        <v>1364553125</v>
      </c>
      <c r="E5">
        <v>1</v>
      </c>
      <c r="F5">
        <v>1</v>
      </c>
      <c r="G5">
        <v>39</v>
      </c>
      <c r="H5">
        <v>3</v>
      </c>
      <c r="I5" t="s">
        <v>923</v>
      </c>
      <c r="J5" t="s">
        <v>924</v>
      </c>
      <c r="K5" t="s">
        <v>925</v>
      </c>
      <c r="L5">
        <v>1339</v>
      </c>
      <c r="N5">
        <v>1007</v>
      </c>
      <c r="O5" t="s">
        <v>926</v>
      </c>
      <c r="P5" t="s">
        <v>926</v>
      </c>
      <c r="Q5">
        <v>1</v>
      </c>
      <c r="X5">
        <v>1.03</v>
      </c>
      <c r="Y5">
        <v>49.83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1.03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ROW(Source!A31)</f>
        <v>31</v>
      </c>
      <c r="B6">
        <v>1407482117</v>
      </c>
      <c r="C6">
        <v>1407482112</v>
      </c>
      <c r="D6">
        <v>1364549319</v>
      </c>
      <c r="E6">
        <v>39</v>
      </c>
      <c r="F6">
        <v>1</v>
      </c>
      <c r="G6">
        <v>39</v>
      </c>
      <c r="H6">
        <v>1</v>
      </c>
      <c r="I6" t="s">
        <v>916</v>
      </c>
      <c r="J6" t="s">
        <v>3</v>
      </c>
      <c r="K6" t="s">
        <v>917</v>
      </c>
      <c r="L6">
        <v>1191</v>
      </c>
      <c r="N6">
        <v>1013</v>
      </c>
      <c r="O6" t="s">
        <v>918</v>
      </c>
      <c r="P6" t="s">
        <v>918</v>
      </c>
      <c r="Q6">
        <v>1</v>
      </c>
      <c r="X6">
        <v>10.64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10.64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ROW(Source!A31)</f>
        <v>31</v>
      </c>
      <c r="B7">
        <v>1407482118</v>
      </c>
      <c r="C7">
        <v>1407482112</v>
      </c>
      <c r="D7">
        <v>1364553125</v>
      </c>
      <c r="E7">
        <v>1</v>
      </c>
      <c r="F7">
        <v>1</v>
      </c>
      <c r="G7">
        <v>39</v>
      </c>
      <c r="H7">
        <v>3</v>
      </c>
      <c r="I7" t="s">
        <v>923</v>
      </c>
      <c r="J7" t="s">
        <v>924</v>
      </c>
      <c r="K7" t="s">
        <v>925</v>
      </c>
      <c r="L7">
        <v>1339</v>
      </c>
      <c r="N7">
        <v>1007</v>
      </c>
      <c r="O7" t="s">
        <v>926</v>
      </c>
      <c r="P7" t="s">
        <v>926</v>
      </c>
      <c r="Q7">
        <v>1</v>
      </c>
      <c r="X7">
        <v>1</v>
      </c>
      <c r="Y7">
        <v>49.83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1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ROW(Source!A32)</f>
        <v>32</v>
      </c>
      <c r="B8">
        <v>1407482124</v>
      </c>
      <c r="C8">
        <v>1407482119</v>
      </c>
      <c r="D8">
        <v>1364549319</v>
      </c>
      <c r="E8">
        <v>39</v>
      </c>
      <c r="F8">
        <v>1</v>
      </c>
      <c r="G8">
        <v>39</v>
      </c>
      <c r="H8">
        <v>1</v>
      </c>
      <c r="I8" t="s">
        <v>916</v>
      </c>
      <c r="J8" t="s">
        <v>3</v>
      </c>
      <c r="K8" t="s">
        <v>917</v>
      </c>
      <c r="L8">
        <v>1191</v>
      </c>
      <c r="N8">
        <v>1013</v>
      </c>
      <c r="O8" t="s">
        <v>918</v>
      </c>
      <c r="P8" t="s">
        <v>918</v>
      </c>
      <c r="Q8">
        <v>1</v>
      </c>
      <c r="X8">
        <v>0.66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43</v>
      </c>
      <c r="AG8">
        <v>1.32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ROW(Source!A32)</f>
        <v>32</v>
      </c>
      <c r="B9">
        <v>1407482125</v>
      </c>
      <c r="C9">
        <v>1407482119</v>
      </c>
      <c r="D9">
        <v>1364552913</v>
      </c>
      <c r="E9">
        <v>1</v>
      </c>
      <c r="F9">
        <v>1</v>
      </c>
      <c r="G9">
        <v>39</v>
      </c>
      <c r="H9">
        <v>3</v>
      </c>
      <c r="I9" t="s">
        <v>927</v>
      </c>
      <c r="J9" t="s">
        <v>928</v>
      </c>
      <c r="K9" t="s">
        <v>929</v>
      </c>
      <c r="L9">
        <v>1346</v>
      </c>
      <c r="N9">
        <v>1009</v>
      </c>
      <c r="O9" t="s">
        <v>930</v>
      </c>
      <c r="P9" t="s">
        <v>930</v>
      </c>
      <c r="Q9">
        <v>1</v>
      </c>
      <c r="X9">
        <v>0.03</v>
      </c>
      <c r="Y9">
        <v>26.09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43</v>
      </c>
      <c r="AG9">
        <v>0.06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ROW(Source!A33)</f>
        <v>33</v>
      </c>
      <c r="B10">
        <v>1407482129</v>
      </c>
      <c r="C10">
        <v>1407482126</v>
      </c>
      <c r="D10">
        <v>1364549319</v>
      </c>
      <c r="E10">
        <v>39</v>
      </c>
      <c r="F10">
        <v>1</v>
      </c>
      <c r="G10">
        <v>39</v>
      </c>
      <c r="H10">
        <v>1</v>
      </c>
      <c r="I10" t="s">
        <v>916</v>
      </c>
      <c r="J10" t="s">
        <v>3</v>
      </c>
      <c r="K10" t="s">
        <v>917</v>
      </c>
      <c r="L10">
        <v>1191</v>
      </c>
      <c r="N10">
        <v>1013</v>
      </c>
      <c r="O10" t="s">
        <v>918</v>
      </c>
      <c r="P10" t="s">
        <v>918</v>
      </c>
      <c r="Q10">
        <v>1</v>
      </c>
      <c r="X10">
        <v>0.41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 t="s">
        <v>43</v>
      </c>
      <c r="AG10">
        <v>0.82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ROW(Source!A34)</f>
        <v>34</v>
      </c>
      <c r="B11">
        <v>1407482137</v>
      </c>
      <c r="C11">
        <v>1407482130</v>
      </c>
      <c r="D11">
        <v>1364549319</v>
      </c>
      <c r="E11">
        <v>39</v>
      </c>
      <c r="F11">
        <v>1</v>
      </c>
      <c r="G11">
        <v>39</v>
      </c>
      <c r="H11">
        <v>1</v>
      </c>
      <c r="I11" t="s">
        <v>916</v>
      </c>
      <c r="J11" t="s">
        <v>3</v>
      </c>
      <c r="K11" t="s">
        <v>917</v>
      </c>
      <c r="L11">
        <v>1191</v>
      </c>
      <c r="N11">
        <v>1013</v>
      </c>
      <c r="O11" t="s">
        <v>918</v>
      </c>
      <c r="P11" t="s">
        <v>918</v>
      </c>
      <c r="Q11">
        <v>1</v>
      </c>
      <c r="X11">
        <v>0.14000000000000001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43</v>
      </c>
      <c r="AG11">
        <v>0.28000000000000003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ROW(Source!A34)</f>
        <v>34</v>
      </c>
      <c r="B12">
        <v>1407482138</v>
      </c>
      <c r="C12">
        <v>1407482130</v>
      </c>
      <c r="D12">
        <v>1364550977</v>
      </c>
      <c r="E12">
        <v>1</v>
      </c>
      <c r="F12">
        <v>1</v>
      </c>
      <c r="G12">
        <v>39</v>
      </c>
      <c r="H12">
        <v>2</v>
      </c>
      <c r="I12" t="s">
        <v>931</v>
      </c>
      <c r="J12" t="s">
        <v>932</v>
      </c>
      <c r="K12" t="s">
        <v>933</v>
      </c>
      <c r="L12">
        <v>1368</v>
      </c>
      <c r="N12">
        <v>1011</v>
      </c>
      <c r="O12" t="s">
        <v>922</v>
      </c>
      <c r="P12" t="s">
        <v>922</v>
      </c>
      <c r="Q12">
        <v>1</v>
      </c>
      <c r="X12">
        <v>0.03</v>
      </c>
      <c r="Y12">
        <v>0</v>
      </c>
      <c r="Z12">
        <v>7.09</v>
      </c>
      <c r="AA12">
        <v>0.01</v>
      </c>
      <c r="AB12">
        <v>0</v>
      </c>
      <c r="AC12">
        <v>0</v>
      </c>
      <c r="AD12">
        <v>1</v>
      </c>
      <c r="AE12">
        <v>0</v>
      </c>
      <c r="AF12" t="s">
        <v>43</v>
      </c>
      <c r="AG12">
        <v>0.06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ROW(Source!A34)</f>
        <v>34</v>
      </c>
      <c r="B13">
        <v>1407482139</v>
      </c>
      <c r="C13">
        <v>1407482130</v>
      </c>
      <c r="D13">
        <v>1364552913</v>
      </c>
      <c r="E13">
        <v>1</v>
      </c>
      <c r="F13">
        <v>1</v>
      </c>
      <c r="G13">
        <v>39</v>
      </c>
      <c r="H13">
        <v>3</v>
      </c>
      <c r="I13" t="s">
        <v>927</v>
      </c>
      <c r="J13" t="s">
        <v>928</v>
      </c>
      <c r="K13" t="s">
        <v>929</v>
      </c>
      <c r="L13">
        <v>1346</v>
      </c>
      <c r="N13">
        <v>1009</v>
      </c>
      <c r="O13" t="s">
        <v>930</v>
      </c>
      <c r="P13" t="s">
        <v>930</v>
      </c>
      <c r="Q13">
        <v>1</v>
      </c>
      <c r="X13">
        <v>7.0000000000000007E-2</v>
      </c>
      <c r="Y13">
        <v>26.09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43</v>
      </c>
      <c r="AG13">
        <v>0.14000000000000001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ROW(Source!A35)</f>
        <v>35</v>
      </c>
      <c r="B14">
        <v>1407482145</v>
      </c>
      <c r="C14">
        <v>1407482140</v>
      </c>
      <c r="D14">
        <v>1364549319</v>
      </c>
      <c r="E14">
        <v>39</v>
      </c>
      <c r="F14">
        <v>1</v>
      </c>
      <c r="G14">
        <v>39</v>
      </c>
      <c r="H14">
        <v>1</v>
      </c>
      <c r="I14" t="s">
        <v>916</v>
      </c>
      <c r="J14" t="s">
        <v>3</v>
      </c>
      <c r="K14" t="s">
        <v>917</v>
      </c>
      <c r="L14">
        <v>1191</v>
      </c>
      <c r="N14">
        <v>1013</v>
      </c>
      <c r="O14" t="s">
        <v>918</v>
      </c>
      <c r="P14" t="s">
        <v>918</v>
      </c>
      <c r="Q14">
        <v>1</v>
      </c>
      <c r="X14">
        <v>1.59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1.59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ROW(Source!A35)</f>
        <v>35</v>
      </c>
      <c r="B15">
        <v>1407482146</v>
      </c>
      <c r="C15">
        <v>1407482140</v>
      </c>
      <c r="D15">
        <v>1364552913</v>
      </c>
      <c r="E15">
        <v>1</v>
      </c>
      <c r="F15">
        <v>1</v>
      </c>
      <c r="G15">
        <v>39</v>
      </c>
      <c r="H15">
        <v>3</v>
      </c>
      <c r="I15" t="s">
        <v>927</v>
      </c>
      <c r="J15" t="s">
        <v>928</v>
      </c>
      <c r="K15" t="s">
        <v>929</v>
      </c>
      <c r="L15">
        <v>1346</v>
      </c>
      <c r="N15">
        <v>1009</v>
      </c>
      <c r="O15" t="s">
        <v>930</v>
      </c>
      <c r="P15" t="s">
        <v>930</v>
      </c>
      <c r="Q15">
        <v>1</v>
      </c>
      <c r="X15">
        <v>0.01</v>
      </c>
      <c r="Y15">
        <v>26.09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3</v>
      </c>
      <c r="AG15">
        <v>0.01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ROW(Source!A36)</f>
        <v>36</v>
      </c>
      <c r="B16">
        <v>1407482154</v>
      </c>
      <c r="C16">
        <v>1407482147</v>
      </c>
      <c r="D16">
        <v>1364549319</v>
      </c>
      <c r="E16">
        <v>39</v>
      </c>
      <c r="F16">
        <v>1</v>
      </c>
      <c r="G16">
        <v>39</v>
      </c>
      <c r="H16">
        <v>1</v>
      </c>
      <c r="I16" t="s">
        <v>916</v>
      </c>
      <c r="J16" t="s">
        <v>3</v>
      </c>
      <c r="K16" t="s">
        <v>917</v>
      </c>
      <c r="L16">
        <v>1191</v>
      </c>
      <c r="N16">
        <v>1013</v>
      </c>
      <c r="O16" t="s">
        <v>918</v>
      </c>
      <c r="P16" t="s">
        <v>918</v>
      </c>
      <c r="Q16">
        <v>1</v>
      </c>
      <c r="X16">
        <v>0.74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43</v>
      </c>
      <c r="AG16">
        <v>1.48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ROW(Source!A36)</f>
        <v>36</v>
      </c>
      <c r="B17">
        <v>1407482155</v>
      </c>
      <c r="C17">
        <v>1407482147</v>
      </c>
      <c r="D17">
        <v>1364551418</v>
      </c>
      <c r="E17">
        <v>1</v>
      </c>
      <c r="F17">
        <v>1</v>
      </c>
      <c r="G17">
        <v>39</v>
      </c>
      <c r="H17">
        <v>3</v>
      </c>
      <c r="I17" t="s">
        <v>934</v>
      </c>
      <c r="J17" t="s">
        <v>935</v>
      </c>
      <c r="K17" t="s">
        <v>936</v>
      </c>
      <c r="L17">
        <v>1346</v>
      </c>
      <c r="N17">
        <v>1009</v>
      </c>
      <c r="O17" t="s">
        <v>930</v>
      </c>
      <c r="P17" t="s">
        <v>930</v>
      </c>
      <c r="Q17">
        <v>1</v>
      </c>
      <c r="X17">
        <v>2.9999999999999997E-4</v>
      </c>
      <c r="Y17">
        <v>802.88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43</v>
      </c>
      <c r="AG17">
        <v>5.9999999999999995E-4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ROW(Source!A36)</f>
        <v>36</v>
      </c>
      <c r="B18">
        <v>1407482156</v>
      </c>
      <c r="C18">
        <v>1407482147</v>
      </c>
      <c r="D18">
        <v>1364549563</v>
      </c>
      <c r="E18">
        <v>39</v>
      </c>
      <c r="F18">
        <v>1</v>
      </c>
      <c r="G18">
        <v>39</v>
      </c>
      <c r="H18">
        <v>3</v>
      </c>
      <c r="I18" t="s">
        <v>937</v>
      </c>
      <c r="J18" t="s">
        <v>3</v>
      </c>
      <c r="K18" t="s">
        <v>938</v>
      </c>
      <c r="L18">
        <v>1035</v>
      </c>
      <c r="N18">
        <v>1013</v>
      </c>
      <c r="O18" t="s">
        <v>939</v>
      </c>
      <c r="P18" t="s">
        <v>939</v>
      </c>
      <c r="Q18">
        <v>1</v>
      </c>
      <c r="X18">
        <v>1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 t="s">
        <v>43</v>
      </c>
      <c r="AG18">
        <v>2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ROW(Source!A38)</f>
        <v>38</v>
      </c>
      <c r="B19">
        <v>1407482165</v>
      </c>
      <c r="C19">
        <v>1407482158</v>
      </c>
      <c r="D19">
        <v>1364549319</v>
      </c>
      <c r="E19">
        <v>39</v>
      </c>
      <c r="F19">
        <v>1</v>
      </c>
      <c r="G19">
        <v>39</v>
      </c>
      <c r="H19">
        <v>1</v>
      </c>
      <c r="I19" t="s">
        <v>916</v>
      </c>
      <c r="J19" t="s">
        <v>3</v>
      </c>
      <c r="K19" t="s">
        <v>917</v>
      </c>
      <c r="L19">
        <v>1191</v>
      </c>
      <c r="N19">
        <v>1013</v>
      </c>
      <c r="O19" t="s">
        <v>918</v>
      </c>
      <c r="P19" t="s">
        <v>918</v>
      </c>
      <c r="Q19">
        <v>1</v>
      </c>
      <c r="X19">
        <v>0.74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 t="s">
        <v>43</v>
      </c>
      <c r="AG19">
        <v>1.48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ROW(Source!A38)</f>
        <v>38</v>
      </c>
      <c r="B20">
        <v>1407482166</v>
      </c>
      <c r="C20">
        <v>1407482158</v>
      </c>
      <c r="D20">
        <v>1364551418</v>
      </c>
      <c r="E20">
        <v>1</v>
      </c>
      <c r="F20">
        <v>1</v>
      </c>
      <c r="G20">
        <v>39</v>
      </c>
      <c r="H20">
        <v>3</v>
      </c>
      <c r="I20" t="s">
        <v>934</v>
      </c>
      <c r="J20" t="s">
        <v>935</v>
      </c>
      <c r="K20" t="s">
        <v>936</v>
      </c>
      <c r="L20">
        <v>1346</v>
      </c>
      <c r="N20">
        <v>1009</v>
      </c>
      <c r="O20" t="s">
        <v>930</v>
      </c>
      <c r="P20" t="s">
        <v>930</v>
      </c>
      <c r="Q20">
        <v>1</v>
      </c>
      <c r="X20">
        <v>2.9999999999999997E-4</v>
      </c>
      <c r="Y20">
        <v>802.88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43</v>
      </c>
      <c r="AG20">
        <v>5.9999999999999995E-4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ROW(Source!A38)</f>
        <v>38</v>
      </c>
      <c r="B21">
        <v>1407482167</v>
      </c>
      <c r="C21">
        <v>1407482158</v>
      </c>
      <c r="D21">
        <v>1364549563</v>
      </c>
      <c r="E21">
        <v>39</v>
      </c>
      <c r="F21">
        <v>1</v>
      </c>
      <c r="G21">
        <v>39</v>
      </c>
      <c r="H21">
        <v>3</v>
      </c>
      <c r="I21" t="s">
        <v>937</v>
      </c>
      <c r="J21" t="s">
        <v>3</v>
      </c>
      <c r="K21" t="s">
        <v>938</v>
      </c>
      <c r="L21">
        <v>1035</v>
      </c>
      <c r="N21">
        <v>1013</v>
      </c>
      <c r="O21" t="s">
        <v>939</v>
      </c>
      <c r="P21" t="s">
        <v>939</v>
      </c>
      <c r="Q21">
        <v>1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 t="s">
        <v>43</v>
      </c>
      <c r="AG21">
        <v>2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ROW(Source!A45)</f>
        <v>45</v>
      </c>
      <c r="B22">
        <v>1407482176</v>
      </c>
      <c r="C22">
        <v>1407482169</v>
      </c>
      <c r="D22">
        <v>1364549319</v>
      </c>
      <c r="E22">
        <v>39</v>
      </c>
      <c r="F22">
        <v>1</v>
      </c>
      <c r="G22">
        <v>39</v>
      </c>
      <c r="H22">
        <v>1</v>
      </c>
      <c r="I22" t="s">
        <v>916</v>
      </c>
      <c r="J22" t="s">
        <v>3</v>
      </c>
      <c r="K22" t="s">
        <v>917</v>
      </c>
      <c r="L22">
        <v>1191</v>
      </c>
      <c r="N22">
        <v>1013</v>
      </c>
      <c r="O22" t="s">
        <v>918</v>
      </c>
      <c r="P22" t="s">
        <v>918</v>
      </c>
      <c r="Q22">
        <v>1</v>
      </c>
      <c r="X22">
        <v>1.02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 t="s">
        <v>3</v>
      </c>
      <c r="AG22">
        <v>1.02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ROW(Source!A45)</f>
        <v>45</v>
      </c>
      <c r="B23">
        <v>1407482177</v>
      </c>
      <c r="C23">
        <v>1407482169</v>
      </c>
      <c r="D23">
        <v>1364550719</v>
      </c>
      <c r="E23">
        <v>1</v>
      </c>
      <c r="F23">
        <v>1</v>
      </c>
      <c r="G23">
        <v>39</v>
      </c>
      <c r="H23">
        <v>2</v>
      </c>
      <c r="I23" t="s">
        <v>940</v>
      </c>
      <c r="J23" t="s">
        <v>941</v>
      </c>
      <c r="K23" t="s">
        <v>942</v>
      </c>
      <c r="L23">
        <v>1368</v>
      </c>
      <c r="N23">
        <v>1011</v>
      </c>
      <c r="O23" t="s">
        <v>922</v>
      </c>
      <c r="P23" t="s">
        <v>922</v>
      </c>
      <c r="Q23">
        <v>1</v>
      </c>
      <c r="X23">
        <v>0.06</v>
      </c>
      <c r="Y23">
        <v>0</v>
      </c>
      <c r="Z23">
        <v>56.19</v>
      </c>
      <c r="AA23">
        <v>0.31</v>
      </c>
      <c r="AB23">
        <v>0</v>
      </c>
      <c r="AC23">
        <v>0</v>
      </c>
      <c r="AD23">
        <v>1</v>
      </c>
      <c r="AE23">
        <v>0</v>
      </c>
      <c r="AF23" t="s">
        <v>3</v>
      </c>
      <c r="AG23">
        <v>0.06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ROW(Source!A45)</f>
        <v>45</v>
      </c>
      <c r="B24">
        <v>1407482178</v>
      </c>
      <c r="C24">
        <v>1407482169</v>
      </c>
      <c r="D24">
        <v>1364552913</v>
      </c>
      <c r="E24">
        <v>1</v>
      </c>
      <c r="F24">
        <v>1</v>
      </c>
      <c r="G24">
        <v>39</v>
      </c>
      <c r="H24">
        <v>3</v>
      </c>
      <c r="I24" t="s">
        <v>927</v>
      </c>
      <c r="J24" t="s">
        <v>928</v>
      </c>
      <c r="K24" t="s">
        <v>929</v>
      </c>
      <c r="L24">
        <v>1346</v>
      </c>
      <c r="N24">
        <v>1009</v>
      </c>
      <c r="O24" t="s">
        <v>930</v>
      </c>
      <c r="P24" t="s">
        <v>930</v>
      </c>
      <c r="Q24">
        <v>1</v>
      </c>
      <c r="X24">
        <v>0.02</v>
      </c>
      <c r="Y24">
        <v>26.09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0.02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ROW(Source!A46)</f>
        <v>46</v>
      </c>
      <c r="B25">
        <v>1407482186</v>
      </c>
      <c r="C25">
        <v>1407482179</v>
      </c>
      <c r="D25">
        <v>1364549319</v>
      </c>
      <c r="E25">
        <v>39</v>
      </c>
      <c r="F25">
        <v>1</v>
      </c>
      <c r="G25">
        <v>39</v>
      </c>
      <c r="H25">
        <v>1</v>
      </c>
      <c r="I25" t="s">
        <v>916</v>
      </c>
      <c r="J25" t="s">
        <v>3</v>
      </c>
      <c r="K25" t="s">
        <v>917</v>
      </c>
      <c r="L25">
        <v>1191</v>
      </c>
      <c r="N25">
        <v>1013</v>
      </c>
      <c r="O25" t="s">
        <v>918</v>
      </c>
      <c r="P25" t="s">
        <v>918</v>
      </c>
      <c r="Q25">
        <v>1</v>
      </c>
      <c r="X25">
        <v>45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1</v>
      </c>
      <c r="AF25" t="s">
        <v>3</v>
      </c>
      <c r="AG25">
        <v>45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ROW(Source!A46)</f>
        <v>46</v>
      </c>
      <c r="B26">
        <v>1407482187</v>
      </c>
      <c r="C26">
        <v>1407482179</v>
      </c>
      <c r="D26">
        <v>1364551021</v>
      </c>
      <c r="E26">
        <v>1</v>
      </c>
      <c r="F26">
        <v>1</v>
      </c>
      <c r="G26">
        <v>39</v>
      </c>
      <c r="H26">
        <v>2</v>
      </c>
      <c r="I26" t="s">
        <v>943</v>
      </c>
      <c r="J26" t="s">
        <v>944</v>
      </c>
      <c r="K26" t="s">
        <v>945</v>
      </c>
      <c r="L26">
        <v>1368</v>
      </c>
      <c r="N26">
        <v>1011</v>
      </c>
      <c r="O26" t="s">
        <v>922</v>
      </c>
      <c r="P26" t="s">
        <v>922</v>
      </c>
      <c r="Q26">
        <v>1</v>
      </c>
      <c r="X26">
        <v>3</v>
      </c>
      <c r="Y26">
        <v>0</v>
      </c>
      <c r="Z26">
        <v>1490.46</v>
      </c>
      <c r="AA26">
        <v>808.44</v>
      </c>
      <c r="AB26">
        <v>0</v>
      </c>
      <c r="AC26">
        <v>0</v>
      </c>
      <c r="AD26">
        <v>1</v>
      </c>
      <c r="AE26">
        <v>0</v>
      </c>
      <c r="AF26" t="s">
        <v>3</v>
      </c>
      <c r="AG26">
        <v>3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ROW(Source!A46)</f>
        <v>46</v>
      </c>
      <c r="B27">
        <v>1407482188</v>
      </c>
      <c r="C27">
        <v>1407482179</v>
      </c>
      <c r="D27">
        <v>1364552913</v>
      </c>
      <c r="E27">
        <v>1</v>
      </c>
      <c r="F27">
        <v>1</v>
      </c>
      <c r="G27">
        <v>39</v>
      </c>
      <c r="H27">
        <v>3</v>
      </c>
      <c r="I27" t="s">
        <v>927</v>
      </c>
      <c r="J27" t="s">
        <v>928</v>
      </c>
      <c r="K27" t="s">
        <v>929</v>
      </c>
      <c r="L27">
        <v>1346</v>
      </c>
      <c r="N27">
        <v>1009</v>
      </c>
      <c r="O27" t="s">
        <v>930</v>
      </c>
      <c r="P27" t="s">
        <v>930</v>
      </c>
      <c r="Q27">
        <v>1</v>
      </c>
      <c r="X27">
        <v>0.3</v>
      </c>
      <c r="Y27">
        <v>26.09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0.3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ROW(Source!A47)</f>
        <v>47</v>
      </c>
      <c r="B28">
        <v>1407482196</v>
      </c>
      <c r="C28">
        <v>1407482189</v>
      </c>
      <c r="D28">
        <v>1364549319</v>
      </c>
      <c r="E28">
        <v>39</v>
      </c>
      <c r="F28">
        <v>1</v>
      </c>
      <c r="G28">
        <v>39</v>
      </c>
      <c r="H28">
        <v>1</v>
      </c>
      <c r="I28" t="s">
        <v>916</v>
      </c>
      <c r="J28" t="s">
        <v>3</v>
      </c>
      <c r="K28" t="s">
        <v>917</v>
      </c>
      <c r="L28">
        <v>1191</v>
      </c>
      <c r="N28">
        <v>1013</v>
      </c>
      <c r="O28" t="s">
        <v>918</v>
      </c>
      <c r="P28" t="s">
        <v>918</v>
      </c>
      <c r="Q28">
        <v>1</v>
      </c>
      <c r="X28">
        <v>45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3</v>
      </c>
      <c r="AG28">
        <v>45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ROW(Source!A47)</f>
        <v>47</v>
      </c>
      <c r="B29">
        <v>1407482197</v>
      </c>
      <c r="C29">
        <v>1407482189</v>
      </c>
      <c r="D29">
        <v>1364551021</v>
      </c>
      <c r="E29">
        <v>1</v>
      </c>
      <c r="F29">
        <v>1</v>
      </c>
      <c r="G29">
        <v>39</v>
      </c>
      <c r="H29">
        <v>2</v>
      </c>
      <c r="I29" t="s">
        <v>943</v>
      </c>
      <c r="J29" t="s">
        <v>944</v>
      </c>
      <c r="K29" t="s">
        <v>945</v>
      </c>
      <c r="L29">
        <v>1368</v>
      </c>
      <c r="N29">
        <v>1011</v>
      </c>
      <c r="O29" t="s">
        <v>922</v>
      </c>
      <c r="P29" t="s">
        <v>922</v>
      </c>
      <c r="Q29">
        <v>1</v>
      </c>
      <c r="X29">
        <v>3</v>
      </c>
      <c r="Y29">
        <v>0</v>
      </c>
      <c r="Z29">
        <v>1490.46</v>
      </c>
      <c r="AA29">
        <v>808.44</v>
      </c>
      <c r="AB29">
        <v>0</v>
      </c>
      <c r="AC29">
        <v>0</v>
      </c>
      <c r="AD29">
        <v>1</v>
      </c>
      <c r="AE29">
        <v>0</v>
      </c>
      <c r="AF29" t="s">
        <v>3</v>
      </c>
      <c r="AG29">
        <v>3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ROW(Source!A47)</f>
        <v>47</v>
      </c>
      <c r="B30">
        <v>1407482198</v>
      </c>
      <c r="C30">
        <v>1407482189</v>
      </c>
      <c r="D30">
        <v>1364552913</v>
      </c>
      <c r="E30">
        <v>1</v>
      </c>
      <c r="F30">
        <v>1</v>
      </c>
      <c r="G30">
        <v>39</v>
      </c>
      <c r="H30">
        <v>3</v>
      </c>
      <c r="I30" t="s">
        <v>927</v>
      </c>
      <c r="J30" t="s">
        <v>928</v>
      </c>
      <c r="K30" t="s">
        <v>929</v>
      </c>
      <c r="L30">
        <v>1346</v>
      </c>
      <c r="N30">
        <v>1009</v>
      </c>
      <c r="O30" t="s">
        <v>930</v>
      </c>
      <c r="P30" t="s">
        <v>930</v>
      </c>
      <c r="Q30">
        <v>1</v>
      </c>
      <c r="X30">
        <v>0.3</v>
      </c>
      <c r="Y30">
        <v>26.09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0.3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ROW(Source!A48)</f>
        <v>48</v>
      </c>
      <c r="B31">
        <v>1407482204</v>
      </c>
      <c r="C31">
        <v>1407482199</v>
      </c>
      <c r="D31">
        <v>1364549319</v>
      </c>
      <c r="E31">
        <v>39</v>
      </c>
      <c r="F31">
        <v>1</v>
      </c>
      <c r="G31">
        <v>39</v>
      </c>
      <c r="H31">
        <v>1</v>
      </c>
      <c r="I31" t="s">
        <v>916</v>
      </c>
      <c r="J31" t="s">
        <v>3</v>
      </c>
      <c r="K31" t="s">
        <v>917</v>
      </c>
      <c r="L31">
        <v>1191</v>
      </c>
      <c r="N31">
        <v>1013</v>
      </c>
      <c r="O31" t="s">
        <v>918</v>
      </c>
      <c r="P31" t="s">
        <v>918</v>
      </c>
      <c r="Q31">
        <v>1</v>
      </c>
      <c r="X31">
        <v>0.1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3</v>
      </c>
      <c r="AG31">
        <v>0.1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ROW(Source!A48)</f>
        <v>48</v>
      </c>
      <c r="B32">
        <v>1407482205</v>
      </c>
      <c r="C32">
        <v>1407482199</v>
      </c>
      <c r="D32">
        <v>1364551021</v>
      </c>
      <c r="E32">
        <v>1</v>
      </c>
      <c r="F32">
        <v>1</v>
      </c>
      <c r="G32">
        <v>39</v>
      </c>
      <c r="H32">
        <v>2</v>
      </c>
      <c r="I32" t="s">
        <v>943</v>
      </c>
      <c r="J32" t="s">
        <v>944</v>
      </c>
      <c r="K32" t="s">
        <v>945</v>
      </c>
      <c r="L32">
        <v>1368</v>
      </c>
      <c r="N32">
        <v>1011</v>
      </c>
      <c r="O32" t="s">
        <v>922</v>
      </c>
      <c r="P32" t="s">
        <v>922</v>
      </c>
      <c r="Q32">
        <v>1</v>
      </c>
      <c r="X32">
        <v>0.02</v>
      </c>
      <c r="Y32">
        <v>0</v>
      </c>
      <c r="Z32">
        <v>1490.46</v>
      </c>
      <c r="AA32">
        <v>808.44</v>
      </c>
      <c r="AB32">
        <v>0</v>
      </c>
      <c r="AC32">
        <v>0</v>
      </c>
      <c r="AD32">
        <v>1</v>
      </c>
      <c r="AE32">
        <v>0</v>
      </c>
      <c r="AF32" t="s">
        <v>3</v>
      </c>
      <c r="AG32">
        <v>0.02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ROW(Source!A49)</f>
        <v>49</v>
      </c>
      <c r="B33">
        <v>1407482211</v>
      </c>
      <c r="C33">
        <v>1407482206</v>
      </c>
      <c r="D33">
        <v>1364549319</v>
      </c>
      <c r="E33">
        <v>39</v>
      </c>
      <c r="F33">
        <v>1</v>
      </c>
      <c r="G33">
        <v>39</v>
      </c>
      <c r="H33">
        <v>1</v>
      </c>
      <c r="I33" t="s">
        <v>916</v>
      </c>
      <c r="J33" t="s">
        <v>3</v>
      </c>
      <c r="K33" t="s">
        <v>917</v>
      </c>
      <c r="L33">
        <v>1191</v>
      </c>
      <c r="N33">
        <v>1013</v>
      </c>
      <c r="O33" t="s">
        <v>918</v>
      </c>
      <c r="P33" t="s">
        <v>918</v>
      </c>
      <c r="Q33">
        <v>1</v>
      </c>
      <c r="X33">
        <v>0.1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1</v>
      </c>
      <c r="AF33" t="s">
        <v>3</v>
      </c>
      <c r="AG33">
        <v>0.1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ROW(Source!A49)</f>
        <v>49</v>
      </c>
      <c r="B34">
        <v>1407482212</v>
      </c>
      <c r="C34">
        <v>1407482206</v>
      </c>
      <c r="D34">
        <v>1364551021</v>
      </c>
      <c r="E34">
        <v>1</v>
      </c>
      <c r="F34">
        <v>1</v>
      </c>
      <c r="G34">
        <v>39</v>
      </c>
      <c r="H34">
        <v>2</v>
      </c>
      <c r="I34" t="s">
        <v>943</v>
      </c>
      <c r="J34" t="s">
        <v>944</v>
      </c>
      <c r="K34" t="s">
        <v>945</v>
      </c>
      <c r="L34">
        <v>1368</v>
      </c>
      <c r="N34">
        <v>1011</v>
      </c>
      <c r="O34" t="s">
        <v>922</v>
      </c>
      <c r="P34" t="s">
        <v>922</v>
      </c>
      <c r="Q34">
        <v>1</v>
      </c>
      <c r="X34">
        <v>0.02</v>
      </c>
      <c r="Y34">
        <v>0</v>
      </c>
      <c r="Z34">
        <v>1490.46</v>
      </c>
      <c r="AA34">
        <v>808.44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0.02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ROW(Source!A50)</f>
        <v>50</v>
      </c>
      <c r="B35">
        <v>1407482218</v>
      </c>
      <c r="C35">
        <v>1407482213</v>
      </c>
      <c r="D35">
        <v>1364549319</v>
      </c>
      <c r="E35">
        <v>39</v>
      </c>
      <c r="F35">
        <v>1</v>
      </c>
      <c r="G35">
        <v>39</v>
      </c>
      <c r="H35">
        <v>1</v>
      </c>
      <c r="I35" t="s">
        <v>916</v>
      </c>
      <c r="J35" t="s">
        <v>3</v>
      </c>
      <c r="K35" t="s">
        <v>917</v>
      </c>
      <c r="L35">
        <v>1191</v>
      </c>
      <c r="N35">
        <v>1013</v>
      </c>
      <c r="O35" t="s">
        <v>918</v>
      </c>
      <c r="P35" t="s">
        <v>918</v>
      </c>
      <c r="Q35">
        <v>1</v>
      </c>
      <c r="X35">
        <v>0.37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3</v>
      </c>
      <c r="AG35">
        <v>0.37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ROW(Source!A50)</f>
        <v>50</v>
      </c>
      <c r="B36">
        <v>1407482219</v>
      </c>
      <c r="C36">
        <v>1407482213</v>
      </c>
      <c r="D36">
        <v>1364551021</v>
      </c>
      <c r="E36">
        <v>1</v>
      </c>
      <c r="F36">
        <v>1</v>
      </c>
      <c r="G36">
        <v>39</v>
      </c>
      <c r="H36">
        <v>2</v>
      </c>
      <c r="I36" t="s">
        <v>943</v>
      </c>
      <c r="J36" t="s">
        <v>944</v>
      </c>
      <c r="K36" t="s">
        <v>945</v>
      </c>
      <c r="L36">
        <v>1368</v>
      </c>
      <c r="N36">
        <v>1011</v>
      </c>
      <c r="O36" t="s">
        <v>922</v>
      </c>
      <c r="P36" t="s">
        <v>922</v>
      </c>
      <c r="Q36">
        <v>1</v>
      </c>
      <c r="X36">
        <v>0.06</v>
      </c>
      <c r="Y36">
        <v>0</v>
      </c>
      <c r="Z36">
        <v>1490.46</v>
      </c>
      <c r="AA36">
        <v>808.44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0.06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ROW(Source!A51)</f>
        <v>51</v>
      </c>
      <c r="B37">
        <v>1407482227</v>
      </c>
      <c r="C37">
        <v>1407482220</v>
      </c>
      <c r="D37">
        <v>1364549319</v>
      </c>
      <c r="E37">
        <v>39</v>
      </c>
      <c r="F37">
        <v>1</v>
      </c>
      <c r="G37">
        <v>39</v>
      </c>
      <c r="H37">
        <v>1</v>
      </c>
      <c r="I37" t="s">
        <v>916</v>
      </c>
      <c r="J37" t="s">
        <v>3</v>
      </c>
      <c r="K37" t="s">
        <v>917</v>
      </c>
      <c r="L37">
        <v>1191</v>
      </c>
      <c r="N37">
        <v>1013</v>
      </c>
      <c r="O37" t="s">
        <v>918</v>
      </c>
      <c r="P37" t="s">
        <v>918</v>
      </c>
      <c r="Q37">
        <v>1</v>
      </c>
      <c r="X37">
        <v>3.6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 t="s">
        <v>3</v>
      </c>
      <c r="AG37">
        <v>3.6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ROW(Source!A51)</f>
        <v>51</v>
      </c>
      <c r="B38">
        <v>1407482228</v>
      </c>
      <c r="C38">
        <v>1407482220</v>
      </c>
      <c r="D38">
        <v>1364552913</v>
      </c>
      <c r="E38">
        <v>1</v>
      </c>
      <c r="F38">
        <v>1</v>
      </c>
      <c r="G38">
        <v>39</v>
      </c>
      <c r="H38">
        <v>3</v>
      </c>
      <c r="I38" t="s">
        <v>927</v>
      </c>
      <c r="J38" t="s">
        <v>928</v>
      </c>
      <c r="K38" t="s">
        <v>929</v>
      </c>
      <c r="L38">
        <v>1346</v>
      </c>
      <c r="N38">
        <v>1009</v>
      </c>
      <c r="O38" t="s">
        <v>930</v>
      </c>
      <c r="P38" t="s">
        <v>930</v>
      </c>
      <c r="Q38">
        <v>1</v>
      </c>
      <c r="X38">
        <v>1.2E-2</v>
      </c>
      <c r="Y38">
        <v>26.09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1.2E-2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ROW(Source!A51)</f>
        <v>51</v>
      </c>
      <c r="B39">
        <v>1407482229</v>
      </c>
      <c r="C39">
        <v>1407482220</v>
      </c>
      <c r="D39">
        <v>1364549565</v>
      </c>
      <c r="E39">
        <v>39</v>
      </c>
      <c r="F39">
        <v>1</v>
      </c>
      <c r="G39">
        <v>39</v>
      </c>
      <c r="H39">
        <v>3</v>
      </c>
      <c r="I39" t="s">
        <v>946</v>
      </c>
      <c r="J39" t="s">
        <v>3</v>
      </c>
      <c r="K39" t="s">
        <v>947</v>
      </c>
      <c r="L39">
        <v>1354</v>
      </c>
      <c r="N39">
        <v>16987630</v>
      </c>
      <c r="O39" t="s">
        <v>41</v>
      </c>
      <c r="P39" t="s">
        <v>41</v>
      </c>
      <c r="Q39">
        <v>1</v>
      </c>
      <c r="X39">
        <v>10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 t="s">
        <v>3</v>
      </c>
      <c r="AG39">
        <v>10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ROW(Source!A53)</f>
        <v>53</v>
      </c>
      <c r="B40">
        <v>1407482238</v>
      </c>
      <c r="C40">
        <v>1407482231</v>
      </c>
      <c r="D40">
        <v>1364549319</v>
      </c>
      <c r="E40">
        <v>39</v>
      </c>
      <c r="F40">
        <v>1</v>
      </c>
      <c r="G40">
        <v>39</v>
      </c>
      <c r="H40">
        <v>1</v>
      </c>
      <c r="I40" t="s">
        <v>916</v>
      </c>
      <c r="J40" t="s">
        <v>3</v>
      </c>
      <c r="K40" t="s">
        <v>917</v>
      </c>
      <c r="L40">
        <v>1191</v>
      </c>
      <c r="N40">
        <v>1013</v>
      </c>
      <c r="O40" t="s">
        <v>918</v>
      </c>
      <c r="P40" t="s">
        <v>918</v>
      </c>
      <c r="Q40">
        <v>1</v>
      </c>
      <c r="X40">
        <v>4.9800000000000004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 t="s">
        <v>3</v>
      </c>
      <c r="AG40">
        <v>4.9800000000000004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ROW(Source!A53)</f>
        <v>53</v>
      </c>
      <c r="B41">
        <v>1407482239</v>
      </c>
      <c r="C41">
        <v>1407482231</v>
      </c>
      <c r="D41">
        <v>1364551021</v>
      </c>
      <c r="E41">
        <v>1</v>
      </c>
      <c r="F41">
        <v>1</v>
      </c>
      <c r="G41">
        <v>39</v>
      </c>
      <c r="H41">
        <v>2</v>
      </c>
      <c r="I41" t="s">
        <v>943</v>
      </c>
      <c r="J41" t="s">
        <v>944</v>
      </c>
      <c r="K41" t="s">
        <v>945</v>
      </c>
      <c r="L41">
        <v>1368</v>
      </c>
      <c r="N41">
        <v>1011</v>
      </c>
      <c r="O41" t="s">
        <v>922</v>
      </c>
      <c r="P41" t="s">
        <v>922</v>
      </c>
      <c r="Q41">
        <v>1</v>
      </c>
      <c r="X41">
        <v>1.84</v>
      </c>
      <c r="Y41">
        <v>0</v>
      </c>
      <c r="Z41">
        <v>1490.46</v>
      </c>
      <c r="AA41">
        <v>808.44</v>
      </c>
      <c r="AB41">
        <v>0</v>
      </c>
      <c r="AC41">
        <v>0</v>
      </c>
      <c r="AD41">
        <v>1</v>
      </c>
      <c r="AE41">
        <v>0</v>
      </c>
      <c r="AF41" t="s">
        <v>3</v>
      </c>
      <c r="AG41">
        <v>1.84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ROW(Source!A53)</f>
        <v>53</v>
      </c>
      <c r="B42">
        <v>1407482240</v>
      </c>
      <c r="C42">
        <v>1407482231</v>
      </c>
      <c r="D42">
        <v>1364552913</v>
      </c>
      <c r="E42">
        <v>1</v>
      </c>
      <c r="F42">
        <v>1</v>
      </c>
      <c r="G42">
        <v>39</v>
      </c>
      <c r="H42">
        <v>3</v>
      </c>
      <c r="I42" t="s">
        <v>927</v>
      </c>
      <c r="J42" t="s">
        <v>928</v>
      </c>
      <c r="K42" t="s">
        <v>929</v>
      </c>
      <c r="L42">
        <v>1346</v>
      </c>
      <c r="N42">
        <v>1009</v>
      </c>
      <c r="O42" t="s">
        <v>930</v>
      </c>
      <c r="P42" t="s">
        <v>930</v>
      </c>
      <c r="Q42">
        <v>1</v>
      </c>
      <c r="X42">
        <v>0.24</v>
      </c>
      <c r="Y42">
        <v>26.09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0.24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ROW(Source!A54)</f>
        <v>54</v>
      </c>
      <c r="B43">
        <v>1407482248</v>
      </c>
      <c r="C43">
        <v>1407482241</v>
      </c>
      <c r="D43">
        <v>1364549319</v>
      </c>
      <c r="E43">
        <v>39</v>
      </c>
      <c r="F43">
        <v>1</v>
      </c>
      <c r="G43">
        <v>39</v>
      </c>
      <c r="H43">
        <v>1</v>
      </c>
      <c r="I43" t="s">
        <v>916</v>
      </c>
      <c r="J43" t="s">
        <v>3</v>
      </c>
      <c r="K43" t="s">
        <v>917</v>
      </c>
      <c r="L43">
        <v>1191</v>
      </c>
      <c r="N43">
        <v>1013</v>
      </c>
      <c r="O43" t="s">
        <v>918</v>
      </c>
      <c r="P43" t="s">
        <v>918</v>
      </c>
      <c r="Q43">
        <v>1</v>
      </c>
      <c r="X43">
        <v>0.42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104</v>
      </c>
      <c r="AG43">
        <v>1.68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ROW(Source!A54)</f>
        <v>54</v>
      </c>
      <c r="B44">
        <v>1407482249</v>
      </c>
      <c r="C44">
        <v>1407482241</v>
      </c>
      <c r="D44">
        <v>1364551021</v>
      </c>
      <c r="E44">
        <v>1</v>
      </c>
      <c r="F44">
        <v>1</v>
      </c>
      <c r="G44">
        <v>39</v>
      </c>
      <c r="H44">
        <v>2</v>
      </c>
      <c r="I44" t="s">
        <v>943</v>
      </c>
      <c r="J44" t="s">
        <v>944</v>
      </c>
      <c r="K44" t="s">
        <v>945</v>
      </c>
      <c r="L44">
        <v>1368</v>
      </c>
      <c r="N44">
        <v>1011</v>
      </c>
      <c r="O44" t="s">
        <v>922</v>
      </c>
      <c r="P44" t="s">
        <v>922</v>
      </c>
      <c r="Q44">
        <v>1</v>
      </c>
      <c r="X44">
        <v>0.15</v>
      </c>
      <c r="Y44">
        <v>0</v>
      </c>
      <c r="Z44">
        <v>1490.46</v>
      </c>
      <c r="AA44">
        <v>808.44</v>
      </c>
      <c r="AB44">
        <v>0</v>
      </c>
      <c r="AC44">
        <v>0</v>
      </c>
      <c r="AD44">
        <v>1</v>
      </c>
      <c r="AE44">
        <v>0</v>
      </c>
      <c r="AF44" t="s">
        <v>104</v>
      </c>
      <c r="AG44">
        <v>0.6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ROW(Source!A54)</f>
        <v>54</v>
      </c>
      <c r="B45">
        <v>1407482250</v>
      </c>
      <c r="C45">
        <v>1407482241</v>
      </c>
      <c r="D45">
        <v>1364552913</v>
      </c>
      <c r="E45">
        <v>1</v>
      </c>
      <c r="F45">
        <v>1</v>
      </c>
      <c r="G45">
        <v>39</v>
      </c>
      <c r="H45">
        <v>3</v>
      </c>
      <c r="I45" t="s">
        <v>927</v>
      </c>
      <c r="J45" t="s">
        <v>928</v>
      </c>
      <c r="K45" t="s">
        <v>929</v>
      </c>
      <c r="L45">
        <v>1346</v>
      </c>
      <c r="N45">
        <v>1009</v>
      </c>
      <c r="O45" t="s">
        <v>930</v>
      </c>
      <c r="P45" t="s">
        <v>930</v>
      </c>
      <c r="Q45">
        <v>1</v>
      </c>
      <c r="X45">
        <v>0.02</v>
      </c>
      <c r="Y45">
        <v>26.09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104</v>
      </c>
      <c r="AG45">
        <v>0.08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ROW(Source!A55)</f>
        <v>55</v>
      </c>
      <c r="B46">
        <v>1407482258</v>
      </c>
      <c r="C46">
        <v>1407482251</v>
      </c>
      <c r="D46">
        <v>1364549319</v>
      </c>
      <c r="E46">
        <v>39</v>
      </c>
      <c r="F46">
        <v>1</v>
      </c>
      <c r="G46">
        <v>39</v>
      </c>
      <c r="H46">
        <v>1</v>
      </c>
      <c r="I46" t="s">
        <v>916</v>
      </c>
      <c r="J46" t="s">
        <v>3</v>
      </c>
      <c r="K46" t="s">
        <v>917</v>
      </c>
      <c r="L46">
        <v>1191</v>
      </c>
      <c r="N46">
        <v>1013</v>
      </c>
      <c r="O46" t="s">
        <v>918</v>
      </c>
      <c r="P46" t="s">
        <v>918</v>
      </c>
      <c r="Q46">
        <v>1</v>
      </c>
      <c r="X46">
        <v>45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45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ROW(Source!A55)</f>
        <v>55</v>
      </c>
      <c r="B47">
        <v>1407482259</v>
      </c>
      <c r="C47">
        <v>1407482251</v>
      </c>
      <c r="D47">
        <v>1364551021</v>
      </c>
      <c r="E47">
        <v>1</v>
      </c>
      <c r="F47">
        <v>1</v>
      </c>
      <c r="G47">
        <v>39</v>
      </c>
      <c r="H47">
        <v>2</v>
      </c>
      <c r="I47" t="s">
        <v>943</v>
      </c>
      <c r="J47" t="s">
        <v>944</v>
      </c>
      <c r="K47" t="s">
        <v>945</v>
      </c>
      <c r="L47">
        <v>1368</v>
      </c>
      <c r="N47">
        <v>1011</v>
      </c>
      <c r="O47" t="s">
        <v>922</v>
      </c>
      <c r="P47" t="s">
        <v>922</v>
      </c>
      <c r="Q47">
        <v>1</v>
      </c>
      <c r="X47">
        <v>3</v>
      </c>
      <c r="Y47">
        <v>0</v>
      </c>
      <c r="Z47">
        <v>1490.46</v>
      </c>
      <c r="AA47">
        <v>808.44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3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ROW(Source!A55)</f>
        <v>55</v>
      </c>
      <c r="B48">
        <v>1407482260</v>
      </c>
      <c r="C48">
        <v>1407482251</v>
      </c>
      <c r="D48">
        <v>1364552913</v>
      </c>
      <c r="E48">
        <v>1</v>
      </c>
      <c r="F48">
        <v>1</v>
      </c>
      <c r="G48">
        <v>39</v>
      </c>
      <c r="H48">
        <v>3</v>
      </c>
      <c r="I48" t="s">
        <v>927</v>
      </c>
      <c r="J48" t="s">
        <v>928</v>
      </c>
      <c r="K48" t="s">
        <v>929</v>
      </c>
      <c r="L48">
        <v>1346</v>
      </c>
      <c r="N48">
        <v>1009</v>
      </c>
      <c r="O48" t="s">
        <v>930</v>
      </c>
      <c r="P48" t="s">
        <v>930</v>
      </c>
      <c r="Q48">
        <v>1</v>
      </c>
      <c r="X48">
        <v>0.3</v>
      </c>
      <c r="Y48">
        <v>26.09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0.3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ROW(Source!A56)</f>
        <v>56</v>
      </c>
      <c r="B49">
        <v>1407482266</v>
      </c>
      <c r="C49">
        <v>1407482261</v>
      </c>
      <c r="D49">
        <v>1364549319</v>
      </c>
      <c r="E49">
        <v>39</v>
      </c>
      <c r="F49">
        <v>1</v>
      </c>
      <c r="G49">
        <v>39</v>
      </c>
      <c r="H49">
        <v>1</v>
      </c>
      <c r="I49" t="s">
        <v>916</v>
      </c>
      <c r="J49" t="s">
        <v>3</v>
      </c>
      <c r="K49" t="s">
        <v>917</v>
      </c>
      <c r="L49">
        <v>1191</v>
      </c>
      <c r="N49">
        <v>1013</v>
      </c>
      <c r="O49" t="s">
        <v>918</v>
      </c>
      <c r="P49" t="s">
        <v>918</v>
      </c>
      <c r="Q49">
        <v>1</v>
      </c>
      <c r="X49">
        <v>0.1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3</v>
      </c>
      <c r="AG49">
        <v>0.1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ROW(Source!A56)</f>
        <v>56</v>
      </c>
      <c r="B50">
        <v>1407482267</v>
      </c>
      <c r="C50">
        <v>1407482261</v>
      </c>
      <c r="D50">
        <v>1364551021</v>
      </c>
      <c r="E50">
        <v>1</v>
      </c>
      <c r="F50">
        <v>1</v>
      </c>
      <c r="G50">
        <v>39</v>
      </c>
      <c r="H50">
        <v>2</v>
      </c>
      <c r="I50" t="s">
        <v>943</v>
      </c>
      <c r="J50" t="s">
        <v>944</v>
      </c>
      <c r="K50" t="s">
        <v>945</v>
      </c>
      <c r="L50">
        <v>1368</v>
      </c>
      <c r="N50">
        <v>1011</v>
      </c>
      <c r="O50" t="s">
        <v>922</v>
      </c>
      <c r="P50" t="s">
        <v>922</v>
      </c>
      <c r="Q50">
        <v>1</v>
      </c>
      <c r="X50">
        <v>0.02</v>
      </c>
      <c r="Y50">
        <v>0</v>
      </c>
      <c r="Z50">
        <v>1490.46</v>
      </c>
      <c r="AA50">
        <v>808.44</v>
      </c>
      <c r="AB50">
        <v>0</v>
      </c>
      <c r="AC50">
        <v>0</v>
      </c>
      <c r="AD50">
        <v>1</v>
      </c>
      <c r="AE50">
        <v>0</v>
      </c>
      <c r="AF50" t="s">
        <v>3</v>
      </c>
      <c r="AG50">
        <v>0.02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ROW(Source!A57)</f>
        <v>57</v>
      </c>
      <c r="B51">
        <v>1407482273</v>
      </c>
      <c r="C51">
        <v>1407482268</v>
      </c>
      <c r="D51">
        <v>1364549319</v>
      </c>
      <c r="E51">
        <v>39</v>
      </c>
      <c r="F51">
        <v>1</v>
      </c>
      <c r="G51">
        <v>39</v>
      </c>
      <c r="H51">
        <v>1</v>
      </c>
      <c r="I51" t="s">
        <v>916</v>
      </c>
      <c r="J51" t="s">
        <v>3</v>
      </c>
      <c r="K51" t="s">
        <v>917</v>
      </c>
      <c r="L51">
        <v>1191</v>
      </c>
      <c r="N51">
        <v>1013</v>
      </c>
      <c r="O51" t="s">
        <v>918</v>
      </c>
      <c r="P51" t="s">
        <v>918</v>
      </c>
      <c r="Q51">
        <v>1</v>
      </c>
      <c r="X51">
        <v>0.1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3</v>
      </c>
      <c r="AG51">
        <v>0.1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ROW(Source!A57)</f>
        <v>57</v>
      </c>
      <c r="B52">
        <v>1407482274</v>
      </c>
      <c r="C52">
        <v>1407482268</v>
      </c>
      <c r="D52">
        <v>1364551021</v>
      </c>
      <c r="E52">
        <v>1</v>
      </c>
      <c r="F52">
        <v>1</v>
      </c>
      <c r="G52">
        <v>39</v>
      </c>
      <c r="H52">
        <v>2</v>
      </c>
      <c r="I52" t="s">
        <v>943</v>
      </c>
      <c r="J52" t="s">
        <v>944</v>
      </c>
      <c r="K52" t="s">
        <v>945</v>
      </c>
      <c r="L52">
        <v>1368</v>
      </c>
      <c r="N52">
        <v>1011</v>
      </c>
      <c r="O52" t="s">
        <v>922</v>
      </c>
      <c r="P52" t="s">
        <v>922</v>
      </c>
      <c r="Q52">
        <v>1</v>
      </c>
      <c r="X52">
        <v>0.02</v>
      </c>
      <c r="Y52">
        <v>0</v>
      </c>
      <c r="Z52">
        <v>1490.46</v>
      </c>
      <c r="AA52">
        <v>808.44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0.02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ROW(Source!A58)</f>
        <v>58</v>
      </c>
      <c r="B53">
        <v>1407482280</v>
      </c>
      <c r="C53">
        <v>1407482275</v>
      </c>
      <c r="D53">
        <v>1364549319</v>
      </c>
      <c r="E53">
        <v>39</v>
      </c>
      <c r="F53">
        <v>1</v>
      </c>
      <c r="G53">
        <v>39</v>
      </c>
      <c r="H53">
        <v>1</v>
      </c>
      <c r="I53" t="s">
        <v>916</v>
      </c>
      <c r="J53" t="s">
        <v>3</v>
      </c>
      <c r="K53" t="s">
        <v>917</v>
      </c>
      <c r="L53">
        <v>1191</v>
      </c>
      <c r="N53">
        <v>1013</v>
      </c>
      <c r="O53" t="s">
        <v>918</v>
      </c>
      <c r="P53" t="s">
        <v>918</v>
      </c>
      <c r="Q53">
        <v>1</v>
      </c>
      <c r="X53">
        <v>0.37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3</v>
      </c>
      <c r="AG53">
        <v>0.37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ROW(Source!A58)</f>
        <v>58</v>
      </c>
      <c r="B54">
        <v>1407482281</v>
      </c>
      <c r="C54">
        <v>1407482275</v>
      </c>
      <c r="D54">
        <v>1364551021</v>
      </c>
      <c r="E54">
        <v>1</v>
      </c>
      <c r="F54">
        <v>1</v>
      </c>
      <c r="G54">
        <v>39</v>
      </c>
      <c r="H54">
        <v>2</v>
      </c>
      <c r="I54" t="s">
        <v>943</v>
      </c>
      <c r="J54" t="s">
        <v>944</v>
      </c>
      <c r="K54" t="s">
        <v>945</v>
      </c>
      <c r="L54">
        <v>1368</v>
      </c>
      <c r="N54">
        <v>1011</v>
      </c>
      <c r="O54" t="s">
        <v>922</v>
      </c>
      <c r="P54" t="s">
        <v>922</v>
      </c>
      <c r="Q54">
        <v>1</v>
      </c>
      <c r="X54">
        <v>0.06</v>
      </c>
      <c r="Y54">
        <v>0</v>
      </c>
      <c r="Z54">
        <v>1490.46</v>
      </c>
      <c r="AA54">
        <v>808.44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0.06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ROW(Source!A59)</f>
        <v>59</v>
      </c>
      <c r="B55">
        <v>1407482289</v>
      </c>
      <c r="C55">
        <v>1407482282</v>
      </c>
      <c r="D55">
        <v>1364549319</v>
      </c>
      <c r="E55">
        <v>39</v>
      </c>
      <c r="F55">
        <v>1</v>
      </c>
      <c r="G55">
        <v>39</v>
      </c>
      <c r="H55">
        <v>1</v>
      </c>
      <c r="I55" t="s">
        <v>916</v>
      </c>
      <c r="J55" t="s">
        <v>3</v>
      </c>
      <c r="K55" t="s">
        <v>917</v>
      </c>
      <c r="L55">
        <v>1191</v>
      </c>
      <c r="N55">
        <v>1013</v>
      </c>
      <c r="O55" t="s">
        <v>918</v>
      </c>
      <c r="P55" t="s">
        <v>918</v>
      </c>
      <c r="Q55">
        <v>1</v>
      </c>
      <c r="X55">
        <v>3.6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3.6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ROW(Source!A59)</f>
        <v>59</v>
      </c>
      <c r="B56">
        <v>1407482290</v>
      </c>
      <c r="C56">
        <v>1407482282</v>
      </c>
      <c r="D56">
        <v>1364552913</v>
      </c>
      <c r="E56">
        <v>1</v>
      </c>
      <c r="F56">
        <v>1</v>
      </c>
      <c r="G56">
        <v>39</v>
      </c>
      <c r="H56">
        <v>3</v>
      </c>
      <c r="I56" t="s">
        <v>927</v>
      </c>
      <c r="J56" t="s">
        <v>928</v>
      </c>
      <c r="K56" t="s">
        <v>929</v>
      </c>
      <c r="L56">
        <v>1346</v>
      </c>
      <c r="N56">
        <v>1009</v>
      </c>
      <c r="O56" t="s">
        <v>930</v>
      </c>
      <c r="P56" t="s">
        <v>930</v>
      </c>
      <c r="Q56">
        <v>1</v>
      </c>
      <c r="X56">
        <v>1.2E-2</v>
      </c>
      <c r="Y56">
        <v>26.09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1.2E-2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ROW(Source!A59)</f>
        <v>59</v>
      </c>
      <c r="B57">
        <v>1407482291</v>
      </c>
      <c r="C57">
        <v>1407482282</v>
      </c>
      <c r="D57">
        <v>1364549565</v>
      </c>
      <c r="E57">
        <v>39</v>
      </c>
      <c r="F57">
        <v>1</v>
      </c>
      <c r="G57">
        <v>39</v>
      </c>
      <c r="H57">
        <v>3</v>
      </c>
      <c r="I57" t="s">
        <v>946</v>
      </c>
      <c r="J57" t="s">
        <v>3</v>
      </c>
      <c r="K57" t="s">
        <v>947</v>
      </c>
      <c r="L57">
        <v>1354</v>
      </c>
      <c r="N57">
        <v>16987630</v>
      </c>
      <c r="O57" t="s">
        <v>41</v>
      </c>
      <c r="P57" t="s">
        <v>41</v>
      </c>
      <c r="Q57">
        <v>1</v>
      </c>
      <c r="X57">
        <v>10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 t="s">
        <v>3</v>
      </c>
      <c r="AG57">
        <v>10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ROW(Source!A61)</f>
        <v>61</v>
      </c>
      <c r="B58">
        <v>1407482300</v>
      </c>
      <c r="C58">
        <v>1407482293</v>
      </c>
      <c r="D58">
        <v>1364549319</v>
      </c>
      <c r="E58">
        <v>39</v>
      </c>
      <c r="F58">
        <v>1</v>
      </c>
      <c r="G58">
        <v>39</v>
      </c>
      <c r="H58">
        <v>1</v>
      </c>
      <c r="I58" t="s">
        <v>916</v>
      </c>
      <c r="J58" t="s">
        <v>3</v>
      </c>
      <c r="K58" t="s">
        <v>917</v>
      </c>
      <c r="L58">
        <v>1191</v>
      </c>
      <c r="N58">
        <v>1013</v>
      </c>
      <c r="O58" t="s">
        <v>918</v>
      </c>
      <c r="P58" t="s">
        <v>918</v>
      </c>
      <c r="Q58">
        <v>1</v>
      </c>
      <c r="X58">
        <v>4.9800000000000004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3</v>
      </c>
      <c r="AG58">
        <v>4.9800000000000004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ROW(Source!A61)</f>
        <v>61</v>
      </c>
      <c r="B59">
        <v>1407482301</v>
      </c>
      <c r="C59">
        <v>1407482293</v>
      </c>
      <c r="D59">
        <v>1364551021</v>
      </c>
      <c r="E59">
        <v>1</v>
      </c>
      <c r="F59">
        <v>1</v>
      </c>
      <c r="G59">
        <v>39</v>
      </c>
      <c r="H59">
        <v>2</v>
      </c>
      <c r="I59" t="s">
        <v>943</v>
      </c>
      <c r="J59" t="s">
        <v>944</v>
      </c>
      <c r="K59" t="s">
        <v>945</v>
      </c>
      <c r="L59">
        <v>1368</v>
      </c>
      <c r="N59">
        <v>1011</v>
      </c>
      <c r="O59" t="s">
        <v>922</v>
      </c>
      <c r="P59" t="s">
        <v>922</v>
      </c>
      <c r="Q59">
        <v>1</v>
      </c>
      <c r="X59">
        <v>1.84</v>
      </c>
      <c r="Y59">
        <v>0</v>
      </c>
      <c r="Z59">
        <v>1490.46</v>
      </c>
      <c r="AA59">
        <v>808.44</v>
      </c>
      <c r="AB59">
        <v>0</v>
      </c>
      <c r="AC59">
        <v>0</v>
      </c>
      <c r="AD59">
        <v>1</v>
      </c>
      <c r="AE59">
        <v>0</v>
      </c>
      <c r="AF59" t="s">
        <v>3</v>
      </c>
      <c r="AG59">
        <v>1.84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ROW(Source!A61)</f>
        <v>61</v>
      </c>
      <c r="B60">
        <v>1407482302</v>
      </c>
      <c r="C60">
        <v>1407482293</v>
      </c>
      <c r="D60">
        <v>1364552913</v>
      </c>
      <c r="E60">
        <v>1</v>
      </c>
      <c r="F60">
        <v>1</v>
      </c>
      <c r="G60">
        <v>39</v>
      </c>
      <c r="H60">
        <v>3</v>
      </c>
      <c r="I60" t="s">
        <v>927</v>
      </c>
      <c r="J60" t="s">
        <v>928</v>
      </c>
      <c r="K60" t="s">
        <v>929</v>
      </c>
      <c r="L60">
        <v>1346</v>
      </c>
      <c r="N60">
        <v>1009</v>
      </c>
      <c r="O60" t="s">
        <v>930</v>
      </c>
      <c r="P60" t="s">
        <v>930</v>
      </c>
      <c r="Q60">
        <v>1</v>
      </c>
      <c r="X60">
        <v>0.24</v>
      </c>
      <c r="Y60">
        <v>26.09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3</v>
      </c>
      <c r="AG60">
        <v>0.24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ROW(Source!A62)</f>
        <v>62</v>
      </c>
      <c r="B61">
        <v>1407482310</v>
      </c>
      <c r="C61">
        <v>1407482303</v>
      </c>
      <c r="D61">
        <v>1364549319</v>
      </c>
      <c r="E61">
        <v>39</v>
      </c>
      <c r="F61">
        <v>1</v>
      </c>
      <c r="G61">
        <v>39</v>
      </c>
      <c r="H61">
        <v>1</v>
      </c>
      <c r="I61" t="s">
        <v>916</v>
      </c>
      <c r="J61" t="s">
        <v>3</v>
      </c>
      <c r="K61" t="s">
        <v>917</v>
      </c>
      <c r="L61">
        <v>1191</v>
      </c>
      <c r="N61">
        <v>1013</v>
      </c>
      <c r="O61" t="s">
        <v>918</v>
      </c>
      <c r="P61" t="s">
        <v>918</v>
      </c>
      <c r="Q61">
        <v>1</v>
      </c>
      <c r="X61">
        <v>0.42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104</v>
      </c>
      <c r="AG61">
        <v>1.68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ROW(Source!A62)</f>
        <v>62</v>
      </c>
      <c r="B62">
        <v>1407482311</v>
      </c>
      <c r="C62">
        <v>1407482303</v>
      </c>
      <c r="D62">
        <v>1364551021</v>
      </c>
      <c r="E62">
        <v>1</v>
      </c>
      <c r="F62">
        <v>1</v>
      </c>
      <c r="G62">
        <v>39</v>
      </c>
      <c r="H62">
        <v>2</v>
      </c>
      <c r="I62" t="s">
        <v>943</v>
      </c>
      <c r="J62" t="s">
        <v>944</v>
      </c>
      <c r="K62" t="s">
        <v>945</v>
      </c>
      <c r="L62">
        <v>1368</v>
      </c>
      <c r="N62">
        <v>1011</v>
      </c>
      <c r="O62" t="s">
        <v>922</v>
      </c>
      <c r="P62" t="s">
        <v>922</v>
      </c>
      <c r="Q62">
        <v>1</v>
      </c>
      <c r="X62">
        <v>0.15</v>
      </c>
      <c r="Y62">
        <v>0</v>
      </c>
      <c r="Z62">
        <v>1490.46</v>
      </c>
      <c r="AA62">
        <v>808.44</v>
      </c>
      <c r="AB62">
        <v>0</v>
      </c>
      <c r="AC62">
        <v>0</v>
      </c>
      <c r="AD62">
        <v>1</v>
      </c>
      <c r="AE62">
        <v>0</v>
      </c>
      <c r="AF62" t="s">
        <v>104</v>
      </c>
      <c r="AG62">
        <v>0.6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ROW(Source!A62)</f>
        <v>62</v>
      </c>
      <c r="B63">
        <v>1407482312</v>
      </c>
      <c r="C63">
        <v>1407482303</v>
      </c>
      <c r="D63">
        <v>1364552913</v>
      </c>
      <c r="E63">
        <v>1</v>
      </c>
      <c r="F63">
        <v>1</v>
      </c>
      <c r="G63">
        <v>39</v>
      </c>
      <c r="H63">
        <v>3</v>
      </c>
      <c r="I63" t="s">
        <v>927</v>
      </c>
      <c r="J63" t="s">
        <v>928</v>
      </c>
      <c r="K63" t="s">
        <v>929</v>
      </c>
      <c r="L63">
        <v>1346</v>
      </c>
      <c r="N63">
        <v>1009</v>
      </c>
      <c r="O63" t="s">
        <v>930</v>
      </c>
      <c r="P63" t="s">
        <v>930</v>
      </c>
      <c r="Q63">
        <v>1</v>
      </c>
      <c r="X63">
        <v>0.02</v>
      </c>
      <c r="Y63">
        <v>26.09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104</v>
      </c>
      <c r="AG63">
        <v>0.08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ROW(Source!A63)</f>
        <v>63</v>
      </c>
      <c r="B64">
        <v>1407482318</v>
      </c>
      <c r="C64">
        <v>1407482313</v>
      </c>
      <c r="D64">
        <v>1364549319</v>
      </c>
      <c r="E64">
        <v>39</v>
      </c>
      <c r="F64">
        <v>1</v>
      </c>
      <c r="G64">
        <v>39</v>
      </c>
      <c r="H64">
        <v>1</v>
      </c>
      <c r="I64" t="s">
        <v>916</v>
      </c>
      <c r="J64" t="s">
        <v>3</v>
      </c>
      <c r="K64" t="s">
        <v>917</v>
      </c>
      <c r="L64">
        <v>1191</v>
      </c>
      <c r="N64">
        <v>1013</v>
      </c>
      <c r="O64" t="s">
        <v>918</v>
      </c>
      <c r="P64" t="s">
        <v>918</v>
      </c>
      <c r="Q64">
        <v>1</v>
      </c>
      <c r="X64">
        <v>0.1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3</v>
      </c>
      <c r="AG64">
        <v>0.1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ROW(Source!A63)</f>
        <v>63</v>
      </c>
      <c r="B65">
        <v>1407482319</v>
      </c>
      <c r="C65">
        <v>1407482313</v>
      </c>
      <c r="D65">
        <v>1364551021</v>
      </c>
      <c r="E65">
        <v>1</v>
      </c>
      <c r="F65">
        <v>1</v>
      </c>
      <c r="G65">
        <v>39</v>
      </c>
      <c r="H65">
        <v>2</v>
      </c>
      <c r="I65" t="s">
        <v>943</v>
      </c>
      <c r="J65" t="s">
        <v>944</v>
      </c>
      <c r="K65" t="s">
        <v>945</v>
      </c>
      <c r="L65">
        <v>1368</v>
      </c>
      <c r="N65">
        <v>1011</v>
      </c>
      <c r="O65" t="s">
        <v>922</v>
      </c>
      <c r="P65" t="s">
        <v>922</v>
      </c>
      <c r="Q65">
        <v>1</v>
      </c>
      <c r="X65">
        <v>0.02</v>
      </c>
      <c r="Y65">
        <v>0</v>
      </c>
      <c r="Z65">
        <v>1490.46</v>
      </c>
      <c r="AA65">
        <v>808.44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0.02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ROW(Source!A64)</f>
        <v>64</v>
      </c>
      <c r="B66">
        <v>1407482326</v>
      </c>
      <c r="C66">
        <v>1407482320</v>
      </c>
      <c r="D66">
        <v>1364549319</v>
      </c>
      <c r="E66">
        <v>39</v>
      </c>
      <c r="F66">
        <v>1</v>
      </c>
      <c r="G66">
        <v>39</v>
      </c>
      <c r="H66">
        <v>1</v>
      </c>
      <c r="I66" t="s">
        <v>916</v>
      </c>
      <c r="J66" t="s">
        <v>3</v>
      </c>
      <c r="K66" t="s">
        <v>917</v>
      </c>
      <c r="L66">
        <v>1191</v>
      </c>
      <c r="N66">
        <v>1013</v>
      </c>
      <c r="O66" t="s">
        <v>918</v>
      </c>
      <c r="P66" t="s">
        <v>918</v>
      </c>
      <c r="Q66">
        <v>1</v>
      </c>
      <c r="X66">
        <v>0.1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0.1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ROW(Source!A64)</f>
        <v>64</v>
      </c>
      <c r="B67">
        <v>1407482327</v>
      </c>
      <c r="C67">
        <v>1407482320</v>
      </c>
      <c r="D67">
        <v>1364551021</v>
      </c>
      <c r="E67">
        <v>1</v>
      </c>
      <c r="F67">
        <v>1</v>
      </c>
      <c r="G67">
        <v>39</v>
      </c>
      <c r="H67">
        <v>2</v>
      </c>
      <c r="I67" t="s">
        <v>943</v>
      </c>
      <c r="J67" t="s">
        <v>944</v>
      </c>
      <c r="K67" t="s">
        <v>945</v>
      </c>
      <c r="L67">
        <v>1368</v>
      </c>
      <c r="N67">
        <v>1011</v>
      </c>
      <c r="O67" t="s">
        <v>922</v>
      </c>
      <c r="P67" t="s">
        <v>922</v>
      </c>
      <c r="Q67">
        <v>1</v>
      </c>
      <c r="X67">
        <v>0.02</v>
      </c>
      <c r="Y67">
        <v>0</v>
      </c>
      <c r="Z67">
        <v>1490.46</v>
      </c>
      <c r="AA67">
        <v>808.44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0.02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ROW(Source!A66)</f>
        <v>66</v>
      </c>
      <c r="B68">
        <v>1407482334</v>
      </c>
      <c r="C68">
        <v>1407482329</v>
      </c>
      <c r="D68">
        <v>1364549319</v>
      </c>
      <c r="E68">
        <v>39</v>
      </c>
      <c r="F68">
        <v>1</v>
      </c>
      <c r="G68">
        <v>39</v>
      </c>
      <c r="H68">
        <v>1</v>
      </c>
      <c r="I68" t="s">
        <v>916</v>
      </c>
      <c r="J68" t="s">
        <v>3</v>
      </c>
      <c r="K68" t="s">
        <v>917</v>
      </c>
      <c r="L68">
        <v>1191</v>
      </c>
      <c r="N68">
        <v>1013</v>
      </c>
      <c r="O68" t="s">
        <v>918</v>
      </c>
      <c r="P68" t="s">
        <v>918</v>
      </c>
      <c r="Q68">
        <v>1</v>
      </c>
      <c r="X68">
        <v>0.37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3</v>
      </c>
      <c r="AG68">
        <v>0.37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ROW(Source!A66)</f>
        <v>66</v>
      </c>
      <c r="B69">
        <v>1407482335</v>
      </c>
      <c r="C69">
        <v>1407482329</v>
      </c>
      <c r="D69">
        <v>1364551021</v>
      </c>
      <c r="E69">
        <v>1</v>
      </c>
      <c r="F69">
        <v>1</v>
      </c>
      <c r="G69">
        <v>39</v>
      </c>
      <c r="H69">
        <v>2</v>
      </c>
      <c r="I69" t="s">
        <v>943</v>
      </c>
      <c r="J69" t="s">
        <v>944</v>
      </c>
      <c r="K69" t="s">
        <v>945</v>
      </c>
      <c r="L69">
        <v>1368</v>
      </c>
      <c r="N69">
        <v>1011</v>
      </c>
      <c r="O69" t="s">
        <v>922</v>
      </c>
      <c r="P69" t="s">
        <v>922</v>
      </c>
      <c r="Q69">
        <v>1</v>
      </c>
      <c r="X69">
        <v>0.06</v>
      </c>
      <c r="Y69">
        <v>0</v>
      </c>
      <c r="Z69">
        <v>1490.46</v>
      </c>
      <c r="AA69">
        <v>808.44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0.06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ROW(Source!A67)</f>
        <v>67</v>
      </c>
      <c r="B70">
        <v>1407482343</v>
      </c>
      <c r="C70">
        <v>1407482336</v>
      </c>
      <c r="D70">
        <v>1364549319</v>
      </c>
      <c r="E70">
        <v>39</v>
      </c>
      <c r="F70">
        <v>1</v>
      </c>
      <c r="G70">
        <v>39</v>
      </c>
      <c r="H70">
        <v>1</v>
      </c>
      <c r="I70" t="s">
        <v>916</v>
      </c>
      <c r="J70" t="s">
        <v>3</v>
      </c>
      <c r="K70" t="s">
        <v>917</v>
      </c>
      <c r="L70">
        <v>1191</v>
      </c>
      <c r="N70">
        <v>1013</v>
      </c>
      <c r="O70" t="s">
        <v>918</v>
      </c>
      <c r="P70" t="s">
        <v>918</v>
      </c>
      <c r="Q70">
        <v>1</v>
      </c>
      <c r="X70">
        <v>3.6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3</v>
      </c>
      <c r="AG70">
        <v>3.6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ROW(Source!A67)</f>
        <v>67</v>
      </c>
      <c r="B71">
        <v>1407482344</v>
      </c>
      <c r="C71">
        <v>1407482336</v>
      </c>
      <c r="D71">
        <v>1364552913</v>
      </c>
      <c r="E71">
        <v>1</v>
      </c>
      <c r="F71">
        <v>1</v>
      </c>
      <c r="G71">
        <v>39</v>
      </c>
      <c r="H71">
        <v>3</v>
      </c>
      <c r="I71" t="s">
        <v>927</v>
      </c>
      <c r="J71" t="s">
        <v>928</v>
      </c>
      <c r="K71" t="s">
        <v>929</v>
      </c>
      <c r="L71">
        <v>1346</v>
      </c>
      <c r="N71">
        <v>1009</v>
      </c>
      <c r="O71" t="s">
        <v>930</v>
      </c>
      <c r="P71" t="s">
        <v>930</v>
      </c>
      <c r="Q71">
        <v>1</v>
      </c>
      <c r="X71">
        <v>1.2E-2</v>
      </c>
      <c r="Y71">
        <v>26.09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1.2E-2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ROW(Source!A67)</f>
        <v>67</v>
      </c>
      <c r="B72">
        <v>1407482345</v>
      </c>
      <c r="C72">
        <v>1407482336</v>
      </c>
      <c r="D72">
        <v>1364549565</v>
      </c>
      <c r="E72">
        <v>39</v>
      </c>
      <c r="F72">
        <v>1</v>
      </c>
      <c r="G72">
        <v>39</v>
      </c>
      <c r="H72">
        <v>3</v>
      </c>
      <c r="I72" t="s">
        <v>946</v>
      </c>
      <c r="J72" t="s">
        <v>3</v>
      </c>
      <c r="K72" t="s">
        <v>947</v>
      </c>
      <c r="L72">
        <v>1354</v>
      </c>
      <c r="N72">
        <v>16987630</v>
      </c>
      <c r="O72" t="s">
        <v>41</v>
      </c>
      <c r="P72" t="s">
        <v>41</v>
      </c>
      <c r="Q72">
        <v>1</v>
      </c>
      <c r="X72">
        <v>10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 t="s">
        <v>3</v>
      </c>
      <c r="AG72">
        <v>10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ROW(Source!A69)</f>
        <v>69</v>
      </c>
      <c r="B73">
        <v>1407482352</v>
      </c>
      <c r="C73">
        <v>1407482347</v>
      </c>
      <c r="D73">
        <v>1364549319</v>
      </c>
      <c r="E73">
        <v>39</v>
      </c>
      <c r="F73">
        <v>1</v>
      </c>
      <c r="G73">
        <v>39</v>
      </c>
      <c r="H73">
        <v>1</v>
      </c>
      <c r="I73" t="s">
        <v>916</v>
      </c>
      <c r="J73" t="s">
        <v>3</v>
      </c>
      <c r="K73" t="s">
        <v>917</v>
      </c>
      <c r="L73">
        <v>1191</v>
      </c>
      <c r="N73">
        <v>1013</v>
      </c>
      <c r="O73" t="s">
        <v>918</v>
      </c>
      <c r="P73" t="s">
        <v>918</v>
      </c>
      <c r="Q73">
        <v>1</v>
      </c>
      <c r="X73">
        <v>0.1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0.1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ROW(Source!A69)</f>
        <v>69</v>
      </c>
      <c r="B74">
        <v>1407482353</v>
      </c>
      <c r="C74">
        <v>1407482347</v>
      </c>
      <c r="D74">
        <v>1364551021</v>
      </c>
      <c r="E74">
        <v>1</v>
      </c>
      <c r="F74">
        <v>1</v>
      </c>
      <c r="G74">
        <v>39</v>
      </c>
      <c r="H74">
        <v>2</v>
      </c>
      <c r="I74" t="s">
        <v>943</v>
      </c>
      <c r="J74" t="s">
        <v>944</v>
      </c>
      <c r="K74" t="s">
        <v>945</v>
      </c>
      <c r="L74">
        <v>1368</v>
      </c>
      <c r="N74">
        <v>1011</v>
      </c>
      <c r="O74" t="s">
        <v>922</v>
      </c>
      <c r="P74" t="s">
        <v>922</v>
      </c>
      <c r="Q74">
        <v>1</v>
      </c>
      <c r="X74">
        <v>0.02</v>
      </c>
      <c r="Y74">
        <v>0</v>
      </c>
      <c r="Z74">
        <v>1490.46</v>
      </c>
      <c r="AA74">
        <v>808.44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0.02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ROW(Source!A70)</f>
        <v>70</v>
      </c>
      <c r="B75">
        <v>1407482360</v>
      </c>
      <c r="C75">
        <v>1407482354</v>
      </c>
      <c r="D75">
        <v>1364549319</v>
      </c>
      <c r="E75">
        <v>39</v>
      </c>
      <c r="F75">
        <v>1</v>
      </c>
      <c r="G75">
        <v>39</v>
      </c>
      <c r="H75">
        <v>1</v>
      </c>
      <c r="I75" t="s">
        <v>916</v>
      </c>
      <c r="J75" t="s">
        <v>3</v>
      </c>
      <c r="K75" t="s">
        <v>917</v>
      </c>
      <c r="L75">
        <v>1191</v>
      </c>
      <c r="N75">
        <v>1013</v>
      </c>
      <c r="O75" t="s">
        <v>918</v>
      </c>
      <c r="P75" t="s">
        <v>918</v>
      </c>
      <c r="Q75">
        <v>1</v>
      </c>
      <c r="X75">
        <v>0.1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0.1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ROW(Source!A70)</f>
        <v>70</v>
      </c>
      <c r="B76">
        <v>1407482361</v>
      </c>
      <c r="C76">
        <v>1407482354</v>
      </c>
      <c r="D76">
        <v>1364551021</v>
      </c>
      <c r="E76">
        <v>1</v>
      </c>
      <c r="F76">
        <v>1</v>
      </c>
      <c r="G76">
        <v>39</v>
      </c>
      <c r="H76">
        <v>2</v>
      </c>
      <c r="I76" t="s">
        <v>943</v>
      </c>
      <c r="J76" t="s">
        <v>944</v>
      </c>
      <c r="K76" t="s">
        <v>945</v>
      </c>
      <c r="L76">
        <v>1368</v>
      </c>
      <c r="N76">
        <v>1011</v>
      </c>
      <c r="O76" t="s">
        <v>922</v>
      </c>
      <c r="P76" t="s">
        <v>922</v>
      </c>
      <c r="Q76">
        <v>1</v>
      </c>
      <c r="X76">
        <v>0.02</v>
      </c>
      <c r="Y76">
        <v>0</v>
      </c>
      <c r="Z76">
        <v>1490.46</v>
      </c>
      <c r="AA76">
        <v>808.44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0.02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ROW(Source!A72)</f>
        <v>72</v>
      </c>
      <c r="B77">
        <v>1407482368</v>
      </c>
      <c r="C77">
        <v>1407482363</v>
      </c>
      <c r="D77">
        <v>1364549319</v>
      </c>
      <c r="E77">
        <v>39</v>
      </c>
      <c r="F77">
        <v>1</v>
      </c>
      <c r="G77">
        <v>39</v>
      </c>
      <c r="H77">
        <v>1</v>
      </c>
      <c r="I77" t="s">
        <v>916</v>
      </c>
      <c r="J77" t="s">
        <v>3</v>
      </c>
      <c r="K77" t="s">
        <v>917</v>
      </c>
      <c r="L77">
        <v>1191</v>
      </c>
      <c r="N77">
        <v>1013</v>
      </c>
      <c r="O77" t="s">
        <v>918</v>
      </c>
      <c r="P77" t="s">
        <v>918</v>
      </c>
      <c r="Q77">
        <v>1</v>
      </c>
      <c r="X77">
        <v>0.37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1</v>
      </c>
      <c r="AF77" t="s">
        <v>3</v>
      </c>
      <c r="AG77">
        <v>0.37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ROW(Source!A72)</f>
        <v>72</v>
      </c>
      <c r="B78">
        <v>1407482369</v>
      </c>
      <c r="C78">
        <v>1407482363</v>
      </c>
      <c r="D78">
        <v>1364551021</v>
      </c>
      <c r="E78">
        <v>1</v>
      </c>
      <c r="F78">
        <v>1</v>
      </c>
      <c r="G78">
        <v>39</v>
      </c>
      <c r="H78">
        <v>2</v>
      </c>
      <c r="I78" t="s">
        <v>943</v>
      </c>
      <c r="J78" t="s">
        <v>944</v>
      </c>
      <c r="K78" t="s">
        <v>945</v>
      </c>
      <c r="L78">
        <v>1368</v>
      </c>
      <c r="N78">
        <v>1011</v>
      </c>
      <c r="O78" t="s">
        <v>922</v>
      </c>
      <c r="P78" t="s">
        <v>922</v>
      </c>
      <c r="Q78">
        <v>1</v>
      </c>
      <c r="X78">
        <v>0.06</v>
      </c>
      <c r="Y78">
        <v>0</v>
      </c>
      <c r="Z78">
        <v>1490.46</v>
      </c>
      <c r="AA78">
        <v>808.44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0.06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ROW(Source!A73)</f>
        <v>73</v>
      </c>
      <c r="B79">
        <v>1407482377</v>
      </c>
      <c r="C79">
        <v>1407482370</v>
      </c>
      <c r="D79">
        <v>1364549319</v>
      </c>
      <c r="E79">
        <v>39</v>
      </c>
      <c r="F79">
        <v>1</v>
      </c>
      <c r="G79">
        <v>39</v>
      </c>
      <c r="H79">
        <v>1</v>
      </c>
      <c r="I79" t="s">
        <v>916</v>
      </c>
      <c r="J79" t="s">
        <v>3</v>
      </c>
      <c r="K79" t="s">
        <v>917</v>
      </c>
      <c r="L79">
        <v>1191</v>
      </c>
      <c r="N79">
        <v>1013</v>
      </c>
      <c r="O79" t="s">
        <v>918</v>
      </c>
      <c r="P79" t="s">
        <v>918</v>
      </c>
      <c r="Q79">
        <v>1</v>
      </c>
      <c r="X79">
        <v>3.6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3.6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ROW(Source!A73)</f>
        <v>73</v>
      </c>
      <c r="B80">
        <v>1407482378</v>
      </c>
      <c r="C80">
        <v>1407482370</v>
      </c>
      <c r="D80">
        <v>1364552913</v>
      </c>
      <c r="E80">
        <v>1</v>
      </c>
      <c r="F80">
        <v>1</v>
      </c>
      <c r="G80">
        <v>39</v>
      </c>
      <c r="H80">
        <v>3</v>
      </c>
      <c r="I80" t="s">
        <v>927</v>
      </c>
      <c r="J80" t="s">
        <v>928</v>
      </c>
      <c r="K80" t="s">
        <v>929</v>
      </c>
      <c r="L80">
        <v>1346</v>
      </c>
      <c r="N80">
        <v>1009</v>
      </c>
      <c r="O80" t="s">
        <v>930</v>
      </c>
      <c r="P80" t="s">
        <v>930</v>
      </c>
      <c r="Q80">
        <v>1</v>
      </c>
      <c r="X80">
        <v>1.2E-2</v>
      </c>
      <c r="Y80">
        <v>26.09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 t="s">
        <v>3</v>
      </c>
      <c r="AG80">
        <v>1.2E-2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ROW(Source!A73)</f>
        <v>73</v>
      </c>
      <c r="B81">
        <v>1407482379</v>
      </c>
      <c r="C81">
        <v>1407482370</v>
      </c>
      <c r="D81">
        <v>1364549565</v>
      </c>
      <c r="E81">
        <v>39</v>
      </c>
      <c r="F81">
        <v>1</v>
      </c>
      <c r="G81">
        <v>39</v>
      </c>
      <c r="H81">
        <v>3</v>
      </c>
      <c r="I81" t="s">
        <v>946</v>
      </c>
      <c r="J81" t="s">
        <v>3</v>
      </c>
      <c r="K81" t="s">
        <v>947</v>
      </c>
      <c r="L81">
        <v>1354</v>
      </c>
      <c r="N81">
        <v>16987630</v>
      </c>
      <c r="O81" t="s">
        <v>41</v>
      </c>
      <c r="P81" t="s">
        <v>41</v>
      </c>
      <c r="Q81">
        <v>1</v>
      </c>
      <c r="X81">
        <v>10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t="s">
        <v>3</v>
      </c>
      <c r="AG81">
        <v>10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ROW(Source!A75)</f>
        <v>75</v>
      </c>
      <c r="B82">
        <v>1407482384</v>
      </c>
      <c r="C82">
        <v>1407482381</v>
      </c>
      <c r="D82">
        <v>1364549319</v>
      </c>
      <c r="E82">
        <v>39</v>
      </c>
      <c r="F82">
        <v>1</v>
      </c>
      <c r="G82">
        <v>39</v>
      </c>
      <c r="H82">
        <v>1</v>
      </c>
      <c r="I82" t="s">
        <v>916</v>
      </c>
      <c r="J82" t="s">
        <v>3</v>
      </c>
      <c r="K82" t="s">
        <v>917</v>
      </c>
      <c r="L82">
        <v>1191</v>
      </c>
      <c r="N82">
        <v>1013</v>
      </c>
      <c r="O82" t="s">
        <v>918</v>
      </c>
      <c r="P82" t="s">
        <v>918</v>
      </c>
      <c r="Q82">
        <v>1</v>
      </c>
      <c r="X82">
        <v>0.9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21</v>
      </c>
      <c r="AG82">
        <v>3.6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ROW(Source!A76)</f>
        <v>76</v>
      </c>
      <c r="B83">
        <v>1407482388</v>
      </c>
      <c r="C83">
        <v>1407482385</v>
      </c>
      <c r="D83">
        <v>1364549319</v>
      </c>
      <c r="E83">
        <v>39</v>
      </c>
      <c r="F83">
        <v>1</v>
      </c>
      <c r="G83">
        <v>39</v>
      </c>
      <c r="H83">
        <v>1</v>
      </c>
      <c r="I83" t="s">
        <v>916</v>
      </c>
      <c r="J83" t="s">
        <v>3</v>
      </c>
      <c r="K83" t="s">
        <v>917</v>
      </c>
      <c r="L83">
        <v>1191</v>
      </c>
      <c r="N83">
        <v>1013</v>
      </c>
      <c r="O83" t="s">
        <v>918</v>
      </c>
      <c r="P83" t="s">
        <v>918</v>
      </c>
      <c r="Q83">
        <v>1</v>
      </c>
      <c r="X83">
        <v>2.64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30</v>
      </c>
      <c r="AG83">
        <v>11.616000000000001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ROW(Source!A77)</f>
        <v>77</v>
      </c>
      <c r="B84">
        <v>1407482394</v>
      </c>
      <c r="C84">
        <v>1407482389</v>
      </c>
      <c r="D84">
        <v>1364549319</v>
      </c>
      <c r="E84">
        <v>39</v>
      </c>
      <c r="F84">
        <v>1</v>
      </c>
      <c r="G84">
        <v>39</v>
      </c>
      <c r="H84">
        <v>1</v>
      </c>
      <c r="I84" t="s">
        <v>916</v>
      </c>
      <c r="J84" t="s">
        <v>3</v>
      </c>
      <c r="K84" t="s">
        <v>917</v>
      </c>
      <c r="L84">
        <v>1191</v>
      </c>
      <c r="N84">
        <v>1013</v>
      </c>
      <c r="O84" t="s">
        <v>918</v>
      </c>
      <c r="P84" t="s">
        <v>918</v>
      </c>
      <c r="Q84">
        <v>1</v>
      </c>
      <c r="X84">
        <v>10.64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3</v>
      </c>
      <c r="AG84">
        <v>10.64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ROW(Source!A77)</f>
        <v>77</v>
      </c>
      <c r="B85">
        <v>1407482395</v>
      </c>
      <c r="C85">
        <v>1407482389</v>
      </c>
      <c r="D85">
        <v>1364553125</v>
      </c>
      <c r="E85">
        <v>1</v>
      </c>
      <c r="F85">
        <v>1</v>
      </c>
      <c r="G85">
        <v>39</v>
      </c>
      <c r="H85">
        <v>3</v>
      </c>
      <c r="I85" t="s">
        <v>923</v>
      </c>
      <c r="J85" t="s">
        <v>924</v>
      </c>
      <c r="K85" t="s">
        <v>925</v>
      </c>
      <c r="L85">
        <v>1339</v>
      </c>
      <c r="N85">
        <v>1007</v>
      </c>
      <c r="O85" t="s">
        <v>926</v>
      </c>
      <c r="P85" t="s">
        <v>926</v>
      </c>
      <c r="Q85">
        <v>1</v>
      </c>
      <c r="X85">
        <v>1</v>
      </c>
      <c r="Y85">
        <v>49.83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3</v>
      </c>
      <c r="AG85">
        <v>1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ROW(Source!A143)</f>
        <v>143</v>
      </c>
      <c r="B86">
        <v>1407482399</v>
      </c>
      <c r="C86">
        <v>1407482396</v>
      </c>
      <c r="D86">
        <v>1364549319</v>
      </c>
      <c r="E86">
        <v>39</v>
      </c>
      <c r="F86">
        <v>1</v>
      </c>
      <c r="G86">
        <v>39</v>
      </c>
      <c r="H86">
        <v>1</v>
      </c>
      <c r="I86" t="s">
        <v>916</v>
      </c>
      <c r="J86" t="s">
        <v>3</v>
      </c>
      <c r="K86" t="s">
        <v>917</v>
      </c>
      <c r="L86">
        <v>1191</v>
      </c>
      <c r="N86">
        <v>1013</v>
      </c>
      <c r="O86" t="s">
        <v>918</v>
      </c>
      <c r="P86" t="s">
        <v>918</v>
      </c>
      <c r="Q86">
        <v>1</v>
      </c>
      <c r="X86">
        <v>0.9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1</v>
      </c>
      <c r="AF86" t="s">
        <v>21</v>
      </c>
      <c r="AG86">
        <v>3.6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ROW(Source!A144)</f>
        <v>144</v>
      </c>
      <c r="B87">
        <v>1407482403</v>
      </c>
      <c r="C87">
        <v>1407482400</v>
      </c>
      <c r="D87">
        <v>1364549319</v>
      </c>
      <c r="E87">
        <v>39</v>
      </c>
      <c r="F87">
        <v>1</v>
      </c>
      <c r="G87">
        <v>39</v>
      </c>
      <c r="H87">
        <v>1</v>
      </c>
      <c r="I87" t="s">
        <v>916</v>
      </c>
      <c r="J87" t="s">
        <v>3</v>
      </c>
      <c r="K87" t="s">
        <v>917</v>
      </c>
      <c r="L87">
        <v>1191</v>
      </c>
      <c r="N87">
        <v>1013</v>
      </c>
      <c r="O87" t="s">
        <v>918</v>
      </c>
      <c r="P87" t="s">
        <v>918</v>
      </c>
      <c r="Q87">
        <v>1</v>
      </c>
      <c r="X87">
        <v>2.64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30</v>
      </c>
      <c r="AG87">
        <v>11.616000000000001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ROW(Source!A145)</f>
        <v>145</v>
      </c>
      <c r="B88">
        <v>1407482413</v>
      </c>
      <c r="C88">
        <v>1407482404</v>
      </c>
      <c r="D88">
        <v>1364549319</v>
      </c>
      <c r="E88">
        <v>39</v>
      </c>
      <c r="F88">
        <v>1</v>
      </c>
      <c r="G88">
        <v>39</v>
      </c>
      <c r="H88">
        <v>1</v>
      </c>
      <c r="I88" t="s">
        <v>916</v>
      </c>
      <c r="J88" t="s">
        <v>3</v>
      </c>
      <c r="K88" t="s">
        <v>917</v>
      </c>
      <c r="L88">
        <v>1191</v>
      </c>
      <c r="N88">
        <v>1013</v>
      </c>
      <c r="O88" t="s">
        <v>918</v>
      </c>
      <c r="P88" t="s">
        <v>918</v>
      </c>
      <c r="Q88">
        <v>1</v>
      </c>
      <c r="X88">
        <v>4.72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4.72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ROW(Source!A145)</f>
        <v>145</v>
      </c>
      <c r="B89">
        <v>1407482414</v>
      </c>
      <c r="C89">
        <v>1407482404</v>
      </c>
      <c r="D89">
        <v>1364550621</v>
      </c>
      <c r="E89">
        <v>1</v>
      </c>
      <c r="F89">
        <v>1</v>
      </c>
      <c r="G89">
        <v>39</v>
      </c>
      <c r="H89">
        <v>2</v>
      </c>
      <c r="I89" t="s">
        <v>919</v>
      </c>
      <c r="J89" t="s">
        <v>920</v>
      </c>
      <c r="K89" t="s">
        <v>921</v>
      </c>
      <c r="L89">
        <v>1368</v>
      </c>
      <c r="N89">
        <v>1011</v>
      </c>
      <c r="O89" t="s">
        <v>922</v>
      </c>
      <c r="P89" t="s">
        <v>922</v>
      </c>
      <c r="Q89">
        <v>1</v>
      </c>
      <c r="X89">
        <v>1.31</v>
      </c>
      <c r="Y89">
        <v>0</v>
      </c>
      <c r="Z89">
        <v>13.77</v>
      </c>
      <c r="AA89">
        <v>7.0000000000000007E-2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1.31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ROW(Source!A145)</f>
        <v>145</v>
      </c>
      <c r="B90">
        <v>1407482416</v>
      </c>
      <c r="C90">
        <v>1407482404</v>
      </c>
      <c r="D90">
        <v>1364549562</v>
      </c>
      <c r="E90">
        <v>39</v>
      </c>
      <c r="F90">
        <v>1</v>
      </c>
      <c r="G90">
        <v>39</v>
      </c>
      <c r="H90">
        <v>3</v>
      </c>
      <c r="I90" t="s">
        <v>948</v>
      </c>
      <c r="J90" t="s">
        <v>3</v>
      </c>
      <c r="K90" t="s">
        <v>949</v>
      </c>
      <c r="L90">
        <v>1346</v>
      </c>
      <c r="N90">
        <v>1009</v>
      </c>
      <c r="O90" t="s">
        <v>930</v>
      </c>
      <c r="P90" t="s">
        <v>930</v>
      </c>
      <c r="Q90">
        <v>1</v>
      </c>
      <c r="X90">
        <v>0.22900000000000001</v>
      </c>
      <c r="Y90">
        <v>79.502260000000007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0.22900000000000001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ROW(Source!A145)</f>
        <v>145</v>
      </c>
      <c r="B91">
        <v>1407482415</v>
      </c>
      <c r="C91">
        <v>1407482404</v>
      </c>
      <c r="D91">
        <v>1364553125</v>
      </c>
      <c r="E91">
        <v>1</v>
      </c>
      <c r="F91">
        <v>1</v>
      </c>
      <c r="G91">
        <v>39</v>
      </c>
      <c r="H91">
        <v>3</v>
      </c>
      <c r="I91" t="s">
        <v>923</v>
      </c>
      <c r="J91" t="s">
        <v>924</v>
      </c>
      <c r="K91" t="s">
        <v>925</v>
      </c>
      <c r="L91">
        <v>1339</v>
      </c>
      <c r="N91">
        <v>1007</v>
      </c>
      <c r="O91" t="s">
        <v>926</v>
      </c>
      <c r="P91" t="s">
        <v>926</v>
      </c>
      <c r="Q91">
        <v>1</v>
      </c>
      <c r="X91">
        <v>5.4960000000000004</v>
      </c>
      <c r="Y91">
        <v>49.83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5.4960000000000004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ROW(Source!A146)</f>
        <v>146</v>
      </c>
      <c r="B92">
        <v>1407482426</v>
      </c>
      <c r="C92">
        <v>1407482417</v>
      </c>
      <c r="D92">
        <v>1364549319</v>
      </c>
      <c r="E92">
        <v>39</v>
      </c>
      <c r="F92">
        <v>1</v>
      </c>
      <c r="G92">
        <v>39</v>
      </c>
      <c r="H92">
        <v>1</v>
      </c>
      <c r="I92" t="s">
        <v>916</v>
      </c>
      <c r="J92" t="s">
        <v>3</v>
      </c>
      <c r="K92" t="s">
        <v>917</v>
      </c>
      <c r="L92">
        <v>1191</v>
      </c>
      <c r="N92">
        <v>1013</v>
      </c>
      <c r="O92" t="s">
        <v>918</v>
      </c>
      <c r="P92" t="s">
        <v>918</v>
      </c>
      <c r="Q92">
        <v>1</v>
      </c>
      <c r="X92">
        <v>0.84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3</v>
      </c>
      <c r="AG92">
        <v>0.84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ROW(Source!A146)</f>
        <v>146</v>
      </c>
      <c r="B93">
        <v>1407482427</v>
      </c>
      <c r="C93">
        <v>1407482417</v>
      </c>
      <c r="D93">
        <v>1364552866</v>
      </c>
      <c r="E93">
        <v>1</v>
      </c>
      <c r="F93">
        <v>1</v>
      </c>
      <c r="G93">
        <v>39</v>
      </c>
      <c r="H93">
        <v>3</v>
      </c>
      <c r="I93" t="s">
        <v>950</v>
      </c>
      <c r="J93" t="s">
        <v>951</v>
      </c>
      <c r="K93" t="s">
        <v>952</v>
      </c>
      <c r="L93">
        <v>1346</v>
      </c>
      <c r="N93">
        <v>1009</v>
      </c>
      <c r="O93" t="s">
        <v>930</v>
      </c>
      <c r="P93" t="s">
        <v>930</v>
      </c>
      <c r="Q93">
        <v>1</v>
      </c>
      <c r="X93">
        <v>8.0000000000000002E-3</v>
      </c>
      <c r="Y93">
        <v>276.63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3</v>
      </c>
      <c r="AG93">
        <v>8.0000000000000002E-3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ROW(Source!A146)</f>
        <v>146</v>
      </c>
      <c r="B94">
        <v>1407482428</v>
      </c>
      <c r="C94">
        <v>1407482417</v>
      </c>
      <c r="D94">
        <v>1364552913</v>
      </c>
      <c r="E94">
        <v>1</v>
      </c>
      <c r="F94">
        <v>1</v>
      </c>
      <c r="G94">
        <v>39</v>
      </c>
      <c r="H94">
        <v>3</v>
      </c>
      <c r="I94" t="s">
        <v>927</v>
      </c>
      <c r="J94" t="s">
        <v>928</v>
      </c>
      <c r="K94" t="s">
        <v>929</v>
      </c>
      <c r="L94">
        <v>1346</v>
      </c>
      <c r="N94">
        <v>1009</v>
      </c>
      <c r="O94" t="s">
        <v>930</v>
      </c>
      <c r="P94" t="s">
        <v>930</v>
      </c>
      <c r="Q94">
        <v>1</v>
      </c>
      <c r="X94">
        <v>0.5</v>
      </c>
      <c r="Y94">
        <v>26.09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0.5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ROW(Source!A146)</f>
        <v>146</v>
      </c>
      <c r="B95">
        <v>1407482429</v>
      </c>
      <c r="C95">
        <v>1407482417</v>
      </c>
      <c r="D95">
        <v>1364553275</v>
      </c>
      <c r="E95">
        <v>1</v>
      </c>
      <c r="F95">
        <v>1</v>
      </c>
      <c r="G95">
        <v>39</v>
      </c>
      <c r="H95">
        <v>3</v>
      </c>
      <c r="I95" t="s">
        <v>953</v>
      </c>
      <c r="J95" t="s">
        <v>954</v>
      </c>
      <c r="K95" t="s">
        <v>955</v>
      </c>
      <c r="L95">
        <v>1346</v>
      </c>
      <c r="N95">
        <v>1009</v>
      </c>
      <c r="O95" t="s">
        <v>930</v>
      </c>
      <c r="P95" t="s">
        <v>930</v>
      </c>
      <c r="Q95">
        <v>1</v>
      </c>
      <c r="X95">
        <v>0.01</v>
      </c>
      <c r="Y95">
        <v>328.35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3</v>
      </c>
      <c r="AG95">
        <v>0.01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ROW(Source!A147)</f>
        <v>147</v>
      </c>
      <c r="B96">
        <v>1407482435</v>
      </c>
      <c r="C96">
        <v>1407482430</v>
      </c>
      <c r="D96">
        <v>1364549319</v>
      </c>
      <c r="E96">
        <v>39</v>
      </c>
      <c r="F96">
        <v>1</v>
      </c>
      <c r="G96">
        <v>39</v>
      </c>
      <c r="H96">
        <v>1</v>
      </c>
      <c r="I96" t="s">
        <v>916</v>
      </c>
      <c r="J96" t="s">
        <v>3</v>
      </c>
      <c r="K96" t="s">
        <v>917</v>
      </c>
      <c r="L96">
        <v>1191</v>
      </c>
      <c r="N96">
        <v>1013</v>
      </c>
      <c r="O96" t="s">
        <v>918</v>
      </c>
      <c r="P96" t="s">
        <v>918</v>
      </c>
      <c r="Q96">
        <v>1</v>
      </c>
      <c r="X96">
        <v>0.9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1</v>
      </c>
      <c r="AF96" t="s">
        <v>3</v>
      </c>
      <c r="AG96">
        <v>0.9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ROW(Source!A147)</f>
        <v>147</v>
      </c>
      <c r="B97">
        <v>1407482436</v>
      </c>
      <c r="C97">
        <v>1407482430</v>
      </c>
      <c r="D97">
        <v>1364552913</v>
      </c>
      <c r="E97">
        <v>1</v>
      </c>
      <c r="F97">
        <v>1</v>
      </c>
      <c r="G97">
        <v>39</v>
      </c>
      <c r="H97">
        <v>3</v>
      </c>
      <c r="I97" t="s">
        <v>927</v>
      </c>
      <c r="J97" t="s">
        <v>928</v>
      </c>
      <c r="K97" t="s">
        <v>929</v>
      </c>
      <c r="L97">
        <v>1346</v>
      </c>
      <c r="N97">
        <v>1009</v>
      </c>
      <c r="O97" t="s">
        <v>930</v>
      </c>
      <c r="P97" t="s">
        <v>930</v>
      </c>
      <c r="Q97">
        <v>1</v>
      </c>
      <c r="X97">
        <v>0.01</v>
      </c>
      <c r="Y97">
        <v>26.09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0.01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ROW(Source!A148)</f>
        <v>148</v>
      </c>
      <c r="B98">
        <v>1407482448</v>
      </c>
      <c r="C98">
        <v>1407482437</v>
      </c>
      <c r="D98">
        <v>1364549319</v>
      </c>
      <c r="E98">
        <v>39</v>
      </c>
      <c r="F98">
        <v>1</v>
      </c>
      <c r="G98">
        <v>39</v>
      </c>
      <c r="H98">
        <v>1</v>
      </c>
      <c r="I98" t="s">
        <v>916</v>
      </c>
      <c r="J98" t="s">
        <v>3</v>
      </c>
      <c r="K98" t="s">
        <v>917</v>
      </c>
      <c r="L98">
        <v>1191</v>
      </c>
      <c r="N98">
        <v>1013</v>
      </c>
      <c r="O98" t="s">
        <v>918</v>
      </c>
      <c r="P98" t="s">
        <v>918</v>
      </c>
      <c r="Q98">
        <v>1</v>
      </c>
      <c r="X98">
        <v>16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16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ROW(Source!A148)</f>
        <v>148</v>
      </c>
      <c r="B99">
        <v>1407482449</v>
      </c>
      <c r="C99">
        <v>1407482437</v>
      </c>
      <c r="D99">
        <v>1364552913</v>
      </c>
      <c r="E99">
        <v>1</v>
      </c>
      <c r="F99">
        <v>1</v>
      </c>
      <c r="G99">
        <v>39</v>
      </c>
      <c r="H99">
        <v>3</v>
      </c>
      <c r="I99" t="s">
        <v>927</v>
      </c>
      <c r="J99" t="s">
        <v>928</v>
      </c>
      <c r="K99" t="s">
        <v>929</v>
      </c>
      <c r="L99">
        <v>1346</v>
      </c>
      <c r="N99">
        <v>1009</v>
      </c>
      <c r="O99" t="s">
        <v>930</v>
      </c>
      <c r="P99" t="s">
        <v>930</v>
      </c>
      <c r="Q99">
        <v>1</v>
      </c>
      <c r="X99">
        <v>0.3</v>
      </c>
      <c r="Y99">
        <v>26.09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0.3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ROW(Source!A148)</f>
        <v>148</v>
      </c>
      <c r="B100">
        <v>1407482450</v>
      </c>
      <c r="C100">
        <v>1407482437</v>
      </c>
      <c r="D100">
        <v>1364551406</v>
      </c>
      <c r="E100">
        <v>1</v>
      </c>
      <c r="F100">
        <v>1</v>
      </c>
      <c r="G100">
        <v>39</v>
      </c>
      <c r="H100">
        <v>3</v>
      </c>
      <c r="I100" t="s">
        <v>956</v>
      </c>
      <c r="J100" t="s">
        <v>957</v>
      </c>
      <c r="K100" t="s">
        <v>958</v>
      </c>
      <c r="L100">
        <v>1296</v>
      </c>
      <c r="N100">
        <v>1002</v>
      </c>
      <c r="O100" t="s">
        <v>959</v>
      </c>
      <c r="P100" t="s">
        <v>959</v>
      </c>
      <c r="Q100">
        <v>1</v>
      </c>
      <c r="X100">
        <v>2</v>
      </c>
      <c r="Y100">
        <v>2893.54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2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ROW(Source!A148)</f>
        <v>148</v>
      </c>
      <c r="B101">
        <v>1407482451</v>
      </c>
      <c r="C101">
        <v>1407482437</v>
      </c>
      <c r="D101">
        <v>1364551419</v>
      </c>
      <c r="E101">
        <v>1</v>
      </c>
      <c r="F101">
        <v>1</v>
      </c>
      <c r="G101">
        <v>39</v>
      </c>
      <c r="H101">
        <v>3</v>
      </c>
      <c r="I101" t="s">
        <v>960</v>
      </c>
      <c r="J101" t="s">
        <v>961</v>
      </c>
      <c r="K101" t="s">
        <v>962</v>
      </c>
      <c r="L101">
        <v>1346</v>
      </c>
      <c r="N101">
        <v>1009</v>
      </c>
      <c r="O101" t="s">
        <v>930</v>
      </c>
      <c r="P101" t="s">
        <v>930</v>
      </c>
      <c r="Q101">
        <v>1</v>
      </c>
      <c r="X101">
        <v>0.2</v>
      </c>
      <c r="Y101">
        <v>208.44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0.2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ROW(Source!A148)</f>
        <v>148</v>
      </c>
      <c r="B102">
        <v>1407482452</v>
      </c>
      <c r="C102">
        <v>1407482437</v>
      </c>
      <c r="D102">
        <v>1364551628</v>
      </c>
      <c r="E102">
        <v>1</v>
      </c>
      <c r="F102">
        <v>1</v>
      </c>
      <c r="G102">
        <v>39</v>
      </c>
      <c r="H102">
        <v>3</v>
      </c>
      <c r="I102" t="s">
        <v>963</v>
      </c>
      <c r="J102" t="s">
        <v>964</v>
      </c>
      <c r="K102" t="s">
        <v>965</v>
      </c>
      <c r="L102">
        <v>1348</v>
      </c>
      <c r="N102">
        <v>1009</v>
      </c>
      <c r="O102" t="s">
        <v>966</v>
      </c>
      <c r="P102" t="s">
        <v>966</v>
      </c>
      <c r="Q102">
        <v>1000</v>
      </c>
      <c r="X102">
        <v>1.1E-4</v>
      </c>
      <c r="Y102">
        <v>116802.33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1.1E-4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ROW(Source!A149)</f>
        <v>149</v>
      </c>
      <c r="B103">
        <v>1407482458</v>
      </c>
      <c r="C103">
        <v>1407482453</v>
      </c>
      <c r="D103">
        <v>1364549319</v>
      </c>
      <c r="E103">
        <v>39</v>
      </c>
      <c r="F103">
        <v>1</v>
      </c>
      <c r="G103">
        <v>39</v>
      </c>
      <c r="H103">
        <v>1</v>
      </c>
      <c r="I103" t="s">
        <v>916</v>
      </c>
      <c r="J103" t="s">
        <v>3</v>
      </c>
      <c r="K103" t="s">
        <v>917</v>
      </c>
      <c r="L103">
        <v>1191</v>
      </c>
      <c r="N103">
        <v>1013</v>
      </c>
      <c r="O103" t="s">
        <v>918</v>
      </c>
      <c r="P103" t="s">
        <v>918</v>
      </c>
      <c r="Q103">
        <v>1</v>
      </c>
      <c r="X103">
        <v>0.82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43</v>
      </c>
      <c r="AG103">
        <v>1.64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ROW(Source!A149)</f>
        <v>149</v>
      </c>
      <c r="B104">
        <v>1407482459</v>
      </c>
      <c r="C104">
        <v>1407482453</v>
      </c>
      <c r="D104">
        <v>1364551021</v>
      </c>
      <c r="E104">
        <v>1</v>
      </c>
      <c r="F104">
        <v>1</v>
      </c>
      <c r="G104">
        <v>39</v>
      </c>
      <c r="H104">
        <v>2</v>
      </c>
      <c r="I104" t="s">
        <v>943</v>
      </c>
      <c r="J104" t="s">
        <v>944</v>
      </c>
      <c r="K104" t="s">
        <v>945</v>
      </c>
      <c r="L104">
        <v>1368</v>
      </c>
      <c r="N104">
        <v>1011</v>
      </c>
      <c r="O104" t="s">
        <v>922</v>
      </c>
      <c r="P104" t="s">
        <v>922</v>
      </c>
      <c r="Q104">
        <v>1</v>
      </c>
      <c r="X104">
        <v>0.3</v>
      </c>
      <c r="Y104">
        <v>0</v>
      </c>
      <c r="Z104">
        <v>1490.46</v>
      </c>
      <c r="AA104">
        <v>808.44</v>
      </c>
      <c r="AB104">
        <v>0</v>
      </c>
      <c r="AC104">
        <v>0</v>
      </c>
      <c r="AD104">
        <v>1</v>
      </c>
      <c r="AE104">
        <v>0</v>
      </c>
      <c r="AF104" t="s">
        <v>43</v>
      </c>
      <c r="AG104">
        <v>0.6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ROW(Source!A150)</f>
        <v>150</v>
      </c>
      <c r="B105">
        <v>1407482465</v>
      </c>
      <c r="C105">
        <v>1407482460</v>
      </c>
      <c r="D105">
        <v>1364549319</v>
      </c>
      <c r="E105">
        <v>39</v>
      </c>
      <c r="F105">
        <v>1</v>
      </c>
      <c r="G105">
        <v>39</v>
      </c>
      <c r="H105">
        <v>1</v>
      </c>
      <c r="I105" t="s">
        <v>916</v>
      </c>
      <c r="J105" t="s">
        <v>3</v>
      </c>
      <c r="K105" t="s">
        <v>917</v>
      </c>
      <c r="L105">
        <v>1191</v>
      </c>
      <c r="N105">
        <v>1013</v>
      </c>
      <c r="O105" t="s">
        <v>918</v>
      </c>
      <c r="P105" t="s">
        <v>918</v>
      </c>
      <c r="Q105">
        <v>1</v>
      </c>
      <c r="X105">
        <v>1.52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43</v>
      </c>
      <c r="AG105">
        <v>3.04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ROW(Source!A150)</f>
        <v>150</v>
      </c>
      <c r="B106">
        <v>1407482466</v>
      </c>
      <c r="C106">
        <v>1407482460</v>
      </c>
      <c r="D106">
        <v>1364552913</v>
      </c>
      <c r="E106">
        <v>1</v>
      </c>
      <c r="F106">
        <v>1</v>
      </c>
      <c r="G106">
        <v>39</v>
      </c>
      <c r="H106">
        <v>3</v>
      </c>
      <c r="I106" t="s">
        <v>927</v>
      </c>
      <c r="J106" t="s">
        <v>928</v>
      </c>
      <c r="K106" t="s">
        <v>929</v>
      </c>
      <c r="L106">
        <v>1346</v>
      </c>
      <c r="N106">
        <v>1009</v>
      </c>
      <c r="O106" t="s">
        <v>930</v>
      </c>
      <c r="P106" t="s">
        <v>930</v>
      </c>
      <c r="Q106">
        <v>1</v>
      </c>
      <c r="X106">
        <v>0.02</v>
      </c>
      <c r="Y106">
        <v>26.09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43</v>
      </c>
      <c r="AG106">
        <v>0.04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ROW(Source!A151)</f>
        <v>151</v>
      </c>
      <c r="B107">
        <v>1407482474</v>
      </c>
      <c r="C107">
        <v>1407482467</v>
      </c>
      <c r="D107">
        <v>1364549319</v>
      </c>
      <c r="E107">
        <v>39</v>
      </c>
      <c r="F107">
        <v>1</v>
      </c>
      <c r="G107">
        <v>39</v>
      </c>
      <c r="H107">
        <v>1</v>
      </c>
      <c r="I107" t="s">
        <v>916</v>
      </c>
      <c r="J107" t="s">
        <v>3</v>
      </c>
      <c r="K107" t="s">
        <v>917</v>
      </c>
      <c r="L107">
        <v>1191</v>
      </c>
      <c r="N107">
        <v>1013</v>
      </c>
      <c r="O107" t="s">
        <v>918</v>
      </c>
      <c r="P107" t="s">
        <v>918</v>
      </c>
      <c r="Q107">
        <v>1</v>
      </c>
      <c r="X107">
        <v>14.83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1</v>
      </c>
      <c r="AF107" t="s">
        <v>3</v>
      </c>
      <c r="AG107">
        <v>14.83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ROW(Source!A151)</f>
        <v>151</v>
      </c>
      <c r="B108">
        <v>1407482475</v>
      </c>
      <c r="C108">
        <v>1407482467</v>
      </c>
      <c r="D108">
        <v>1364551195</v>
      </c>
      <c r="E108">
        <v>1</v>
      </c>
      <c r="F108">
        <v>1</v>
      </c>
      <c r="G108">
        <v>39</v>
      </c>
      <c r="H108">
        <v>3</v>
      </c>
      <c r="I108" t="s">
        <v>967</v>
      </c>
      <c r="J108" t="s">
        <v>968</v>
      </c>
      <c r="K108" t="s">
        <v>969</v>
      </c>
      <c r="L108">
        <v>1296</v>
      </c>
      <c r="N108">
        <v>1002</v>
      </c>
      <c r="O108" t="s">
        <v>959</v>
      </c>
      <c r="P108" t="s">
        <v>959</v>
      </c>
      <c r="Q108">
        <v>1</v>
      </c>
      <c r="X108">
        <v>0.31</v>
      </c>
      <c r="Y108">
        <v>1404.31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0.31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ROW(Source!A151)</f>
        <v>151</v>
      </c>
      <c r="B109">
        <v>1407482476</v>
      </c>
      <c r="C109">
        <v>1407482467</v>
      </c>
      <c r="D109">
        <v>1364553371</v>
      </c>
      <c r="E109">
        <v>1</v>
      </c>
      <c r="F109">
        <v>1</v>
      </c>
      <c r="G109">
        <v>39</v>
      </c>
      <c r="H109">
        <v>3</v>
      </c>
      <c r="I109" t="s">
        <v>61</v>
      </c>
      <c r="J109" t="s">
        <v>63</v>
      </c>
      <c r="K109" t="s">
        <v>62</v>
      </c>
      <c r="L109">
        <v>1354</v>
      </c>
      <c r="N109">
        <v>16987630</v>
      </c>
      <c r="O109" t="s">
        <v>41</v>
      </c>
      <c r="P109" t="s">
        <v>41</v>
      </c>
      <c r="Q109">
        <v>1</v>
      </c>
      <c r="X109">
        <v>100</v>
      </c>
      <c r="Y109">
        <v>1.67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100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ROW(Source!A157)</f>
        <v>157</v>
      </c>
      <c r="B110">
        <v>1407482482</v>
      </c>
      <c r="C110">
        <v>1407482477</v>
      </c>
      <c r="D110">
        <v>1364549319</v>
      </c>
      <c r="E110">
        <v>39</v>
      </c>
      <c r="F110">
        <v>1</v>
      </c>
      <c r="G110">
        <v>39</v>
      </c>
      <c r="H110">
        <v>1</v>
      </c>
      <c r="I110" t="s">
        <v>916</v>
      </c>
      <c r="J110" t="s">
        <v>3</v>
      </c>
      <c r="K110" t="s">
        <v>917</v>
      </c>
      <c r="L110">
        <v>1191</v>
      </c>
      <c r="N110">
        <v>1013</v>
      </c>
      <c r="O110" t="s">
        <v>918</v>
      </c>
      <c r="P110" t="s">
        <v>918</v>
      </c>
      <c r="Q110">
        <v>1</v>
      </c>
      <c r="X110">
        <v>3.03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3.03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ROW(Source!A157)</f>
        <v>157</v>
      </c>
      <c r="B111">
        <v>1407482483</v>
      </c>
      <c r="C111">
        <v>1407482477</v>
      </c>
      <c r="D111">
        <v>1364553125</v>
      </c>
      <c r="E111">
        <v>1</v>
      </c>
      <c r="F111">
        <v>1</v>
      </c>
      <c r="G111">
        <v>39</v>
      </c>
      <c r="H111">
        <v>3</v>
      </c>
      <c r="I111" t="s">
        <v>923</v>
      </c>
      <c r="J111" t="s">
        <v>924</v>
      </c>
      <c r="K111" t="s">
        <v>925</v>
      </c>
      <c r="L111">
        <v>1339</v>
      </c>
      <c r="N111">
        <v>1007</v>
      </c>
      <c r="O111" t="s">
        <v>926</v>
      </c>
      <c r="P111" t="s">
        <v>926</v>
      </c>
      <c r="Q111">
        <v>1</v>
      </c>
      <c r="X111">
        <v>5.0000000000000001E-3</v>
      </c>
      <c r="Y111">
        <v>49.83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5.0000000000000001E-3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ROW(Source!A158)</f>
        <v>158</v>
      </c>
      <c r="B112">
        <v>1407482489</v>
      </c>
      <c r="C112">
        <v>1407482484</v>
      </c>
      <c r="D112">
        <v>1364549319</v>
      </c>
      <c r="E112">
        <v>39</v>
      </c>
      <c r="F112">
        <v>1</v>
      </c>
      <c r="G112">
        <v>39</v>
      </c>
      <c r="H112">
        <v>1</v>
      </c>
      <c r="I112" t="s">
        <v>916</v>
      </c>
      <c r="J112" t="s">
        <v>3</v>
      </c>
      <c r="K112" t="s">
        <v>917</v>
      </c>
      <c r="L112">
        <v>1191</v>
      </c>
      <c r="N112">
        <v>1013</v>
      </c>
      <c r="O112" t="s">
        <v>918</v>
      </c>
      <c r="P112" t="s">
        <v>918</v>
      </c>
      <c r="Q112">
        <v>1</v>
      </c>
      <c r="X112">
        <v>0.9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0.9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ROW(Source!A158)</f>
        <v>158</v>
      </c>
      <c r="B113">
        <v>1407482490</v>
      </c>
      <c r="C113">
        <v>1407482484</v>
      </c>
      <c r="D113">
        <v>1364552913</v>
      </c>
      <c r="E113">
        <v>1</v>
      </c>
      <c r="F113">
        <v>1</v>
      </c>
      <c r="G113">
        <v>39</v>
      </c>
      <c r="H113">
        <v>3</v>
      </c>
      <c r="I113" t="s">
        <v>927</v>
      </c>
      <c r="J113" t="s">
        <v>928</v>
      </c>
      <c r="K113" t="s">
        <v>929</v>
      </c>
      <c r="L113">
        <v>1346</v>
      </c>
      <c r="N113">
        <v>1009</v>
      </c>
      <c r="O113" t="s">
        <v>930</v>
      </c>
      <c r="P113" t="s">
        <v>930</v>
      </c>
      <c r="Q113">
        <v>1</v>
      </c>
      <c r="X113">
        <v>0.01</v>
      </c>
      <c r="Y113">
        <v>26.09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0.01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ROW(Source!A159)</f>
        <v>159</v>
      </c>
      <c r="B114">
        <v>1407482496</v>
      </c>
      <c r="C114">
        <v>1407482491</v>
      </c>
      <c r="D114">
        <v>1364549319</v>
      </c>
      <c r="E114">
        <v>39</v>
      </c>
      <c r="F114">
        <v>1</v>
      </c>
      <c r="G114">
        <v>39</v>
      </c>
      <c r="H114">
        <v>1</v>
      </c>
      <c r="I114" t="s">
        <v>916</v>
      </c>
      <c r="J114" t="s">
        <v>3</v>
      </c>
      <c r="K114" t="s">
        <v>917</v>
      </c>
      <c r="L114">
        <v>1191</v>
      </c>
      <c r="N114">
        <v>1013</v>
      </c>
      <c r="O114" t="s">
        <v>918</v>
      </c>
      <c r="P114" t="s">
        <v>918</v>
      </c>
      <c r="Q114">
        <v>1</v>
      </c>
      <c r="X114">
        <v>0.1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0.1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ROW(Source!A159)</f>
        <v>159</v>
      </c>
      <c r="B115">
        <v>1407482497</v>
      </c>
      <c r="C115">
        <v>1407482491</v>
      </c>
      <c r="D115">
        <v>1364551021</v>
      </c>
      <c r="E115">
        <v>1</v>
      </c>
      <c r="F115">
        <v>1</v>
      </c>
      <c r="G115">
        <v>39</v>
      </c>
      <c r="H115">
        <v>2</v>
      </c>
      <c r="I115" t="s">
        <v>943</v>
      </c>
      <c r="J115" t="s">
        <v>944</v>
      </c>
      <c r="K115" t="s">
        <v>945</v>
      </c>
      <c r="L115">
        <v>1368</v>
      </c>
      <c r="N115">
        <v>1011</v>
      </c>
      <c r="O115" t="s">
        <v>922</v>
      </c>
      <c r="P115" t="s">
        <v>922</v>
      </c>
      <c r="Q115">
        <v>1</v>
      </c>
      <c r="X115">
        <v>0.02</v>
      </c>
      <c r="Y115">
        <v>0</v>
      </c>
      <c r="Z115">
        <v>1490.46</v>
      </c>
      <c r="AA115">
        <v>808.44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0.02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ROW(Source!A225)</f>
        <v>225</v>
      </c>
      <c r="B116">
        <v>1407482502</v>
      </c>
      <c r="C116">
        <v>1407482498</v>
      </c>
      <c r="D116">
        <v>1364549319</v>
      </c>
      <c r="E116">
        <v>39</v>
      </c>
      <c r="F116">
        <v>1</v>
      </c>
      <c r="G116">
        <v>39</v>
      </c>
      <c r="H116">
        <v>1</v>
      </c>
      <c r="I116" t="s">
        <v>916</v>
      </c>
      <c r="J116" t="s">
        <v>3</v>
      </c>
      <c r="K116" t="s">
        <v>917</v>
      </c>
      <c r="L116">
        <v>1191</v>
      </c>
      <c r="N116">
        <v>1013</v>
      </c>
      <c r="O116" t="s">
        <v>918</v>
      </c>
      <c r="P116" t="s">
        <v>918</v>
      </c>
      <c r="Q116">
        <v>1</v>
      </c>
      <c r="X116">
        <v>48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3</v>
      </c>
      <c r="AG116">
        <v>48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ROW(Source!A225)</f>
        <v>225</v>
      </c>
      <c r="B117">
        <v>1407482503</v>
      </c>
      <c r="C117">
        <v>1407482498</v>
      </c>
      <c r="D117">
        <v>1364549585</v>
      </c>
      <c r="E117">
        <v>39</v>
      </c>
      <c r="F117">
        <v>1</v>
      </c>
      <c r="G117">
        <v>39</v>
      </c>
      <c r="H117">
        <v>3</v>
      </c>
      <c r="I117" t="s">
        <v>970</v>
      </c>
      <c r="J117" t="s">
        <v>3</v>
      </c>
      <c r="K117" t="s">
        <v>971</v>
      </c>
      <c r="L117">
        <v>1301</v>
      </c>
      <c r="N117">
        <v>1003</v>
      </c>
      <c r="O117" t="s">
        <v>972</v>
      </c>
      <c r="P117" t="s">
        <v>972</v>
      </c>
      <c r="Q117">
        <v>1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 t="s">
        <v>3</v>
      </c>
      <c r="AG117">
        <v>0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ROW(Source!A226)</f>
        <v>226</v>
      </c>
      <c r="B118">
        <v>1407482507</v>
      </c>
      <c r="C118">
        <v>1407482504</v>
      </c>
      <c r="D118">
        <v>1364549319</v>
      </c>
      <c r="E118">
        <v>39</v>
      </c>
      <c r="F118">
        <v>1</v>
      </c>
      <c r="G118">
        <v>39</v>
      </c>
      <c r="H118">
        <v>1</v>
      </c>
      <c r="I118" t="s">
        <v>916</v>
      </c>
      <c r="J118" t="s">
        <v>3</v>
      </c>
      <c r="K118" t="s">
        <v>917</v>
      </c>
      <c r="L118">
        <v>1191</v>
      </c>
      <c r="N118">
        <v>1013</v>
      </c>
      <c r="O118" t="s">
        <v>918</v>
      </c>
      <c r="P118" t="s">
        <v>918</v>
      </c>
      <c r="Q118">
        <v>1</v>
      </c>
      <c r="X118">
        <v>1.26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219</v>
      </c>
      <c r="AG118">
        <v>21.42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ROW(Source!A227)</f>
        <v>227</v>
      </c>
      <c r="B119">
        <v>1407482511</v>
      </c>
      <c r="C119">
        <v>1407482508</v>
      </c>
      <c r="D119">
        <v>1364549319</v>
      </c>
      <c r="E119">
        <v>39</v>
      </c>
      <c r="F119">
        <v>1</v>
      </c>
      <c r="G119">
        <v>39</v>
      </c>
      <c r="H119">
        <v>1</v>
      </c>
      <c r="I119" t="s">
        <v>916</v>
      </c>
      <c r="J119" t="s">
        <v>3</v>
      </c>
      <c r="K119" t="s">
        <v>917</v>
      </c>
      <c r="L119">
        <v>1191</v>
      </c>
      <c r="N119">
        <v>1013</v>
      </c>
      <c r="O119" t="s">
        <v>918</v>
      </c>
      <c r="P119" t="s">
        <v>918</v>
      </c>
      <c r="Q119">
        <v>1</v>
      </c>
      <c r="X119">
        <v>0.23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219</v>
      </c>
      <c r="AG119">
        <v>3.91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ROW(Source!A228)</f>
        <v>228</v>
      </c>
      <c r="B120">
        <v>1407482523</v>
      </c>
      <c r="C120">
        <v>1407482512</v>
      </c>
      <c r="D120">
        <v>1364549319</v>
      </c>
      <c r="E120">
        <v>39</v>
      </c>
      <c r="F120">
        <v>1</v>
      </c>
      <c r="G120">
        <v>39</v>
      </c>
      <c r="H120">
        <v>1</v>
      </c>
      <c r="I120" t="s">
        <v>916</v>
      </c>
      <c r="J120" t="s">
        <v>3</v>
      </c>
      <c r="K120" t="s">
        <v>917</v>
      </c>
      <c r="L120">
        <v>1191</v>
      </c>
      <c r="N120">
        <v>1013</v>
      </c>
      <c r="O120" t="s">
        <v>918</v>
      </c>
      <c r="P120" t="s">
        <v>918</v>
      </c>
      <c r="Q120">
        <v>1</v>
      </c>
      <c r="X120">
        <v>104.44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104.44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ROW(Source!A228)</f>
        <v>228</v>
      </c>
      <c r="B121">
        <v>1407482524</v>
      </c>
      <c r="C121">
        <v>1407482512</v>
      </c>
      <c r="D121">
        <v>1364551087</v>
      </c>
      <c r="E121">
        <v>1</v>
      </c>
      <c r="F121">
        <v>1</v>
      </c>
      <c r="G121">
        <v>39</v>
      </c>
      <c r="H121">
        <v>2</v>
      </c>
      <c r="I121" t="s">
        <v>973</v>
      </c>
      <c r="J121" t="s">
        <v>974</v>
      </c>
      <c r="K121" t="s">
        <v>975</v>
      </c>
      <c r="L121">
        <v>1368</v>
      </c>
      <c r="N121">
        <v>1011</v>
      </c>
      <c r="O121" t="s">
        <v>922</v>
      </c>
      <c r="P121" t="s">
        <v>922</v>
      </c>
      <c r="Q121">
        <v>1</v>
      </c>
      <c r="X121">
        <v>5.8</v>
      </c>
      <c r="Y121">
        <v>0</v>
      </c>
      <c r="Z121">
        <v>7.44</v>
      </c>
      <c r="AA121">
        <v>0.01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5.8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ROW(Source!A228)</f>
        <v>228</v>
      </c>
      <c r="B122">
        <v>1407482526</v>
      </c>
      <c r="C122">
        <v>1407482512</v>
      </c>
      <c r="D122">
        <v>1364551195</v>
      </c>
      <c r="E122">
        <v>1</v>
      </c>
      <c r="F122">
        <v>1</v>
      </c>
      <c r="G122">
        <v>39</v>
      </c>
      <c r="H122">
        <v>3</v>
      </c>
      <c r="I122" t="s">
        <v>967</v>
      </c>
      <c r="J122" t="s">
        <v>968</v>
      </c>
      <c r="K122" t="s">
        <v>969</v>
      </c>
      <c r="L122">
        <v>1296</v>
      </c>
      <c r="N122">
        <v>1002</v>
      </c>
      <c r="O122" t="s">
        <v>959</v>
      </c>
      <c r="P122" t="s">
        <v>959</v>
      </c>
      <c r="Q122">
        <v>1</v>
      </c>
      <c r="X122">
        <v>0.31</v>
      </c>
      <c r="Y122">
        <v>1404.31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0.31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ROW(Source!A228)</f>
        <v>228</v>
      </c>
      <c r="B123">
        <v>1407482527</v>
      </c>
      <c r="C123">
        <v>1407482512</v>
      </c>
      <c r="D123">
        <v>1364549590</v>
      </c>
      <c r="E123">
        <v>39</v>
      </c>
      <c r="F123">
        <v>1</v>
      </c>
      <c r="G123">
        <v>39</v>
      </c>
      <c r="H123">
        <v>3</v>
      </c>
      <c r="I123" t="s">
        <v>976</v>
      </c>
      <c r="J123" t="s">
        <v>3</v>
      </c>
      <c r="K123" t="s">
        <v>977</v>
      </c>
      <c r="L123">
        <v>1346</v>
      </c>
      <c r="N123">
        <v>1009</v>
      </c>
      <c r="O123" t="s">
        <v>930</v>
      </c>
      <c r="P123" t="s">
        <v>930</v>
      </c>
      <c r="Q123">
        <v>1</v>
      </c>
      <c r="X123">
        <v>1.08</v>
      </c>
      <c r="Y123">
        <v>239.14075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1.08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ROW(Source!A228)</f>
        <v>228</v>
      </c>
      <c r="B124">
        <v>1407482525</v>
      </c>
      <c r="C124">
        <v>1407482512</v>
      </c>
      <c r="D124">
        <v>1364549591</v>
      </c>
      <c r="E124">
        <v>39</v>
      </c>
      <c r="F124">
        <v>1</v>
      </c>
      <c r="G124">
        <v>39</v>
      </c>
      <c r="H124">
        <v>3</v>
      </c>
      <c r="I124" t="s">
        <v>978</v>
      </c>
      <c r="J124" t="s">
        <v>3</v>
      </c>
      <c r="K124" t="s">
        <v>979</v>
      </c>
      <c r="L124">
        <v>1346</v>
      </c>
      <c r="N124">
        <v>1009</v>
      </c>
      <c r="O124" t="s">
        <v>930</v>
      </c>
      <c r="P124" t="s">
        <v>930</v>
      </c>
      <c r="Q124">
        <v>1</v>
      </c>
      <c r="X124">
        <v>0.98</v>
      </c>
      <c r="Y124">
        <v>226.44336999999999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3</v>
      </c>
      <c r="AG124">
        <v>0.98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ROW(Source!A229)</f>
        <v>229</v>
      </c>
      <c r="B125">
        <v>1407482539</v>
      </c>
      <c r="C125">
        <v>1407482528</v>
      </c>
      <c r="D125">
        <v>1364549319</v>
      </c>
      <c r="E125">
        <v>39</v>
      </c>
      <c r="F125">
        <v>1</v>
      </c>
      <c r="G125">
        <v>39</v>
      </c>
      <c r="H125">
        <v>1</v>
      </c>
      <c r="I125" t="s">
        <v>916</v>
      </c>
      <c r="J125" t="s">
        <v>3</v>
      </c>
      <c r="K125" t="s">
        <v>917</v>
      </c>
      <c r="L125">
        <v>1191</v>
      </c>
      <c r="N125">
        <v>1013</v>
      </c>
      <c r="O125" t="s">
        <v>918</v>
      </c>
      <c r="P125" t="s">
        <v>918</v>
      </c>
      <c r="Q125">
        <v>1</v>
      </c>
      <c r="X125">
        <v>151.93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3</v>
      </c>
      <c r="AG125">
        <v>151.93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ROW(Source!A229)</f>
        <v>229</v>
      </c>
      <c r="B126">
        <v>1407482540</v>
      </c>
      <c r="C126">
        <v>1407482528</v>
      </c>
      <c r="D126">
        <v>1364551087</v>
      </c>
      <c r="E126">
        <v>1</v>
      </c>
      <c r="F126">
        <v>1</v>
      </c>
      <c r="G126">
        <v>39</v>
      </c>
      <c r="H126">
        <v>2</v>
      </c>
      <c r="I126" t="s">
        <v>973</v>
      </c>
      <c r="J126" t="s">
        <v>974</v>
      </c>
      <c r="K126" t="s">
        <v>975</v>
      </c>
      <c r="L126">
        <v>1368</v>
      </c>
      <c r="N126">
        <v>1011</v>
      </c>
      <c r="O126" t="s">
        <v>922</v>
      </c>
      <c r="P126" t="s">
        <v>922</v>
      </c>
      <c r="Q126">
        <v>1</v>
      </c>
      <c r="X126">
        <v>5.8</v>
      </c>
      <c r="Y126">
        <v>0</v>
      </c>
      <c r="Z126">
        <v>7.44</v>
      </c>
      <c r="AA126">
        <v>0.01</v>
      </c>
      <c r="AB126">
        <v>0</v>
      </c>
      <c r="AC126">
        <v>0</v>
      </c>
      <c r="AD126">
        <v>1</v>
      </c>
      <c r="AE126">
        <v>0</v>
      </c>
      <c r="AF126" t="s">
        <v>3</v>
      </c>
      <c r="AG126">
        <v>5.8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ROW(Source!A229)</f>
        <v>229</v>
      </c>
      <c r="B127">
        <v>1407482542</v>
      </c>
      <c r="C127">
        <v>1407482528</v>
      </c>
      <c r="D127">
        <v>1364551195</v>
      </c>
      <c r="E127">
        <v>1</v>
      </c>
      <c r="F127">
        <v>1</v>
      </c>
      <c r="G127">
        <v>39</v>
      </c>
      <c r="H127">
        <v>3</v>
      </c>
      <c r="I127" t="s">
        <v>967</v>
      </c>
      <c r="J127" t="s">
        <v>968</v>
      </c>
      <c r="K127" t="s">
        <v>969</v>
      </c>
      <c r="L127">
        <v>1296</v>
      </c>
      <c r="N127">
        <v>1002</v>
      </c>
      <c r="O127" t="s">
        <v>959</v>
      </c>
      <c r="P127" t="s">
        <v>959</v>
      </c>
      <c r="Q127">
        <v>1</v>
      </c>
      <c r="X127">
        <v>0.31</v>
      </c>
      <c r="Y127">
        <v>1404.31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3</v>
      </c>
      <c r="AG127">
        <v>0.31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ROW(Source!A229)</f>
        <v>229</v>
      </c>
      <c r="B128">
        <v>1407482543</v>
      </c>
      <c r="C128">
        <v>1407482528</v>
      </c>
      <c r="D128">
        <v>1364549590</v>
      </c>
      <c r="E128">
        <v>39</v>
      </c>
      <c r="F128">
        <v>1</v>
      </c>
      <c r="G128">
        <v>39</v>
      </c>
      <c r="H128">
        <v>3</v>
      </c>
      <c r="I128" t="s">
        <v>976</v>
      </c>
      <c r="J128" t="s">
        <v>3</v>
      </c>
      <c r="K128" t="s">
        <v>977</v>
      </c>
      <c r="L128">
        <v>1346</v>
      </c>
      <c r="N128">
        <v>1009</v>
      </c>
      <c r="O128" t="s">
        <v>930</v>
      </c>
      <c r="P128" t="s">
        <v>930</v>
      </c>
      <c r="Q128">
        <v>1</v>
      </c>
      <c r="X128">
        <v>1.08</v>
      </c>
      <c r="Y128">
        <v>239.14075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1.08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ROW(Source!A229)</f>
        <v>229</v>
      </c>
      <c r="B129">
        <v>1407482541</v>
      </c>
      <c r="C129">
        <v>1407482528</v>
      </c>
      <c r="D129">
        <v>1364549591</v>
      </c>
      <c r="E129">
        <v>39</v>
      </c>
      <c r="F129">
        <v>1</v>
      </c>
      <c r="G129">
        <v>39</v>
      </c>
      <c r="H129">
        <v>3</v>
      </c>
      <c r="I129" t="s">
        <v>978</v>
      </c>
      <c r="J129" t="s">
        <v>3</v>
      </c>
      <c r="K129" t="s">
        <v>979</v>
      </c>
      <c r="L129">
        <v>1346</v>
      </c>
      <c r="N129">
        <v>1009</v>
      </c>
      <c r="O129" t="s">
        <v>930</v>
      </c>
      <c r="P129" t="s">
        <v>930</v>
      </c>
      <c r="Q129">
        <v>1</v>
      </c>
      <c r="X129">
        <v>0.98</v>
      </c>
      <c r="Y129">
        <v>226.44336999999999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0.98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ROW(Source!A230)</f>
        <v>230</v>
      </c>
      <c r="B130">
        <v>1407482549</v>
      </c>
      <c r="C130">
        <v>1407482544</v>
      </c>
      <c r="D130">
        <v>1364549319</v>
      </c>
      <c r="E130">
        <v>39</v>
      </c>
      <c r="F130">
        <v>1</v>
      </c>
      <c r="G130">
        <v>39</v>
      </c>
      <c r="H130">
        <v>1</v>
      </c>
      <c r="I130" t="s">
        <v>916</v>
      </c>
      <c r="J130" t="s">
        <v>3</v>
      </c>
      <c r="K130" t="s">
        <v>917</v>
      </c>
      <c r="L130">
        <v>1191</v>
      </c>
      <c r="N130">
        <v>1013</v>
      </c>
      <c r="O130" t="s">
        <v>918</v>
      </c>
      <c r="P130" t="s">
        <v>918</v>
      </c>
      <c r="Q130">
        <v>1</v>
      </c>
      <c r="X130">
        <v>28.02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28.02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ROW(Source!A230)</f>
        <v>230</v>
      </c>
      <c r="B131">
        <v>1407482550</v>
      </c>
      <c r="C131">
        <v>1407482544</v>
      </c>
      <c r="D131">
        <v>1364551195</v>
      </c>
      <c r="E131">
        <v>1</v>
      </c>
      <c r="F131">
        <v>1</v>
      </c>
      <c r="G131">
        <v>39</v>
      </c>
      <c r="H131">
        <v>3</v>
      </c>
      <c r="I131" t="s">
        <v>967</v>
      </c>
      <c r="J131" t="s">
        <v>968</v>
      </c>
      <c r="K131" t="s">
        <v>969</v>
      </c>
      <c r="L131">
        <v>1296</v>
      </c>
      <c r="N131">
        <v>1002</v>
      </c>
      <c r="O131" t="s">
        <v>959</v>
      </c>
      <c r="P131" t="s">
        <v>959</v>
      </c>
      <c r="Q131">
        <v>1</v>
      </c>
      <c r="X131">
        <v>0.31</v>
      </c>
      <c r="Y131">
        <v>1404.31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0.31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ROW(Source!A231)</f>
        <v>231</v>
      </c>
      <c r="B132">
        <v>1407482554</v>
      </c>
      <c r="C132">
        <v>1407482551</v>
      </c>
      <c r="D132">
        <v>1364549319</v>
      </c>
      <c r="E132">
        <v>39</v>
      </c>
      <c r="F132">
        <v>1</v>
      </c>
      <c r="G132">
        <v>39</v>
      </c>
      <c r="H132">
        <v>1</v>
      </c>
      <c r="I132" t="s">
        <v>916</v>
      </c>
      <c r="J132" t="s">
        <v>3</v>
      </c>
      <c r="K132" t="s">
        <v>917</v>
      </c>
      <c r="L132">
        <v>1191</v>
      </c>
      <c r="N132">
        <v>1013</v>
      </c>
      <c r="O132" t="s">
        <v>918</v>
      </c>
      <c r="P132" t="s">
        <v>918</v>
      </c>
      <c r="Q132">
        <v>1</v>
      </c>
      <c r="X132">
        <v>0.9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 t="s">
        <v>21</v>
      </c>
      <c r="AG132">
        <v>3.6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ROW(Source!A232)</f>
        <v>232</v>
      </c>
      <c r="B133">
        <v>1407482558</v>
      </c>
      <c r="C133">
        <v>1407482555</v>
      </c>
      <c r="D133">
        <v>1364549319</v>
      </c>
      <c r="E133">
        <v>39</v>
      </c>
      <c r="F133">
        <v>1</v>
      </c>
      <c r="G133">
        <v>39</v>
      </c>
      <c r="H133">
        <v>1</v>
      </c>
      <c r="I133" t="s">
        <v>916</v>
      </c>
      <c r="J133" t="s">
        <v>3</v>
      </c>
      <c r="K133" t="s">
        <v>917</v>
      </c>
      <c r="L133">
        <v>1191</v>
      </c>
      <c r="N133">
        <v>1013</v>
      </c>
      <c r="O133" t="s">
        <v>918</v>
      </c>
      <c r="P133" t="s">
        <v>918</v>
      </c>
      <c r="Q133">
        <v>1</v>
      </c>
      <c r="X133">
        <v>2.64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30</v>
      </c>
      <c r="AG133">
        <v>11.616000000000001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ROW(Source!A233)</f>
        <v>233</v>
      </c>
      <c r="B134">
        <v>1407482568</v>
      </c>
      <c r="C134">
        <v>1407482559</v>
      </c>
      <c r="D134">
        <v>1364549319</v>
      </c>
      <c r="E134">
        <v>39</v>
      </c>
      <c r="F134">
        <v>1</v>
      </c>
      <c r="G134">
        <v>39</v>
      </c>
      <c r="H134">
        <v>1</v>
      </c>
      <c r="I134" t="s">
        <v>916</v>
      </c>
      <c r="J134" t="s">
        <v>3</v>
      </c>
      <c r="K134" t="s">
        <v>917</v>
      </c>
      <c r="L134">
        <v>1191</v>
      </c>
      <c r="N134">
        <v>1013</v>
      </c>
      <c r="O134" t="s">
        <v>918</v>
      </c>
      <c r="P134" t="s">
        <v>918</v>
      </c>
      <c r="Q134">
        <v>1</v>
      </c>
      <c r="X134">
        <v>29.54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1</v>
      </c>
      <c r="AF134" t="s">
        <v>3</v>
      </c>
      <c r="AG134">
        <v>29.54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ROW(Source!A233)</f>
        <v>233</v>
      </c>
      <c r="B135">
        <v>1407482569</v>
      </c>
      <c r="C135">
        <v>1407482559</v>
      </c>
      <c r="D135">
        <v>1364552178</v>
      </c>
      <c r="E135">
        <v>1</v>
      </c>
      <c r="F135">
        <v>1</v>
      </c>
      <c r="G135">
        <v>39</v>
      </c>
      <c r="H135">
        <v>3</v>
      </c>
      <c r="I135" t="s">
        <v>980</v>
      </c>
      <c r="J135" t="s">
        <v>981</v>
      </c>
      <c r="K135" t="s">
        <v>982</v>
      </c>
      <c r="L135">
        <v>1348</v>
      </c>
      <c r="N135">
        <v>1009</v>
      </c>
      <c r="O135" t="s">
        <v>966</v>
      </c>
      <c r="P135" t="s">
        <v>966</v>
      </c>
      <c r="Q135">
        <v>1000</v>
      </c>
      <c r="X135">
        <v>5.0000000000000001E-3</v>
      </c>
      <c r="Y135">
        <v>159447.67999999999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5.0000000000000001E-3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ROW(Source!A233)</f>
        <v>233</v>
      </c>
      <c r="B136">
        <v>1407482570</v>
      </c>
      <c r="C136">
        <v>1407482559</v>
      </c>
      <c r="D136">
        <v>1364553125</v>
      </c>
      <c r="E136">
        <v>1</v>
      </c>
      <c r="F136">
        <v>1</v>
      </c>
      <c r="G136">
        <v>39</v>
      </c>
      <c r="H136">
        <v>3</v>
      </c>
      <c r="I136" t="s">
        <v>923</v>
      </c>
      <c r="J136" t="s">
        <v>924</v>
      </c>
      <c r="K136" t="s">
        <v>925</v>
      </c>
      <c r="L136">
        <v>1339</v>
      </c>
      <c r="N136">
        <v>1007</v>
      </c>
      <c r="O136" t="s">
        <v>926</v>
      </c>
      <c r="P136" t="s">
        <v>926</v>
      </c>
      <c r="Q136">
        <v>1</v>
      </c>
      <c r="X136">
        <v>7.8</v>
      </c>
      <c r="Y136">
        <v>49.83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7.8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ROW(Source!A233)</f>
        <v>233</v>
      </c>
      <c r="B137">
        <v>1407482571</v>
      </c>
      <c r="C137">
        <v>1407482559</v>
      </c>
      <c r="D137">
        <v>1364557069</v>
      </c>
      <c r="E137">
        <v>1</v>
      </c>
      <c r="F137">
        <v>1</v>
      </c>
      <c r="G137">
        <v>39</v>
      </c>
      <c r="H137">
        <v>3</v>
      </c>
      <c r="I137" t="s">
        <v>983</v>
      </c>
      <c r="J137" t="s">
        <v>984</v>
      </c>
      <c r="K137" t="s">
        <v>985</v>
      </c>
      <c r="L137">
        <v>1346</v>
      </c>
      <c r="N137">
        <v>1009</v>
      </c>
      <c r="O137" t="s">
        <v>930</v>
      </c>
      <c r="P137" t="s">
        <v>930</v>
      </c>
      <c r="Q137">
        <v>1</v>
      </c>
      <c r="X137">
        <v>2</v>
      </c>
      <c r="Y137">
        <v>774.49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2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ROW(Source!A234)</f>
        <v>234</v>
      </c>
      <c r="B138">
        <v>1407482577</v>
      </c>
      <c r="C138">
        <v>1407482572</v>
      </c>
      <c r="D138">
        <v>1364549319</v>
      </c>
      <c r="E138">
        <v>39</v>
      </c>
      <c r="F138">
        <v>1</v>
      </c>
      <c r="G138">
        <v>39</v>
      </c>
      <c r="H138">
        <v>1</v>
      </c>
      <c r="I138" t="s">
        <v>916</v>
      </c>
      <c r="J138" t="s">
        <v>3</v>
      </c>
      <c r="K138" t="s">
        <v>917</v>
      </c>
      <c r="L138">
        <v>1191</v>
      </c>
      <c r="N138">
        <v>1013</v>
      </c>
      <c r="O138" t="s">
        <v>918</v>
      </c>
      <c r="P138" t="s">
        <v>918</v>
      </c>
      <c r="Q138">
        <v>1</v>
      </c>
      <c r="X138">
        <v>28.02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</v>
      </c>
      <c r="AG138">
        <v>28.02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ROW(Source!A234)</f>
        <v>234</v>
      </c>
      <c r="B139">
        <v>1407482578</v>
      </c>
      <c r="C139">
        <v>1407482572</v>
      </c>
      <c r="D139">
        <v>1364551195</v>
      </c>
      <c r="E139">
        <v>1</v>
      </c>
      <c r="F139">
        <v>1</v>
      </c>
      <c r="G139">
        <v>39</v>
      </c>
      <c r="H139">
        <v>3</v>
      </c>
      <c r="I139" t="s">
        <v>967</v>
      </c>
      <c r="J139" t="s">
        <v>968</v>
      </c>
      <c r="K139" t="s">
        <v>969</v>
      </c>
      <c r="L139">
        <v>1296</v>
      </c>
      <c r="N139">
        <v>1002</v>
      </c>
      <c r="O139" t="s">
        <v>959</v>
      </c>
      <c r="P139" t="s">
        <v>959</v>
      </c>
      <c r="Q139">
        <v>1</v>
      </c>
      <c r="X139">
        <v>0.31</v>
      </c>
      <c r="Y139">
        <v>1404.31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0.31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ROW(Source!A308)</f>
        <v>308</v>
      </c>
      <c r="B140">
        <v>1407482604</v>
      </c>
      <c r="C140">
        <v>1407482579</v>
      </c>
      <c r="D140">
        <v>1364549319</v>
      </c>
      <c r="E140">
        <v>39</v>
      </c>
      <c r="F140">
        <v>1</v>
      </c>
      <c r="G140">
        <v>39</v>
      </c>
      <c r="H140">
        <v>1</v>
      </c>
      <c r="I140" t="s">
        <v>916</v>
      </c>
      <c r="J140" t="s">
        <v>3</v>
      </c>
      <c r="K140" t="s">
        <v>917</v>
      </c>
      <c r="L140">
        <v>1191</v>
      </c>
      <c r="N140">
        <v>1013</v>
      </c>
      <c r="O140" t="s">
        <v>918</v>
      </c>
      <c r="P140" t="s">
        <v>918</v>
      </c>
      <c r="Q140">
        <v>1</v>
      </c>
      <c r="X140">
        <v>774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3</v>
      </c>
      <c r="AG140">
        <v>774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ROW(Source!A308)</f>
        <v>308</v>
      </c>
      <c r="B141">
        <v>1407482605</v>
      </c>
      <c r="C141">
        <v>1407482579</v>
      </c>
      <c r="D141">
        <v>1364552184</v>
      </c>
      <c r="E141">
        <v>1</v>
      </c>
      <c r="F141">
        <v>1</v>
      </c>
      <c r="G141">
        <v>39</v>
      </c>
      <c r="H141">
        <v>3</v>
      </c>
      <c r="I141" t="s">
        <v>986</v>
      </c>
      <c r="J141" t="s">
        <v>987</v>
      </c>
      <c r="K141" t="s">
        <v>988</v>
      </c>
      <c r="L141">
        <v>1348</v>
      </c>
      <c r="N141">
        <v>1009</v>
      </c>
      <c r="O141" t="s">
        <v>966</v>
      </c>
      <c r="P141" t="s">
        <v>966</v>
      </c>
      <c r="Q141">
        <v>1000</v>
      </c>
      <c r="X141">
        <v>9.2999999999999992E-3</v>
      </c>
      <c r="Y141">
        <v>150966.31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9.2999999999999992E-3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ROW(Source!A308)</f>
        <v>308</v>
      </c>
      <c r="B142">
        <v>1407482606</v>
      </c>
      <c r="C142">
        <v>1407482579</v>
      </c>
      <c r="D142">
        <v>1364552258</v>
      </c>
      <c r="E142">
        <v>1</v>
      </c>
      <c r="F142">
        <v>1</v>
      </c>
      <c r="G142">
        <v>39</v>
      </c>
      <c r="H142">
        <v>3</v>
      </c>
      <c r="I142" t="s">
        <v>989</v>
      </c>
      <c r="J142" t="s">
        <v>990</v>
      </c>
      <c r="K142" t="s">
        <v>991</v>
      </c>
      <c r="L142">
        <v>1348</v>
      </c>
      <c r="N142">
        <v>1009</v>
      </c>
      <c r="O142" t="s">
        <v>966</v>
      </c>
      <c r="P142" t="s">
        <v>966</v>
      </c>
      <c r="Q142">
        <v>1000</v>
      </c>
      <c r="X142">
        <v>1.5E-3</v>
      </c>
      <c r="Y142">
        <v>206648.23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1.5E-3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ROW(Source!A308)</f>
        <v>308</v>
      </c>
      <c r="B143">
        <v>1407482607</v>
      </c>
      <c r="C143">
        <v>1407482579</v>
      </c>
      <c r="D143">
        <v>1364553003</v>
      </c>
      <c r="E143">
        <v>1</v>
      </c>
      <c r="F143">
        <v>1</v>
      </c>
      <c r="G143">
        <v>39</v>
      </c>
      <c r="H143">
        <v>3</v>
      </c>
      <c r="I143" t="s">
        <v>992</v>
      </c>
      <c r="J143" t="s">
        <v>993</v>
      </c>
      <c r="K143" t="s">
        <v>994</v>
      </c>
      <c r="L143">
        <v>1348</v>
      </c>
      <c r="N143">
        <v>1009</v>
      </c>
      <c r="O143" t="s">
        <v>966</v>
      </c>
      <c r="P143" t="s">
        <v>966</v>
      </c>
      <c r="Q143">
        <v>1000</v>
      </c>
      <c r="X143">
        <v>2.2000000000000001E-3</v>
      </c>
      <c r="Y143">
        <v>126030.08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2.2000000000000001E-3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ROW(Source!A308)</f>
        <v>308</v>
      </c>
      <c r="B144">
        <v>1407482608</v>
      </c>
      <c r="C144">
        <v>1407482579</v>
      </c>
      <c r="D144">
        <v>1364553484</v>
      </c>
      <c r="E144">
        <v>1</v>
      </c>
      <c r="F144">
        <v>1</v>
      </c>
      <c r="G144">
        <v>39</v>
      </c>
      <c r="H144">
        <v>3</v>
      </c>
      <c r="I144" t="s">
        <v>995</v>
      </c>
      <c r="J144" t="s">
        <v>996</v>
      </c>
      <c r="K144" t="s">
        <v>997</v>
      </c>
      <c r="L144">
        <v>1348</v>
      </c>
      <c r="N144">
        <v>1009</v>
      </c>
      <c r="O144" t="s">
        <v>966</v>
      </c>
      <c r="P144" t="s">
        <v>966</v>
      </c>
      <c r="Q144">
        <v>1000</v>
      </c>
      <c r="X144">
        <v>5.7999999999999996E-3</v>
      </c>
      <c r="Y144">
        <v>1371168.96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5.7999999999999996E-3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ROW(Source!A308)</f>
        <v>308</v>
      </c>
      <c r="B145">
        <v>1407482609</v>
      </c>
      <c r="C145">
        <v>1407482579</v>
      </c>
      <c r="D145">
        <v>1364551387</v>
      </c>
      <c r="E145">
        <v>1</v>
      </c>
      <c r="F145">
        <v>1</v>
      </c>
      <c r="G145">
        <v>39</v>
      </c>
      <c r="H145">
        <v>3</v>
      </c>
      <c r="I145" t="s">
        <v>998</v>
      </c>
      <c r="J145" t="s">
        <v>999</v>
      </c>
      <c r="K145" t="s">
        <v>1000</v>
      </c>
      <c r="L145">
        <v>1339</v>
      </c>
      <c r="N145">
        <v>1007</v>
      </c>
      <c r="O145" t="s">
        <v>926</v>
      </c>
      <c r="P145" t="s">
        <v>926</v>
      </c>
      <c r="Q145">
        <v>1</v>
      </c>
      <c r="X145">
        <v>24.4</v>
      </c>
      <c r="Y145">
        <v>90.88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24.4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ROW(Source!A308)</f>
        <v>308</v>
      </c>
      <c r="B146">
        <v>1407482610</v>
      </c>
      <c r="C146">
        <v>1407482579</v>
      </c>
      <c r="D146">
        <v>1364551379</v>
      </c>
      <c r="E146">
        <v>1</v>
      </c>
      <c r="F146">
        <v>1</v>
      </c>
      <c r="G146">
        <v>39</v>
      </c>
      <c r="H146">
        <v>3</v>
      </c>
      <c r="I146" t="s">
        <v>1001</v>
      </c>
      <c r="J146" t="s">
        <v>1002</v>
      </c>
      <c r="K146" t="s">
        <v>1003</v>
      </c>
      <c r="L146">
        <v>1339</v>
      </c>
      <c r="N146">
        <v>1007</v>
      </c>
      <c r="O146" t="s">
        <v>926</v>
      </c>
      <c r="P146" t="s">
        <v>926</v>
      </c>
      <c r="Q146">
        <v>1</v>
      </c>
      <c r="X146">
        <v>14.2</v>
      </c>
      <c r="Y146">
        <v>821.85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 t="s">
        <v>3</v>
      </c>
      <c r="AG146">
        <v>14.2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ROW(Source!A308)</f>
        <v>308</v>
      </c>
      <c r="B147">
        <v>1407482611</v>
      </c>
      <c r="C147">
        <v>1407482579</v>
      </c>
      <c r="D147">
        <v>1364551423</v>
      </c>
      <c r="E147">
        <v>1</v>
      </c>
      <c r="F147">
        <v>1</v>
      </c>
      <c r="G147">
        <v>39</v>
      </c>
      <c r="H147">
        <v>3</v>
      </c>
      <c r="I147" t="s">
        <v>1004</v>
      </c>
      <c r="J147" t="s">
        <v>1005</v>
      </c>
      <c r="K147" t="s">
        <v>1006</v>
      </c>
      <c r="L147">
        <v>1348</v>
      </c>
      <c r="N147">
        <v>1009</v>
      </c>
      <c r="O147" t="s">
        <v>966</v>
      </c>
      <c r="P147" t="s">
        <v>966</v>
      </c>
      <c r="Q147">
        <v>1000</v>
      </c>
      <c r="X147">
        <v>1.4E-3</v>
      </c>
      <c r="Y147">
        <v>171739.07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1.4E-3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ROW(Source!A308)</f>
        <v>308</v>
      </c>
      <c r="B148">
        <v>1407482612</v>
      </c>
      <c r="C148">
        <v>1407482579</v>
      </c>
      <c r="D148">
        <v>1364551386</v>
      </c>
      <c r="E148">
        <v>1</v>
      </c>
      <c r="F148">
        <v>1</v>
      </c>
      <c r="G148">
        <v>39</v>
      </c>
      <c r="H148">
        <v>3</v>
      </c>
      <c r="I148" t="s">
        <v>1007</v>
      </c>
      <c r="J148" t="s">
        <v>1008</v>
      </c>
      <c r="K148" t="s">
        <v>1009</v>
      </c>
      <c r="L148">
        <v>1348</v>
      </c>
      <c r="N148">
        <v>1009</v>
      </c>
      <c r="O148" t="s">
        <v>966</v>
      </c>
      <c r="P148" t="s">
        <v>966</v>
      </c>
      <c r="Q148">
        <v>1000</v>
      </c>
      <c r="X148">
        <v>2.5000000000000001E-3</v>
      </c>
      <c r="Y148">
        <v>130618.52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2.5000000000000001E-3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ROW(Source!A308)</f>
        <v>308</v>
      </c>
      <c r="B149">
        <v>1407482613</v>
      </c>
      <c r="C149">
        <v>1407482579</v>
      </c>
      <c r="D149">
        <v>1364551568</v>
      </c>
      <c r="E149">
        <v>1</v>
      </c>
      <c r="F149">
        <v>1</v>
      </c>
      <c r="G149">
        <v>39</v>
      </c>
      <c r="H149">
        <v>3</v>
      </c>
      <c r="I149" t="s">
        <v>1010</v>
      </c>
      <c r="J149" t="s">
        <v>1011</v>
      </c>
      <c r="K149" t="s">
        <v>1012</v>
      </c>
      <c r="L149">
        <v>1348</v>
      </c>
      <c r="N149">
        <v>1009</v>
      </c>
      <c r="O149" t="s">
        <v>966</v>
      </c>
      <c r="P149" t="s">
        <v>966</v>
      </c>
      <c r="Q149">
        <v>1000</v>
      </c>
      <c r="X149">
        <v>1.5949999999999999E-2</v>
      </c>
      <c r="Y149">
        <v>106124.37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1.5949999999999999E-2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ROW(Source!A308)</f>
        <v>308</v>
      </c>
      <c r="B150">
        <v>1407482614</v>
      </c>
      <c r="C150">
        <v>1407482579</v>
      </c>
      <c r="D150">
        <v>1364551585</v>
      </c>
      <c r="E150">
        <v>1</v>
      </c>
      <c r="F150">
        <v>1</v>
      </c>
      <c r="G150">
        <v>39</v>
      </c>
      <c r="H150">
        <v>3</v>
      </c>
      <c r="I150" t="s">
        <v>1013</v>
      </c>
      <c r="J150" t="s">
        <v>1014</v>
      </c>
      <c r="K150" t="s">
        <v>1015</v>
      </c>
      <c r="L150">
        <v>1348</v>
      </c>
      <c r="N150">
        <v>1009</v>
      </c>
      <c r="O150" t="s">
        <v>966</v>
      </c>
      <c r="P150" t="s">
        <v>966</v>
      </c>
      <c r="Q150">
        <v>1000</v>
      </c>
      <c r="X150">
        <v>6.7999999999999996E-3</v>
      </c>
      <c r="Y150">
        <v>100589.66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6.7999999999999996E-3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ROW(Source!A308)</f>
        <v>308</v>
      </c>
      <c r="B151">
        <v>1407482615</v>
      </c>
      <c r="C151">
        <v>1407482579</v>
      </c>
      <c r="D151">
        <v>1364549334</v>
      </c>
      <c r="E151">
        <v>39</v>
      </c>
      <c r="F151">
        <v>1</v>
      </c>
      <c r="G151">
        <v>39</v>
      </c>
      <c r="H151">
        <v>3</v>
      </c>
      <c r="I151" t="s">
        <v>1016</v>
      </c>
      <c r="J151" t="s">
        <v>3</v>
      </c>
      <c r="K151" t="s">
        <v>1017</v>
      </c>
      <c r="L151">
        <v>1348</v>
      </c>
      <c r="N151">
        <v>1009</v>
      </c>
      <c r="O151" t="s">
        <v>966</v>
      </c>
      <c r="P151" t="s">
        <v>966</v>
      </c>
      <c r="Q151">
        <v>1000</v>
      </c>
      <c r="X151">
        <v>1.75E-3</v>
      </c>
      <c r="Y151">
        <v>99650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1.75E-3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ROW(Source!A309)</f>
        <v>309</v>
      </c>
      <c r="B152">
        <v>1407482635</v>
      </c>
      <c r="C152">
        <v>1407482616</v>
      </c>
      <c r="D152">
        <v>1364549319</v>
      </c>
      <c r="E152">
        <v>39</v>
      </c>
      <c r="F152">
        <v>1</v>
      </c>
      <c r="G152">
        <v>39</v>
      </c>
      <c r="H152">
        <v>1</v>
      </c>
      <c r="I152" t="s">
        <v>916</v>
      </c>
      <c r="J152" t="s">
        <v>3</v>
      </c>
      <c r="K152" t="s">
        <v>917</v>
      </c>
      <c r="L152">
        <v>1191</v>
      </c>
      <c r="N152">
        <v>1013</v>
      </c>
      <c r="O152" t="s">
        <v>918</v>
      </c>
      <c r="P152" t="s">
        <v>918</v>
      </c>
      <c r="Q152">
        <v>1</v>
      </c>
      <c r="X152">
        <v>15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3</v>
      </c>
      <c r="AG152">
        <v>15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ROW(Source!A309)</f>
        <v>309</v>
      </c>
      <c r="B153">
        <v>1407482636</v>
      </c>
      <c r="C153">
        <v>1407482616</v>
      </c>
      <c r="D153">
        <v>1364550679</v>
      </c>
      <c r="E153">
        <v>1</v>
      </c>
      <c r="F153">
        <v>1</v>
      </c>
      <c r="G153">
        <v>39</v>
      </c>
      <c r="H153">
        <v>2</v>
      </c>
      <c r="I153" t="s">
        <v>1018</v>
      </c>
      <c r="J153" t="s">
        <v>1019</v>
      </c>
      <c r="K153" t="s">
        <v>1020</v>
      </c>
      <c r="L153">
        <v>1368</v>
      </c>
      <c r="N153">
        <v>1011</v>
      </c>
      <c r="O153" t="s">
        <v>922</v>
      </c>
      <c r="P153" t="s">
        <v>922</v>
      </c>
      <c r="Q153">
        <v>1</v>
      </c>
      <c r="X153">
        <v>0.5</v>
      </c>
      <c r="Y153">
        <v>0</v>
      </c>
      <c r="Z153">
        <v>66.94</v>
      </c>
      <c r="AA153">
        <v>0.4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0.5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ROW(Source!A309)</f>
        <v>309</v>
      </c>
      <c r="B154">
        <v>1407482637</v>
      </c>
      <c r="C154">
        <v>1407482616</v>
      </c>
      <c r="D154">
        <v>1364552184</v>
      </c>
      <c r="E154">
        <v>1</v>
      </c>
      <c r="F154">
        <v>1</v>
      </c>
      <c r="G154">
        <v>39</v>
      </c>
      <c r="H154">
        <v>3</v>
      </c>
      <c r="I154" t="s">
        <v>986</v>
      </c>
      <c r="J154" t="s">
        <v>987</v>
      </c>
      <c r="K154" t="s">
        <v>988</v>
      </c>
      <c r="L154">
        <v>1348</v>
      </c>
      <c r="N154">
        <v>1009</v>
      </c>
      <c r="O154" t="s">
        <v>966</v>
      </c>
      <c r="P154" t="s">
        <v>966</v>
      </c>
      <c r="Q154">
        <v>1000</v>
      </c>
      <c r="X154">
        <v>1E-3</v>
      </c>
      <c r="Y154">
        <v>150966.31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1E-3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ROW(Source!A309)</f>
        <v>309</v>
      </c>
      <c r="B155">
        <v>1407482638</v>
      </c>
      <c r="C155">
        <v>1407482616</v>
      </c>
      <c r="D155">
        <v>1364553003</v>
      </c>
      <c r="E155">
        <v>1</v>
      </c>
      <c r="F155">
        <v>1</v>
      </c>
      <c r="G155">
        <v>39</v>
      </c>
      <c r="H155">
        <v>3</v>
      </c>
      <c r="I155" t="s">
        <v>992</v>
      </c>
      <c r="J155" t="s">
        <v>993</v>
      </c>
      <c r="K155" t="s">
        <v>994</v>
      </c>
      <c r="L155">
        <v>1348</v>
      </c>
      <c r="N155">
        <v>1009</v>
      </c>
      <c r="O155" t="s">
        <v>966</v>
      </c>
      <c r="P155" t="s">
        <v>966</v>
      </c>
      <c r="Q155">
        <v>1000</v>
      </c>
      <c r="X155">
        <v>5.0000000000000001E-4</v>
      </c>
      <c r="Y155">
        <v>126030.08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5.0000000000000001E-4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ROW(Source!A309)</f>
        <v>309</v>
      </c>
      <c r="B156">
        <v>1407482641</v>
      </c>
      <c r="C156">
        <v>1407482616</v>
      </c>
      <c r="D156">
        <v>1364557713</v>
      </c>
      <c r="E156">
        <v>1</v>
      </c>
      <c r="F156">
        <v>1</v>
      </c>
      <c r="G156">
        <v>39</v>
      </c>
      <c r="H156">
        <v>3</v>
      </c>
      <c r="I156" t="s">
        <v>1021</v>
      </c>
      <c r="J156" t="s">
        <v>1022</v>
      </c>
      <c r="K156" t="s">
        <v>1023</v>
      </c>
      <c r="L156">
        <v>1301</v>
      </c>
      <c r="N156">
        <v>1003</v>
      </c>
      <c r="O156" t="s">
        <v>972</v>
      </c>
      <c r="P156" t="s">
        <v>972</v>
      </c>
      <c r="Q156">
        <v>1</v>
      </c>
      <c r="X156">
        <v>0.1</v>
      </c>
      <c r="Y156">
        <v>425.84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0.1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ROW(Source!A309)</f>
        <v>309</v>
      </c>
      <c r="B157">
        <v>1407482642</v>
      </c>
      <c r="C157">
        <v>1407482616</v>
      </c>
      <c r="D157">
        <v>1364557998</v>
      </c>
      <c r="E157">
        <v>1</v>
      </c>
      <c r="F157">
        <v>1</v>
      </c>
      <c r="G157">
        <v>39</v>
      </c>
      <c r="H157">
        <v>3</v>
      </c>
      <c r="I157" t="s">
        <v>1024</v>
      </c>
      <c r="J157" t="s">
        <v>1025</v>
      </c>
      <c r="K157" t="s">
        <v>1026</v>
      </c>
      <c r="L157">
        <v>1354</v>
      </c>
      <c r="N157">
        <v>16987630</v>
      </c>
      <c r="O157" t="s">
        <v>41</v>
      </c>
      <c r="P157" t="s">
        <v>41</v>
      </c>
      <c r="Q157">
        <v>1</v>
      </c>
      <c r="X157">
        <v>0.8</v>
      </c>
      <c r="Y157">
        <v>819.01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0.8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ROW(Source!A309)</f>
        <v>309</v>
      </c>
      <c r="B158">
        <v>1407482639</v>
      </c>
      <c r="C158">
        <v>1407482616</v>
      </c>
      <c r="D158">
        <v>1364551386</v>
      </c>
      <c r="E158">
        <v>1</v>
      </c>
      <c r="F158">
        <v>1</v>
      </c>
      <c r="G158">
        <v>39</v>
      </c>
      <c r="H158">
        <v>3</v>
      </c>
      <c r="I158" t="s">
        <v>1007</v>
      </c>
      <c r="J158" t="s">
        <v>1008</v>
      </c>
      <c r="K158" t="s">
        <v>1009</v>
      </c>
      <c r="L158">
        <v>1348</v>
      </c>
      <c r="N158">
        <v>1009</v>
      </c>
      <c r="O158" t="s">
        <v>966</v>
      </c>
      <c r="P158" t="s">
        <v>966</v>
      </c>
      <c r="Q158">
        <v>1000</v>
      </c>
      <c r="X158">
        <v>4.0999999999999999E-4</v>
      </c>
      <c r="Y158">
        <v>130618.52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4.0999999999999999E-4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ROW(Source!A309)</f>
        <v>309</v>
      </c>
      <c r="B159">
        <v>1407482640</v>
      </c>
      <c r="C159">
        <v>1407482616</v>
      </c>
      <c r="D159">
        <v>1364551585</v>
      </c>
      <c r="E159">
        <v>1</v>
      </c>
      <c r="F159">
        <v>1</v>
      </c>
      <c r="G159">
        <v>39</v>
      </c>
      <c r="H159">
        <v>3</v>
      </c>
      <c r="I159" t="s">
        <v>1013</v>
      </c>
      <c r="J159" t="s">
        <v>1014</v>
      </c>
      <c r="K159" t="s">
        <v>1015</v>
      </c>
      <c r="L159">
        <v>1348</v>
      </c>
      <c r="N159">
        <v>1009</v>
      </c>
      <c r="O159" t="s">
        <v>966</v>
      </c>
      <c r="P159" t="s">
        <v>966</v>
      </c>
      <c r="Q159">
        <v>1000</v>
      </c>
      <c r="X159">
        <v>5.0000000000000001E-4</v>
      </c>
      <c r="Y159">
        <v>100589.66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5.0000000000000001E-4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ROW(Source!A309)</f>
        <v>309</v>
      </c>
      <c r="B160">
        <v>1407482643</v>
      </c>
      <c r="C160">
        <v>1407482616</v>
      </c>
      <c r="D160">
        <v>1364559406</v>
      </c>
      <c r="E160">
        <v>1</v>
      </c>
      <c r="F160">
        <v>1</v>
      </c>
      <c r="G160">
        <v>39</v>
      </c>
      <c r="H160">
        <v>3</v>
      </c>
      <c r="I160" t="s">
        <v>1027</v>
      </c>
      <c r="J160" t="s">
        <v>1028</v>
      </c>
      <c r="K160" t="s">
        <v>1029</v>
      </c>
      <c r="L160">
        <v>1348</v>
      </c>
      <c r="N160">
        <v>1009</v>
      </c>
      <c r="O160" t="s">
        <v>966</v>
      </c>
      <c r="P160" t="s">
        <v>966</v>
      </c>
      <c r="Q160">
        <v>1000</v>
      </c>
      <c r="X160">
        <v>2E-3</v>
      </c>
      <c r="Y160">
        <v>135898.35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2E-3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ROW(Source!A310)</f>
        <v>310</v>
      </c>
      <c r="B161">
        <v>1407482654</v>
      </c>
      <c r="C161">
        <v>1407482644</v>
      </c>
      <c r="D161">
        <v>1364549319</v>
      </c>
      <c r="E161">
        <v>39</v>
      </c>
      <c r="F161">
        <v>1</v>
      </c>
      <c r="G161">
        <v>39</v>
      </c>
      <c r="H161">
        <v>1</v>
      </c>
      <c r="I161" t="s">
        <v>916</v>
      </c>
      <c r="J161" t="s">
        <v>3</v>
      </c>
      <c r="K161" t="s">
        <v>917</v>
      </c>
      <c r="L161">
        <v>1191</v>
      </c>
      <c r="N161">
        <v>1013</v>
      </c>
      <c r="O161" t="s">
        <v>918</v>
      </c>
      <c r="P161" t="s">
        <v>918</v>
      </c>
      <c r="Q161">
        <v>1</v>
      </c>
      <c r="X161">
        <v>0.84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43</v>
      </c>
      <c r="AG161">
        <v>1.68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ROW(Source!A310)</f>
        <v>310</v>
      </c>
      <c r="B162">
        <v>1407482655</v>
      </c>
      <c r="C162">
        <v>1407482644</v>
      </c>
      <c r="D162">
        <v>1364552866</v>
      </c>
      <c r="E162">
        <v>1</v>
      </c>
      <c r="F162">
        <v>1</v>
      </c>
      <c r="G162">
        <v>39</v>
      </c>
      <c r="H162">
        <v>3</v>
      </c>
      <c r="I162" t="s">
        <v>950</v>
      </c>
      <c r="J162" t="s">
        <v>951</v>
      </c>
      <c r="K162" t="s">
        <v>952</v>
      </c>
      <c r="L162">
        <v>1346</v>
      </c>
      <c r="N162">
        <v>1009</v>
      </c>
      <c r="O162" t="s">
        <v>930</v>
      </c>
      <c r="P162" t="s">
        <v>930</v>
      </c>
      <c r="Q162">
        <v>1</v>
      </c>
      <c r="X162">
        <v>8.0000000000000002E-3</v>
      </c>
      <c r="Y162">
        <v>276.63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43</v>
      </c>
      <c r="AG162">
        <v>1.6E-2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ROW(Source!A310)</f>
        <v>310</v>
      </c>
      <c r="B163">
        <v>1407482656</v>
      </c>
      <c r="C163">
        <v>1407482644</v>
      </c>
      <c r="D163">
        <v>1364552913</v>
      </c>
      <c r="E163">
        <v>1</v>
      </c>
      <c r="F163">
        <v>1</v>
      </c>
      <c r="G163">
        <v>39</v>
      </c>
      <c r="H163">
        <v>3</v>
      </c>
      <c r="I163" t="s">
        <v>927</v>
      </c>
      <c r="J163" t="s">
        <v>928</v>
      </c>
      <c r="K163" t="s">
        <v>929</v>
      </c>
      <c r="L163">
        <v>1346</v>
      </c>
      <c r="N163">
        <v>1009</v>
      </c>
      <c r="O163" t="s">
        <v>930</v>
      </c>
      <c r="P163" t="s">
        <v>930</v>
      </c>
      <c r="Q163">
        <v>1</v>
      </c>
      <c r="X163">
        <v>0.5</v>
      </c>
      <c r="Y163">
        <v>26.09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43</v>
      </c>
      <c r="AG163">
        <v>1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ROW(Source!A310)</f>
        <v>310</v>
      </c>
      <c r="B164">
        <v>1407482657</v>
      </c>
      <c r="C164">
        <v>1407482644</v>
      </c>
      <c r="D164">
        <v>1364553275</v>
      </c>
      <c r="E164">
        <v>1</v>
      </c>
      <c r="F164">
        <v>1</v>
      </c>
      <c r="G164">
        <v>39</v>
      </c>
      <c r="H164">
        <v>3</v>
      </c>
      <c r="I164" t="s">
        <v>953</v>
      </c>
      <c r="J164" t="s">
        <v>954</v>
      </c>
      <c r="K164" t="s">
        <v>955</v>
      </c>
      <c r="L164">
        <v>1346</v>
      </c>
      <c r="N164">
        <v>1009</v>
      </c>
      <c r="O164" t="s">
        <v>930</v>
      </c>
      <c r="P164" t="s">
        <v>930</v>
      </c>
      <c r="Q164">
        <v>1</v>
      </c>
      <c r="X164">
        <v>0.01</v>
      </c>
      <c r="Y164">
        <v>328.35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43</v>
      </c>
      <c r="AG164">
        <v>0.02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ROW(Source!A312)</f>
        <v>312</v>
      </c>
      <c r="B165">
        <v>1407482666</v>
      </c>
      <c r="C165">
        <v>1407482659</v>
      </c>
      <c r="D165">
        <v>1364549319</v>
      </c>
      <c r="E165">
        <v>39</v>
      </c>
      <c r="F165">
        <v>1</v>
      </c>
      <c r="G165">
        <v>39</v>
      </c>
      <c r="H165">
        <v>1</v>
      </c>
      <c r="I165" t="s">
        <v>916</v>
      </c>
      <c r="J165" t="s">
        <v>3</v>
      </c>
      <c r="K165" t="s">
        <v>917</v>
      </c>
      <c r="L165">
        <v>1191</v>
      </c>
      <c r="N165">
        <v>1013</v>
      </c>
      <c r="O165" t="s">
        <v>918</v>
      </c>
      <c r="P165" t="s">
        <v>918</v>
      </c>
      <c r="Q165">
        <v>1</v>
      </c>
      <c r="X165">
        <v>0.31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43</v>
      </c>
      <c r="AG165">
        <v>0.62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ROW(Source!A312)</f>
        <v>312</v>
      </c>
      <c r="B166">
        <v>1407482667</v>
      </c>
      <c r="C166">
        <v>1407482659</v>
      </c>
      <c r="D166">
        <v>1364552866</v>
      </c>
      <c r="E166">
        <v>1</v>
      </c>
      <c r="F166">
        <v>1</v>
      </c>
      <c r="G166">
        <v>39</v>
      </c>
      <c r="H166">
        <v>3</v>
      </c>
      <c r="I166" t="s">
        <v>950</v>
      </c>
      <c r="J166" t="s">
        <v>951</v>
      </c>
      <c r="K166" t="s">
        <v>952</v>
      </c>
      <c r="L166">
        <v>1346</v>
      </c>
      <c r="N166">
        <v>1009</v>
      </c>
      <c r="O166" t="s">
        <v>930</v>
      </c>
      <c r="P166" t="s">
        <v>930</v>
      </c>
      <c r="Q166">
        <v>1</v>
      </c>
      <c r="X166">
        <v>8.0000000000000002E-3</v>
      </c>
      <c r="Y166">
        <v>276.63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43</v>
      </c>
      <c r="AG166">
        <v>1.6E-2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ROW(Source!A312)</f>
        <v>312</v>
      </c>
      <c r="B167">
        <v>1407482668</v>
      </c>
      <c r="C167">
        <v>1407482659</v>
      </c>
      <c r="D167">
        <v>1364552913</v>
      </c>
      <c r="E167">
        <v>1</v>
      </c>
      <c r="F167">
        <v>1</v>
      </c>
      <c r="G167">
        <v>39</v>
      </c>
      <c r="H167">
        <v>3</v>
      </c>
      <c r="I167" t="s">
        <v>927</v>
      </c>
      <c r="J167" t="s">
        <v>928</v>
      </c>
      <c r="K167" t="s">
        <v>929</v>
      </c>
      <c r="L167">
        <v>1346</v>
      </c>
      <c r="N167">
        <v>1009</v>
      </c>
      <c r="O167" t="s">
        <v>930</v>
      </c>
      <c r="P167" t="s">
        <v>930</v>
      </c>
      <c r="Q167">
        <v>1</v>
      </c>
      <c r="X167">
        <v>0.5</v>
      </c>
      <c r="Y167">
        <v>26.09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43</v>
      </c>
      <c r="AG167">
        <v>1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ROW(Source!A313)</f>
        <v>313</v>
      </c>
      <c r="B168">
        <v>1407482678</v>
      </c>
      <c r="C168">
        <v>1407482669</v>
      </c>
      <c r="D168">
        <v>1364549319</v>
      </c>
      <c r="E168">
        <v>39</v>
      </c>
      <c r="F168">
        <v>1</v>
      </c>
      <c r="G168">
        <v>39</v>
      </c>
      <c r="H168">
        <v>1</v>
      </c>
      <c r="I168" t="s">
        <v>916</v>
      </c>
      <c r="J168" t="s">
        <v>3</v>
      </c>
      <c r="K168" t="s">
        <v>917</v>
      </c>
      <c r="L168">
        <v>1191</v>
      </c>
      <c r="N168">
        <v>1013</v>
      </c>
      <c r="O168" t="s">
        <v>918</v>
      </c>
      <c r="P168" t="s">
        <v>918</v>
      </c>
      <c r="Q168">
        <v>1</v>
      </c>
      <c r="X168">
        <v>17.34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1</v>
      </c>
      <c r="AF168" t="s">
        <v>3</v>
      </c>
      <c r="AG168">
        <v>17.34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ROW(Source!A313)</f>
        <v>313</v>
      </c>
      <c r="B169">
        <v>1407482679</v>
      </c>
      <c r="C169">
        <v>1407482669</v>
      </c>
      <c r="D169">
        <v>1364552913</v>
      </c>
      <c r="E169">
        <v>1</v>
      </c>
      <c r="F169">
        <v>1</v>
      </c>
      <c r="G169">
        <v>39</v>
      </c>
      <c r="H169">
        <v>3</v>
      </c>
      <c r="I169" t="s">
        <v>927</v>
      </c>
      <c r="J169" t="s">
        <v>928</v>
      </c>
      <c r="K169" t="s">
        <v>929</v>
      </c>
      <c r="L169">
        <v>1346</v>
      </c>
      <c r="N169">
        <v>1009</v>
      </c>
      <c r="O169" t="s">
        <v>930</v>
      </c>
      <c r="P169" t="s">
        <v>930</v>
      </c>
      <c r="Q169">
        <v>1</v>
      </c>
      <c r="X169">
        <v>0.2</v>
      </c>
      <c r="Y169">
        <v>26.09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0.2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ROW(Source!A313)</f>
        <v>313</v>
      </c>
      <c r="B170">
        <v>1407482680</v>
      </c>
      <c r="C170">
        <v>1407482669</v>
      </c>
      <c r="D170">
        <v>1364551411</v>
      </c>
      <c r="E170">
        <v>1</v>
      </c>
      <c r="F170">
        <v>1</v>
      </c>
      <c r="G170">
        <v>39</v>
      </c>
      <c r="H170">
        <v>3</v>
      </c>
      <c r="I170" t="s">
        <v>1030</v>
      </c>
      <c r="J170" t="s">
        <v>1031</v>
      </c>
      <c r="K170" t="s">
        <v>1032</v>
      </c>
      <c r="L170">
        <v>1348</v>
      </c>
      <c r="N170">
        <v>1009</v>
      </c>
      <c r="O170" t="s">
        <v>966</v>
      </c>
      <c r="P170" t="s">
        <v>966</v>
      </c>
      <c r="Q170">
        <v>1000</v>
      </c>
      <c r="X170">
        <v>1.4999999999999999E-4</v>
      </c>
      <c r="Y170">
        <v>116878.71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1.4999999999999999E-4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ROW(Source!A313)</f>
        <v>313</v>
      </c>
      <c r="B171">
        <v>1407482681</v>
      </c>
      <c r="C171">
        <v>1407482669</v>
      </c>
      <c r="D171">
        <v>1364561637</v>
      </c>
      <c r="E171">
        <v>1</v>
      </c>
      <c r="F171">
        <v>1</v>
      </c>
      <c r="G171">
        <v>39</v>
      </c>
      <c r="H171">
        <v>3</v>
      </c>
      <c r="I171" t="s">
        <v>1033</v>
      </c>
      <c r="J171" t="s">
        <v>1034</v>
      </c>
      <c r="K171" t="s">
        <v>1035</v>
      </c>
      <c r="L171">
        <v>1355</v>
      </c>
      <c r="N171">
        <v>16987630</v>
      </c>
      <c r="O171" t="s">
        <v>75</v>
      </c>
      <c r="P171" t="s">
        <v>75</v>
      </c>
      <c r="Q171">
        <v>100</v>
      </c>
      <c r="X171">
        <v>0.5</v>
      </c>
      <c r="Y171">
        <v>198.75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0.5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ROW(Source!A314)</f>
        <v>314</v>
      </c>
      <c r="B172">
        <v>1407482685</v>
      </c>
      <c r="C172">
        <v>1407482682</v>
      </c>
      <c r="D172">
        <v>1364549319</v>
      </c>
      <c r="E172">
        <v>39</v>
      </c>
      <c r="F172">
        <v>1</v>
      </c>
      <c r="G172">
        <v>39</v>
      </c>
      <c r="H172">
        <v>1</v>
      </c>
      <c r="I172" t="s">
        <v>916</v>
      </c>
      <c r="J172" t="s">
        <v>3</v>
      </c>
      <c r="K172" t="s">
        <v>917</v>
      </c>
      <c r="L172">
        <v>1191</v>
      </c>
      <c r="N172">
        <v>1013</v>
      </c>
      <c r="O172" t="s">
        <v>918</v>
      </c>
      <c r="P172" t="s">
        <v>918</v>
      </c>
      <c r="Q172">
        <v>1</v>
      </c>
      <c r="X172">
        <v>0.45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1</v>
      </c>
      <c r="AF172" t="s">
        <v>264</v>
      </c>
      <c r="AG172">
        <v>54.9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ROW(Source!A315)</f>
        <v>315</v>
      </c>
      <c r="B173">
        <v>1407482696</v>
      </c>
      <c r="C173">
        <v>1407482686</v>
      </c>
      <c r="D173">
        <v>1364549319</v>
      </c>
      <c r="E173">
        <v>39</v>
      </c>
      <c r="F173">
        <v>1</v>
      </c>
      <c r="G173">
        <v>39</v>
      </c>
      <c r="H173">
        <v>1</v>
      </c>
      <c r="I173" t="s">
        <v>916</v>
      </c>
      <c r="J173" t="s">
        <v>3</v>
      </c>
      <c r="K173" t="s">
        <v>917</v>
      </c>
      <c r="L173">
        <v>1191</v>
      </c>
      <c r="N173">
        <v>1013</v>
      </c>
      <c r="O173" t="s">
        <v>918</v>
      </c>
      <c r="P173" t="s">
        <v>918</v>
      </c>
      <c r="Q173">
        <v>1</v>
      </c>
      <c r="X173">
        <v>0.84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43</v>
      </c>
      <c r="AG173">
        <v>1.68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ROW(Source!A315)</f>
        <v>315</v>
      </c>
      <c r="B174">
        <v>1407482697</v>
      </c>
      <c r="C174">
        <v>1407482686</v>
      </c>
      <c r="D174">
        <v>1364552866</v>
      </c>
      <c r="E174">
        <v>1</v>
      </c>
      <c r="F174">
        <v>1</v>
      </c>
      <c r="G174">
        <v>39</v>
      </c>
      <c r="H174">
        <v>3</v>
      </c>
      <c r="I174" t="s">
        <v>950</v>
      </c>
      <c r="J174" t="s">
        <v>951</v>
      </c>
      <c r="K174" t="s">
        <v>952</v>
      </c>
      <c r="L174">
        <v>1346</v>
      </c>
      <c r="N174">
        <v>1009</v>
      </c>
      <c r="O174" t="s">
        <v>930</v>
      </c>
      <c r="P174" t="s">
        <v>930</v>
      </c>
      <c r="Q174">
        <v>1</v>
      </c>
      <c r="X174">
        <v>8.0000000000000002E-3</v>
      </c>
      <c r="Y174">
        <v>276.63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43</v>
      </c>
      <c r="AG174">
        <v>1.6E-2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ROW(Source!A315)</f>
        <v>315</v>
      </c>
      <c r="B175">
        <v>1407482698</v>
      </c>
      <c r="C175">
        <v>1407482686</v>
      </c>
      <c r="D175">
        <v>1364552913</v>
      </c>
      <c r="E175">
        <v>1</v>
      </c>
      <c r="F175">
        <v>1</v>
      </c>
      <c r="G175">
        <v>39</v>
      </c>
      <c r="H175">
        <v>3</v>
      </c>
      <c r="I175" t="s">
        <v>927</v>
      </c>
      <c r="J175" t="s">
        <v>928</v>
      </c>
      <c r="K175" t="s">
        <v>929</v>
      </c>
      <c r="L175">
        <v>1346</v>
      </c>
      <c r="N175">
        <v>1009</v>
      </c>
      <c r="O175" t="s">
        <v>930</v>
      </c>
      <c r="P175" t="s">
        <v>930</v>
      </c>
      <c r="Q175">
        <v>1</v>
      </c>
      <c r="X175">
        <v>0.5</v>
      </c>
      <c r="Y175">
        <v>26.09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43</v>
      </c>
      <c r="AG175">
        <v>1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ROW(Source!A315)</f>
        <v>315</v>
      </c>
      <c r="B176">
        <v>1407482699</v>
      </c>
      <c r="C176">
        <v>1407482686</v>
      </c>
      <c r="D176">
        <v>1364553275</v>
      </c>
      <c r="E176">
        <v>1</v>
      </c>
      <c r="F176">
        <v>1</v>
      </c>
      <c r="G176">
        <v>39</v>
      </c>
      <c r="H176">
        <v>3</v>
      </c>
      <c r="I176" t="s">
        <v>953</v>
      </c>
      <c r="J176" t="s">
        <v>954</v>
      </c>
      <c r="K176" t="s">
        <v>955</v>
      </c>
      <c r="L176">
        <v>1346</v>
      </c>
      <c r="N176">
        <v>1009</v>
      </c>
      <c r="O176" t="s">
        <v>930</v>
      </c>
      <c r="P176" t="s">
        <v>930</v>
      </c>
      <c r="Q176">
        <v>1</v>
      </c>
      <c r="X176">
        <v>0.01</v>
      </c>
      <c r="Y176">
        <v>328.35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43</v>
      </c>
      <c r="AG176">
        <v>0.02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ROW(Source!A317)</f>
        <v>317</v>
      </c>
      <c r="B177">
        <v>1407482708</v>
      </c>
      <c r="C177">
        <v>1407482701</v>
      </c>
      <c r="D177">
        <v>1364549319</v>
      </c>
      <c r="E177">
        <v>39</v>
      </c>
      <c r="F177">
        <v>1</v>
      </c>
      <c r="G177">
        <v>39</v>
      </c>
      <c r="H177">
        <v>1</v>
      </c>
      <c r="I177" t="s">
        <v>916</v>
      </c>
      <c r="J177" t="s">
        <v>3</v>
      </c>
      <c r="K177" t="s">
        <v>917</v>
      </c>
      <c r="L177">
        <v>1191</v>
      </c>
      <c r="N177">
        <v>1013</v>
      </c>
      <c r="O177" t="s">
        <v>918</v>
      </c>
      <c r="P177" t="s">
        <v>918</v>
      </c>
      <c r="Q177">
        <v>1</v>
      </c>
      <c r="X177">
        <v>0.31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3</v>
      </c>
      <c r="AG177">
        <v>0.31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ROW(Source!A317)</f>
        <v>317</v>
      </c>
      <c r="B178">
        <v>1407482709</v>
      </c>
      <c r="C178">
        <v>1407482701</v>
      </c>
      <c r="D178">
        <v>1364552866</v>
      </c>
      <c r="E178">
        <v>1</v>
      </c>
      <c r="F178">
        <v>1</v>
      </c>
      <c r="G178">
        <v>39</v>
      </c>
      <c r="H178">
        <v>3</v>
      </c>
      <c r="I178" t="s">
        <v>950</v>
      </c>
      <c r="J178" t="s">
        <v>951</v>
      </c>
      <c r="K178" t="s">
        <v>952</v>
      </c>
      <c r="L178">
        <v>1346</v>
      </c>
      <c r="N178">
        <v>1009</v>
      </c>
      <c r="O178" t="s">
        <v>930</v>
      </c>
      <c r="P178" t="s">
        <v>930</v>
      </c>
      <c r="Q178">
        <v>1</v>
      </c>
      <c r="X178">
        <v>8.0000000000000002E-3</v>
      </c>
      <c r="Y178">
        <v>276.63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8.0000000000000002E-3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ROW(Source!A317)</f>
        <v>317</v>
      </c>
      <c r="B179">
        <v>1407482710</v>
      </c>
      <c r="C179">
        <v>1407482701</v>
      </c>
      <c r="D179">
        <v>1364552913</v>
      </c>
      <c r="E179">
        <v>1</v>
      </c>
      <c r="F179">
        <v>1</v>
      </c>
      <c r="G179">
        <v>39</v>
      </c>
      <c r="H179">
        <v>3</v>
      </c>
      <c r="I179" t="s">
        <v>927</v>
      </c>
      <c r="J179" t="s">
        <v>928</v>
      </c>
      <c r="K179" t="s">
        <v>929</v>
      </c>
      <c r="L179">
        <v>1346</v>
      </c>
      <c r="N179">
        <v>1009</v>
      </c>
      <c r="O179" t="s">
        <v>930</v>
      </c>
      <c r="P179" t="s">
        <v>930</v>
      </c>
      <c r="Q179">
        <v>1</v>
      </c>
      <c r="X179">
        <v>0.5</v>
      </c>
      <c r="Y179">
        <v>26.09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0.5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ROW(Source!A318)</f>
        <v>318</v>
      </c>
      <c r="B180">
        <v>1407482718</v>
      </c>
      <c r="C180">
        <v>1407482711</v>
      </c>
      <c r="D180">
        <v>1364549319</v>
      </c>
      <c r="E180">
        <v>39</v>
      </c>
      <c r="F180">
        <v>1</v>
      </c>
      <c r="G180">
        <v>39</v>
      </c>
      <c r="H180">
        <v>1</v>
      </c>
      <c r="I180" t="s">
        <v>916</v>
      </c>
      <c r="J180" t="s">
        <v>3</v>
      </c>
      <c r="K180" t="s">
        <v>917</v>
      </c>
      <c r="L180">
        <v>1191</v>
      </c>
      <c r="N180">
        <v>1013</v>
      </c>
      <c r="O180" t="s">
        <v>918</v>
      </c>
      <c r="P180" t="s">
        <v>918</v>
      </c>
      <c r="Q180">
        <v>1</v>
      </c>
      <c r="X180">
        <v>4.9800000000000004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4.9800000000000004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ROW(Source!A318)</f>
        <v>318</v>
      </c>
      <c r="B181">
        <v>1407482719</v>
      </c>
      <c r="C181">
        <v>1407482711</v>
      </c>
      <c r="D181">
        <v>1364551021</v>
      </c>
      <c r="E181">
        <v>1</v>
      </c>
      <c r="F181">
        <v>1</v>
      </c>
      <c r="G181">
        <v>39</v>
      </c>
      <c r="H181">
        <v>2</v>
      </c>
      <c r="I181" t="s">
        <v>943</v>
      </c>
      <c r="J181" t="s">
        <v>944</v>
      </c>
      <c r="K181" t="s">
        <v>945</v>
      </c>
      <c r="L181">
        <v>1368</v>
      </c>
      <c r="N181">
        <v>1011</v>
      </c>
      <c r="O181" t="s">
        <v>922</v>
      </c>
      <c r="P181" t="s">
        <v>922</v>
      </c>
      <c r="Q181">
        <v>1</v>
      </c>
      <c r="X181">
        <v>1.84</v>
      </c>
      <c r="Y181">
        <v>0</v>
      </c>
      <c r="Z181">
        <v>1490.46</v>
      </c>
      <c r="AA181">
        <v>808.44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1.84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ROW(Source!A318)</f>
        <v>318</v>
      </c>
      <c r="B182">
        <v>1407482720</v>
      </c>
      <c r="C182">
        <v>1407482711</v>
      </c>
      <c r="D182">
        <v>1364552913</v>
      </c>
      <c r="E182">
        <v>1</v>
      </c>
      <c r="F182">
        <v>1</v>
      </c>
      <c r="G182">
        <v>39</v>
      </c>
      <c r="H182">
        <v>3</v>
      </c>
      <c r="I182" t="s">
        <v>927</v>
      </c>
      <c r="J182" t="s">
        <v>928</v>
      </c>
      <c r="K182" t="s">
        <v>929</v>
      </c>
      <c r="L182">
        <v>1346</v>
      </c>
      <c r="N182">
        <v>1009</v>
      </c>
      <c r="O182" t="s">
        <v>930</v>
      </c>
      <c r="P182" t="s">
        <v>930</v>
      </c>
      <c r="Q182">
        <v>1</v>
      </c>
      <c r="X182">
        <v>0.24</v>
      </c>
      <c r="Y182">
        <v>26.09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0.24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ROW(Source!A319)</f>
        <v>319</v>
      </c>
      <c r="B183">
        <v>1407482730</v>
      </c>
      <c r="C183">
        <v>1407482721</v>
      </c>
      <c r="D183">
        <v>1364549319</v>
      </c>
      <c r="E183">
        <v>39</v>
      </c>
      <c r="F183">
        <v>1</v>
      </c>
      <c r="G183">
        <v>39</v>
      </c>
      <c r="H183">
        <v>1</v>
      </c>
      <c r="I183" t="s">
        <v>916</v>
      </c>
      <c r="J183" t="s">
        <v>3</v>
      </c>
      <c r="K183" t="s">
        <v>917</v>
      </c>
      <c r="L183">
        <v>1191</v>
      </c>
      <c r="N183">
        <v>1013</v>
      </c>
      <c r="O183" t="s">
        <v>918</v>
      </c>
      <c r="P183" t="s">
        <v>918</v>
      </c>
      <c r="Q183">
        <v>1</v>
      </c>
      <c r="X183">
        <v>17.34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3</v>
      </c>
      <c r="AG183">
        <v>17.34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ROW(Source!A319)</f>
        <v>319</v>
      </c>
      <c r="B184">
        <v>1407482731</v>
      </c>
      <c r="C184">
        <v>1407482721</v>
      </c>
      <c r="D184">
        <v>1364552913</v>
      </c>
      <c r="E184">
        <v>1</v>
      </c>
      <c r="F184">
        <v>1</v>
      </c>
      <c r="G184">
        <v>39</v>
      </c>
      <c r="H184">
        <v>3</v>
      </c>
      <c r="I184" t="s">
        <v>927</v>
      </c>
      <c r="J184" t="s">
        <v>928</v>
      </c>
      <c r="K184" t="s">
        <v>929</v>
      </c>
      <c r="L184">
        <v>1346</v>
      </c>
      <c r="N184">
        <v>1009</v>
      </c>
      <c r="O184" t="s">
        <v>930</v>
      </c>
      <c r="P184" t="s">
        <v>930</v>
      </c>
      <c r="Q184">
        <v>1</v>
      </c>
      <c r="X184">
        <v>0.2</v>
      </c>
      <c r="Y184">
        <v>26.09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0.2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ROW(Source!A319)</f>
        <v>319</v>
      </c>
      <c r="B185">
        <v>1407482732</v>
      </c>
      <c r="C185">
        <v>1407482721</v>
      </c>
      <c r="D185">
        <v>1364551411</v>
      </c>
      <c r="E185">
        <v>1</v>
      </c>
      <c r="F185">
        <v>1</v>
      </c>
      <c r="G185">
        <v>39</v>
      </c>
      <c r="H185">
        <v>3</v>
      </c>
      <c r="I185" t="s">
        <v>1030</v>
      </c>
      <c r="J185" t="s">
        <v>1031</v>
      </c>
      <c r="K185" t="s">
        <v>1032</v>
      </c>
      <c r="L185">
        <v>1348</v>
      </c>
      <c r="N185">
        <v>1009</v>
      </c>
      <c r="O185" t="s">
        <v>966</v>
      </c>
      <c r="P185" t="s">
        <v>966</v>
      </c>
      <c r="Q185">
        <v>1000</v>
      </c>
      <c r="X185">
        <v>1.4999999999999999E-4</v>
      </c>
      <c r="Y185">
        <v>116878.71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1.4999999999999999E-4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ROW(Source!A319)</f>
        <v>319</v>
      </c>
      <c r="B186">
        <v>1407482733</v>
      </c>
      <c r="C186">
        <v>1407482721</v>
      </c>
      <c r="D186">
        <v>1364561637</v>
      </c>
      <c r="E186">
        <v>1</v>
      </c>
      <c r="F186">
        <v>1</v>
      </c>
      <c r="G186">
        <v>39</v>
      </c>
      <c r="H186">
        <v>3</v>
      </c>
      <c r="I186" t="s">
        <v>1033</v>
      </c>
      <c r="J186" t="s">
        <v>1034</v>
      </c>
      <c r="K186" t="s">
        <v>1035</v>
      </c>
      <c r="L186">
        <v>1355</v>
      </c>
      <c r="N186">
        <v>16987630</v>
      </c>
      <c r="O186" t="s">
        <v>75</v>
      </c>
      <c r="P186" t="s">
        <v>75</v>
      </c>
      <c r="Q186">
        <v>100</v>
      </c>
      <c r="X186">
        <v>0.5</v>
      </c>
      <c r="Y186">
        <v>198.75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0.5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ROW(Source!A320)</f>
        <v>320</v>
      </c>
      <c r="B187">
        <v>1407482737</v>
      </c>
      <c r="C187">
        <v>1407482734</v>
      </c>
      <c r="D187">
        <v>1364549319</v>
      </c>
      <c r="E187">
        <v>39</v>
      </c>
      <c r="F187">
        <v>1</v>
      </c>
      <c r="G187">
        <v>39</v>
      </c>
      <c r="H187">
        <v>1</v>
      </c>
      <c r="I187" t="s">
        <v>916</v>
      </c>
      <c r="J187" t="s">
        <v>3</v>
      </c>
      <c r="K187" t="s">
        <v>917</v>
      </c>
      <c r="L187">
        <v>1191</v>
      </c>
      <c r="N187">
        <v>1013</v>
      </c>
      <c r="O187" t="s">
        <v>918</v>
      </c>
      <c r="P187" t="s">
        <v>918</v>
      </c>
      <c r="Q187">
        <v>1</v>
      </c>
      <c r="X187">
        <v>0.45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264</v>
      </c>
      <c r="AG187">
        <v>54.9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ROW(Source!A321)</f>
        <v>321</v>
      </c>
      <c r="B188">
        <v>1407482748</v>
      </c>
      <c r="C188">
        <v>1407482738</v>
      </c>
      <c r="D188">
        <v>1364549319</v>
      </c>
      <c r="E188">
        <v>39</v>
      </c>
      <c r="F188">
        <v>1</v>
      </c>
      <c r="G188">
        <v>39</v>
      </c>
      <c r="H188">
        <v>1</v>
      </c>
      <c r="I188" t="s">
        <v>916</v>
      </c>
      <c r="J188" t="s">
        <v>3</v>
      </c>
      <c r="K188" t="s">
        <v>917</v>
      </c>
      <c r="L188">
        <v>1191</v>
      </c>
      <c r="N188">
        <v>1013</v>
      </c>
      <c r="O188" t="s">
        <v>918</v>
      </c>
      <c r="P188" t="s">
        <v>918</v>
      </c>
      <c r="Q188">
        <v>1</v>
      </c>
      <c r="X188">
        <v>0.84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43</v>
      </c>
      <c r="AG188">
        <v>1.68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ROW(Source!A321)</f>
        <v>321</v>
      </c>
      <c r="B189">
        <v>1407482749</v>
      </c>
      <c r="C189">
        <v>1407482738</v>
      </c>
      <c r="D189">
        <v>1364552866</v>
      </c>
      <c r="E189">
        <v>1</v>
      </c>
      <c r="F189">
        <v>1</v>
      </c>
      <c r="G189">
        <v>39</v>
      </c>
      <c r="H189">
        <v>3</v>
      </c>
      <c r="I189" t="s">
        <v>950</v>
      </c>
      <c r="J189" t="s">
        <v>951</v>
      </c>
      <c r="K189" t="s">
        <v>952</v>
      </c>
      <c r="L189">
        <v>1346</v>
      </c>
      <c r="N189">
        <v>1009</v>
      </c>
      <c r="O189" t="s">
        <v>930</v>
      </c>
      <c r="P189" t="s">
        <v>930</v>
      </c>
      <c r="Q189">
        <v>1</v>
      </c>
      <c r="X189">
        <v>8.0000000000000002E-3</v>
      </c>
      <c r="Y189">
        <v>276.63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43</v>
      </c>
      <c r="AG189">
        <v>1.6E-2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ROW(Source!A321)</f>
        <v>321</v>
      </c>
      <c r="B190">
        <v>1407482750</v>
      </c>
      <c r="C190">
        <v>1407482738</v>
      </c>
      <c r="D190">
        <v>1364552913</v>
      </c>
      <c r="E190">
        <v>1</v>
      </c>
      <c r="F190">
        <v>1</v>
      </c>
      <c r="G190">
        <v>39</v>
      </c>
      <c r="H190">
        <v>3</v>
      </c>
      <c r="I190" t="s">
        <v>927</v>
      </c>
      <c r="J190" t="s">
        <v>928</v>
      </c>
      <c r="K190" t="s">
        <v>929</v>
      </c>
      <c r="L190">
        <v>1346</v>
      </c>
      <c r="N190">
        <v>1009</v>
      </c>
      <c r="O190" t="s">
        <v>930</v>
      </c>
      <c r="P190" t="s">
        <v>930</v>
      </c>
      <c r="Q190">
        <v>1</v>
      </c>
      <c r="X190">
        <v>0.5</v>
      </c>
      <c r="Y190">
        <v>26.09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43</v>
      </c>
      <c r="AG190">
        <v>1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ROW(Source!A321)</f>
        <v>321</v>
      </c>
      <c r="B191">
        <v>1407482751</v>
      </c>
      <c r="C191">
        <v>1407482738</v>
      </c>
      <c r="D191">
        <v>1364553275</v>
      </c>
      <c r="E191">
        <v>1</v>
      </c>
      <c r="F191">
        <v>1</v>
      </c>
      <c r="G191">
        <v>39</v>
      </c>
      <c r="H191">
        <v>3</v>
      </c>
      <c r="I191" t="s">
        <v>953</v>
      </c>
      <c r="J191" t="s">
        <v>954</v>
      </c>
      <c r="K191" t="s">
        <v>955</v>
      </c>
      <c r="L191">
        <v>1346</v>
      </c>
      <c r="N191">
        <v>1009</v>
      </c>
      <c r="O191" t="s">
        <v>930</v>
      </c>
      <c r="P191" t="s">
        <v>930</v>
      </c>
      <c r="Q191">
        <v>1</v>
      </c>
      <c r="X191">
        <v>0.01</v>
      </c>
      <c r="Y191">
        <v>328.35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43</v>
      </c>
      <c r="AG191">
        <v>0.02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ROW(Source!A323)</f>
        <v>323</v>
      </c>
      <c r="B192">
        <v>1407482760</v>
      </c>
      <c r="C192">
        <v>1407482753</v>
      </c>
      <c r="D192">
        <v>1364549319</v>
      </c>
      <c r="E192">
        <v>39</v>
      </c>
      <c r="F192">
        <v>1</v>
      </c>
      <c r="G192">
        <v>39</v>
      </c>
      <c r="H192">
        <v>1</v>
      </c>
      <c r="I192" t="s">
        <v>916</v>
      </c>
      <c r="J192" t="s">
        <v>3</v>
      </c>
      <c r="K192" t="s">
        <v>917</v>
      </c>
      <c r="L192">
        <v>1191</v>
      </c>
      <c r="N192">
        <v>1013</v>
      </c>
      <c r="O192" t="s">
        <v>918</v>
      </c>
      <c r="P192" t="s">
        <v>918</v>
      </c>
      <c r="Q192">
        <v>1</v>
      </c>
      <c r="X192">
        <v>0.31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43</v>
      </c>
      <c r="AG192">
        <v>0.62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ROW(Source!A323)</f>
        <v>323</v>
      </c>
      <c r="B193">
        <v>1407482761</v>
      </c>
      <c r="C193">
        <v>1407482753</v>
      </c>
      <c r="D193">
        <v>1364552866</v>
      </c>
      <c r="E193">
        <v>1</v>
      </c>
      <c r="F193">
        <v>1</v>
      </c>
      <c r="G193">
        <v>39</v>
      </c>
      <c r="H193">
        <v>3</v>
      </c>
      <c r="I193" t="s">
        <v>950</v>
      </c>
      <c r="J193" t="s">
        <v>951</v>
      </c>
      <c r="K193" t="s">
        <v>952</v>
      </c>
      <c r="L193">
        <v>1346</v>
      </c>
      <c r="N193">
        <v>1009</v>
      </c>
      <c r="O193" t="s">
        <v>930</v>
      </c>
      <c r="P193" t="s">
        <v>930</v>
      </c>
      <c r="Q193">
        <v>1</v>
      </c>
      <c r="X193">
        <v>8.0000000000000002E-3</v>
      </c>
      <c r="Y193">
        <v>276.63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43</v>
      </c>
      <c r="AG193">
        <v>1.6E-2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ROW(Source!A323)</f>
        <v>323</v>
      </c>
      <c r="B194">
        <v>1407482762</v>
      </c>
      <c r="C194">
        <v>1407482753</v>
      </c>
      <c r="D194">
        <v>1364552913</v>
      </c>
      <c r="E194">
        <v>1</v>
      </c>
      <c r="F194">
        <v>1</v>
      </c>
      <c r="G194">
        <v>39</v>
      </c>
      <c r="H194">
        <v>3</v>
      </c>
      <c r="I194" t="s">
        <v>927</v>
      </c>
      <c r="J194" t="s">
        <v>928</v>
      </c>
      <c r="K194" t="s">
        <v>929</v>
      </c>
      <c r="L194">
        <v>1346</v>
      </c>
      <c r="N194">
        <v>1009</v>
      </c>
      <c r="O194" t="s">
        <v>930</v>
      </c>
      <c r="P194" t="s">
        <v>930</v>
      </c>
      <c r="Q194">
        <v>1</v>
      </c>
      <c r="X194">
        <v>0.5</v>
      </c>
      <c r="Y194">
        <v>26.09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43</v>
      </c>
      <c r="AG194">
        <v>1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ROW(Source!A324)</f>
        <v>324</v>
      </c>
      <c r="B195">
        <v>1407482770</v>
      </c>
      <c r="C195">
        <v>1407482763</v>
      </c>
      <c r="D195">
        <v>1364549319</v>
      </c>
      <c r="E195">
        <v>39</v>
      </c>
      <c r="F195">
        <v>1</v>
      </c>
      <c r="G195">
        <v>39</v>
      </c>
      <c r="H195">
        <v>1</v>
      </c>
      <c r="I195" t="s">
        <v>916</v>
      </c>
      <c r="J195" t="s">
        <v>3</v>
      </c>
      <c r="K195" t="s">
        <v>917</v>
      </c>
      <c r="L195">
        <v>1191</v>
      </c>
      <c r="N195">
        <v>1013</v>
      </c>
      <c r="O195" t="s">
        <v>918</v>
      </c>
      <c r="P195" t="s">
        <v>918</v>
      </c>
      <c r="Q195">
        <v>1</v>
      </c>
      <c r="X195">
        <v>4.9800000000000004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1</v>
      </c>
      <c r="AF195" t="s">
        <v>3</v>
      </c>
      <c r="AG195">
        <v>4.9800000000000004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ROW(Source!A324)</f>
        <v>324</v>
      </c>
      <c r="B196">
        <v>1407482771</v>
      </c>
      <c r="C196">
        <v>1407482763</v>
      </c>
      <c r="D196">
        <v>1364551021</v>
      </c>
      <c r="E196">
        <v>1</v>
      </c>
      <c r="F196">
        <v>1</v>
      </c>
      <c r="G196">
        <v>39</v>
      </c>
      <c r="H196">
        <v>2</v>
      </c>
      <c r="I196" t="s">
        <v>943</v>
      </c>
      <c r="J196" t="s">
        <v>944</v>
      </c>
      <c r="K196" t="s">
        <v>945</v>
      </c>
      <c r="L196">
        <v>1368</v>
      </c>
      <c r="N196">
        <v>1011</v>
      </c>
      <c r="O196" t="s">
        <v>922</v>
      </c>
      <c r="P196" t="s">
        <v>922</v>
      </c>
      <c r="Q196">
        <v>1</v>
      </c>
      <c r="X196">
        <v>1.84</v>
      </c>
      <c r="Y196">
        <v>0</v>
      </c>
      <c r="Z196">
        <v>1490.46</v>
      </c>
      <c r="AA196">
        <v>808.44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1.84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ROW(Source!A324)</f>
        <v>324</v>
      </c>
      <c r="B197">
        <v>1407482772</v>
      </c>
      <c r="C197">
        <v>1407482763</v>
      </c>
      <c r="D197">
        <v>1364552913</v>
      </c>
      <c r="E197">
        <v>1</v>
      </c>
      <c r="F197">
        <v>1</v>
      </c>
      <c r="G197">
        <v>39</v>
      </c>
      <c r="H197">
        <v>3</v>
      </c>
      <c r="I197" t="s">
        <v>927</v>
      </c>
      <c r="J197" t="s">
        <v>928</v>
      </c>
      <c r="K197" t="s">
        <v>929</v>
      </c>
      <c r="L197">
        <v>1346</v>
      </c>
      <c r="N197">
        <v>1009</v>
      </c>
      <c r="O197" t="s">
        <v>930</v>
      </c>
      <c r="P197" t="s">
        <v>930</v>
      </c>
      <c r="Q197">
        <v>1</v>
      </c>
      <c r="X197">
        <v>0.24</v>
      </c>
      <c r="Y197">
        <v>26.09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0.24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ROW(Source!A325)</f>
        <v>325</v>
      </c>
      <c r="B198">
        <v>1407482782</v>
      </c>
      <c r="C198">
        <v>1407482773</v>
      </c>
      <c r="D198">
        <v>1364549319</v>
      </c>
      <c r="E198">
        <v>39</v>
      </c>
      <c r="F198">
        <v>1</v>
      </c>
      <c r="G198">
        <v>39</v>
      </c>
      <c r="H198">
        <v>1</v>
      </c>
      <c r="I198" t="s">
        <v>916</v>
      </c>
      <c r="J198" t="s">
        <v>3</v>
      </c>
      <c r="K198" t="s">
        <v>917</v>
      </c>
      <c r="L198">
        <v>1191</v>
      </c>
      <c r="N198">
        <v>1013</v>
      </c>
      <c r="O198" t="s">
        <v>918</v>
      </c>
      <c r="P198" t="s">
        <v>918</v>
      </c>
      <c r="Q198">
        <v>1</v>
      </c>
      <c r="X198">
        <v>17.34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3</v>
      </c>
      <c r="AG198">
        <v>17.34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ROW(Source!A325)</f>
        <v>325</v>
      </c>
      <c r="B199">
        <v>1407482783</v>
      </c>
      <c r="C199">
        <v>1407482773</v>
      </c>
      <c r="D199">
        <v>1364552913</v>
      </c>
      <c r="E199">
        <v>1</v>
      </c>
      <c r="F199">
        <v>1</v>
      </c>
      <c r="G199">
        <v>39</v>
      </c>
      <c r="H199">
        <v>3</v>
      </c>
      <c r="I199" t="s">
        <v>927</v>
      </c>
      <c r="J199" t="s">
        <v>928</v>
      </c>
      <c r="K199" t="s">
        <v>929</v>
      </c>
      <c r="L199">
        <v>1346</v>
      </c>
      <c r="N199">
        <v>1009</v>
      </c>
      <c r="O199" t="s">
        <v>930</v>
      </c>
      <c r="P199" t="s">
        <v>930</v>
      </c>
      <c r="Q199">
        <v>1</v>
      </c>
      <c r="X199">
        <v>0.2</v>
      </c>
      <c r="Y199">
        <v>26.09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0.2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ROW(Source!A325)</f>
        <v>325</v>
      </c>
      <c r="B200">
        <v>1407482784</v>
      </c>
      <c r="C200">
        <v>1407482773</v>
      </c>
      <c r="D200">
        <v>1364551411</v>
      </c>
      <c r="E200">
        <v>1</v>
      </c>
      <c r="F200">
        <v>1</v>
      </c>
      <c r="G200">
        <v>39</v>
      </c>
      <c r="H200">
        <v>3</v>
      </c>
      <c r="I200" t="s">
        <v>1030</v>
      </c>
      <c r="J200" t="s">
        <v>1031</v>
      </c>
      <c r="K200" t="s">
        <v>1032</v>
      </c>
      <c r="L200">
        <v>1348</v>
      </c>
      <c r="N200">
        <v>1009</v>
      </c>
      <c r="O200" t="s">
        <v>966</v>
      </c>
      <c r="P200" t="s">
        <v>966</v>
      </c>
      <c r="Q200">
        <v>1000</v>
      </c>
      <c r="X200">
        <v>1.4999999999999999E-4</v>
      </c>
      <c r="Y200">
        <v>116878.71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1.4999999999999999E-4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ROW(Source!A325)</f>
        <v>325</v>
      </c>
      <c r="B201">
        <v>1407482785</v>
      </c>
      <c r="C201">
        <v>1407482773</v>
      </c>
      <c r="D201">
        <v>1364561637</v>
      </c>
      <c r="E201">
        <v>1</v>
      </c>
      <c r="F201">
        <v>1</v>
      </c>
      <c r="G201">
        <v>39</v>
      </c>
      <c r="H201">
        <v>3</v>
      </c>
      <c r="I201" t="s">
        <v>1033</v>
      </c>
      <c r="J201" t="s">
        <v>1034</v>
      </c>
      <c r="K201" t="s">
        <v>1035</v>
      </c>
      <c r="L201">
        <v>1355</v>
      </c>
      <c r="N201">
        <v>16987630</v>
      </c>
      <c r="O201" t="s">
        <v>75</v>
      </c>
      <c r="P201" t="s">
        <v>75</v>
      </c>
      <c r="Q201">
        <v>100</v>
      </c>
      <c r="X201">
        <v>0.5</v>
      </c>
      <c r="Y201">
        <v>198.75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0.5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ROW(Source!A326)</f>
        <v>326</v>
      </c>
      <c r="B202">
        <v>1407482789</v>
      </c>
      <c r="C202">
        <v>1407482786</v>
      </c>
      <c r="D202">
        <v>1364549319</v>
      </c>
      <c r="E202">
        <v>39</v>
      </c>
      <c r="F202">
        <v>1</v>
      </c>
      <c r="G202">
        <v>39</v>
      </c>
      <c r="H202">
        <v>1</v>
      </c>
      <c r="I202" t="s">
        <v>916</v>
      </c>
      <c r="J202" t="s">
        <v>3</v>
      </c>
      <c r="K202" t="s">
        <v>917</v>
      </c>
      <c r="L202">
        <v>1191</v>
      </c>
      <c r="N202">
        <v>1013</v>
      </c>
      <c r="O202" t="s">
        <v>918</v>
      </c>
      <c r="P202" t="s">
        <v>918</v>
      </c>
      <c r="Q202">
        <v>1</v>
      </c>
      <c r="X202">
        <v>0.45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264</v>
      </c>
      <c r="AG202">
        <v>54.9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ROW(Source!A327)</f>
        <v>327</v>
      </c>
      <c r="B203">
        <v>1407482800</v>
      </c>
      <c r="C203">
        <v>1407482790</v>
      </c>
      <c r="D203">
        <v>1364549319</v>
      </c>
      <c r="E203">
        <v>39</v>
      </c>
      <c r="F203">
        <v>1</v>
      </c>
      <c r="G203">
        <v>39</v>
      </c>
      <c r="H203">
        <v>1</v>
      </c>
      <c r="I203" t="s">
        <v>916</v>
      </c>
      <c r="J203" t="s">
        <v>3</v>
      </c>
      <c r="K203" t="s">
        <v>917</v>
      </c>
      <c r="L203">
        <v>1191</v>
      </c>
      <c r="N203">
        <v>1013</v>
      </c>
      <c r="O203" t="s">
        <v>918</v>
      </c>
      <c r="P203" t="s">
        <v>918</v>
      </c>
      <c r="Q203">
        <v>1</v>
      </c>
      <c r="X203">
        <v>0.84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43</v>
      </c>
      <c r="AG203">
        <v>1.68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ROW(Source!A327)</f>
        <v>327</v>
      </c>
      <c r="B204">
        <v>1407482801</v>
      </c>
      <c r="C204">
        <v>1407482790</v>
      </c>
      <c r="D204">
        <v>1364552866</v>
      </c>
      <c r="E204">
        <v>1</v>
      </c>
      <c r="F204">
        <v>1</v>
      </c>
      <c r="G204">
        <v>39</v>
      </c>
      <c r="H204">
        <v>3</v>
      </c>
      <c r="I204" t="s">
        <v>950</v>
      </c>
      <c r="J204" t="s">
        <v>951</v>
      </c>
      <c r="K204" t="s">
        <v>952</v>
      </c>
      <c r="L204">
        <v>1346</v>
      </c>
      <c r="N204">
        <v>1009</v>
      </c>
      <c r="O204" t="s">
        <v>930</v>
      </c>
      <c r="P204" t="s">
        <v>930</v>
      </c>
      <c r="Q204">
        <v>1</v>
      </c>
      <c r="X204">
        <v>8.0000000000000002E-3</v>
      </c>
      <c r="Y204">
        <v>276.63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43</v>
      </c>
      <c r="AG204">
        <v>1.6E-2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ROW(Source!A327)</f>
        <v>327</v>
      </c>
      <c r="B205">
        <v>1407482802</v>
      </c>
      <c r="C205">
        <v>1407482790</v>
      </c>
      <c r="D205">
        <v>1364552913</v>
      </c>
      <c r="E205">
        <v>1</v>
      </c>
      <c r="F205">
        <v>1</v>
      </c>
      <c r="G205">
        <v>39</v>
      </c>
      <c r="H205">
        <v>3</v>
      </c>
      <c r="I205" t="s">
        <v>927</v>
      </c>
      <c r="J205" t="s">
        <v>928</v>
      </c>
      <c r="K205" t="s">
        <v>929</v>
      </c>
      <c r="L205">
        <v>1346</v>
      </c>
      <c r="N205">
        <v>1009</v>
      </c>
      <c r="O205" t="s">
        <v>930</v>
      </c>
      <c r="P205" t="s">
        <v>930</v>
      </c>
      <c r="Q205">
        <v>1</v>
      </c>
      <c r="X205">
        <v>0.5</v>
      </c>
      <c r="Y205">
        <v>26.09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43</v>
      </c>
      <c r="AG205">
        <v>1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ROW(Source!A327)</f>
        <v>327</v>
      </c>
      <c r="B206">
        <v>1407482803</v>
      </c>
      <c r="C206">
        <v>1407482790</v>
      </c>
      <c r="D206">
        <v>1364553275</v>
      </c>
      <c r="E206">
        <v>1</v>
      </c>
      <c r="F206">
        <v>1</v>
      </c>
      <c r="G206">
        <v>39</v>
      </c>
      <c r="H206">
        <v>3</v>
      </c>
      <c r="I206" t="s">
        <v>953</v>
      </c>
      <c r="J206" t="s">
        <v>954</v>
      </c>
      <c r="K206" t="s">
        <v>955</v>
      </c>
      <c r="L206">
        <v>1346</v>
      </c>
      <c r="N206">
        <v>1009</v>
      </c>
      <c r="O206" t="s">
        <v>930</v>
      </c>
      <c r="P206" t="s">
        <v>930</v>
      </c>
      <c r="Q206">
        <v>1</v>
      </c>
      <c r="X206">
        <v>0.01</v>
      </c>
      <c r="Y206">
        <v>328.35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43</v>
      </c>
      <c r="AG206">
        <v>0.02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ROW(Source!A329)</f>
        <v>329</v>
      </c>
      <c r="B207">
        <v>1407482812</v>
      </c>
      <c r="C207">
        <v>1407482805</v>
      </c>
      <c r="D207">
        <v>1364549319</v>
      </c>
      <c r="E207">
        <v>39</v>
      </c>
      <c r="F207">
        <v>1</v>
      </c>
      <c r="G207">
        <v>39</v>
      </c>
      <c r="H207">
        <v>1</v>
      </c>
      <c r="I207" t="s">
        <v>916</v>
      </c>
      <c r="J207" t="s">
        <v>3</v>
      </c>
      <c r="K207" t="s">
        <v>917</v>
      </c>
      <c r="L207">
        <v>1191</v>
      </c>
      <c r="N207">
        <v>1013</v>
      </c>
      <c r="O207" t="s">
        <v>918</v>
      </c>
      <c r="P207" t="s">
        <v>918</v>
      </c>
      <c r="Q207">
        <v>1</v>
      </c>
      <c r="X207">
        <v>0.31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43</v>
      </c>
      <c r="AG207">
        <v>0.62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ROW(Source!A329)</f>
        <v>329</v>
      </c>
      <c r="B208">
        <v>1407482813</v>
      </c>
      <c r="C208">
        <v>1407482805</v>
      </c>
      <c r="D208">
        <v>1364552866</v>
      </c>
      <c r="E208">
        <v>1</v>
      </c>
      <c r="F208">
        <v>1</v>
      </c>
      <c r="G208">
        <v>39</v>
      </c>
      <c r="H208">
        <v>3</v>
      </c>
      <c r="I208" t="s">
        <v>950</v>
      </c>
      <c r="J208" t="s">
        <v>951</v>
      </c>
      <c r="K208" t="s">
        <v>952</v>
      </c>
      <c r="L208">
        <v>1346</v>
      </c>
      <c r="N208">
        <v>1009</v>
      </c>
      <c r="O208" t="s">
        <v>930</v>
      </c>
      <c r="P208" t="s">
        <v>930</v>
      </c>
      <c r="Q208">
        <v>1</v>
      </c>
      <c r="X208">
        <v>8.0000000000000002E-3</v>
      </c>
      <c r="Y208">
        <v>276.63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43</v>
      </c>
      <c r="AG208">
        <v>1.6E-2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ROW(Source!A329)</f>
        <v>329</v>
      </c>
      <c r="B209">
        <v>1407482814</v>
      </c>
      <c r="C209">
        <v>1407482805</v>
      </c>
      <c r="D209">
        <v>1364552913</v>
      </c>
      <c r="E209">
        <v>1</v>
      </c>
      <c r="F209">
        <v>1</v>
      </c>
      <c r="G209">
        <v>39</v>
      </c>
      <c r="H209">
        <v>3</v>
      </c>
      <c r="I209" t="s">
        <v>927</v>
      </c>
      <c r="J209" t="s">
        <v>928</v>
      </c>
      <c r="K209" t="s">
        <v>929</v>
      </c>
      <c r="L209">
        <v>1346</v>
      </c>
      <c r="N209">
        <v>1009</v>
      </c>
      <c r="O209" t="s">
        <v>930</v>
      </c>
      <c r="P209" t="s">
        <v>930</v>
      </c>
      <c r="Q209">
        <v>1</v>
      </c>
      <c r="X209">
        <v>0.5</v>
      </c>
      <c r="Y209">
        <v>26.09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43</v>
      </c>
      <c r="AG209">
        <v>1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ROW(Source!A330)</f>
        <v>330</v>
      </c>
      <c r="B210">
        <v>1407482822</v>
      </c>
      <c r="C210">
        <v>1407482815</v>
      </c>
      <c r="D210">
        <v>1364549319</v>
      </c>
      <c r="E210">
        <v>39</v>
      </c>
      <c r="F210">
        <v>1</v>
      </c>
      <c r="G210">
        <v>39</v>
      </c>
      <c r="H210">
        <v>1</v>
      </c>
      <c r="I210" t="s">
        <v>916</v>
      </c>
      <c r="J210" t="s">
        <v>3</v>
      </c>
      <c r="K210" t="s">
        <v>917</v>
      </c>
      <c r="L210">
        <v>1191</v>
      </c>
      <c r="N210">
        <v>1013</v>
      </c>
      <c r="O210" t="s">
        <v>918</v>
      </c>
      <c r="P210" t="s">
        <v>918</v>
      </c>
      <c r="Q210">
        <v>1</v>
      </c>
      <c r="X210">
        <v>4.9800000000000004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3</v>
      </c>
      <c r="AG210">
        <v>4.9800000000000004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ROW(Source!A330)</f>
        <v>330</v>
      </c>
      <c r="B211">
        <v>1407482823</v>
      </c>
      <c r="C211">
        <v>1407482815</v>
      </c>
      <c r="D211">
        <v>1364551021</v>
      </c>
      <c r="E211">
        <v>1</v>
      </c>
      <c r="F211">
        <v>1</v>
      </c>
      <c r="G211">
        <v>39</v>
      </c>
      <c r="H211">
        <v>2</v>
      </c>
      <c r="I211" t="s">
        <v>943</v>
      </c>
      <c r="J211" t="s">
        <v>944</v>
      </c>
      <c r="K211" t="s">
        <v>945</v>
      </c>
      <c r="L211">
        <v>1368</v>
      </c>
      <c r="N211">
        <v>1011</v>
      </c>
      <c r="O211" t="s">
        <v>922</v>
      </c>
      <c r="P211" t="s">
        <v>922</v>
      </c>
      <c r="Q211">
        <v>1</v>
      </c>
      <c r="X211">
        <v>1.84</v>
      </c>
      <c r="Y211">
        <v>0</v>
      </c>
      <c r="Z211">
        <v>1490.46</v>
      </c>
      <c r="AA211">
        <v>808.44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1.84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ROW(Source!A330)</f>
        <v>330</v>
      </c>
      <c r="B212">
        <v>1407482824</v>
      </c>
      <c r="C212">
        <v>1407482815</v>
      </c>
      <c r="D212">
        <v>1364552913</v>
      </c>
      <c r="E212">
        <v>1</v>
      </c>
      <c r="F212">
        <v>1</v>
      </c>
      <c r="G212">
        <v>39</v>
      </c>
      <c r="H212">
        <v>3</v>
      </c>
      <c r="I212" t="s">
        <v>927</v>
      </c>
      <c r="J212" t="s">
        <v>928</v>
      </c>
      <c r="K212" t="s">
        <v>929</v>
      </c>
      <c r="L212">
        <v>1346</v>
      </c>
      <c r="N212">
        <v>1009</v>
      </c>
      <c r="O212" t="s">
        <v>930</v>
      </c>
      <c r="P212" t="s">
        <v>930</v>
      </c>
      <c r="Q212">
        <v>1</v>
      </c>
      <c r="X212">
        <v>0.24</v>
      </c>
      <c r="Y212">
        <v>26.09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3</v>
      </c>
      <c r="AG212">
        <v>0.24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ROW(Source!A366)</f>
        <v>366</v>
      </c>
      <c r="B213">
        <v>1407482830</v>
      </c>
      <c r="C213">
        <v>1407482825</v>
      </c>
      <c r="D213">
        <v>1364549319</v>
      </c>
      <c r="E213">
        <v>39</v>
      </c>
      <c r="F213">
        <v>1</v>
      </c>
      <c r="G213">
        <v>39</v>
      </c>
      <c r="H213">
        <v>1</v>
      </c>
      <c r="I213" t="s">
        <v>916</v>
      </c>
      <c r="J213" t="s">
        <v>3</v>
      </c>
      <c r="K213" t="s">
        <v>917</v>
      </c>
      <c r="L213">
        <v>1191</v>
      </c>
      <c r="N213">
        <v>1013</v>
      </c>
      <c r="O213" t="s">
        <v>918</v>
      </c>
      <c r="P213" t="s">
        <v>918</v>
      </c>
      <c r="Q213">
        <v>1</v>
      </c>
      <c r="X213">
        <v>0.3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1</v>
      </c>
      <c r="AF213" t="s">
        <v>21</v>
      </c>
      <c r="AG213">
        <v>1.2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ROW(Source!A366)</f>
        <v>366</v>
      </c>
      <c r="B214">
        <v>1407482831</v>
      </c>
      <c r="C214">
        <v>1407482825</v>
      </c>
      <c r="D214">
        <v>1364552913</v>
      </c>
      <c r="E214">
        <v>1</v>
      </c>
      <c r="F214">
        <v>1</v>
      </c>
      <c r="G214">
        <v>39</v>
      </c>
      <c r="H214">
        <v>3</v>
      </c>
      <c r="I214" t="s">
        <v>927</v>
      </c>
      <c r="J214" t="s">
        <v>928</v>
      </c>
      <c r="K214" t="s">
        <v>929</v>
      </c>
      <c r="L214">
        <v>1346</v>
      </c>
      <c r="N214">
        <v>1009</v>
      </c>
      <c r="O214" t="s">
        <v>930</v>
      </c>
      <c r="P214" t="s">
        <v>930</v>
      </c>
      <c r="Q214">
        <v>1</v>
      </c>
      <c r="X214">
        <v>5.0000000000000001E-4</v>
      </c>
      <c r="Y214">
        <v>26.09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21</v>
      </c>
      <c r="AG214">
        <v>2E-3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ROW(Source!A367)</f>
        <v>367</v>
      </c>
      <c r="B215">
        <v>1407482835</v>
      </c>
      <c r="C215">
        <v>1407482832</v>
      </c>
      <c r="D215">
        <v>1364549319</v>
      </c>
      <c r="E215">
        <v>39</v>
      </c>
      <c r="F215">
        <v>1</v>
      </c>
      <c r="G215">
        <v>39</v>
      </c>
      <c r="H215">
        <v>1</v>
      </c>
      <c r="I215" t="s">
        <v>916</v>
      </c>
      <c r="J215" t="s">
        <v>3</v>
      </c>
      <c r="K215" t="s">
        <v>917</v>
      </c>
      <c r="L215">
        <v>1191</v>
      </c>
      <c r="N215">
        <v>1013</v>
      </c>
      <c r="O215" t="s">
        <v>918</v>
      </c>
      <c r="P215" t="s">
        <v>918</v>
      </c>
      <c r="Q215">
        <v>1</v>
      </c>
      <c r="X215">
        <v>7.0000000000000007E-2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277</v>
      </c>
      <c r="AG215">
        <v>8.2600000000000016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ROW(Source!A368)</f>
        <v>368</v>
      </c>
      <c r="B216">
        <v>1407482841</v>
      </c>
      <c r="C216">
        <v>1407482836</v>
      </c>
      <c r="D216">
        <v>1364549319</v>
      </c>
      <c r="E216">
        <v>39</v>
      </c>
      <c r="F216">
        <v>1</v>
      </c>
      <c r="G216">
        <v>39</v>
      </c>
      <c r="H216">
        <v>1</v>
      </c>
      <c r="I216" t="s">
        <v>916</v>
      </c>
      <c r="J216" t="s">
        <v>3</v>
      </c>
      <c r="K216" t="s">
        <v>917</v>
      </c>
      <c r="L216">
        <v>1191</v>
      </c>
      <c r="N216">
        <v>1013</v>
      </c>
      <c r="O216" t="s">
        <v>918</v>
      </c>
      <c r="P216" t="s">
        <v>918</v>
      </c>
      <c r="Q216">
        <v>1</v>
      </c>
      <c r="X216">
        <v>0.17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1</v>
      </c>
      <c r="AF216" t="s">
        <v>21</v>
      </c>
      <c r="AG216">
        <v>0.68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ROW(Source!A368)</f>
        <v>368</v>
      </c>
      <c r="B217">
        <v>1407482842</v>
      </c>
      <c r="C217">
        <v>1407482836</v>
      </c>
      <c r="D217">
        <v>1364552913</v>
      </c>
      <c r="E217">
        <v>1</v>
      </c>
      <c r="F217">
        <v>1</v>
      </c>
      <c r="G217">
        <v>39</v>
      </c>
      <c r="H217">
        <v>3</v>
      </c>
      <c r="I217" t="s">
        <v>927</v>
      </c>
      <c r="J217" t="s">
        <v>928</v>
      </c>
      <c r="K217" t="s">
        <v>929</v>
      </c>
      <c r="L217">
        <v>1346</v>
      </c>
      <c r="N217">
        <v>1009</v>
      </c>
      <c r="O217" t="s">
        <v>930</v>
      </c>
      <c r="P217" t="s">
        <v>930</v>
      </c>
      <c r="Q217">
        <v>1</v>
      </c>
      <c r="X217">
        <v>0.05</v>
      </c>
      <c r="Y217">
        <v>26.09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21</v>
      </c>
      <c r="AG217">
        <v>0.2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ROW(Source!A369)</f>
        <v>369</v>
      </c>
      <c r="B218">
        <v>1407482850</v>
      </c>
      <c r="C218">
        <v>1407482843</v>
      </c>
      <c r="D218">
        <v>1364549319</v>
      </c>
      <c r="E218">
        <v>39</v>
      </c>
      <c r="F218">
        <v>1</v>
      </c>
      <c r="G218">
        <v>39</v>
      </c>
      <c r="H218">
        <v>1</v>
      </c>
      <c r="I218" t="s">
        <v>916</v>
      </c>
      <c r="J218" t="s">
        <v>3</v>
      </c>
      <c r="K218" t="s">
        <v>917</v>
      </c>
      <c r="L218">
        <v>1191</v>
      </c>
      <c r="N218">
        <v>1013</v>
      </c>
      <c r="O218" t="s">
        <v>918</v>
      </c>
      <c r="P218" t="s">
        <v>918</v>
      </c>
      <c r="Q218">
        <v>1</v>
      </c>
      <c r="X218">
        <v>0.5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286</v>
      </c>
      <c r="AG218">
        <v>1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ROW(Source!A369)</f>
        <v>369</v>
      </c>
      <c r="B219">
        <v>1407482851</v>
      </c>
      <c r="C219">
        <v>1407482843</v>
      </c>
      <c r="D219">
        <v>1364551021</v>
      </c>
      <c r="E219">
        <v>1</v>
      </c>
      <c r="F219">
        <v>1</v>
      </c>
      <c r="G219">
        <v>39</v>
      </c>
      <c r="H219">
        <v>2</v>
      </c>
      <c r="I219" t="s">
        <v>943</v>
      </c>
      <c r="J219" t="s">
        <v>944</v>
      </c>
      <c r="K219" t="s">
        <v>945</v>
      </c>
      <c r="L219">
        <v>1368</v>
      </c>
      <c r="N219">
        <v>1011</v>
      </c>
      <c r="O219" t="s">
        <v>922</v>
      </c>
      <c r="P219" t="s">
        <v>922</v>
      </c>
      <c r="Q219">
        <v>1</v>
      </c>
      <c r="X219">
        <v>0.03</v>
      </c>
      <c r="Y219">
        <v>0</v>
      </c>
      <c r="Z219">
        <v>1490.46</v>
      </c>
      <c r="AA219">
        <v>808.44</v>
      </c>
      <c r="AB219">
        <v>0</v>
      </c>
      <c r="AC219">
        <v>0</v>
      </c>
      <c r="AD219">
        <v>1</v>
      </c>
      <c r="AE219">
        <v>0</v>
      </c>
      <c r="AF219" t="s">
        <v>286</v>
      </c>
      <c r="AG219">
        <v>0.06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ROW(Source!A369)</f>
        <v>369</v>
      </c>
      <c r="B220">
        <v>1407482852</v>
      </c>
      <c r="C220">
        <v>1407482843</v>
      </c>
      <c r="D220">
        <v>1364552913</v>
      </c>
      <c r="E220">
        <v>1</v>
      </c>
      <c r="F220">
        <v>1</v>
      </c>
      <c r="G220">
        <v>39</v>
      </c>
      <c r="H220">
        <v>3</v>
      </c>
      <c r="I220" t="s">
        <v>927</v>
      </c>
      <c r="J220" t="s">
        <v>928</v>
      </c>
      <c r="K220" t="s">
        <v>929</v>
      </c>
      <c r="L220">
        <v>1346</v>
      </c>
      <c r="N220">
        <v>1009</v>
      </c>
      <c r="O220" t="s">
        <v>930</v>
      </c>
      <c r="P220" t="s">
        <v>930</v>
      </c>
      <c r="Q220">
        <v>1</v>
      </c>
      <c r="X220">
        <v>3.0000000000000001E-3</v>
      </c>
      <c r="Y220">
        <v>26.09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286</v>
      </c>
      <c r="AG220">
        <v>6.0000000000000001E-3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ROW(Source!A370)</f>
        <v>370</v>
      </c>
      <c r="B221">
        <v>1407482856</v>
      </c>
      <c r="C221">
        <v>1407482853</v>
      </c>
      <c r="D221">
        <v>1364549319</v>
      </c>
      <c r="E221">
        <v>39</v>
      </c>
      <c r="F221">
        <v>1</v>
      </c>
      <c r="G221">
        <v>39</v>
      </c>
      <c r="H221">
        <v>1</v>
      </c>
      <c r="I221" t="s">
        <v>916</v>
      </c>
      <c r="J221" t="s">
        <v>3</v>
      </c>
      <c r="K221" t="s">
        <v>917</v>
      </c>
      <c r="L221">
        <v>1191</v>
      </c>
      <c r="N221">
        <v>1013</v>
      </c>
      <c r="O221" t="s">
        <v>918</v>
      </c>
      <c r="P221" t="s">
        <v>918</v>
      </c>
      <c r="Q221">
        <v>1</v>
      </c>
      <c r="X221">
        <v>0.23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291</v>
      </c>
      <c r="AG221">
        <v>0.69000000000000006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ROW(Source!A371)</f>
        <v>371</v>
      </c>
      <c r="B222">
        <v>1407482864</v>
      </c>
      <c r="C222">
        <v>1407482857</v>
      </c>
      <c r="D222">
        <v>1364549319</v>
      </c>
      <c r="E222">
        <v>39</v>
      </c>
      <c r="F222">
        <v>1</v>
      </c>
      <c r="G222">
        <v>39</v>
      </c>
      <c r="H222">
        <v>1</v>
      </c>
      <c r="I222" t="s">
        <v>916</v>
      </c>
      <c r="J222" t="s">
        <v>3</v>
      </c>
      <c r="K222" t="s">
        <v>917</v>
      </c>
      <c r="L222">
        <v>1191</v>
      </c>
      <c r="N222">
        <v>1013</v>
      </c>
      <c r="O222" t="s">
        <v>918</v>
      </c>
      <c r="P222" t="s">
        <v>918</v>
      </c>
      <c r="Q222">
        <v>1</v>
      </c>
      <c r="X222">
        <v>0.55000000000000004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 t="s">
        <v>3</v>
      </c>
      <c r="AG222">
        <v>0.55000000000000004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ROW(Source!A371)</f>
        <v>371</v>
      </c>
      <c r="B223">
        <v>1407482865</v>
      </c>
      <c r="C223">
        <v>1407482857</v>
      </c>
      <c r="D223">
        <v>1364551021</v>
      </c>
      <c r="E223">
        <v>1</v>
      </c>
      <c r="F223">
        <v>1</v>
      </c>
      <c r="G223">
        <v>39</v>
      </c>
      <c r="H223">
        <v>2</v>
      </c>
      <c r="I223" t="s">
        <v>943</v>
      </c>
      <c r="J223" t="s">
        <v>944</v>
      </c>
      <c r="K223" t="s">
        <v>945</v>
      </c>
      <c r="L223">
        <v>1368</v>
      </c>
      <c r="N223">
        <v>1011</v>
      </c>
      <c r="O223" t="s">
        <v>922</v>
      </c>
      <c r="P223" t="s">
        <v>922</v>
      </c>
      <c r="Q223">
        <v>1</v>
      </c>
      <c r="X223">
        <v>0.04</v>
      </c>
      <c r="Y223">
        <v>0</v>
      </c>
      <c r="Z223">
        <v>1490.46</v>
      </c>
      <c r="AA223">
        <v>808.44</v>
      </c>
      <c r="AB223">
        <v>0</v>
      </c>
      <c r="AC223">
        <v>0</v>
      </c>
      <c r="AD223">
        <v>1</v>
      </c>
      <c r="AE223">
        <v>0</v>
      </c>
      <c r="AF223" t="s">
        <v>3</v>
      </c>
      <c r="AG223">
        <v>0.04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ROW(Source!A371)</f>
        <v>371</v>
      </c>
      <c r="B224">
        <v>1407482866</v>
      </c>
      <c r="C224">
        <v>1407482857</v>
      </c>
      <c r="D224">
        <v>1364552913</v>
      </c>
      <c r="E224">
        <v>1</v>
      </c>
      <c r="F224">
        <v>1</v>
      </c>
      <c r="G224">
        <v>39</v>
      </c>
      <c r="H224">
        <v>3</v>
      </c>
      <c r="I224" t="s">
        <v>927</v>
      </c>
      <c r="J224" t="s">
        <v>928</v>
      </c>
      <c r="K224" t="s">
        <v>929</v>
      </c>
      <c r="L224">
        <v>1346</v>
      </c>
      <c r="N224">
        <v>1009</v>
      </c>
      <c r="O224" t="s">
        <v>930</v>
      </c>
      <c r="P224" t="s">
        <v>930</v>
      </c>
      <c r="Q224">
        <v>1</v>
      </c>
      <c r="X224">
        <v>4.0000000000000001E-3</v>
      </c>
      <c r="Y224">
        <v>26.09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4.0000000000000001E-3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ROW(Source!A372)</f>
        <v>372</v>
      </c>
      <c r="B225">
        <v>1407482870</v>
      </c>
      <c r="C225">
        <v>1407482867</v>
      </c>
      <c r="D225">
        <v>1364549319</v>
      </c>
      <c r="E225">
        <v>39</v>
      </c>
      <c r="F225">
        <v>1</v>
      </c>
      <c r="G225">
        <v>39</v>
      </c>
      <c r="H225">
        <v>1</v>
      </c>
      <c r="I225" t="s">
        <v>916</v>
      </c>
      <c r="J225" t="s">
        <v>3</v>
      </c>
      <c r="K225" t="s">
        <v>917</v>
      </c>
      <c r="L225">
        <v>1191</v>
      </c>
      <c r="N225">
        <v>1013</v>
      </c>
      <c r="O225" t="s">
        <v>918</v>
      </c>
      <c r="P225" t="s">
        <v>918</v>
      </c>
      <c r="Q225">
        <v>1</v>
      </c>
      <c r="X225">
        <v>0.08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277</v>
      </c>
      <c r="AG225">
        <v>9.44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ROW(Source!A373)</f>
        <v>373</v>
      </c>
      <c r="B226">
        <v>1407482874</v>
      </c>
      <c r="C226">
        <v>1407482871</v>
      </c>
      <c r="D226">
        <v>1364549319</v>
      </c>
      <c r="E226">
        <v>39</v>
      </c>
      <c r="F226">
        <v>1</v>
      </c>
      <c r="G226">
        <v>39</v>
      </c>
      <c r="H226">
        <v>1</v>
      </c>
      <c r="I226" t="s">
        <v>916</v>
      </c>
      <c r="J226" t="s">
        <v>3</v>
      </c>
      <c r="K226" t="s">
        <v>917</v>
      </c>
      <c r="L226">
        <v>1191</v>
      </c>
      <c r="N226">
        <v>1013</v>
      </c>
      <c r="O226" t="s">
        <v>918</v>
      </c>
      <c r="P226" t="s">
        <v>918</v>
      </c>
      <c r="Q226">
        <v>1</v>
      </c>
      <c r="X226">
        <v>0.14000000000000001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21</v>
      </c>
      <c r="AG226">
        <v>0.56000000000000005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ROW(Source!A374)</f>
        <v>374</v>
      </c>
      <c r="B227">
        <v>1407482880</v>
      </c>
      <c r="C227">
        <v>1407482875</v>
      </c>
      <c r="D227">
        <v>1364549319</v>
      </c>
      <c r="E227">
        <v>39</v>
      </c>
      <c r="F227">
        <v>1</v>
      </c>
      <c r="G227">
        <v>39</v>
      </c>
      <c r="H227">
        <v>1</v>
      </c>
      <c r="I227" t="s">
        <v>916</v>
      </c>
      <c r="J227" t="s">
        <v>3</v>
      </c>
      <c r="K227" t="s">
        <v>917</v>
      </c>
      <c r="L227">
        <v>1191</v>
      </c>
      <c r="N227">
        <v>1013</v>
      </c>
      <c r="O227" t="s">
        <v>918</v>
      </c>
      <c r="P227" t="s">
        <v>918</v>
      </c>
      <c r="Q227">
        <v>1</v>
      </c>
      <c r="X227">
        <v>0.6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3</v>
      </c>
      <c r="AG227">
        <v>0.6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ROW(Source!A374)</f>
        <v>374</v>
      </c>
      <c r="B228">
        <v>1407482881</v>
      </c>
      <c r="C228">
        <v>1407482875</v>
      </c>
      <c r="D228">
        <v>1364552913</v>
      </c>
      <c r="E228">
        <v>1</v>
      </c>
      <c r="F228">
        <v>1</v>
      </c>
      <c r="G228">
        <v>39</v>
      </c>
      <c r="H228">
        <v>3</v>
      </c>
      <c r="I228" t="s">
        <v>927</v>
      </c>
      <c r="J228" t="s">
        <v>928</v>
      </c>
      <c r="K228" t="s">
        <v>929</v>
      </c>
      <c r="L228">
        <v>1346</v>
      </c>
      <c r="N228">
        <v>1009</v>
      </c>
      <c r="O228" t="s">
        <v>930</v>
      </c>
      <c r="P228" t="s">
        <v>930</v>
      </c>
      <c r="Q228">
        <v>1</v>
      </c>
      <c r="X228">
        <v>0.05</v>
      </c>
      <c r="Y228">
        <v>26.09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0.05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ROW(Source!A375)</f>
        <v>375</v>
      </c>
      <c r="B229">
        <v>1407482889</v>
      </c>
      <c r="C229">
        <v>1407482882</v>
      </c>
      <c r="D229">
        <v>1364549319</v>
      </c>
      <c r="E229">
        <v>39</v>
      </c>
      <c r="F229">
        <v>1</v>
      </c>
      <c r="G229">
        <v>39</v>
      </c>
      <c r="H229">
        <v>1</v>
      </c>
      <c r="I229" t="s">
        <v>916</v>
      </c>
      <c r="J229" t="s">
        <v>3</v>
      </c>
      <c r="K229" t="s">
        <v>917</v>
      </c>
      <c r="L229">
        <v>1191</v>
      </c>
      <c r="N229">
        <v>1013</v>
      </c>
      <c r="O229" t="s">
        <v>918</v>
      </c>
      <c r="P229" t="s">
        <v>918</v>
      </c>
      <c r="Q229">
        <v>1</v>
      </c>
      <c r="X229">
        <v>0.3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21</v>
      </c>
      <c r="AG229">
        <v>1.2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ROW(Source!A375)</f>
        <v>375</v>
      </c>
      <c r="B230">
        <v>1407482890</v>
      </c>
      <c r="C230">
        <v>1407482882</v>
      </c>
      <c r="D230">
        <v>1364552913</v>
      </c>
      <c r="E230">
        <v>1</v>
      </c>
      <c r="F230">
        <v>1</v>
      </c>
      <c r="G230">
        <v>39</v>
      </c>
      <c r="H230">
        <v>3</v>
      </c>
      <c r="I230" t="s">
        <v>927</v>
      </c>
      <c r="J230" t="s">
        <v>928</v>
      </c>
      <c r="K230" t="s">
        <v>929</v>
      </c>
      <c r="L230">
        <v>1346</v>
      </c>
      <c r="N230">
        <v>1009</v>
      </c>
      <c r="O230" t="s">
        <v>930</v>
      </c>
      <c r="P230" t="s">
        <v>930</v>
      </c>
      <c r="Q230">
        <v>1</v>
      </c>
      <c r="X230">
        <v>0.05</v>
      </c>
      <c r="Y230">
        <v>26.09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21</v>
      </c>
      <c r="AG230">
        <v>0.2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ROW(Source!A375)</f>
        <v>375</v>
      </c>
      <c r="B231">
        <v>1407482891</v>
      </c>
      <c r="C231">
        <v>1407482882</v>
      </c>
      <c r="D231">
        <v>1364551380</v>
      </c>
      <c r="E231">
        <v>1</v>
      </c>
      <c r="F231">
        <v>1</v>
      </c>
      <c r="G231">
        <v>39</v>
      </c>
      <c r="H231">
        <v>3</v>
      </c>
      <c r="I231" t="s">
        <v>1036</v>
      </c>
      <c r="J231" t="s">
        <v>1037</v>
      </c>
      <c r="K231" t="s">
        <v>1038</v>
      </c>
      <c r="L231">
        <v>1348</v>
      </c>
      <c r="N231">
        <v>1009</v>
      </c>
      <c r="O231" t="s">
        <v>966</v>
      </c>
      <c r="P231" t="s">
        <v>966</v>
      </c>
      <c r="Q231">
        <v>1000</v>
      </c>
      <c r="X231">
        <v>4.0000000000000003E-5</v>
      </c>
      <c r="Y231">
        <v>68764.41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21</v>
      </c>
      <c r="AG231">
        <v>1.6000000000000001E-4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ROW(Source!A376)</f>
        <v>376</v>
      </c>
      <c r="B232">
        <v>1407482899</v>
      </c>
      <c r="C232">
        <v>1407482892</v>
      </c>
      <c r="D232">
        <v>1364549319</v>
      </c>
      <c r="E232">
        <v>39</v>
      </c>
      <c r="F232">
        <v>1</v>
      </c>
      <c r="G232">
        <v>39</v>
      </c>
      <c r="H232">
        <v>1</v>
      </c>
      <c r="I232" t="s">
        <v>916</v>
      </c>
      <c r="J232" t="s">
        <v>3</v>
      </c>
      <c r="K232" t="s">
        <v>917</v>
      </c>
      <c r="L232">
        <v>1191</v>
      </c>
      <c r="N232">
        <v>1013</v>
      </c>
      <c r="O232" t="s">
        <v>918</v>
      </c>
      <c r="P232" t="s">
        <v>918</v>
      </c>
      <c r="Q232">
        <v>1</v>
      </c>
      <c r="X232">
        <v>0.25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291</v>
      </c>
      <c r="AG232">
        <v>0.75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ROW(Source!A376)</f>
        <v>376</v>
      </c>
      <c r="B233">
        <v>1407482901</v>
      </c>
      <c r="C233">
        <v>1407482892</v>
      </c>
      <c r="D233">
        <v>1364552913</v>
      </c>
      <c r="E233">
        <v>1</v>
      </c>
      <c r="F233">
        <v>1</v>
      </c>
      <c r="G233">
        <v>39</v>
      </c>
      <c r="H233">
        <v>3</v>
      </c>
      <c r="I233" t="s">
        <v>927</v>
      </c>
      <c r="J233" t="s">
        <v>928</v>
      </c>
      <c r="K233" t="s">
        <v>929</v>
      </c>
      <c r="L233">
        <v>1346</v>
      </c>
      <c r="N233">
        <v>1009</v>
      </c>
      <c r="O233" t="s">
        <v>930</v>
      </c>
      <c r="P233" t="s">
        <v>930</v>
      </c>
      <c r="Q233">
        <v>1</v>
      </c>
      <c r="X233">
        <v>2E-3</v>
      </c>
      <c r="Y233">
        <v>26.09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291</v>
      </c>
      <c r="AG233">
        <v>6.0000000000000001E-3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ROW(Source!A376)</f>
        <v>376</v>
      </c>
      <c r="B234">
        <v>1407482900</v>
      </c>
      <c r="C234">
        <v>1407482892</v>
      </c>
      <c r="D234">
        <v>1364549377</v>
      </c>
      <c r="E234">
        <v>39</v>
      </c>
      <c r="F234">
        <v>1</v>
      </c>
      <c r="G234">
        <v>39</v>
      </c>
      <c r="H234">
        <v>3</v>
      </c>
      <c r="I234" t="s">
        <v>1036</v>
      </c>
      <c r="J234" t="s">
        <v>3</v>
      </c>
      <c r="K234" t="s">
        <v>1038</v>
      </c>
      <c r="L234">
        <v>1346</v>
      </c>
      <c r="N234">
        <v>1009</v>
      </c>
      <c r="O234" t="s">
        <v>930</v>
      </c>
      <c r="P234" t="s">
        <v>930</v>
      </c>
      <c r="Q234">
        <v>1</v>
      </c>
      <c r="X234">
        <v>4.0000000000000001E-3</v>
      </c>
      <c r="Y234">
        <v>68.764409999999998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291</v>
      </c>
      <c r="AG234">
        <v>1.2E-2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ROW(Source!A377)</f>
        <v>377</v>
      </c>
      <c r="B235">
        <v>1407482913</v>
      </c>
      <c r="C235">
        <v>1407482902</v>
      </c>
      <c r="D235">
        <v>1364549319</v>
      </c>
      <c r="E235">
        <v>39</v>
      </c>
      <c r="F235">
        <v>1</v>
      </c>
      <c r="G235">
        <v>39</v>
      </c>
      <c r="H235">
        <v>1</v>
      </c>
      <c r="I235" t="s">
        <v>916</v>
      </c>
      <c r="J235" t="s">
        <v>3</v>
      </c>
      <c r="K235" t="s">
        <v>917</v>
      </c>
      <c r="L235">
        <v>1191</v>
      </c>
      <c r="N235">
        <v>1013</v>
      </c>
      <c r="O235" t="s">
        <v>918</v>
      </c>
      <c r="P235" t="s">
        <v>918</v>
      </c>
      <c r="Q235">
        <v>1</v>
      </c>
      <c r="X235">
        <v>7.5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1</v>
      </c>
      <c r="AF235" t="s">
        <v>3</v>
      </c>
      <c r="AG235">
        <v>7.5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ROW(Source!A377)</f>
        <v>377</v>
      </c>
      <c r="B236">
        <v>1407482915</v>
      </c>
      <c r="C236">
        <v>1407482902</v>
      </c>
      <c r="D236">
        <v>1364552915</v>
      </c>
      <c r="E236">
        <v>1</v>
      </c>
      <c r="F236">
        <v>1</v>
      </c>
      <c r="G236">
        <v>39</v>
      </c>
      <c r="H236">
        <v>3</v>
      </c>
      <c r="I236" t="s">
        <v>1039</v>
      </c>
      <c r="J236" t="s">
        <v>1040</v>
      </c>
      <c r="K236" t="s">
        <v>1041</v>
      </c>
      <c r="L236">
        <v>1346</v>
      </c>
      <c r="N236">
        <v>1009</v>
      </c>
      <c r="O236" t="s">
        <v>930</v>
      </c>
      <c r="P236" t="s">
        <v>930</v>
      </c>
      <c r="Q236">
        <v>1</v>
      </c>
      <c r="X236">
        <v>0.15</v>
      </c>
      <c r="Y236">
        <v>350.97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0.15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ROW(Source!A377)</f>
        <v>377</v>
      </c>
      <c r="B237">
        <v>1407482916</v>
      </c>
      <c r="C237">
        <v>1407482902</v>
      </c>
      <c r="D237">
        <v>1364552913</v>
      </c>
      <c r="E237">
        <v>1</v>
      </c>
      <c r="F237">
        <v>1</v>
      </c>
      <c r="G237">
        <v>39</v>
      </c>
      <c r="H237">
        <v>3</v>
      </c>
      <c r="I237" t="s">
        <v>927</v>
      </c>
      <c r="J237" t="s">
        <v>928</v>
      </c>
      <c r="K237" t="s">
        <v>929</v>
      </c>
      <c r="L237">
        <v>1346</v>
      </c>
      <c r="N237">
        <v>1009</v>
      </c>
      <c r="O237" t="s">
        <v>930</v>
      </c>
      <c r="P237" t="s">
        <v>930</v>
      </c>
      <c r="Q237">
        <v>1</v>
      </c>
      <c r="X237">
        <v>0.05</v>
      </c>
      <c r="Y237">
        <v>26.09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</v>
      </c>
      <c r="AG237">
        <v>0.05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ROW(Source!A377)</f>
        <v>377</v>
      </c>
      <c r="B238">
        <v>1407482914</v>
      </c>
      <c r="C238">
        <v>1407482902</v>
      </c>
      <c r="D238">
        <v>1364549377</v>
      </c>
      <c r="E238">
        <v>39</v>
      </c>
      <c r="F238">
        <v>1</v>
      </c>
      <c r="G238">
        <v>39</v>
      </c>
      <c r="H238">
        <v>3</v>
      </c>
      <c r="I238" t="s">
        <v>1036</v>
      </c>
      <c r="J238" t="s">
        <v>3</v>
      </c>
      <c r="K238" t="s">
        <v>1038</v>
      </c>
      <c r="L238">
        <v>1346</v>
      </c>
      <c r="N238">
        <v>1009</v>
      </c>
      <c r="O238" t="s">
        <v>930</v>
      </c>
      <c r="P238" t="s">
        <v>930</v>
      </c>
      <c r="Q238">
        <v>1</v>
      </c>
      <c r="X238">
        <v>0.05</v>
      </c>
      <c r="Y238">
        <v>68.764409999999998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0.05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ROW(Source!A377)</f>
        <v>377</v>
      </c>
      <c r="B239">
        <v>1407482917</v>
      </c>
      <c r="C239">
        <v>1407482902</v>
      </c>
      <c r="D239">
        <v>1364551652</v>
      </c>
      <c r="E239">
        <v>1</v>
      </c>
      <c r="F239">
        <v>1</v>
      </c>
      <c r="G239">
        <v>39</v>
      </c>
      <c r="H239">
        <v>3</v>
      </c>
      <c r="I239" t="s">
        <v>1042</v>
      </c>
      <c r="J239" t="s">
        <v>1043</v>
      </c>
      <c r="K239" t="s">
        <v>1044</v>
      </c>
      <c r="L239">
        <v>1346</v>
      </c>
      <c r="N239">
        <v>1009</v>
      </c>
      <c r="O239" t="s">
        <v>930</v>
      </c>
      <c r="P239" t="s">
        <v>930</v>
      </c>
      <c r="Q239">
        <v>1</v>
      </c>
      <c r="X239">
        <v>0.03</v>
      </c>
      <c r="Y239">
        <v>121.7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</v>
      </c>
      <c r="AG239">
        <v>0.03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ROW(Source!A378)</f>
        <v>378</v>
      </c>
      <c r="B240">
        <v>1407482927</v>
      </c>
      <c r="C240">
        <v>1407482918</v>
      </c>
      <c r="D240">
        <v>1364549319</v>
      </c>
      <c r="E240">
        <v>39</v>
      </c>
      <c r="F240">
        <v>1</v>
      </c>
      <c r="G240">
        <v>39</v>
      </c>
      <c r="H240">
        <v>1</v>
      </c>
      <c r="I240" t="s">
        <v>916</v>
      </c>
      <c r="J240" t="s">
        <v>3</v>
      </c>
      <c r="K240" t="s">
        <v>917</v>
      </c>
      <c r="L240">
        <v>1191</v>
      </c>
      <c r="N240">
        <v>1013</v>
      </c>
      <c r="O240" t="s">
        <v>918</v>
      </c>
      <c r="P240" t="s">
        <v>918</v>
      </c>
      <c r="Q240">
        <v>1</v>
      </c>
      <c r="X240">
        <v>0.32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3</v>
      </c>
      <c r="AG240">
        <v>0.32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ROW(Source!A378)</f>
        <v>378</v>
      </c>
      <c r="B241">
        <v>1407482928</v>
      </c>
      <c r="C241">
        <v>1407482918</v>
      </c>
      <c r="D241">
        <v>1364552913</v>
      </c>
      <c r="E241">
        <v>1</v>
      </c>
      <c r="F241">
        <v>1</v>
      </c>
      <c r="G241">
        <v>39</v>
      </c>
      <c r="H241">
        <v>3</v>
      </c>
      <c r="I241" t="s">
        <v>927</v>
      </c>
      <c r="J241" t="s">
        <v>928</v>
      </c>
      <c r="K241" t="s">
        <v>929</v>
      </c>
      <c r="L241">
        <v>1346</v>
      </c>
      <c r="N241">
        <v>1009</v>
      </c>
      <c r="O241" t="s">
        <v>930</v>
      </c>
      <c r="P241" t="s">
        <v>930</v>
      </c>
      <c r="Q241">
        <v>1</v>
      </c>
      <c r="X241">
        <v>0.05</v>
      </c>
      <c r="Y241">
        <v>26.09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0.05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ROW(Source!A378)</f>
        <v>378</v>
      </c>
      <c r="B242">
        <v>1407482929</v>
      </c>
      <c r="C242">
        <v>1407482918</v>
      </c>
      <c r="D242">
        <v>1364554007</v>
      </c>
      <c r="E242">
        <v>1</v>
      </c>
      <c r="F242">
        <v>1</v>
      </c>
      <c r="G242">
        <v>39</v>
      </c>
      <c r="H242">
        <v>3</v>
      </c>
      <c r="I242" t="s">
        <v>1045</v>
      </c>
      <c r="J242" t="s">
        <v>1046</v>
      </c>
      <c r="K242" t="s">
        <v>1047</v>
      </c>
      <c r="L242">
        <v>1296</v>
      </c>
      <c r="N242">
        <v>1002</v>
      </c>
      <c r="O242" t="s">
        <v>959</v>
      </c>
      <c r="P242" t="s">
        <v>959</v>
      </c>
      <c r="Q242">
        <v>1</v>
      </c>
      <c r="X242">
        <v>0.02</v>
      </c>
      <c r="Y242">
        <v>153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0.02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ROW(Source!A378)</f>
        <v>378</v>
      </c>
      <c r="B243">
        <v>1407482930</v>
      </c>
      <c r="C243">
        <v>1407482918</v>
      </c>
      <c r="D243">
        <v>1364551454</v>
      </c>
      <c r="E243">
        <v>1</v>
      </c>
      <c r="F243">
        <v>1</v>
      </c>
      <c r="G243">
        <v>39</v>
      </c>
      <c r="H243">
        <v>3</v>
      </c>
      <c r="I243" t="s">
        <v>1048</v>
      </c>
      <c r="J243" t="s">
        <v>1049</v>
      </c>
      <c r="K243" t="s">
        <v>1050</v>
      </c>
      <c r="L243">
        <v>1296</v>
      </c>
      <c r="N243">
        <v>1002</v>
      </c>
      <c r="O243" t="s">
        <v>959</v>
      </c>
      <c r="P243" t="s">
        <v>959</v>
      </c>
      <c r="Q243">
        <v>1</v>
      </c>
      <c r="X243">
        <v>0.01</v>
      </c>
      <c r="Y243">
        <v>511.44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0.01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ROW(Source!A482)</f>
        <v>482</v>
      </c>
      <c r="B244">
        <v>1407482938</v>
      </c>
      <c r="C244">
        <v>1407482931</v>
      </c>
      <c r="D244">
        <v>1364549319</v>
      </c>
      <c r="E244">
        <v>39</v>
      </c>
      <c r="F244">
        <v>1</v>
      </c>
      <c r="G244">
        <v>39</v>
      </c>
      <c r="H244">
        <v>1</v>
      </c>
      <c r="I244" t="s">
        <v>916</v>
      </c>
      <c r="J244" t="s">
        <v>3</v>
      </c>
      <c r="K244" t="s">
        <v>917</v>
      </c>
      <c r="L244">
        <v>1191</v>
      </c>
      <c r="N244">
        <v>1013</v>
      </c>
      <c r="O244" t="s">
        <v>918</v>
      </c>
      <c r="P244" t="s">
        <v>918</v>
      </c>
      <c r="Q244">
        <v>1</v>
      </c>
      <c r="X244">
        <v>1.96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286</v>
      </c>
      <c r="AG244">
        <v>3.92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ROW(Source!A482)</f>
        <v>482</v>
      </c>
      <c r="B245">
        <v>1407482939</v>
      </c>
      <c r="C245">
        <v>1407482931</v>
      </c>
      <c r="D245">
        <v>1364550719</v>
      </c>
      <c r="E245">
        <v>1</v>
      </c>
      <c r="F245">
        <v>1</v>
      </c>
      <c r="G245">
        <v>39</v>
      </c>
      <c r="H245">
        <v>2</v>
      </c>
      <c r="I245" t="s">
        <v>940</v>
      </c>
      <c r="J245" t="s">
        <v>941</v>
      </c>
      <c r="K245" t="s">
        <v>942</v>
      </c>
      <c r="L245">
        <v>1368</v>
      </c>
      <c r="N245">
        <v>1011</v>
      </c>
      <c r="O245" t="s">
        <v>922</v>
      </c>
      <c r="P245" t="s">
        <v>922</v>
      </c>
      <c r="Q245">
        <v>1</v>
      </c>
      <c r="X245">
        <v>0.05</v>
      </c>
      <c r="Y245">
        <v>0</v>
      </c>
      <c r="Z245">
        <v>56.19</v>
      </c>
      <c r="AA245">
        <v>0.31</v>
      </c>
      <c r="AB245">
        <v>0</v>
      </c>
      <c r="AC245">
        <v>0</v>
      </c>
      <c r="AD245">
        <v>1</v>
      </c>
      <c r="AE245">
        <v>0</v>
      </c>
      <c r="AF245" t="s">
        <v>286</v>
      </c>
      <c r="AG245">
        <v>0.1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ROW(Source!A482)</f>
        <v>482</v>
      </c>
      <c r="B246">
        <v>1407482940</v>
      </c>
      <c r="C246">
        <v>1407482931</v>
      </c>
      <c r="D246">
        <v>1364552913</v>
      </c>
      <c r="E246">
        <v>1</v>
      </c>
      <c r="F246">
        <v>1</v>
      </c>
      <c r="G246">
        <v>39</v>
      </c>
      <c r="H246">
        <v>3</v>
      </c>
      <c r="I246" t="s">
        <v>927</v>
      </c>
      <c r="J246" t="s">
        <v>928</v>
      </c>
      <c r="K246" t="s">
        <v>929</v>
      </c>
      <c r="L246">
        <v>1346</v>
      </c>
      <c r="N246">
        <v>1009</v>
      </c>
      <c r="O246" t="s">
        <v>930</v>
      </c>
      <c r="P246" t="s">
        <v>930</v>
      </c>
      <c r="Q246">
        <v>1</v>
      </c>
      <c r="X246">
        <v>0.03</v>
      </c>
      <c r="Y246">
        <v>26.09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286</v>
      </c>
      <c r="AG246">
        <v>0.06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ROW(Source!A483)</f>
        <v>483</v>
      </c>
      <c r="B247">
        <v>1407482948</v>
      </c>
      <c r="C247">
        <v>1407482941</v>
      </c>
      <c r="D247">
        <v>1364549319</v>
      </c>
      <c r="E247">
        <v>39</v>
      </c>
      <c r="F247">
        <v>1</v>
      </c>
      <c r="G247">
        <v>39</v>
      </c>
      <c r="H247">
        <v>1</v>
      </c>
      <c r="I247" t="s">
        <v>916</v>
      </c>
      <c r="J247" t="s">
        <v>3</v>
      </c>
      <c r="K247" t="s">
        <v>917</v>
      </c>
      <c r="L247">
        <v>1191</v>
      </c>
      <c r="N247">
        <v>1013</v>
      </c>
      <c r="O247" t="s">
        <v>918</v>
      </c>
      <c r="P247" t="s">
        <v>918</v>
      </c>
      <c r="Q247">
        <v>1</v>
      </c>
      <c r="X247">
        <v>3.78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286</v>
      </c>
      <c r="AG247">
        <v>7.56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ROW(Source!A483)</f>
        <v>483</v>
      </c>
      <c r="B248">
        <v>1407482949</v>
      </c>
      <c r="C248">
        <v>1407482941</v>
      </c>
      <c r="D248">
        <v>1364550719</v>
      </c>
      <c r="E248">
        <v>1</v>
      </c>
      <c r="F248">
        <v>1</v>
      </c>
      <c r="G248">
        <v>39</v>
      </c>
      <c r="H248">
        <v>2</v>
      </c>
      <c r="I248" t="s">
        <v>940</v>
      </c>
      <c r="J248" t="s">
        <v>941</v>
      </c>
      <c r="K248" t="s">
        <v>942</v>
      </c>
      <c r="L248">
        <v>1368</v>
      </c>
      <c r="N248">
        <v>1011</v>
      </c>
      <c r="O248" t="s">
        <v>922</v>
      </c>
      <c r="P248" t="s">
        <v>922</v>
      </c>
      <c r="Q248">
        <v>1</v>
      </c>
      <c r="X248">
        <v>0.05</v>
      </c>
      <c r="Y248">
        <v>0</v>
      </c>
      <c r="Z248">
        <v>56.19</v>
      </c>
      <c r="AA248">
        <v>0.31</v>
      </c>
      <c r="AB248">
        <v>0</v>
      </c>
      <c r="AC248">
        <v>0</v>
      </c>
      <c r="AD248">
        <v>1</v>
      </c>
      <c r="AE248">
        <v>0</v>
      </c>
      <c r="AF248" t="s">
        <v>286</v>
      </c>
      <c r="AG248">
        <v>0.1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ROW(Source!A483)</f>
        <v>483</v>
      </c>
      <c r="B249">
        <v>1407482950</v>
      </c>
      <c r="C249">
        <v>1407482941</v>
      </c>
      <c r="D249">
        <v>1364552913</v>
      </c>
      <c r="E249">
        <v>1</v>
      </c>
      <c r="F249">
        <v>1</v>
      </c>
      <c r="G249">
        <v>39</v>
      </c>
      <c r="H249">
        <v>3</v>
      </c>
      <c r="I249" t="s">
        <v>927</v>
      </c>
      <c r="J249" t="s">
        <v>928</v>
      </c>
      <c r="K249" t="s">
        <v>929</v>
      </c>
      <c r="L249">
        <v>1346</v>
      </c>
      <c r="N249">
        <v>1009</v>
      </c>
      <c r="O249" t="s">
        <v>930</v>
      </c>
      <c r="P249" t="s">
        <v>930</v>
      </c>
      <c r="Q249">
        <v>1</v>
      </c>
      <c r="X249">
        <v>0.56999999999999995</v>
      </c>
      <c r="Y249">
        <v>26.09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0.56999999999999995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ROW(Source!A484)</f>
        <v>484</v>
      </c>
      <c r="B250">
        <v>1407482960</v>
      </c>
      <c r="C250">
        <v>1407482951</v>
      </c>
      <c r="D250">
        <v>1364549319</v>
      </c>
      <c r="E250">
        <v>39</v>
      </c>
      <c r="F250">
        <v>1</v>
      </c>
      <c r="G250">
        <v>39</v>
      </c>
      <c r="H250">
        <v>1</v>
      </c>
      <c r="I250" t="s">
        <v>916</v>
      </c>
      <c r="J250" t="s">
        <v>3</v>
      </c>
      <c r="K250" t="s">
        <v>917</v>
      </c>
      <c r="L250">
        <v>1191</v>
      </c>
      <c r="N250">
        <v>1013</v>
      </c>
      <c r="O250" t="s">
        <v>918</v>
      </c>
      <c r="P250" t="s">
        <v>918</v>
      </c>
      <c r="Q250">
        <v>1</v>
      </c>
      <c r="X250">
        <v>9.5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3</v>
      </c>
      <c r="AG250">
        <v>9.5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ROW(Source!A484)</f>
        <v>484</v>
      </c>
      <c r="B251">
        <v>1407482961</v>
      </c>
      <c r="C251">
        <v>1407482951</v>
      </c>
      <c r="D251">
        <v>1364550719</v>
      </c>
      <c r="E251">
        <v>1</v>
      </c>
      <c r="F251">
        <v>1</v>
      </c>
      <c r="G251">
        <v>39</v>
      </c>
      <c r="H251">
        <v>2</v>
      </c>
      <c r="I251" t="s">
        <v>940</v>
      </c>
      <c r="J251" t="s">
        <v>941</v>
      </c>
      <c r="K251" t="s">
        <v>942</v>
      </c>
      <c r="L251">
        <v>1368</v>
      </c>
      <c r="N251">
        <v>1011</v>
      </c>
      <c r="O251" t="s">
        <v>922</v>
      </c>
      <c r="P251" t="s">
        <v>922</v>
      </c>
      <c r="Q251">
        <v>1</v>
      </c>
      <c r="X251">
        <v>0.27</v>
      </c>
      <c r="Y251">
        <v>0</v>
      </c>
      <c r="Z251">
        <v>56.19</v>
      </c>
      <c r="AA251">
        <v>0.31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0.27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ROW(Source!A484)</f>
        <v>484</v>
      </c>
      <c r="B252">
        <v>1407482962</v>
      </c>
      <c r="C252">
        <v>1407482951</v>
      </c>
      <c r="D252">
        <v>1364552913</v>
      </c>
      <c r="E252">
        <v>1</v>
      </c>
      <c r="F252">
        <v>1</v>
      </c>
      <c r="G252">
        <v>39</v>
      </c>
      <c r="H252">
        <v>3</v>
      </c>
      <c r="I252" t="s">
        <v>927</v>
      </c>
      <c r="J252" t="s">
        <v>928</v>
      </c>
      <c r="K252" t="s">
        <v>929</v>
      </c>
      <c r="L252">
        <v>1346</v>
      </c>
      <c r="N252">
        <v>1009</v>
      </c>
      <c r="O252" t="s">
        <v>930</v>
      </c>
      <c r="P252" t="s">
        <v>930</v>
      </c>
      <c r="Q252">
        <v>1</v>
      </c>
      <c r="X252">
        <v>0.59</v>
      </c>
      <c r="Y252">
        <v>26.09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0.59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ROW(Source!A484)</f>
        <v>484</v>
      </c>
      <c r="B253">
        <v>1407482963</v>
      </c>
      <c r="C253">
        <v>1407482951</v>
      </c>
      <c r="D253">
        <v>1364549559</v>
      </c>
      <c r="E253">
        <v>39</v>
      </c>
      <c r="F253">
        <v>1</v>
      </c>
      <c r="G253">
        <v>39</v>
      </c>
      <c r="H253">
        <v>3</v>
      </c>
      <c r="I253" t="s">
        <v>1051</v>
      </c>
      <c r="J253" t="s">
        <v>3</v>
      </c>
      <c r="K253" t="s">
        <v>1052</v>
      </c>
      <c r="L253">
        <v>1346</v>
      </c>
      <c r="N253">
        <v>1009</v>
      </c>
      <c r="O253" t="s">
        <v>930</v>
      </c>
      <c r="P253" t="s">
        <v>930</v>
      </c>
      <c r="Q253">
        <v>1</v>
      </c>
      <c r="X253">
        <v>4.2999999999999997E-2</v>
      </c>
      <c r="Y253">
        <v>91.55865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4.2999999999999997E-2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ROW(Source!A485)</f>
        <v>485</v>
      </c>
      <c r="B254">
        <v>1407482983</v>
      </c>
      <c r="C254">
        <v>1407482964</v>
      </c>
      <c r="D254">
        <v>1364549319</v>
      </c>
      <c r="E254">
        <v>39</v>
      </c>
      <c r="F254">
        <v>1</v>
      </c>
      <c r="G254">
        <v>39</v>
      </c>
      <c r="H254">
        <v>1</v>
      </c>
      <c r="I254" t="s">
        <v>916</v>
      </c>
      <c r="J254" t="s">
        <v>3</v>
      </c>
      <c r="K254" t="s">
        <v>917</v>
      </c>
      <c r="L254">
        <v>1191</v>
      </c>
      <c r="N254">
        <v>1013</v>
      </c>
      <c r="O254" t="s">
        <v>918</v>
      </c>
      <c r="P254" t="s">
        <v>918</v>
      </c>
      <c r="Q254">
        <v>1</v>
      </c>
      <c r="X254">
        <v>10.55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1</v>
      </c>
      <c r="AF254" t="s">
        <v>3</v>
      </c>
      <c r="AG254">
        <v>10.55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ROW(Source!A485)</f>
        <v>485</v>
      </c>
      <c r="B255">
        <v>1407482984</v>
      </c>
      <c r="C255">
        <v>1407482964</v>
      </c>
      <c r="D255">
        <v>1364550620</v>
      </c>
      <c r="E255">
        <v>1</v>
      </c>
      <c r="F255">
        <v>1</v>
      </c>
      <c r="G255">
        <v>39</v>
      </c>
      <c r="H255">
        <v>2</v>
      </c>
      <c r="I255" t="s">
        <v>1053</v>
      </c>
      <c r="J255" t="s">
        <v>1054</v>
      </c>
      <c r="K255" t="s">
        <v>1055</v>
      </c>
      <c r="L255">
        <v>1368</v>
      </c>
      <c r="N255">
        <v>1011</v>
      </c>
      <c r="O255" t="s">
        <v>922</v>
      </c>
      <c r="P255" t="s">
        <v>922</v>
      </c>
      <c r="Q255">
        <v>1</v>
      </c>
      <c r="X255">
        <v>0.06</v>
      </c>
      <c r="Y255">
        <v>0</v>
      </c>
      <c r="Z255">
        <v>12.14</v>
      </c>
      <c r="AA255">
        <v>7.0000000000000007E-2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0.06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ROW(Source!A485)</f>
        <v>485</v>
      </c>
      <c r="B256">
        <v>1407482985</v>
      </c>
      <c r="C256">
        <v>1407482964</v>
      </c>
      <c r="D256">
        <v>1364550644</v>
      </c>
      <c r="E256">
        <v>1</v>
      </c>
      <c r="F256">
        <v>1</v>
      </c>
      <c r="G256">
        <v>39</v>
      </c>
      <c r="H256">
        <v>2</v>
      </c>
      <c r="I256" t="s">
        <v>1056</v>
      </c>
      <c r="J256" t="s">
        <v>1057</v>
      </c>
      <c r="K256" t="s">
        <v>1058</v>
      </c>
      <c r="L256">
        <v>1368</v>
      </c>
      <c r="N256">
        <v>1011</v>
      </c>
      <c r="O256" t="s">
        <v>922</v>
      </c>
      <c r="P256" t="s">
        <v>922</v>
      </c>
      <c r="Q256">
        <v>1</v>
      </c>
      <c r="X256">
        <v>0.13</v>
      </c>
      <c r="Y256">
        <v>0</v>
      </c>
      <c r="Z256">
        <v>1385.63</v>
      </c>
      <c r="AA256">
        <v>603.05999999999995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0.13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ROW(Source!A485)</f>
        <v>485</v>
      </c>
      <c r="B257">
        <v>1407482986</v>
      </c>
      <c r="C257">
        <v>1407482964</v>
      </c>
      <c r="D257">
        <v>1364550719</v>
      </c>
      <c r="E257">
        <v>1</v>
      </c>
      <c r="F257">
        <v>1</v>
      </c>
      <c r="G257">
        <v>39</v>
      </c>
      <c r="H257">
        <v>2</v>
      </c>
      <c r="I257" t="s">
        <v>940</v>
      </c>
      <c r="J257" t="s">
        <v>941</v>
      </c>
      <c r="K257" t="s">
        <v>942</v>
      </c>
      <c r="L257">
        <v>1368</v>
      </c>
      <c r="N257">
        <v>1011</v>
      </c>
      <c r="O257" t="s">
        <v>922</v>
      </c>
      <c r="P257" t="s">
        <v>922</v>
      </c>
      <c r="Q257">
        <v>1</v>
      </c>
      <c r="X257">
        <v>0.69</v>
      </c>
      <c r="Y257">
        <v>0</v>
      </c>
      <c r="Z257">
        <v>56.19</v>
      </c>
      <c r="AA257">
        <v>0.31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0.69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ROW(Source!A485)</f>
        <v>485</v>
      </c>
      <c r="B258">
        <v>1407482987</v>
      </c>
      <c r="C258">
        <v>1407482964</v>
      </c>
      <c r="D258">
        <v>1364550903</v>
      </c>
      <c r="E258">
        <v>1</v>
      </c>
      <c r="F258">
        <v>1</v>
      </c>
      <c r="G258">
        <v>39</v>
      </c>
      <c r="H258">
        <v>2</v>
      </c>
      <c r="I258" t="s">
        <v>1059</v>
      </c>
      <c r="J258" t="s">
        <v>1060</v>
      </c>
      <c r="K258" t="s">
        <v>1061</v>
      </c>
      <c r="L258">
        <v>1368</v>
      </c>
      <c r="N258">
        <v>1011</v>
      </c>
      <c r="O258" t="s">
        <v>922</v>
      </c>
      <c r="P258" t="s">
        <v>922</v>
      </c>
      <c r="Q258">
        <v>1</v>
      </c>
      <c r="X258">
        <v>0.25</v>
      </c>
      <c r="Y258">
        <v>0</v>
      </c>
      <c r="Z258">
        <v>9.69</v>
      </c>
      <c r="AA258">
        <v>0.13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0.25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ROW(Source!A485)</f>
        <v>485</v>
      </c>
      <c r="B259">
        <v>1407482988</v>
      </c>
      <c r="C259">
        <v>1407482964</v>
      </c>
      <c r="D259">
        <v>1364551021</v>
      </c>
      <c r="E259">
        <v>1</v>
      </c>
      <c r="F259">
        <v>1</v>
      </c>
      <c r="G259">
        <v>39</v>
      </c>
      <c r="H259">
        <v>2</v>
      </c>
      <c r="I259" t="s">
        <v>943</v>
      </c>
      <c r="J259" t="s">
        <v>944</v>
      </c>
      <c r="K259" t="s">
        <v>945</v>
      </c>
      <c r="L259">
        <v>1368</v>
      </c>
      <c r="N259">
        <v>1011</v>
      </c>
      <c r="O259" t="s">
        <v>922</v>
      </c>
      <c r="P259" t="s">
        <v>922</v>
      </c>
      <c r="Q259">
        <v>1</v>
      </c>
      <c r="X259">
        <v>2.63</v>
      </c>
      <c r="Y259">
        <v>0</v>
      </c>
      <c r="Z259">
        <v>1490.46</v>
      </c>
      <c r="AA259">
        <v>808.44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2.63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ROW(Source!A485)</f>
        <v>485</v>
      </c>
      <c r="B260">
        <v>1407482989</v>
      </c>
      <c r="C260">
        <v>1407482964</v>
      </c>
      <c r="D260">
        <v>1364552913</v>
      </c>
      <c r="E260">
        <v>1</v>
      </c>
      <c r="F260">
        <v>1</v>
      </c>
      <c r="G260">
        <v>39</v>
      </c>
      <c r="H260">
        <v>3</v>
      </c>
      <c r="I260" t="s">
        <v>927</v>
      </c>
      <c r="J260" t="s">
        <v>928</v>
      </c>
      <c r="K260" t="s">
        <v>929</v>
      </c>
      <c r="L260">
        <v>1346</v>
      </c>
      <c r="N260">
        <v>1009</v>
      </c>
      <c r="O260" t="s">
        <v>930</v>
      </c>
      <c r="P260" t="s">
        <v>930</v>
      </c>
      <c r="Q260">
        <v>1</v>
      </c>
      <c r="X260">
        <v>0.15</v>
      </c>
      <c r="Y260">
        <v>26.09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</v>
      </c>
      <c r="AG260">
        <v>0.15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ROW(Source!A485)</f>
        <v>485</v>
      </c>
      <c r="B261">
        <v>1407482990</v>
      </c>
      <c r="C261">
        <v>1407482964</v>
      </c>
      <c r="D261">
        <v>1364553063</v>
      </c>
      <c r="E261">
        <v>1</v>
      </c>
      <c r="F261">
        <v>1</v>
      </c>
      <c r="G261">
        <v>39</v>
      </c>
      <c r="H261">
        <v>3</v>
      </c>
      <c r="I261" t="s">
        <v>1062</v>
      </c>
      <c r="J261" t="s">
        <v>1063</v>
      </c>
      <c r="K261" t="s">
        <v>1064</v>
      </c>
      <c r="L261">
        <v>1296</v>
      </c>
      <c r="N261">
        <v>1002</v>
      </c>
      <c r="O261" t="s">
        <v>959</v>
      </c>
      <c r="P261" t="s">
        <v>959</v>
      </c>
      <c r="Q261">
        <v>1</v>
      </c>
      <c r="X261">
        <v>2.3999999999999998E-3</v>
      </c>
      <c r="Y261">
        <v>4237.25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2.3999999999999998E-3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ROW(Source!A485)</f>
        <v>485</v>
      </c>
      <c r="B262">
        <v>1407482991</v>
      </c>
      <c r="C262">
        <v>1407482964</v>
      </c>
      <c r="D262">
        <v>1364553125</v>
      </c>
      <c r="E262">
        <v>1</v>
      </c>
      <c r="F262">
        <v>1</v>
      </c>
      <c r="G262">
        <v>39</v>
      </c>
      <c r="H262">
        <v>3</v>
      </c>
      <c r="I262" t="s">
        <v>923</v>
      </c>
      <c r="J262" t="s">
        <v>924</v>
      </c>
      <c r="K262" t="s">
        <v>925</v>
      </c>
      <c r="L262">
        <v>1339</v>
      </c>
      <c r="N262">
        <v>1007</v>
      </c>
      <c r="O262" t="s">
        <v>926</v>
      </c>
      <c r="P262" t="s">
        <v>926</v>
      </c>
      <c r="Q262">
        <v>1</v>
      </c>
      <c r="X262">
        <v>2.3999999999999998E-3</v>
      </c>
      <c r="Y262">
        <v>49.83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2.3999999999999998E-3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ROW(Source!A486)</f>
        <v>486</v>
      </c>
      <c r="B263">
        <v>1407482999</v>
      </c>
      <c r="C263">
        <v>1407482992</v>
      </c>
      <c r="D263">
        <v>1364549319</v>
      </c>
      <c r="E263">
        <v>39</v>
      </c>
      <c r="F263">
        <v>1</v>
      </c>
      <c r="G263">
        <v>39</v>
      </c>
      <c r="H263">
        <v>1</v>
      </c>
      <c r="I263" t="s">
        <v>916</v>
      </c>
      <c r="J263" t="s">
        <v>3</v>
      </c>
      <c r="K263" t="s">
        <v>917</v>
      </c>
      <c r="L263">
        <v>1191</v>
      </c>
      <c r="N263">
        <v>1013</v>
      </c>
      <c r="O263" t="s">
        <v>918</v>
      </c>
      <c r="P263" t="s">
        <v>918</v>
      </c>
      <c r="Q263">
        <v>1</v>
      </c>
      <c r="X263">
        <v>1.96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1</v>
      </c>
      <c r="AF263" t="s">
        <v>286</v>
      </c>
      <c r="AG263">
        <v>3.92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ROW(Source!A486)</f>
        <v>486</v>
      </c>
      <c r="B264">
        <v>1407483000</v>
      </c>
      <c r="C264">
        <v>1407482992</v>
      </c>
      <c r="D264">
        <v>1364550719</v>
      </c>
      <c r="E264">
        <v>1</v>
      </c>
      <c r="F264">
        <v>1</v>
      </c>
      <c r="G264">
        <v>39</v>
      </c>
      <c r="H264">
        <v>2</v>
      </c>
      <c r="I264" t="s">
        <v>940</v>
      </c>
      <c r="J264" t="s">
        <v>941</v>
      </c>
      <c r="K264" t="s">
        <v>942</v>
      </c>
      <c r="L264">
        <v>1368</v>
      </c>
      <c r="N264">
        <v>1011</v>
      </c>
      <c r="O264" t="s">
        <v>922</v>
      </c>
      <c r="P264" t="s">
        <v>922</v>
      </c>
      <c r="Q264">
        <v>1</v>
      </c>
      <c r="X264">
        <v>0.05</v>
      </c>
      <c r="Y264">
        <v>0</v>
      </c>
      <c r="Z264">
        <v>56.19</v>
      </c>
      <c r="AA264">
        <v>0.31</v>
      </c>
      <c r="AB264">
        <v>0</v>
      </c>
      <c r="AC264">
        <v>0</v>
      </c>
      <c r="AD264">
        <v>1</v>
      </c>
      <c r="AE264">
        <v>0</v>
      </c>
      <c r="AF264" t="s">
        <v>286</v>
      </c>
      <c r="AG264">
        <v>0.1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ROW(Source!A486)</f>
        <v>486</v>
      </c>
      <c r="B265">
        <v>1407483001</v>
      </c>
      <c r="C265">
        <v>1407482992</v>
      </c>
      <c r="D265">
        <v>1364552913</v>
      </c>
      <c r="E265">
        <v>1</v>
      </c>
      <c r="F265">
        <v>1</v>
      </c>
      <c r="G265">
        <v>39</v>
      </c>
      <c r="H265">
        <v>3</v>
      </c>
      <c r="I265" t="s">
        <v>927</v>
      </c>
      <c r="J265" t="s">
        <v>928</v>
      </c>
      <c r="K265" t="s">
        <v>929</v>
      </c>
      <c r="L265">
        <v>1346</v>
      </c>
      <c r="N265">
        <v>1009</v>
      </c>
      <c r="O265" t="s">
        <v>930</v>
      </c>
      <c r="P265" t="s">
        <v>930</v>
      </c>
      <c r="Q265">
        <v>1</v>
      </c>
      <c r="X265">
        <v>0.03</v>
      </c>
      <c r="Y265">
        <v>26.09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286</v>
      </c>
      <c r="AG265">
        <v>0.06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ROW(Source!A487)</f>
        <v>487</v>
      </c>
      <c r="B266">
        <v>1407483009</v>
      </c>
      <c r="C266">
        <v>1407483002</v>
      </c>
      <c r="D266">
        <v>1364549319</v>
      </c>
      <c r="E266">
        <v>39</v>
      </c>
      <c r="F266">
        <v>1</v>
      </c>
      <c r="G266">
        <v>39</v>
      </c>
      <c r="H266">
        <v>1</v>
      </c>
      <c r="I266" t="s">
        <v>916</v>
      </c>
      <c r="J266" t="s">
        <v>3</v>
      </c>
      <c r="K266" t="s">
        <v>917</v>
      </c>
      <c r="L266">
        <v>1191</v>
      </c>
      <c r="N266">
        <v>1013</v>
      </c>
      <c r="O266" t="s">
        <v>918</v>
      </c>
      <c r="P266" t="s">
        <v>918</v>
      </c>
      <c r="Q266">
        <v>1</v>
      </c>
      <c r="X266">
        <v>3.78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286</v>
      </c>
      <c r="AG266">
        <v>7.56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ROW(Source!A487)</f>
        <v>487</v>
      </c>
      <c r="B267">
        <v>1407483010</v>
      </c>
      <c r="C267">
        <v>1407483002</v>
      </c>
      <c r="D267">
        <v>1364550719</v>
      </c>
      <c r="E267">
        <v>1</v>
      </c>
      <c r="F267">
        <v>1</v>
      </c>
      <c r="G267">
        <v>39</v>
      </c>
      <c r="H267">
        <v>2</v>
      </c>
      <c r="I267" t="s">
        <v>940</v>
      </c>
      <c r="J267" t="s">
        <v>941</v>
      </c>
      <c r="K267" t="s">
        <v>942</v>
      </c>
      <c r="L267">
        <v>1368</v>
      </c>
      <c r="N267">
        <v>1011</v>
      </c>
      <c r="O267" t="s">
        <v>922</v>
      </c>
      <c r="P267" t="s">
        <v>922</v>
      </c>
      <c r="Q267">
        <v>1</v>
      </c>
      <c r="X267">
        <v>0.05</v>
      </c>
      <c r="Y267">
        <v>0</v>
      </c>
      <c r="Z267">
        <v>56.19</v>
      </c>
      <c r="AA267">
        <v>0.31</v>
      </c>
      <c r="AB267">
        <v>0</v>
      </c>
      <c r="AC267">
        <v>0</v>
      </c>
      <c r="AD267">
        <v>1</v>
      </c>
      <c r="AE267">
        <v>0</v>
      </c>
      <c r="AF267" t="s">
        <v>286</v>
      </c>
      <c r="AG267">
        <v>0.1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ROW(Source!A487)</f>
        <v>487</v>
      </c>
      <c r="B268">
        <v>1407483011</v>
      </c>
      <c r="C268">
        <v>1407483002</v>
      </c>
      <c r="D268">
        <v>1364552913</v>
      </c>
      <c r="E268">
        <v>1</v>
      </c>
      <c r="F268">
        <v>1</v>
      </c>
      <c r="G268">
        <v>39</v>
      </c>
      <c r="H268">
        <v>3</v>
      </c>
      <c r="I268" t="s">
        <v>927</v>
      </c>
      <c r="J268" t="s">
        <v>928</v>
      </c>
      <c r="K268" t="s">
        <v>929</v>
      </c>
      <c r="L268">
        <v>1346</v>
      </c>
      <c r="N268">
        <v>1009</v>
      </c>
      <c r="O268" t="s">
        <v>930</v>
      </c>
      <c r="P268" t="s">
        <v>930</v>
      </c>
      <c r="Q268">
        <v>1</v>
      </c>
      <c r="X268">
        <v>0.56999999999999995</v>
      </c>
      <c r="Y268">
        <v>26.09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286</v>
      </c>
      <c r="AG268">
        <v>1.1399999999999999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ROW(Source!A488)</f>
        <v>488</v>
      </c>
      <c r="B269">
        <v>1407483021</v>
      </c>
      <c r="C269">
        <v>1407483012</v>
      </c>
      <c r="D269">
        <v>1364549319</v>
      </c>
      <c r="E269">
        <v>39</v>
      </c>
      <c r="F269">
        <v>1</v>
      </c>
      <c r="G269">
        <v>39</v>
      </c>
      <c r="H269">
        <v>1</v>
      </c>
      <c r="I269" t="s">
        <v>916</v>
      </c>
      <c r="J269" t="s">
        <v>3</v>
      </c>
      <c r="K269" t="s">
        <v>917</v>
      </c>
      <c r="L269">
        <v>1191</v>
      </c>
      <c r="N269">
        <v>1013</v>
      </c>
      <c r="O269" t="s">
        <v>918</v>
      </c>
      <c r="P269" t="s">
        <v>918</v>
      </c>
      <c r="Q269">
        <v>1</v>
      </c>
      <c r="X269">
        <v>9.5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3</v>
      </c>
      <c r="AG269">
        <v>9.5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ROW(Source!A488)</f>
        <v>488</v>
      </c>
      <c r="B270">
        <v>1407483022</v>
      </c>
      <c r="C270">
        <v>1407483012</v>
      </c>
      <c r="D270">
        <v>1364550719</v>
      </c>
      <c r="E270">
        <v>1</v>
      </c>
      <c r="F270">
        <v>1</v>
      </c>
      <c r="G270">
        <v>39</v>
      </c>
      <c r="H270">
        <v>2</v>
      </c>
      <c r="I270" t="s">
        <v>940</v>
      </c>
      <c r="J270" t="s">
        <v>941</v>
      </c>
      <c r="K270" t="s">
        <v>942</v>
      </c>
      <c r="L270">
        <v>1368</v>
      </c>
      <c r="N270">
        <v>1011</v>
      </c>
      <c r="O270" t="s">
        <v>922</v>
      </c>
      <c r="P270" t="s">
        <v>922</v>
      </c>
      <c r="Q270">
        <v>1</v>
      </c>
      <c r="X270">
        <v>0.27</v>
      </c>
      <c r="Y270">
        <v>0</v>
      </c>
      <c r="Z270">
        <v>56.19</v>
      </c>
      <c r="AA270">
        <v>0.31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0.27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ROW(Source!A488)</f>
        <v>488</v>
      </c>
      <c r="B271">
        <v>1407483023</v>
      </c>
      <c r="C271">
        <v>1407483012</v>
      </c>
      <c r="D271">
        <v>1364552913</v>
      </c>
      <c r="E271">
        <v>1</v>
      </c>
      <c r="F271">
        <v>1</v>
      </c>
      <c r="G271">
        <v>39</v>
      </c>
      <c r="H271">
        <v>3</v>
      </c>
      <c r="I271" t="s">
        <v>927</v>
      </c>
      <c r="J271" t="s">
        <v>928</v>
      </c>
      <c r="K271" t="s">
        <v>929</v>
      </c>
      <c r="L271">
        <v>1346</v>
      </c>
      <c r="N271">
        <v>1009</v>
      </c>
      <c r="O271" t="s">
        <v>930</v>
      </c>
      <c r="P271" t="s">
        <v>930</v>
      </c>
      <c r="Q271">
        <v>1</v>
      </c>
      <c r="X271">
        <v>0.59</v>
      </c>
      <c r="Y271">
        <v>26.09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0.59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ROW(Source!A488)</f>
        <v>488</v>
      </c>
      <c r="B272">
        <v>1407483024</v>
      </c>
      <c r="C272">
        <v>1407483012</v>
      </c>
      <c r="D272">
        <v>1364549559</v>
      </c>
      <c r="E272">
        <v>39</v>
      </c>
      <c r="F272">
        <v>1</v>
      </c>
      <c r="G272">
        <v>39</v>
      </c>
      <c r="H272">
        <v>3</v>
      </c>
      <c r="I272" t="s">
        <v>1051</v>
      </c>
      <c r="J272" t="s">
        <v>3</v>
      </c>
      <c r="K272" t="s">
        <v>1052</v>
      </c>
      <c r="L272">
        <v>1346</v>
      </c>
      <c r="N272">
        <v>1009</v>
      </c>
      <c r="O272" t="s">
        <v>930</v>
      </c>
      <c r="P272" t="s">
        <v>930</v>
      </c>
      <c r="Q272">
        <v>1</v>
      </c>
      <c r="X272">
        <v>4.2999999999999997E-2</v>
      </c>
      <c r="Y272">
        <v>91.55865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4.2999999999999997E-2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ROW(Source!A489)</f>
        <v>489</v>
      </c>
      <c r="B273">
        <v>1407483044</v>
      </c>
      <c r="C273">
        <v>1407483025</v>
      </c>
      <c r="D273">
        <v>1364549319</v>
      </c>
      <c r="E273">
        <v>39</v>
      </c>
      <c r="F273">
        <v>1</v>
      </c>
      <c r="G273">
        <v>39</v>
      </c>
      <c r="H273">
        <v>1</v>
      </c>
      <c r="I273" t="s">
        <v>916</v>
      </c>
      <c r="J273" t="s">
        <v>3</v>
      </c>
      <c r="K273" t="s">
        <v>917</v>
      </c>
      <c r="L273">
        <v>1191</v>
      </c>
      <c r="N273">
        <v>1013</v>
      </c>
      <c r="O273" t="s">
        <v>918</v>
      </c>
      <c r="P273" t="s">
        <v>918</v>
      </c>
      <c r="Q273">
        <v>1</v>
      </c>
      <c r="X273">
        <v>10.55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3</v>
      </c>
      <c r="AG273">
        <v>10.55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ROW(Source!A489)</f>
        <v>489</v>
      </c>
      <c r="B274">
        <v>1407483045</v>
      </c>
      <c r="C274">
        <v>1407483025</v>
      </c>
      <c r="D274">
        <v>1364550620</v>
      </c>
      <c r="E274">
        <v>1</v>
      </c>
      <c r="F274">
        <v>1</v>
      </c>
      <c r="G274">
        <v>39</v>
      </c>
      <c r="H274">
        <v>2</v>
      </c>
      <c r="I274" t="s">
        <v>1053</v>
      </c>
      <c r="J274" t="s">
        <v>1054</v>
      </c>
      <c r="K274" t="s">
        <v>1055</v>
      </c>
      <c r="L274">
        <v>1368</v>
      </c>
      <c r="N274">
        <v>1011</v>
      </c>
      <c r="O274" t="s">
        <v>922</v>
      </c>
      <c r="P274" t="s">
        <v>922</v>
      </c>
      <c r="Q274">
        <v>1</v>
      </c>
      <c r="X274">
        <v>0.06</v>
      </c>
      <c r="Y274">
        <v>0</v>
      </c>
      <c r="Z274">
        <v>12.14</v>
      </c>
      <c r="AA274">
        <v>7.0000000000000007E-2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0.06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ROW(Source!A489)</f>
        <v>489</v>
      </c>
      <c r="B275">
        <v>1407483046</v>
      </c>
      <c r="C275">
        <v>1407483025</v>
      </c>
      <c r="D275">
        <v>1364550644</v>
      </c>
      <c r="E275">
        <v>1</v>
      </c>
      <c r="F275">
        <v>1</v>
      </c>
      <c r="G275">
        <v>39</v>
      </c>
      <c r="H275">
        <v>2</v>
      </c>
      <c r="I275" t="s">
        <v>1056</v>
      </c>
      <c r="J275" t="s">
        <v>1057</v>
      </c>
      <c r="K275" t="s">
        <v>1058</v>
      </c>
      <c r="L275">
        <v>1368</v>
      </c>
      <c r="N275">
        <v>1011</v>
      </c>
      <c r="O275" t="s">
        <v>922</v>
      </c>
      <c r="P275" t="s">
        <v>922</v>
      </c>
      <c r="Q275">
        <v>1</v>
      </c>
      <c r="X275">
        <v>0.13</v>
      </c>
      <c r="Y275">
        <v>0</v>
      </c>
      <c r="Z275">
        <v>1385.63</v>
      </c>
      <c r="AA275">
        <v>603.05999999999995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0.13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ROW(Source!A489)</f>
        <v>489</v>
      </c>
      <c r="B276">
        <v>1407483047</v>
      </c>
      <c r="C276">
        <v>1407483025</v>
      </c>
      <c r="D276">
        <v>1364550719</v>
      </c>
      <c r="E276">
        <v>1</v>
      </c>
      <c r="F276">
        <v>1</v>
      </c>
      <c r="G276">
        <v>39</v>
      </c>
      <c r="H276">
        <v>2</v>
      </c>
      <c r="I276" t="s">
        <v>940</v>
      </c>
      <c r="J276" t="s">
        <v>941</v>
      </c>
      <c r="K276" t="s">
        <v>942</v>
      </c>
      <c r="L276">
        <v>1368</v>
      </c>
      <c r="N276">
        <v>1011</v>
      </c>
      <c r="O276" t="s">
        <v>922</v>
      </c>
      <c r="P276" t="s">
        <v>922</v>
      </c>
      <c r="Q276">
        <v>1</v>
      </c>
      <c r="X276">
        <v>0.69</v>
      </c>
      <c r="Y276">
        <v>0</v>
      </c>
      <c r="Z276">
        <v>56.19</v>
      </c>
      <c r="AA276">
        <v>0.31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0.69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ROW(Source!A489)</f>
        <v>489</v>
      </c>
      <c r="B277">
        <v>1407483048</v>
      </c>
      <c r="C277">
        <v>1407483025</v>
      </c>
      <c r="D277">
        <v>1364550903</v>
      </c>
      <c r="E277">
        <v>1</v>
      </c>
      <c r="F277">
        <v>1</v>
      </c>
      <c r="G277">
        <v>39</v>
      </c>
      <c r="H277">
        <v>2</v>
      </c>
      <c r="I277" t="s">
        <v>1059</v>
      </c>
      <c r="J277" t="s">
        <v>1060</v>
      </c>
      <c r="K277" t="s">
        <v>1061</v>
      </c>
      <c r="L277">
        <v>1368</v>
      </c>
      <c r="N277">
        <v>1011</v>
      </c>
      <c r="O277" t="s">
        <v>922</v>
      </c>
      <c r="P277" t="s">
        <v>922</v>
      </c>
      <c r="Q277">
        <v>1</v>
      </c>
      <c r="X277">
        <v>0.25</v>
      </c>
      <c r="Y277">
        <v>0</v>
      </c>
      <c r="Z277">
        <v>9.69</v>
      </c>
      <c r="AA277">
        <v>0.13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0.25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ROW(Source!A489)</f>
        <v>489</v>
      </c>
      <c r="B278">
        <v>1407483049</v>
      </c>
      <c r="C278">
        <v>1407483025</v>
      </c>
      <c r="D278">
        <v>1364551021</v>
      </c>
      <c r="E278">
        <v>1</v>
      </c>
      <c r="F278">
        <v>1</v>
      </c>
      <c r="G278">
        <v>39</v>
      </c>
      <c r="H278">
        <v>2</v>
      </c>
      <c r="I278" t="s">
        <v>943</v>
      </c>
      <c r="J278" t="s">
        <v>944</v>
      </c>
      <c r="K278" t="s">
        <v>945</v>
      </c>
      <c r="L278">
        <v>1368</v>
      </c>
      <c r="N278">
        <v>1011</v>
      </c>
      <c r="O278" t="s">
        <v>922</v>
      </c>
      <c r="P278" t="s">
        <v>922</v>
      </c>
      <c r="Q278">
        <v>1</v>
      </c>
      <c r="X278">
        <v>2.63</v>
      </c>
      <c r="Y278">
        <v>0</v>
      </c>
      <c r="Z278">
        <v>1490.46</v>
      </c>
      <c r="AA278">
        <v>808.44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2.63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ROW(Source!A489)</f>
        <v>489</v>
      </c>
      <c r="B279">
        <v>1407483050</v>
      </c>
      <c r="C279">
        <v>1407483025</v>
      </c>
      <c r="D279">
        <v>1364552913</v>
      </c>
      <c r="E279">
        <v>1</v>
      </c>
      <c r="F279">
        <v>1</v>
      </c>
      <c r="G279">
        <v>39</v>
      </c>
      <c r="H279">
        <v>3</v>
      </c>
      <c r="I279" t="s">
        <v>927</v>
      </c>
      <c r="J279" t="s">
        <v>928</v>
      </c>
      <c r="K279" t="s">
        <v>929</v>
      </c>
      <c r="L279">
        <v>1346</v>
      </c>
      <c r="N279">
        <v>1009</v>
      </c>
      <c r="O279" t="s">
        <v>930</v>
      </c>
      <c r="P279" t="s">
        <v>930</v>
      </c>
      <c r="Q279">
        <v>1</v>
      </c>
      <c r="X279">
        <v>0.15</v>
      </c>
      <c r="Y279">
        <v>26.09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0.15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ROW(Source!A489)</f>
        <v>489</v>
      </c>
      <c r="B280">
        <v>1407483051</v>
      </c>
      <c r="C280">
        <v>1407483025</v>
      </c>
      <c r="D280">
        <v>1364553063</v>
      </c>
      <c r="E280">
        <v>1</v>
      </c>
      <c r="F280">
        <v>1</v>
      </c>
      <c r="G280">
        <v>39</v>
      </c>
      <c r="H280">
        <v>3</v>
      </c>
      <c r="I280" t="s">
        <v>1062</v>
      </c>
      <c r="J280" t="s">
        <v>1063</v>
      </c>
      <c r="K280" t="s">
        <v>1064</v>
      </c>
      <c r="L280">
        <v>1296</v>
      </c>
      <c r="N280">
        <v>1002</v>
      </c>
      <c r="O280" t="s">
        <v>959</v>
      </c>
      <c r="P280" t="s">
        <v>959</v>
      </c>
      <c r="Q280">
        <v>1</v>
      </c>
      <c r="X280">
        <v>2.3999999999999998E-3</v>
      </c>
      <c r="Y280">
        <v>4237.25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2.3999999999999998E-3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ROW(Source!A489)</f>
        <v>489</v>
      </c>
      <c r="B281">
        <v>1407483052</v>
      </c>
      <c r="C281">
        <v>1407483025</v>
      </c>
      <c r="D281">
        <v>1364553125</v>
      </c>
      <c r="E281">
        <v>1</v>
      </c>
      <c r="F281">
        <v>1</v>
      </c>
      <c r="G281">
        <v>39</v>
      </c>
      <c r="H281">
        <v>3</v>
      </c>
      <c r="I281" t="s">
        <v>923</v>
      </c>
      <c r="J281" t="s">
        <v>924</v>
      </c>
      <c r="K281" t="s">
        <v>925</v>
      </c>
      <c r="L281">
        <v>1339</v>
      </c>
      <c r="N281">
        <v>1007</v>
      </c>
      <c r="O281" t="s">
        <v>926</v>
      </c>
      <c r="P281" t="s">
        <v>926</v>
      </c>
      <c r="Q281">
        <v>1</v>
      </c>
      <c r="X281">
        <v>2.3999999999999998E-3</v>
      </c>
      <c r="Y281">
        <v>49.83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2.3999999999999998E-3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ROW(Source!A490)</f>
        <v>490</v>
      </c>
      <c r="B282">
        <v>1407483072</v>
      </c>
      <c r="C282">
        <v>1407483053</v>
      </c>
      <c r="D282">
        <v>1364549319</v>
      </c>
      <c r="E282">
        <v>39</v>
      </c>
      <c r="F282">
        <v>1</v>
      </c>
      <c r="G282">
        <v>39</v>
      </c>
      <c r="H282">
        <v>1</v>
      </c>
      <c r="I282" t="s">
        <v>916</v>
      </c>
      <c r="J282" t="s">
        <v>3</v>
      </c>
      <c r="K282" t="s">
        <v>917</v>
      </c>
      <c r="L282">
        <v>1191</v>
      </c>
      <c r="N282">
        <v>1013</v>
      </c>
      <c r="O282" t="s">
        <v>918</v>
      </c>
      <c r="P282" t="s">
        <v>918</v>
      </c>
      <c r="Q282">
        <v>1</v>
      </c>
      <c r="X282">
        <v>13.77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3</v>
      </c>
      <c r="AG282">
        <v>13.77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ROW(Source!A490)</f>
        <v>490</v>
      </c>
      <c r="B283">
        <v>1407483073</v>
      </c>
      <c r="C283">
        <v>1407483053</v>
      </c>
      <c r="D283">
        <v>1364550620</v>
      </c>
      <c r="E283">
        <v>1</v>
      </c>
      <c r="F283">
        <v>1</v>
      </c>
      <c r="G283">
        <v>39</v>
      </c>
      <c r="H283">
        <v>2</v>
      </c>
      <c r="I283" t="s">
        <v>1053</v>
      </c>
      <c r="J283" t="s">
        <v>1054</v>
      </c>
      <c r="K283" t="s">
        <v>1055</v>
      </c>
      <c r="L283">
        <v>1368</v>
      </c>
      <c r="N283">
        <v>1011</v>
      </c>
      <c r="O283" t="s">
        <v>922</v>
      </c>
      <c r="P283" t="s">
        <v>922</v>
      </c>
      <c r="Q283">
        <v>1</v>
      </c>
      <c r="X283">
        <v>0.09</v>
      </c>
      <c r="Y283">
        <v>0</v>
      </c>
      <c r="Z283">
        <v>12.14</v>
      </c>
      <c r="AA283">
        <v>7.0000000000000007E-2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0.09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ROW(Source!A490)</f>
        <v>490</v>
      </c>
      <c r="B284">
        <v>1407483074</v>
      </c>
      <c r="C284">
        <v>1407483053</v>
      </c>
      <c r="D284">
        <v>1364550644</v>
      </c>
      <c r="E284">
        <v>1</v>
      </c>
      <c r="F284">
        <v>1</v>
      </c>
      <c r="G284">
        <v>39</v>
      </c>
      <c r="H284">
        <v>2</v>
      </c>
      <c r="I284" t="s">
        <v>1056</v>
      </c>
      <c r="J284" t="s">
        <v>1057</v>
      </c>
      <c r="K284" t="s">
        <v>1058</v>
      </c>
      <c r="L284">
        <v>1368</v>
      </c>
      <c r="N284">
        <v>1011</v>
      </c>
      <c r="O284" t="s">
        <v>922</v>
      </c>
      <c r="P284" t="s">
        <v>922</v>
      </c>
      <c r="Q284">
        <v>1</v>
      </c>
      <c r="X284">
        <v>0.18</v>
      </c>
      <c r="Y284">
        <v>0</v>
      </c>
      <c r="Z284">
        <v>1385.63</v>
      </c>
      <c r="AA284">
        <v>603.05999999999995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0.18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ROW(Source!A490)</f>
        <v>490</v>
      </c>
      <c r="B285">
        <v>1407483075</v>
      </c>
      <c r="C285">
        <v>1407483053</v>
      </c>
      <c r="D285">
        <v>1364550719</v>
      </c>
      <c r="E285">
        <v>1</v>
      </c>
      <c r="F285">
        <v>1</v>
      </c>
      <c r="G285">
        <v>39</v>
      </c>
      <c r="H285">
        <v>2</v>
      </c>
      <c r="I285" t="s">
        <v>940</v>
      </c>
      <c r="J285" t="s">
        <v>941</v>
      </c>
      <c r="K285" t="s">
        <v>942</v>
      </c>
      <c r="L285">
        <v>1368</v>
      </c>
      <c r="N285">
        <v>1011</v>
      </c>
      <c r="O285" t="s">
        <v>922</v>
      </c>
      <c r="P285" t="s">
        <v>922</v>
      </c>
      <c r="Q285">
        <v>1</v>
      </c>
      <c r="X285">
        <v>1.03</v>
      </c>
      <c r="Y285">
        <v>0</v>
      </c>
      <c r="Z285">
        <v>56.19</v>
      </c>
      <c r="AA285">
        <v>0.31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1.03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ROW(Source!A490)</f>
        <v>490</v>
      </c>
      <c r="B286">
        <v>1407483076</v>
      </c>
      <c r="C286">
        <v>1407483053</v>
      </c>
      <c r="D286">
        <v>1364550903</v>
      </c>
      <c r="E286">
        <v>1</v>
      </c>
      <c r="F286">
        <v>1</v>
      </c>
      <c r="G286">
        <v>39</v>
      </c>
      <c r="H286">
        <v>2</v>
      </c>
      <c r="I286" t="s">
        <v>1059</v>
      </c>
      <c r="J286" t="s">
        <v>1060</v>
      </c>
      <c r="K286" t="s">
        <v>1061</v>
      </c>
      <c r="L286">
        <v>1368</v>
      </c>
      <c r="N286">
        <v>1011</v>
      </c>
      <c r="O286" t="s">
        <v>922</v>
      </c>
      <c r="P286" t="s">
        <v>922</v>
      </c>
      <c r="Q286">
        <v>1</v>
      </c>
      <c r="X286">
        <v>0.25</v>
      </c>
      <c r="Y286">
        <v>0</v>
      </c>
      <c r="Z286">
        <v>9.69</v>
      </c>
      <c r="AA286">
        <v>0.13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0.25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ROW(Source!A490)</f>
        <v>490</v>
      </c>
      <c r="B287">
        <v>1407483077</v>
      </c>
      <c r="C287">
        <v>1407483053</v>
      </c>
      <c r="D287">
        <v>1364551021</v>
      </c>
      <c r="E287">
        <v>1</v>
      </c>
      <c r="F287">
        <v>1</v>
      </c>
      <c r="G287">
        <v>39</v>
      </c>
      <c r="H287">
        <v>2</v>
      </c>
      <c r="I287" t="s">
        <v>943</v>
      </c>
      <c r="J287" t="s">
        <v>944</v>
      </c>
      <c r="K287" t="s">
        <v>945</v>
      </c>
      <c r="L287">
        <v>1368</v>
      </c>
      <c r="N287">
        <v>1011</v>
      </c>
      <c r="O287" t="s">
        <v>922</v>
      </c>
      <c r="P287" t="s">
        <v>922</v>
      </c>
      <c r="Q287">
        <v>1</v>
      </c>
      <c r="X287">
        <v>3.44</v>
      </c>
      <c r="Y287">
        <v>0</v>
      </c>
      <c r="Z287">
        <v>1490.46</v>
      </c>
      <c r="AA287">
        <v>808.44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3.44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ROW(Source!A490)</f>
        <v>490</v>
      </c>
      <c r="B288">
        <v>1407483078</v>
      </c>
      <c r="C288">
        <v>1407483053</v>
      </c>
      <c r="D288">
        <v>1364552913</v>
      </c>
      <c r="E288">
        <v>1</v>
      </c>
      <c r="F288">
        <v>1</v>
      </c>
      <c r="G288">
        <v>39</v>
      </c>
      <c r="H288">
        <v>3</v>
      </c>
      <c r="I288" t="s">
        <v>927</v>
      </c>
      <c r="J288" t="s">
        <v>928</v>
      </c>
      <c r="K288" t="s">
        <v>929</v>
      </c>
      <c r="L288">
        <v>1346</v>
      </c>
      <c r="N288">
        <v>1009</v>
      </c>
      <c r="O288" t="s">
        <v>930</v>
      </c>
      <c r="P288" t="s">
        <v>930</v>
      </c>
      <c r="Q288">
        <v>1</v>
      </c>
      <c r="X288">
        <v>0.18</v>
      </c>
      <c r="Y288">
        <v>26.09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</v>
      </c>
      <c r="AG288">
        <v>0.18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ROW(Source!A490)</f>
        <v>490</v>
      </c>
      <c r="B289">
        <v>1407483079</v>
      </c>
      <c r="C289">
        <v>1407483053</v>
      </c>
      <c r="D289">
        <v>1364553063</v>
      </c>
      <c r="E289">
        <v>1</v>
      </c>
      <c r="F289">
        <v>1</v>
      </c>
      <c r="G289">
        <v>39</v>
      </c>
      <c r="H289">
        <v>3</v>
      </c>
      <c r="I289" t="s">
        <v>1062</v>
      </c>
      <c r="J289" t="s">
        <v>1063</v>
      </c>
      <c r="K289" t="s">
        <v>1064</v>
      </c>
      <c r="L289">
        <v>1296</v>
      </c>
      <c r="N289">
        <v>1002</v>
      </c>
      <c r="O289" t="s">
        <v>959</v>
      </c>
      <c r="P289" t="s">
        <v>959</v>
      </c>
      <c r="Q289">
        <v>1</v>
      </c>
      <c r="X289">
        <v>2.3999999999999998E-3</v>
      </c>
      <c r="Y289">
        <v>4237.25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</v>
      </c>
      <c r="AG289">
        <v>2.3999999999999998E-3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ROW(Source!A490)</f>
        <v>490</v>
      </c>
      <c r="B290">
        <v>1407483080</v>
      </c>
      <c r="C290">
        <v>1407483053</v>
      </c>
      <c r="D290">
        <v>1364553125</v>
      </c>
      <c r="E290">
        <v>1</v>
      </c>
      <c r="F290">
        <v>1</v>
      </c>
      <c r="G290">
        <v>39</v>
      </c>
      <c r="H290">
        <v>3</v>
      </c>
      <c r="I290" t="s">
        <v>923</v>
      </c>
      <c r="J290" t="s">
        <v>924</v>
      </c>
      <c r="K290" t="s">
        <v>925</v>
      </c>
      <c r="L290">
        <v>1339</v>
      </c>
      <c r="N290">
        <v>1007</v>
      </c>
      <c r="O290" t="s">
        <v>926</v>
      </c>
      <c r="P290" t="s">
        <v>926</v>
      </c>
      <c r="Q290">
        <v>1</v>
      </c>
      <c r="X290">
        <v>2.3999999999999998E-3</v>
      </c>
      <c r="Y290">
        <v>49.83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3</v>
      </c>
      <c r="AG290">
        <v>2.3999999999999998E-3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ROW(Source!A491)</f>
        <v>491</v>
      </c>
      <c r="B291">
        <v>1407483086</v>
      </c>
      <c r="C291">
        <v>1407483081</v>
      </c>
      <c r="D291">
        <v>1364549319</v>
      </c>
      <c r="E291">
        <v>39</v>
      </c>
      <c r="F291">
        <v>1</v>
      </c>
      <c r="G291">
        <v>39</v>
      </c>
      <c r="H291">
        <v>1</v>
      </c>
      <c r="I291" t="s">
        <v>916</v>
      </c>
      <c r="J291" t="s">
        <v>3</v>
      </c>
      <c r="K291" t="s">
        <v>917</v>
      </c>
      <c r="L291">
        <v>1191</v>
      </c>
      <c r="N291">
        <v>1013</v>
      </c>
      <c r="O291" t="s">
        <v>918</v>
      </c>
      <c r="P291" t="s">
        <v>918</v>
      </c>
      <c r="Q291">
        <v>1</v>
      </c>
      <c r="X291">
        <v>1.5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286</v>
      </c>
      <c r="AG291">
        <v>3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ROW(Source!A491)</f>
        <v>491</v>
      </c>
      <c r="B292">
        <v>1407483087</v>
      </c>
      <c r="C292">
        <v>1407483081</v>
      </c>
      <c r="D292">
        <v>1364552913</v>
      </c>
      <c r="E292">
        <v>1</v>
      </c>
      <c r="F292">
        <v>1</v>
      </c>
      <c r="G292">
        <v>39</v>
      </c>
      <c r="H292">
        <v>3</v>
      </c>
      <c r="I292" t="s">
        <v>927</v>
      </c>
      <c r="J292" t="s">
        <v>928</v>
      </c>
      <c r="K292" t="s">
        <v>929</v>
      </c>
      <c r="L292">
        <v>1346</v>
      </c>
      <c r="N292">
        <v>1009</v>
      </c>
      <c r="O292" t="s">
        <v>930</v>
      </c>
      <c r="P292" t="s">
        <v>930</v>
      </c>
      <c r="Q292">
        <v>1</v>
      </c>
      <c r="X292">
        <v>4.1999999999999997E-3</v>
      </c>
      <c r="Y292">
        <v>26.09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286</v>
      </c>
      <c r="AG292">
        <v>8.3999999999999995E-3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ROW(Source!A492)</f>
        <v>492</v>
      </c>
      <c r="B293">
        <v>1407483093</v>
      </c>
      <c r="C293">
        <v>1407483088</v>
      </c>
      <c r="D293">
        <v>1364549319</v>
      </c>
      <c r="E293">
        <v>39</v>
      </c>
      <c r="F293">
        <v>1</v>
      </c>
      <c r="G293">
        <v>39</v>
      </c>
      <c r="H293">
        <v>1</v>
      </c>
      <c r="I293" t="s">
        <v>916</v>
      </c>
      <c r="J293" t="s">
        <v>3</v>
      </c>
      <c r="K293" t="s">
        <v>917</v>
      </c>
      <c r="L293">
        <v>1191</v>
      </c>
      <c r="N293">
        <v>1013</v>
      </c>
      <c r="O293" t="s">
        <v>918</v>
      </c>
      <c r="P293" t="s">
        <v>918</v>
      </c>
      <c r="Q293">
        <v>1</v>
      </c>
      <c r="X293">
        <v>2.78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 t="s">
        <v>286</v>
      </c>
      <c r="AG293">
        <v>5.56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ROW(Source!A492)</f>
        <v>492</v>
      </c>
      <c r="B294">
        <v>1407483094</v>
      </c>
      <c r="C294">
        <v>1407483088</v>
      </c>
      <c r="D294">
        <v>1364552913</v>
      </c>
      <c r="E294">
        <v>1</v>
      </c>
      <c r="F294">
        <v>1</v>
      </c>
      <c r="G294">
        <v>39</v>
      </c>
      <c r="H294">
        <v>3</v>
      </c>
      <c r="I294" t="s">
        <v>927</v>
      </c>
      <c r="J294" t="s">
        <v>928</v>
      </c>
      <c r="K294" t="s">
        <v>929</v>
      </c>
      <c r="L294">
        <v>1346</v>
      </c>
      <c r="N294">
        <v>1009</v>
      </c>
      <c r="O294" t="s">
        <v>930</v>
      </c>
      <c r="P294" t="s">
        <v>930</v>
      </c>
      <c r="Q294">
        <v>1</v>
      </c>
      <c r="X294">
        <v>4.0000000000000001E-3</v>
      </c>
      <c r="Y294">
        <v>26.09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286</v>
      </c>
      <c r="AG294">
        <v>8.0000000000000002E-3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ROW(Source!A493)</f>
        <v>493</v>
      </c>
      <c r="B295">
        <v>1407483102</v>
      </c>
      <c r="C295">
        <v>1407483095</v>
      </c>
      <c r="D295">
        <v>1364549319</v>
      </c>
      <c r="E295">
        <v>39</v>
      </c>
      <c r="F295">
        <v>1</v>
      </c>
      <c r="G295">
        <v>39</v>
      </c>
      <c r="H295">
        <v>1</v>
      </c>
      <c r="I295" t="s">
        <v>916</v>
      </c>
      <c r="J295" t="s">
        <v>3</v>
      </c>
      <c r="K295" t="s">
        <v>917</v>
      </c>
      <c r="L295">
        <v>1191</v>
      </c>
      <c r="N295">
        <v>1013</v>
      </c>
      <c r="O295" t="s">
        <v>918</v>
      </c>
      <c r="P295" t="s">
        <v>918</v>
      </c>
      <c r="Q295">
        <v>1</v>
      </c>
      <c r="X295">
        <v>7.98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3</v>
      </c>
      <c r="AG295">
        <v>7.98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ROW(Source!A493)</f>
        <v>493</v>
      </c>
      <c r="B296">
        <v>1407483103</v>
      </c>
      <c r="C296">
        <v>1407483095</v>
      </c>
      <c r="D296">
        <v>1364552913</v>
      </c>
      <c r="E296">
        <v>1</v>
      </c>
      <c r="F296">
        <v>1</v>
      </c>
      <c r="G296">
        <v>39</v>
      </c>
      <c r="H296">
        <v>3</v>
      </c>
      <c r="I296" t="s">
        <v>927</v>
      </c>
      <c r="J296" t="s">
        <v>928</v>
      </c>
      <c r="K296" t="s">
        <v>929</v>
      </c>
      <c r="L296">
        <v>1346</v>
      </c>
      <c r="N296">
        <v>1009</v>
      </c>
      <c r="O296" t="s">
        <v>930</v>
      </c>
      <c r="P296" t="s">
        <v>930</v>
      </c>
      <c r="Q296">
        <v>1</v>
      </c>
      <c r="X296">
        <v>0.06</v>
      </c>
      <c r="Y296">
        <v>26.09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0.06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ROW(Source!A493)</f>
        <v>493</v>
      </c>
      <c r="B297">
        <v>1407483104</v>
      </c>
      <c r="C297">
        <v>1407483095</v>
      </c>
      <c r="D297">
        <v>1364549559</v>
      </c>
      <c r="E297">
        <v>39</v>
      </c>
      <c r="F297">
        <v>1</v>
      </c>
      <c r="G297">
        <v>39</v>
      </c>
      <c r="H297">
        <v>3</v>
      </c>
      <c r="I297" t="s">
        <v>1051</v>
      </c>
      <c r="J297" t="s">
        <v>3</v>
      </c>
      <c r="K297" t="s">
        <v>1052</v>
      </c>
      <c r="L297">
        <v>1346</v>
      </c>
      <c r="N297">
        <v>1009</v>
      </c>
      <c r="O297" t="s">
        <v>930</v>
      </c>
      <c r="P297" t="s">
        <v>930</v>
      </c>
      <c r="Q297">
        <v>1</v>
      </c>
      <c r="X297">
        <v>0.05</v>
      </c>
      <c r="Y297">
        <v>91.55865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0.05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ROW(Source!A494)</f>
        <v>494</v>
      </c>
      <c r="B298">
        <v>1407483114</v>
      </c>
      <c r="C298">
        <v>1407483105</v>
      </c>
      <c r="D298">
        <v>1364549319</v>
      </c>
      <c r="E298">
        <v>39</v>
      </c>
      <c r="F298">
        <v>1</v>
      </c>
      <c r="G298">
        <v>39</v>
      </c>
      <c r="H298">
        <v>1</v>
      </c>
      <c r="I298" t="s">
        <v>916</v>
      </c>
      <c r="J298" t="s">
        <v>3</v>
      </c>
      <c r="K298" t="s">
        <v>917</v>
      </c>
      <c r="L298">
        <v>1191</v>
      </c>
      <c r="N298">
        <v>1013</v>
      </c>
      <c r="O298" t="s">
        <v>918</v>
      </c>
      <c r="P298" t="s">
        <v>918</v>
      </c>
      <c r="Q298">
        <v>1</v>
      </c>
      <c r="X298">
        <v>7.56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 t="s">
        <v>3</v>
      </c>
      <c r="AG298">
        <v>7.56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ROW(Source!A494)</f>
        <v>494</v>
      </c>
      <c r="B299">
        <v>1407483115</v>
      </c>
      <c r="C299">
        <v>1407483105</v>
      </c>
      <c r="D299">
        <v>1364550719</v>
      </c>
      <c r="E299">
        <v>1</v>
      </c>
      <c r="F299">
        <v>1</v>
      </c>
      <c r="G299">
        <v>39</v>
      </c>
      <c r="H299">
        <v>2</v>
      </c>
      <c r="I299" t="s">
        <v>940</v>
      </c>
      <c r="J299" t="s">
        <v>941</v>
      </c>
      <c r="K299" t="s">
        <v>942</v>
      </c>
      <c r="L299">
        <v>1368</v>
      </c>
      <c r="N299">
        <v>1011</v>
      </c>
      <c r="O299" t="s">
        <v>922</v>
      </c>
      <c r="P299" t="s">
        <v>922</v>
      </c>
      <c r="Q299">
        <v>1</v>
      </c>
      <c r="X299">
        <v>0.46</v>
      </c>
      <c r="Y299">
        <v>0</v>
      </c>
      <c r="Z299">
        <v>56.19</v>
      </c>
      <c r="AA299">
        <v>0.31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0.46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ROW(Source!A494)</f>
        <v>494</v>
      </c>
      <c r="B300">
        <v>1407483116</v>
      </c>
      <c r="C300">
        <v>1407483105</v>
      </c>
      <c r="D300">
        <v>1364551021</v>
      </c>
      <c r="E300">
        <v>1</v>
      </c>
      <c r="F300">
        <v>1</v>
      </c>
      <c r="G300">
        <v>39</v>
      </c>
      <c r="H300">
        <v>2</v>
      </c>
      <c r="I300" t="s">
        <v>943</v>
      </c>
      <c r="J300" t="s">
        <v>944</v>
      </c>
      <c r="K300" t="s">
        <v>945</v>
      </c>
      <c r="L300">
        <v>1368</v>
      </c>
      <c r="N300">
        <v>1011</v>
      </c>
      <c r="O300" t="s">
        <v>922</v>
      </c>
      <c r="P300" t="s">
        <v>922</v>
      </c>
      <c r="Q300">
        <v>1</v>
      </c>
      <c r="X300">
        <v>2.83</v>
      </c>
      <c r="Y300">
        <v>0</v>
      </c>
      <c r="Z300">
        <v>1490.46</v>
      </c>
      <c r="AA300">
        <v>808.44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2.83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ROW(Source!A494)</f>
        <v>494</v>
      </c>
      <c r="B301">
        <v>1407483117</v>
      </c>
      <c r="C301">
        <v>1407483105</v>
      </c>
      <c r="D301">
        <v>1364552913</v>
      </c>
      <c r="E301">
        <v>1</v>
      </c>
      <c r="F301">
        <v>1</v>
      </c>
      <c r="G301">
        <v>39</v>
      </c>
      <c r="H301">
        <v>3</v>
      </c>
      <c r="I301" t="s">
        <v>927</v>
      </c>
      <c r="J301" t="s">
        <v>928</v>
      </c>
      <c r="K301" t="s">
        <v>929</v>
      </c>
      <c r="L301">
        <v>1346</v>
      </c>
      <c r="N301">
        <v>1009</v>
      </c>
      <c r="O301" t="s">
        <v>930</v>
      </c>
      <c r="P301" t="s">
        <v>930</v>
      </c>
      <c r="Q301">
        <v>1</v>
      </c>
      <c r="X301">
        <v>0.18</v>
      </c>
      <c r="Y301">
        <v>26.09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0.18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ROW(Source!A495)</f>
        <v>495</v>
      </c>
      <c r="B302">
        <v>1407483123</v>
      </c>
      <c r="C302">
        <v>1407483118</v>
      </c>
      <c r="D302">
        <v>1364549319</v>
      </c>
      <c r="E302">
        <v>39</v>
      </c>
      <c r="F302">
        <v>1</v>
      </c>
      <c r="G302">
        <v>39</v>
      </c>
      <c r="H302">
        <v>1</v>
      </c>
      <c r="I302" t="s">
        <v>916</v>
      </c>
      <c r="J302" t="s">
        <v>3</v>
      </c>
      <c r="K302" t="s">
        <v>917</v>
      </c>
      <c r="L302">
        <v>1191</v>
      </c>
      <c r="N302">
        <v>1013</v>
      </c>
      <c r="O302" t="s">
        <v>918</v>
      </c>
      <c r="P302" t="s">
        <v>918</v>
      </c>
      <c r="Q302">
        <v>1</v>
      </c>
      <c r="X302">
        <v>1.5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286</v>
      </c>
      <c r="AG302">
        <v>3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ROW(Source!A495)</f>
        <v>495</v>
      </c>
      <c r="B303">
        <v>1407483124</v>
      </c>
      <c r="C303">
        <v>1407483118</v>
      </c>
      <c r="D303">
        <v>1364552913</v>
      </c>
      <c r="E303">
        <v>1</v>
      </c>
      <c r="F303">
        <v>1</v>
      </c>
      <c r="G303">
        <v>39</v>
      </c>
      <c r="H303">
        <v>3</v>
      </c>
      <c r="I303" t="s">
        <v>927</v>
      </c>
      <c r="J303" t="s">
        <v>928</v>
      </c>
      <c r="K303" t="s">
        <v>929</v>
      </c>
      <c r="L303">
        <v>1346</v>
      </c>
      <c r="N303">
        <v>1009</v>
      </c>
      <c r="O303" t="s">
        <v>930</v>
      </c>
      <c r="P303" t="s">
        <v>930</v>
      </c>
      <c r="Q303">
        <v>1</v>
      </c>
      <c r="X303">
        <v>4.1999999999999997E-3</v>
      </c>
      <c r="Y303">
        <v>26.09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286</v>
      </c>
      <c r="AG303">
        <v>8.3999999999999995E-3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ROW(Source!A496)</f>
        <v>496</v>
      </c>
      <c r="B304">
        <v>1407483130</v>
      </c>
      <c r="C304">
        <v>1407483125</v>
      </c>
      <c r="D304">
        <v>1364549319</v>
      </c>
      <c r="E304">
        <v>39</v>
      </c>
      <c r="F304">
        <v>1</v>
      </c>
      <c r="G304">
        <v>39</v>
      </c>
      <c r="H304">
        <v>1</v>
      </c>
      <c r="I304" t="s">
        <v>916</v>
      </c>
      <c r="J304" t="s">
        <v>3</v>
      </c>
      <c r="K304" t="s">
        <v>917</v>
      </c>
      <c r="L304">
        <v>1191</v>
      </c>
      <c r="N304">
        <v>1013</v>
      </c>
      <c r="O304" t="s">
        <v>918</v>
      </c>
      <c r="P304" t="s">
        <v>918</v>
      </c>
      <c r="Q304">
        <v>1</v>
      </c>
      <c r="X304">
        <v>2.78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1</v>
      </c>
      <c r="AF304" t="s">
        <v>286</v>
      </c>
      <c r="AG304">
        <v>5.56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ROW(Source!A496)</f>
        <v>496</v>
      </c>
      <c r="B305">
        <v>1407483131</v>
      </c>
      <c r="C305">
        <v>1407483125</v>
      </c>
      <c r="D305">
        <v>1364552913</v>
      </c>
      <c r="E305">
        <v>1</v>
      </c>
      <c r="F305">
        <v>1</v>
      </c>
      <c r="G305">
        <v>39</v>
      </c>
      <c r="H305">
        <v>3</v>
      </c>
      <c r="I305" t="s">
        <v>927</v>
      </c>
      <c r="J305" t="s">
        <v>928</v>
      </c>
      <c r="K305" t="s">
        <v>929</v>
      </c>
      <c r="L305">
        <v>1346</v>
      </c>
      <c r="N305">
        <v>1009</v>
      </c>
      <c r="O305" t="s">
        <v>930</v>
      </c>
      <c r="P305" t="s">
        <v>930</v>
      </c>
      <c r="Q305">
        <v>1</v>
      </c>
      <c r="X305">
        <v>4.0000000000000001E-3</v>
      </c>
      <c r="Y305">
        <v>26.09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286</v>
      </c>
      <c r="AG305">
        <v>8.0000000000000002E-3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ROW(Source!A497)</f>
        <v>497</v>
      </c>
      <c r="B306">
        <v>1407483139</v>
      </c>
      <c r="C306">
        <v>1407483132</v>
      </c>
      <c r="D306">
        <v>1364549319</v>
      </c>
      <c r="E306">
        <v>39</v>
      </c>
      <c r="F306">
        <v>1</v>
      </c>
      <c r="G306">
        <v>39</v>
      </c>
      <c r="H306">
        <v>1</v>
      </c>
      <c r="I306" t="s">
        <v>916</v>
      </c>
      <c r="J306" t="s">
        <v>3</v>
      </c>
      <c r="K306" t="s">
        <v>917</v>
      </c>
      <c r="L306">
        <v>1191</v>
      </c>
      <c r="N306">
        <v>1013</v>
      </c>
      <c r="O306" t="s">
        <v>918</v>
      </c>
      <c r="P306" t="s">
        <v>918</v>
      </c>
      <c r="Q306">
        <v>1</v>
      </c>
      <c r="X306">
        <v>7.98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1</v>
      </c>
      <c r="AF306" t="s">
        <v>3</v>
      </c>
      <c r="AG306">
        <v>7.98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ROW(Source!A497)</f>
        <v>497</v>
      </c>
      <c r="B307">
        <v>1407483140</v>
      </c>
      <c r="C307">
        <v>1407483132</v>
      </c>
      <c r="D307">
        <v>1364552913</v>
      </c>
      <c r="E307">
        <v>1</v>
      </c>
      <c r="F307">
        <v>1</v>
      </c>
      <c r="G307">
        <v>39</v>
      </c>
      <c r="H307">
        <v>3</v>
      </c>
      <c r="I307" t="s">
        <v>927</v>
      </c>
      <c r="J307" t="s">
        <v>928</v>
      </c>
      <c r="K307" t="s">
        <v>929</v>
      </c>
      <c r="L307">
        <v>1346</v>
      </c>
      <c r="N307">
        <v>1009</v>
      </c>
      <c r="O307" t="s">
        <v>930</v>
      </c>
      <c r="P307" t="s">
        <v>930</v>
      </c>
      <c r="Q307">
        <v>1</v>
      </c>
      <c r="X307">
        <v>0.06</v>
      </c>
      <c r="Y307">
        <v>26.09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0.06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ROW(Source!A497)</f>
        <v>497</v>
      </c>
      <c r="B308">
        <v>1407483141</v>
      </c>
      <c r="C308">
        <v>1407483132</v>
      </c>
      <c r="D308">
        <v>1364549559</v>
      </c>
      <c r="E308">
        <v>39</v>
      </c>
      <c r="F308">
        <v>1</v>
      </c>
      <c r="G308">
        <v>39</v>
      </c>
      <c r="H308">
        <v>3</v>
      </c>
      <c r="I308" t="s">
        <v>1051</v>
      </c>
      <c r="J308" t="s">
        <v>3</v>
      </c>
      <c r="K308" t="s">
        <v>1052</v>
      </c>
      <c r="L308">
        <v>1346</v>
      </c>
      <c r="N308">
        <v>1009</v>
      </c>
      <c r="O308" t="s">
        <v>930</v>
      </c>
      <c r="P308" t="s">
        <v>930</v>
      </c>
      <c r="Q308">
        <v>1</v>
      </c>
      <c r="X308">
        <v>0.05</v>
      </c>
      <c r="Y308">
        <v>91.55865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0.05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ROW(Source!A498)</f>
        <v>498</v>
      </c>
      <c r="B309">
        <v>1407483151</v>
      </c>
      <c r="C309">
        <v>1407483142</v>
      </c>
      <c r="D309">
        <v>1364549319</v>
      </c>
      <c r="E309">
        <v>39</v>
      </c>
      <c r="F309">
        <v>1</v>
      </c>
      <c r="G309">
        <v>39</v>
      </c>
      <c r="H309">
        <v>1</v>
      </c>
      <c r="I309" t="s">
        <v>916</v>
      </c>
      <c r="J309" t="s">
        <v>3</v>
      </c>
      <c r="K309" t="s">
        <v>917</v>
      </c>
      <c r="L309">
        <v>1191</v>
      </c>
      <c r="N309">
        <v>1013</v>
      </c>
      <c r="O309" t="s">
        <v>918</v>
      </c>
      <c r="P309" t="s">
        <v>918</v>
      </c>
      <c r="Q309">
        <v>1</v>
      </c>
      <c r="X309">
        <v>7.56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3</v>
      </c>
      <c r="AG309">
        <v>7.56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ROW(Source!A498)</f>
        <v>498</v>
      </c>
      <c r="B310">
        <v>1407483152</v>
      </c>
      <c r="C310">
        <v>1407483142</v>
      </c>
      <c r="D310">
        <v>1364550719</v>
      </c>
      <c r="E310">
        <v>1</v>
      </c>
      <c r="F310">
        <v>1</v>
      </c>
      <c r="G310">
        <v>39</v>
      </c>
      <c r="H310">
        <v>2</v>
      </c>
      <c r="I310" t="s">
        <v>940</v>
      </c>
      <c r="J310" t="s">
        <v>941</v>
      </c>
      <c r="K310" t="s">
        <v>942</v>
      </c>
      <c r="L310">
        <v>1368</v>
      </c>
      <c r="N310">
        <v>1011</v>
      </c>
      <c r="O310" t="s">
        <v>922</v>
      </c>
      <c r="P310" t="s">
        <v>922</v>
      </c>
      <c r="Q310">
        <v>1</v>
      </c>
      <c r="X310">
        <v>0.46</v>
      </c>
      <c r="Y310">
        <v>0</v>
      </c>
      <c r="Z310">
        <v>56.19</v>
      </c>
      <c r="AA310">
        <v>0.31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0.46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ROW(Source!A498)</f>
        <v>498</v>
      </c>
      <c r="B311">
        <v>1407483153</v>
      </c>
      <c r="C311">
        <v>1407483142</v>
      </c>
      <c r="D311">
        <v>1364551021</v>
      </c>
      <c r="E311">
        <v>1</v>
      </c>
      <c r="F311">
        <v>1</v>
      </c>
      <c r="G311">
        <v>39</v>
      </c>
      <c r="H311">
        <v>2</v>
      </c>
      <c r="I311" t="s">
        <v>943</v>
      </c>
      <c r="J311" t="s">
        <v>944</v>
      </c>
      <c r="K311" t="s">
        <v>945</v>
      </c>
      <c r="L311">
        <v>1368</v>
      </c>
      <c r="N311">
        <v>1011</v>
      </c>
      <c r="O311" t="s">
        <v>922</v>
      </c>
      <c r="P311" t="s">
        <v>922</v>
      </c>
      <c r="Q311">
        <v>1</v>
      </c>
      <c r="X311">
        <v>2.83</v>
      </c>
      <c r="Y311">
        <v>0</v>
      </c>
      <c r="Z311">
        <v>1490.46</v>
      </c>
      <c r="AA311">
        <v>808.44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2.83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ROW(Source!A498)</f>
        <v>498</v>
      </c>
      <c r="B312">
        <v>1407483154</v>
      </c>
      <c r="C312">
        <v>1407483142</v>
      </c>
      <c r="D312">
        <v>1364552913</v>
      </c>
      <c r="E312">
        <v>1</v>
      </c>
      <c r="F312">
        <v>1</v>
      </c>
      <c r="G312">
        <v>39</v>
      </c>
      <c r="H312">
        <v>3</v>
      </c>
      <c r="I312" t="s">
        <v>927</v>
      </c>
      <c r="J312" t="s">
        <v>928</v>
      </c>
      <c r="K312" t="s">
        <v>929</v>
      </c>
      <c r="L312">
        <v>1346</v>
      </c>
      <c r="N312">
        <v>1009</v>
      </c>
      <c r="O312" t="s">
        <v>930</v>
      </c>
      <c r="P312" t="s">
        <v>930</v>
      </c>
      <c r="Q312">
        <v>1</v>
      </c>
      <c r="X312">
        <v>0.18</v>
      </c>
      <c r="Y312">
        <v>26.09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0.18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ROW(Source!A499)</f>
        <v>499</v>
      </c>
      <c r="B313">
        <v>1407483158</v>
      </c>
      <c r="C313">
        <v>1407483155</v>
      </c>
      <c r="D313">
        <v>1364549319</v>
      </c>
      <c r="E313">
        <v>39</v>
      </c>
      <c r="F313">
        <v>1</v>
      </c>
      <c r="G313">
        <v>39</v>
      </c>
      <c r="H313">
        <v>1</v>
      </c>
      <c r="I313" t="s">
        <v>916</v>
      </c>
      <c r="J313" t="s">
        <v>3</v>
      </c>
      <c r="K313" t="s">
        <v>917</v>
      </c>
      <c r="L313">
        <v>1191</v>
      </c>
      <c r="N313">
        <v>1013</v>
      </c>
      <c r="O313" t="s">
        <v>918</v>
      </c>
      <c r="P313" t="s">
        <v>918</v>
      </c>
      <c r="Q313">
        <v>1</v>
      </c>
      <c r="X313">
        <v>0.4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286</v>
      </c>
      <c r="AG313">
        <v>0.8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ROW(Source!A500)</f>
        <v>500</v>
      </c>
      <c r="B314">
        <v>1407483166</v>
      </c>
      <c r="C314">
        <v>1407483159</v>
      </c>
      <c r="D314">
        <v>1364549319</v>
      </c>
      <c r="E314">
        <v>39</v>
      </c>
      <c r="F314">
        <v>1</v>
      </c>
      <c r="G314">
        <v>39</v>
      </c>
      <c r="H314">
        <v>1</v>
      </c>
      <c r="I314" t="s">
        <v>916</v>
      </c>
      <c r="J314" t="s">
        <v>3</v>
      </c>
      <c r="K314" t="s">
        <v>917</v>
      </c>
      <c r="L314">
        <v>1191</v>
      </c>
      <c r="N314">
        <v>1013</v>
      </c>
      <c r="O314" t="s">
        <v>918</v>
      </c>
      <c r="P314" t="s">
        <v>918</v>
      </c>
      <c r="Q314">
        <v>1</v>
      </c>
      <c r="X314">
        <v>0.8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1</v>
      </c>
      <c r="AF314" t="s">
        <v>286</v>
      </c>
      <c r="AG314">
        <v>1.6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ROW(Source!A500)</f>
        <v>500</v>
      </c>
      <c r="B315">
        <v>1407483167</v>
      </c>
      <c r="C315">
        <v>1407483159</v>
      </c>
      <c r="D315">
        <v>1364551021</v>
      </c>
      <c r="E315">
        <v>1</v>
      </c>
      <c r="F315">
        <v>1</v>
      </c>
      <c r="G315">
        <v>39</v>
      </c>
      <c r="H315">
        <v>2</v>
      </c>
      <c r="I315" t="s">
        <v>943</v>
      </c>
      <c r="J315" t="s">
        <v>944</v>
      </c>
      <c r="K315" t="s">
        <v>945</v>
      </c>
      <c r="L315">
        <v>1368</v>
      </c>
      <c r="N315">
        <v>1011</v>
      </c>
      <c r="O315" t="s">
        <v>922</v>
      </c>
      <c r="P315" t="s">
        <v>922</v>
      </c>
      <c r="Q315">
        <v>1</v>
      </c>
      <c r="X315">
        <v>0.04</v>
      </c>
      <c r="Y315">
        <v>0</v>
      </c>
      <c r="Z315">
        <v>1490.46</v>
      </c>
      <c r="AA315">
        <v>808.44</v>
      </c>
      <c r="AB315">
        <v>0</v>
      </c>
      <c r="AC315">
        <v>0</v>
      </c>
      <c r="AD315">
        <v>1</v>
      </c>
      <c r="AE315">
        <v>0</v>
      </c>
      <c r="AF315" t="s">
        <v>286</v>
      </c>
      <c r="AG315">
        <v>0.08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ROW(Source!A500)</f>
        <v>500</v>
      </c>
      <c r="B316">
        <v>1407483168</v>
      </c>
      <c r="C316">
        <v>1407483159</v>
      </c>
      <c r="D316">
        <v>1364552913</v>
      </c>
      <c r="E316">
        <v>1</v>
      </c>
      <c r="F316">
        <v>1</v>
      </c>
      <c r="G316">
        <v>39</v>
      </c>
      <c r="H316">
        <v>3</v>
      </c>
      <c r="I316" t="s">
        <v>927</v>
      </c>
      <c r="J316" t="s">
        <v>928</v>
      </c>
      <c r="K316" t="s">
        <v>929</v>
      </c>
      <c r="L316">
        <v>1346</v>
      </c>
      <c r="N316">
        <v>1009</v>
      </c>
      <c r="O316" t="s">
        <v>930</v>
      </c>
      <c r="P316" t="s">
        <v>930</v>
      </c>
      <c r="Q316">
        <v>1</v>
      </c>
      <c r="X316">
        <v>2.5000000000000001E-2</v>
      </c>
      <c r="Y316">
        <v>26.09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286</v>
      </c>
      <c r="AG316">
        <v>0.05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ROW(Source!A536)</f>
        <v>536</v>
      </c>
      <c r="B317">
        <v>1407483182</v>
      </c>
      <c r="C317">
        <v>1407483169</v>
      </c>
      <c r="D317">
        <v>1364549319</v>
      </c>
      <c r="E317">
        <v>39</v>
      </c>
      <c r="F317">
        <v>1</v>
      </c>
      <c r="G317">
        <v>39</v>
      </c>
      <c r="H317">
        <v>1</v>
      </c>
      <c r="I317" t="s">
        <v>916</v>
      </c>
      <c r="J317" t="s">
        <v>3</v>
      </c>
      <c r="K317" t="s">
        <v>917</v>
      </c>
      <c r="L317">
        <v>1191</v>
      </c>
      <c r="N317">
        <v>1013</v>
      </c>
      <c r="O317" t="s">
        <v>918</v>
      </c>
      <c r="P317" t="s">
        <v>918</v>
      </c>
      <c r="Q317">
        <v>1</v>
      </c>
      <c r="X317">
        <v>13.13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13.13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ROW(Source!A536)</f>
        <v>536</v>
      </c>
      <c r="B318">
        <v>1407483183</v>
      </c>
      <c r="C318">
        <v>1407483169</v>
      </c>
      <c r="D318">
        <v>1364550902</v>
      </c>
      <c r="E318">
        <v>1</v>
      </c>
      <c r="F318">
        <v>1</v>
      </c>
      <c r="G318">
        <v>39</v>
      </c>
      <c r="H318">
        <v>2</v>
      </c>
      <c r="I318" t="s">
        <v>1065</v>
      </c>
      <c r="J318" t="s">
        <v>1066</v>
      </c>
      <c r="K318" t="s">
        <v>1067</v>
      </c>
      <c r="L318">
        <v>1368</v>
      </c>
      <c r="N318">
        <v>1011</v>
      </c>
      <c r="O318" t="s">
        <v>922</v>
      </c>
      <c r="P318" t="s">
        <v>922</v>
      </c>
      <c r="Q318">
        <v>1</v>
      </c>
      <c r="X318">
        <v>1.7</v>
      </c>
      <c r="Y318">
        <v>0</v>
      </c>
      <c r="Z318">
        <v>38.18</v>
      </c>
      <c r="AA318">
        <v>2.13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1.7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ROW(Source!A536)</f>
        <v>536</v>
      </c>
      <c r="B319">
        <v>1407483184</v>
      </c>
      <c r="C319">
        <v>1407483169</v>
      </c>
      <c r="D319">
        <v>1364550907</v>
      </c>
      <c r="E319">
        <v>1</v>
      </c>
      <c r="F319">
        <v>1</v>
      </c>
      <c r="G319">
        <v>39</v>
      </c>
      <c r="H319">
        <v>2</v>
      </c>
      <c r="I319" t="s">
        <v>1068</v>
      </c>
      <c r="J319" t="s">
        <v>1069</v>
      </c>
      <c r="K319" t="s">
        <v>1070</v>
      </c>
      <c r="L319">
        <v>1368</v>
      </c>
      <c r="N319">
        <v>1011</v>
      </c>
      <c r="O319" t="s">
        <v>922</v>
      </c>
      <c r="P319" t="s">
        <v>922</v>
      </c>
      <c r="Q319">
        <v>1</v>
      </c>
      <c r="X319">
        <v>1.7</v>
      </c>
      <c r="Y319">
        <v>0</v>
      </c>
      <c r="Z319">
        <v>49.97</v>
      </c>
      <c r="AA319">
        <v>2.48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1.7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ROW(Source!A536)</f>
        <v>536</v>
      </c>
      <c r="B320">
        <v>1407483185</v>
      </c>
      <c r="C320">
        <v>1407483169</v>
      </c>
      <c r="D320">
        <v>1364551021</v>
      </c>
      <c r="E320">
        <v>1</v>
      </c>
      <c r="F320">
        <v>1</v>
      </c>
      <c r="G320">
        <v>39</v>
      </c>
      <c r="H320">
        <v>2</v>
      </c>
      <c r="I320" t="s">
        <v>943</v>
      </c>
      <c r="J320" t="s">
        <v>944</v>
      </c>
      <c r="K320" t="s">
        <v>945</v>
      </c>
      <c r="L320">
        <v>1368</v>
      </c>
      <c r="N320">
        <v>1011</v>
      </c>
      <c r="O320" t="s">
        <v>922</v>
      </c>
      <c r="P320" t="s">
        <v>922</v>
      </c>
      <c r="Q320">
        <v>1</v>
      </c>
      <c r="X320">
        <v>3.31</v>
      </c>
      <c r="Y320">
        <v>0</v>
      </c>
      <c r="Z320">
        <v>1490.46</v>
      </c>
      <c r="AA320">
        <v>808.44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3.31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ROW(Source!A536)</f>
        <v>536</v>
      </c>
      <c r="B321">
        <v>1407483186</v>
      </c>
      <c r="C321">
        <v>1407483169</v>
      </c>
      <c r="D321">
        <v>1364551087</v>
      </c>
      <c r="E321">
        <v>1</v>
      </c>
      <c r="F321">
        <v>1</v>
      </c>
      <c r="G321">
        <v>39</v>
      </c>
      <c r="H321">
        <v>2</v>
      </c>
      <c r="I321" t="s">
        <v>973</v>
      </c>
      <c r="J321" t="s">
        <v>974</v>
      </c>
      <c r="K321" t="s">
        <v>975</v>
      </c>
      <c r="L321">
        <v>1368</v>
      </c>
      <c r="N321">
        <v>1011</v>
      </c>
      <c r="O321" t="s">
        <v>922</v>
      </c>
      <c r="P321" t="s">
        <v>922</v>
      </c>
      <c r="Q321">
        <v>1</v>
      </c>
      <c r="X321">
        <v>0.4</v>
      </c>
      <c r="Y321">
        <v>0</v>
      </c>
      <c r="Z321">
        <v>7.44</v>
      </c>
      <c r="AA321">
        <v>0.01</v>
      </c>
      <c r="AB321">
        <v>0</v>
      </c>
      <c r="AC321">
        <v>0</v>
      </c>
      <c r="AD321">
        <v>1</v>
      </c>
      <c r="AE321">
        <v>0</v>
      </c>
      <c r="AF321" t="s">
        <v>3</v>
      </c>
      <c r="AG321">
        <v>0.4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ROW(Source!A536)</f>
        <v>536</v>
      </c>
      <c r="B322">
        <v>1407483187</v>
      </c>
      <c r="C322">
        <v>1407483169</v>
      </c>
      <c r="D322">
        <v>1364552913</v>
      </c>
      <c r="E322">
        <v>1</v>
      </c>
      <c r="F322">
        <v>1</v>
      </c>
      <c r="G322">
        <v>39</v>
      </c>
      <c r="H322">
        <v>3</v>
      </c>
      <c r="I322" t="s">
        <v>927</v>
      </c>
      <c r="J322" t="s">
        <v>928</v>
      </c>
      <c r="K322" t="s">
        <v>929</v>
      </c>
      <c r="L322">
        <v>1346</v>
      </c>
      <c r="N322">
        <v>1009</v>
      </c>
      <c r="O322" t="s">
        <v>930</v>
      </c>
      <c r="P322" t="s">
        <v>930</v>
      </c>
      <c r="Q322">
        <v>1</v>
      </c>
      <c r="X322">
        <v>0.15</v>
      </c>
      <c r="Y322">
        <v>26.09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0.15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ROW(Source!A537)</f>
        <v>537</v>
      </c>
      <c r="B323">
        <v>1407483199</v>
      </c>
      <c r="C323">
        <v>1407483188</v>
      </c>
      <c r="D323">
        <v>1364549319</v>
      </c>
      <c r="E323">
        <v>39</v>
      </c>
      <c r="F323">
        <v>1</v>
      </c>
      <c r="G323">
        <v>39</v>
      </c>
      <c r="H323">
        <v>1</v>
      </c>
      <c r="I323" t="s">
        <v>916</v>
      </c>
      <c r="J323" t="s">
        <v>3</v>
      </c>
      <c r="K323" t="s">
        <v>917</v>
      </c>
      <c r="L323">
        <v>1191</v>
      </c>
      <c r="N323">
        <v>1013</v>
      </c>
      <c r="O323" t="s">
        <v>918</v>
      </c>
      <c r="P323" t="s">
        <v>918</v>
      </c>
      <c r="Q323">
        <v>1</v>
      </c>
      <c r="X323">
        <v>2.1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2.1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ROW(Source!A537)</f>
        <v>537</v>
      </c>
      <c r="B324">
        <v>1407483200</v>
      </c>
      <c r="C324">
        <v>1407483188</v>
      </c>
      <c r="D324">
        <v>1364550903</v>
      </c>
      <c r="E324">
        <v>1</v>
      </c>
      <c r="F324">
        <v>1</v>
      </c>
      <c r="G324">
        <v>39</v>
      </c>
      <c r="H324">
        <v>2</v>
      </c>
      <c r="I324" t="s">
        <v>1059</v>
      </c>
      <c r="J324" t="s">
        <v>1060</v>
      </c>
      <c r="K324" t="s">
        <v>1061</v>
      </c>
      <c r="L324">
        <v>1368</v>
      </c>
      <c r="N324">
        <v>1011</v>
      </c>
      <c r="O324" t="s">
        <v>922</v>
      </c>
      <c r="P324" t="s">
        <v>922</v>
      </c>
      <c r="Q324">
        <v>1</v>
      </c>
      <c r="X324">
        <v>0.3</v>
      </c>
      <c r="Y324">
        <v>0</v>
      </c>
      <c r="Z324">
        <v>9.69</v>
      </c>
      <c r="AA324">
        <v>0.13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0.3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ROW(Source!A537)</f>
        <v>537</v>
      </c>
      <c r="B325">
        <v>1407483201</v>
      </c>
      <c r="C325">
        <v>1407483188</v>
      </c>
      <c r="D325">
        <v>1364551021</v>
      </c>
      <c r="E325">
        <v>1</v>
      </c>
      <c r="F325">
        <v>1</v>
      </c>
      <c r="G325">
        <v>39</v>
      </c>
      <c r="H325">
        <v>2</v>
      </c>
      <c r="I325" t="s">
        <v>943</v>
      </c>
      <c r="J325" t="s">
        <v>944</v>
      </c>
      <c r="K325" t="s">
        <v>945</v>
      </c>
      <c r="L325">
        <v>1368</v>
      </c>
      <c r="N325">
        <v>1011</v>
      </c>
      <c r="O325" t="s">
        <v>922</v>
      </c>
      <c r="P325" t="s">
        <v>922</v>
      </c>
      <c r="Q325">
        <v>1</v>
      </c>
      <c r="X325">
        <v>0.52</v>
      </c>
      <c r="Y325">
        <v>0</v>
      </c>
      <c r="Z325">
        <v>1490.46</v>
      </c>
      <c r="AA325">
        <v>808.44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0.52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ROW(Source!A537)</f>
        <v>537</v>
      </c>
      <c r="B326">
        <v>1407483202</v>
      </c>
      <c r="C326">
        <v>1407483188</v>
      </c>
      <c r="D326">
        <v>1364553063</v>
      </c>
      <c r="E326">
        <v>1</v>
      </c>
      <c r="F326">
        <v>1</v>
      </c>
      <c r="G326">
        <v>39</v>
      </c>
      <c r="H326">
        <v>3</v>
      </c>
      <c r="I326" t="s">
        <v>1062</v>
      </c>
      <c r="J326" t="s">
        <v>1063</v>
      </c>
      <c r="K326" t="s">
        <v>1064</v>
      </c>
      <c r="L326">
        <v>1296</v>
      </c>
      <c r="N326">
        <v>1002</v>
      </c>
      <c r="O326" t="s">
        <v>959</v>
      </c>
      <c r="P326" t="s">
        <v>959</v>
      </c>
      <c r="Q326">
        <v>1</v>
      </c>
      <c r="X326">
        <v>3.8E-3</v>
      </c>
      <c r="Y326">
        <v>4237.25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3.8E-3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ROW(Source!A537)</f>
        <v>537</v>
      </c>
      <c r="B327">
        <v>1407483203</v>
      </c>
      <c r="C327">
        <v>1407483188</v>
      </c>
      <c r="D327">
        <v>1364553125</v>
      </c>
      <c r="E327">
        <v>1</v>
      </c>
      <c r="F327">
        <v>1</v>
      </c>
      <c r="G327">
        <v>39</v>
      </c>
      <c r="H327">
        <v>3</v>
      </c>
      <c r="I327" t="s">
        <v>923</v>
      </c>
      <c r="J327" t="s">
        <v>924</v>
      </c>
      <c r="K327" t="s">
        <v>925</v>
      </c>
      <c r="L327">
        <v>1339</v>
      </c>
      <c r="N327">
        <v>1007</v>
      </c>
      <c r="O327" t="s">
        <v>926</v>
      </c>
      <c r="P327" t="s">
        <v>926</v>
      </c>
      <c r="Q327">
        <v>1</v>
      </c>
      <c r="X327">
        <v>3.8E-3</v>
      </c>
      <c r="Y327">
        <v>49.83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3.8E-3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ROW(Source!A573)</f>
        <v>573</v>
      </c>
      <c r="B328">
        <v>1407483209</v>
      </c>
      <c r="C328">
        <v>1407483204</v>
      </c>
      <c r="D328">
        <v>1364549319</v>
      </c>
      <c r="E328">
        <v>39</v>
      </c>
      <c r="F328">
        <v>1</v>
      </c>
      <c r="G328">
        <v>39</v>
      </c>
      <c r="H328">
        <v>1</v>
      </c>
      <c r="I328" t="s">
        <v>916</v>
      </c>
      <c r="J328" t="s">
        <v>3</v>
      </c>
      <c r="K328" t="s">
        <v>917</v>
      </c>
      <c r="L328">
        <v>1191</v>
      </c>
      <c r="N328">
        <v>1013</v>
      </c>
      <c r="O328" t="s">
        <v>918</v>
      </c>
      <c r="P328" t="s">
        <v>918</v>
      </c>
      <c r="Q328">
        <v>1</v>
      </c>
      <c r="X328">
        <v>0.74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291</v>
      </c>
      <c r="AG328">
        <v>2.2199999999999998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ROW(Source!A573)</f>
        <v>573</v>
      </c>
      <c r="B329">
        <v>1407483210</v>
      </c>
      <c r="C329">
        <v>1407483204</v>
      </c>
      <c r="D329">
        <v>1364552913</v>
      </c>
      <c r="E329">
        <v>1</v>
      </c>
      <c r="F329">
        <v>1</v>
      </c>
      <c r="G329">
        <v>39</v>
      </c>
      <c r="H329">
        <v>3</v>
      </c>
      <c r="I329" t="s">
        <v>927</v>
      </c>
      <c r="J329" t="s">
        <v>928</v>
      </c>
      <c r="K329" t="s">
        <v>929</v>
      </c>
      <c r="L329">
        <v>1346</v>
      </c>
      <c r="N329">
        <v>1009</v>
      </c>
      <c r="O329" t="s">
        <v>930</v>
      </c>
      <c r="P329" t="s">
        <v>930</v>
      </c>
      <c r="Q329">
        <v>1</v>
      </c>
      <c r="X329">
        <v>0.01</v>
      </c>
      <c r="Y329">
        <v>26.09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291</v>
      </c>
      <c r="AG329">
        <v>0.03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ROW(Source!A574)</f>
        <v>574</v>
      </c>
      <c r="B330">
        <v>1407483220</v>
      </c>
      <c r="C330">
        <v>1407483211</v>
      </c>
      <c r="D330">
        <v>1364549319</v>
      </c>
      <c r="E330">
        <v>39</v>
      </c>
      <c r="F330">
        <v>1</v>
      </c>
      <c r="G330">
        <v>39</v>
      </c>
      <c r="H330">
        <v>1</v>
      </c>
      <c r="I330" t="s">
        <v>916</v>
      </c>
      <c r="J330" t="s">
        <v>3</v>
      </c>
      <c r="K330" t="s">
        <v>917</v>
      </c>
      <c r="L330">
        <v>1191</v>
      </c>
      <c r="N330">
        <v>1013</v>
      </c>
      <c r="O330" t="s">
        <v>918</v>
      </c>
      <c r="P330" t="s">
        <v>918</v>
      </c>
      <c r="Q330">
        <v>1</v>
      </c>
      <c r="X330">
        <v>1.34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1</v>
      </c>
      <c r="AF330" t="s">
        <v>3</v>
      </c>
      <c r="AG330">
        <v>1.34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ROW(Source!A574)</f>
        <v>574</v>
      </c>
      <c r="B331">
        <v>1407483221</v>
      </c>
      <c r="C331">
        <v>1407483211</v>
      </c>
      <c r="D331">
        <v>1364550910</v>
      </c>
      <c r="E331">
        <v>1</v>
      </c>
      <c r="F331">
        <v>1</v>
      </c>
      <c r="G331">
        <v>39</v>
      </c>
      <c r="H331">
        <v>2</v>
      </c>
      <c r="I331" t="s">
        <v>1071</v>
      </c>
      <c r="J331" t="s">
        <v>1072</v>
      </c>
      <c r="K331" t="s">
        <v>1073</v>
      </c>
      <c r="L331">
        <v>1368</v>
      </c>
      <c r="N331">
        <v>1011</v>
      </c>
      <c r="O331" t="s">
        <v>922</v>
      </c>
      <c r="P331" t="s">
        <v>922</v>
      </c>
      <c r="Q331">
        <v>1</v>
      </c>
      <c r="X331">
        <v>0.09</v>
      </c>
      <c r="Y331">
        <v>0</v>
      </c>
      <c r="Z331">
        <v>18.13</v>
      </c>
      <c r="AA331">
        <v>0.08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0.09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ROW(Source!A574)</f>
        <v>574</v>
      </c>
      <c r="B332">
        <v>1407483222</v>
      </c>
      <c r="C332">
        <v>1407483211</v>
      </c>
      <c r="D332">
        <v>1364552913</v>
      </c>
      <c r="E332">
        <v>1</v>
      </c>
      <c r="F332">
        <v>1</v>
      </c>
      <c r="G332">
        <v>39</v>
      </c>
      <c r="H332">
        <v>3</v>
      </c>
      <c r="I332" t="s">
        <v>927</v>
      </c>
      <c r="J332" t="s">
        <v>928</v>
      </c>
      <c r="K332" t="s">
        <v>929</v>
      </c>
      <c r="L332">
        <v>1346</v>
      </c>
      <c r="N332">
        <v>1009</v>
      </c>
      <c r="O332" t="s">
        <v>930</v>
      </c>
      <c r="P332" t="s">
        <v>930</v>
      </c>
      <c r="Q332">
        <v>1</v>
      </c>
      <c r="X332">
        <v>0.03</v>
      </c>
      <c r="Y332">
        <v>26.09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0.03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ROW(Source!A574)</f>
        <v>574</v>
      </c>
      <c r="B333">
        <v>1407483223</v>
      </c>
      <c r="C333">
        <v>1407483211</v>
      </c>
      <c r="D333">
        <v>1364553063</v>
      </c>
      <c r="E333">
        <v>1</v>
      </c>
      <c r="F333">
        <v>1</v>
      </c>
      <c r="G333">
        <v>39</v>
      </c>
      <c r="H333">
        <v>3</v>
      </c>
      <c r="I333" t="s">
        <v>1062</v>
      </c>
      <c r="J333" t="s">
        <v>1063</v>
      </c>
      <c r="K333" t="s">
        <v>1064</v>
      </c>
      <c r="L333">
        <v>1296</v>
      </c>
      <c r="N333">
        <v>1002</v>
      </c>
      <c r="O333" t="s">
        <v>959</v>
      </c>
      <c r="P333" t="s">
        <v>959</v>
      </c>
      <c r="Q333">
        <v>1</v>
      </c>
      <c r="X333">
        <v>2.9999999999999997E-4</v>
      </c>
      <c r="Y333">
        <v>4237.25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2.9999999999999997E-4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ROW(Source!A575)</f>
        <v>575</v>
      </c>
      <c r="B334">
        <v>1407483231</v>
      </c>
      <c r="C334">
        <v>1407483224</v>
      </c>
      <c r="D334">
        <v>1364549319</v>
      </c>
      <c r="E334">
        <v>39</v>
      </c>
      <c r="F334">
        <v>1</v>
      </c>
      <c r="G334">
        <v>39</v>
      </c>
      <c r="H334">
        <v>1</v>
      </c>
      <c r="I334" t="s">
        <v>916</v>
      </c>
      <c r="J334" t="s">
        <v>3</v>
      </c>
      <c r="K334" t="s">
        <v>917</v>
      </c>
      <c r="L334">
        <v>1191</v>
      </c>
      <c r="N334">
        <v>1013</v>
      </c>
      <c r="O334" t="s">
        <v>918</v>
      </c>
      <c r="P334" t="s">
        <v>918</v>
      </c>
      <c r="Q334">
        <v>1</v>
      </c>
      <c r="X334">
        <v>1.86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291</v>
      </c>
      <c r="AG334">
        <v>5.58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ROW(Source!A575)</f>
        <v>575</v>
      </c>
      <c r="B335">
        <v>1407483232</v>
      </c>
      <c r="C335">
        <v>1407483224</v>
      </c>
      <c r="D335">
        <v>1364550910</v>
      </c>
      <c r="E335">
        <v>1</v>
      </c>
      <c r="F335">
        <v>1</v>
      </c>
      <c r="G335">
        <v>39</v>
      </c>
      <c r="H335">
        <v>2</v>
      </c>
      <c r="I335" t="s">
        <v>1071</v>
      </c>
      <c r="J335" t="s">
        <v>1072</v>
      </c>
      <c r="K335" t="s">
        <v>1073</v>
      </c>
      <c r="L335">
        <v>1368</v>
      </c>
      <c r="N335">
        <v>1011</v>
      </c>
      <c r="O335" t="s">
        <v>922</v>
      </c>
      <c r="P335" t="s">
        <v>922</v>
      </c>
      <c r="Q335">
        <v>1</v>
      </c>
      <c r="X335">
        <v>0.17</v>
      </c>
      <c r="Y335">
        <v>0</v>
      </c>
      <c r="Z335">
        <v>18.13</v>
      </c>
      <c r="AA335">
        <v>0.08</v>
      </c>
      <c r="AB335">
        <v>0</v>
      </c>
      <c r="AC335">
        <v>0</v>
      </c>
      <c r="AD335">
        <v>1</v>
      </c>
      <c r="AE335">
        <v>0</v>
      </c>
      <c r="AF335" t="s">
        <v>291</v>
      </c>
      <c r="AG335">
        <v>0.51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ROW(Source!A575)</f>
        <v>575</v>
      </c>
      <c r="B336">
        <v>1407483233</v>
      </c>
      <c r="C336">
        <v>1407483224</v>
      </c>
      <c r="D336">
        <v>1364552913</v>
      </c>
      <c r="E336">
        <v>1</v>
      </c>
      <c r="F336">
        <v>1</v>
      </c>
      <c r="G336">
        <v>39</v>
      </c>
      <c r="H336">
        <v>3</v>
      </c>
      <c r="I336" t="s">
        <v>927</v>
      </c>
      <c r="J336" t="s">
        <v>928</v>
      </c>
      <c r="K336" t="s">
        <v>929</v>
      </c>
      <c r="L336">
        <v>1346</v>
      </c>
      <c r="N336">
        <v>1009</v>
      </c>
      <c r="O336" t="s">
        <v>930</v>
      </c>
      <c r="P336" t="s">
        <v>930</v>
      </c>
      <c r="Q336">
        <v>1</v>
      </c>
      <c r="X336">
        <v>0.03</v>
      </c>
      <c r="Y336">
        <v>26.09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291</v>
      </c>
      <c r="AG336">
        <v>0.09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ROW(Source!A576)</f>
        <v>576</v>
      </c>
      <c r="B337">
        <v>1407483241</v>
      </c>
      <c r="C337">
        <v>1407483234</v>
      </c>
      <c r="D337">
        <v>1364549319</v>
      </c>
      <c r="E337">
        <v>39</v>
      </c>
      <c r="F337">
        <v>1</v>
      </c>
      <c r="G337">
        <v>39</v>
      </c>
      <c r="H337">
        <v>1</v>
      </c>
      <c r="I337" t="s">
        <v>916</v>
      </c>
      <c r="J337" t="s">
        <v>3</v>
      </c>
      <c r="K337" t="s">
        <v>917</v>
      </c>
      <c r="L337">
        <v>1191</v>
      </c>
      <c r="N337">
        <v>1013</v>
      </c>
      <c r="O337" t="s">
        <v>918</v>
      </c>
      <c r="P337" t="s">
        <v>918</v>
      </c>
      <c r="Q337">
        <v>1</v>
      </c>
      <c r="X337">
        <v>2.48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2.48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ROW(Source!A576)</f>
        <v>576</v>
      </c>
      <c r="B338">
        <v>1407483242</v>
      </c>
      <c r="C338">
        <v>1407483234</v>
      </c>
      <c r="D338">
        <v>1364550910</v>
      </c>
      <c r="E338">
        <v>1</v>
      </c>
      <c r="F338">
        <v>1</v>
      </c>
      <c r="G338">
        <v>39</v>
      </c>
      <c r="H338">
        <v>2</v>
      </c>
      <c r="I338" t="s">
        <v>1071</v>
      </c>
      <c r="J338" t="s">
        <v>1072</v>
      </c>
      <c r="K338" t="s">
        <v>1073</v>
      </c>
      <c r="L338">
        <v>1368</v>
      </c>
      <c r="N338">
        <v>1011</v>
      </c>
      <c r="O338" t="s">
        <v>922</v>
      </c>
      <c r="P338" t="s">
        <v>922</v>
      </c>
      <c r="Q338">
        <v>1</v>
      </c>
      <c r="X338">
        <v>0.17</v>
      </c>
      <c r="Y338">
        <v>0</v>
      </c>
      <c r="Z338">
        <v>18.13</v>
      </c>
      <c r="AA338">
        <v>0.08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0.17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ROW(Source!A576)</f>
        <v>576</v>
      </c>
      <c r="B339">
        <v>1407483243</v>
      </c>
      <c r="C339">
        <v>1407483234</v>
      </c>
      <c r="D339">
        <v>1364552913</v>
      </c>
      <c r="E339">
        <v>1</v>
      </c>
      <c r="F339">
        <v>1</v>
      </c>
      <c r="G339">
        <v>39</v>
      </c>
      <c r="H339">
        <v>3</v>
      </c>
      <c r="I339" t="s">
        <v>927</v>
      </c>
      <c r="J339" t="s">
        <v>928</v>
      </c>
      <c r="K339" t="s">
        <v>929</v>
      </c>
      <c r="L339">
        <v>1346</v>
      </c>
      <c r="N339">
        <v>1009</v>
      </c>
      <c r="O339" t="s">
        <v>930</v>
      </c>
      <c r="P339" t="s">
        <v>930</v>
      </c>
      <c r="Q339">
        <v>1</v>
      </c>
      <c r="X339">
        <v>0.03</v>
      </c>
      <c r="Y339">
        <v>26.09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0.03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ROW(Source!A577)</f>
        <v>577</v>
      </c>
      <c r="B340">
        <v>1407483251</v>
      </c>
      <c r="C340">
        <v>1407483244</v>
      </c>
      <c r="D340">
        <v>1364549319</v>
      </c>
      <c r="E340">
        <v>39</v>
      </c>
      <c r="F340">
        <v>1</v>
      </c>
      <c r="G340">
        <v>39</v>
      </c>
      <c r="H340">
        <v>1</v>
      </c>
      <c r="I340" t="s">
        <v>916</v>
      </c>
      <c r="J340" t="s">
        <v>3</v>
      </c>
      <c r="K340" t="s">
        <v>917</v>
      </c>
      <c r="L340">
        <v>1191</v>
      </c>
      <c r="N340">
        <v>1013</v>
      </c>
      <c r="O340" t="s">
        <v>918</v>
      </c>
      <c r="P340" t="s">
        <v>918</v>
      </c>
      <c r="Q340">
        <v>1</v>
      </c>
      <c r="X340">
        <v>1.86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291</v>
      </c>
      <c r="AG340">
        <v>5.58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ROW(Source!A577)</f>
        <v>577</v>
      </c>
      <c r="B341">
        <v>1407483252</v>
      </c>
      <c r="C341">
        <v>1407483244</v>
      </c>
      <c r="D341">
        <v>1364550910</v>
      </c>
      <c r="E341">
        <v>1</v>
      </c>
      <c r="F341">
        <v>1</v>
      </c>
      <c r="G341">
        <v>39</v>
      </c>
      <c r="H341">
        <v>2</v>
      </c>
      <c r="I341" t="s">
        <v>1071</v>
      </c>
      <c r="J341" t="s">
        <v>1072</v>
      </c>
      <c r="K341" t="s">
        <v>1073</v>
      </c>
      <c r="L341">
        <v>1368</v>
      </c>
      <c r="N341">
        <v>1011</v>
      </c>
      <c r="O341" t="s">
        <v>922</v>
      </c>
      <c r="P341" t="s">
        <v>922</v>
      </c>
      <c r="Q341">
        <v>1</v>
      </c>
      <c r="X341">
        <v>0.17</v>
      </c>
      <c r="Y341">
        <v>0</v>
      </c>
      <c r="Z341">
        <v>18.13</v>
      </c>
      <c r="AA341">
        <v>0.08</v>
      </c>
      <c r="AB341">
        <v>0</v>
      </c>
      <c r="AC341">
        <v>0</v>
      </c>
      <c r="AD341">
        <v>1</v>
      </c>
      <c r="AE341">
        <v>0</v>
      </c>
      <c r="AF341" t="s">
        <v>291</v>
      </c>
      <c r="AG341">
        <v>0.51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ROW(Source!A577)</f>
        <v>577</v>
      </c>
      <c r="B342">
        <v>1407483253</v>
      </c>
      <c r="C342">
        <v>1407483244</v>
      </c>
      <c r="D342">
        <v>1364552913</v>
      </c>
      <c r="E342">
        <v>1</v>
      </c>
      <c r="F342">
        <v>1</v>
      </c>
      <c r="G342">
        <v>39</v>
      </c>
      <c r="H342">
        <v>3</v>
      </c>
      <c r="I342" t="s">
        <v>927</v>
      </c>
      <c r="J342" t="s">
        <v>928</v>
      </c>
      <c r="K342" t="s">
        <v>929</v>
      </c>
      <c r="L342">
        <v>1346</v>
      </c>
      <c r="N342">
        <v>1009</v>
      </c>
      <c r="O342" t="s">
        <v>930</v>
      </c>
      <c r="P342" t="s">
        <v>930</v>
      </c>
      <c r="Q342">
        <v>1</v>
      </c>
      <c r="X342">
        <v>0.03</v>
      </c>
      <c r="Y342">
        <v>26.09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291</v>
      </c>
      <c r="AG342">
        <v>0.09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ROW(Source!A578)</f>
        <v>578</v>
      </c>
      <c r="B343">
        <v>1407483261</v>
      </c>
      <c r="C343">
        <v>1407483254</v>
      </c>
      <c r="D343">
        <v>1364549319</v>
      </c>
      <c r="E343">
        <v>39</v>
      </c>
      <c r="F343">
        <v>1</v>
      </c>
      <c r="G343">
        <v>39</v>
      </c>
      <c r="H343">
        <v>1</v>
      </c>
      <c r="I343" t="s">
        <v>916</v>
      </c>
      <c r="J343" t="s">
        <v>3</v>
      </c>
      <c r="K343" t="s">
        <v>917</v>
      </c>
      <c r="L343">
        <v>1191</v>
      </c>
      <c r="N343">
        <v>1013</v>
      </c>
      <c r="O343" t="s">
        <v>918</v>
      </c>
      <c r="P343" t="s">
        <v>918</v>
      </c>
      <c r="Q343">
        <v>1</v>
      </c>
      <c r="X343">
        <v>2.48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3</v>
      </c>
      <c r="AG343">
        <v>2.48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ROW(Source!A578)</f>
        <v>578</v>
      </c>
      <c r="B344">
        <v>1407483262</v>
      </c>
      <c r="C344">
        <v>1407483254</v>
      </c>
      <c r="D344">
        <v>1364550910</v>
      </c>
      <c r="E344">
        <v>1</v>
      </c>
      <c r="F344">
        <v>1</v>
      </c>
      <c r="G344">
        <v>39</v>
      </c>
      <c r="H344">
        <v>2</v>
      </c>
      <c r="I344" t="s">
        <v>1071</v>
      </c>
      <c r="J344" t="s">
        <v>1072</v>
      </c>
      <c r="K344" t="s">
        <v>1073</v>
      </c>
      <c r="L344">
        <v>1368</v>
      </c>
      <c r="N344">
        <v>1011</v>
      </c>
      <c r="O344" t="s">
        <v>922</v>
      </c>
      <c r="P344" t="s">
        <v>922</v>
      </c>
      <c r="Q344">
        <v>1</v>
      </c>
      <c r="X344">
        <v>0.17</v>
      </c>
      <c r="Y344">
        <v>0</v>
      </c>
      <c r="Z344">
        <v>18.13</v>
      </c>
      <c r="AA344">
        <v>0.08</v>
      </c>
      <c r="AB344">
        <v>0</v>
      </c>
      <c r="AC344">
        <v>0</v>
      </c>
      <c r="AD344">
        <v>1</v>
      </c>
      <c r="AE344">
        <v>0</v>
      </c>
      <c r="AF344" t="s">
        <v>3</v>
      </c>
      <c r="AG344">
        <v>0.17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ROW(Source!A578)</f>
        <v>578</v>
      </c>
      <c r="B345">
        <v>1407483263</v>
      </c>
      <c r="C345">
        <v>1407483254</v>
      </c>
      <c r="D345">
        <v>1364552913</v>
      </c>
      <c r="E345">
        <v>1</v>
      </c>
      <c r="F345">
        <v>1</v>
      </c>
      <c r="G345">
        <v>39</v>
      </c>
      <c r="H345">
        <v>3</v>
      </c>
      <c r="I345" t="s">
        <v>927</v>
      </c>
      <c r="J345" t="s">
        <v>928</v>
      </c>
      <c r="K345" t="s">
        <v>929</v>
      </c>
      <c r="L345">
        <v>1346</v>
      </c>
      <c r="N345">
        <v>1009</v>
      </c>
      <c r="O345" t="s">
        <v>930</v>
      </c>
      <c r="P345" t="s">
        <v>930</v>
      </c>
      <c r="Q345">
        <v>1</v>
      </c>
      <c r="X345">
        <v>0.03</v>
      </c>
      <c r="Y345">
        <v>26.09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3</v>
      </c>
      <c r="AG345">
        <v>0.03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ROW(Source!A579)</f>
        <v>579</v>
      </c>
      <c r="B346">
        <v>1407483269</v>
      </c>
      <c r="C346">
        <v>1407483264</v>
      </c>
      <c r="D346">
        <v>1364549319</v>
      </c>
      <c r="E346">
        <v>39</v>
      </c>
      <c r="F346">
        <v>1</v>
      </c>
      <c r="G346">
        <v>39</v>
      </c>
      <c r="H346">
        <v>1</v>
      </c>
      <c r="I346" t="s">
        <v>916</v>
      </c>
      <c r="J346" t="s">
        <v>3</v>
      </c>
      <c r="K346" t="s">
        <v>917</v>
      </c>
      <c r="L346">
        <v>1191</v>
      </c>
      <c r="N346">
        <v>1013</v>
      </c>
      <c r="O346" t="s">
        <v>918</v>
      </c>
      <c r="P346" t="s">
        <v>918</v>
      </c>
      <c r="Q346">
        <v>1</v>
      </c>
      <c r="X346">
        <v>0.74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1</v>
      </c>
      <c r="AF346" t="s">
        <v>291</v>
      </c>
      <c r="AG346">
        <v>2.2199999999999998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ROW(Source!A579)</f>
        <v>579</v>
      </c>
      <c r="B347">
        <v>1407483270</v>
      </c>
      <c r="C347">
        <v>1407483264</v>
      </c>
      <c r="D347">
        <v>1364552913</v>
      </c>
      <c r="E347">
        <v>1</v>
      </c>
      <c r="F347">
        <v>1</v>
      </c>
      <c r="G347">
        <v>39</v>
      </c>
      <c r="H347">
        <v>3</v>
      </c>
      <c r="I347" t="s">
        <v>927</v>
      </c>
      <c r="J347" t="s">
        <v>928</v>
      </c>
      <c r="K347" t="s">
        <v>929</v>
      </c>
      <c r="L347">
        <v>1346</v>
      </c>
      <c r="N347">
        <v>1009</v>
      </c>
      <c r="O347" t="s">
        <v>930</v>
      </c>
      <c r="P347" t="s">
        <v>930</v>
      </c>
      <c r="Q347">
        <v>1</v>
      </c>
      <c r="X347">
        <v>0.01</v>
      </c>
      <c r="Y347">
        <v>26.09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291</v>
      </c>
      <c r="AG347">
        <v>0.03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ROW(Source!A580)</f>
        <v>580</v>
      </c>
      <c r="B348">
        <v>1407483280</v>
      </c>
      <c r="C348">
        <v>1407483271</v>
      </c>
      <c r="D348">
        <v>1364549319</v>
      </c>
      <c r="E348">
        <v>39</v>
      </c>
      <c r="F348">
        <v>1</v>
      </c>
      <c r="G348">
        <v>39</v>
      </c>
      <c r="H348">
        <v>1</v>
      </c>
      <c r="I348" t="s">
        <v>916</v>
      </c>
      <c r="J348" t="s">
        <v>3</v>
      </c>
      <c r="K348" t="s">
        <v>917</v>
      </c>
      <c r="L348">
        <v>1191</v>
      </c>
      <c r="N348">
        <v>1013</v>
      </c>
      <c r="O348" t="s">
        <v>918</v>
      </c>
      <c r="P348" t="s">
        <v>918</v>
      </c>
      <c r="Q348">
        <v>1</v>
      </c>
      <c r="X348">
        <v>1.34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</v>
      </c>
      <c r="AG348">
        <v>1.34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ROW(Source!A580)</f>
        <v>580</v>
      </c>
      <c r="B349">
        <v>1407483281</v>
      </c>
      <c r="C349">
        <v>1407483271</v>
      </c>
      <c r="D349">
        <v>1364550910</v>
      </c>
      <c r="E349">
        <v>1</v>
      </c>
      <c r="F349">
        <v>1</v>
      </c>
      <c r="G349">
        <v>39</v>
      </c>
      <c r="H349">
        <v>2</v>
      </c>
      <c r="I349" t="s">
        <v>1071</v>
      </c>
      <c r="J349" t="s">
        <v>1072</v>
      </c>
      <c r="K349" t="s">
        <v>1073</v>
      </c>
      <c r="L349">
        <v>1368</v>
      </c>
      <c r="N349">
        <v>1011</v>
      </c>
      <c r="O349" t="s">
        <v>922</v>
      </c>
      <c r="P349" t="s">
        <v>922</v>
      </c>
      <c r="Q349">
        <v>1</v>
      </c>
      <c r="X349">
        <v>0.09</v>
      </c>
      <c r="Y349">
        <v>0</v>
      </c>
      <c r="Z349">
        <v>18.13</v>
      </c>
      <c r="AA349">
        <v>0.08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0.09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ROW(Source!A580)</f>
        <v>580</v>
      </c>
      <c r="B350">
        <v>1407483282</v>
      </c>
      <c r="C350">
        <v>1407483271</v>
      </c>
      <c r="D350">
        <v>1364552913</v>
      </c>
      <c r="E350">
        <v>1</v>
      </c>
      <c r="F350">
        <v>1</v>
      </c>
      <c r="G350">
        <v>39</v>
      </c>
      <c r="H350">
        <v>3</v>
      </c>
      <c r="I350" t="s">
        <v>927</v>
      </c>
      <c r="J350" t="s">
        <v>928</v>
      </c>
      <c r="K350" t="s">
        <v>929</v>
      </c>
      <c r="L350">
        <v>1346</v>
      </c>
      <c r="N350">
        <v>1009</v>
      </c>
      <c r="O350" t="s">
        <v>930</v>
      </c>
      <c r="P350" t="s">
        <v>930</v>
      </c>
      <c r="Q350">
        <v>1</v>
      </c>
      <c r="X350">
        <v>0.03</v>
      </c>
      <c r="Y350">
        <v>26.09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3</v>
      </c>
      <c r="AG350">
        <v>0.03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ROW(Source!A580)</f>
        <v>580</v>
      </c>
      <c r="B351">
        <v>1407483283</v>
      </c>
      <c r="C351">
        <v>1407483271</v>
      </c>
      <c r="D351">
        <v>1364553063</v>
      </c>
      <c r="E351">
        <v>1</v>
      </c>
      <c r="F351">
        <v>1</v>
      </c>
      <c r="G351">
        <v>39</v>
      </c>
      <c r="H351">
        <v>3</v>
      </c>
      <c r="I351" t="s">
        <v>1062</v>
      </c>
      <c r="J351" t="s">
        <v>1063</v>
      </c>
      <c r="K351" t="s">
        <v>1064</v>
      </c>
      <c r="L351">
        <v>1296</v>
      </c>
      <c r="N351">
        <v>1002</v>
      </c>
      <c r="O351" t="s">
        <v>959</v>
      </c>
      <c r="P351" t="s">
        <v>959</v>
      </c>
      <c r="Q351">
        <v>1</v>
      </c>
      <c r="X351">
        <v>2.9999999999999997E-4</v>
      </c>
      <c r="Y351">
        <v>4237.25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2.9999999999999997E-4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ROW(Source!A581)</f>
        <v>581</v>
      </c>
      <c r="B352">
        <v>1407483293</v>
      </c>
      <c r="C352">
        <v>1407483284</v>
      </c>
      <c r="D352">
        <v>1364549319</v>
      </c>
      <c r="E352">
        <v>39</v>
      </c>
      <c r="F352">
        <v>1</v>
      </c>
      <c r="G352">
        <v>39</v>
      </c>
      <c r="H352">
        <v>1</v>
      </c>
      <c r="I352" t="s">
        <v>916</v>
      </c>
      <c r="J352" t="s">
        <v>3</v>
      </c>
      <c r="K352" t="s">
        <v>917</v>
      </c>
      <c r="L352">
        <v>1191</v>
      </c>
      <c r="N352">
        <v>1013</v>
      </c>
      <c r="O352" t="s">
        <v>918</v>
      </c>
      <c r="P352" t="s">
        <v>918</v>
      </c>
      <c r="Q352">
        <v>1</v>
      </c>
      <c r="X352">
        <v>53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400</v>
      </c>
      <c r="AG352">
        <v>17.666666666666668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ROW(Source!A581)</f>
        <v>581</v>
      </c>
      <c r="B353">
        <v>1407483294</v>
      </c>
      <c r="C353">
        <v>1407483284</v>
      </c>
      <c r="D353">
        <v>1364552184</v>
      </c>
      <c r="E353">
        <v>1</v>
      </c>
      <c r="F353">
        <v>1</v>
      </c>
      <c r="G353">
        <v>39</v>
      </c>
      <c r="H353">
        <v>3</v>
      </c>
      <c r="I353" t="s">
        <v>986</v>
      </c>
      <c r="J353" t="s">
        <v>987</v>
      </c>
      <c r="K353" t="s">
        <v>988</v>
      </c>
      <c r="L353">
        <v>1348</v>
      </c>
      <c r="N353">
        <v>1009</v>
      </c>
      <c r="O353" t="s">
        <v>966</v>
      </c>
      <c r="P353" t="s">
        <v>966</v>
      </c>
      <c r="Q353">
        <v>1000</v>
      </c>
      <c r="X353">
        <v>1.8E-3</v>
      </c>
      <c r="Y353">
        <v>150966.31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400</v>
      </c>
      <c r="AG353">
        <v>5.9999999999999995E-4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ROW(Source!A581)</f>
        <v>581</v>
      </c>
      <c r="B354">
        <v>1407483295</v>
      </c>
      <c r="C354">
        <v>1407483284</v>
      </c>
      <c r="D354">
        <v>1364552258</v>
      </c>
      <c r="E354">
        <v>1</v>
      </c>
      <c r="F354">
        <v>1</v>
      </c>
      <c r="G354">
        <v>39</v>
      </c>
      <c r="H354">
        <v>3</v>
      </c>
      <c r="I354" t="s">
        <v>989</v>
      </c>
      <c r="J354" t="s">
        <v>990</v>
      </c>
      <c r="K354" t="s">
        <v>991</v>
      </c>
      <c r="L354">
        <v>1348</v>
      </c>
      <c r="N354">
        <v>1009</v>
      </c>
      <c r="O354" t="s">
        <v>966</v>
      </c>
      <c r="P354" t="s">
        <v>966</v>
      </c>
      <c r="Q354">
        <v>1000</v>
      </c>
      <c r="X354">
        <v>2.9999999999999997E-4</v>
      </c>
      <c r="Y354">
        <v>206648.23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400</v>
      </c>
      <c r="AG354">
        <v>9.9999999999999991E-5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ROW(Source!A581)</f>
        <v>581</v>
      </c>
      <c r="B355">
        <v>1407483296</v>
      </c>
      <c r="C355">
        <v>1407483284</v>
      </c>
      <c r="D355">
        <v>1364553372</v>
      </c>
      <c r="E355">
        <v>1</v>
      </c>
      <c r="F355">
        <v>1</v>
      </c>
      <c r="G355">
        <v>39</v>
      </c>
      <c r="H355">
        <v>3</v>
      </c>
      <c r="I355" t="s">
        <v>1074</v>
      </c>
      <c r="J355" t="s">
        <v>1075</v>
      </c>
      <c r="K355" t="s">
        <v>1076</v>
      </c>
      <c r="L355">
        <v>1348</v>
      </c>
      <c r="N355">
        <v>1009</v>
      </c>
      <c r="O355" t="s">
        <v>966</v>
      </c>
      <c r="P355" t="s">
        <v>966</v>
      </c>
      <c r="Q355">
        <v>1000</v>
      </c>
      <c r="X355">
        <v>8.0000000000000004E-4</v>
      </c>
      <c r="Y355">
        <v>319868.21999999997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400</v>
      </c>
      <c r="AG355">
        <v>2.6666666666666668E-4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ROW(Source!A582)</f>
        <v>582</v>
      </c>
      <c r="B356">
        <v>1407483306</v>
      </c>
      <c r="C356">
        <v>1407483297</v>
      </c>
      <c r="D356">
        <v>1364549319</v>
      </c>
      <c r="E356">
        <v>39</v>
      </c>
      <c r="F356">
        <v>1</v>
      </c>
      <c r="G356">
        <v>39</v>
      </c>
      <c r="H356">
        <v>1</v>
      </c>
      <c r="I356" t="s">
        <v>916</v>
      </c>
      <c r="J356" t="s">
        <v>3</v>
      </c>
      <c r="K356" t="s">
        <v>917</v>
      </c>
      <c r="L356">
        <v>1191</v>
      </c>
      <c r="N356">
        <v>1013</v>
      </c>
      <c r="O356" t="s">
        <v>918</v>
      </c>
      <c r="P356" t="s">
        <v>918</v>
      </c>
      <c r="Q356">
        <v>1</v>
      </c>
      <c r="X356">
        <v>3.96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1</v>
      </c>
      <c r="AF356" t="s">
        <v>405</v>
      </c>
      <c r="AG356">
        <v>23.759999999999998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ROW(Source!A582)</f>
        <v>582</v>
      </c>
      <c r="B357">
        <v>1407483307</v>
      </c>
      <c r="C357">
        <v>1407483297</v>
      </c>
      <c r="D357">
        <v>1364550621</v>
      </c>
      <c r="E357">
        <v>1</v>
      </c>
      <c r="F357">
        <v>1</v>
      </c>
      <c r="G357">
        <v>39</v>
      </c>
      <c r="H357">
        <v>2</v>
      </c>
      <c r="I357" t="s">
        <v>919</v>
      </c>
      <c r="J357" t="s">
        <v>920</v>
      </c>
      <c r="K357" t="s">
        <v>921</v>
      </c>
      <c r="L357">
        <v>1368</v>
      </c>
      <c r="N357">
        <v>1011</v>
      </c>
      <c r="O357" t="s">
        <v>922</v>
      </c>
      <c r="P357" t="s">
        <v>922</v>
      </c>
      <c r="Q357">
        <v>1</v>
      </c>
      <c r="X357">
        <v>0.46</v>
      </c>
      <c r="Y357">
        <v>0</v>
      </c>
      <c r="Z357">
        <v>13.77</v>
      </c>
      <c r="AA357">
        <v>7.0000000000000007E-2</v>
      </c>
      <c r="AB357">
        <v>0</v>
      </c>
      <c r="AC357">
        <v>0</v>
      </c>
      <c r="AD357">
        <v>1</v>
      </c>
      <c r="AE357">
        <v>0</v>
      </c>
      <c r="AF357" t="s">
        <v>405</v>
      </c>
      <c r="AG357">
        <v>2.7600000000000002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ROW(Source!A582)</f>
        <v>582</v>
      </c>
      <c r="B358">
        <v>1407483308</v>
      </c>
      <c r="C358">
        <v>1407483297</v>
      </c>
      <c r="D358">
        <v>1364551021</v>
      </c>
      <c r="E358">
        <v>1</v>
      </c>
      <c r="F358">
        <v>1</v>
      </c>
      <c r="G358">
        <v>39</v>
      </c>
      <c r="H358">
        <v>2</v>
      </c>
      <c r="I358" t="s">
        <v>943</v>
      </c>
      <c r="J358" t="s">
        <v>944</v>
      </c>
      <c r="K358" t="s">
        <v>945</v>
      </c>
      <c r="L358">
        <v>1368</v>
      </c>
      <c r="N358">
        <v>1011</v>
      </c>
      <c r="O358" t="s">
        <v>922</v>
      </c>
      <c r="P358" t="s">
        <v>922</v>
      </c>
      <c r="Q358">
        <v>1</v>
      </c>
      <c r="X358">
        <v>0.33</v>
      </c>
      <c r="Y358">
        <v>0</v>
      </c>
      <c r="Z358">
        <v>1490.46</v>
      </c>
      <c r="AA358">
        <v>808.44</v>
      </c>
      <c r="AB358">
        <v>0</v>
      </c>
      <c r="AC358">
        <v>0</v>
      </c>
      <c r="AD358">
        <v>1</v>
      </c>
      <c r="AE358">
        <v>0</v>
      </c>
      <c r="AF358" t="s">
        <v>405</v>
      </c>
      <c r="AG358">
        <v>1.98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ROW(Source!A582)</f>
        <v>582</v>
      </c>
      <c r="B359">
        <v>1407483309</v>
      </c>
      <c r="C359">
        <v>1407483297</v>
      </c>
      <c r="D359">
        <v>1364552913</v>
      </c>
      <c r="E359">
        <v>1</v>
      </c>
      <c r="F359">
        <v>1</v>
      </c>
      <c r="G359">
        <v>39</v>
      </c>
      <c r="H359">
        <v>3</v>
      </c>
      <c r="I359" t="s">
        <v>927</v>
      </c>
      <c r="J359" t="s">
        <v>928</v>
      </c>
      <c r="K359" t="s">
        <v>929</v>
      </c>
      <c r="L359">
        <v>1346</v>
      </c>
      <c r="N359">
        <v>1009</v>
      </c>
      <c r="O359" t="s">
        <v>930</v>
      </c>
      <c r="P359" t="s">
        <v>930</v>
      </c>
      <c r="Q359">
        <v>1</v>
      </c>
      <c r="X359">
        <v>0.4</v>
      </c>
      <c r="Y359">
        <v>26.09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405</v>
      </c>
      <c r="AG359">
        <v>2.4000000000000004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ROW(Source!A583)</f>
        <v>583</v>
      </c>
      <c r="B360">
        <v>1407483325</v>
      </c>
      <c r="C360">
        <v>1407483310</v>
      </c>
      <c r="D360">
        <v>1364549319</v>
      </c>
      <c r="E360">
        <v>39</v>
      </c>
      <c r="F360">
        <v>1</v>
      </c>
      <c r="G360">
        <v>39</v>
      </c>
      <c r="H360">
        <v>1</v>
      </c>
      <c r="I360" t="s">
        <v>916</v>
      </c>
      <c r="J360" t="s">
        <v>3</v>
      </c>
      <c r="K360" t="s">
        <v>917</v>
      </c>
      <c r="L360">
        <v>1191</v>
      </c>
      <c r="N360">
        <v>1013</v>
      </c>
      <c r="O360" t="s">
        <v>918</v>
      </c>
      <c r="P360" t="s">
        <v>918</v>
      </c>
      <c r="Q360">
        <v>1</v>
      </c>
      <c r="X360">
        <v>6.54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1</v>
      </c>
      <c r="AF360" t="s">
        <v>286</v>
      </c>
      <c r="AG360">
        <v>13.08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ROW(Source!A583)</f>
        <v>583</v>
      </c>
      <c r="B361">
        <v>1407483326</v>
      </c>
      <c r="C361">
        <v>1407483310</v>
      </c>
      <c r="D361">
        <v>1364550621</v>
      </c>
      <c r="E361">
        <v>1</v>
      </c>
      <c r="F361">
        <v>1</v>
      </c>
      <c r="G361">
        <v>39</v>
      </c>
      <c r="H361">
        <v>2</v>
      </c>
      <c r="I361" t="s">
        <v>919</v>
      </c>
      <c r="J361" t="s">
        <v>920</v>
      </c>
      <c r="K361" t="s">
        <v>921</v>
      </c>
      <c r="L361">
        <v>1368</v>
      </c>
      <c r="N361">
        <v>1011</v>
      </c>
      <c r="O361" t="s">
        <v>922</v>
      </c>
      <c r="P361" t="s">
        <v>922</v>
      </c>
      <c r="Q361">
        <v>1</v>
      </c>
      <c r="X361">
        <v>0.46</v>
      </c>
      <c r="Y361">
        <v>0</v>
      </c>
      <c r="Z361">
        <v>13.77</v>
      </c>
      <c r="AA361">
        <v>7.0000000000000007E-2</v>
      </c>
      <c r="AB361">
        <v>0</v>
      </c>
      <c r="AC361">
        <v>0</v>
      </c>
      <c r="AD361">
        <v>1</v>
      </c>
      <c r="AE361">
        <v>0</v>
      </c>
      <c r="AF361" t="s">
        <v>286</v>
      </c>
      <c r="AG361">
        <v>0.92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ROW(Source!A583)</f>
        <v>583</v>
      </c>
      <c r="B362">
        <v>1407483327</v>
      </c>
      <c r="C362">
        <v>1407483310</v>
      </c>
      <c r="D362">
        <v>1364550910</v>
      </c>
      <c r="E362">
        <v>1</v>
      </c>
      <c r="F362">
        <v>1</v>
      </c>
      <c r="G362">
        <v>39</v>
      </c>
      <c r="H362">
        <v>2</v>
      </c>
      <c r="I362" t="s">
        <v>1071</v>
      </c>
      <c r="J362" t="s">
        <v>1072</v>
      </c>
      <c r="K362" t="s">
        <v>1073</v>
      </c>
      <c r="L362">
        <v>1368</v>
      </c>
      <c r="N362">
        <v>1011</v>
      </c>
      <c r="O362" t="s">
        <v>922</v>
      </c>
      <c r="P362" t="s">
        <v>922</v>
      </c>
      <c r="Q362">
        <v>1</v>
      </c>
      <c r="X362">
        <v>0.61</v>
      </c>
      <c r="Y362">
        <v>0</v>
      </c>
      <c r="Z362">
        <v>18.13</v>
      </c>
      <c r="AA362">
        <v>0.08</v>
      </c>
      <c r="AB362">
        <v>0</v>
      </c>
      <c r="AC362">
        <v>0</v>
      </c>
      <c r="AD362">
        <v>1</v>
      </c>
      <c r="AE362">
        <v>0</v>
      </c>
      <c r="AF362" t="s">
        <v>286</v>
      </c>
      <c r="AG362">
        <v>1.22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ROW(Source!A583)</f>
        <v>583</v>
      </c>
      <c r="B363">
        <v>1407483328</v>
      </c>
      <c r="C363">
        <v>1407483310</v>
      </c>
      <c r="D363">
        <v>1364551021</v>
      </c>
      <c r="E363">
        <v>1</v>
      </c>
      <c r="F363">
        <v>1</v>
      </c>
      <c r="G363">
        <v>39</v>
      </c>
      <c r="H363">
        <v>2</v>
      </c>
      <c r="I363" t="s">
        <v>943</v>
      </c>
      <c r="J363" t="s">
        <v>944</v>
      </c>
      <c r="K363" t="s">
        <v>945</v>
      </c>
      <c r="L363">
        <v>1368</v>
      </c>
      <c r="N363">
        <v>1011</v>
      </c>
      <c r="O363" t="s">
        <v>922</v>
      </c>
      <c r="P363" t="s">
        <v>922</v>
      </c>
      <c r="Q363">
        <v>1</v>
      </c>
      <c r="X363">
        <v>0.33</v>
      </c>
      <c r="Y363">
        <v>0</v>
      </c>
      <c r="Z363">
        <v>1490.46</v>
      </c>
      <c r="AA363">
        <v>808.44</v>
      </c>
      <c r="AB363">
        <v>0</v>
      </c>
      <c r="AC363">
        <v>0</v>
      </c>
      <c r="AD363">
        <v>1</v>
      </c>
      <c r="AE363">
        <v>0</v>
      </c>
      <c r="AF363" t="s">
        <v>286</v>
      </c>
      <c r="AG363">
        <v>0.66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ROW(Source!A583)</f>
        <v>583</v>
      </c>
      <c r="B364">
        <v>1407483329</v>
      </c>
      <c r="C364">
        <v>1407483310</v>
      </c>
      <c r="D364">
        <v>1364552913</v>
      </c>
      <c r="E364">
        <v>1</v>
      </c>
      <c r="F364">
        <v>1</v>
      </c>
      <c r="G364">
        <v>39</v>
      </c>
      <c r="H364">
        <v>3</v>
      </c>
      <c r="I364" t="s">
        <v>927</v>
      </c>
      <c r="J364" t="s">
        <v>928</v>
      </c>
      <c r="K364" t="s">
        <v>929</v>
      </c>
      <c r="L364">
        <v>1346</v>
      </c>
      <c r="N364">
        <v>1009</v>
      </c>
      <c r="O364" t="s">
        <v>930</v>
      </c>
      <c r="P364" t="s">
        <v>930</v>
      </c>
      <c r="Q364">
        <v>1</v>
      </c>
      <c r="X364">
        <v>0.8</v>
      </c>
      <c r="Y364">
        <v>26.09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286</v>
      </c>
      <c r="AG364">
        <v>1.6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ROW(Source!A583)</f>
        <v>583</v>
      </c>
      <c r="B365">
        <v>1407483330</v>
      </c>
      <c r="C365">
        <v>1407483310</v>
      </c>
      <c r="D365">
        <v>1364553051</v>
      </c>
      <c r="E365">
        <v>1</v>
      </c>
      <c r="F365">
        <v>1</v>
      </c>
      <c r="G365">
        <v>39</v>
      </c>
      <c r="H365">
        <v>3</v>
      </c>
      <c r="I365" t="s">
        <v>1077</v>
      </c>
      <c r="J365" t="s">
        <v>1078</v>
      </c>
      <c r="K365" t="s">
        <v>1079</v>
      </c>
      <c r="L365">
        <v>1296</v>
      </c>
      <c r="N365">
        <v>1002</v>
      </c>
      <c r="O365" t="s">
        <v>959</v>
      </c>
      <c r="P365" t="s">
        <v>959</v>
      </c>
      <c r="Q365">
        <v>1</v>
      </c>
      <c r="X365">
        <v>1.8</v>
      </c>
      <c r="Y365">
        <v>215.17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286</v>
      </c>
      <c r="AG365">
        <v>3.6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ROW(Source!A583)</f>
        <v>583</v>
      </c>
      <c r="B366">
        <v>1407483331</v>
      </c>
      <c r="C366">
        <v>1407483310</v>
      </c>
      <c r="D366">
        <v>1364553125</v>
      </c>
      <c r="E366">
        <v>1</v>
      </c>
      <c r="F366">
        <v>1</v>
      </c>
      <c r="G366">
        <v>39</v>
      </c>
      <c r="H366">
        <v>3</v>
      </c>
      <c r="I366" t="s">
        <v>923</v>
      </c>
      <c r="J366" t="s">
        <v>924</v>
      </c>
      <c r="K366" t="s">
        <v>925</v>
      </c>
      <c r="L366">
        <v>1339</v>
      </c>
      <c r="N366">
        <v>1007</v>
      </c>
      <c r="O366" t="s">
        <v>926</v>
      </c>
      <c r="P366" t="s">
        <v>926</v>
      </c>
      <c r="Q366">
        <v>1</v>
      </c>
      <c r="X366">
        <v>8.5000000000000006E-2</v>
      </c>
      <c r="Y366">
        <v>49.83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286</v>
      </c>
      <c r="AG366">
        <v>0.17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ROW(Source!A584)</f>
        <v>584</v>
      </c>
      <c r="B367">
        <v>1407483335</v>
      </c>
      <c r="C367">
        <v>1407483332</v>
      </c>
      <c r="D367">
        <v>1364549319</v>
      </c>
      <c r="E367">
        <v>39</v>
      </c>
      <c r="F367">
        <v>1</v>
      </c>
      <c r="G367">
        <v>39</v>
      </c>
      <c r="H367">
        <v>1</v>
      </c>
      <c r="I367" t="s">
        <v>916</v>
      </c>
      <c r="J367" t="s">
        <v>3</v>
      </c>
      <c r="K367" t="s">
        <v>917</v>
      </c>
      <c r="L367">
        <v>1191</v>
      </c>
      <c r="N367">
        <v>1013</v>
      </c>
      <c r="O367" t="s">
        <v>918</v>
      </c>
      <c r="P367" t="s">
        <v>918</v>
      </c>
      <c r="Q367">
        <v>1</v>
      </c>
      <c r="X367">
        <v>0.34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291</v>
      </c>
      <c r="AG367">
        <v>1.02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ROW(Source!A585)</f>
        <v>585</v>
      </c>
      <c r="B368">
        <v>1407483343</v>
      </c>
      <c r="C368">
        <v>1407483336</v>
      </c>
      <c r="D368">
        <v>1364549319</v>
      </c>
      <c r="E368">
        <v>39</v>
      </c>
      <c r="F368">
        <v>1</v>
      </c>
      <c r="G368">
        <v>39</v>
      </c>
      <c r="H368">
        <v>1</v>
      </c>
      <c r="I368" t="s">
        <v>916</v>
      </c>
      <c r="J368" t="s">
        <v>3</v>
      </c>
      <c r="K368" t="s">
        <v>917</v>
      </c>
      <c r="L368">
        <v>1191</v>
      </c>
      <c r="N368">
        <v>1013</v>
      </c>
      <c r="O368" t="s">
        <v>918</v>
      </c>
      <c r="P368" t="s">
        <v>918</v>
      </c>
      <c r="Q368">
        <v>1</v>
      </c>
      <c r="X368">
        <v>5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3</v>
      </c>
      <c r="AG368">
        <v>5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ROW(Source!A585)</f>
        <v>585</v>
      </c>
      <c r="B369">
        <v>1407483344</v>
      </c>
      <c r="C369">
        <v>1407483336</v>
      </c>
      <c r="D369">
        <v>1364552913</v>
      </c>
      <c r="E369">
        <v>1</v>
      </c>
      <c r="F369">
        <v>1</v>
      </c>
      <c r="G369">
        <v>39</v>
      </c>
      <c r="H369">
        <v>3</v>
      </c>
      <c r="I369" t="s">
        <v>927</v>
      </c>
      <c r="J369" t="s">
        <v>928</v>
      </c>
      <c r="K369" t="s">
        <v>929</v>
      </c>
      <c r="L369">
        <v>1346</v>
      </c>
      <c r="N369">
        <v>1009</v>
      </c>
      <c r="O369" t="s">
        <v>930</v>
      </c>
      <c r="P369" t="s">
        <v>930</v>
      </c>
      <c r="Q369">
        <v>1</v>
      </c>
      <c r="X369">
        <v>0.1</v>
      </c>
      <c r="Y369">
        <v>26.09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0.1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ROW(Source!A585)</f>
        <v>585</v>
      </c>
      <c r="B370">
        <v>1407483345</v>
      </c>
      <c r="C370">
        <v>1407483336</v>
      </c>
      <c r="D370">
        <v>1364551441</v>
      </c>
      <c r="E370">
        <v>1</v>
      </c>
      <c r="F370">
        <v>1</v>
      </c>
      <c r="G370">
        <v>39</v>
      </c>
      <c r="H370">
        <v>3</v>
      </c>
      <c r="I370" t="s">
        <v>1080</v>
      </c>
      <c r="J370" t="s">
        <v>1081</v>
      </c>
      <c r="K370" t="s">
        <v>1082</v>
      </c>
      <c r="L370">
        <v>1296</v>
      </c>
      <c r="N370">
        <v>1002</v>
      </c>
      <c r="O370" t="s">
        <v>959</v>
      </c>
      <c r="P370" t="s">
        <v>959</v>
      </c>
      <c r="Q370">
        <v>1</v>
      </c>
      <c r="X370">
        <v>1.7999999999999999E-2</v>
      </c>
      <c r="Y370">
        <v>5700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1.7999999999999999E-2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ROW(Source!A685)</f>
        <v>685</v>
      </c>
      <c r="B371">
        <v>1407483349</v>
      </c>
      <c r="C371">
        <v>1407483346</v>
      </c>
      <c r="D371">
        <v>1364549319</v>
      </c>
      <c r="E371">
        <v>39</v>
      </c>
      <c r="F371">
        <v>1</v>
      </c>
      <c r="G371">
        <v>39</v>
      </c>
      <c r="H371">
        <v>1</v>
      </c>
      <c r="I371" t="s">
        <v>916</v>
      </c>
      <c r="J371" t="s">
        <v>3</v>
      </c>
      <c r="K371" t="s">
        <v>917</v>
      </c>
      <c r="L371">
        <v>1191</v>
      </c>
      <c r="N371">
        <v>1013</v>
      </c>
      <c r="O371" t="s">
        <v>918</v>
      </c>
      <c r="P371" t="s">
        <v>918</v>
      </c>
      <c r="Q371">
        <v>1</v>
      </c>
      <c r="X371">
        <v>1.06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1.06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ROW(Source!A686)</f>
        <v>686</v>
      </c>
      <c r="B372">
        <v>1407483353</v>
      </c>
      <c r="C372">
        <v>1407483350</v>
      </c>
      <c r="D372">
        <v>1364549319</v>
      </c>
      <c r="E372">
        <v>39</v>
      </c>
      <c r="F372">
        <v>1</v>
      </c>
      <c r="G372">
        <v>39</v>
      </c>
      <c r="H372">
        <v>1</v>
      </c>
      <c r="I372" t="s">
        <v>916</v>
      </c>
      <c r="J372" t="s">
        <v>3</v>
      </c>
      <c r="K372" t="s">
        <v>917</v>
      </c>
      <c r="L372">
        <v>1191</v>
      </c>
      <c r="N372">
        <v>1013</v>
      </c>
      <c r="O372" t="s">
        <v>918</v>
      </c>
      <c r="P372" t="s">
        <v>918</v>
      </c>
      <c r="Q372">
        <v>1</v>
      </c>
      <c r="X372">
        <v>1.68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3</v>
      </c>
      <c r="AG372">
        <v>1.68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ROW(Source!A687)</f>
        <v>687</v>
      </c>
      <c r="B373">
        <v>1407483357</v>
      </c>
      <c r="C373">
        <v>1407483354</v>
      </c>
      <c r="D373">
        <v>1364549319</v>
      </c>
      <c r="E373">
        <v>39</v>
      </c>
      <c r="F373">
        <v>1</v>
      </c>
      <c r="G373">
        <v>39</v>
      </c>
      <c r="H373">
        <v>1</v>
      </c>
      <c r="I373" t="s">
        <v>916</v>
      </c>
      <c r="J373" t="s">
        <v>3</v>
      </c>
      <c r="K373" t="s">
        <v>917</v>
      </c>
      <c r="L373">
        <v>1191</v>
      </c>
      <c r="N373">
        <v>1013</v>
      </c>
      <c r="O373" t="s">
        <v>918</v>
      </c>
      <c r="P373" t="s">
        <v>918</v>
      </c>
      <c r="Q373">
        <v>1</v>
      </c>
      <c r="X373">
        <v>4.3600000000000003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3</v>
      </c>
      <c r="AG373">
        <v>4.3600000000000003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ROW(Source!A688)</f>
        <v>688</v>
      </c>
      <c r="B374">
        <v>1407483361</v>
      </c>
      <c r="C374">
        <v>1407483358</v>
      </c>
      <c r="D374">
        <v>1364549319</v>
      </c>
      <c r="E374">
        <v>39</v>
      </c>
      <c r="F374">
        <v>1</v>
      </c>
      <c r="G374">
        <v>39</v>
      </c>
      <c r="H374">
        <v>1</v>
      </c>
      <c r="I374" t="s">
        <v>916</v>
      </c>
      <c r="J374" t="s">
        <v>3</v>
      </c>
      <c r="K374" t="s">
        <v>917</v>
      </c>
      <c r="L374">
        <v>1191</v>
      </c>
      <c r="N374">
        <v>1013</v>
      </c>
      <c r="O374" t="s">
        <v>918</v>
      </c>
      <c r="P374" t="s">
        <v>918</v>
      </c>
      <c r="Q374">
        <v>1</v>
      </c>
      <c r="X374">
        <v>0.76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 t="s">
        <v>3</v>
      </c>
      <c r="AG374">
        <v>0.76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ROW(Source!A728)</f>
        <v>728</v>
      </c>
      <c r="B375">
        <v>1407483365</v>
      </c>
      <c r="C375">
        <v>1407483362</v>
      </c>
      <c r="D375">
        <v>1364549319</v>
      </c>
      <c r="E375">
        <v>39</v>
      </c>
      <c r="F375">
        <v>1</v>
      </c>
      <c r="G375">
        <v>39</v>
      </c>
      <c r="H375">
        <v>1</v>
      </c>
      <c r="I375" t="s">
        <v>916</v>
      </c>
      <c r="J375" t="s">
        <v>3</v>
      </c>
      <c r="K375" t="s">
        <v>917</v>
      </c>
      <c r="L375">
        <v>1191</v>
      </c>
      <c r="N375">
        <v>1013</v>
      </c>
      <c r="O375" t="s">
        <v>918</v>
      </c>
      <c r="P375" t="s">
        <v>918</v>
      </c>
      <c r="Q375">
        <v>1</v>
      </c>
      <c r="X375">
        <v>1.06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3</v>
      </c>
      <c r="AG375">
        <v>1.06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ROW(Source!A729)</f>
        <v>729</v>
      </c>
      <c r="B376">
        <v>1407483371</v>
      </c>
      <c r="C376">
        <v>1407483366</v>
      </c>
      <c r="D376">
        <v>1364549319</v>
      </c>
      <c r="E376">
        <v>39</v>
      </c>
      <c r="F376">
        <v>1</v>
      </c>
      <c r="G376">
        <v>39</v>
      </c>
      <c r="H376">
        <v>1</v>
      </c>
      <c r="I376" t="s">
        <v>916</v>
      </c>
      <c r="J376" t="s">
        <v>3</v>
      </c>
      <c r="K376" t="s">
        <v>917</v>
      </c>
      <c r="L376">
        <v>1191</v>
      </c>
      <c r="N376">
        <v>1013</v>
      </c>
      <c r="O376" t="s">
        <v>918</v>
      </c>
      <c r="P376" t="s">
        <v>918</v>
      </c>
      <c r="Q376">
        <v>1</v>
      </c>
      <c r="X376">
        <v>0.04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1</v>
      </c>
      <c r="AF376" t="s">
        <v>291</v>
      </c>
      <c r="AG376">
        <v>0.12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ROW(Source!A729)</f>
        <v>729</v>
      </c>
      <c r="B377">
        <v>1407483372</v>
      </c>
      <c r="C377">
        <v>1407483366</v>
      </c>
      <c r="D377">
        <v>1364552913</v>
      </c>
      <c r="E377">
        <v>1</v>
      </c>
      <c r="F377">
        <v>1</v>
      </c>
      <c r="G377">
        <v>39</v>
      </c>
      <c r="H377">
        <v>3</v>
      </c>
      <c r="I377" t="s">
        <v>927</v>
      </c>
      <c r="J377" t="s">
        <v>928</v>
      </c>
      <c r="K377" t="s">
        <v>929</v>
      </c>
      <c r="L377">
        <v>1346</v>
      </c>
      <c r="N377">
        <v>1009</v>
      </c>
      <c r="O377" t="s">
        <v>930</v>
      </c>
      <c r="P377" t="s">
        <v>930</v>
      </c>
      <c r="Q377">
        <v>1</v>
      </c>
      <c r="X377">
        <v>2.0000000000000001E-4</v>
      </c>
      <c r="Y377">
        <v>26.09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291</v>
      </c>
      <c r="AG377">
        <v>6.0000000000000006E-4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ROW(Source!A730)</f>
        <v>730</v>
      </c>
      <c r="B378">
        <v>1407483380</v>
      </c>
      <c r="C378">
        <v>1407483373</v>
      </c>
      <c r="D378">
        <v>1364549319</v>
      </c>
      <c r="E378">
        <v>39</v>
      </c>
      <c r="F378">
        <v>1</v>
      </c>
      <c r="G378">
        <v>39</v>
      </c>
      <c r="H378">
        <v>1</v>
      </c>
      <c r="I378" t="s">
        <v>916</v>
      </c>
      <c r="J378" t="s">
        <v>3</v>
      </c>
      <c r="K378" t="s">
        <v>917</v>
      </c>
      <c r="L378">
        <v>1191</v>
      </c>
      <c r="N378">
        <v>1013</v>
      </c>
      <c r="O378" t="s">
        <v>918</v>
      </c>
      <c r="P378" t="s">
        <v>918</v>
      </c>
      <c r="Q378">
        <v>1</v>
      </c>
      <c r="X378">
        <v>1.2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</v>
      </c>
      <c r="AG378">
        <v>1.2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ROW(Source!A730)</f>
        <v>730</v>
      </c>
      <c r="B379">
        <v>1407483381</v>
      </c>
      <c r="C379">
        <v>1407483373</v>
      </c>
      <c r="D379">
        <v>1364552913</v>
      </c>
      <c r="E379">
        <v>1</v>
      </c>
      <c r="F379">
        <v>1</v>
      </c>
      <c r="G379">
        <v>39</v>
      </c>
      <c r="H379">
        <v>3</v>
      </c>
      <c r="I379" t="s">
        <v>927</v>
      </c>
      <c r="J379" t="s">
        <v>928</v>
      </c>
      <c r="K379" t="s">
        <v>929</v>
      </c>
      <c r="L379">
        <v>1346</v>
      </c>
      <c r="N379">
        <v>1009</v>
      </c>
      <c r="O379" t="s">
        <v>930</v>
      </c>
      <c r="P379" t="s">
        <v>930</v>
      </c>
      <c r="Q379">
        <v>1</v>
      </c>
      <c r="X379">
        <v>7.0000000000000001E-3</v>
      </c>
      <c r="Y379">
        <v>26.09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7.0000000000000001E-3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ROW(Source!A730)</f>
        <v>730</v>
      </c>
      <c r="B380">
        <v>1407483382</v>
      </c>
      <c r="C380">
        <v>1407483373</v>
      </c>
      <c r="D380">
        <v>1364551380</v>
      </c>
      <c r="E380">
        <v>1</v>
      </c>
      <c r="F380">
        <v>1</v>
      </c>
      <c r="G380">
        <v>39</v>
      </c>
      <c r="H380">
        <v>3</v>
      </c>
      <c r="I380" t="s">
        <v>1036</v>
      </c>
      <c r="J380" t="s">
        <v>1037</v>
      </c>
      <c r="K380" t="s">
        <v>1038</v>
      </c>
      <c r="L380">
        <v>1348</v>
      </c>
      <c r="N380">
        <v>1009</v>
      </c>
      <c r="O380" t="s">
        <v>966</v>
      </c>
      <c r="P380" t="s">
        <v>966</v>
      </c>
      <c r="Q380">
        <v>1000</v>
      </c>
      <c r="X380">
        <v>2.0000000000000002E-5</v>
      </c>
      <c r="Y380">
        <v>68764.41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2.0000000000000002E-5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ROW(Source!A731)</f>
        <v>731</v>
      </c>
      <c r="B381">
        <v>1407483386</v>
      </c>
      <c r="C381">
        <v>1407483383</v>
      </c>
      <c r="D381">
        <v>1364549319</v>
      </c>
      <c r="E381">
        <v>39</v>
      </c>
      <c r="F381">
        <v>1</v>
      </c>
      <c r="G381">
        <v>39</v>
      </c>
      <c r="H381">
        <v>1</v>
      </c>
      <c r="I381" t="s">
        <v>916</v>
      </c>
      <c r="J381" t="s">
        <v>3</v>
      </c>
      <c r="K381" t="s">
        <v>917</v>
      </c>
      <c r="L381">
        <v>1191</v>
      </c>
      <c r="N381">
        <v>1013</v>
      </c>
      <c r="O381" t="s">
        <v>918</v>
      </c>
      <c r="P381" t="s">
        <v>918</v>
      </c>
      <c r="Q381">
        <v>1</v>
      </c>
      <c r="X381">
        <v>0.02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450</v>
      </c>
      <c r="AG381">
        <v>2.42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ROW(Source!A732)</f>
        <v>732</v>
      </c>
      <c r="B382">
        <v>1407483394</v>
      </c>
      <c r="C382">
        <v>1407483387</v>
      </c>
      <c r="D382">
        <v>1364549319</v>
      </c>
      <c r="E382">
        <v>39</v>
      </c>
      <c r="F382">
        <v>1</v>
      </c>
      <c r="G382">
        <v>39</v>
      </c>
      <c r="H382">
        <v>1</v>
      </c>
      <c r="I382" t="s">
        <v>916</v>
      </c>
      <c r="J382" t="s">
        <v>3</v>
      </c>
      <c r="K382" t="s">
        <v>917</v>
      </c>
      <c r="L382">
        <v>1191</v>
      </c>
      <c r="N382">
        <v>1013</v>
      </c>
      <c r="O382" t="s">
        <v>918</v>
      </c>
      <c r="P382" t="s">
        <v>918</v>
      </c>
      <c r="Q382">
        <v>1</v>
      </c>
      <c r="X382">
        <v>0.44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1</v>
      </c>
      <c r="AF382" t="s">
        <v>3</v>
      </c>
      <c r="AG382">
        <v>0.44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ROW(Source!A732)</f>
        <v>732</v>
      </c>
      <c r="B383">
        <v>1407483395</v>
      </c>
      <c r="C383">
        <v>1407483387</v>
      </c>
      <c r="D383">
        <v>1364552913</v>
      </c>
      <c r="E383">
        <v>1</v>
      </c>
      <c r="F383">
        <v>1</v>
      </c>
      <c r="G383">
        <v>39</v>
      </c>
      <c r="H383">
        <v>3</v>
      </c>
      <c r="I383" t="s">
        <v>927</v>
      </c>
      <c r="J383" t="s">
        <v>928</v>
      </c>
      <c r="K383" t="s">
        <v>929</v>
      </c>
      <c r="L383">
        <v>1346</v>
      </c>
      <c r="N383">
        <v>1009</v>
      </c>
      <c r="O383" t="s">
        <v>930</v>
      </c>
      <c r="P383" t="s">
        <v>930</v>
      </c>
      <c r="Q383">
        <v>1</v>
      </c>
      <c r="X383">
        <v>0.03</v>
      </c>
      <c r="Y383">
        <v>26.09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0.03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ROW(Source!A732)</f>
        <v>732</v>
      </c>
      <c r="B384">
        <v>1407483396</v>
      </c>
      <c r="C384">
        <v>1407483387</v>
      </c>
      <c r="D384">
        <v>1364554007</v>
      </c>
      <c r="E384">
        <v>1</v>
      </c>
      <c r="F384">
        <v>1</v>
      </c>
      <c r="G384">
        <v>39</v>
      </c>
      <c r="H384">
        <v>3</v>
      </c>
      <c r="I384" t="s">
        <v>1045</v>
      </c>
      <c r="J384" t="s">
        <v>1046</v>
      </c>
      <c r="K384" t="s">
        <v>1047</v>
      </c>
      <c r="L384">
        <v>1296</v>
      </c>
      <c r="N384">
        <v>1002</v>
      </c>
      <c r="O384" t="s">
        <v>959</v>
      </c>
      <c r="P384" t="s">
        <v>959</v>
      </c>
      <c r="Q384">
        <v>1</v>
      </c>
      <c r="X384">
        <v>0.02</v>
      </c>
      <c r="Y384">
        <v>153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3</v>
      </c>
      <c r="AG384">
        <v>0.02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ROW(Source!A733)</f>
        <v>733</v>
      </c>
      <c r="B385">
        <v>1407483406</v>
      </c>
      <c r="C385">
        <v>1407483397</v>
      </c>
      <c r="D385">
        <v>1364549319</v>
      </c>
      <c r="E385">
        <v>39</v>
      </c>
      <c r="F385">
        <v>1</v>
      </c>
      <c r="G385">
        <v>39</v>
      </c>
      <c r="H385">
        <v>1</v>
      </c>
      <c r="I385" t="s">
        <v>916</v>
      </c>
      <c r="J385" t="s">
        <v>3</v>
      </c>
      <c r="K385" t="s">
        <v>917</v>
      </c>
      <c r="L385">
        <v>1191</v>
      </c>
      <c r="N385">
        <v>1013</v>
      </c>
      <c r="O385" t="s">
        <v>918</v>
      </c>
      <c r="P385" t="s">
        <v>918</v>
      </c>
      <c r="Q385">
        <v>1</v>
      </c>
      <c r="X385">
        <v>0.32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1</v>
      </c>
      <c r="AF385" t="s">
        <v>3</v>
      </c>
      <c r="AG385">
        <v>0.32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ROW(Source!A733)</f>
        <v>733</v>
      </c>
      <c r="B386">
        <v>1407483407</v>
      </c>
      <c r="C386">
        <v>1407483397</v>
      </c>
      <c r="D386">
        <v>1364552913</v>
      </c>
      <c r="E386">
        <v>1</v>
      </c>
      <c r="F386">
        <v>1</v>
      </c>
      <c r="G386">
        <v>39</v>
      </c>
      <c r="H386">
        <v>3</v>
      </c>
      <c r="I386" t="s">
        <v>927</v>
      </c>
      <c r="J386" t="s">
        <v>928</v>
      </c>
      <c r="K386" t="s">
        <v>929</v>
      </c>
      <c r="L386">
        <v>1346</v>
      </c>
      <c r="N386">
        <v>1009</v>
      </c>
      <c r="O386" t="s">
        <v>930</v>
      </c>
      <c r="P386" t="s">
        <v>930</v>
      </c>
      <c r="Q386">
        <v>1</v>
      </c>
      <c r="X386">
        <v>0.05</v>
      </c>
      <c r="Y386">
        <v>26.09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0.05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ROW(Source!A733)</f>
        <v>733</v>
      </c>
      <c r="B387">
        <v>1407483408</v>
      </c>
      <c r="C387">
        <v>1407483397</v>
      </c>
      <c r="D387">
        <v>1364554007</v>
      </c>
      <c r="E387">
        <v>1</v>
      </c>
      <c r="F387">
        <v>1</v>
      </c>
      <c r="G387">
        <v>39</v>
      </c>
      <c r="H387">
        <v>3</v>
      </c>
      <c r="I387" t="s">
        <v>1045</v>
      </c>
      <c r="J387" t="s">
        <v>1046</v>
      </c>
      <c r="K387" t="s">
        <v>1047</v>
      </c>
      <c r="L387">
        <v>1296</v>
      </c>
      <c r="N387">
        <v>1002</v>
      </c>
      <c r="O387" t="s">
        <v>959</v>
      </c>
      <c r="P387" t="s">
        <v>959</v>
      </c>
      <c r="Q387">
        <v>1</v>
      </c>
      <c r="X387">
        <v>0.02</v>
      </c>
      <c r="Y387">
        <v>153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0.02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ROW(Source!A733)</f>
        <v>733</v>
      </c>
      <c r="B388">
        <v>1407483409</v>
      </c>
      <c r="C388">
        <v>1407483397</v>
      </c>
      <c r="D388">
        <v>1364551454</v>
      </c>
      <c r="E388">
        <v>1</v>
      </c>
      <c r="F388">
        <v>1</v>
      </c>
      <c r="G388">
        <v>39</v>
      </c>
      <c r="H388">
        <v>3</v>
      </c>
      <c r="I388" t="s">
        <v>1048</v>
      </c>
      <c r="J388" t="s">
        <v>1049</v>
      </c>
      <c r="K388" t="s">
        <v>1050</v>
      </c>
      <c r="L388">
        <v>1296</v>
      </c>
      <c r="N388">
        <v>1002</v>
      </c>
      <c r="O388" t="s">
        <v>959</v>
      </c>
      <c r="P388" t="s">
        <v>959</v>
      </c>
      <c r="Q388">
        <v>1</v>
      </c>
      <c r="X388">
        <v>0.01</v>
      </c>
      <c r="Y388">
        <v>511.44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0.01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ROW(Source!A803)</f>
        <v>803</v>
      </c>
      <c r="B389">
        <v>1407483413</v>
      </c>
      <c r="C389">
        <v>1407483410</v>
      </c>
      <c r="D389">
        <v>1364549319</v>
      </c>
      <c r="E389">
        <v>39</v>
      </c>
      <c r="F389">
        <v>1</v>
      </c>
      <c r="G389">
        <v>39</v>
      </c>
      <c r="H389">
        <v>1</v>
      </c>
      <c r="I389" t="s">
        <v>916</v>
      </c>
      <c r="J389" t="s">
        <v>3</v>
      </c>
      <c r="K389" t="s">
        <v>917</v>
      </c>
      <c r="L389">
        <v>1191</v>
      </c>
      <c r="N389">
        <v>1013</v>
      </c>
      <c r="O389" t="s">
        <v>918</v>
      </c>
      <c r="P389" t="s">
        <v>918</v>
      </c>
      <c r="Q389">
        <v>1</v>
      </c>
      <c r="X389">
        <v>1.06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3</v>
      </c>
      <c r="AG389">
        <v>1.06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ROW(Source!A804)</f>
        <v>804</v>
      </c>
      <c r="B390">
        <v>1407483419</v>
      </c>
      <c r="C390">
        <v>1407483414</v>
      </c>
      <c r="D390">
        <v>1364549319</v>
      </c>
      <c r="E390">
        <v>39</v>
      </c>
      <c r="F390">
        <v>1</v>
      </c>
      <c r="G390">
        <v>39</v>
      </c>
      <c r="H390">
        <v>1</v>
      </c>
      <c r="I390" t="s">
        <v>916</v>
      </c>
      <c r="J390" t="s">
        <v>3</v>
      </c>
      <c r="K390" t="s">
        <v>917</v>
      </c>
      <c r="L390">
        <v>1191</v>
      </c>
      <c r="N390">
        <v>1013</v>
      </c>
      <c r="O390" t="s">
        <v>918</v>
      </c>
      <c r="P390" t="s">
        <v>918</v>
      </c>
      <c r="Q390">
        <v>1</v>
      </c>
      <c r="X390">
        <v>0.04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291</v>
      </c>
      <c r="AG390">
        <v>0.12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ROW(Source!A804)</f>
        <v>804</v>
      </c>
      <c r="B391">
        <v>1407483420</v>
      </c>
      <c r="C391">
        <v>1407483414</v>
      </c>
      <c r="D391">
        <v>1364552913</v>
      </c>
      <c r="E391">
        <v>1</v>
      </c>
      <c r="F391">
        <v>1</v>
      </c>
      <c r="G391">
        <v>39</v>
      </c>
      <c r="H391">
        <v>3</v>
      </c>
      <c r="I391" t="s">
        <v>927</v>
      </c>
      <c r="J391" t="s">
        <v>928</v>
      </c>
      <c r="K391" t="s">
        <v>929</v>
      </c>
      <c r="L391">
        <v>1346</v>
      </c>
      <c r="N391">
        <v>1009</v>
      </c>
      <c r="O391" t="s">
        <v>930</v>
      </c>
      <c r="P391" t="s">
        <v>930</v>
      </c>
      <c r="Q391">
        <v>1</v>
      </c>
      <c r="X391">
        <v>2.0000000000000001E-4</v>
      </c>
      <c r="Y391">
        <v>26.09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291</v>
      </c>
      <c r="AG391">
        <v>6.0000000000000006E-4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ROW(Source!A805)</f>
        <v>805</v>
      </c>
      <c r="B392">
        <v>1407483428</v>
      </c>
      <c r="C392">
        <v>1407483421</v>
      </c>
      <c r="D392">
        <v>1364549319</v>
      </c>
      <c r="E392">
        <v>39</v>
      </c>
      <c r="F392">
        <v>1</v>
      </c>
      <c r="G392">
        <v>39</v>
      </c>
      <c r="H392">
        <v>1</v>
      </c>
      <c r="I392" t="s">
        <v>916</v>
      </c>
      <c r="J392" t="s">
        <v>3</v>
      </c>
      <c r="K392" t="s">
        <v>917</v>
      </c>
      <c r="L392">
        <v>1191</v>
      </c>
      <c r="N392">
        <v>1013</v>
      </c>
      <c r="O392" t="s">
        <v>918</v>
      </c>
      <c r="P392" t="s">
        <v>918</v>
      </c>
      <c r="Q392">
        <v>1</v>
      </c>
      <c r="X392">
        <v>1.2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</v>
      </c>
      <c r="AG392">
        <v>1.2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ROW(Source!A805)</f>
        <v>805</v>
      </c>
      <c r="B393">
        <v>1407483429</v>
      </c>
      <c r="C393">
        <v>1407483421</v>
      </c>
      <c r="D393">
        <v>1364552913</v>
      </c>
      <c r="E393">
        <v>1</v>
      </c>
      <c r="F393">
        <v>1</v>
      </c>
      <c r="G393">
        <v>39</v>
      </c>
      <c r="H393">
        <v>3</v>
      </c>
      <c r="I393" t="s">
        <v>927</v>
      </c>
      <c r="J393" t="s">
        <v>928</v>
      </c>
      <c r="K393" t="s">
        <v>929</v>
      </c>
      <c r="L393">
        <v>1346</v>
      </c>
      <c r="N393">
        <v>1009</v>
      </c>
      <c r="O393" t="s">
        <v>930</v>
      </c>
      <c r="P393" t="s">
        <v>930</v>
      </c>
      <c r="Q393">
        <v>1</v>
      </c>
      <c r="X393">
        <v>7.0000000000000001E-3</v>
      </c>
      <c r="Y393">
        <v>26.09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7.0000000000000001E-3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ROW(Source!A805)</f>
        <v>805</v>
      </c>
      <c r="B394">
        <v>1407483430</v>
      </c>
      <c r="C394">
        <v>1407483421</v>
      </c>
      <c r="D394">
        <v>1364551380</v>
      </c>
      <c r="E394">
        <v>1</v>
      </c>
      <c r="F394">
        <v>1</v>
      </c>
      <c r="G394">
        <v>39</v>
      </c>
      <c r="H394">
        <v>3</v>
      </c>
      <c r="I394" t="s">
        <v>1036</v>
      </c>
      <c r="J394" t="s">
        <v>1037</v>
      </c>
      <c r="K394" t="s">
        <v>1038</v>
      </c>
      <c r="L394">
        <v>1348</v>
      </c>
      <c r="N394">
        <v>1009</v>
      </c>
      <c r="O394" t="s">
        <v>966</v>
      </c>
      <c r="P394" t="s">
        <v>966</v>
      </c>
      <c r="Q394">
        <v>1000</v>
      </c>
      <c r="X394">
        <v>2.0000000000000002E-5</v>
      </c>
      <c r="Y394">
        <v>68764.41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2.0000000000000002E-5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ROW(Source!A806)</f>
        <v>806</v>
      </c>
      <c r="B395">
        <v>1407483434</v>
      </c>
      <c r="C395">
        <v>1407483431</v>
      </c>
      <c r="D395">
        <v>1364549319</v>
      </c>
      <c r="E395">
        <v>39</v>
      </c>
      <c r="F395">
        <v>1</v>
      </c>
      <c r="G395">
        <v>39</v>
      </c>
      <c r="H395">
        <v>1</v>
      </c>
      <c r="I395" t="s">
        <v>916</v>
      </c>
      <c r="J395" t="s">
        <v>3</v>
      </c>
      <c r="K395" t="s">
        <v>917</v>
      </c>
      <c r="L395">
        <v>1191</v>
      </c>
      <c r="N395">
        <v>1013</v>
      </c>
      <c r="O395" t="s">
        <v>918</v>
      </c>
      <c r="P395" t="s">
        <v>918</v>
      </c>
      <c r="Q395">
        <v>1</v>
      </c>
      <c r="X395">
        <v>0.02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1</v>
      </c>
      <c r="AF395" t="s">
        <v>450</v>
      </c>
      <c r="AG395">
        <v>2.42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ROW(Source!A807)</f>
        <v>807</v>
      </c>
      <c r="B396">
        <v>1407483442</v>
      </c>
      <c r="C396">
        <v>1407483435</v>
      </c>
      <c r="D396">
        <v>1364549319</v>
      </c>
      <c r="E396">
        <v>39</v>
      </c>
      <c r="F396">
        <v>1</v>
      </c>
      <c r="G396">
        <v>39</v>
      </c>
      <c r="H396">
        <v>1</v>
      </c>
      <c r="I396" t="s">
        <v>916</v>
      </c>
      <c r="J396" t="s">
        <v>3</v>
      </c>
      <c r="K396" t="s">
        <v>917</v>
      </c>
      <c r="L396">
        <v>1191</v>
      </c>
      <c r="N396">
        <v>1013</v>
      </c>
      <c r="O396" t="s">
        <v>918</v>
      </c>
      <c r="P396" t="s">
        <v>918</v>
      </c>
      <c r="Q396">
        <v>1</v>
      </c>
      <c r="X396">
        <v>0.44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3</v>
      </c>
      <c r="AG396">
        <v>0.44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ROW(Source!A807)</f>
        <v>807</v>
      </c>
      <c r="B397">
        <v>1407483443</v>
      </c>
      <c r="C397">
        <v>1407483435</v>
      </c>
      <c r="D397">
        <v>1364552913</v>
      </c>
      <c r="E397">
        <v>1</v>
      </c>
      <c r="F397">
        <v>1</v>
      </c>
      <c r="G397">
        <v>39</v>
      </c>
      <c r="H397">
        <v>3</v>
      </c>
      <c r="I397" t="s">
        <v>927</v>
      </c>
      <c r="J397" t="s">
        <v>928</v>
      </c>
      <c r="K397" t="s">
        <v>929</v>
      </c>
      <c r="L397">
        <v>1346</v>
      </c>
      <c r="N397">
        <v>1009</v>
      </c>
      <c r="O397" t="s">
        <v>930</v>
      </c>
      <c r="P397" t="s">
        <v>930</v>
      </c>
      <c r="Q397">
        <v>1</v>
      </c>
      <c r="X397">
        <v>0.03</v>
      </c>
      <c r="Y397">
        <v>26.09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0.03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ROW(Source!A807)</f>
        <v>807</v>
      </c>
      <c r="B398">
        <v>1407483444</v>
      </c>
      <c r="C398">
        <v>1407483435</v>
      </c>
      <c r="D398">
        <v>1364554007</v>
      </c>
      <c r="E398">
        <v>1</v>
      </c>
      <c r="F398">
        <v>1</v>
      </c>
      <c r="G398">
        <v>39</v>
      </c>
      <c r="H398">
        <v>3</v>
      </c>
      <c r="I398" t="s">
        <v>1045</v>
      </c>
      <c r="J398" t="s">
        <v>1046</v>
      </c>
      <c r="K398" t="s">
        <v>1047</v>
      </c>
      <c r="L398">
        <v>1296</v>
      </c>
      <c r="N398">
        <v>1002</v>
      </c>
      <c r="O398" t="s">
        <v>959</v>
      </c>
      <c r="P398" t="s">
        <v>959</v>
      </c>
      <c r="Q398">
        <v>1</v>
      </c>
      <c r="X398">
        <v>0.02</v>
      </c>
      <c r="Y398">
        <v>153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0.02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ROW(Source!A808)</f>
        <v>808</v>
      </c>
      <c r="B399">
        <v>1407483454</v>
      </c>
      <c r="C399">
        <v>1407483445</v>
      </c>
      <c r="D399">
        <v>1364549319</v>
      </c>
      <c r="E399">
        <v>39</v>
      </c>
      <c r="F399">
        <v>1</v>
      </c>
      <c r="G399">
        <v>39</v>
      </c>
      <c r="H399">
        <v>1</v>
      </c>
      <c r="I399" t="s">
        <v>916</v>
      </c>
      <c r="J399" t="s">
        <v>3</v>
      </c>
      <c r="K399" t="s">
        <v>917</v>
      </c>
      <c r="L399">
        <v>1191</v>
      </c>
      <c r="N399">
        <v>1013</v>
      </c>
      <c r="O399" t="s">
        <v>918</v>
      </c>
      <c r="P399" t="s">
        <v>918</v>
      </c>
      <c r="Q399">
        <v>1</v>
      </c>
      <c r="X399">
        <v>0.32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3</v>
      </c>
      <c r="AG399">
        <v>0.32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ROW(Source!A808)</f>
        <v>808</v>
      </c>
      <c r="B400">
        <v>1407483455</v>
      </c>
      <c r="C400">
        <v>1407483445</v>
      </c>
      <c r="D400">
        <v>1364552913</v>
      </c>
      <c r="E400">
        <v>1</v>
      </c>
      <c r="F400">
        <v>1</v>
      </c>
      <c r="G400">
        <v>39</v>
      </c>
      <c r="H400">
        <v>3</v>
      </c>
      <c r="I400" t="s">
        <v>927</v>
      </c>
      <c r="J400" t="s">
        <v>928</v>
      </c>
      <c r="K400" t="s">
        <v>929</v>
      </c>
      <c r="L400">
        <v>1346</v>
      </c>
      <c r="N400">
        <v>1009</v>
      </c>
      <c r="O400" t="s">
        <v>930</v>
      </c>
      <c r="P400" t="s">
        <v>930</v>
      </c>
      <c r="Q400">
        <v>1</v>
      </c>
      <c r="X400">
        <v>0.05</v>
      </c>
      <c r="Y400">
        <v>26.09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0.05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ROW(Source!A808)</f>
        <v>808</v>
      </c>
      <c r="B401">
        <v>1407483456</v>
      </c>
      <c r="C401">
        <v>1407483445</v>
      </c>
      <c r="D401">
        <v>1364554007</v>
      </c>
      <c r="E401">
        <v>1</v>
      </c>
      <c r="F401">
        <v>1</v>
      </c>
      <c r="G401">
        <v>39</v>
      </c>
      <c r="H401">
        <v>3</v>
      </c>
      <c r="I401" t="s">
        <v>1045</v>
      </c>
      <c r="J401" t="s">
        <v>1046</v>
      </c>
      <c r="K401" t="s">
        <v>1047</v>
      </c>
      <c r="L401">
        <v>1296</v>
      </c>
      <c r="N401">
        <v>1002</v>
      </c>
      <c r="O401" t="s">
        <v>959</v>
      </c>
      <c r="P401" t="s">
        <v>959</v>
      </c>
      <c r="Q401">
        <v>1</v>
      </c>
      <c r="X401">
        <v>0.02</v>
      </c>
      <c r="Y401">
        <v>153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0.02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ROW(Source!A808)</f>
        <v>808</v>
      </c>
      <c r="B402">
        <v>1407483457</v>
      </c>
      <c r="C402">
        <v>1407483445</v>
      </c>
      <c r="D402">
        <v>1364551454</v>
      </c>
      <c r="E402">
        <v>1</v>
      </c>
      <c r="F402">
        <v>1</v>
      </c>
      <c r="G402">
        <v>39</v>
      </c>
      <c r="H402">
        <v>3</v>
      </c>
      <c r="I402" t="s">
        <v>1048</v>
      </c>
      <c r="J402" t="s">
        <v>1049</v>
      </c>
      <c r="K402" t="s">
        <v>1050</v>
      </c>
      <c r="L402">
        <v>1296</v>
      </c>
      <c r="N402">
        <v>1002</v>
      </c>
      <c r="O402" t="s">
        <v>959</v>
      </c>
      <c r="P402" t="s">
        <v>959</v>
      </c>
      <c r="Q402">
        <v>1</v>
      </c>
      <c r="X402">
        <v>0.01</v>
      </c>
      <c r="Y402">
        <v>511.44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3</v>
      </c>
      <c r="AG402">
        <v>0.01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ROW(Source!A908)</f>
        <v>908</v>
      </c>
      <c r="B403">
        <v>1407483461</v>
      </c>
      <c r="C403">
        <v>1407483458</v>
      </c>
      <c r="D403">
        <v>1364549319</v>
      </c>
      <c r="E403">
        <v>39</v>
      </c>
      <c r="F403">
        <v>1</v>
      </c>
      <c r="G403">
        <v>39</v>
      </c>
      <c r="H403">
        <v>1</v>
      </c>
      <c r="I403" t="s">
        <v>916</v>
      </c>
      <c r="J403" t="s">
        <v>3</v>
      </c>
      <c r="K403" t="s">
        <v>917</v>
      </c>
      <c r="L403">
        <v>1191</v>
      </c>
      <c r="N403">
        <v>1013</v>
      </c>
      <c r="O403" t="s">
        <v>918</v>
      </c>
      <c r="P403" t="s">
        <v>918</v>
      </c>
      <c r="Q403">
        <v>1</v>
      </c>
      <c r="X403">
        <v>0.13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277</v>
      </c>
      <c r="AG403">
        <v>15.34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ROW(Source!A909)</f>
        <v>909</v>
      </c>
      <c r="B404">
        <v>1407483465</v>
      </c>
      <c r="C404">
        <v>1407483462</v>
      </c>
      <c r="D404">
        <v>1364549319</v>
      </c>
      <c r="E404">
        <v>39</v>
      </c>
      <c r="F404">
        <v>1</v>
      </c>
      <c r="G404">
        <v>39</v>
      </c>
      <c r="H404">
        <v>1</v>
      </c>
      <c r="I404" t="s">
        <v>916</v>
      </c>
      <c r="J404" t="s">
        <v>3</v>
      </c>
      <c r="K404" t="s">
        <v>917</v>
      </c>
      <c r="L404">
        <v>1191</v>
      </c>
      <c r="N404">
        <v>1013</v>
      </c>
      <c r="O404" t="s">
        <v>918</v>
      </c>
      <c r="P404" t="s">
        <v>918</v>
      </c>
      <c r="Q404">
        <v>1</v>
      </c>
      <c r="X404">
        <v>0.24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291</v>
      </c>
      <c r="AG404">
        <v>0.72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ROW(Source!A910)</f>
        <v>910</v>
      </c>
      <c r="B405">
        <v>1407483473</v>
      </c>
      <c r="C405">
        <v>1407483466</v>
      </c>
      <c r="D405">
        <v>1364549319</v>
      </c>
      <c r="E405">
        <v>39</v>
      </c>
      <c r="F405">
        <v>1</v>
      </c>
      <c r="G405">
        <v>39</v>
      </c>
      <c r="H405">
        <v>1</v>
      </c>
      <c r="I405" t="s">
        <v>916</v>
      </c>
      <c r="J405" t="s">
        <v>3</v>
      </c>
      <c r="K405" t="s">
        <v>917</v>
      </c>
      <c r="L405">
        <v>1191</v>
      </c>
      <c r="N405">
        <v>1013</v>
      </c>
      <c r="O405" t="s">
        <v>918</v>
      </c>
      <c r="P405" t="s">
        <v>918</v>
      </c>
      <c r="Q405">
        <v>1</v>
      </c>
      <c r="X405">
        <v>0.8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3</v>
      </c>
      <c r="AG405">
        <v>0.8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ROW(Source!A910)</f>
        <v>910</v>
      </c>
      <c r="B406">
        <v>1407483474</v>
      </c>
      <c r="C406">
        <v>1407483466</v>
      </c>
      <c r="D406">
        <v>1364551021</v>
      </c>
      <c r="E406">
        <v>1</v>
      </c>
      <c r="F406">
        <v>1</v>
      </c>
      <c r="G406">
        <v>39</v>
      </c>
      <c r="H406">
        <v>2</v>
      </c>
      <c r="I406" t="s">
        <v>943</v>
      </c>
      <c r="J406" t="s">
        <v>944</v>
      </c>
      <c r="K406" t="s">
        <v>945</v>
      </c>
      <c r="L406">
        <v>1368</v>
      </c>
      <c r="N406">
        <v>1011</v>
      </c>
      <c r="O406" t="s">
        <v>922</v>
      </c>
      <c r="P406" t="s">
        <v>922</v>
      </c>
      <c r="Q406">
        <v>1</v>
      </c>
      <c r="X406">
        <v>0.04</v>
      </c>
      <c r="Y406">
        <v>0</v>
      </c>
      <c r="Z406">
        <v>1490.46</v>
      </c>
      <c r="AA406">
        <v>808.44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0.04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ROW(Source!A910)</f>
        <v>910</v>
      </c>
      <c r="B407">
        <v>1407483475</v>
      </c>
      <c r="C407">
        <v>1407483466</v>
      </c>
      <c r="D407">
        <v>1364552913</v>
      </c>
      <c r="E407">
        <v>1</v>
      </c>
      <c r="F407">
        <v>1</v>
      </c>
      <c r="G407">
        <v>39</v>
      </c>
      <c r="H407">
        <v>3</v>
      </c>
      <c r="I407" t="s">
        <v>927</v>
      </c>
      <c r="J407" t="s">
        <v>928</v>
      </c>
      <c r="K407" t="s">
        <v>929</v>
      </c>
      <c r="L407">
        <v>1346</v>
      </c>
      <c r="N407">
        <v>1009</v>
      </c>
      <c r="O407" t="s">
        <v>930</v>
      </c>
      <c r="P407" t="s">
        <v>930</v>
      </c>
      <c r="Q407">
        <v>1</v>
      </c>
      <c r="X407">
        <v>0.01</v>
      </c>
      <c r="Y407">
        <v>26.09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0.01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ROW(Source!A911)</f>
        <v>911</v>
      </c>
      <c r="B408">
        <v>1407483479</v>
      </c>
      <c r="C408">
        <v>1407483476</v>
      </c>
      <c r="D408">
        <v>1364549319</v>
      </c>
      <c r="E408">
        <v>39</v>
      </c>
      <c r="F408">
        <v>1</v>
      </c>
      <c r="G408">
        <v>39</v>
      </c>
      <c r="H408">
        <v>1</v>
      </c>
      <c r="I408" t="s">
        <v>916</v>
      </c>
      <c r="J408" t="s">
        <v>3</v>
      </c>
      <c r="K408" t="s">
        <v>917</v>
      </c>
      <c r="L408">
        <v>1191</v>
      </c>
      <c r="N408">
        <v>1013</v>
      </c>
      <c r="O408" t="s">
        <v>918</v>
      </c>
      <c r="P408" t="s">
        <v>918</v>
      </c>
      <c r="Q408">
        <v>1</v>
      </c>
      <c r="X408">
        <v>2.42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286</v>
      </c>
      <c r="AG408">
        <v>4.84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ROW(Source!A912)</f>
        <v>912</v>
      </c>
      <c r="B409">
        <v>1407483483</v>
      </c>
      <c r="C409">
        <v>1407483480</v>
      </c>
      <c r="D409">
        <v>1364549319</v>
      </c>
      <c r="E409">
        <v>39</v>
      </c>
      <c r="F409">
        <v>1</v>
      </c>
      <c r="G409">
        <v>39</v>
      </c>
      <c r="H409">
        <v>1</v>
      </c>
      <c r="I409" t="s">
        <v>916</v>
      </c>
      <c r="J409" t="s">
        <v>3</v>
      </c>
      <c r="K409" t="s">
        <v>917</v>
      </c>
      <c r="L409">
        <v>1191</v>
      </c>
      <c r="N409">
        <v>1013</v>
      </c>
      <c r="O409" t="s">
        <v>918</v>
      </c>
      <c r="P409" t="s">
        <v>918</v>
      </c>
      <c r="Q409">
        <v>1</v>
      </c>
      <c r="X409">
        <v>2.42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286</v>
      </c>
      <c r="AG409">
        <v>4.84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ROW(Source!A913)</f>
        <v>913</v>
      </c>
      <c r="B410">
        <v>1407483493</v>
      </c>
      <c r="C410">
        <v>1407483484</v>
      </c>
      <c r="D410">
        <v>1364549319</v>
      </c>
      <c r="E410">
        <v>39</v>
      </c>
      <c r="F410">
        <v>1</v>
      </c>
      <c r="G410">
        <v>39</v>
      </c>
      <c r="H410">
        <v>1</v>
      </c>
      <c r="I410" t="s">
        <v>916</v>
      </c>
      <c r="J410" t="s">
        <v>3</v>
      </c>
      <c r="K410" t="s">
        <v>917</v>
      </c>
      <c r="L410">
        <v>1191</v>
      </c>
      <c r="N410">
        <v>1013</v>
      </c>
      <c r="O410" t="s">
        <v>918</v>
      </c>
      <c r="P410" t="s">
        <v>918</v>
      </c>
      <c r="Q410">
        <v>1</v>
      </c>
      <c r="X410">
        <v>0.32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0.32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ROW(Source!A913)</f>
        <v>913</v>
      </c>
      <c r="B411">
        <v>1407483494</v>
      </c>
      <c r="C411">
        <v>1407483484</v>
      </c>
      <c r="D411">
        <v>1364552913</v>
      </c>
      <c r="E411">
        <v>1</v>
      </c>
      <c r="F411">
        <v>1</v>
      </c>
      <c r="G411">
        <v>39</v>
      </c>
      <c r="H411">
        <v>3</v>
      </c>
      <c r="I411" t="s">
        <v>927</v>
      </c>
      <c r="J411" t="s">
        <v>928</v>
      </c>
      <c r="K411" t="s">
        <v>929</v>
      </c>
      <c r="L411">
        <v>1346</v>
      </c>
      <c r="N411">
        <v>1009</v>
      </c>
      <c r="O411" t="s">
        <v>930</v>
      </c>
      <c r="P411" t="s">
        <v>930</v>
      </c>
      <c r="Q411">
        <v>1</v>
      </c>
      <c r="X411">
        <v>0.05</v>
      </c>
      <c r="Y411">
        <v>26.09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0.05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ROW(Source!A913)</f>
        <v>913</v>
      </c>
      <c r="B412">
        <v>1407483495</v>
      </c>
      <c r="C412">
        <v>1407483484</v>
      </c>
      <c r="D412">
        <v>1364554007</v>
      </c>
      <c r="E412">
        <v>1</v>
      </c>
      <c r="F412">
        <v>1</v>
      </c>
      <c r="G412">
        <v>39</v>
      </c>
      <c r="H412">
        <v>3</v>
      </c>
      <c r="I412" t="s">
        <v>1045</v>
      </c>
      <c r="J412" t="s">
        <v>1046</v>
      </c>
      <c r="K412" t="s">
        <v>1047</v>
      </c>
      <c r="L412">
        <v>1296</v>
      </c>
      <c r="N412">
        <v>1002</v>
      </c>
      <c r="O412" t="s">
        <v>959</v>
      </c>
      <c r="P412" t="s">
        <v>959</v>
      </c>
      <c r="Q412">
        <v>1</v>
      </c>
      <c r="X412">
        <v>0.02</v>
      </c>
      <c r="Y412">
        <v>153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0.02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ROW(Source!A913)</f>
        <v>913</v>
      </c>
      <c r="B413">
        <v>1407483496</v>
      </c>
      <c r="C413">
        <v>1407483484</v>
      </c>
      <c r="D413">
        <v>1364551454</v>
      </c>
      <c r="E413">
        <v>1</v>
      </c>
      <c r="F413">
        <v>1</v>
      </c>
      <c r="G413">
        <v>39</v>
      </c>
      <c r="H413">
        <v>3</v>
      </c>
      <c r="I413" t="s">
        <v>1048</v>
      </c>
      <c r="J413" t="s">
        <v>1049</v>
      </c>
      <c r="K413" t="s">
        <v>1050</v>
      </c>
      <c r="L413">
        <v>1296</v>
      </c>
      <c r="N413">
        <v>1002</v>
      </c>
      <c r="O413" t="s">
        <v>959</v>
      </c>
      <c r="P413" t="s">
        <v>959</v>
      </c>
      <c r="Q413">
        <v>1</v>
      </c>
      <c r="X413">
        <v>0.01</v>
      </c>
      <c r="Y413">
        <v>511.44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0.01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ROW(Source!A914)</f>
        <v>914</v>
      </c>
      <c r="B414">
        <v>1407483500</v>
      </c>
      <c r="C414">
        <v>1407483497</v>
      </c>
      <c r="D414">
        <v>1364549319</v>
      </c>
      <c r="E414">
        <v>39</v>
      </c>
      <c r="F414">
        <v>1</v>
      </c>
      <c r="G414">
        <v>39</v>
      </c>
      <c r="H414">
        <v>1</v>
      </c>
      <c r="I414" t="s">
        <v>916</v>
      </c>
      <c r="J414" t="s">
        <v>3</v>
      </c>
      <c r="K414" t="s">
        <v>917</v>
      </c>
      <c r="L414">
        <v>1191</v>
      </c>
      <c r="N414">
        <v>1013</v>
      </c>
      <c r="O414" t="s">
        <v>918</v>
      </c>
      <c r="P414" t="s">
        <v>918</v>
      </c>
      <c r="Q414">
        <v>1</v>
      </c>
      <c r="X414">
        <v>2.42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286</v>
      </c>
      <c r="AG414">
        <v>4.84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ROW(Source!A915)</f>
        <v>915</v>
      </c>
      <c r="B415">
        <v>1407483504</v>
      </c>
      <c r="C415">
        <v>1407483501</v>
      </c>
      <c r="D415">
        <v>1364549319</v>
      </c>
      <c r="E415">
        <v>39</v>
      </c>
      <c r="F415">
        <v>1</v>
      </c>
      <c r="G415">
        <v>39</v>
      </c>
      <c r="H415">
        <v>1</v>
      </c>
      <c r="I415" t="s">
        <v>916</v>
      </c>
      <c r="J415" t="s">
        <v>3</v>
      </c>
      <c r="K415" t="s">
        <v>917</v>
      </c>
      <c r="L415">
        <v>1191</v>
      </c>
      <c r="N415">
        <v>1013</v>
      </c>
      <c r="O415" t="s">
        <v>918</v>
      </c>
      <c r="P415" t="s">
        <v>918</v>
      </c>
      <c r="Q415">
        <v>1</v>
      </c>
      <c r="X415">
        <v>0.02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450</v>
      </c>
      <c r="AG415">
        <v>2.42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ROW(Source!A916)</f>
        <v>916</v>
      </c>
      <c r="B416">
        <v>1407483512</v>
      </c>
      <c r="C416">
        <v>1407483505</v>
      </c>
      <c r="D416">
        <v>1364549319</v>
      </c>
      <c r="E416">
        <v>39</v>
      </c>
      <c r="F416">
        <v>1</v>
      </c>
      <c r="G416">
        <v>39</v>
      </c>
      <c r="H416">
        <v>1</v>
      </c>
      <c r="I416" t="s">
        <v>916</v>
      </c>
      <c r="J416" t="s">
        <v>3</v>
      </c>
      <c r="K416" t="s">
        <v>917</v>
      </c>
      <c r="L416">
        <v>1191</v>
      </c>
      <c r="N416">
        <v>1013</v>
      </c>
      <c r="O416" t="s">
        <v>918</v>
      </c>
      <c r="P416" t="s">
        <v>918</v>
      </c>
      <c r="Q416">
        <v>1</v>
      </c>
      <c r="X416">
        <v>0.44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3</v>
      </c>
      <c r="AG416">
        <v>0.44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ROW(Source!A916)</f>
        <v>916</v>
      </c>
      <c r="B417">
        <v>1407483513</v>
      </c>
      <c r="C417">
        <v>1407483505</v>
      </c>
      <c r="D417">
        <v>1364552913</v>
      </c>
      <c r="E417">
        <v>1</v>
      </c>
      <c r="F417">
        <v>1</v>
      </c>
      <c r="G417">
        <v>39</v>
      </c>
      <c r="H417">
        <v>3</v>
      </c>
      <c r="I417" t="s">
        <v>927</v>
      </c>
      <c r="J417" t="s">
        <v>928</v>
      </c>
      <c r="K417" t="s">
        <v>929</v>
      </c>
      <c r="L417">
        <v>1346</v>
      </c>
      <c r="N417">
        <v>1009</v>
      </c>
      <c r="O417" t="s">
        <v>930</v>
      </c>
      <c r="P417" t="s">
        <v>930</v>
      </c>
      <c r="Q417">
        <v>1</v>
      </c>
      <c r="X417">
        <v>0.03</v>
      </c>
      <c r="Y417">
        <v>26.09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0.03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ROW(Source!A916)</f>
        <v>916</v>
      </c>
      <c r="B418">
        <v>1407483514</v>
      </c>
      <c r="C418">
        <v>1407483505</v>
      </c>
      <c r="D418">
        <v>1364554007</v>
      </c>
      <c r="E418">
        <v>1</v>
      </c>
      <c r="F418">
        <v>1</v>
      </c>
      <c r="G418">
        <v>39</v>
      </c>
      <c r="H418">
        <v>3</v>
      </c>
      <c r="I418" t="s">
        <v>1045</v>
      </c>
      <c r="J418" t="s">
        <v>1046</v>
      </c>
      <c r="K418" t="s">
        <v>1047</v>
      </c>
      <c r="L418">
        <v>1296</v>
      </c>
      <c r="N418">
        <v>1002</v>
      </c>
      <c r="O418" t="s">
        <v>959</v>
      </c>
      <c r="P418" t="s">
        <v>959</v>
      </c>
      <c r="Q418">
        <v>1</v>
      </c>
      <c r="X418">
        <v>0.02</v>
      </c>
      <c r="Y418">
        <v>153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0.02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ROW(Source!A917)</f>
        <v>917</v>
      </c>
      <c r="B419">
        <v>1407483518</v>
      </c>
      <c r="C419">
        <v>1407483515</v>
      </c>
      <c r="D419">
        <v>1364549319</v>
      </c>
      <c r="E419">
        <v>39</v>
      </c>
      <c r="F419">
        <v>1</v>
      </c>
      <c r="G419">
        <v>39</v>
      </c>
      <c r="H419">
        <v>1</v>
      </c>
      <c r="I419" t="s">
        <v>916</v>
      </c>
      <c r="J419" t="s">
        <v>3</v>
      </c>
      <c r="K419" t="s">
        <v>917</v>
      </c>
      <c r="L419">
        <v>1191</v>
      </c>
      <c r="N419">
        <v>1013</v>
      </c>
      <c r="O419" t="s">
        <v>918</v>
      </c>
      <c r="P419" t="s">
        <v>918</v>
      </c>
      <c r="Q419">
        <v>1</v>
      </c>
      <c r="X419">
        <v>0.38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3</v>
      </c>
      <c r="AG419">
        <v>0.38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ROW(Source!A918)</f>
        <v>918</v>
      </c>
      <c r="B420">
        <v>1407483522</v>
      </c>
      <c r="C420">
        <v>1407483519</v>
      </c>
      <c r="D420">
        <v>1364549319</v>
      </c>
      <c r="E420">
        <v>39</v>
      </c>
      <c r="F420">
        <v>1</v>
      </c>
      <c r="G420">
        <v>39</v>
      </c>
      <c r="H420">
        <v>1</v>
      </c>
      <c r="I420" t="s">
        <v>916</v>
      </c>
      <c r="J420" t="s">
        <v>3</v>
      </c>
      <c r="K420" t="s">
        <v>917</v>
      </c>
      <c r="L420">
        <v>1191</v>
      </c>
      <c r="N420">
        <v>1013</v>
      </c>
      <c r="O420" t="s">
        <v>918</v>
      </c>
      <c r="P420" t="s">
        <v>918</v>
      </c>
      <c r="Q420">
        <v>1</v>
      </c>
      <c r="X420">
        <v>0.28999999999999998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3</v>
      </c>
      <c r="AG420">
        <v>0.28999999999999998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ROW(Source!A919)</f>
        <v>919</v>
      </c>
      <c r="B421">
        <v>1407483530</v>
      </c>
      <c r="C421">
        <v>1407483523</v>
      </c>
      <c r="D421">
        <v>1364549319</v>
      </c>
      <c r="E421">
        <v>39</v>
      </c>
      <c r="F421">
        <v>1</v>
      </c>
      <c r="G421">
        <v>39</v>
      </c>
      <c r="H421">
        <v>1</v>
      </c>
      <c r="I421" t="s">
        <v>916</v>
      </c>
      <c r="J421" t="s">
        <v>3</v>
      </c>
      <c r="K421" t="s">
        <v>917</v>
      </c>
      <c r="L421">
        <v>1191</v>
      </c>
      <c r="N421">
        <v>1013</v>
      </c>
      <c r="O421" t="s">
        <v>918</v>
      </c>
      <c r="P421" t="s">
        <v>918</v>
      </c>
      <c r="Q421">
        <v>1</v>
      </c>
      <c r="X421">
        <v>0.18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1</v>
      </c>
      <c r="AF421" t="s">
        <v>286</v>
      </c>
      <c r="AG421">
        <v>0.36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ROW(Source!A919)</f>
        <v>919</v>
      </c>
      <c r="B422">
        <v>1407483531</v>
      </c>
      <c r="C422">
        <v>1407483523</v>
      </c>
      <c r="D422">
        <v>1364552866</v>
      </c>
      <c r="E422">
        <v>1</v>
      </c>
      <c r="F422">
        <v>1</v>
      </c>
      <c r="G422">
        <v>39</v>
      </c>
      <c r="H422">
        <v>3</v>
      </c>
      <c r="I422" t="s">
        <v>950</v>
      </c>
      <c r="J422" t="s">
        <v>951</v>
      </c>
      <c r="K422" t="s">
        <v>952</v>
      </c>
      <c r="L422">
        <v>1346</v>
      </c>
      <c r="N422">
        <v>1009</v>
      </c>
      <c r="O422" t="s">
        <v>930</v>
      </c>
      <c r="P422" t="s">
        <v>930</v>
      </c>
      <c r="Q422">
        <v>1</v>
      </c>
      <c r="X422">
        <v>2.9299999999999999E-3</v>
      </c>
      <c r="Y422">
        <v>276.63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286</v>
      </c>
      <c r="AG422">
        <v>5.8599999999999998E-3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ROW(Source!A919)</f>
        <v>919</v>
      </c>
      <c r="B423">
        <v>1407483532</v>
      </c>
      <c r="C423">
        <v>1407483523</v>
      </c>
      <c r="D423">
        <v>1364552913</v>
      </c>
      <c r="E423">
        <v>1</v>
      </c>
      <c r="F423">
        <v>1</v>
      </c>
      <c r="G423">
        <v>39</v>
      </c>
      <c r="H423">
        <v>3</v>
      </c>
      <c r="I423" t="s">
        <v>927</v>
      </c>
      <c r="J423" t="s">
        <v>928</v>
      </c>
      <c r="K423" t="s">
        <v>929</v>
      </c>
      <c r="L423">
        <v>1346</v>
      </c>
      <c r="N423">
        <v>1009</v>
      </c>
      <c r="O423" t="s">
        <v>930</v>
      </c>
      <c r="P423" t="s">
        <v>930</v>
      </c>
      <c r="Q423">
        <v>1</v>
      </c>
      <c r="X423">
        <v>3.7999999999999999E-2</v>
      </c>
      <c r="Y423">
        <v>26.09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286</v>
      </c>
      <c r="AG423">
        <v>7.5999999999999998E-2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ROW(Source!A920)</f>
        <v>920</v>
      </c>
      <c r="B424">
        <v>1407483540</v>
      </c>
      <c r="C424">
        <v>1407483533</v>
      </c>
      <c r="D424">
        <v>1364549319</v>
      </c>
      <c r="E424">
        <v>39</v>
      </c>
      <c r="F424">
        <v>1</v>
      </c>
      <c r="G424">
        <v>39</v>
      </c>
      <c r="H424">
        <v>1</v>
      </c>
      <c r="I424" t="s">
        <v>916</v>
      </c>
      <c r="J424" t="s">
        <v>3</v>
      </c>
      <c r="K424" t="s">
        <v>917</v>
      </c>
      <c r="L424">
        <v>1191</v>
      </c>
      <c r="N424">
        <v>1013</v>
      </c>
      <c r="O424" t="s">
        <v>918</v>
      </c>
      <c r="P424" t="s">
        <v>918</v>
      </c>
      <c r="Q424">
        <v>1</v>
      </c>
      <c r="X424">
        <v>0.18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1</v>
      </c>
      <c r="AF424" t="s">
        <v>286</v>
      </c>
      <c r="AG424">
        <v>0.36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ROW(Source!A920)</f>
        <v>920</v>
      </c>
      <c r="B425">
        <v>1407483541</v>
      </c>
      <c r="C425">
        <v>1407483533</v>
      </c>
      <c r="D425">
        <v>1364552866</v>
      </c>
      <c r="E425">
        <v>1</v>
      </c>
      <c r="F425">
        <v>1</v>
      </c>
      <c r="G425">
        <v>39</v>
      </c>
      <c r="H425">
        <v>3</v>
      </c>
      <c r="I425" t="s">
        <v>950</v>
      </c>
      <c r="J425" t="s">
        <v>951</v>
      </c>
      <c r="K425" t="s">
        <v>952</v>
      </c>
      <c r="L425">
        <v>1346</v>
      </c>
      <c r="N425">
        <v>1009</v>
      </c>
      <c r="O425" t="s">
        <v>930</v>
      </c>
      <c r="P425" t="s">
        <v>930</v>
      </c>
      <c r="Q425">
        <v>1</v>
      </c>
      <c r="X425">
        <v>2.9299999999999999E-3</v>
      </c>
      <c r="Y425">
        <v>276.63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286</v>
      </c>
      <c r="AG425">
        <v>5.8599999999999998E-3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ROW(Source!A920)</f>
        <v>920</v>
      </c>
      <c r="B426">
        <v>1407483542</v>
      </c>
      <c r="C426">
        <v>1407483533</v>
      </c>
      <c r="D426">
        <v>1364552913</v>
      </c>
      <c r="E426">
        <v>1</v>
      </c>
      <c r="F426">
        <v>1</v>
      </c>
      <c r="G426">
        <v>39</v>
      </c>
      <c r="H426">
        <v>3</v>
      </c>
      <c r="I426" t="s">
        <v>927</v>
      </c>
      <c r="J426" t="s">
        <v>928</v>
      </c>
      <c r="K426" t="s">
        <v>929</v>
      </c>
      <c r="L426">
        <v>1346</v>
      </c>
      <c r="N426">
        <v>1009</v>
      </c>
      <c r="O426" t="s">
        <v>930</v>
      </c>
      <c r="P426" t="s">
        <v>930</v>
      </c>
      <c r="Q426">
        <v>1</v>
      </c>
      <c r="X426">
        <v>3.7999999999999999E-2</v>
      </c>
      <c r="Y426">
        <v>26.09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286</v>
      </c>
      <c r="AG426">
        <v>7.5999999999999998E-2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ROW(Source!A921)</f>
        <v>921</v>
      </c>
      <c r="B427">
        <v>1407483552</v>
      </c>
      <c r="C427">
        <v>1407483543</v>
      </c>
      <c r="D427">
        <v>1364549319</v>
      </c>
      <c r="E427">
        <v>39</v>
      </c>
      <c r="F427">
        <v>1</v>
      </c>
      <c r="G427">
        <v>39</v>
      </c>
      <c r="H427">
        <v>1</v>
      </c>
      <c r="I427" t="s">
        <v>916</v>
      </c>
      <c r="J427" t="s">
        <v>3</v>
      </c>
      <c r="K427" t="s">
        <v>917</v>
      </c>
      <c r="L427">
        <v>1191</v>
      </c>
      <c r="N427">
        <v>1013</v>
      </c>
      <c r="O427" t="s">
        <v>918</v>
      </c>
      <c r="P427" t="s">
        <v>918</v>
      </c>
      <c r="Q427">
        <v>1</v>
      </c>
      <c r="X427">
        <v>1.62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1</v>
      </c>
      <c r="AF427" t="s">
        <v>3</v>
      </c>
      <c r="AG427">
        <v>1.62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ROW(Source!A921)</f>
        <v>921</v>
      </c>
      <c r="B428">
        <v>1407483553</v>
      </c>
      <c r="C428">
        <v>1407483543</v>
      </c>
      <c r="D428">
        <v>1364550977</v>
      </c>
      <c r="E428">
        <v>1</v>
      </c>
      <c r="F428">
        <v>1</v>
      </c>
      <c r="G428">
        <v>39</v>
      </c>
      <c r="H428">
        <v>2</v>
      </c>
      <c r="I428" t="s">
        <v>931</v>
      </c>
      <c r="J428" t="s">
        <v>932</v>
      </c>
      <c r="K428" t="s">
        <v>933</v>
      </c>
      <c r="L428">
        <v>1368</v>
      </c>
      <c r="N428">
        <v>1011</v>
      </c>
      <c r="O428" t="s">
        <v>922</v>
      </c>
      <c r="P428" t="s">
        <v>922</v>
      </c>
      <c r="Q428">
        <v>1</v>
      </c>
      <c r="X428">
        <v>0.11</v>
      </c>
      <c r="Y428">
        <v>0</v>
      </c>
      <c r="Z428">
        <v>7.09</v>
      </c>
      <c r="AA428">
        <v>0.01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0.11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ROW(Source!A921)</f>
        <v>921</v>
      </c>
      <c r="B429">
        <v>1407483554</v>
      </c>
      <c r="C429">
        <v>1407483543</v>
      </c>
      <c r="D429">
        <v>1364552913</v>
      </c>
      <c r="E429">
        <v>1</v>
      </c>
      <c r="F429">
        <v>1</v>
      </c>
      <c r="G429">
        <v>39</v>
      </c>
      <c r="H429">
        <v>3</v>
      </c>
      <c r="I429" t="s">
        <v>927</v>
      </c>
      <c r="J429" t="s">
        <v>928</v>
      </c>
      <c r="K429" t="s">
        <v>929</v>
      </c>
      <c r="L429">
        <v>1346</v>
      </c>
      <c r="N429">
        <v>1009</v>
      </c>
      <c r="O429" t="s">
        <v>930</v>
      </c>
      <c r="P429" t="s">
        <v>930</v>
      </c>
      <c r="Q429">
        <v>1</v>
      </c>
      <c r="X429">
        <v>7.0000000000000007E-2</v>
      </c>
      <c r="Y429">
        <v>26.09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7.0000000000000007E-2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ROW(Source!A921)</f>
        <v>921</v>
      </c>
      <c r="B430">
        <v>1407483555</v>
      </c>
      <c r="C430">
        <v>1407483543</v>
      </c>
      <c r="D430">
        <v>1364554007</v>
      </c>
      <c r="E430">
        <v>1</v>
      </c>
      <c r="F430">
        <v>1</v>
      </c>
      <c r="G430">
        <v>39</v>
      </c>
      <c r="H430">
        <v>3</v>
      </c>
      <c r="I430" t="s">
        <v>1045</v>
      </c>
      <c r="J430" t="s">
        <v>1046</v>
      </c>
      <c r="K430" t="s">
        <v>1047</v>
      </c>
      <c r="L430">
        <v>1296</v>
      </c>
      <c r="N430">
        <v>1002</v>
      </c>
      <c r="O430" t="s">
        <v>959</v>
      </c>
      <c r="P430" t="s">
        <v>959</v>
      </c>
      <c r="Q430">
        <v>1</v>
      </c>
      <c r="X430">
        <v>0.03</v>
      </c>
      <c r="Y430">
        <v>153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0.03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ROW(Source!A922)</f>
        <v>922</v>
      </c>
      <c r="B431">
        <v>1407483561</v>
      </c>
      <c r="C431">
        <v>1407483556</v>
      </c>
      <c r="D431">
        <v>1364549319</v>
      </c>
      <c r="E431">
        <v>39</v>
      </c>
      <c r="F431">
        <v>1</v>
      </c>
      <c r="G431">
        <v>39</v>
      </c>
      <c r="H431">
        <v>1</v>
      </c>
      <c r="I431" t="s">
        <v>916</v>
      </c>
      <c r="J431" t="s">
        <v>3</v>
      </c>
      <c r="K431" t="s">
        <v>917</v>
      </c>
      <c r="L431">
        <v>1191</v>
      </c>
      <c r="N431">
        <v>1013</v>
      </c>
      <c r="O431" t="s">
        <v>918</v>
      </c>
      <c r="P431" t="s">
        <v>918</v>
      </c>
      <c r="Q431">
        <v>1</v>
      </c>
      <c r="X431">
        <v>0.32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291</v>
      </c>
      <c r="AG431">
        <v>0.96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ROW(Source!A922)</f>
        <v>922</v>
      </c>
      <c r="B432">
        <v>1407483562</v>
      </c>
      <c r="C432">
        <v>1407483556</v>
      </c>
      <c r="D432">
        <v>1364552913</v>
      </c>
      <c r="E432">
        <v>1</v>
      </c>
      <c r="F432">
        <v>1</v>
      </c>
      <c r="G432">
        <v>39</v>
      </c>
      <c r="H432">
        <v>3</v>
      </c>
      <c r="I432" t="s">
        <v>927</v>
      </c>
      <c r="J432" t="s">
        <v>928</v>
      </c>
      <c r="K432" t="s">
        <v>929</v>
      </c>
      <c r="L432">
        <v>1346</v>
      </c>
      <c r="N432">
        <v>1009</v>
      </c>
      <c r="O432" t="s">
        <v>930</v>
      </c>
      <c r="P432" t="s">
        <v>930</v>
      </c>
      <c r="Q432">
        <v>1</v>
      </c>
      <c r="X432">
        <v>0.05</v>
      </c>
      <c r="Y432">
        <v>26.09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291</v>
      </c>
      <c r="AG432">
        <v>0.15000000000000002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ROW(Source!A923)</f>
        <v>923</v>
      </c>
      <c r="B433">
        <v>1407483568</v>
      </c>
      <c r="C433">
        <v>1407483563</v>
      </c>
      <c r="D433">
        <v>1364549319</v>
      </c>
      <c r="E433">
        <v>39</v>
      </c>
      <c r="F433">
        <v>1</v>
      </c>
      <c r="G433">
        <v>39</v>
      </c>
      <c r="H433">
        <v>1</v>
      </c>
      <c r="I433" t="s">
        <v>916</v>
      </c>
      <c r="J433" t="s">
        <v>3</v>
      </c>
      <c r="K433" t="s">
        <v>917</v>
      </c>
      <c r="L433">
        <v>1191</v>
      </c>
      <c r="N433">
        <v>1013</v>
      </c>
      <c r="O433" t="s">
        <v>918</v>
      </c>
      <c r="P433" t="s">
        <v>918</v>
      </c>
      <c r="Q433">
        <v>1</v>
      </c>
      <c r="X433">
        <v>0.04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291</v>
      </c>
      <c r="AG433">
        <v>0.12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ROW(Source!A923)</f>
        <v>923</v>
      </c>
      <c r="B434">
        <v>1407483569</v>
      </c>
      <c r="C434">
        <v>1407483563</v>
      </c>
      <c r="D434">
        <v>1364552913</v>
      </c>
      <c r="E434">
        <v>1</v>
      </c>
      <c r="F434">
        <v>1</v>
      </c>
      <c r="G434">
        <v>39</v>
      </c>
      <c r="H434">
        <v>3</v>
      </c>
      <c r="I434" t="s">
        <v>927</v>
      </c>
      <c r="J434" t="s">
        <v>928</v>
      </c>
      <c r="K434" t="s">
        <v>929</v>
      </c>
      <c r="L434">
        <v>1346</v>
      </c>
      <c r="N434">
        <v>1009</v>
      </c>
      <c r="O434" t="s">
        <v>930</v>
      </c>
      <c r="P434" t="s">
        <v>930</v>
      </c>
      <c r="Q434">
        <v>1</v>
      </c>
      <c r="X434">
        <v>2.0000000000000001E-4</v>
      </c>
      <c r="Y434">
        <v>26.09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291</v>
      </c>
      <c r="AG434">
        <v>6.0000000000000006E-4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ROW(Source!A924)</f>
        <v>924</v>
      </c>
      <c r="B435">
        <v>1407483577</v>
      </c>
      <c r="C435">
        <v>1407483570</v>
      </c>
      <c r="D435">
        <v>1364549319</v>
      </c>
      <c r="E435">
        <v>39</v>
      </c>
      <c r="F435">
        <v>1</v>
      </c>
      <c r="G435">
        <v>39</v>
      </c>
      <c r="H435">
        <v>1</v>
      </c>
      <c r="I435" t="s">
        <v>916</v>
      </c>
      <c r="J435" t="s">
        <v>3</v>
      </c>
      <c r="K435" t="s">
        <v>917</v>
      </c>
      <c r="L435">
        <v>1191</v>
      </c>
      <c r="N435">
        <v>1013</v>
      </c>
      <c r="O435" t="s">
        <v>918</v>
      </c>
      <c r="P435" t="s">
        <v>918</v>
      </c>
      <c r="Q435">
        <v>1</v>
      </c>
      <c r="X435">
        <v>1.2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3</v>
      </c>
      <c r="AG435">
        <v>1.2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ROW(Source!A924)</f>
        <v>924</v>
      </c>
      <c r="B436">
        <v>1407483578</v>
      </c>
      <c r="C436">
        <v>1407483570</v>
      </c>
      <c r="D436">
        <v>1364552913</v>
      </c>
      <c r="E436">
        <v>1</v>
      </c>
      <c r="F436">
        <v>1</v>
      </c>
      <c r="G436">
        <v>39</v>
      </c>
      <c r="H436">
        <v>3</v>
      </c>
      <c r="I436" t="s">
        <v>927</v>
      </c>
      <c r="J436" t="s">
        <v>928</v>
      </c>
      <c r="K436" t="s">
        <v>929</v>
      </c>
      <c r="L436">
        <v>1346</v>
      </c>
      <c r="N436">
        <v>1009</v>
      </c>
      <c r="O436" t="s">
        <v>930</v>
      </c>
      <c r="P436" t="s">
        <v>930</v>
      </c>
      <c r="Q436">
        <v>1</v>
      </c>
      <c r="X436">
        <v>7.0000000000000001E-3</v>
      </c>
      <c r="Y436">
        <v>26.09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7.0000000000000001E-3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ROW(Source!A924)</f>
        <v>924</v>
      </c>
      <c r="B437">
        <v>1407483579</v>
      </c>
      <c r="C437">
        <v>1407483570</v>
      </c>
      <c r="D437">
        <v>1364551380</v>
      </c>
      <c r="E437">
        <v>1</v>
      </c>
      <c r="F437">
        <v>1</v>
      </c>
      <c r="G437">
        <v>39</v>
      </c>
      <c r="H437">
        <v>3</v>
      </c>
      <c r="I437" t="s">
        <v>1036</v>
      </c>
      <c r="J437" t="s">
        <v>1037</v>
      </c>
      <c r="K437" t="s">
        <v>1038</v>
      </c>
      <c r="L437">
        <v>1348</v>
      </c>
      <c r="N437">
        <v>1009</v>
      </c>
      <c r="O437" t="s">
        <v>966</v>
      </c>
      <c r="P437" t="s">
        <v>966</v>
      </c>
      <c r="Q437">
        <v>1000</v>
      </c>
      <c r="X437">
        <v>2.0000000000000002E-5</v>
      </c>
      <c r="Y437">
        <v>68764.41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2.0000000000000002E-5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ROW(Source!A925)</f>
        <v>925</v>
      </c>
      <c r="B438">
        <v>1407483583</v>
      </c>
      <c r="C438">
        <v>1407483580</v>
      </c>
      <c r="D438">
        <v>1364549319</v>
      </c>
      <c r="E438">
        <v>39</v>
      </c>
      <c r="F438">
        <v>1</v>
      </c>
      <c r="G438">
        <v>39</v>
      </c>
      <c r="H438">
        <v>1</v>
      </c>
      <c r="I438" t="s">
        <v>916</v>
      </c>
      <c r="J438" t="s">
        <v>3</v>
      </c>
      <c r="K438" t="s">
        <v>917</v>
      </c>
      <c r="L438">
        <v>1191</v>
      </c>
      <c r="N438">
        <v>1013</v>
      </c>
      <c r="O438" t="s">
        <v>918</v>
      </c>
      <c r="P438" t="s">
        <v>918</v>
      </c>
      <c r="Q438">
        <v>1</v>
      </c>
      <c r="X438">
        <v>7.0000000000000007E-2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291</v>
      </c>
      <c r="AG438">
        <v>0.21000000000000002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ROW(Source!A926)</f>
        <v>926</v>
      </c>
      <c r="B439">
        <v>1407483597</v>
      </c>
      <c r="C439">
        <v>1407483584</v>
      </c>
      <c r="D439">
        <v>1364549319</v>
      </c>
      <c r="E439">
        <v>39</v>
      </c>
      <c r="F439">
        <v>1</v>
      </c>
      <c r="G439">
        <v>39</v>
      </c>
      <c r="H439">
        <v>1</v>
      </c>
      <c r="I439" t="s">
        <v>916</v>
      </c>
      <c r="J439" t="s">
        <v>3</v>
      </c>
      <c r="K439" t="s">
        <v>917</v>
      </c>
      <c r="L439">
        <v>1191</v>
      </c>
      <c r="N439">
        <v>1013</v>
      </c>
      <c r="O439" t="s">
        <v>918</v>
      </c>
      <c r="P439" t="s">
        <v>918</v>
      </c>
      <c r="Q439">
        <v>1</v>
      </c>
      <c r="X439">
        <v>1.5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1</v>
      </c>
      <c r="AF439" t="s">
        <v>3</v>
      </c>
      <c r="AG439">
        <v>1.5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ROW(Source!A926)</f>
        <v>926</v>
      </c>
      <c r="B440">
        <v>1407483599</v>
      </c>
      <c r="C440">
        <v>1407483584</v>
      </c>
      <c r="D440">
        <v>1364549712</v>
      </c>
      <c r="E440">
        <v>39</v>
      </c>
      <c r="F440">
        <v>1</v>
      </c>
      <c r="G440">
        <v>39</v>
      </c>
      <c r="H440">
        <v>3</v>
      </c>
      <c r="I440" t="s">
        <v>1083</v>
      </c>
      <c r="J440" t="s">
        <v>3</v>
      </c>
      <c r="K440" t="s">
        <v>1084</v>
      </c>
      <c r="L440">
        <v>1346</v>
      </c>
      <c r="N440">
        <v>1009</v>
      </c>
      <c r="O440" t="s">
        <v>930</v>
      </c>
      <c r="P440" t="s">
        <v>930</v>
      </c>
      <c r="Q440">
        <v>1</v>
      </c>
      <c r="X440">
        <v>4.0000000000000001E-3</v>
      </c>
      <c r="Y440">
        <v>1693.2574999999999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4.0000000000000001E-3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ROW(Source!A926)</f>
        <v>926</v>
      </c>
      <c r="B441">
        <v>1407483600</v>
      </c>
      <c r="C441">
        <v>1407483584</v>
      </c>
      <c r="D441">
        <v>1364552913</v>
      </c>
      <c r="E441">
        <v>1</v>
      </c>
      <c r="F441">
        <v>1</v>
      </c>
      <c r="G441">
        <v>39</v>
      </c>
      <c r="H441">
        <v>3</v>
      </c>
      <c r="I441" t="s">
        <v>927</v>
      </c>
      <c r="J441" t="s">
        <v>928</v>
      </c>
      <c r="K441" t="s">
        <v>929</v>
      </c>
      <c r="L441">
        <v>1346</v>
      </c>
      <c r="N441">
        <v>1009</v>
      </c>
      <c r="O441" t="s">
        <v>930</v>
      </c>
      <c r="P441" t="s">
        <v>930</v>
      </c>
      <c r="Q441">
        <v>1</v>
      </c>
      <c r="X441">
        <v>0.01</v>
      </c>
      <c r="Y441">
        <v>26.09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0.01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ROW(Source!A926)</f>
        <v>926</v>
      </c>
      <c r="B442">
        <v>1407483601</v>
      </c>
      <c r="C442">
        <v>1407483584</v>
      </c>
      <c r="D442">
        <v>1364553473</v>
      </c>
      <c r="E442">
        <v>1</v>
      </c>
      <c r="F442">
        <v>1</v>
      </c>
      <c r="G442">
        <v>39</v>
      </c>
      <c r="H442">
        <v>3</v>
      </c>
      <c r="I442" t="s">
        <v>1085</v>
      </c>
      <c r="J442" t="s">
        <v>1086</v>
      </c>
      <c r="K442" t="s">
        <v>1087</v>
      </c>
      <c r="L442">
        <v>1327</v>
      </c>
      <c r="N442">
        <v>1005</v>
      </c>
      <c r="O442" t="s">
        <v>1088</v>
      </c>
      <c r="P442" t="s">
        <v>1088</v>
      </c>
      <c r="Q442">
        <v>1</v>
      </c>
      <c r="X442">
        <v>1.0999999999999999E-2</v>
      </c>
      <c r="Y442">
        <v>338.51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1.0999999999999999E-2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ROW(Source!A926)</f>
        <v>926</v>
      </c>
      <c r="B443">
        <v>1407483598</v>
      </c>
      <c r="C443">
        <v>1407483584</v>
      </c>
      <c r="D443">
        <v>1364549377</v>
      </c>
      <c r="E443">
        <v>39</v>
      </c>
      <c r="F443">
        <v>1</v>
      </c>
      <c r="G443">
        <v>39</v>
      </c>
      <c r="H443">
        <v>3</v>
      </c>
      <c r="I443" t="s">
        <v>1036</v>
      </c>
      <c r="J443" t="s">
        <v>3</v>
      </c>
      <c r="K443" t="s">
        <v>1038</v>
      </c>
      <c r="L443">
        <v>1346</v>
      </c>
      <c r="N443">
        <v>1009</v>
      </c>
      <c r="O443" t="s">
        <v>930</v>
      </c>
      <c r="P443" t="s">
        <v>930</v>
      </c>
      <c r="Q443">
        <v>1</v>
      </c>
      <c r="X443">
        <v>2.3E-2</v>
      </c>
      <c r="Y443">
        <v>68.764409999999998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2.3E-2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ROW(Source!A926)</f>
        <v>926</v>
      </c>
      <c r="B444">
        <v>1407483602</v>
      </c>
      <c r="C444">
        <v>1407483584</v>
      </c>
      <c r="D444">
        <v>1364551652</v>
      </c>
      <c r="E444">
        <v>1</v>
      </c>
      <c r="F444">
        <v>1</v>
      </c>
      <c r="G444">
        <v>39</v>
      </c>
      <c r="H444">
        <v>3</v>
      </c>
      <c r="I444" t="s">
        <v>1042</v>
      </c>
      <c r="J444" t="s">
        <v>1043</v>
      </c>
      <c r="K444" t="s">
        <v>1044</v>
      </c>
      <c r="L444">
        <v>1346</v>
      </c>
      <c r="N444">
        <v>1009</v>
      </c>
      <c r="O444" t="s">
        <v>930</v>
      </c>
      <c r="P444" t="s">
        <v>930</v>
      </c>
      <c r="Q444">
        <v>1</v>
      </c>
      <c r="X444">
        <v>1.9E-2</v>
      </c>
      <c r="Y444">
        <v>121.7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1.9E-2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ROW(Source!A927)</f>
        <v>927</v>
      </c>
      <c r="B445">
        <v>1407483612</v>
      </c>
      <c r="C445">
        <v>1407483603</v>
      </c>
      <c r="D445">
        <v>1364549319</v>
      </c>
      <c r="E445">
        <v>39</v>
      </c>
      <c r="F445">
        <v>1</v>
      </c>
      <c r="G445">
        <v>39</v>
      </c>
      <c r="H445">
        <v>1</v>
      </c>
      <c r="I445" t="s">
        <v>916</v>
      </c>
      <c r="J445" t="s">
        <v>3</v>
      </c>
      <c r="K445" t="s">
        <v>917</v>
      </c>
      <c r="L445">
        <v>1191</v>
      </c>
      <c r="N445">
        <v>1013</v>
      </c>
      <c r="O445" t="s">
        <v>918</v>
      </c>
      <c r="P445" t="s">
        <v>918</v>
      </c>
      <c r="Q445">
        <v>1</v>
      </c>
      <c r="X445">
        <v>0.72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3</v>
      </c>
      <c r="AG445">
        <v>0.72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ROW(Source!A927)</f>
        <v>927</v>
      </c>
      <c r="B446">
        <v>1407483613</v>
      </c>
      <c r="C446">
        <v>1407483603</v>
      </c>
      <c r="D446">
        <v>1364549711</v>
      </c>
      <c r="E446">
        <v>39</v>
      </c>
      <c r="F446">
        <v>1</v>
      </c>
      <c r="G446">
        <v>39</v>
      </c>
      <c r="H446">
        <v>3</v>
      </c>
      <c r="I446" t="s">
        <v>1089</v>
      </c>
      <c r="J446" t="s">
        <v>3</v>
      </c>
      <c r="K446" t="s">
        <v>1090</v>
      </c>
      <c r="L446">
        <v>1346</v>
      </c>
      <c r="N446">
        <v>1009</v>
      </c>
      <c r="O446" t="s">
        <v>930</v>
      </c>
      <c r="P446" t="s">
        <v>930</v>
      </c>
      <c r="Q446">
        <v>1</v>
      </c>
      <c r="X446">
        <v>0.1</v>
      </c>
      <c r="Y446">
        <v>163.8552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0.1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ROW(Source!A927)</f>
        <v>927</v>
      </c>
      <c r="B447">
        <v>1407483614</v>
      </c>
      <c r="C447">
        <v>1407483603</v>
      </c>
      <c r="D447">
        <v>1364552913</v>
      </c>
      <c r="E447">
        <v>1</v>
      </c>
      <c r="F447">
        <v>1</v>
      </c>
      <c r="G447">
        <v>39</v>
      </c>
      <c r="H447">
        <v>3</v>
      </c>
      <c r="I447" t="s">
        <v>927</v>
      </c>
      <c r="J447" t="s">
        <v>928</v>
      </c>
      <c r="K447" t="s">
        <v>929</v>
      </c>
      <c r="L447">
        <v>1346</v>
      </c>
      <c r="N447">
        <v>1009</v>
      </c>
      <c r="O447" t="s">
        <v>930</v>
      </c>
      <c r="P447" t="s">
        <v>930</v>
      </c>
      <c r="Q447">
        <v>1</v>
      </c>
      <c r="X447">
        <v>0.1</v>
      </c>
      <c r="Y447">
        <v>26.09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0.1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ROW(Source!A927)</f>
        <v>927</v>
      </c>
      <c r="B448">
        <v>1407483615</v>
      </c>
      <c r="C448">
        <v>1407483603</v>
      </c>
      <c r="D448">
        <v>1364551411</v>
      </c>
      <c r="E448">
        <v>1</v>
      </c>
      <c r="F448">
        <v>1</v>
      </c>
      <c r="G448">
        <v>39</v>
      </c>
      <c r="H448">
        <v>3</v>
      </c>
      <c r="I448" t="s">
        <v>1030</v>
      </c>
      <c r="J448" t="s">
        <v>1031</v>
      </c>
      <c r="K448" t="s">
        <v>1032</v>
      </c>
      <c r="L448">
        <v>1348</v>
      </c>
      <c r="N448">
        <v>1009</v>
      </c>
      <c r="O448" t="s">
        <v>966</v>
      </c>
      <c r="P448" t="s">
        <v>966</v>
      </c>
      <c r="Q448">
        <v>1000</v>
      </c>
      <c r="X448">
        <v>1.0000000000000001E-5</v>
      </c>
      <c r="Y448">
        <v>116878.71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1.0000000000000001E-5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ROW(Source!A928)</f>
        <v>928</v>
      </c>
      <c r="B449">
        <v>1407483619</v>
      </c>
      <c r="C449">
        <v>1407483616</v>
      </c>
      <c r="D449">
        <v>1364549319</v>
      </c>
      <c r="E449">
        <v>39</v>
      </c>
      <c r="F449">
        <v>1</v>
      </c>
      <c r="G449">
        <v>39</v>
      </c>
      <c r="H449">
        <v>1</v>
      </c>
      <c r="I449" t="s">
        <v>916</v>
      </c>
      <c r="J449" t="s">
        <v>3</v>
      </c>
      <c r="K449" t="s">
        <v>917</v>
      </c>
      <c r="L449">
        <v>1191</v>
      </c>
      <c r="N449">
        <v>1013</v>
      </c>
      <c r="O449" t="s">
        <v>918</v>
      </c>
      <c r="P449" t="s">
        <v>918</v>
      </c>
      <c r="Q449">
        <v>1</v>
      </c>
      <c r="X449">
        <v>0.13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277</v>
      </c>
      <c r="AG449">
        <v>15.34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ROW(Source!A929)</f>
        <v>929</v>
      </c>
      <c r="B450">
        <v>1407483623</v>
      </c>
      <c r="C450">
        <v>1407483620</v>
      </c>
      <c r="D450">
        <v>1364549319</v>
      </c>
      <c r="E450">
        <v>39</v>
      </c>
      <c r="F450">
        <v>1</v>
      </c>
      <c r="G450">
        <v>39</v>
      </c>
      <c r="H450">
        <v>1</v>
      </c>
      <c r="I450" t="s">
        <v>916</v>
      </c>
      <c r="J450" t="s">
        <v>3</v>
      </c>
      <c r="K450" t="s">
        <v>917</v>
      </c>
      <c r="L450">
        <v>1191</v>
      </c>
      <c r="N450">
        <v>1013</v>
      </c>
      <c r="O450" t="s">
        <v>918</v>
      </c>
      <c r="P450" t="s">
        <v>918</v>
      </c>
      <c r="Q450">
        <v>1</v>
      </c>
      <c r="X450">
        <v>0.24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1</v>
      </c>
      <c r="AF450" t="s">
        <v>21</v>
      </c>
      <c r="AG450">
        <v>0.96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ROW(Source!A930)</f>
        <v>930</v>
      </c>
      <c r="B451">
        <v>1407483627</v>
      </c>
      <c r="C451">
        <v>1407483624</v>
      </c>
      <c r="D451">
        <v>1364549319</v>
      </c>
      <c r="E451">
        <v>39</v>
      </c>
      <c r="F451">
        <v>1</v>
      </c>
      <c r="G451">
        <v>39</v>
      </c>
      <c r="H451">
        <v>1</v>
      </c>
      <c r="I451" t="s">
        <v>916</v>
      </c>
      <c r="J451" t="s">
        <v>3</v>
      </c>
      <c r="K451" t="s">
        <v>917</v>
      </c>
      <c r="L451">
        <v>1191</v>
      </c>
      <c r="N451">
        <v>1013</v>
      </c>
      <c r="O451" t="s">
        <v>918</v>
      </c>
      <c r="P451" t="s">
        <v>918</v>
      </c>
      <c r="Q451">
        <v>1</v>
      </c>
      <c r="X451">
        <v>2.42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286</v>
      </c>
      <c r="AG451">
        <v>4.84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ROW(Source!A931)</f>
        <v>931</v>
      </c>
      <c r="B452">
        <v>1407483631</v>
      </c>
      <c r="C452">
        <v>1407483628</v>
      </c>
      <c r="D452">
        <v>1364549319</v>
      </c>
      <c r="E452">
        <v>39</v>
      </c>
      <c r="F452">
        <v>1</v>
      </c>
      <c r="G452">
        <v>39</v>
      </c>
      <c r="H452">
        <v>1</v>
      </c>
      <c r="I452" t="s">
        <v>916</v>
      </c>
      <c r="J452" t="s">
        <v>3</v>
      </c>
      <c r="K452" t="s">
        <v>917</v>
      </c>
      <c r="L452">
        <v>1191</v>
      </c>
      <c r="N452">
        <v>1013</v>
      </c>
      <c r="O452" t="s">
        <v>918</v>
      </c>
      <c r="P452" t="s">
        <v>918</v>
      </c>
      <c r="Q452">
        <v>1</v>
      </c>
      <c r="X452">
        <v>2.42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286</v>
      </c>
      <c r="AG452">
        <v>4.84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ROW(Source!A932)</f>
        <v>932</v>
      </c>
      <c r="B453">
        <v>1407483635</v>
      </c>
      <c r="C453">
        <v>1407483632</v>
      </c>
      <c r="D453">
        <v>1364549319</v>
      </c>
      <c r="E453">
        <v>39</v>
      </c>
      <c r="F453">
        <v>1</v>
      </c>
      <c r="G453">
        <v>39</v>
      </c>
      <c r="H453">
        <v>1</v>
      </c>
      <c r="I453" t="s">
        <v>916</v>
      </c>
      <c r="J453" t="s">
        <v>3</v>
      </c>
      <c r="K453" t="s">
        <v>917</v>
      </c>
      <c r="L453">
        <v>1191</v>
      </c>
      <c r="N453">
        <v>1013</v>
      </c>
      <c r="O453" t="s">
        <v>918</v>
      </c>
      <c r="P453" t="s">
        <v>918</v>
      </c>
      <c r="Q453">
        <v>1</v>
      </c>
      <c r="X453">
        <v>0.02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1</v>
      </c>
      <c r="AF453" t="s">
        <v>450</v>
      </c>
      <c r="AG453">
        <v>2.42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ROW(Source!A933)</f>
        <v>933</v>
      </c>
      <c r="B454">
        <v>1407483643</v>
      </c>
      <c r="C454">
        <v>1407483636</v>
      </c>
      <c r="D454">
        <v>1364549319</v>
      </c>
      <c r="E454">
        <v>39</v>
      </c>
      <c r="F454">
        <v>1</v>
      </c>
      <c r="G454">
        <v>39</v>
      </c>
      <c r="H454">
        <v>1</v>
      </c>
      <c r="I454" t="s">
        <v>916</v>
      </c>
      <c r="J454" t="s">
        <v>3</v>
      </c>
      <c r="K454" t="s">
        <v>917</v>
      </c>
      <c r="L454">
        <v>1191</v>
      </c>
      <c r="N454">
        <v>1013</v>
      </c>
      <c r="O454" t="s">
        <v>918</v>
      </c>
      <c r="P454" t="s">
        <v>918</v>
      </c>
      <c r="Q454">
        <v>1</v>
      </c>
      <c r="X454">
        <v>0.44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3</v>
      </c>
      <c r="AG454">
        <v>0.44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ROW(Source!A933)</f>
        <v>933</v>
      </c>
      <c r="B455">
        <v>1407483644</v>
      </c>
      <c r="C455">
        <v>1407483636</v>
      </c>
      <c r="D455">
        <v>1364552913</v>
      </c>
      <c r="E455">
        <v>1</v>
      </c>
      <c r="F455">
        <v>1</v>
      </c>
      <c r="G455">
        <v>39</v>
      </c>
      <c r="H455">
        <v>3</v>
      </c>
      <c r="I455" t="s">
        <v>927</v>
      </c>
      <c r="J455" t="s">
        <v>928</v>
      </c>
      <c r="K455" t="s">
        <v>929</v>
      </c>
      <c r="L455">
        <v>1346</v>
      </c>
      <c r="N455">
        <v>1009</v>
      </c>
      <c r="O455" t="s">
        <v>930</v>
      </c>
      <c r="P455" t="s">
        <v>930</v>
      </c>
      <c r="Q455">
        <v>1</v>
      </c>
      <c r="X455">
        <v>0.03</v>
      </c>
      <c r="Y455">
        <v>26.09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0.03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ROW(Source!A933)</f>
        <v>933</v>
      </c>
      <c r="B456">
        <v>1407483645</v>
      </c>
      <c r="C456">
        <v>1407483636</v>
      </c>
      <c r="D456">
        <v>1364554007</v>
      </c>
      <c r="E456">
        <v>1</v>
      </c>
      <c r="F456">
        <v>1</v>
      </c>
      <c r="G456">
        <v>39</v>
      </c>
      <c r="H456">
        <v>3</v>
      </c>
      <c r="I456" t="s">
        <v>1045</v>
      </c>
      <c r="J456" t="s">
        <v>1046</v>
      </c>
      <c r="K456" t="s">
        <v>1047</v>
      </c>
      <c r="L456">
        <v>1296</v>
      </c>
      <c r="N456">
        <v>1002</v>
      </c>
      <c r="O456" t="s">
        <v>959</v>
      </c>
      <c r="P456" t="s">
        <v>959</v>
      </c>
      <c r="Q456">
        <v>1</v>
      </c>
      <c r="X456">
        <v>0.02</v>
      </c>
      <c r="Y456">
        <v>153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0.02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ROW(Source!A934)</f>
        <v>934</v>
      </c>
      <c r="B457">
        <v>1407483649</v>
      </c>
      <c r="C457">
        <v>1407483646</v>
      </c>
      <c r="D457">
        <v>1364549319</v>
      </c>
      <c r="E457">
        <v>39</v>
      </c>
      <c r="F457">
        <v>1</v>
      </c>
      <c r="G457">
        <v>39</v>
      </c>
      <c r="H457">
        <v>1</v>
      </c>
      <c r="I457" t="s">
        <v>916</v>
      </c>
      <c r="J457" t="s">
        <v>3</v>
      </c>
      <c r="K457" t="s">
        <v>917</v>
      </c>
      <c r="L457">
        <v>1191</v>
      </c>
      <c r="N457">
        <v>1013</v>
      </c>
      <c r="O457" t="s">
        <v>918</v>
      </c>
      <c r="P457" t="s">
        <v>918</v>
      </c>
      <c r="Q457">
        <v>1</v>
      </c>
      <c r="X457">
        <v>0.38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0.38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ROW(Source!A935)</f>
        <v>935</v>
      </c>
      <c r="B458">
        <v>1407483653</v>
      </c>
      <c r="C458">
        <v>1407483650</v>
      </c>
      <c r="D458">
        <v>1364549319</v>
      </c>
      <c r="E458">
        <v>39</v>
      </c>
      <c r="F458">
        <v>1</v>
      </c>
      <c r="G458">
        <v>39</v>
      </c>
      <c r="H458">
        <v>1</v>
      </c>
      <c r="I458" t="s">
        <v>916</v>
      </c>
      <c r="J458" t="s">
        <v>3</v>
      </c>
      <c r="K458" t="s">
        <v>917</v>
      </c>
      <c r="L458">
        <v>1191</v>
      </c>
      <c r="N458">
        <v>1013</v>
      </c>
      <c r="O458" t="s">
        <v>918</v>
      </c>
      <c r="P458" t="s">
        <v>918</v>
      </c>
      <c r="Q458">
        <v>1</v>
      </c>
      <c r="X458">
        <v>0.28999999999999998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1</v>
      </c>
      <c r="AF458" t="s">
        <v>3</v>
      </c>
      <c r="AG458">
        <v>0.28999999999999998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ROW(Source!A936)</f>
        <v>936</v>
      </c>
      <c r="B459">
        <v>1407483661</v>
      </c>
      <c r="C459">
        <v>1407483654</v>
      </c>
      <c r="D459">
        <v>1364549319</v>
      </c>
      <c r="E459">
        <v>39</v>
      </c>
      <c r="F459">
        <v>1</v>
      </c>
      <c r="G459">
        <v>39</v>
      </c>
      <c r="H459">
        <v>1</v>
      </c>
      <c r="I459" t="s">
        <v>916</v>
      </c>
      <c r="J459" t="s">
        <v>3</v>
      </c>
      <c r="K459" t="s">
        <v>917</v>
      </c>
      <c r="L459">
        <v>1191</v>
      </c>
      <c r="N459">
        <v>1013</v>
      </c>
      <c r="O459" t="s">
        <v>918</v>
      </c>
      <c r="P459" t="s">
        <v>918</v>
      </c>
      <c r="Q459">
        <v>1</v>
      </c>
      <c r="X459">
        <v>0.18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286</v>
      </c>
      <c r="AG459">
        <v>0.36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ROW(Source!A936)</f>
        <v>936</v>
      </c>
      <c r="B460">
        <v>1407483662</v>
      </c>
      <c r="C460">
        <v>1407483654</v>
      </c>
      <c r="D460">
        <v>1364552866</v>
      </c>
      <c r="E460">
        <v>1</v>
      </c>
      <c r="F460">
        <v>1</v>
      </c>
      <c r="G460">
        <v>39</v>
      </c>
      <c r="H460">
        <v>3</v>
      </c>
      <c r="I460" t="s">
        <v>950</v>
      </c>
      <c r="J460" t="s">
        <v>951</v>
      </c>
      <c r="K460" t="s">
        <v>952</v>
      </c>
      <c r="L460">
        <v>1346</v>
      </c>
      <c r="N460">
        <v>1009</v>
      </c>
      <c r="O460" t="s">
        <v>930</v>
      </c>
      <c r="P460" t="s">
        <v>930</v>
      </c>
      <c r="Q460">
        <v>1</v>
      </c>
      <c r="X460">
        <v>2.9299999999999999E-3</v>
      </c>
      <c r="Y460">
        <v>276.63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286</v>
      </c>
      <c r="AG460">
        <v>5.8599999999999998E-3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ROW(Source!A936)</f>
        <v>936</v>
      </c>
      <c r="B461">
        <v>1407483663</v>
      </c>
      <c r="C461">
        <v>1407483654</v>
      </c>
      <c r="D461">
        <v>1364552913</v>
      </c>
      <c r="E461">
        <v>1</v>
      </c>
      <c r="F461">
        <v>1</v>
      </c>
      <c r="G461">
        <v>39</v>
      </c>
      <c r="H461">
        <v>3</v>
      </c>
      <c r="I461" t="s">
        <v>927</v>
      </c>
      <c r="J461" t="s">
        <v>928</v>
      </c>
      <c r="K461" t="s">
        <v>929</v>
      </c>
      <c r="L461">
        <v>1346</v>
      </c>
      <c r="N461">
        <v>1009</v>
      </c>
      <c r="O461" t="s">
        <v>930</v>
      </c>
      <c r="P461" t="s">
        <v>930</v>
      </c>
      <c r="Q461">
        <v>1</v>
      </c>
      <c r="X461">
        <v>3.7999999999999999E-2</v>
      </c>
      <c r="Y461">
        <v>26.09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286</v>
      </c>
      <c r="AG461">
        <v>7.5999999999999998E-2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ROW(Source!A937)</f>
        <v>937</v>
      </c>
      <c r="B462">
        <v>1407483671</v>
      </c>
      <c r="C462">
        <v>1407483664</v>
      </c>
      <c r="D462">
        <v>1364549319</v>
      </c>
      <c r="E462">
        <v>39</v>
      </c>
      <c r="F462">
        <v>1</v>
      </c>
      <c r="G462">
        <v>39</v>
      </c>
      <c r="H462">
        <v>1</v>
      </c>
      <c r="I462" t="s">
        <v>916</v>
      </c>
      <c r="J462" t="s">
        <v>3</v>
      </c>
      <c r="K462" t="s">
        <v>917</v>
      </c>
      <c r="L462">
        <v>1191</v>
      </c>
      <c r="N462">
        <v>1013</v>
      </c>
      <c r="O462" t="s">
        <v>918</v>
      </c>
      <c r="P462" t="s">
        <v>918</v>
      </c>
      <c r="Q462">
        <v>1</v>
      </c>
      <c r="X462">
        <v>0.18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286</v>
      </c>
      <c r="AG462">
        <v>0.36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ROW(Source!A937)</f>
        <v>937</v>
      </c>
      <c r="B463">
        <v>1407483672</v>
      </c>
      <c r="C463">
        <v>1407483664</v>
      </c>
      <c r="D463">
        <v>1364552866</v>
      </c>
      <c r="E463">
        <v>1</v>
      </c>
      <c r="F463">
        <v>1</v>
      </c>
      <c r="G463">
        <v>39</v>
      </c>
      <c r="H463">
        <v>3</v>
      </c>
      <c r="I463" t="s">
        <v>950</v>
      </c>
      <c r="J463" t="s">
        <v>951</v>
      </c>
      <c r="K463" t="s">
        <v>952</v>
      </c>
      <c r="L463">
        <v>1346</v>
      </c>
      <c r="N463">
        <v>1009</v>
      </c>
      <c r="O463" t="s">
        <v>930</v>
      </c>
      <c r="P463" t="s">
        <v>930</v>
      </c>
      <c r="Q463">
        <v>1</v>
      </c>
      <c r="X463">
        <v>2.9299999999999999E-3</v>
      </c>
      <c r="Y463">
        <v>276.63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286</v>
      </c>
      <c r="AG463">
        <v>5.8599999999999998E-3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ROW(Source!A937)</f>
        <v>937</v>
      </c>
      <c r="B464">
        <v>1407483673</v>
      </c>
      <c r="C464">
        <v>1407483664</v>
      </c>
      <c r="D464">
        <v>1364552913</v>
      </c>
      <c r="E464">
        <v>1</v>
      </c>
      <c r="F464">
        <v>1</v>
      </c>
      <c r="G464">
        <v>39</v>
      </c>
      <c r="H464">
        <v>3</v>
      </c>
      <c r="I464" t="s">
        <v>927</v>
      </c>
      <c r="J464" t="s">
        <v>928</v>
      </c>
      <c r="K464" t="s">
        <v>929</v>
      </c>
      <c r="L464">
        <v>1346</v>
      </c>
      <c r="N464">
        <v>1009</v>
      </c>
      <c r="O464" t="s">
        <v>930</v>
      </c>
      <c r="P464" t="s">
        <v>930</v>
      </c>
      <c r="Q464">
        <v>1</v>
      </c>
      <c r="X464">
        <v>3.7999999999999999E-2</v>
      </c>
      <c r="Y464">
        <v>26.09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286</v>
      </c>
      <c r="AG464">
        <v>7.5999999999999998E-2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ROW(Source!A938)</f>
        <v>938</v>
      </c>
      <c r="B465">
        <v>1407483683</v>
      </c>
      <c r="C465">
        <v>1407483674</v>
      </c>
      <c r="D465">
        <v>1364549319</v>
      </c>
      <c r="E465">
        <v>39</v>
      </c>
      <c r="F465">
        <v>1</v>
      </c>
      <c r="G465">
        <v>39</v>
      </c>
      <c r="H465">
        <v>1</v>
      </c>
      <c r="I465" t="s">
        <v>916</v>
      </c>
      <c r="J465" t="s">
        <v>3</v>
      </c>
      <c r="K465" t="s">
        <v>917</v>
      </c>
      <c r="L465">
        <v>1191</v>
      </c>
      <c r="N465">
        <v>1013</v>
      </c>
      <c r="O465" t="s">
        <v>918</v>
      </c>
      <c r="P465" t="s">
        <v>918</v>
      </c>
      <c r="Q465">
        <v>1</v>
      </c>
      <c r="X465">
        <v>1.62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1</v>
      </c>
      <c r="AF465" t="s">
        <v>3</v>
      </c>
      <c r="AG465">
        <v>1.62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ROW(Source!A938)</f>
        <v>938</v>
      </c>
      <c r="B466">
        <v>1407483684</v>
      </c>
      <c r="C466">
        <v>1407483674</v>
      </c>
      <c r="D466">
        <v>1364550977</v>
      </c>
      <c r="E466">
        <v>1</v>
      </c>
      <c r="F466">
        <v>1</v>
      </c>
      <c r="G466">
        <v>39</v>
      </c>
      <c r="H466">
        <v>2</v>
      </c>
      <c r="I466" t="s">
        <v>931</v>
      </c>
      <c r="J466" t="s">
        <v>932</v>
      </c>
      <c r="K466" t="s">
        <v>933</v>
      </c>
      <c r="L466">
        <v>1368</v>
      </c>
      <c r="N466">
        <v>1011</v>
      </c>
      <c r="O466" t="s">
        <v>922</v>
      </c>
      <c r="P466" t="s">
        <v>922</v>
      </c>
      <c r="Q466">
        <v>1</v>
      </c>
      <c r="X466">
        <v>0.11</v>
      </c>
      <c r="Y466">
        <v>0</v>
      </c>
      <c r="Z466">
        <v>7.09</v>
      </c>
      <c r="AA466">
        <v>0.01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0.11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ROW(Source!A938)</f>
        <v>938</v>
      </c>
      <c r="B467">
        <v>1407483685</v>
      </c>
      <c r="C467">
        <v>1407483674</v>
      </c>
      <c r="D467">
        <v>1364552913</v>
      </c>
      <c r="E467">
        <v>1</v>
      </c>
      <c r="F467">
        <v>1</v>
      </c>
      <c r="G467">
        <v>39</v>
      </c>
      <c r="H467">
        <v>3</v>
      </c>
      <c r="I467" t="s">
        <v>927</v>
      </c>
      <c r="J467" t="s">
        <v>928</v>
      </c>
      <c r="K467" t="s">
        <v>929</v>
      </c>
      <c r="L467">
        <v>1346</v>
      </c>
      <c r="N467">
        <v>1009</v>
      </c>
      <c r="O467" t="s">
        <v>930</v>
      </c>
      <c r="P467" t="s">
        <v>930</v>
      </c>
      <c r="Q467">
        <v>1</v>
      </c>
      <c r="X467">
        <v>7.0000000000000007E-2</v>
      </c>
      <c r="Y467">
        <v>26.09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7.0000000000000007E-2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ROW(Source!A938)</f>
        <v>938</v>
      </c>
      <c r="B468">
        <v>1407483686</v>
      </c>
      <c r="C468">
        <v>1407483674</v>
      </c>
      <c r="D468">
        <v>1364554007</v>
      </c>
      <c r="E468">
        <v>1</v>
      </c>
      <c r="F468">
        <v>1</v>
      </c>
      <c r="G468">
        <v>39</v>
      </c>
      <c r="H468">
        <v>3</v>
      </c>
      <c r="I468" t="s">
        <v>1045</v>
      </c>
      <c r="J468" t="s">
        <v>1046</v>
      </c>
      <c r="K468" t="s">
        <v>1047</v>
      </c>
      <c r="L468">
        <v>1296</v>
      </c>
      <c r="N468">
        <v>1002</v>
      </c>
      <c r="O468" t="s">
        <v>959</v>
      </c>
      <c r="P468" t="s">
        <v>959</v>
      </c>
      <c r="Q468">
        <v>1</v>
      </c>
      <c r="X468">
        <v>0.03</v>
      </c>
      <c r="Y468">
        <v>153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0.03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ROW(Source!A939)</f>
        <v>939</v>
      </c>
      <c r="B469">
        <v>1407483692</v>
      </c>
      <c r="C469">
        <v>1407483687</v>
      </c>
      <c r="D469">
        <v>1364549319</v>
      </c>
      <c r="E469">
        <v>39</v>
      </c>
      <c r="F469">
        <v>1</v>
      </c>
      <c r="G469">
        <v>39</v>
      </c>
      <c r="H469">
        <v>1</v>
      </c>
      <c r="I469" t="s">
        <v>916</v>
      </c>
      <c r="J469" t="s">
        <v>3</v>
      </c>
      <c r="K469" t="s">
        <v>917</v>
      </c>
      <c r="L469">
        <v>1191</v>
      </c>
      <c r="N469">
        <v>1013</v>
      </c>
      <c r="O469" t="s">
        <v>918</v>
      </c>
      <c r="P469" t="s">
        <v>918</v>
      </c>
      <c r="Q469">
        <v>1</v>
      </c>
      <c r="X469">
        <v>0.32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291</v>
      </c>
      <c r="AG469">
        <v>0.96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ROW(Source!A939)</f>
        <v>939</v>
      </c>
      <c r="B470">
        <v>1407483693</v>
      </c>
      <c r="C470">
        <v>1407483687</v>
      </c>
      <c r="D470">
        <v>1364552913</v>
      </c>
      <c r="E470">
        <v>1</v>
      </c>
      <c r="F470">
        <v>1</v>
      </c>
      <c r="G470">
        <v>39</v>
      </c>
      <c r="H470">
        <v>3</v>
      </c>
      <c r="I470" t="s">
        <v>927</v>
      </c>
      <c r="J470" t="s">
        <v>928</v>
      </c>
      <c r="K470" t="s">
        <v>929</v>
      </c>
      <c r="L470">
        <v>1346</v>
      </c>
      <c r="N470">
        <v>1009</v>
      </c>
      <c r="O470" t="s">
        <v>930</v>
      </c>
      <c r="P470" t="s">
        <v>930</v>
      </c>
      <c r="Q470">
        <v>1</v>
      </c>
      <c r="X470">
        <v>0.05</v>
      </c>
      <c r="Y470">
        <v>26.09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291</v>
      </c>
      <c r="AG470">
        <v>0.15000000000000002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ROW(Source!A940)</f>
        <v>940</v>
      </c>
      <c r="B471">
        <v>1407483697</v>
      </c>
      <c r="C471">
        <v>1407483694</v>
      </c>
      <c r="D471">
        <v>1364549319</v>
      </c>
      <c r="E471">
        <v>39</v>
      </c>
      <c r="F471">
        <v>1</v>
      </c>
      <c r="G471">
        <v>39</v>
      </c>
      <c r="H471">
        <v>1</v>
      </c>
      <c r="I471" t="s">
        <v>916</v>
      </c>
      <c r="J471" t="s">
        <v>3</v>
      </c>
      <c r="K471" t="s">
        <v>917</v>
      </c>
      <c r="L471">
        <v>1191</v>
      </c>
      <c r="N471">
        <v>1013</v>
      </c>
      <c r="O471" t="s">
        <v>918</v>
      </c>
      <c r="P471" t="s">
        <v>918</v>
      </c>
      <c r="Q471">
        <v>1</v>
      </c>
      <c r="X471">
        <v>7.0000000000000007E-2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291</v>
      </c>
      <c r="AG471">
        <v>0.21000000000000002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ROW(Source!A941)</f>
        <v>941</v>
      </c>
      <c r="B472">
        <v>1407483711</v>
      </c>
      <c r="C472">
        <v>1407483698</v>
      </c>
      <c r="D472">
        <v>1364549319</v>
      </c>
      <c r="E472">
        <v>39</v>
      </c>
      <c r="F472">
        <v>1</v>
      </c>
      <c r="G472">
        <v>39</v>
      </c>
      <c r="H472">
        <v>1</v>
      </c>
      <c r="I472" t="s">
        <v>916</v>
      </c>
      <c r="J472" t="s">
        <v>3</v>
      </c>
      <c r="K472" t="s">
        <v>917</v>
      </c>
      <c r="L472">
        <v>1191</v>
      </c>
      <c r="N472">
        <v>1013</v>
      </c>
      <c r="O472" t="s">
        <v>918</v>
      </c>
      <c r="P472" t="s">
        <v>918</v>
      </c>
      <c r="Q472">
        <v>1</v>
      </c>
      <c r="X472">
        <v>1.5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1</v>
      </c>
      <c r="AF472" t="s">
        <v>3</v>
      </c>
      <c r="AG472">
        <v>1.5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ROW(Source!A941)</f>
        <v>941</v>
      </c>
      <c r="B473">
        <v>1407483713</v>
      </c>
      <c r="C473">
        <v>1407483698</v>
      </c>
      <c r="D473">
        <v>1364549712</v>
      </c>
      <c r="E473">
        <v>39</v>
      </c>
      <c r="F473">
        <v>1</v>
      </c>
      <c r="G473">
        <v>39</v>
      </c>
      <c r="H473">
        <v>3</v>
      </c>
      <c r="I473" t="s">
        <v>1083</v>
      </c>
      <c r="J473" t="s">
        <v>3</v>
      </c>
      <c r="K473" t="s">
        <v>1084</v>
      </c>
      <c r="L473">
        <v>1346</v>
      </c>
      <c r="N473">
        <v>1009</v>
      </c>
      <c r="O473" t="s">
        <v>930</v>
      </c>
      <c r="P473" t="s">
        <v>930</v>
      </c>
      <c r="Q473">
        <v>1</v>
      </c>
      <c r="X473">
        <v>4.0000000000000001E-3</v>
      </c>
      <c r="Y473">
        <v>1693.2574999999999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4.0000000000000001E-3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ROW(Source!A941)</f>
        <v>941</v>
      </c>
      <c r="B474">
        <v>1407483714</v>
      </c>
      <c r="C474">
        <v>1407483698</v>
      </c>
      <c r="D474">
        <v>1364552913</v>
      </c>
      <c r="E474">
        <v>1</v>
      </c>
      <c r="F474">
        <v>1</v>
      </c>
      <c r="G474">
        <v>39</v>
      </c>
      <c r="H474">
        <v>3</v>
      </c>
      <c r="I474" t="s">
        <v>927</v>
      </c>
      <c r="J474" t="s">
        <v>928</v>
      </c>
      <c r="K474" t="s">
        <v>929</v>
      </c>
      <c r="L474">
        <v>1346</v>
      </c>
      <c r="N474">
        <v>1009</v>
      </c>
      <c r="O474" t="s">
        <v>930</v>
      </c>
      <c r="P474" t="s">
        <v>930</v>
      </c>
      <c r="Q474">
        <v>1</v>
      </c>
      <c r="X474">
        <v>0.01</v>
      </c>
      <c r="Y474">
        <v>26.09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3</v>
      </c>
      <c r="AG474">
        <v>0.01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ROW(Source!A941)</f>
        <v>941</v>
      </c>
      <c r="B475">
        <v>1407483715</v>
      </c>
      <c r="C475">
        <v>1407483698</v>
      </c>
      <c r="D475">
        <v>1364553473</v>
      </c>
      <c r="E475">
        <v>1</v>
      </c>
      <c r="F475">
        <v>1</v>
      </c>
      <c r="G475">
        <v>39</v>
      </c>
      <c r="H475">
        <v>3</v>
      </c>
      <c r="I475" t="s">
        <v>1085</v>
      </c>
      <c r="J475" t="s">
        <v>1086</v>
      </c>
      <c r="K475" t="s">
        <v>1087</v>
      </c>
      <c r="L475">
        <v>1327</v>
      </c>
      <c r="N475">
        <v>1005</v>
      </c>
      <c r="O475" t="s">
        <v>1088</v>
      </c>
      <c r="P475" t="s">
        <v>1088</v>
      </c>
      <c r="Q475">
        <v>1</v>
      </c>
      <c r="X475">
        <v>1.0999999999999999E-2</v>
      </c>
      <c r="Y475">
        <v>338.51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1.0999999999999999E-2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ROW(Source!A941)</f>
        <v>941</v>
      </c>
      <c r="B476">
        <v>1407483712</v>
      </c>
      <c r="C476">
        <v>1407483698</v>
      </c>
      <c r="D476">
        <v>1364549377</v>
      </c>
      <c r="E476">
        <v>39</v>
      </c>
      <c r="F476">
        <v>1</v>
      </c>
      <c r="G476">
        <v>39</v>
      </c>
      <c r="H476">
        <v>3</v>
      </c>
      <c r="I476" t="s">
        <v>1036</v>
      </c>
      <c r="J476" t="s">
        <v>3</v>
      </c>
      <c r="K476" t="s">
        <v>1038</v>
      </c>
      <c r="L476">
        <v>1346</v>
      </c>
      <c r="N476">
        <v>1009</v>
      </c>
      <c r="O476" t="s">
        <v>930</v>
      </c>
      <c r="P476" t="s">
        <v>930</v>
      </c>
      <c r="Q476">
        <v>1</v>
      </c>
      <c r="X476">
        <v>2.3E-2</v>
      </c>
      <c r="Y476">
        <v>68.764409999999998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2.3E-2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ROW(Source!A941)</f>
        <v>941</v>
      </c>
      <c r="B477">
        <v>1407483716</v>
      </c>
      <c r="C477">
        <v>1407483698</v>
      </c>
      <c r="D477">
        <v>1364551652</v>
      </c>
      <c r="E477">
        <v>1</v>
      </c>
      <c r="F477">
        <v>1</v>
      </c>
      <c r="G477">
        <v>39</v>
      </c>
      <c r="H477">
        <v>3</v>
      </c>
      <c r="I477" t="s">
        <v>1042</v>
      </c>
      <c r="J477" t="s">
        <v>1043</v>
      </c>
      <c r="K477" t="s">
        <v>1044</v>
      </c>
      <c r="L477">
        <v>1346</v>
      </c>
      <c r="N477">
        <v>1009</v>
      </c>
      <c r="O477" t="s">
        <v>930</v>
      </c>
      <c r="P477" t="s">
        <v>930</v>
      </c>
      <c r="Q477">
        <v>1</v>
      </c>
      <c r="X477">
        <v>1.9E-2</v>
      </c>
      <c r="Y477">
        <v>121.7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1.9E-2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ROW(Source!A942)</f>
        <v>942</v>
      </c>
      <c r="B478">
        <v>1407483720</v>
      </c>
      <c r="C478">
        <v>1407483717</v>
      </c>
      <c r="D478">
        <v>1364549319</v>
      </c>
      <c r="E478">
        <v>39</v>
      </c>
      <c r="F478">
        <v>1</v>
      </c>
      <c r="G478">
        <v>39</v>
      </c>
      <c r="H478">
        <v>1</v>
      </c>
      <c r="I478" t="s">
        <v>916</v>
      </c>
      <c r="J478" t="s">
        <v>3</v>
      </c>
      <c r="K478" t="s">
        <v>917</v>
      </c>
      <c r="L478">
        <v>1191</v>
      </c>
      <c r="N478">
        <v>1013</v>
      </c>
      <c r="O478" t="s">
        <v>918</v>
      </c>
      <c r="P478" t="s">
        <v>918</v>
      </c>
      <c r="Q478">
        <v>1</v>
      </c>
      <c r="X478">
        <v>0.56000000000000005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291</v>
      </c>
      <c r="AG478">
        <v>1.6800000000000002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ROW(Source!A943)</f>
        <v>943</v>
      </c>
      <c r="B479">
        <v>1407483724</v>
      </c>
      <c r="C479">
        <v>1407483721</v>
      </c>
      <c r="D479">
        <v>1364549319</v>
      </c>
      <c r="E479">
        <v>39</v>
      </c>
      <c r="F479">
        <v>1</v>
      </c>
      <c r="G479">
        <v>39</v>
      </c>
      <c r="H479">
        <v>1</v>
      </c>
      <c r="I479" t="s">
        <v>916</v>
      </c>
      <c r="J479" t="s">
        <v>3</v>
      </c>
      <c r="K479" t="s">
        <v>917</v>
      </c>
      <c r="L479">
        <v>1191</v>
      </c>
      <c r="N479">
        <v>1013</v>
      </c>
      <c r="O479" t="s">
        <v>918</v>
      </c>
      <c r="P479" t="s">
        <v>918</v>
      </c>
      <c r="Q479">
        <v>1</v>
      </c>
      <c r="X479">
        <v>0.16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3</v>
      </c>
      <c r="AG479">
        <v>0.16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ROW(Source!A944)</f>
        <v>944</v>
      </c>
      <c r="B480">
        <v>1407483730</v>
      </c>
      <c r="C480">
        <v>1407483725</v>
      </c>
      <c r="D480">
        <v>1364549319</v>
      </c>
      <c r="E480">
        <v>39</v>
      </c>
      <c r="F480">
        <v>1</v>
      </c>
      <c r="G480">
        <v>39</v>
      </c>
      <c r="H480">
        <v>1</v>
      </c>
      <c r="I480" t="s">
        <v>916</v>
      </c>
      <c r="J480" t="s">
        <v>3</v>
      </c>
      <c r="K480" t="s">
        <v>917</v>
      </c>
      <c r="L480">
        <v>1191</v>
      </c>
      <c r="N480">
        <v>1013</v>
      </c>
      <c r="O480" t="s">
        <v>918</v>
      </c>
      <c r="P480" t="s">
        <v>918</v>
      </c>
      <c r="Q480">
        <v>1</v>
      </c>
      <c r="X480">
        <v>0.04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291</v>
      </c>
      <c r="AG480">
        <v>0.12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ROW(Source!A944)</f>
        <v>944</v>
      </c>
      <c r="B481">
        <v>1407483731</v>
      </c>
      <c r="C481">
        <v>1407483725</v>
      </c>
      <c r="D481">
        <v>1364552913</v>
      </c>
      <c r="E481">
        <v>1</v>
      </c>
      <c r="F481">
        <v>1</v>
      </c>
      <c r="G481">
        <v>39</v>
      </c>
      <c r="H481">
        <v>3</v>
      </c>
      <c r="I481" t="s">
        <v>927</v>
      </c>
      <c r="J481" t="s">
        <v>928</v>
      </c>
      <c r="K481" t="s">
        <v>929</v>
      </c>
      <c r="L481">
        <v>1346</v>
      </c>
      <c r="N481">
        <v>1009</v>
      </c>
      <c r="O481" t="s">
        <v>930</v>
      </c>
      <c r="P481" t="s">
        <v>930</v>
      </c>
      <c r="Q481">
        <v>1</v>
      </c>
      <c r="X481">
        <v>2.0000000000000001E-4</v>
      </c>
      <c r="Y481">
        <v>26.09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291</v>
      </c>
      <c r="AG481">
        <v>6.0000000000000006E-4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ROW(Source!A945)</f>
        <v>945</v>
      </c>
      <c r="B482">
        <v>1407483739</v>
      </c>
      <c r="C482">
        <v>1407483732</v>
      </c>
      <c r="D482">
        <v>1364549319</v>
      </c>
      <c r="E482">
        <v>39</v>
      </c>
      <c r="F482">
        <v>1</v>
      </c>
      <c r="G482">
        <v>39</v>
      </c>
      <c r="H482">
        <v>1</v>
      </c>
      <c r="I482" t="s">
        <v>916</v>
      </c>
      <c r="J482" t="s">
        <v>3</v>
      </c>
      <c r="K482" t="s">
        <v>917</v>
      </c>
      <c r="L482">
        <v>1191</v>
      </c>
      <c r="N482">
        <v>1013</v>
      </c>
      <c r="O482" t="s">
        <v>918</v>
      </c>
      <c r="P482" t="s">
        <v>918</v>
      </c>
      <c r="Q482">
        <v>1</v>
      </c>
      <c r="X482">
        <v>1.2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1</v>
      </c>
      <c r="AF482" t="s">
        <v>3</v>
      </c>
      <c r="AG482">
        <v>1.2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ROW(Source!A945)</f>
        <v>945</v>
      </c>
      <c r="B483">
        <v>1407483740</v>
      </c>
      <c r="C483">
        <v>1407483732</v>
      </c>
      <c r="D483">
        <v>1364552913</v>
      </c>
      <c r="E483">
        <v>1</v>
      </c>
      <c r="F483">
        <v>1</v>
      </c>
      <c r="G483">
        <v>39</v>
      </c>
      <c r="H483">
        <v>3</v>
      </c>
      <c r="I483" t="s">
        <v>927</v>
      </c>
      <c r="J483" t="s">
        <v>928</v>
      </c>
      <c r="K483" t="s">
        <v>929</v>
      </c>
      <c r="L483">
        <v>1346</v>
      </c>
      <c r="N483">
        <v>1009</v>
      </c>
      <c r="O483" t="s">
        <v>930</v>
      </c>
      <c r="P483" t="s">
        <v>930</v>
      </c>
      <c r="Q483">
        <v>1</v>
      </c>
      <c r="X483">
        <v>7.0000000000000001E-3</v>
      </c>
      <c r="Y483">
        <v>26.09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7.0000000000000001E-3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ROW(Source!A945)</f>
        <v>945</v>
      </c>
      <c r="B484">
        <v>1407483741</v>
      </c>
      <c r="C484">
        <v>1407483732</v>
      </c>
      <c r="D484">
        <v>1364551380</v>
      </c>
      <c r="E484">
        <v>1</v>
      </c>
      <c r="F484">
        <v>1</v>
      </c>
      <c r="G484">
        <v>39</v>
      </c>
      <c r="H484">
        <v>3</v>
      </c>
      <c r="I484" t="s">
        <v>1036</v>
      </c>
      <c r="J484" t="s">
        <v>1037</v>
      </c>
      <c r="K484" t="s">
        <v>1038</v>
      </c>
      <c r="L484">
        <v>1348</v>
      </c>
      <c r="N484">
        <v>1009</v>
      </c>
      <c r="O484" t="s">
        <v>966</v>
      </c>
      <c r="P484" t="s">
        <v>966</v>
      </c>
      <c r="Q484">
        <v>1000</v>
      </c>
      <c r="X484">
        <v>2.0000000000000002E-5</v>
      </c>
      <c r="Y484">
        <v>68764.41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2.0000000000000002E-5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ROW(Source!A946)</f>
        <v>946</v>
      </c>
      <c r="B485">
        <v>1407483751</v>
      </c>
      <c r="C485">
        <v>1407483742</v>
      </c>
      <c r="D485">
        <v>1364549319</v>
      </c>
      <c r="E485">
        <v>39</v>
      </c>
      <c r="F485">
        <v>1</v>
      </c>
      <c r="G485">
        <v>39</v>
      </c>
      <c r="H485">
        <v>1</v>
      </c>
      <c r="I485" t="s">
        <v>916</v>
      </c>
      <c r="J485" t="s">
        <v>3</v>
      </c>
      <c r="K485" t="s">
        <v>917</v>
      </c>
      <c r="L485">
        <v>1191</v>
      </c>
      <c r="N485">
        <v>1013</v>
      </c>
      <c r="O485" t="s">
        <v>918</v>
      </c>
      <c r="P485" t="s">
        <v>918</v>
      </c>
      <c r="Q485">
        <v>1</v>
      </c>
      <c r="X485">
        <v>0.72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3</v>
      </c>
      <c r="AG485">
        <v>0.72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ROW(Source!A946)</f>
        <v>946</v>
      </c>
      <c r="B486">
        <v>1407483752</v>
      </c>
      <c r="C486">
        <v>1407483742</v>
      </c>
      <c r="D486">
        <v>1364549711</v>
      </c>
      <c r="E486">
        <v>39</v>
      </c>
      <c r="F486">
        <v>1</v>
      </c>
      <c r="G486">
        <v>39</v>
      </c>
      <c r="H486">
        <v>3</v>
      </c>
      <c r="I486" t="s">
        <v>1089</v>
      </c>
      <c r="J486" t="s">
        <v>3</v>
      </c>
      <c r="K486" t="s">
        <v>1090</v>
      </c>
      <c r="L486">
        <v>1346</v>
      </c>
      <c r="N486">
        <v>1009</v>
      </c>
      <c r="O486" t="s">
        <v>930</v>
      </c>
      <c r="P486" t="s">
        <v>930</v>
      </c>
      <c r="Q486">
        <v>1</v>
      </c>
      <c r="X486">
        <v>0.1</v>
      </c>
      <c r="Y486">
        <v>163.8552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0.1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ROW(Source!A946)</f>
        <v>946</v>
      </c>
      <c r="B487">
        <v>1407483753</v>
      </c>
      <c r="C487">
        <v>1407483742</v>
      </c>
      <c r="D487">
        <v>1364552913</v>
      </c>
      <c r="E487">
        <v>1</v>
      </c>
      <c r="F487">
        <v>1</v>
      </c>
      <c r="G487">
        <v>39</v>
      </c>
      <c r="H487">
        <v>3</v>
      </c>
      <c r="I487" t="s">
        <v>927</v>
      </c>
      <c r="J487" t="s">
        <v>928</v>
      </c>
      <c r="K487" t="s">
        <v>929</v>
      </c>
      <c r="L487">
        <v>1346</v>
      </c>
      <c r="N487">
        <v>1009</v>
      </c>
      <c r="O487" t="s">
        <v>930</v>
      </c>
      <c r="P487" t="s">
        <v>930</v>
      </c>
      <c r="Q487">
        <v>1</v>
      </c>
      <c r="X487">
        <v>0.1</v>
      </c>
      <c r="Y487">
        <v>26.09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0.1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ROW(Source!A946)</f>
        <v>946</v>
      </c>
      <c r="B488">
        <v>1407483754</v>
      </c>
      <c r="C488">
        <v>1407483742</v>
      </c>
      <c r="D488">
        <v>1364551411</v>
      </c>
      <c r="E488">
        <v>1</v>
      </c>
      <c r="F488">
        <v>1</v>
      </c>
      <c r="G488">
        <v>39</v>
      </c>
      <c r="H488">
        <v>3</v>
      </c>
      <c r="I488" t="s">
        <v>1030</v>
      </c>
      <c r="J488" t="s">
        <v>1031</v>
      </c>
      <c r="K488" t="s">
        <v>1032</v>
      </c>
      <c r="L488">
        <v>1348</v>
      </c>
      <c r="N488">
        <v>1009</v>
      </c>
      <c r="O488" t="s">
        <v>966</v>
      </c>
      <c r="P488" t="s">
        <v>966</v>
      </c>
      <c r="Q488">
        <v>1000</v>
      </c>
      <c r="X488">
        <v>1.0000000000000001E-5</v>
      </c>
      <c r="Y488">
        <v>116878.71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1.0000000000000001E-5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ROW(Source!A947)</f>
        <v>947</v>
      </c>
      <c r="B489">
        <v>1407483758</v>
      </c>
      <c r="C489">
        <v>1407483755</v>
      </c>
      <c r="D489">
        <v>1364549319</v>
      </c>
      <c r="E489">
        <v>39</v>
      </c>
      <c r="F489">
        <v>1</v>
      </c>
      <c r="G489">
        <v>39</v>
      </c>
      <c r="H489">
        <v>1</v>
      </c>
      <c r="I489" t="s">
        <v>916</v>
      </c>
      <c r="J489" t="s">
        <v>3</v>
      </c>
      <c r="K489" t="s">
        <v>917</v>
      </c>
      <c r="L489">
        <v>1191</v>
      </c>
      <c r="N489">
        <v>1013</v>
      </c>
      <c r="O489" t="s">
        <v>918</v>
      </c>
      <c r="P489" t="s">
        <v>918</v>
      </c>
      <c r="Q489">
        <v>1</v>
      </c>
      <c r="X489">
        <v>0.08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277</v>
      </c>
      <c r="AG489">
        <v>9.44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ROW(Source!A948)</f>
        <v>948</v>
      </c>
      <c r="B490">
        <v>1407483764</v>
      </c>
      <c r="C490">
        <v>1407483759</v>
      </c>
      <c r="D490">
        <v>1364549319</v>
      </c>
      <c r="E490">
        <v>39</v>
      </c>
      <c r="F490">
        <v>1</v>
      </c>
      <c r="G490">
        <v>39</v>
      </c>
      <c r="H490">
        <v>1</v>
      </c>
      <c r="I490" t="s">
        <v>916</v>
      </c>
      <c r="J490" t="s">
        <v>3</v>
      </c>
      <c r="K490" t="s">
        <v>917</v>
      </c>
      <c r="L490">
        <v>1191</v>
      </c>
      <c r="N490">
        <v>1013</v>
      </c>
      <c r="O490" t="s">
        <v>918</v>
      </c>
      <c r="P490" t="s">
        <v>918</v>
      </c>
      <c r="Q490">
        <v>1</v>
      </c>
      <c r="X490">
        <v>0.27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1</v>
      </c>
      <c r="AF490" t="s">
        <v>21</v>
      </c>
      <c r="AG490">
        <v>1.08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ROW(Source!A948)</f>
        <v>948</v>
      </c>
      <c r="B491">
        <v>1407483765</v>
      </c>
      <c r="C491">
        <v>1407483759</v>
      </c>
      <c r="D491">
        <v>1364552913</v>
      </c>
      <c r="E491">
        <v>1</v>
      </c>
      <c r="F491">
        <v>1</v>
      </c>
      <c r="G491">
        <v>39</v>
      </c>
      <c r="H491">
        <v>3</v>
      </c>
      <c r="I491" t="s">
        <v>927</v>
      </c>
      <c r="J491" t="s">
        <v>928</v>
      </c>
      <c r="K491" t="s">
        <v>929</v>
      </c>
      <c r="L491">
        <v>1346</v>
      </c>
      <c r="N491">
        <v>1009</v>
      </c>
      <c r="O491" t="s">
        <v>930</v>
      </c>
      <c r="P491" t="s">
        <v>930</v>
      </c>
      <c r="Q491">
        <v>1</v>
      </c>
      <c r="X491">
        <v>0.05</v>
      </c>
      <c r="Y491">
        <v>26.09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21</v>
      </c>
      <c r="AG491">
        <v>0.2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ROW(Source!A949)</f>
        <v>949</v>
      </c>
      <c r="B492">
        <v>1407483769</v>
      </c>
      <c r="C492">
        <v>1407483766</v>
      </c>
      <c r="D492">
        <v>1364549319</v>
      </c>
      <c r="E492">
        <v>39</v>
      </c>
      <c r="F492">
        <v>1</v>
      </c>
      <c r="G492">
        <v>39</v>
      </c>
      <c r="H492">
        <v>1</v>
      </c>
      <c r="I492" t="s">
        <v>916</v>
      </c>
      <c r="J492" t="s">
        <v>3</v>
      </c>
      <c r="K492" t="s">
        <v>917</v>
      </c>
      <c r="L492">
        <v>1191</v>
      </c>
      <c r="N492">
        <v>1013</v>
      </c>
      <c r="O492" t="s">
        <v>918</v>
      </c>
      <c r="P492" t="s">
        <v>918</v>
      </c>
      <c r="Q492">
        <v>1</v>
      </c>
      <c r="X492">
        <v>7.0000000000000007E-2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1</v>
      </c>
      <c r="AF492" t="s">
        <v>291</v>
      </c>
      <c r="AG492">
        <v>0.21000000000000002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ROW(Source!A950)</f>
        <v>950</v>
      </c>
      <c r="B493">
        <v>1407483783</v>
      </c>
      <c r="C493">
        <v>1407483770</v>
      </c>
      <c r="D493">
        <v>1364549319</v>
      </c>
      <c r="E493">
        <v>39</v>
      </c>
      <c r="F493">
        <v>1</v>
      </c>
      <c r="G493">
        <v>39</v>
      </c>
      <c r="H493">
        <v>1</v>
      </c>
      <c r="I493" t="s">
        <v>916</v>
      </c>
      <c r="J493" t="s">
        <v>3</v>
      </c>
      <c r="K493" t="s">
        <v>917</v>
      </c>
      <c r="L493">
        <v>1191</v>
      </c>
      <c r="N493">
        <v>1013</v>
      </c>
      <c r="O493" t="s">
        <v>918</v>
      </c>
      <c r="P493" t="s">
        <v>918</v>
      </c>
      <c r="Q493">
        <v>1</v>
      </c>
      <c r="X493">
        <v>1.5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3</v>
      </c>
      <c r="AG493">
        <v>1.5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ROW(Source!A950)</f>
        <v>950</v>
      </c>
      <c r="B494">
        <v>1407483785</v>
      </c>
      <c r="C494">
        <v>1407483770</v>
      </c>
      <c r="D494">
        <v>1364549712</v>
      </c>
      <c r="E494">
        <v>39</v>
      </c>
      <c r="F494">
        <v>1</v>
      </c>
      <c r="G494">
        <v>39</v>
      </c>
      <c r="H494">
        <v>3</v>
      </c>
      <c r="I494" t="s">
        <v>1083</v>
      </c>
      <c r="J494" t="s">
        <v>3</v>
      </c>
      <c r="K494" t="s">
        <v>1084</v>
      </c>
      <c r="L494">
        <v>1346</v>
      </c>
      <c r="N494">
        <v>1009</v>
      </c>
      <c r="O494" t="s">
        <v>930</v>
      </c>
      <c r="P494" t="s">
        <v>930</v>
      </c>
      <c r="Q494">
        <v>1</v>
      </c>
      <c r="X494">
        <v>4.0000000000000001E-3</v>
      </c>
      <c r="Y494">
        <v>1693.2574999999999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4.0000000000000001E-3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ROW(Source!A950)</f>
        <v>950</v>
      </c>
      <c r="B495">
        <v>1407483786</v>
      </c>
      <c r="C495">
        <v>1407483770</v>
      </c>
      <c r="D495">
        <v>1364552913</v>
      </c>
      <c r="E495">
        <v>1</v>
      </c>
      <c r="F495">
        <v>1</v>
      </c>
      <c r="G495">
        <v>39</v>
      </c>
      <c r="H495">
        <v>3</v>
      </c>
      <c r="I495" t="s">
        <v>927</v>
      </c>
      <c r="J495" t="s">
        <v>928</v>
      </c>
      <c r="K495" t="s">
        <v>929</v>
      </c>
      <c r="L495">
        <v>1346</v>
      </c>
      <c r="N495">
        <v>1009</v>
      </c>
      <c r="O495" t="s">
        <v>930</v>
      </c>
      <c r="P495" t="s">
        <v>930</v>
      </c>
      <c r="Q495">
        <v>1</v>
      </c>
      <c r="X495">
        <v>0.01</v>
      </c>
      <c r="Y495">
        <v>26.09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0.01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ROW(Source!A950)</f>
        <v>950</v>
      </c>
      <c r="B496">
        <v>1407483787</v>
      </c>
      <c r="C496">
        <v>1407483770</v>
      </c>
      <c r="D496">
        <v>1364553473</v>
      </c>
      <c r="E496">
        <v>1</v>
      </c>
      <c r="F496">
        <v>1</v>
      </c>
      <c r="G496">
        <v>39</v>
      </c>
      <c r="H496">
        <v>3</v>
      </c>
      <c r="I496" t="s">
        <v>1085</v>
      </c>
      <c r="J496" t="s">
        <v>1086</v>
      </c>
      <c r="K496" t="s">
        <v>1087</v>
      </c>
      <c r="L496">
        <v>1327</v>
      </c>
      <c r="N496">
        <v>1005</v>
      </c>
      <c r="O496" t="s">
        <v>1088</v>
      </c>
      <c r="P496" t="s">
        <v>1088</v>
      </c>
      <c r="Q496">
        <v>1</v>
      </c>
      <c r="X496">
        <v>1.0999999999999999E-2</v>
      </c>
      <c r="Y496">
        <v>338.51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1.0999999999999999E-2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ROW(Source!A950)</f>
        <v>950</v>
      </c>
      <c r="B497">
        <v>1407483784</v>
      </c>
      <c r="C497">
        <v>1407483770</v>
      </c>
      <c r="D497">
        <v>1364549377</v>
      </c>
      <c r="E497">
        <v>39</v>
      </c>
      <c r="F497">
        <v>1</v>
      </c>
      <c r="G497">
        <v>39</v>
      </c>
      <c r="H497">
        <v>3</v>
      </c>
      <c r="I497" t="s">
        <v>1036</v>
      </c>
      <c r="J497" t="s">
        <v>3</v>
      </c>
      <c r="K497" t="s">
        <v>1038</v>
      </c>
      <c r="L497">
        <v>1346</v>
      </c>
      <c r="N497">
        <v>1009</v>
      </c>
      <c r="O497" t="s">
        <v>930</v>
      </c>
      <c r="P497" t="s">
        <v>930</v>
      </c>
      <c r="Q497">
        <v>1</v>
      </c>
      <c r="X497">
        <v>2.3E-2</v>
      </c>
      <c r="Y497">
        <v>68.764409999999998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3</v>
      </c>
      <c r="AG497">
        <v>2.3E-2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ROW(Source!A950)</f>
        <v>950</v>
      </c>
      <c r="B498">
        <v>1407483788</v>
      </c>
      <c r="C498">
        <v>1407483770</v>
      </c>
      <c r="D498">
        <v>1364551652</v>
      </c>
      <c r="E498">
        <v>1</v>
      </c>
      <c r="F498">
        <v>1</v>
      </c>
      <c r="G498">
        <v>39</v>
      </c>
      <c r="H498">
        <v>3</v>
      </c>
      <c r="I498" t="s">
        <v>1042</v>
      </c>
      <c r="J498" t="s">
        <v>1043</v>
      </c>
      <c r="K498" t="s">
        <v>1044</v>
      </c>
      <c r="L498">
        <v>1346</v>
      </c>
      <c r="N498">
        <v>1009</v>
      </c>
      <c r="O498" t="s">
        <v>930</v>
      </c>
      <c r="P498" t="s">
        <v>930</v>
      </c>
      <c r="Q498">
        <v>1</v>
      </c>
      <c r="X498">
        <v>1.9E-2</v>
      </c>
      <c r="Y498">
        <v>121.7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1.9E-2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ROW(Source!A951)</f>
        <v>951</v>
      </c>
      <c r="B499">
        <v>1407483794</v>
      </c>
      <c r="C499">
        <v>1407483789</v>
      </c>
      <c r="D499">
        <v>1364549319</v>
      </c>
      <c r="E499">
        <v>39</v>
      </c>
      <c r="F499">
        <v>1</v>
      </c>
      <c r="G499">
        <v>39</v>
      </c>
      <c r="H499">
        <v>1</v>
      </c>
      <c r="I499" t="s">
        <v>916</v>
      </c>
      <c r="J499" t="s">
        <v>3</v>
      </c>
      <c r="K499" t="s">
        <v>917</v>
      </c>
      <c r="L499">
        <v>1191</v>
      </c>
      <c r="N499">
        <v>1013</v>
      </c>
      <c r="O499" t="s">
        <v>918</v>
      </c>
      <c r="P499" t="s">
        <v>918</v>
      </c>
      <c r="Q499">
        <v>1</v>
      </c>
      <c r="X499">
        <v>0.04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291</v>
      </c>
      <c r="AG499">
        <v>0.12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ROW(Source!A951)</f>
        <v>951</v>
      </c>
      <c r="B500">
        <v>1407483795</v>
      </c>
      <c r="C500">
        <v>1407483789</v>
      </c>
      <c r="D500">
        <v>1364552913</v>
      </c>
      <c r="E500">
        <v>1</v>
      </c>
      <c r="F500">
        <v>1</v>
      </c>
      <c r="G500">
        <v>39</v>
      </c>
      <c r="H500">
        <v>3</v>
      </c>
      <c r="I500" t="s">
        <v>927</v>
      </c>
      <c r="J500" t="s">
        <v>928</v>
      </c>
      <c r="K500" t="s">
        <v>929</v>
      </c>
      <c r="L500">
        <v>1346</v>
      </c>
      <c r="N500">
        <v>1009</v>
      </c>
      <c r="O500" t="s">
        <v>930</v>
      </c>
      <c r="P500" t="s">
        <v>930</v>
      </c>
      <c r="Q500">
        <v>1</v>
      </c>
      <c r="X500">
        <v>2.0000000000000001E-4</v>
      </c>
      <c r="Y500">
        <v>26.09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291</v>
      </c>
      <c r="AG500">
        <v>6.0000000000000006E-4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ROW(Source!A952)</f>
        <v>952</v>
      </c>
      <c r="B501">
        <v>1407483803</v>
      </c>
      <c r="C501">
        <v>1407483796</v>
      </c>
      <c r="D501">
        <v>1364549319</v>
      </c>
      <c r="E501">
        <v>39</v>
      </c>
      <c r="F501">
        <v>1</v>
      </c>
      <c r="G501">
        <v>39</v>
      </c>
      <c r="H501">
        <v>1</v>
      </c>
      <c r="I501" t="s">
        <v>916</v>
      </c>
      <c r="J501" t="s">
        <v>3</v>
      </c>
      <c r="K501" t="s">
        <v>917</v>
      </c>
      <c r="L501">
        <v>1191</v>
      </c>
      <c r="N501">
        <v>1013</v>
      </c>
      <c r="O501" t="s">
        <v>918</v>
      </c>
      <c r="P501" t="s">
        <v>918</v>
      </c>
      <c r="Q501">
        <v>1</v>
      </c>
      <c r="X501">
        <v>1.2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3</v>
      </c>
      <c r="AG501">
        <v>1.2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ROW(Source!A952)</f>
        <v>952</v>
      </c>
      <c r="B502">
        <v>1407483804</v>
      </c>
      <c r="C502">
        <v>1407483796</v>
      </c>
      <c r="D502">
        <v>1364552913</v>
      </c>
      <c r="E502">
        <v>1</v>
      </c>
      <c r="F502">
        <v>1</v>
      </c>
      <c r="G502">
        <v>39</v>
      </c>
      <c r="H502">
        <v>3</v>
      </c>
      <c r="I502" t="s">
        <v>927</v>
      </c>
      <c r="J502" t="s">
        <v>928</v>
      </c>
      <c r="K502" t="s">
        <v>929</v>
      </c>
      <c r="L502">
        <v>1346</v>
      </c>
      <c r="N502">
        <v>1009</v>
      </c>
      <c r="O502" t="s">
        <v>930</v>
      </c>
      <c r="P502" t="s">
        <v>930</v>
      </c>
      <c r="Q502">
        <v>1</v>
      </c>
      <c r="X502">
        <v>7.0000000000000001E-3</v>
      </c>
      <c r="Y502">
        <v>26.09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7.0000000000000001E-3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ROW(Source!A952)</f>
        <v>952</v>
      </c>
      <c r="B503">
        <v>1407483805</v>
      </c>
      <c r="C503">
        <v>1407483796</v>
      </c>
      <c r="D503">
        <v>1364551380</v>
      </c>
      <c r="E503">
        <v>1</v>
      </c>
      <c r="F503">
        <v>1</v>
      </c>
      <c r="G503">
        <v>39</v>
      </c>
      <c r="H503">
        <v>3</v>
      </c>
      <c r="I503" t="s">
        <v>1036</v>
      </c>
      <c r="J503" t="s">
        <v>1037</v>
      </c>
      <c r="K503" t="s">
        <v>1038</v>
      </c>
      <c r="L503">
        <v>1348</v>
      </c>
      <c r="N503">
        <v>1009</v>
      </c>
      <c r="O503" t="s">
        <v>966</v>
      </c>
      <c r="P503" t="s">
        <v>966</v>
      </c>
      <c r="Q503">
        <v>1000</v>
      </c>
      <c r="X503">
        <v>2.0000000000000002E-5</v>
      </c>
      <c r="Y503">
        <v>68764.41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2.0000000000000002E-5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ROW(Source!A953)</f>
        <v>953</v>
      </c>
      <c r="B504">
        <v>1407483809</v>
      </c>
      <c r="C504">
        <v>1407483806</v>
      </c>
      <c r="D504">
        <v>1364549319</v>
      </c>
      <c r="E504">
        <v>39</v>
      </c>
      <c r="F504">
        <v>1</v>
      </c>
      <c r="G504">
        <v>39</v>
      </c>
      <c r="H504">
        <v>1</v>
      </c>
      <c r="I504" t="s">
        <v>916</v>
      </c>
      <c r="J504" t="s">
        <v>3</v>
      </c>
      <c r="K504" t="s">
        <v>917</v>
      </c>
      <c r="L504">
        <v>1191</v>
      </c>
      <c r="N504">
        <v>1013</v>
      </c>
      <c r="O504" t="s">
        <v>918</v>
      </c>
      <c r="P504" t="s">
        <v>918</v>
      </c>
      <c r="Q504">
        <v>1</v>
      </c>
      <c r="X504">
        <v>0.08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277</v>
      </c>
      <c r="AG504">
        <v>9.44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ROW(Source!A954)</f>
        <v>954</v>
      </c>
      <c r="B505">
        <v>1407483813</v>
      </c>
      <c r="C505">
        <v>1407483810</v>
      </c>
      <c r="D505">
        <v>1364549319</v>
      </c>
      <c r="E505">
        <v>39</v>
      </c>
      <c r="F505">
        <v>1</v>
      </c>
      <c r="G505">
        <v>39</v>
      </c>
      <c r="H505">
        <v>1</v>
      </c>
      <c r="I505" t="s">
        <v>916</v>
      </c>
      <c r="J505" t="s">
        <v>3</v>
      </c>
      <c r="K505" t="s">
        <v>917</v>
      </c>
      <c r="L505">
        <v>1191</v>
      </c>
      <c r="N505">
        <v>1013</v>
      </c>
      <c r="O505" t="s">
        <v>918</v>
      </c>
      <c r="P505" t="s">
        <v>918</v>
      </c>
      <c r="Q505">
        <v>1</v>
      </c>
      <c r="X505">
        <v>0.14000000000000001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21</v>
      </c>
      <c r="AG505">
        <v>0.56000000000000005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ROW(Source!A955)</f>
        <v>955</v>
      </c>
      <c r="B506">
        <v>1407483819</v>
      </c>
      <c r="C506">
        <v>1407483814</v>
      </c>
      <c r="D506">
        <v>1364549319</v>
      </c>
      <c r="E506">
        <v>39</v>
      </c>
      <c r="F506">
        <v>1</v>
      </c>
      <c r="G506">
        <v>39</v>
      </c>
      <c r="H506">
        <v>1</v>
      </c>
      <c r="I506" t="s">
        <v>916</v>
      </c>
      <c r="J506" t="s">
        <v>3</v>
      </c>
      <c r="K506" t="s">
        <v>917</v>
      </c>
      <c r="L506">
        <v>1191</v>
      </c>
      <c r="N506">
        <v>1013</v>
      </c>
      <c r="O506" t="s">
        <v>918</v>
      </c>
      <c r="P506" t="s">
        <v>918</v>
      </c>
      <c r="Q506">
        <v>1</v>
      </c>
      <c r="X506">
        <v>0.6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1</v>
      </c>
      <c r="AF506" t="s">
        <v>3</v>
      </c>
      <c r="AG506">
        <v>0.6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ROW(Source!A955)</f>
        <v>955</v>
      </c>
      <c r="B507">
        <v>1407483820</v>
      </c>
      <c r="C507">
        <v>1407483814</v>
      </c>
      <c r="D507">
        <v>1364552913</v>
      </c>
      <c r="E507">
        <v>1</v>
      </c>
      <c r="F507">
        <v>1</v>
      </c>
      <c r="G507">
        <v>39</v>
      </c>
      <c r="H507">
        <v>3</v>
      </c>
      <c r="I507" t="s">
        <v>927</v>
      </c>
      <c r="J507" t="s">
        <v>928</v>
      </c>
      <c r="K507" t="s">
        <v>929</v>
      </c>
      <c r="L507">
        <v>1346</v>
      </c>
      <c r="N507">
        <v>1009</v>
      </c>
      <c r="O507" t="s">
        <v>930</v>
      </c>
      <c r="P507" t="s">
        <v>930</v>
      </c>
      <c r="Q507">
        <v>1</v>
      </c>
      <c r="X507">
        <v>0.05</v>
      </c>
      <c r="Y507">
        <v>26.09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0.05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ROW(Source!A956)</f>
        <v>956</v>
      </c>
      <c r="B508">
        <v>1407483824</v>
      </c>
      <c r="C508">
        <v>1407483821</v>
      </c>
      <c r="D508">
        <v>1364549319</v>
      </c>
      <c r="E508">
        <v>39</v>
      </c>
      <c r="F508">
        <v>1</v>
      </c>
      <c r="G508">
        <v>39</v>
      </c>
      <c r="H508">
        <v>1</v>
      </c>
      <c r="I508" t="s">
        <v>916</v>
      </c>
      <c r="J508" t="s">
        <v>3</v>
      </c>
      <c r="K508" t="s">
        <v>917</v>
      </c>
      <c r="L508">
        <v>1191</v>
      </c>
      <c r="N508">
        <v>1013</v>
      </c>
      <c r="O508" t="s">
        <v>918</v>
      </c>
      <c r="P508" t="s">
        <v>918</v>
      </c>
      <c r="Q508">
        <v>1</v>
      </c>
      <c r="X508">
        <v>0.09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1</v>
      </c>
      <c r="AF508" t="s">
        <v>277</v>
      </c>
      <c r="AG508">
        <v>10.62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ROW(Source!A957)</f>
        <v>957</v>
      </c>
      <c r="B509">
        <v>1407483830</v>
      </c>
      <c r="C509">
        <v>1407483825</v>
      </c>
      <c r="D509">
        <v>1364549319</v>
      </c>
      <c r="E509">
        <v>39</v>
      </c>
      <c r="F509">
        <v>1</v>
      </c>
      <c r="G509">
        <v>39</v>
      </c>
      <c r="H509">
        <v>1</v>
      </c>
      <c r="I509" t="s">
        <v>916</v>
      </c>
      <c r="J509" t="s">
        <v>3</v>
      </c>
      <c r="K509" t="s">
        <v>917</v>
      </c>
      <c r="L509">
        <v>1191</v>
      </c>
      <c r="N509">
        <v>1013</v>
      </c>
      <c r="O509" t="s">
        <v>918</v>
      </c>
      <c r="P509" t="s">
        <v>918</v>
      </c>
      <c r="Q509">
        <v>1</v>
      </c>
      <c r="X509">
        <v>0.19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21</v>
      </c>
      <c r="AG509">
        <v>0.76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ROW(Source!A957)</f>
        <v>957</v>
      </c>
      <c r="B510">
        <v>1407483831</v>
      </c>
      <c r="C510">
        <v>1407483825</v>
      </c>
      <c r="D510">
        <v>1364552913</v>
      </c>
      <c r="E510">
        <v>1</v>
      </c>
      <c r="F510">
        <v>1</v>
      </c>
      <c r="G510">
        <v>39</v>
      </c>
      <c r="H510">
        <v>3</v>
      </c>
      <c r="I510" t="s">
        <v>927</v>
      </c>
      <c r="J510" t="s">
        <v>928</v>
      </c>
      <c r="K510" t="s">
        <v>929</v>
      </c>
      <c r="L510">
        <v>1346</v>
      </c>
      <c r="N510">
        <v>1009</v>
      </c>
      <c r="O510" t="s">
        <v>930</v>
      </c>
      <c r="P510" t="s">
        <v>930</v>
      </c>
      <c r="Q510">
        <v>1</v>
      </c>
      <c r="X510">
        <v>0.05</v>
      </c>
      <c r="Y510">
        <v>26.09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21</v>
      </c>
      <c r="AG510">
        <v>0.2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ROW(Source!A958)</f>
        <v>958</v>
      </c>
      <c r="B511">
        <v>1407483835</v>
      </c>
      <c r="C511">
        <v>1407483832</v>
      </c>
      <c r="D511">
        <v>1364549319</v>
      </c>
      <c r="E511">
        <v>39</v>
      </c>
      <c r="F511">
        <v>1</v>
      </c>
      <c r="G511">
        <v>39</v>
      </c>
      <c r="H511">
        <v>1</v>
      </c>
      <c r="I511" t="s">
        <v>916</v>
      </c>
      <c r="J511" t="s">
        <v>3</v>
      </c>
      <c r="K511" t="s">
        <v>917</v>
      </c>
      <c r="L511">
        <v>1191</v>
      </c>
      <c r="N511">
        <v>1013</v>
      </c>
      <c r="O511" t="s">
        <v>918</v>
      </c>
      <c r="P511" t="s">
        <v>918</v>
      </c>
      <c r="Q511">
        <v>1</v>
      </c>
      <c r="X511">
        <v>0.24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286</v>
      </c>
      <c r="AG511">
        <v>0.48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ROW(Source!A959)</f>
        <v>959</v>
      </c>
      <c r="B512">
        <v>1407483841</v>
      </c>
      <c r="C512">
        <v>1407483836</v>
      </c>
      <c r="D512">
        <v>1364549319</v>
      </c>
      <c r="E512">
        <v>39</v>
      </c>
      <c r="F512">
        <v>1</v>
      </c>
      <c r="G512">
        <v>39</v>
      </c>
      <c r="H512">
        <v>1</v>
      </c>
      <c r="I512" t="s">
        <v>916</v>
      </c>
      <c r="J512" t="s">
        <v>3</v>
      </c>
      <c r="K512" t="s">
        <v>917</v>
      </c>
      <c r="L512">
        <v>1191</v>
      </c>
      <c r="N512">
        <v>1013</v>
      </c>
      <c r="O512" t="s">
        <v>918</v>
      </c>
      <c r="P512" t="s">
        <v>918</v>
      </c>
      <c r="Q512">
        <v>1</v>
      </c>
      <c r="X512">
        <v>0.4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1</v>
      </c>
      <c r="AF512" t="s">
        <v>3</v>
      </c>
      <c r="AG512">
        <v>0.4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ROW(Source!A959)</f>
        <v>959</v>
      </c>
      <c r="B513">
        <v>1407483842</v>
      </c>
      <c r="C513">
        <v>1407483836</v>
      </c>
      <c r="D513">
        <v>1364552913</v>
      </c>
      <c r="E513">
        <v>1</v>
      </c>
      <c r="F513">
        <v>1</v>
      </c>
      <c r="G513">
        <v>39</v>
      </c>
      <c r="H513">
        <v>3</v>
      </c>
      <c r="I513" t="s">
        <v>927</v>
      </c>
      <c r="J513" t="s">
        <v>928</v>
      </c>
      <c r="K513" t="s">
        <v>929</v>
      </c>
      <c r="L513">
        <v>1346</v>
      </c>
      <c r="N513">
        <v>1009</v>
      </c>
      <c r="O513" t="s">
        <v>930</v>
      </c>
      <c r="P513" t="s">
        <v>930</v>
      </c>
      <c r="Q513">
        <v>1</v>
      </c>
      <c r="X513">
        <v>0.2</v>
      </c>
      <c r="Y513">
        <v>26.09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0.2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ROW(Source!A960)</f>
        <v>960</v>
      </c>
      <c r="B514">
        <v>1407483848</v>
      </c>
      <c r="C514">
        <v>1407483843</v>
      </c>
      <c r="D514">
        <v>1364549319</v>
      </c>
      <c r="E514">
        <v>39</v>
      </c>
      <c r="F514">
        <v>1</v>
      </c>
      <c r="G514">
        <v>39</v>
      </c>
      <c r="H514">
        <v>1</v>
      </c>
      <c r="I514" t="s">
        <v>916</v>
      </c>
      <c r="J514" t="s">
        <v>3</v>
      </c>
      <c r="K514" t="s">
        <v>917</v>
      </c>
      <c r="L514">
        <v>1191</v>
      </c>
      <c r="N514">
        <v>1013</v>
      </c>
      <c r="O514" t="s">
        <v>918</v>
      </c>
      <c r="P514" t="s">
        <v>918</v>
      </c>
      <c r="Q514">
        <v>1</v>
      </c>
      <c r="X514">
        <v>0.18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 t="s">
        <v>3</v>
      </c>
      <c r="AG514">
        <v>0.18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ROW(Source!A960)</f>
        <v>960</v>
      </c>
      <c r="B515">
        <v>1407483849</v>
      </c>
      <c r="C515">
        <v>1407483843</v>
      </c>
      <c r="D515">
        <v>1364552913</v>
      </c>
      <c r="E515">
        <v>1</v>
      </c>
      <c r="F515">
        <v>1</v>
      </c>
      <c r="G515">
        <v>39</v>
      </c>
      <c r="H515">
        <v>3</v>
      </c>
      <c r="I515" t="s">
        <v>927</v>
      </c>
      <c r="J515" t="s">
        <v>928</v>
      </c>
      <c r="K515" t="s">
        <v>929</v>
      </c>
      <c r="L515">
        <v>1346</v>
      </c>
      <c r="N515">
        <v>1009</v>
      </c>
      <c r="O515" t="s">
        <v>930</v>
      </c>
      <c r="P515" t="s">
        <v>930</v>
      </c>
      <c r="Q515">
        <v>1</v>
      </c>
      <c r="X515">
        <v>0.2</v>
      </c>
      <c r="Y515">
        <v>26.09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0.2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ROW(Source!A961)</f>
        <v>961</v>
      </c>
      <c r="B516">
        <v>1407483857</v>
      </c>
      <c r="C516">
        <v>1407483850</v>
      </c>
      <c r="D516">
        <v>1364549319</v>
      </c>
      <c r="E516">
        <v>39</v>
      </c>
      <c r="F516">
        <v>1</v>
      </c>
      <c r="G516">
        <v>39</v>
      </c>
      <c r="H516">
        <v>1</v>
      </c>
      <c r="I516" t="s">
        <v>916</v>
      </c>
      <c r="J516" t="s">
        <v>3</v>
      </c>
      <c r="K516" t="s">
        <v>917</v>
      </c>
      <c r="L516">
        <v>1191</v>
      </c>
      <c r="N516">
        <v>1013</v>
      </c>
      <c r="O516" t="s">
        <v>918</v>
      </c>
      <c r="P516" t="s">
        <v>918</v>
      </c>
      <c r="Q516">
        <v>1</v>
      </c>
      <c r="X516">
        <v>0.05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 t="s">
        <v>291</v>
      </c>
      <c r="AG516">
        <v>0.15000000000000002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ROW(Source!A961)</f>
        <v>961</v>
      </c>
      <c r="B517">
        <v>1407483859</v>
      </c>
      <c r="C517">
        <v>1407483850</v>
      </c>
      <c r="D517">
        <v>1364552913</v>
      </c>
      <c r="E517">
        <v>1</v>
      </c>
      <c r="F517">
        <v>1</v>
      </c>
      <c r="G517">
        <v>39</v>
      </c>
      <c r="H517">
        <v>3</v>
      </c>
      <c r="I517" t="s">
        <v>927</v>
      </c>
      <c r="J517" t="s">
        <v>928</v>
      </c>
      <c r="K517" t="s">
        <v>929</v>
      </c>
      <c r="L517">
        <v>1346</v>
      </c>
      <c r="N517">
        <v>1009</v>
      </c>
      <c r="O517" t="s">
        <v>930</v>
      </c>
      <c r="P517" t="s">
        <v>930</v>
      </c>
      <c r="Q517">
        <v>1</v>
      </c>
      <c r="X517">
        <v>0.01</v>
      </c>
      <c r="Y517">
        <v>26.09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291</v>
      </c>
      <c r="AG517">
        <v>0.03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ROW(Source!A961)</f>
        <v>961</v>
      </c>
      <c r="B518">
        <v>1407483858</v>
      </c>
      <c r="C518">
        <v>1407483850</v>
      </c>
      <c r="D518">
        <v>1364549377</v>
      </c>
      <c r="E518">
        <v>39</v>
      </c>
      <c r="F518">
        <v>1</v>
      </c>
      <c r="G518">
        <v>39</v>
      </c>
      <c r="H518">
        <v>3</v>
      </c>
      <c r="I518" t="s">
        <v>1036</v>
      </c>
      <c r="J518" t="s">
        <v>3</v>
      </c>
      <c r="K518" t="s">
        <v>1038</v>
      </c>
      <c r="L518">
        <v>1346</v>
      </c>
      <c r="N518">
        <v>1009</v>
      </c>
      <c r="O518" t="s">
        <v>930</v>
      </c>
      <c r="P518" t="s">
        <v>930</v>
      </c>
      <c r="Q518">
        <v>1</v>
      </c>
      <c r="X518">
        <v>0.01</v>
      </c>
      <c r="Y518">
        <v>68.764409999999998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291</v>
      </c>
      <c r="AG518">
        <v>0.03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ROW(Source!A962)</f>
        <v>962</v>
      </c>
      <c r="B519">
        <v>1407483871</v>
      </c>
      <c r="C519">
        <v>1407483860</v>
      </c>
      <c r="D519">
        <v>1364549319</v>
      </c>
      <c r="E519">
        <v>39</v>
      </c>
      <c r="F519">
        <v>1</v>
      </c>
      <c r="G519">
        <v>39</v>
      </c>
      <c r="H519">
        <v>1</v>
      </c>
      <c r="I519" t="s">
        <v>916</v>
      </c>
      <c r="J519" t="s">
        <v>3</v>
      </c>
      <c r="K519" t="s">
        <v>917</v>
      </c>
      <c r="L519">
        <v>1191</v>
      </c>
      <c r="N519">
        <v>1013</v>
      </c>
      <c r="O519" t="s">
        <v>918</v>
      </c>
      <c r="P519" t="s">
        <v>918</v>
      </c>
      <c r="Q519">
        <v>1</v>
      </c>
      <c r="X519">
        <v>1.5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1</v>
      </c>
      <c r="AF519" t="s">
        <v>3</v>
      </c>
      <c r="AG519">
        <v>1.5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ROW(Source!A962)</f>
        <v>962</v>
      </c>
      <c r="B520">
        <v>1407483873</v>
      </c>
      <c r="C520">
        <v>1407483860</v>
      </c>
      <c r="D520">
        <v>1364552915</v>
      </c>
      <c r="E520">
        <v>1</v>
      </c>
      <c r="F520">
        <v>1</v>
      </c>
      <c r="G520">
        <v>39</v>
      </c>
      <c r="H520">
        <v>3</v>
      </c>
      <c r="I520" t="s">
        <v>1039</v>
      </c>
      <c r="J520" t="s">
        <v>1040</v>
      </c>
      <c r="K520" t="s">
        <v>1041</v>
      </c>
      <c r="L520">
        <v>1346</v>
      </c>
      <c r="N520">
        <v>1009</v>
      </c>
      <c r="O520" t="s">
        <v>930</v>
      </c>
      <c r="P520" t="s">
        <v>930</v>
      </c>
      <c r="Q520">
        <v>1</v>
      </c>
      <c r="X520">
        <v>0.03</v>
      </c>
      <c r="Y520">
        <v>350.97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0.03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ROW(Source!A962)</f>
        <v>962</v>
      </c>
      <c r="B521">
        <v>1407483874</v>
      </c>
      <c r="C521">
        <v>1407483860</v>
      </c>
      <c r="D521">
        <v>1364552913</v>
      </c>
      <c r="E521">
        <v>1</v>
      </c>
      <c r="F521">
        <v>1</v>
      </c>
      <c r="G521">
        <v>39</v>
      </c>
      <c r="H521">
        <v>3</v>
      </c>
      <c r="I521" t="s">
        <v>927</v>
      </c>
      <c r="J521" t="s">
        <v>928</v>
      </c>
      <c r="K521" t="s">
        <v>929</v>
      </c>
      <c r="L521">
        <v>1346</v>
      </c>
      <c r="N521">
        <v>1009</v>
      </c>
      <c r="O521" t="s">
        <v>930</v>
      </c>
      <c r="P521" t="s">
        <v>930</v>
      </c>
      <c r="Q521">
        <v>1</v>
      </c>
      <c r="X521">
        <v>0.01</v>
      </c>
      <c r="Y521">
        <v>26.09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0.01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ROW(Source!A962)</f>
        <v>962</v>
      </c>
      <c r="B522">
        <v>1407483872</v>
      </c>
      <c r="C522">
        <v>1407483860</v>
      </c>
      <c r="D522">
        <v>1364549377</v>
      </c>
      <c r="E522">
        <v>39</v>
      </c>
      <c r="F522">
        <v>1</v>
      </c>
      <c r="G522">
        <v>39</v>
      </c>
      <c r="H522">
        <v>3</v>
      </c>
      <c r="I522" t="s">
        <v>1036</v>
      </c>
      <c r="J522" t="s">
        <v>3</v>
      </c>
      <c r="K522" t="s">
        <v>1038</v>
      </c>
      <c r="L522">
        <v>1346</v>
      </c>
      <c r="N522">
        <v>1009</v>
      </c>
      <c r="O522" t="s">
        <v>930</v>
      </c>
      <c r="P522" t="s">
        <v>930</v>
      </c>
      <c r="Q522">
        <v>1</v>
      </c>
      <c r="X522">
        <v>0.02</v>
      </c>
      <c r="Y522">
        <v>68.764409999999998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0.02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ROW(Source!A962)</f>
        <v>962</v>
      </c>
      <c r="B523">
        <v>1407483875</v>
      </c>
      <c r="C523">
        <v>1407483860</v>
      </c>
      <c r="D523">
        <v>1364551652</v>
      </c>
      <c r="E523">
        <v>1</v>
      </c>
      <c r="F523">
        <v>1</v>
      </c>
      <c r="G523">
        <v>39</v>
      </c>
      <c r="H523">
        <v>3</v>
      </c>
      <c r="I523" t="s">
        <v>1042</v>
      </c>
      <c r="J523" t="s">
        <v>1043</v>
      </c>
      <c r="K523" t="s">
        <v>1044</v>
      </c>
      <c r="L523">
        <v>1346</v>
      </c>
      <c r="N523">
        <v>1009</v>
      </c>
      <c r="O523" t="s">
        <v>930</v>
      </c>
      <c r="P523" t="s">
        <v>930</v>
      </c>
      <c r="Q523">
        <v>1</v>
      </c>
      <c r="X523">
        <v>0.01</v>
      </c>
      <c r="Y523">
        <v>121.7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0.01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ROW(Source!A963)</f>
        <v>963</v>
      </c>
      <c r="B524">
        <v>1407483883</v>
      </c>
      <c r="C524">
        <v>1407483876</v>
      </c>
      <c r="D524">
        <v>1364549319</v>
      </c>
      <c r="E524">
        <v>39</v>
      </c>
      <c r="F524">
        <v>1</v>
      </c>
      <c r="G524">
        <v>39</v>
      </c>
      <c r="H524">
        <v>1</v>
      </c>
      <c r="I524" t="s">
        <v>916</v>
      </c>
      <c r="J524" t="s">
        <v>3</v>
      </c>
      <c r="K524" t="s">
        <v>917</v>
      </c>
      <c r="L524">
        <v>1191</v>
      </c>
      <c r="N524">
        <v>1013</v>
      </c>
      <c r="O524" t="s">
        <v>918</v>
      </c>
      <c r="P524" t="s">
        <v>918</v>
      </c>
      <c r="Q524">
        <v>1</v>
      </c>
      <c r="X524">
        <v>0.3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 t="s">
        <v>286</v>
      </c>
      <c r="AG524">
        <v>0.6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ROW(Source!A963)</f>
        <v>963</v>
      </c>
      <c r="B525">
        <v>1407483884</v>
      </c>
      <c r="C525">
        <v>1407483876</v>
      </c>
      <c r="D525">
        <v>1364552913</v>
      </c>
      <c r="E525">
        <v>1</v>
      </c>
      <c r="F525">
        <v>1</v>
      </c>
      <c r="G525">
        <v>39</v>
      </c>
      <c r="H525">
        <v>3</v>
      </c>
      <c r="I525" t="s">
        <v>927</v>
      </c>
      <c r="J525" t="s">
        <v>928</v>
      </c>
      <c r="K525" t="s">
        <v>929</v>
      </c>
      <c r="L525">
        <v>1346</v>
      </c>
      <c r="N525">
        <v>1009</v>
      </c>
      <c r="O525" t="s">
        <v>930</v>
      </c>
      <c r="P525" t="s">
        <v>930</v>
      </c>
      <c r="Q525">
        <v>1</v>
      </c>
      <c r="X525">
        <v>0.05</v>
      </c>
      <c r="Y525">
        <v>26.09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286</v>
      </c>
      <c r="AG525">
        <v>0.1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ROW(Source!A963)</f>
        <v>963</v>
      </c>
      <c r="B526">
        <v>1407483885</v>
      </c>
      <c r="C526">
        <v>1407483876</v>
      </c>
      <c r="D526">
        <v>1364551380</v>
      </c>
      <c r="E526">
        <v>1</v>
      </c>
      <c r="F526">
        <v>1</v>
      </c>
      <c r="G526">
        <v>39</v>
      </c>
      <c r="H526">
        <v>3</v>
      </c>
      <c r="I526" t="s">
        <v>1036</v>
      </c>
      <c r="J526" t="s">
        <v>1037</v>
      </c>
      <c r="K526" t="s">
        <v>1038</v>
      </c>
      <c r="L526">
        <v>1348</v>
      </c>
      <c r="N526">
        <v>1009</v>
      </c>
      <c r="O526" t="s">
        <v>966</v>
      </c>
      <c r="P526" t="s">
        <v>966</v>
      </c>
      <c r="Q526">
        <v>1000</v>
      </c>
      <c r="X526">
        <v>4.0000000000000003E-5</v>
      </c>
      <c r="Y526">
        <v>68764.41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286</v>
      </c>
      <c r="AG526">
        <v>8.0000000000000007E-5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ROW(Source!A964)</f>
        <v>964</v>
      </c>
      <c r="B527">
        <v>1407483893</v>
      </c>
      <c r="C527">
        <v>1407483886</v>
      </c>
      <c r="D527">
        <v>1364549319</v>
      </c>
      <c r="E527">
        <v>39</v>
      </c>
      <c r="F527">
        <v>1</v>
      </c>
      <c r="G527">
        <v>39</v>
      </c>
      <c r="H527">
        <v>1</v>
      </c>
      <c r="I527" t="s">
        <v>916</v>
      </c>
      <c r="J527" t="s">
        <v>3</v>
      </c>
      <c r="K527" t="s">
        <v>917</v>
      </c>
      <c r="L527">
        <v>1191</v>
      </c>
      <c r="N527">
        <v>1013</v>
      </c>
      <c r="O527" t="s">
        <v>918</v>
      </c>
      <c r="P527" t="s">
        <v>918</v>
      </c>
      <c r="Q527">
        <v>1</v>
      </c>
      <c r="X527">
        <v>0.25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1</v>
      </c>
      <c r="AF527" t="s">
        <v>291</v>
      </c>
      <c r="AG527">
        <v>0.75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ROW(Source!A964)</f>
        <v>964</v>
      </c>
      <c r="B528">
        <v>1407483895</v>
      </c>
      <c r="C528">
        <v>1407483886</v>
      </c>
      <c r="D528">
        <v>1364552913</v>
      </c>
      <c r="E528">
        <v>1</v>
      </c>
      <c r="F528">
        <v>1</v>
      </c>
      <c r="G528">
        <v>39</v>
      </c>
      <c r="H528">
        <v>3</v>
      </c>
      <c r="I528" t="s">
        <v>927</v>
      </c>
      <c r="J528" t="s">
        <v>928</v>
      </c>
      <c r="K528" t="s">
        <v>929</v>
      </c>
      <c r="L528">
        <v>1346</v>
      </c>
      <c r="N528">
        <v>1009</v>
      </c>
      <c r="O528" t="s">
        <v>930</v>
      </c>
      <c r="P528" t="s">
        <v>930</v>
      </c>
      <c r="Q528">
        <v>1</v>
      </c>
      <c r="X528">
        <v>2E-3</v>
      </c>
      <c r="Y528">
        <v>26.09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291</v>
      </c>
      <c r="AG528">
        <v>6.0000000000000001E-3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ROW(Source!A964)</f>
        <v>964</v>
      </c>
      <c r="B529">
        <v>1407483894</v>
      </c>
      <c r="C529">
        <v>1407483886</v>
      </c>
      <c r="D529">
        <v>1364549377</v>
      </c>
      <c r="E529">
        <v>39</v>
      </c>
      <c r="F529">
        <v>1</v>
      </c>
      <c r="G529">
        <v>39</v>
      </c>
      <c r="H529">
        <v>3</v>
      </c>
      <c r="I529" t="s">
        <v>1036</v>
      </c>
      <c r="J529" t="s">
        <v>3</v>
      </c>
      <c r="K529" t="s">
        <v>1038</v>
      </c>
      <c r="L529">
        <v>1346</v>
      </c>
      <c r="N529">
        <v>1009</v>
      </c>
      <c r="O529" t="s">
        <v>930</v>
      </c>
      <c r="P529" t="s">
        <v>930</v>
      </c>
      <c r="Q529">
        <v>1</v>
      </c>
      <c r="X529">
        <v>4.0000000000000001E-3</v>
      </c>
      <c r="Y529">
        <v>68.764409999999998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291</v>
      </c>
      <c r="AG529">
        <v>1.2E-2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ROW(Source!A965)</f>
        <v>965</v>
      </c>
      <c r="B530">
        <v>1407483907</v>
      </c>
      <c r="C530">
        <v>1407483896</v>
      </c>
      <c r="D530">
        <v>1364549319</v>
      </c>
      <c r="E530">
        <v>39</v>
      </c>
      <c r="F530">
        <v>1</v>
      </c>
      <c r="G530">
        <v>39</v>
      </c>
      <c r="H530">
        <v>1</v>
      </c>
      <c r="I530" t="s">
        <v>916</v>
      </c>
      <c r="J530" t="s">
        <v>3</v>
      </c>
      <c r="K530" t="s">
        <v>917</v>
      </c>
      <c r="L530">
        <v>1191</v>
      </c>
      <c r="N530">
        <v>1013</v>
      </c>
      <c r="O530" t="s">
        <v>918</v>
      </c>
      <c r="P530" t="s">
        <v>918</v>
      </c>
      <c r="Q530">
        <v>1</v>
      </c>
      <c r="X530">
        <v>9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9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ROW(Source!A965)</f>
        <v>965</v>
      </c>
      <c r="B531">
        <v>1407483909</v>
      </c>
      <c r="C531">
        <v>1407483896</v>
      </c>
      <c r="D531">
        <v>1364552915</v>
      </c>
      <c r="E531">
        <v>1</v>
      </c>
      <c r="F531">
        <v>1</v>
      </c>
      <c r="G531">
        <v>39</v>
      </c>
      <c r="H531">
        <v>3</v>
      </c>
      <c r="I531" t="s">
        <v>1039</v>
      </c>
      <c r="J531" t="s">
        <v>1040</v>
      </c>
      <c r="K531" t="s">
        <v>1041</v>
      </c>
      <c r="L531">
        <v>1346</v>
      </c>
      <c r="N531">
        <v>1009</v>
      </c>
      <c r="O531" t="s">
        <v>930</v>
      </c>
      <c r="P531" t="s">
        <v>930</v>
      </c>
      <c r="Q531">
        <v>1</v>
      </c>
      <c r="X531">
        <v>0.18</v>
      </c>
      <c r="Y531">
        <v>350.97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0.18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ROW(Source!A965)</f>
        <v>965</v>
      </c>
      <c r="B532">
        <v>1407483910</v>
      </c>
      <c r="C532">
        <v>1407483896</v>
      </c>
      <c r="D532">
        <v>1364552913</v>
      </c>
      <c r="E532">
        <v>1</v>
      </c>
      <c r="F532">
        <v>1</v>
      </c>
      <c r="G532">
        <v>39</v>
      </c>
      <c r="H532">
        <v>3</v>
      </c>
      <c r="I532" t="s">
        <v>927</v>
      </c>
      <c r="J532" t="s">
        <v>928</v>
      </c>
      <c r="K532" t="s">
        <v>929</v>
      </c>
      <c r="L532">
        <v>1346</v>
      </c>
      <c r="N532">
        <v>1009</v>
      </c>
      <c r="O532" t="s">
        <v>930</v>
      </c>
      <c r="P532" t="s">
        <v>930</v>
      </c>
      <c r="Q532">
        <v>1</v>
      </c>
      <c r="X532">
        <v>0.05</v>
      </c>
      <c r="Y532">
        <v>26.09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0.05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ROW(Source!A965)</f>
        <v>965</v>
      </c>
      <c r="B533">
        <v>1407483908</v>
      </c>
      <c r="C533">
        <v>1407483896</v>
      </c>
      <c r="D533">
        <v>1364549377</v>
      </c>
      <c r="E533">
        <v>39</v>
      </c>
      <c r="F533">
        <v>1</v>
      </c>
      <c r="G533">
        <v>39</v>
      </c>
      <c r="H533">
        <v>3</v>
      </c>
      <c r="I533" t="s">
        <v>1036</v>
      </c>
      <c r="J533" t="s">
        <v>3</v>
      </c>
      <c r="K533" t="s">
        <v>1038</v>
      </c>
      <c r="L533">
        <v>1346</v>
      </c>
      <c r="N533">
        <v>1009</v>
      </c>
      <c r="O533" t="s">
        <v>930</v>
      </c>
      <c r="P533" t="s">
        <v>930</v>
      </c>
      <c r="Q533">
        <v>1</v>
      </c>
      <c r="X533">
        <v>0.05</v>
      </c>
      <c r="Y533">
        <v>68.764409999999998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0.05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ROW(Source!A965)</f>
        <v>965</v>
      </c>
      <c r="B534">
        <v>1407483911</v>
      </c>
      <c r="C534">
        <v>1407483896</v>
      </c>
      <c r="D534">
        <v>1364551652</v>
      </c>
      <c r="E534">
        <v>1</v>
      </c>
      <c r="F534">
        <v>1</v>
      </c>
      <c r="G534">
        <v>39</v>
      </c>
      <c r="H534">
        <v>3</v>
      </c>
      <c r="I534" t="s">
        <v>1042</v>
      </c>
      <c r="J534" t="s">
        <v>1043</v>
      </c>
      <c r="K534" t="s">
        <v>1044</v>
      </c>
      <c r="L534">
        <v>1346</v>
      </c>
      <c r="N534">
        <v>1009</v>
      </c>
      <c r="O534" t="s">
        <v>930</v>
      </c>
      <c r="P534" t="s">
        <v>930</v>
      </c>
      <c r="Q534">
        <v>1</v>
      </c>
      <c r="X534">
        <v>0.04</v>
      </c>
      <c r="Y534">
        <v>121.7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0.04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ROW(Source!A966)</f>
        <v>966</v>
      </c>
      <c r="B535">
        <v>1407483919</v>
      </c>
      <c r="C535">
        <v>1407483912</v>
      </c>
      <c r="D535">
        <v>1364549319</v>
      </c>
      <c r="E535">
        <v>39</v>
      </c>
      <c r="F535">
        <v>1</v>
      </c>
      <c r="G535">
        <v>39</v>
      </c>
      <c r="H535">
        <v>1</v>
      </c>
      <c r="I535" t="s">
        <v>916</v>
      </c>
      <c r="J535" t="s">
        <v>3</v>
      </c>
      <c r="K535" t="s">
        <v>917</v>
      </c>
      <c r="L535">
        <v>1191</v>
      </c>
      <c r="N535">
        <v>1013</v>
      </c>
      <c r="O535" t="s">
        <v>918</v>
      </c>
      <c r="P535" t="s">
        <v>918</v>
      </c>
      <c r="Q535">
        <v>1</v>
      </c>
      <c r="X535">
        <v>0.3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1</v>
      </c>
      <c r="AF535" t="s">
        <v>286</v>
      </c>
      <c r="AG535">
        <v>0.6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ROW(Source!A966)</f>
        <v>966</v>
      </c>
      <c r="B536">
        <v>1407483920</v>
      </c>
      <c r="C536">
        <v>1407483912</v>
      </c>
      <c r="D536">
        <v>1364552913</v>
      </c>
      <c r="E536">
        <v>1</v>
      </c>
      <c r="F536">
        <v>1</v>
      </c>
      <c r="G536">
        <v>39</v>
      </c>
      <c r="H536">
        <v>3</v>
      </c>
      <c r="I536" t="s">
        <v>927</v>
      </c>
      <c r="J536" t="s">
        <v>928</v>
      </c>
      <c r="K536" t="s">
        <v>929</v>
      </c>
      <c r="L536">
        <v>1346</v>
      </c>
      <c r="N536">
        <v>1009</v>
      </c>
      <c r="O536" t="s">
        <v>930</v>
      </c>
      <c r="P536" t="s">
        <v>930</v>
      </c>
      <c r="Q536">
        <v>1</v>
      </c>
      <c r="X536">
        <v>0.05</v>
      </c>
      <c r="Y536">
        <v>26.09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286</v>
      </c>
      <c r="AG536">
        <v>0.1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ROW(Source!A966)</f>
        <v>966</v>
      </c>
      <c r="B537">
        <v>1407483921</v>
      </c>
      <c r="C537">
        <v>1407483912</v>
      </c>
      <c r="D537">
        <v>1364551380</v>
      </c>
      <c r="E537">
        <v>1</v>
      </c>
      <c r="F537">
        <v>1</v>
      </c>
      <c r="G537">
        <v>39</v>
      </c>
      <c r="H537">
        <v>3</v>
      </c>
      <c r="I537" t="s">
        <v>1036</v>
      </c>
      <c r="J537" t="s">
        <v>1037</v>
      </c>
      <c r="K537" t="s">
        <v>1038</v>
      </c>
      <c r="L537">
        <v>1348</v>
      </c>
      <c r="N537">
        <v>1009</v>
      </c>
      <c r="O537" t="s">
        <v>966</v>
      </c>
      <c r="P537" t="s">
        <v>966</v>
      </c>
      <c r="Q537">
        <v>1000</v>
      </c>
      <c r="X537">
        <v>4.0000000000000003E-5</v>
      </c>
      <c r="Y537">
        <v>68764.41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286</v>
      </c>
      <c r="AG537">
        <v>8.0000000000000007E-5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ROW(Source!A967)</f>
        <v>967</v>
      </c>
      <c r="B538">
        <v>1407483925</v>
      </c>
      <c r="C538">
        <v>1407483922</v>
      </c>
      <c r="D538">
        <v>1364549319</v>
      </c>
      <c r="E538">
        <v>39</v>
      </c>
      <c r="F538">
        <v>1</v>
      </c>
      <c r="G538">
        <v>39</v>
      </c>
      <c r="H538">
        <v>1</v>
      </c>
      <c r="I538" t="s">
        <v>916</v>
      </c>
      <c r="J538" t="s">
        <v>3</v>
      </c>
      <c r="K538" t="s">
        <v>917</v>
      </c>
      <c r="L538">
        <v>1191</v>
      </c>
      <c r="N538">
        <v>1013</v>
      </c>
      <c r="O538" t="s">
        <v>918</v>
      </c>
      <c r="P538" t="s">
        <v>918</v>
      </c>
      <c r="Q538">
        <v>1</v>
      </c>
      <c r="X538">
        <v>0.24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1</v>
      </c>
      <c r="AF538" t="s">
        <v>286</v>
      </c>
      <c r="AG538">
        <v>0.48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ROW(Source!A968)</f>
        <v>968</v>
      </c>
      <c r="B539">
        <v>1407483931</v>
      </c>
      <c r="C539">
        <v>1407483926</v>
      </c>
      <c r="D539">
        <v>1364549319</v>
      </c>
      <c r="E539">
        <v>39</v>
      </c>
      <c r="F539">
        <v>1</v>
      </c>
      <c r="G539">
        <v>39</v>
      </c>
      <c r="H539">
        <v>1</v>
      </c>
      <c r="I539" t="s">
        <v>916</v>
      </c>
      <c r="J539" t="s">
        <v>3</v>
      </c>
      <c r="K539" t="s">
        <v>917</v>
      </c>
      <c r="L539">
        <v>1191</v>
      </c>
      <c r="N539">
        <v>1013</v>
      </c>
      <c r="O539" t="s">
        <v>918</v>
      </c>
      <c r="P539" t="s">
        <v>918</v>
      </c>
      <c r="Q539">
        <v>1</v>
      </c>
      <c r="X539">
        <v>0.4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1</v>
      </c>
      <c r="AF539" t="s">
        <v>3</v>
      </c>
      <c r="AG539">
        <v>0.4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ROW(Source!A968)</f>
        <v>968</v>
      </c>
      <c r="B540">
        <v>1407483932</v>
      </c>
      <c r="C540">
        <v>1407483926</v>
      </c>
      <c r="D540">
        <v>1364552913</v>
      </c>
      <c r="E540">
        <v>1</v>
      </c>
      <c r="F540">
        <v>1</v>
      </c>
      <c r="G540">
        <v>39</v>
      </c>
      <c r="H540">
        <v>3</v>
      </c>
      <c r="I540" t="s">
        <v>927</v>
      </c>
      <c r="J540" t="s">
        <v>928</v>
      </c>
      <c r="K540" t="s">
        <v>929</v>
      </c>
      <c r="L540">
        <v>1346</v>
      </c>
      <c r="N540">
        <v>1009</v>
      </c>
      <c r="O540" t="s">
        <v>930</v>
      </c>
      <c r="P540" t="s">
        <v>930</v>
      </c>
      <c r="Q540">
        <v>1</v>
      </c>
      <c r="X540">
        <v>0.2</v>
      </c>
      <c r="Y540">
        <v>26.09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0.2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ROW(Source!A969)</f>
        <v>969</v>
      </c>
      <c r="B541">
        <v>1407483938</v>
      </c>
      <c r="C541">
        <v>1407483933</v>
      </c>
      <c r="D541">
        <v>1364549319</v>
      </c>
      <c r="E541">
        <v>39</v>
      </c>
      <c r="F541">
        <v>1</v>
      </c>
      <c r="G541">
        <v>39</v>
      </c>
      <c r="H541">
        <v>1</v>
      </c>
      <c r="I541" t="s">
        <v>916</v>
      </c>
      <c r="J541" t="s">
        <v>3</v>
      </c>
      <c r="K541" t="s">
        <v>917</v>
      </c>
      <c r="L541">
        <v>1191</v>
      </c>
      <c r="N541">
        <v>1013</v>
      </c>
      <c r="O541" t="s">
        <v>918</v>
      </c>
      <c r="P541" t="s">
        <v>918</v>
      </c>
      <c r="Q541">
        <v>1</v>
      </c>
      <c r="X541">
        <v>0.18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1</v>
      </c>
      <c r="AF541" t="s">
        <v>3</v>
      </c>
      <c r="AG541">
        <v>0.18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ROW(Source!A969)</f>
        <v>969</v>
      </c>
      <c r="B542">
        <v>1407483939</v>
      </c>
      <c r="C542">
        <v>1407483933</v>
      </c>
      <c r="D542">
        <v>1364552913</v>
      </c>
      <c r="E542">
        <v>1</v>
      </c>
      <c r="F542">
        <v>1</v>
      </c>
      <c r="G542">
        <v>39</v>
      </c>
      <c r="H542">
        <v>3</v>
      </c>
      <c r="I542" t="s">
        <v>927</v>
      </c>
      <c r="J542" t="s">
        <v>928</v>
      </c>
      <c r="K542" t="s">
        <v>929</v>
      </c>
      <c r="L542">
        <v>1346</v>
      </c>
      <c r="N542">
        <v>1009</v>
      </c>
      <c r="O542" t="s">
        <v>930</v>
      </c>
      <c r="P542" t="s">
        <v>930</v>
      </c>
      <c r="Q542">
        <v>1</v>
      </c>
      <c r="X542">
        <v>0.2</v>
      </c>
      <c r="Y542">
        <v>26.09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0.2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ROW(Source!A970)</f>
        <v>970</v>
      </c>
      <c r="B543">
        <v>1407483947</v>
      </c>
      <c r="C543">
        <v>1407483940</v>
      </c>
      <c r="D543">
        <v>1364549319</v>
      </c>
      <c r="E543">
        <v>39</v>
      </c>
      <c r="F543">
        <v>1</v>
      </c>
      <c r="G543">
        <v>39</v>
      </c>
      <c r="H543">
        <v>1</v>
      </c>
      <c r="I543" t="s">
        <v>916</v>
      </c>
      <c r="J543" t="s">
        <v>3</v>
      </c>
      <c r="K543" t="s">
        <v>917</v>
      </c>
      <c r="L543">
        <v>1191</v>
      </c>
      <c r="N543">
        <v>1013</v>
      </c>
      <c r="O543" t="s">
        <v>918</v>
      </c>
      <c r="P543" t="s">
        <v>918</v>
      </c>
      <c r="Q543">
        <v>1</v>
      </c>
      <c r="X543">
        <v>0.25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1</v>
      </c>
      <c r="AF543" t="s">
        <v>291</v>
      </c>
      <c r="AG543">
        <v>0.75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ROW(Source!A970)</f>
        <v>970</v>
      </c>
      <c r="B544">
        <v>1407483949</v>
      </c>
      <c r="C544">
        <v>1407483940</v>
      </c>
      <c r="D544">
        <v>1364552913</v>
      </c>
      <c r="E544">
        <v>1</v>
      </c>
      <c r="F544">
        <v>1</v>
      </c>
      <c r="G544">
        <v>39</v>
      </c>
      <c r="H544">
        <v>3</v>
      </c>
      <c r="I544" t="s">
        <v>927</v>
      </c>
      <c r="J544" t="s">
        <v>928</v>
      </c>
      <c r="K544" t="s">
        <v>929</v>
      </c>
      <c r="L544">
        <v>1346</v>
      </c>
      <c r="N544">
        <v>1009</v>
      </c>
      <c r="O544" t="s">
        <v>930</v>
      </c>
      <c r="P544" t="s">
        <v>930</v>
      </c>
      <c r="Q544">
        <v>1</v>
      </c>
      <c r="X544">
        <v>2E-3</v>
      </c>
      <c r="Y544">
        <v>26.09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291</v>
      </c>
      <c r="AG544">
        <v>6.0000000000000001E-3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ROW(Source!A970)</f>
        <v>970</v>
      </c>
      <c r="B545">
        <v>1407483948</v>
      </c>
      <c r="C545">
        <v>1407483940</v>
      </c>
      <c r="D545">
        <v>1364549377</v>
      </c>
      <c r="E545">
        <v>39</v>
      </c>
      <c r="F545">
        <v>1</v>
      </c>
      <c r="G545">
        <v>39</v>
      </c>
      <c r="H545">
        <v>3</v>
      </c>
      <c r="I545" t="s">
        <v>1036</v>
      </c>
      <c r="J545" t="s">
        <v>3</v>
      </c>
      <c r="K545" t="s">
        <v>1038</v>
      </c>
      <c r="L545">
        <v>1346</v>
      </c>
      <c r="N545">
        <v>1009</v>
      </c>
      <c r="O545" t="s">
        <v>930</v>
      </c>
      <c r="P545" t="s">
        <v>930</v>
      </c>
      <c r="Q545">
        <v>1</v>
      </c>
      <c r="X545">
        <v>4.0000000000000001E-3</v>
      </c>
      <c r="Y545">
        <v>68.764409999999998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291</v>
      </c>
      <c r="AG545">
        <v>1.2E-2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ROW(Source!A971)</f>
        <v>971</v>
      </c>
      <c r="B546">
        <v>1407483961</v>
      </c>
      <c r="C546">
        <v>1407483950</v>
      </c>
      <c r="D546">
        <v>1364549319</v>
      </c>
      <c r="E546">
        <v>39</v>
      </c>
      <c r="F546">
        <v>1</v>
      </c>
      <c r="G546">
        <v>39</v>
      </c>
      <c r="H546">
        <v>1</v>
      </c>
      <c r="I546" t="s">
        <v>916</v>
      </c>
      <c r="J546" t="s">
        <v>3</v>
      </c>
      <c r="K546" t="s">
        <v>917</v>
      </c>
      <c r="L546">
        <v>1191</v>
      </c>
      <c r="N546">
        <v>1013</v>
      </c>
      <c r="O546" t="s">
        <v>918</v>
      </c>
      <c r="P546" t="s">
        <v>918</v>
      </c>
      <c r="Q546">
        <v>1</v>
      </c>
      <c r="X546">
        <v>9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1</v>
      </c>
      <c r="AF546" t="s">
        <v>3</v>
      </c>
      <c r="AG546">
        <v>9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ROW(Source!A971)</f>
        <v>971</v>
      </c>
      <c r="B547">
        <v>1407483963</v>
      </c>
      <c r="C547">
        <v>1407483950</v>
      </c>
      <c r="D547">
        <v>1364552915</v>
      </c>
      <c r="E547">
        <v>1</v>
      </c>
      <c r="F547">
        <v>1</v>
      </c>
      <c r="G547">
        <v>39</v>
      </c>
      <c r="H547">
        <v>3</v>
      </c>
      <c r="I547" t="s">
        <v>1039</v>
      </c>
      <c r="J547" t="s">
        <v>1040</v>
      </c>
      <c r="K547" t="s">
        <v>1041</v>
      </c>
      <c r="L547">
        <v>1346</v>
      </c>
      <c r="N547">
        <v>1009</v>
      </c>
      <c r="O547" t="s">
        <v>930</v>
      </c>
      <c r="P547" t="s">
        <v>930</v>
      </c>
      <c r="Q547">
        <v>1</v>
      </c>
      <c r="X547">
        <v>0.18</v>
      </c>
      <c r="Y547">
        <v>350.97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0.18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ROW(Source!A971)</f>
        <v>971</v>
      </c>
      <c r="B548">
        <v>1407483964</v>
      </c>
      <c r="C548">
        <v>1407483950</v>
      </c>
      <c r="D548">
        <v>1364552913</v>
      </c>
      <c r="E548">
        <v>1</v>
      </c>
      <c r="F548">
        <v>1</v>
      </c>
      <c r="G548">
        <v>39</v>
      </c>
      <c r="H548">
        <v>3</v>
      </c>
      <c r="I548" t="s">
        <v>927</v>
      </c>
      <c r="J548" t="s">
        <v>928</v>
      </c>
      <c r="K548" t="s">
        <v>929</v>
      </c>
      <c r="L548">
        <v>1346</v>
      </c>
      <c r="N548">
        <v>1009</v>
      </c>
      <c r="O548" t="s">
        <v>930</v>
      </c>
      <c r="P548" t="s">
        <v>930</v>
      </c>
      <c r="Q548">
        <v>1</v>
      </c>
      <c r="X548">
        <v>0.05</v>
      </c>
      <c r="Y548">
        <v>26.09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0.05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ROW(Source!A971)</f>
        <v>971</v>
      </c>
      <c r="B549">
        <v>1407483962</v>
      </c>
      <c r="C549">
        <v>1407483950</v>
      </c>
      <c r="D549">
        <v>1364549377</v>
      </c>
      <c r="E549">
        <v>39</v>
      </c>
      <c r="F549">
        <v>1</v>
      </c>
      <c r="G549">
        <v>39</v>
      </c>
      <c r="H549">
        <v>3</v>
      </c>
      <c r="I549" t="s">
        <v>1036</v>
      </c>
      <c r="J549" t="s">
        <v>3</v>
      </c>
      <c r="K549" t="s">
        <v>1038</v>
      </c>
      <c r="L549">
        <v>1346</v>
      </c>
      <c r="N549">
        <v>1009</v>
      </c>
      <c r="O549" t="s">
        <v>930</v>
      </c>
      <c r="P549" t="s">
        <v>930</v>
      </c>
      <c r="Q549">
        <v>1</v>
      </c>
      <c r="X549">
        <v>0.05</v>
      </c>
      <c r="Y549">
        <v>68.764409999999998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0.05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ROW(Source!A971)</f>
        <v>971</v>
      </c>
      <c r="B550">
        <v>1407483965</v>
      </c>
      <c r="C550">
        <v>1407483950</v>
      </c>
      <c r="D550">
        <v>1364551652</v>
      </c>
      <c r="E550">
        <v>1</v>
      </c>
      <c r="F550">
        <v>1</v>
      </c>
      <c r="G550">
        <v>39</v>
      </c>
      <c r="H550">
        <v>3</v>
      </c>
      <c r="I550" t="s">
        <v>1042</v>
      </c>
      <c r="J550" t="s">
        <v>1043</v>
      </c>
      <c r="K550" t="s">
        <v>1044</v>
      </c>
      <c r="L550">
        <v>1346</v>
      </c>
      <c r="N550">
        <v>1009</v>
      </c>
      <c r="O550" t="s">
        <v>930</v>
      </c>
      <c r="P550" t="s">
        <v>930</v>
      </c>
      <c r="Q550">
        <v>1</v>
      </c>
      <c r="X550">
        <v>0.04</v>
      </c>
      <c r="Y550">
        <v>121.7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0.04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ROW(Source!A972)</f>
        <v>972</v>
      </c>
      <c r="B551">
        <v>1407483973</v>
      </c>
      <c r="C551">
        <v>1407483966</v>
      </c>
      <c r="D551">
        <v>1364549319</v>
      </c>
      <c r="E551">
        <v>39</v>
      </c>
      <c r="F551">
        <v>1</v>
      </c>
      <c r="G551">
        <v>39</v>
      </c>
      <c r="H551">
        <v>1</v>
      </c>
      <c r="I551" t="s">
        <v>916</v>
      </c>
      <c r="J551" t="s">
        <v>3</v>
      </c>
      <c r="K551" t="s">
        <v>917</v>
      </c>
      <c r="L551">
        <v>1191</v>
      </c>
      <c r="N551">
        <v>1013</v>
      </c>
      <c r="O551" t="s">
        <v>918</v>
      </c>
      <c r="P551" t="s">
        <v>918</v>
      </c>
      <c r="Q551">
        <v>1</v>
      </c>
      <c r="X551">
        <v>0.3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286</v>
      </c>
      <c r="AG551">
        <v>0.6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ROW(Source!A972)</f>
        <v>972</v>
      </c>
      <c r="B552">
        <v>1407483974</v>
      </c>
      <c r="C552">
        <v>1407483966</v>
      </c>
      <c r="D552">
        <v>1364552913</v>
      </c>
      <c r="E552">
        <v>1</v>
      </c>
      <c r="F552">
        <v>1</v>
      </c>
      <c r="G552">
        <v>39</v>
      </c>
      <c r="H552">
        <v>3</v>
      </c>
      <c r="I552" t="s">
        <v>927</v>
      </c>
      <c r="J552" t="s">
        <v>928</v>
      </c>
      <c r="K552" t="s">
        <v>929</v>
      </c>
      <c r="L552">
        <v>1346</v>
      </c>
      <c r="N552">
        <v>1009</v>
      </c>
      <c r="O552" t="s">
        <v>930</v>
      </c>
      <c r="P552" t="s">
        <v>930</v>
      </c>
      <c r="Q552">
        <v>1</v>
      </c>
      <c r="X552">
        <v>0.05</v>
      </c>
      <c r="Y552">
        <v>26.09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286</v>
      </c>
      <c r="AG552">
        <v>0.1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ROW(Source!A972)</f>
        <v>972</v>
      </c>
      <c r="B553">
        <v>1407483975</v>
      </c>
      <c r="C553">
        <v>1407483966</v>
      </c>
      <c r="D553">
        <v>1364551380</v>
      </c>
      <c r="E553">
        <v>1</v>
      </c>
      <c r="F553">
        <v>1</v>
      </c>
      <c r="G553">
        <v>39</v>
      </c>
      <c r="H553">
        <v>3</v>
      </c>
      <c r="I553" t="s">
        <v>1036</v>
      </c>
      <c r="J553" t="s">
        <v>1037</v>
      </c>
      <c r="K553" t="s">
        <v>1038</v>
      </c>
      <c r="L553">
        <v>1348</v>
      </c>
      <c r="N553">
        <v>1009</v>
      </c>
      <c r="O553" t="s">
        <v>966</v>
      </c>
      <c r="P553" t="s">
        <v>966</v>
      </c>
      <c r="Q553">
        <v>1000</v>
      </c>
      <c r="X553">
        <v>4.0000000000000003E-5</v>
      </c>
      <c r="Y553">
        <v>68764.41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286</v>
      </c>
      <c r="AG553">
        <v>8.0000000000000007E-5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ROW(Source!A973)</f>
        <v>973</v>
      </c>
      <c r="B554">
        <v>1407483979</v>
      </c>
      <c r="C554">
        <v>1407483976</v>
      </c>
      <c r="D554">
        <v>1364549319</v>
      </c>
      <c r="E554">
        <v>39</v>
      </c>
      <c r="F554">
        <v>1</v>
      </c>
      <c r="G554">
        <v>39</v>
      </c>
      <c r="H554">
        <v>1</v>
      </c>
      <c r="I554" t="s">
        <v>916</v>
      </c>
      <c r="J554" t="s">
        <v>3</v>
      </c>
      <c r="K554" t="s">
        <v>917</v>
      </c>
      <c r="L554">
        <v>1191</v>
      </c>
      <c r="N554">
        <v>1013</v>
      </c>
      <c r="O554" t="s">
        <v>918</v>
      </c>
      <c r="P554" t="s">
        <v>918</v>
      </c>
      <c r="Q554">
        <v>1</v>
      </c>
      <c r="X554">
        <v>7.0000000000000007E-2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291</v>
      </c>
      <c r="AG554">
        <v>0.21000000000000002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ROW(Source!A974)</f>
        <v>974</v>
      </c>
      <c r="B555">
        <v>1407483993</v>
      </c>
      <c r="C555">
        <v>1407483980</v>
      </c>
      <c r="D555">
        <v>1364549319</v>
      </c>
      <c r="E555">
        <v>39</v>
      </c>
      <c r="F555">
        <v>1</v>
      </c>
      <c r="G555">
        <v>39</v>
      </c>
      <c r="H555">
        <v>1</v>
      </c>
      <c r="I555" t="s">
        <v>916</v>
      </c>
      <c r="J555" t="s">
        <v>3</v>
      </c>
      <c r="K555" t="s">
        <v>917</v>
      </c>
      <c r="L555">
        <v>1191</v>
      </c>
      <c r="N555">
        <v>1013</v>
      </c>
      <c r="O555" t="s">
        <v>918</v>
      </c>
      <c r="P555" t="s">
        <v>918</v>
      </c>
      <c r="Q555">
        <v>1</v>
      </c>
      <c r="X555">
        <v>1.5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1</v>
      </c>
      <c r="AF555" t="s">
        <v>3</v>
      </c>
      <c r="AG555">
        <v>1.5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ROW(Source!A974)</f>
        <v>974</v>
      </c>
      <c r="B556">
        <v>1407483995</v>
      </c>
      <c r="C556">
        <v>1407483980</v>
      </c>
      <c r="D556">
        <v>1364549712</v>
      </c>
      <c r="E556">
        <v>39</v>
      </c>
      <c r="F556">
        <v>1</v>
      </c>
      <c r="G556">
        <v>39</v>
      </c>
      <c r="H556">
        <v>3</v>
      </c>
      <c r="I556" t="s">
        <v>1083</v>
      </c>
      <c r="J556" t="s">
        <v>3</v>
      </c>
      <c r="K556" t="s">
        <v>1084</v>
      </c>
      <c r="L556">
        <v>1346</v>
      </c>
      <c r="N556">
        <v>1009</v>
      </c>
      <c r="O556" t="s">
        <v>930</v>
      </c>
      <c r="P556" t="s">
        <v>930</v>
      </c>
      <c r="Q556">
        <v>1</v>
      </c>
      <c r="X556">
        <v>4.0000000000000001E-3</v>
      </c>
      <c r="Y556">
        <v>1693.2574999999999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4.0000000000000001E-3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ROW(Source!A974)</f>
        <v>974</v>
      </c>
      <c r="B557">
        <v>1407483996</v>
      </c>
      <c r="C557">
        <v>1407483980</v>
      </c>
      <c r="D557">
        <v>1364552913</v>
      </c>
      <c r="E557">
        <v>1</v>
      </c>
      <c r="F557">
        <v>1</v>
      </c>
      <c r="G557">
        <v>39</v>
      </c>
      <c r="H557">
        <v>3</v>
      </c>
      <c r="I557" t="s">
        <v>927</v>
      </c>
      <c r="J557" t="s">
        <v>928</v>
      </c>
      <c r="K557" t="s">
        <v>929</v>
      </c>
      <c r="L557">
        <v>1346</v>
      </c>
      <c r="N557">
        <v>1009</v>
      </c>
      <c r="O557" t="s">
        <v>930</v>
      </c>
      <c r="P557" t="s">
        <v>930</v>
      </c>
      <c r="Q557">
        <v>1</v>
      </c>
      <c r="X557">
        <v>0.01</v>
      </c>
      <c r="Y557">
        <v>26.09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0.01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ROW(Source!A974)</f>
        <v>974</v>
      </c>
      <c r="B558">
        <v>1407483997</v>
      </c>
      <c r="C558">
        <v>1407483980</v>
      </c>
      <c r="D558">
        <v>1364553473</v>
      </c>
      <c r="E558">
        <v>1</v>
      </c>
      <c r="F558">
        <v>1</v>
      </c>
      <c r="G558">
        <v>39</v>
      </c>
      <c r="H558">
        <v>3</v>
      </c>
      <c r="I558" t="s">
        <v>1085</v>
      </c>
      <c r="J558" t="s">
        <v>1086</v>
      </c>
      <c r="K558" t="s">
        <v>1087</v>
      </c>
      <c r="L558">
        <v>1327</v>
      </c>
      <c r="N558">
        <v>1005</v>
      </c>
      <c r="O558" t="s">
        <v>1088</v>
      </c>
      <c r="P558" t="s">
        <v>1088</v>
      </c>
      <c r="Q558">
        <v>1</v>
      </c>
      <c r="X558">
        <v>1.0999999999999999E-2</v>
      </c>
      <c r="Y558">
        <v>338.51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1.0999999999999999E-2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ROW(Source!A974)</f>
        <v>974</v>
      </c>
      <c r="B559">
        <v>1407483994</v>
      </c>
      <c r="C559">
        <v>1407483980</v>
      </c>
      <c r="D559">
        <v>1364549377</v>
      </c>
      <c r="E559">
        <v>39</v>
      </c>
      <c r="F559">
        <v>1</v>
      </c>
      <c r="G559">
        <v>39</v>
      </c>
      <c r="H559">
        <v>3</v>
      </c>
      <c r="I559" t="s">
        <v>1036</v>
      </c>
      <c r="J559" t="s">
        <v>3</v>
      </c>
      <c r="K559" t="s">
        <v>1038</v>
      </c>
      <c r="L559">
        <v>1346</v>
      </c>
      <c r="N559">
        <v>1009</v>
      </c>
      <c r="O559" t="s">
        <v>930</v>
      </c>
      <c r="P559" t="s">
        <v>930</v>
      </c>
      <c r="Q559">
        <v>1</v>
      </c>
      <c r="X559">
        <v>2.3E-2</v>
      </c>
      <c r="Y559">
        <v>68.764409999999998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2.3E-2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ROW(Source!A974)</f>
        <v>974</v>
      </c>
      <c r="B560">
        <v>1407483998</v>
      </c>
      <c r="C560">
        <v>1407483980</v>
      </c>
      <c r="D560">
        <v>1364551652</v>
      </c>
      <c r="E560">
        <v>1</v>
      </c>
      <c r="F560">
        <v>1</v>
      </c>
      <c r="G560">
        <v>39</v>
      </c>
      <c r="H560">
        <v>3</v>
      </c>
      <c r="I560" t="s">
        <v>1042</v>
      </c>
      <c r="J560" t="s">
        <v>1043</v>
      </c>
      <c r="K560" t="s">
        <v>1044</v>
      </c>
      <c r="L560">
        <v>1346</v>
      </c>
      <c r="N560">
        <v>1009</v>
      </c>
      <c r="O560" t="s">
        <v>930</v>
      </c>
      <c r="P560" t="s">
        <v>930</v>
      </c>
      <c r="Q560">
        <v>1</v>
      </c>
      <c r="X560">
        <v>1.9E-2</v>
      </c>
      <c r="Y560">
        <v>121.7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1.9E-2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ROW(Source!A975)</f>
        <v>975</v>
      </c>
      <c r="B561">
        <v>1407484004</v>
      </c>
      <c r="C561">
        <v>1407483999</v>
      </c>
      <c r="D561">
        <v>1364549319</v>
      </c>
      <c r="E561">
        <v>39</v>
      </c>
      <c r="F561">
        <v>1</v>
      </c>
      <c r="G561">
        <v>39</v>
      </c>
      <c r="H561">
        <v>1</v>
      </c>
      <c r="I561" t="s">
        <v>916</v>
      </c>
      <c r="J561" t="s">
        <v>3</v>
      </c>
      <c r="K561" t="s">
        <v>917</v>
      </c>
      <c r="L561">
        <v>1191</v>
      </c>
      <c r="N561">
        <v>1013</v>
      </c>
      <c r="O561" t="s">
        <v>918</v>
      </c>
      <c r="P561" t="s">
        <v>918</v>
      </c>
      <c r="Q561">
        <v>1</v>
      </c>
      <c r="X561">
        <v>0.04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1</v>
      </c>
      <c r="AF561" t="s">
        <v>291</v>
      </c>
      <c r="AG561">
        <v>0.12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ROW(Source!A975)</f>
        <v>975</v>
      </c>
      <c r="B562">
        <v>1407484005</v>
      </c>
      <c r="C562">
        <v>1407483999</v>
      </c>
      <c r="D562">
        <v>1364552913</v>
      </c>
      <c r="E562">
        <v>1</v>
      </c>
      <c r="F562">
        <v>1</v>
      </c>
      <c r="G562">
        <v>39</v>
      </c>
      <c r="H562">
        <v>3</v>
      </c>
      <c r="I562" t="s">
        <v>927</v>
      </c>
      <c r="J562" t="s">
        <v>928</v>
      </c>
      <c r="K562" t="s">
        <v>929</v>
      </c>
      <c r="L562">
        <v>1346</v>
      </c>
      <c r="N562">
        <v>1009</v>
      </c>
      <c r="O562" t="s">
        <v>930</v>
      </c>
      <c r="P562" t="s">
        <v>930</v>
      </c>
      <c r="Q562">
        <v>1</v>
      </c>
      <c r="X562">
        <v>2.0000000000000001E-4</v>
      </c>
      <c r="Y562">
        <v>26.09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291</v>
      </c>
      <c r="AG562">
        <v>6.0000000000000006E-4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ROW(Source!A976)</f>
        <v>976</v>
      </c>
      <c r="B563">
        <v>1407484013</v>
      </c>
      <c r="C563">
        <v>1407484006</v>
      </c>
      <c r="D563">
        <v>1364549319</v>
      </c>
      <c r="E563">
        <v>39</v>
      </c>
      <c r="F563">
        <v>1</v>
      </c>
      <c r="G563">
        <v>39</v>
      </c>
      <c r="H563">
        <v>1</v>
      </c>
      <c r="I563" t="s">
        <v>916</v>
      </c>
      <c r="J563" t="s">
        <v>3</v>
      </c>
      <c r="K563" t="s">
        <v>917</v>
      </c>
      <c r="L563">
        <v>1191</v>
      </c>
      <c r="N563">
        <v>1013</v>
      </c>
      <c r="O563" t="s">
        <v>918</v>
      </c>
      <c r="P563" t="s">
        <v>918</v>
      </c>
      <c r="Q563">
        <v>1</v>
      </c>
      <c r="X563">
        <v>1.2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1</v>
      </c>
      <c r="AF563" t="s">
        <v>3</v>
      </c>
      <c r="AG563">
        <v>1.2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ROW(Source!A976)</f>
        <v>976</v>
      </c>
      <c r="B564">
        <v>1407484014</v>
      </c>
      <c r="C564">
        <v>1407484006</v>
      </c>
      <c r="D564">
        <v>1364552913</v>
      </c>
      <c r="E564">
        <v>1</v>
      </c>
      <c r="F564">
        <v>1</v>
      </c>
      <c r="G564">
        <v>39</v>
      </c>
      <c r="H564">
        <v>3</v>
      </c>
      <c r="I564" t="s">
        <v>927</v>
      </c>
      <c r="J564" t="s">
        <v>928</v>
      </c>
      <c r="K564" t="s">
        <v>929</v>
      </c>
      <c r="L564">
        <v>1346</v>
      </c>
      <c r="N564">
        <v>1009</v>
      </c>
      <c r="O564" t="s">
        <v>930</v>
      </c>
      <c r="P564" t="s">
        <v>930</v>
      </c>
      <c r="Q564">
        <v>1</v>
      </c>
      <c r="X564">
        <v>7.0000000000000001E-3</v>
      </c>
      <c r="Y564">
        <v>26.09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7.0000000000000001E-3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ROW(Source!A976)</f>
        <v>976</v>
      </c>
      <c r="B565">
        <v>1407484015</v>
      </c>
      <c r="C565">
        <v>1407484006</v>
      </c>
      <c r="D565">
        <v>1364551380</v>
      </c>
      <c r="E565">
        <v>1</v>
      </c>
      <c r="F565">
        <v>1</v>
      </c>
      <c r="G565">
        <v>39</v>
      </c>
      <c r="H565">
        <v>3</v>
      </c>
      <c r="I565" t="s">
        <v>1036</v>
      </c>
      <c r="J565" t="s">
        <v>1037</v>
      </c>
      <c r="K565" t="s">
        <v>1038</v>
      </c>
      <c r="L565">
        <v>1348</v>
      </c>
      <c r="N565">
        <v>1009</v>
      </c>
      <c r="O565" t="s">
        <v>966</v>
      </c>
      <c r="P565" t="s">
        <v>966</v>
      </c>
      <c r="Q565">
        <v>1000</v>
      </c>
      <c r="X565">
        <v>2.0000000000000002E-5</v>
      </c>
      <c r="Y565">
        <v>68764.41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3</v>
      </c>
      <c r="AG565">
        <v>2.0000000000000002E-5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ROW(Source!A977)</f>
        <v>977</v>
      </c>
      <c r="B566">
        <v>1407484019</v>
      </c>
      <c r="C566">
        <v>1407484016</v>
      </c>
      <c r="D566">
        <v>1364549319</v>
      </c>
      <c r="E566">
        <v>39</v>
      </c>
      <c r="F566">
        <v>1</v>
      </c>
      <c r="G566">
        <v>39</v>
      </c>
      <c r="H566">
        <v>1</v>
      </c>
      <c r="I566" t="s">
        <v>916</v>
      </c>
      <c r="J566" t="s">
        <v>3</v>
      </c>
      <c r="K566" t="s">
        <v>917</v>
      </c>
      <c r="L566">
        <v>1191</v>
      </c>
      <c r="N566">
        <v>1013</v>
      </c>
      <c r="O566" t="s">
        <v>918</v>
      </c>
      <c r="P566" t="s">
        <v>918</v>
      </c>
      <c r="Q566">
        <v>1</v>
      </c>
      <c r="X566">
        <v>2.42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1</v>
      </c>
      <c r="AF566" t="s">
        <v>286</v>
      </c>
      <c r="AG566">
        <v>4.84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ROW(Source!A978)</f>
        <v>978</v>
      </c>
      <c r="B567">
        <v>1407484023</v>
      </c>
      <c r="C567">
        <v>1407484020</v>
      </c>
      <c r="D567">
        <v>1364549319</v>
      </c>
      <c r="E567">
        <v>39</v>
      </c>
      <c r="F567">
        <v>1</v>
      </c>
      <c r="G567">
        <v>39</v>
      </c>
      <c r="H567">
        <v>1</v>
      </c>
      <c r="I567" t="s">
        <v>916</v>
      </c>
      <c r="J567" t="s">
        <v>3</v>
      </c>
      <c r="K567" t="s">
        <v>917</v>
      </c>
      <c r="L567">
        <v>1191</v>
      </c>
      <c r="N567">
        <v>1013</v>
      </c>
      <c r="O567" t="s">
        <v>918</v>
      </c>
      <c r="P567" t="s">
        <v>918</v>
      </c>
      <c r="Q567">
        <v>1</v>
      </c>
      <c r="X567">
        <v>2.42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286</v>
      </c>
      <c r="AG567">
        <v>4.84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ROW(Source!A979)</f>
        <v>979</v>
      </c>
      <c r="B568">
        <v>1407484027</v>
      </c>
      <c r="C568">
        <v>1407484024</v>
      </c>
      <c r="D568">
        <v>1364549319</v>
      </c>
      <c r="E568">
        <v>39</v>
      </c>
      <c r="F568">
        <v>1</v>
      </c>
      <c r="G568">
        <v>39</v>
      </c>
      <c r="H568">
        <v>1</v>
      </c>
      <c r="I568" t="s">
        <v>916</v>
      </c>
      <c r="J568" t="s">
        <v>3</v>
      </c>
      <c r="K568" t="s">
        <v>917</v>
      </c>
      <c r="L568">
        <v>1191</v>
      </c>
      <c r="N568">
        <v>1013</v>
      </c>
      <c r="O568" t="s">
        <v>918</v>
      </c>
      <c r="P568" t="s">
        <v>918</v>
      </c>
      <c r="Q568">
        <v>1</v>
      </c>
      <c r="X568">
        <v>2.42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286</v>
      </c>
      <c r="AG568">
        <v>4.84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ROW(Source!A980)</f>
        <v>980</v>
      </c>
      <c r="B569">
        <v>1407484037</v>
      </c>
      <c r="C569">
        <v>1407484028</v>
      </c>
      <c r="D569">
        <v>1364549319</v>
      </c>
      <c r="E569">
        <v>39</v>
      </c>
      <c r="F569">
        <v>1</v>
      </c>
      <c r="G569">
        <v>39</v>
      </c>
      <c r="H569">
        <v>1</v>
      </c>
      <c r="I569" t="s">
        <v>916</v>
      </c>
      <c r="J569" t="s">
        <v>3</v>
      </c>
      <c r="K569" t="s">
        <v>917</v>
      </c>
      <c r="L569">
        <v>1191</v>
      </c>
      <c r="N569">
        <v>1013</v>
      </c>
      <c r="O569" t="s">
        <v>918</v>
      </c>
      <c r="P569" t="s">
        <v>918</v>
      </c>
      <c r="Q569">
        <v>1</v>
      </c>
      <c r="X569">
        <v>0.32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3</v>
      </c>
      <c r="AG569">
        <v>0.32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ROW(Source!A980)</f>
        <v>980</v>
      </c>
      <c r="B570">
        <v>1407484038</v>
      </c>
      <c r="C570">
        <v>1407484028</v>
      </c>
      <c r="D570">
        <v>1364552913</v>
      </c>
      <c r="E570">
        <v>1</v>
      </c>
      <c r="F570">
        <v>1</v>
      </c>
      <c r="G570">
        <v>39</v>
      </c>
      <c r="H570">
        <v>3</v>
      </c>
      <c r="I570" t="s">
        <v>927</v>
      </c>
      <c r="J570" t="s">
        <v>928</v>
      </c>
      <c r="K570" t="s">
        <v>929</v>
      </c>
      <c r="L570">
        <v>1346</v>
      </c>
      <c r="N570">
        <v>1009</v>
      </c>
      <c r="O570" t="s">
        <v>930</v>
      </c>
      <c r="P570" t="s">
        <v>930</v>
      </c>
      <c r="Q570">
        <v>1</v>
      </c>
      <c r="X570">
        <v>0.05</v>
      </c>
      <c r="Y570">
        <v>26.09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0.05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ROW(Source!A980)</f>
        <v>980</v>
      </c>
      <c r="B571">
        <v>1407484039</v>
      </c>
      <c r="C571">
        <v>1407484028</v>
      </c>
      <c r="D571">
        <v>1364554007</v>
      </c>
      <c r="E571">
        <v>1</v>
      </c>
      <c r="F571">
        <v>1</v>
      </c>
      <c r="G571">
        <v>39</v>
      </c>
      <c r="H571">
        <v>3</v>
      </c>
      <c r="I571" t="s">
        <v>1045</v>
      </c>
      <c r="J571" t="s">
        <v>1046</v>
      </c>
      <c r="K571" t="s">
        <v>1047</v>
      </c>
      <c r="L571">
        <v>1296</v>
      </c>
      <c r="N571">
        <v>1002</v>
      </c>
      <c r="O571" t="s">
        <v>959</v>
      </c>
      <c r="P571" t="s">
        <v>959</v>
      </c>
      <c r="Q571">
        <v>1</v>
      </c>
      <c r="X571">
        <v>0.02</v>
      </c>
      <c r="Y571">
        <v>153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0.02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ROW(Source!A980)</f>
        <v>980</v>
      </c>
      <c r="B572">
        <v>1407484040</v>
      </c>
      <c r="C572">
        <v>1407484028</v>
      </c>
      <c r="D572">
        <v>1364551454</v>
      </c>
      <c r="E572">
        <v>1</v>
      </c>
      <c r="F572">
        <v>1</v>
      </c>
      <c r="G572">
        <v>39</v>
      </c>
      <c r="H572">
        <v>3</v>
      </c>
      <c r="I572" t="s">
        <v>1048</v>
      </c>
      <c r="J572" t="s">
        <v>1049</v>
      </c>
      <c r="K572" t="s">
        <v>1050</v>
      </c>
      <c r="L572">
        <v>1296</v>
      </c>
      <c r="N572">
        <v>1002</v>
      </c>
      <c r="O572" t="s">
        <v>959</v>
      </c>
      <c r="P572" t="s">
        <v>959</v>
      </c>
      <c r="Q572">
        <v>1</v>
      </c>
      <c r="X572">
        <v>0.01</v>
      </c>
      <c r="Y572">
        <v>511.44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0.01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ROW(Source!A981)</f>
        <v>981</v>
      </c>
      <c r="B573">
        <v>1407484044</v>
      </c>
      <c r="C573">
        <v>1407484041</v>
      </c>
      <c r="D573">
        <v>1364549319</v>
      </c>
      <c r="E573">
        <v>39</v>
      </c>
      <c r="F573">
        <v>1</v>
      </c>
      <c r="G573">
        <v>39</v>
      </c>
      <c r="H573">
        <v>1</v>
      </c>
      <c r="I573" t="s">
        <v>916</v>
      </c>
      <c r="J573" t="s">
        <v>3</v>
      </c>
      <c r="K573" t="s">
        <v>917</v>
      </c>
      <c r="L573">
        <v>1191</v>
      </c>
      <c r="N573">
        <v>1013</v>
      </c>
      <c r="O573" t="s">
        <v>918</v>
      </c>
      <c r="P573" t="s">
        <v>918</v>
      </c>
      <c r="Q573">
        <v>1</v>
      </c>
      <c r="X573">
        <v>0.02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450</v>
      </c>
      <c r="AG573">
        <v>2.42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ROW(Source!A982)</f>
        <v>982</v>
      </c>
      <c r="B574">
        <v>1407484052</v>
      </c>
      <c r="C574">
        <v>1407484045</v>
      </c>
      <c r="D574">
        <v>1364549319</v>
      </c>
      <c r="E574">
        <v>39</v>
      </c>
      <c r="F574">
        <v>1</v>
      </c>
      <c r="G574">
        <v>39</v>
      </c>
      <c r="H574">
        <v>1</v>
      </c>
      <c r="I574" t="s">
        <v>916</v>
      </c>
      <c r="J574" t="s">
        <v>3</v>
      </c>
      <c r="K574" t="s">
        <v>917</v>
      </c>
      <c r="L574">
        <v>1191</v>
      </c>
      <c r="N574">
        <v>1013</v>
      </c>
      <c r="O574" t="s">
        <v>918</v>
      </c>
      <c r="P574" t="s">
        <v>918</v>
      </c>
      <c r="Q574">
        <v>1</v>
      </c>
      <c r="X574">
        <v>0.44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1</v>
      </c>
      <c r="AF574" t="s">
        <v>3</v>
      </c>
      <c r="AG574">
        <v>0.44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ROW(Source!A982)</f>
        <v>982</v>
      </c>
      <c r="B575">
        <v>1407484053</v>
      </c>
      <c r="C575">
        <v>1407484045</v>
      </c>
      <c r="D575">
        <v>1364552913</v>
      </c>
      <c r="E575">
        <v>1</v>
      </c>
      <c r="F575">
        <v>1</v>
      </c>
      <c r="G575">
        <v>39</v>
      </c>
      <c r="H575">
        <v>3</v>
      </c>
      <c r="I575" t="s">
        <v>927</v>
      </c>
      <c r="J575" t="s">
        <v>928</v>
      </c>
      <c r="K575" t="s">
        <v>929</v>
      </c>
      <c r="L575">
        <v>1346</v>
      </c>
      <c r="N575">
        <v>1009</v>
      </c>
      <c r="O575" t="s">
        <v>930</v>
      </c>
      <c r="P575" t="s">
        <v>930</v>
      </c>
      <c r="Q575">
        <v>1</v>
      </c>
      <c r="X575">
        <v>0.03</v>
      </c>
      <c r="Y575">
        <v>26.09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0.03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ROW(Source!A982)</f>
        <v>982</v>
      </c>
      <c r="B576">
        <v>1407484054</v>
      </c>
      <c r="C576">
        <v>1407484045</v>
      </c>
      <c r="D576">
        <v>1364554007</v>
      </c>
      <c r="E576">
        <v>1</v>
      </c>
      <c r="F576">
        <v>1</v>
      </c>
      <c r="G576">
        <v>39</v>
      </c>
      <c r="H576">
        <v>3</v>
      </c>
      <c r="I576" t="s">
        <v>1045</v>
      </c>
      <c r="J576" t="s">
        <v>1046</v>
      </c>
      <c r="K576" t="s">
        <v>1047</v>
      </c>
      <c r="L576">
        <v>1296</v>
      </c>
      <c r="N576">
        <v>1002</v>
      </c>
      <c r="O576" t="s">
        <v>959</v>
      </c>
      <c r="P576" t="s">
        <v>959</v>
      </c>
      <c r="Q576">
        <v>1</v>
      </c>
      <c r="X576">
        <v>0.02</v>
      </c>
      <c r="Y576">
        <v>153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0.02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ROW(Source!A983)</f>
        <v>983</v>
      </c>
      <c r="B577">
        <v>1407484058</v>
      </c>
      <c r="C577">
        <v>1407484055</v>
      </c>
      <c r="D577">
        <v>1364549319</v>
      </c>
      <c r="E577">
        <v>39</v>
      </c>
      <c r="F577">
        <v>1</v>
      </c>
      <c r="G577">
        <v>39</v>
      </c>
      <c r="H577">
        <v>1</v>
      </c>
      <c r="I577" t="s">
        <v>916</v>
      </c>
      <c r="J577" t="s">
        <v>3</v>
      </c>
      <c r="K577" t="s">
        <v>917</v>
      </c>
      <c r="L577">
        <v>1191</v>
      </c>
      <c r="N577">
        <v>1013</v>
      </c>
      <c r="O577" t="s">
        <v>918</v>
      </c>
      <c r="P577" t="s">
        <v>918</v>
      </c>
      <c r="Q577">
        <v>1</v>
      </c>
      <c r="X577">
        <v>0.28999999999999998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3</v>
      </c>
      <c r="AG577">
        <v>0.28999999999999998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ROW(Source!A984)</f>
        <v>984</v>
      </c>
      <c r="B578">
        <v>1407484066</v>
      </c>
      <c r="C578">
        <v>1407484059</v>
      </c>
      <c r="D578">
        <v>1364549319</v>
      </c>
      <c r="E578">
        <v>39</v>
      </c>
      <c r="F578">
        <v>1</v>
      </c>
      <c r="G578">
        <v>39</v>
      </c>
      <c r="H578">
        <v>1</v>
      </c>
      <c r="I578" t="s">
        <v>916</v>
      </c>
      <c r="J578" t="s">
        <v>3</v>
      </c>
      <c r="K578" t="s">
        <v>917</v>
      </c>
      <c r="L578">
        <v>1191</v>
      </c>
      <c r="N578">
        <v>1013</v>
      </c>
      <c r="O578" t="s">
        <v>918</v>
      </c>
      <c r="P578" t="s">
        <v>918</v>
      </c>
      <c r="Q578">
        <v>1</v>
      </c>
      <c r="X578">
        <v>0.18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286</v>
      </c>
      <c r="AG578">
        <v>0.36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ROW(Source!A984)</f>
        <v>984</v>
      </c>
      <c r="B579">
        <v>1407484067</v>
      </c>
      <c r="C579">
        <v>1407484059</v>
      </c>
      <c r="D579">
        <v>1364552866</v>
      </c>
      <c r="E579">
        <v>1</v>
      </c>
      <c r="F579">
        <v>1</v>
      </c>
      <c r="G579">
        <v>39</v>
      </c>
      <c r="H579">
        <v>3</v>
      </c>
      <c r="I579" t="s">
        <v>950</v>
      </c>
      <c r="J579" t="s">
        <v>951</v>
      </c>
      <c r="K579" t="s">
        <v>952</v>
      </c>
      <c r="L579">
        <v>1346</v>
      </c>
      <c r="N579">
        <v>1009</v>
      </c>
      <c r="O579" t="s">
        <v>930</v>
      </c>
      <c r="P579" t="s">
        <v>930</v>
      </c>
      <c r="Q579">
        <v>1</v>
      </c>
      <c r="X579">
        <v>2.9299999999999999E-3</v>
      </c>
      <c r="Y579">
        <v>276.63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286</v>
      </c>
      <c r="AG579">
        <v>5.8599999999999998E-3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ROW(Source!A984)</f>
        <v>984</v>
      </c>
      <c r="B580">
        <v>1407484068</v>
      </c>
      <c r="C580">
        <v>1407484059</v>
      </c>
      <c r="D580">
        <v>1364552913</v>
      </c>
      <c r="E580">
        <v>1</v>
      </c>
      <c r="F580">
        <v>1</v>
      </c>
      <c r="G580">
        <v>39</v>
      </c>
      <c r="H580">
        <v>3</v>
      </c>
      <c r="I580" t="s">
        <v>927</v>
      </c>
      <c r="J580" t="s">
        <v>928</v>
      </c>
      <c r="K580" t="s">
        <v>929</v>
      </c>
      <c r="L580">
        <v>1346</v>
      </c>
      <c r="N580">
        <v>1009</v>
      </c>
      <c r="O580" t="s">
        <v>930</v>
      </c>
      <c r="P580" t="s">
        <v>930</v>
      </c>
      <c r="Q580">
        <v>1</v>
      </c>
      <c r="X580">
        <v>3.7999999999999999E-2</v>
      </c>
      <c r="Y580">
        <v>26.09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286</v>
      </c>
      <c r="AG580">
        <v>7.5999999999999998E-2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ROW(Source!A985)</f>
        <v>985</v>
      </c>
      <c r="B581">
        <v>1407484076</v>
      </c>
      <c r="C581">
        <v>1407484069</v>
      </c>
      <c r="D581">
        <v>1364549319</v>
      </c>
      <c r="E581">
        <v>39</v>
      </c>
      <c r="F581">
        <v>1</v>
      </c>
      <c r="G581">
        <v>39</v>
      </c>
      <c r="H581">
        <v>1</v>
      </c>
      <c r="I581" t="s">
        <v>916</v>
      </c>
      <c r="J581" t="s">
        <v>3</v>
      </c>
      <c r="K581" t="s">
        <v>917</v>
      </c>
      <c r="L581">
        <v>1191</v>
      </c>
      <c r="N581">
        <v>1013</v>
      </c>
      <c r="O581" t="s">
        <v>918</v>
      </c>
      <c r="P581" t="s">
        <v>918</v>
      </c>
      <c r="Q581">
        <v>1</v>
      </c>
      <c r="X581">
        <v>0.18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1</v>
      </c>
      <c r="AF581" t="s">
        <v>286</v>
      </c>
      <c r="AG581">
        <v>0.36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ROW(Source!A985)</f>
        <v>985</v>
      </c>
      <c r="B582">
        <v>1407484077</v>
      </c>
      <c r="C582">
        <v>1407484069</v>
      </c>
      <c r="D582">
        <v>1364552866</v>
      </c>
      <c r="E582">
        <v>1</v>
      </c>
      <c r="F582">
        <v>1</v>
      </c>
      <c r="G582">
        <v>39</v>
      </c>
      <c r="H582">
        <v>3</v>
      </c>
      <c r="I582" t="s">
        <v>950</v>
      </c>
      <c r="J582" t="s">
        <v>951</v>
      </c>
      <c r="K582" t="s">
        <v>952</v>
      </c>
      <c r="L582">
        <v>1346</v>
      </c>
      <c r="N582">
        <v>1009</v>
      </c>
      <c r="O582" t="s">
        <v>930</v>
      </c>
      <c r="P582" t="s">
        <v>930</v>
      </c>
      <c r="Q582">
        <v>1</v>
      </c>
      <c r="X582">
        <v>2.9299999999999999E-3</v>
      </c>
      <c r="Y582">
        <v>276.63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286</v>
      </c>
      <c r="AG582">
        <v>5.8599999999999998E-3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ROW(Source!A985)</f>
        <v>985</v>
      </c>
      <c r="B583">
        <v>1407484078</v>
      </c>
      <c r="C583">
        <v>1407484069</v>
      </c>
      <c r="D583">
        <v>1364552913</v>
      </c>
      <c r="E583">
        <v>1</v>
      </c>
      <c r="F583">
        <v>1</v>
      </c>
      <c r="G583">
        <v>39</v>
      </c>
      <c r="H583">
        <v>3</v>
      </c>
      <c r="I583" t="s">
        <v>927</v>
      </c>
      <c r="J583" t="s">
        <v>928</v>
      </c>
      <c r="K583" t="s">
        <v>929</v>
      </c>
      <c r="L583">
        <v>1346</v>
      </c>
      <c r="N583">
        <v>1009</v>
      </c>
      <c r="O583" t="s">
        <v>930</v>
      </c>
      <c r="P583" t="s">
        <v>930</v>
      </c>
      <c r="Q583">
        <v>1</v>
      </c>
      <c r="X583">
        <v>3.7999999999999999E-2</v>
      </c>
      <c r="Y583">
        <v>26.09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286</v>
      </c>
      <c r="AG583">
        <v>7.5999999999999998E-2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ROW(Source!A986)</f>
        <v>986</v>
      </c>
      <c r="B584">
        <v>1407484082</v>
      </c>
      <c r="C584">
        <v>1407484079</v>
      </c>
      <c r="D584">
        <v>1364549319</v>
      </c>
      <c r="E584">
        <v>39</v>
      </c>
      <c r="F584">
        <v>1</v>
      </c>
      <c r="G584">
        <v>39</v>
      </c>
      <c r="H584">
        <v>1</v>
      </c>
      <c r="I584" t="s">
        <v>916</v>
      </c>
      <c r="J584" t="s">
        <v>3</v>
      </c>
      <c r="K584" t="s">
        <v>917</v>
      </c>
      <c r="L584">
        <v>1191</v>
      </c>
      <c r="N584">
        <v>1013</v>
      </c>
      <c r="O584" t="s">
        <v>918</v>
      </c>
      <c r="P584" t="s">
        <v>918</v>
      </c>
      <c r="Q584">
        <v>1</v>
      </c>
      <c r="X584">
        <v>0.08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1</v>
      </c>
      <c r="AF584" t="s">
        <v>277</v>
      </c>
      <c r="AG584">
        <v>9.44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ROW(Source!A987)</f>
        <v>987</v>
      </c>
      <c r="B585">
        <v>1407484086</v>
      </c>
      <c r="C585">
        <v>1407484083</v>
      </c>
      <c r="D585">
        <v>1364549319</v>
      </c>
      <c r="E585">
        <v>39</v>
      </c>
      <c r="F585">
        <v>1</v>
      </c>
      <c r="G585">
        <v>39</v>
      </c>
      <c r="H585">
        <v>1</v>
      </c>
      <c r="I585" t="s">
        <v>916</v>
      </c>
      <c r="J585" t="s">
        <v>3</v>
      </c>
      <c r="K585" t="s">
        <v>917</v>
      </c>
      <c r="L585">
        <v>1191</v>
      </c>
      <c r="N585">
        <v>1013</v>
      </c>
      <c r="O585" t="s">
        <v>918</v>
      </c>
      <c r="P585" t="s">
        <v>918</v>
      </c>
      <c r="Q585">
        <v>1</v>
      </c>
      <c r="X585">
        <v>0.14000000000000001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21</v>
      </c>
      <c r="AG585">
        <v>0.56000000000000005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ROW(Source!A988)</f>
        <v>988</v>
      </c>
      <c r="B586">
        <v>1407484092</v>
      </c>
      <c r="C586">
        <v>1407484087</v>
      </c>
      <c r="D586">
        <v>1364549319</v>
      </c>
      <c r="E586">
        <v>39</v>
      </c>
      <c r="F586">
        <v>1</v>
      </c>
      <c r="G586">
        <v>39</v>
      </c>
      <c r="H586">
        <v>1</v>
      </c>
      <c r="I586" t="s">
        <v>916</v>
      </c>
      <c r="J586" t="s">
        <v>3</v>
      </c>
      <c r="K586" t="s">
        <v>917</v>
      </c>
      <c r="L586">
        <v>1191</v>
      </c>
      <c r="N586">
        <v>1013</v>
      </c>
      <c r="O586" t="s">
        <v>918</v>
      </c>
      <c r="P586" t="s">
        <v>918</v>
      </c>
      <c r="Q586">
        <v>1</v>
      </c>
      <c r="X586">
        <v>0.6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1</v>
      </c>
      <c r="AF586" t="s">
        <v>3</v>
      </c>
      <c r="AG586">
        <v>0.6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ROW(Source!A988)</f>
        <v>988</v>
      </c>
      <c r="B587">
        <v>1407484093</v>
      </c>
      <c r="C587">
        <v>1407484087</v>
      </c>
      <c r="D587">
        <v>1364552913</v>
      </c>
      <c r="E587">
        <v>1</v>
      </c>
      <c r="F587">
        <v>1</v>
      </c>
      <c r="G587">
        <v>39</v>
      </c>
      <c r="H587">
        <v>3</v>
      </c>
      <c r="I587" t="s">
        <v>927</v>
      </c>
      <c r="J587" t="s">
        <v>928</v>
      </c>
      <c r="K587" t="s">
        <v>929</v>
      </c>
      <c r="L587">
        <v>1346</v>
      </c>
      <c r="N587">
        <v>1009</v>
      </c>
      <c r="O587" t="s">
        <v>930</v>
      </c>
      <c r="P587" t="s">
        <v>930</v>
      </c>
      <c r="Q587">
        <v>1</v>
      </c>
      <c r="X587">
        <v>0.05</v>
      </c>
      <c r="Y587">
        <v>26.09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3</v>
      </c>
      <c r="AG587">
        <v>0.05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ROW(Source!A989)</f>
        <v>989</v>
      </c>
      <c r="B588">
        <v>1407484101</v>
      </c>
      <c r="C588">
        <v>1407484094</v>
      </c>
      <c r="D588">
        <v>1364549319</v>
      </c>
      <c r="E588">
        <v>39</v>
      </c>
      <c r="F588">
        <v>1</v>
      </c>
      <c r="G588">
        <v>39</v>
      </c>
      <c r="H588">
        <v>1</v>
      </c>
      <c r="I588" t="s">
        <v>916</v>
      </c>
      <c r="J588" t="s">
        <v>3</v>
      </c>
      <c r="K588" t="s">
        <v>917</v>
      </c>
      <c r="L588">
        <v>1191</v>
      </c>
      <c r="N588">
        <v>1013</v>
      </c>
      <c r="O588" t="s">
        <v>918</v>
      </c>
      <c r="P588" t="s">
        <v>918</v>
      </c>
      <c r="Q588">
        <v>1</v>
      </c>
      <c r="X588">
        <v>0.3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286</v>
      </c>
      <c r="AG588">
        <v>0.6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ROW(Source!A989)</f>
        <v>989</v>
      </c>
      <c r="B589">
        <v>1407484102</v>
      </c>
      <c r="C589">
        <v>1407484094</v>
      </c>
      <c r="D589">
        <v>1364552913</v>
      </c>
      <c r="E589">
        <v>1</v>
      </c>
      <c r="F589">
        <v>1</v>
      </c>
      <c r="G589">
        <v>39</v>
      </c>
      <c r="H589">
        <v>3</v>
      </c>
      <c r="I589" t="s">
        <v>927</v>
      </c>
      <c r="J589" t="s">
        <v>928</v>
      </c>
      <c r="K589" t="s">
        <v>929</v>
      </c>
      <c r="L589">
        <v>1346</v>
      </c>
      <c r="N589">
        <v>1009</v>
      </c>
      <c r="O589" t="s">
        <v>930</v>
      </c>
      <c r="P589" t="s">
        <v>930</v>
      </c>
      <c r="Q589">
        <v>1</v>
      </c>
      <c r="X589">
        <v>0.05</v>
      </c>
      <c r="Y589">
        <v>26.09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286</v>
      </c>
      <c r="AG589">
        <v>0.1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ROW(Source!A989)</f>
        <v>989</v>
      </c>
      <c r="B590">
        <v>1407484103</v>
      </c>
      <c r="C590">
        <v>1407484094</v>
      </c>
      <c r="D590">
        <v>1364551380</v>
      </c>
      <c r="E590">
        <v>1</v>
      </c>
      <c r="F590">
        <v>1</v>
      </c>
      <c r="G590">
        <v>39</v>
      </c>
      <c r="H590">
        <v>3</v>
      </c>
      <c r="I590" t="s">
        <v>1036</v>
      </c>
      <c r="J590" t="s">
        <v>1037</v>
      </c>
      <c r="K590" t="s">
        <v>1038</v>
      </c>
      <c r="L590">
        <v>1348</v>
      </c>
      <c r="N590">
        <v>1009</v>
      </c>
      <c r="O590" t="s">
        <v>966</v>
      </c>
      <c r="P590" t="s">
        <v>966</v>
      </c>
      <c r="Q590">
        <v>1000</v>
      </c>
      <c r="X590">
        <v>4.0000000000000003E-5</v>
      </c>
      <c r="Y590">
        <v>68764.41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286</v>
      </c>
      <c r="AG590">
        <v>8.0000000000000007E-5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ROW(Source!A990)</f>
        <v>990</v>
      </c>
      <c r="B591">
        <v>1407484107</v>
      </c>
      <c r="C591">
        <v>1407484104</v>
      </c>
      <c r="D591">
        <v>1364549319</v>
      </c>
      <c r="E591">
        <v>39</v>
      </c>
      <c r="F591">
        <v>1</v>
      </c>
      <c r="G591">
        <v>39</v>
      </c>
      <c r="H591">
        <v>1</v>
      </c>
      <c r="I591" t="s">
        <v>916</v>
      </c>
      <c r="J591" t="s">
        <v>3</v>
      </c>
      <c r="K591" t="s">
        <v>917</v>
      </c>
      <c r="L591">
        <v>1191</v>
      </c>
      <c r="N591">
        <v>1013</v>
      </c>
      <c r="O591" t="s">
        <v>918</v>
      </c>
      <c r="P591" t="s">
        <v>918</v>
      </c>
      <c r="Q591">
        <v>1</v>
      </c>
      <c r="X591">
        <v>7.0000000000000007E-2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291</v>
      </c>
      <c r="AG591">
        <v>0.21000000000000002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ROW(Source!A991)</f>
        <v>991</v>
      </c>
      <c r="B592">
        <v>1407484121</v>
      </c>
      <c r="C592">
        <v>1407484108</v>
      </c>
      <c r="D592">
        <v>1364549319</v>
      </c>
      <c r="E592">
        <v>39</v>
      </c>
      <c r="F592">
        <v>1</v>
      </c>
      <c r="G592">
        <v>39</v>
      </c>
      <c r="H592">
        <v>1</v>
      </c>
      <c r="I592" t="s">
        <v>916</v>
      </c>
      <c r="J592" t="s">
        <v>3</v>
      </c>
      <c r="K592" t="s">
        <v>917</v>
      </c>
      <c r="L592">
        <v>1191</v>
      </c>
      <c r="N592">
        <v>1013</v>
      </c>
      <c r="O592" t="s">
        <v>918</v>
      </c>
      <c r="P592" t="s">
        <v>918</v>
      </c>
      <c r="Q592">
        <v>1</v>
      </c>
      <c r="X592">
        <v>1.5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1</v>
      </c>
      <c r="AF592" t="s">
        <v>3</v>
      </c>
      <c r="AG592">
        <v>1.5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ROW(Source!A991)</f>
        <v>991</v>
      </c>
      <c r="B593">
        <v>1407484123</v>
      </c>
      <c r="C593">
        <v>1407484108</v>
      </c>
      <c r="D593">
        <v>1364549712</v>
      </c>
      <c r="E593">
        <v>39</v>
      </c>
      <c r="F593">
        <v>1</v>
      </c>
      <c r="G593">
        <v>39</v>
      </c>
      <c r="H593">
        <v>3</v>
      </c>
      <c r="I593" t="s">
        <v>1083</v>
      </c>
      <c r="J593" t="s">
        <v>3</v>
      </c>
      <c r="K593" t="s">
        <v>1084</v>
      </c>
      <c r="L593">
        <v>1346</v>
      </c>
      <c r="N593">
        <v>1009</v>
      </c>
      <c r="O593" t="s">
        <v>930</v>
      </c>
      <c r="P593" t="s">
        <v>930</v>
      </c>
      <c r="Q593">
        <v>1</v>
      </c>
      <c r="X593">
        <v>4.0000000000000001E-3</v>
      </c>
      <c r="Y593">
        <v>1693.2574999999999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4.0000000000000001E-3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ROW(Source!A991)</f>
        <v>991</v>
      </c>
      <c r="B594">
        <v>1407484124</v>
      </c>
      <c r="C594">
        <v>1407484108</v>
      </c>
      <c r="D594">
        <v>1364552913</v>
      </c>
      <c r="E594">
        <v>1</v>
      </c>
      <c r="F594">
        <v>1</v>
      </c>
      <c r="G594">
        <v>39</v>
      </c>
      <c r="H594">
        <v>3</v>
      </c>
      <c r="I594" t="s">
        <v>927</v>
      </c>
      <c r="J594" t="s">
        <v>928</v>
      </c>
      <c r="K594" t="s">
        <v>929</v>
      </c>
      <c r="L594">
        <v>1346</v>
      </c>
      <c r="N594">
        <v>1009</v>
      </c>
      <c r="O594" t="s">
        <v>930</v>
      </c>
      <c r="P594" t="s">
        <v>930</v>
      </c>
      <c r="Q594">
        <v>1</v>
      </c>
      <c r="X594">
        <v>0.01</v>
      </c>
      <c r="Y594">
        <v>26.09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0.01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ROW(Source!A991)</f>
        <v>991</v>
      </c>
      <c r="B595">
        <v>1407484125</v>
      </c>
      <c r="C595">
        <v>1407484108</v>
      </c>
      <c r="D595">
        <v>1364553473</v>
      </c>
      <c r="E595">
        <v>1</v>
      </c>
      <c r="F595">
        <v>1</v>
      </c>
      <c r="G595">
        <v>39</v>
      </c>
      <c r="H595">
        <v>3</v>
      </c>
      <c r="I595" t="s">
        <v>1085</v>
      </c>
      <c r="J595" t="s">
        <v>1086</v>
      </c>
      <c r="K595" t="s">
        <v>1087</v>
      </c>
      <c r="L595">
        <v>1327</v>
      </c>
      <c r="N595">
        <v>1005</v>
      </c>
      <c r="O595" t="s">
        <v>1088</v>
      </c>
      <c r="P595" t="s">
        <v>1088</v>
      </c>
      <c r="Q595">
        <v>1</v>
      </c>
      <c r="X595">
        <v>1.0999999999999999E-2</v>
      </c>
      <c r="Y595">
        <v>338.51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1.0999999999999999E-2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ROW(Source!A991)</f>
        <v>991</v>
      </c>
      <c r="B596">
        <v>1407484122</v>
      </c>
      <c r="C596">
        <v>1407484108</v>
      </c>
      <c r="D596">
        <v>1364549377</v>
      </c>
      <c r="E596">
        <v>39</v>
      </c>
      <c r="F596">
        <v>1</v>
      </c>
      <c r="G596">
        <v>39</v>
      </c>
      <c r="H596">
        <v>3</v>
      </c>
      <c r="I596" t="s">
        <v>1036</v>
      </c>
      <c r="J596" t="s">
        <v>3</v>
      </c>
      <c r="K596" t="s">
        <v>1038</v>
      </c>
      <c r="L596">
        <v>1346</v>
      </c>
      <c r="N596">
        <v>1009</v>
      </c>
      <c r="O596" t="s">
        <v>930</v>
      </c>
      <c r="P596" t="s">
        <v>930</v>
      </c>
      <c r="Q596">
        <v>1</v>
      </c>
      <c r="X596">
        <v>2.3E-2</v>
      </c>
      <c r="Y596">
        <v>68.764409999999998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2.3E-2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ROW(Source!A991)</f>
        <v>991</v>
      </c>
      <c r="B597">
        <v>1407484126</v>
      </c>
      <c r="C597">
        <v>1407484108</v>
      </c>
      <c r="D597">
        <v>1364551652</v>
      </c>
      <c r="E597">
        <v>1</v>
      </c>
      <c r="F597">
        <v>1</v>
      </c>
      <c r="G597">
        <v>39</v>
      </c>
      <c r="H597">
        <v>3</v>
      </c>
      <c r="I597" t="s">
        <v>1042</v>
      </c>
      <c r="J597" t="s">
        <v>1043</v>
      </c>
      <c r="K597" t="s">
        <v>1044</v>
      </c>
      <c r="L597">
        <v>1346</v>
      </c>
      <c r="N597">
        <v>1009</v>
      </c>
      <c r="O597" t="s">
        <v>930</v>
      </c>
      <c r="P597" t="s">
        <v>930</v>
      </c>
      <c r="Q597">
        <v>1</v>
      </c>
      <c r="X597">
        <v>1.9E-2</v>
      </c>
      <c r="Y597">
        <v>121.7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1.9E-2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ROW(Source!A992)</f>
        <v>992</v>
      </c>
      <c r="B598">
        <v>1407484132</v>
      </c>
      <c r="C598">
        <v>1407484127</v>
      </c>
      <c r="D598">
        <v>1364549319</v>
      </c>
      <c r="E598">
        <v>39</v>
      </c>
      <c r="F598">
        <v>1</v>
      </c>
      <c r="G598">
        <v>39</v>
      </c>
      <c r="H598">
        <v>1</v>
      </c>
      <c r="I598" t="s">
        <v>916</v>
      </c>
      <c r="J598" t="s">
        <v>3</v>
      </c>
      <c r="K598" t="s">
        <v>917</v>
      </c>
      <c r="L598">
        <v>1191</v>
      </c>
      <c r="N598">
        <v>1013</v>
      </c>
      <c r="O598" t="s">
        <v>918</v>
      </c>
      <c r="P598" t="s">
        <v>918</v>
      </c>
      <c r="Q598">
        <v>1</v>
      </c>
      <c r="X598">
        <v>0.04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291</v>
      </c>
      <c r="AG598">
        <v>0.12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ROW(Source!A992)</f>
        <v>992</v>
      </c>
      <c r="B599">
        <v>1407484133</v>
      </c>
      <c r="C599">
        <v>1407484127</v>
      </c>
      <c r="D599">
        <v>1364552913</v>
      </c>
      <c r="E599">
        <v>1</v>
      </c>
      <c r="F599">
        <v>1</v>
      </c>
      <c r="G599">
        <v>39</v>
      </c>
      <c r="H599">
        <v>3</v>
      </c>
      <c r="I599" t="s">
        <v>927</v>
      </c>
      <c r="J599" t="s">
        <v>928</v>
      </c>
      <c r="K599" t="s">
        <v>929</v>
      </c>
      <c r="L599">
        <v>1346</v>
      </c>
      <c r="N599">
        <v>1009</v>
      </c>
      <c r="O599" t="s">
        <v>930</v>
      </c>
      <c r="P599" t="s">
        <v>930</v>
      </c>
      <c r="Q599">
        <v>1</v>
      </c>
      <c r="X599">
        <v>2.0000000000000001E-4</v>
      </c>
      <c r="Y599">
        <v>26.09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291</v>
      </c>
      <c r="AG599">
        <v>6.0000000000000006E-4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ROW(Source!A993)</f>
        <v>993</v>
      </c>
      <c r="B600">
        <v>1407484141</v>
      </c>
      <c r="C600">
        <v>1407484134</v>
      </c>
      <c r="D600">
        <v>1364549319</v>
      </c>
      <c r="E600">
        <v>39</v>
      </c>
      <c r="F600">
        <v>1</v>
      </c>
      <c r="G600">
        <v>39</v>
      </c>
      <c r="H600">
        <v>1</v>
      </c>
      <c r="I600" t="s">
        <v>916</v>
      </c>
      <c r="J600" t="s">
        <v>3</v>
      </c>
      <c r="K600" t="s">
        <v>917</v>
      </c>
      <c r="L600">
        <v>1191</v>
      </c>
      <c r="N600">
        <v>1013</v>
      </c>
      <c r="O600" t="s">
        <v>918</v>
      </c>
      <c r="P600" t="s">
        <v>918</v>
      </c>
      <c r="Q600">
        <v>1</v>
      </c>
      <c r="X600">
        <v>1.2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1</v>
      </c>
      <c r="AF600" t="s">
        <v>3</v>
      </c>
      <c r="AG600">
        <v>1.2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ROW(Source!A993)</f>
        <v>993</v>
      </c>
      <c r="B601">
        <v>1407484142</v>
      </c>
      <c r="C601">
        <v>1407484134</v>
      </c>
      <c r="D601">
        <v>1364552913</v>
      </c>
      <c r="E601">
        <v>1</v>
      </c>
      <c r="F601">
        <v>1</v>
      </c>
      <c r="G601">
        <v>39</v>
      </c>
      <c r="H601">
        <v>3</v>
      </c>
      <c r="I601" t="s">
        <v>927</v>
      </c>
      <c r="J601" t="s">
        <v>928</v>
      </c>
      <c r="K601" t="s">
        <v>929</v>
      </c>
      <c r="L601">
        <v>1346</v>
      </c>
      <c r="N601">
        <v>1009</v>
      </c>
      <c r="O601" t="s">
        <v>930</v>
      </c>
      <c r="P601" t="s">
        <v>930</v>
      </c>
      <c r="Q601">
        <v>1</v>
      </c>
      <c r="X601">
        <v>7.0000000000000001E-3</v>
      </c>
      <c r="Y601">
        <v>26.09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7.0000000000000001E-3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ROW(Source!A993)</f>
        <v>993</v>
      </c>
      <c r="B602">
        <v>1407484143</v>
      </c>
      <c r="C602">
        <v>1407484134</v>
      </c>
      <c r="D602">
        <v>1364551380</v>
      </c>
      <c r="E602">
        <v>1</v>
      </c>
      <c r="F602">
        <v>1</v>
      </c>
      <c r="G602">
        <v>39</v>
      </c>
      <c r="H602">
        <v>3</v>
      </c>
      <c r="I602" t="s">
        <v>1036</v>
      </c>
      <c r="J602" t="s">
        <v>1037</v>
      </c>
      <c r="K602" t="s">
        <v>1038</v>
      </c>
      <c r="L602">
        <v>1348</v>
      </c>
      <c r="N602">
        <v>1009</v>
      </c>
      <c r="O602" t="s">
        <v>966</v>
      </c>
      <c r="P602" t="s">
        <v>966</v>
      </c>
      <c r="Q602">
        <v>1000</v>
      </c>
      <c r="X602">
        <v>2.0000000000000002E-5</v>
      </c>
      <c r="Y602">
        <v>68764.41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2.0000000000000002E-5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ROW(Source!A994)</f>
        <v>994</v>
      </c>
      <c r="B603">
        <v>1407484153</v>
      </c>
      <c r="C603">
        <v>1407484144</v>
      </c>
      <c r="D603">
        <v>1364549319</v>
      </c>
      <c r="E603">
        <v>39</v>
      </c>
      <c r="F603">
        <v>1</v>
      </c>
      <c r="G603">
        <v>39</v>
      </c>
      <c r="H603">
        <v>1</v>
      </c>
      <c r="I603" t="s">
        <v>916</v>
      </c>
      <c r="J603" t="s">
        <v>3</v>
      </c>
      <c r="K603" t="s">
        <v>917</v>
      </c>
      <c r="L603">
        <v>1191</v>
      </c>
      <c r="N603">
        <v>1013</v>
      </c>
      <c r="O603" t="s">
        <v>918</v>
      </c>
      <c r="P603" t="s">
        <v>918</v>
      </c>
      <c r="Q603">
        <v>1</v>
      </c>
      <c r="X603">
        <v>0.72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3</v>
      </c>
      <c r="AG603">
        <v>0.72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ROW(Source!A994)</f>
        <v>994</v>
      </c>
      <c r="B604">
        <v>1407484154</v>
      </c>
      <c r="C604">
        <v>1407484144</v>
      </c>
      <c r="D604">
        <v>1364549711</v>
      </c>
      <c r="E604">
        <v>39</v>
      </c>
      <c r="F604">
        <v>1</v>
      </c>
      <c r="G604">
        <v>39</v>
      </c>
      <c r="H604">
        <v>3</v>
      </c>
      <c r="I604" t="s">
        <v>1089</v>
      </c>
      <c r="J604" t="s">
        <v>3</v>
      </c>
      <c r="K604" t="s">
        <v>1090</v>
      </c>
      <c r="L604">
        <v>1346</v>
      </c>
      <c r="N604">
        <v>1009</v>
      </c>
      <c r="O604" t="s">
        <v>930</v>
      </c>
      <c r="P604" t="s">
        <v>930</v>
      </c>
      <c r="Q604">
        <v>1</v>
      </c>
      <c r="X604">
        <v>0.1</v>
      </c>
      <c r="Y604">
        <v>163.8552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0.1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ROW(Source!A994)</f>
        <v>994</v>
      </c>
      <c r="B605">
        <v>1407484155</v>
      </c>
      <c r="C605">
        <v>1407484144</v>
      </c>
      <c r="D605">
        <v>1364552913</v>
      </c>
      <c r="E605">
        <v>1</v>
      </c>
      <c r="F605">
        <v>1</v>
      </c>
      <c r="G605">
        <v>39</v>
      </c>
      <c r="H605">
        <v>3</v>
      </c>
      <c r="I605" t="s">
        <v>927</v>
      </c>
      <c r="J605" t="s">
        <v>928</v>
      </c>
      <c r="K605" t="s">
        <v>929</v>
      </c>
      <c r="L605">
        <v>1346</v>
      </c>
      <c r="N605">
        <v>1009</v>
      </c>
      <c r="O605" t="s">
        <v>930</v>
      </c>
      <c r="P605" t="s">
        <v>930</v>
      </c>
      <c r="Q605">
        <v>1</v>
      </c>
      <c r="X605">
        <v>0.1</v>
      </c>
      <c r="Y605">
        <v>26.09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0.1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ROW(Source!A994)</f>
        <v>994</v>
      </c>
      <c r="B606">
        <v>1407484156</v>
      </c>
      <c r="C606">
        <v>1407484144</v>
      </c>
      <c r="D606">
        <v>1364551411</v>
      </c>
      <c r="E606">
        <v>1</v>
      </c>
      <c r="F606">
        <v>1</v>
      </c>
      <c r="G606">
        <v>39</v>
      </c>
      <c r="H606">
        <v>3</v>
      </c>
      <c r="I606" t="s">
        <v>1030</v>
      </c>
      <c r="J606" t="s">
        <v>1031</v>
      </c>
      <c r="K606" t="s">
        <v>1032</v>
      </c>
      <c r="L606">
        <v>1348</v>
      </c>
      <c r="N606">
        <v>1009</v>
      </c>
      <c r="O606" t="s">
        <v>966</v>
      </c>
      <c r="P606" t="s">
        <v>966</v>
      </c>
      <c r="Q606">
        <v>1000</v>
      </c>
      <c r="X606">
        <v>1.0000000000000001E-5</v>
      </c>
      <c r="Y606">
        <v>116878.71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1.0000000000000001E-5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ROW(Source!A995)</f>
        <v>995</v>
      </c>
      <c r="B607">
        <v>1407484164</v>
      </c>
      <c r="C607">
        <v>1407484157</v>
      </c>
      <c r="D607">
        <v>1364549319</v>
      </c>
      <c r="E607">
        <v>39</v>
      </c>
      <c r="F607">
        <v>1</v>
      </c>
      <c r="G607">
        <v>39</v>
      </c>
      <c r="H607">
        <v>1</v>
      </c>
      <c r="I607" t="s">
        <v>916</v>
      </c>
      <c r="J607" t="s">
        <v>3</v>
      </c>
      <c r="K607" t="s">
        <v>917</v>
      </c>
      <c r="L607">
        <v>1191</v>
      </c>
      <c r="N607">
        <v>1013</v>
      </c>
      <c r="O607" t="s">
        <v>918</v>
      </c>
      <c r="P607" t="s">
        <v>918</v>
      </c>
      <c r="Q607">
        <v>1</v>
      </c>
      <c r="X607">
        <v>0.3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286</v>
      </c>
      <c r="AG607">
        <v>0.6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ROW(Source!A995)</f>
        <v>995</v>
      </c>
      <c r="B608">
        <v>1407484165</v>
      </c>
      <c r="C608">
        <v>1407484157</v>
      </c>
      <c r="D608">
        <v>1364552913</v>
      </c>
      <c r="E608">
        <v>1</v>
      </c>
      <c r="F608">
        <v>1</v>
      </c>
      <c r="G608">
        <v>39</v>
      </c>
      <c r="H608">
        <v>3</v>
      </c>
      <c r="I608" t="s">
        <v>927</v>
      </c>
      <c r="J608" t="s">
        <v>928</v>
      </c>
      <c r="K608" t="s">
        <v>929</v>
      </c>
      <c r="L608">
        <v>1346</v>
      </c>
      <c r="N608">
        <v>1009</v>
      </c>
      <c r="O608" t="s">
        <v>930</v>
      </c>
      <c r="P608" t="s">
        <v>930</v>
      </c>
      <c r="Q608">
        <v>1</v>
      </c>
      <c r="X608">
        <v>0.05</v>
      </c>
      <c r="Y608">
        <v>26.09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286</v>
      </c>
      <c r="AG608">
        <v>0.1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ROW(Source!A995)</f>
        <v>995</v>
      </c>
      <c r="B609">
        <v>1407484166</v>
      </c>
      <c r="C609">
        <v>1407484157</v>
      </c>
      <c r="D609">
        <v>1364551380</v>
      </c>
      <c r="E609">
        <v>1</v>
      </c>
      <c r="F609">
        <v>1</v>
      </c>
      <c r="G609">
        <v>39</v>
      </c>
      <c r="H609">
        <v>3</v>
      </c>
      <c r="I609" t="s">
        <v>1036</v>
      </c>
      <c r="J609" t="s">
        <v>1037</v>
      </c>
      <c r="K609" t="s">
        <v>1038</v>
      </c>
      <c r="L609">
        <v>1348</v>
      </c>
      <c r="N609">
        <v>1009</v>
      </c>
      <c r="O609" t="s">
        <v>966</v>
      </c>
      <c r="P609" t="s">
        <v>966</v>
      </c>
      <c r="Q609">
        <v>1000</v>
      </c>
      <c r="X609">
        <v>4.0000000000000003E-5</v>
      </c>
      <c r="Y609">
        <v>68764.41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286</v>
      </c>
      <c r="AG609">
        <v>8.0000000000000007E-5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ROW(Source!A996)</f>
        <v>996</v>
      </c>
      <c r="B610">
        <v>1407484172</v>
      </c>
      <c r="C610">
        <v>1407484167</v>
      </c>
      <c r="D610">
        <v>1364549319</v>
      </c>
      <c r="E610">
        <v>39</v>
      </c>
      <c r="F610">
        <v>1</v>
      </c>
      <c r="G610">
        <v>39</v>
      </c>
      <c r="H610">
        <v>1</v>
      </c>
      <c r="I610" t="s">
        <v>916</v>
      </c>
      <c r="J610" t="s">
        <v>3</v>
      </c>
      <c r="K610" t="s">
        <v>917</v>
      </c>
      <c r="L610">
        <v>1191</v>
      </c>
      <c r="N610">
        <v>1013</v>
      </c>
      <c r="O610" t="s">
        <v>918</v>
      </c>
      <c r="P610" t="s">
        <v>918</v>
      </c>
      <c r="Q610">
        <v>1</v>
      </c>
      <c r="X610">
        <v>0.04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1</v>
      </c>
      <c r="AF610" t="s">
        <v>291</v>
      </c>
      <c r="AG610">
        <v>0.12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ROW(Source!A996)</f>
        <v>996</v>
      </c>
      <c r="B611">
        <v>1407484173</v>
      </c>
      <c r="C611">
        <v>1407484167</v>
      </c>
      <c r="D611">
        <v>1364552913</v>
      </c>
      <c r="E611">
        <v>1</v>
      </c>
      <c r="F611">
        <v>1</v>
      </c>
      <c r="G611">
        <v>39</v>
      </c>
      <c r="H611">
        <v>3</v>
      </c>
      <c r="I611" t="s">
        <v>927</v>
      </c>
      <c r="J611" t="s">
        <v>928</v>
      </c>
      <c r="K611" t="s">
        <v>929</v>
      </c>
      <c r="L611">
        <v>1346</v>
      </c>
      <c r="N611">
        <v>1009</v>
      </c>
      <c r="O611" t="s">
        <v>930</v>
      </c>
      <c r="P611" t="s">
        <v>930</v>
      </c>
      <c r="Q611">
        <v>1</v>
      </c>
      <c r="X611">
        <v>2.0000000000000001E-4</v>
      </c>
      <c r="Y611">
        <v>26.09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291</v>
      </c>
      <c r="AG611">
        <v>6.0000000000000006E-4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ROW(Source!A997)</f>
        <v>997</v>
      </c>
      <c r="B612">
        <v>1407484181</v>
      </c>
      <c r="C612">
        <v>1407484174</v>
      </c>
      <c r="D612">
        <v>1364549319</v>
      </c>
      <c r="E612">
        <v>39</v>
      </c>
      <c r="F612">
        <v>1</v>
      </c>
      <c r="G612">
        <v>39</v>
      </c>
      <c r="H612">
        <v>1</v>
      </c>
      <c r="I612" t="s">
        <v>916</v>
      </c>
      <c r="J612" t="s">
        <v>3</v>
      </c>
      <c r="K612" t="s">
        <v>917</v>
      </c>
      <c r="L612">
        <v>1191</v>
      </c>
      <c r="N612">
        <v>1013</v>
      </c>
      <c r="O612" t="s">
        <v>918</v>
      </c>
      <c r="P612" t="s">
        <v>918</v>
      </c>
      <c r="Q612">
        <v>1</v>
      </c>
      <c r="X612">
        <v>1.2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 t="s">
        <v>3</v>
      </c>
      <c r="AG612">
        <v>1.2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ROW(Source!A997)</f>
        <v>997</v>
      </c>
      <c r="B613">
        <v>1407484182</v>
      </c>
      <c r="C613">
        <v>1407484174</v>
      </c>
      <c r="D613">
        <v>1364552913</v>
      </c>
      <c r="E613">
        <v>1</v>
      </c>
      <c r="F613">
        <v>1</v>
      </c>
      <c r="G613">
        <v>39</v>
      </c>
      <c r="H613">
        <v>3</v>
      </c>
      <c r="I613" t="s">
        <v>927</v>
      </c>
      <c r="J613" t="s">
        <v>928</v>
      </c>
      <c r="K613" t="s">
        <v>929</v>
      </c>
      <c r="L613">
        <v>1346</v>
      </c>
      <c r="N613">
        <v>1009</v>
      </c>
      <c r="O613" t="s">
        <v>930</v>
      </c>
      <c r="P613" t="s">
        <v>930</v>
      </c>
      <c r="Q613">
        <v>1</v>
      </c>
      <c r="X613">
        <v>7.0000000000000001E-3</v>
      </c>
      <c r="Y613">
        <v>26.09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7.0000000000000001E-3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ROW(Source!A997)</f>
        <v>997</v>
      </c>
      <c r="B614">
        <v>1407484183</v>
      </c>
      <c r="C614">
        <v>1407484174</v>
      </c>
      <c r="D614">
        <v>1364551380</v>
      </c>
      <c r="E614">
        <v>1</v>
      </c>
      <c r="F614">
        <v>1</v>
      </c>
      <c r="G614">
        <v>39</v>
      </c>
      <c r="H614">
        <v>3</v>
      </c>
      <c r="I614" t="s">
        <v>1036</v>
      </c>
      <c r="J614" t="s">
        <v>1037</v>
      </c>
      <c r="K614" t="s">
        <v>1038</v>
      </c>
      <c r="L614">
        <v>1348</v>
      </c>
      <c r="N614">
        <v>1009</v>
      </c>
      <c r="O614" t="s">
        <v>966</v>
      </c>
      <c r="P614" t="s">
        <v>966</v>
      </c>
      <c r="Q614">
        <v>1000</v>
      </c>
      <c r="X614">
        <v>2.0000000000000002E-5</v>
      </c>
      <c r="Y614">
        <v>68764.41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2.0000000000000002E-5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ROW(Source!A998)</f>
        <v>998</v>
      </c>
      <c r="B615">
        <v>1407484191</v>
      </c>
      <c r="C615">
        <v>1407484184</v>
      </c>
      <c r="D615">
        <v>1364549319</v>
      </c>
      <c r="E615">
        <v>39</v>
      </c>
      <c r="F615">
        <v>1</v>
      </c>
      <c r="G615">
        <v>39</v>
      </c>
      <c r="H615">
        <v>1</v>
      </c>
      <c r="I615" t="s">
        <v>916</v>
      </c>
      <c r="J615" t="s">
        <v>3</v>
      </c>
      <c r="K615" t="s">
        <v>917</v>
      </c>
      <c r="L615">
        <v>1191</v>
      </c>
      <c r="N615">
        <v>1013</v>
      </c>
      <c r="O615" t="s">
        <v>918</v>
      </c>
      <c r="P615" t="s">
        <v>918</v>
      </c>
      <c r="Q615">
        <v>1</v>
      </c>
      <c r="X615">
        <v>0.3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286</v>
      </c>
      <c r="AG615">
        <v>0.6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ROW(Source!A998)</f>
        <v>998</v>
      </c>
      <c r="B616">
        <v>1407484192</v>
      </c>
      <c r="C616">
        <v>1407484184</v>
      </c>
      <c r="D616">
        <v>1364552913</v>
      </c>
      <c r="E616">
        <v>1</v>
      </c>
      <c r="F616">
        <v>1</v>
      </c>
      <c r="G616">
        <v>39</v>
      </c>
      <c r="H616">
        <v>3</v>
      </c>
      <c r="I616" t="s">
        <v>927</v>
      </c>
      <c r="J616" t="s">
        <v>928</v>
      </c>
      <c r="K616" t="s">
        <v>929</v>
      </c>
      <c r="L616">
        <v>1346</v>
      </c>
      <c r="N616">
        <v>1009</v>
      </c>
      <c r="O616" t="s">
        <v>930</v>
      </c>
      <c r="P616" t="s">
        <v>930</v>
      </c>
      <c r="Q616">
        <v>1</v>
      </c>
      <c r="X616">
        <v>0.05</v>
      </c>
      <c r="Y616">
        <v>26.09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286</v>
      </c>
      <c r="AG616">
        <v>0.1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ROW(Source!A998)</f>
        <v>998</v>
      </c>
      <c r="B617">
        <v>1407484193</v>
      </c>
      <c r="C617">
        <v>1407484184</v>
      </c>
      <c r="D617">
        <v>1364551380</v>
      </c>
      <c r="E617">
        <v>1</v>
      </c>
      <c r="F617">
        <v>1</v>
      </c>
      <c r="G617">
        <v>39</v>
      </c>
      <c r="H617">
        <v>3</v>
      </c>
      <c r="I617" t="s">
        <v>1036</v>
      </c>
      <c r="J617" t="s">
        <v>1037</v>
      </c>
      <c r="K617" t="s">
        <v>1038</v>
      </c>
      <c r="L617">
        <v>1348</v>
      </c>
      <c r="N617">
        <v>1009</v>
      </c>
      <c r="O617" t="s">
        <v>966</v>
      </c>
      <c r="P617" t="s">
        <v>966</v>
      </c>
      <c r="Q617">
        <v>1000</v>
      </c>
      <c r="X617">
        <v>4.0000000000000003E-5</v>
      </c>
      <c r="Y617">
        <v>68764.41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286</v>
      </c>
      <c r="AG617">
        <v>8.0000000000000007E-5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ROW(Source!A999)</f>
        <v>999</v>
      </c>
      <c r="B618">
        <v>1407484197</v>
      </c>
      <c r="C618">
        <v>1407484194</v>
      </c>
      <c r="D618">
        <v>1364549319</v>
      </c>
      <c r="E618">
        <v>39</v>
      </c>
      <c r="F618">
        <v>1</v>
      </c>
      <c r="G618">
        <v>39</v>
      </c>
      <c r="H618">
        <v>1</v>
      </c>
      <c r="I618" t="s">
        <v>916</v>
      </c>
      <c r="J618" t="s">
        <v>3</v>
      </c>
      <c r="K618" t="s">
        <v>917</v>
      </c>
      <c r="L618">
        <v>1191</v>
      </c>
      <c r="N618">
        <v>1013</v>
      </c>
      <c r="O618" t="s">
        <v>918</v>
      </c>
      <c r="P618" t="s">
        <v>918</v>
      </c>
      <c r="Q618">
        <v>1</v>
      </c>
      <c r="X618">
        <v>7.0000000000000007E-2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291</v>
      </c>
      <c r="AG618">
        <v>0.21000000000000002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ROW(Source!A1000)</f>
        <v>1000</v>
      </c>
      <c r="B619">
        <v>1407484211</v>
      </c>
      <c r="C619">
        <v>1407484198</v>
      </c>
      <c r="D619">
        <v>1364549319</v>
      </c>
      <c r="E619">
        <v>39</v>
      </c>
      <c r="F619">
        <v>1</v>
      </c>
      <c r="G619">
        <v>39</v>
      </c>
      <c r="H619">
        <v>1</v>
      </c>
      <c r="I619" t="s">
        <v>916</v>
      </c>
      <c r="J619" t="s">
        <v>3</v>
      </c>
      <c r="K619" t="s">
        <v>917</v>
      </c>
      <c r="L619">
        <v>1191</v>
      </c>
      <c r="N619">
        <v>1013</v>
      </c>
      <c r="O619" t="s">
        <v>918</v>
      </c>
      <c r="P619" t="s">
        <v>918</v>
      </c>
      <c r="Q619">
        <v>1</v>
      </c>
      <c r="X619">
        <v>1.5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3</v>
      </c>
      <c r="AG619">
        <v>1.5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ROW(Source!A1000)</f>
        <v>1000</v>
      </c>
      <c r="B620">
        <v>1407484213</v>
      </c>
      <c r="C620">
        <v>1407484198</v>
      </c>
      <c r="D620">
        <v>1364549712</v>
      </c>
      <c r="E620">
        <v>39</v>
      </c>
      <c r="F620">
        <v>1</v>
      </c>
      <c r="G620">
        <v>39</v>
      </c>
      <c r="H620">
        <v>3</v>
      </c>
      <c r="I620" t="s">
        <v>1083</v>
      </c>
      <c r="J620" t="s">
        <v>3</v>
      </c>
      <c r="K620" t="s">
        <v>1084</v>
      </c>
      <c r="L620">
        <v>1346</v>
      </c>
      <c r="N620">
        <v>1009</v>
      </c>
      <c r="O620" t="s">
        <v>930</v>
      </c>
      <c r="P620" t="s">
        <v>930</v>
      </c>
      <c r="Q620">
        <v>1</v>
      </c>
      <c r="X620">
        <v>4.0000000000000001E-3</v>
      </c>
      <c r="Y620">
        <v>1693.2574999999999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4.0000000000000001E-3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ROW(Source!A1000)</f>
        <v>1000</v>
      </c>
      <c r="B621">
        <v>1407484214</v>
      </c>
      <c r="C621">
        <v>1407484198</v>
      </c>
      <c r="D621">
        <v>1364552913</v>
      </c>
      <c r="E621">
        <v>1</v>
      </c>
      <c r="F621">
        <v>1</v>
      </c>
      <c r="G621">
        <v>39</v>
      </c>
      <c r="H621">
        <v>3</v>
      </c>
      <c r="I621" t="s">
        <v>927</v>
      </c>
      <c r="J621" t="s">
        <v>928</v>
      </c>
      <c r="K621" t="s">
        <v>929</v>
      </c>
      <c r="L621">
        <v>1346</v>
      </c>
      <c r="N621">
        <v>1009</v>
      </c>
      <c r="O621" t="s">
        <v>930</v>
      </c>
      <c r="P621" t="s">
        <v>930</v>
      </c>
      <c r="Q621">
        <v>1</v>
      </c>
      <c r="X621">
        <v>0.01</v>
      </c>
      <c r="Y621">
        <v>26.09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0.01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ROW(Source!A1000)</f>
        <v>1000</v>
      </c>
      <c r="B622">
        <v>1407484215</v>
      </c>
      <c r="C622">
        <v>1407484198</v>
      </c>
      <c r="D622">
        <v>1364553473</v>
      </c>
      <c r="E622">
        <v>1</v>
      </c>
      <c r="F622">
        <v>1</v>
      </c>
      <c r="G622">
        <v>39</v>
      </c>
      <c r="H622">
        <v>3</v>
      </c>
      <c r="I622" t="s">
        <v>1085</v>
      </c>
      <c r="J622" t="s">
        <v>1086</v>
      </c>
      <c r="K622" t="s">
        <v>1087</v>
      </c>
      <c r="L622">
        <v>1327</v>
      </c>
      <c r="N622">
        <v>1005</v>
      </c>
      <c r="O622" t="s">
        <v>1088</v>
      </c>
      <c r="P622" t="s">
        <v>1088</v>
      </c>
      <c r="Q622">
        <v>1</v>
      </c>
      <c r="X622">
        <v>1.0999999999999999E-2</v>
      </c>
      <c r="Y622">
        <v>338.51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1.0999999999999999E-2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ROW(Source!A1000)</f>
        <v>1000</v>
      </c>
      <c r="B623">
        <v>1407484212</v>
      </c>
      <c r="C623">
        <v>1407484198</v>
      </c>
      <c r="D623">
        <v>1364549377</v>
      </c>
      <c r="E623">
        <v>39</v>
      </c>
      <c r="F623">
        <v>1</v>
      </c>
      <c r="G623">
        <v>39</v>
      </c>
      <c r="H623">
        <v>3</v>
      </c>
      <c r="I623" t="s">
        <v>1036</v>
      </c>
      <c r="J623" t="s">
        <v>3</v>
      </c>
      <c r="K623" t="s">
        <v>1038</v>
      </c>
      <c r="L623">
        <v>1346</v>
      </c>
      <c r="N623">
        <v>1009</v>
      </c>
      <c r="O623" t="s">
        <v>930</v>
      </c>
      <c r="P623" t="s">
        <v>930</v>
      </c>
      <c r="Q623">
        <v>1</v>
      </c>
      <c r="X623">
        <v>2.3E-2</v>
      </c>
      <c r="Y623">
        <v>68.764409999999998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2.3E-2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ROW(Source!A1000)</f>
        <v>1000</v>
      </c>
      <c r="B624">
        <v>1407484216</v>
      </c>
      <c r="C624">
        <v>1407484198</v>
      </c>
      <c r="D624">
        <v>1364551652</v>
      </c>
      <c r="E624">
        <v>1</v>
      </c>
      <c r="F624">
        <v>1</v>
      </c>
      <c r="G624">
        <v>39</v>
      </c>
      <c r="H624">
        <v>3</v>
      </c>
      <c r="I624" t="s">
        <v>1042</v>
      </c>
      <c r="J624" t="s">
        <v>1043</v>
      </c>
      <c r="K624" t="s">
        <v>1044</v>
      </c>
      <c r="L624">
        <v>1346</v>
      </c>
      <c r="N624">
        <v>1009</v>
      </c>
      <c r="O624" t="s">
        <v>930</v>
      </c>
      <c r="P624" t="s">
        <v>930</v>
      </c>
      <c r="Q624">
        <v>1</v>
      </c>
      <c r="X624">
        <v>1.9E-2</v>
      </c>
      <c r="Y624">
        <v>121.7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1.9E-2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ROW(Source!A1001)</f>
        <v>1001</v>
      </c>
      <c r="B625">
        <v>1407484222</v>
      </c>
      <c r="C625">
        <v>1407484217</v>
      </c>
      <c r="D625">
        <v>1364549319</v>
      </c>
      <c r="E625">
        <v>39</v>
      </c>
      <c r="F625">
        <v>1</v>
      </c>
      <c r="G625">
        <v>39</v>
      </c>
      <c r="H625">
        <v>1</v>
      </c>
      <c r="I625" t="s">
        <v>916</v>
      </c>
      <c r="J625" t="s">
        <v>3</v>
      </c>
      <c r="K625" t="s">
        <v>917</v>
      </c>
      <c r="L625">
        <v>1191</v>
      </c>
      <c r="N625">
        <v>1013</v>
      </c>
      <c r="O625" t="s">
        <v>918</v>
      </c>
      <c r="P625" t="s">
        <v>918</v>
      </c>
      <c r="Q625">
        <v>1</v>
      </c>
      <c r="X625">
        <v>0.04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291</v>
      </c>
      <c r="AG625">
        <v>0.12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ROW(Source!A1001)</f>
        <v>1001</v>
      </c>
      <c r="B626">
        <v>1407484223</v>
      </c>
      <c r="C626">
        <v>1407484217</v>
      </c>
      <c r="D626">
        <v>1364552913</v>
      </c>
      <c r="E626">
        <v>1</v>
      </c>
      <c r="F626">
        <v>1</v>
      </c>
      <c r="G626">
        <v>39</v>
      </c>
      <c r="H626">
        <v>3</v>
      </c>
      <c r="I626" t="s">
        <v>927</v>
      </c>
      <c r="J626" t="s">
        <v>928</v>
      </c>
      <c r="K626" t="s">
        <v>929</v>
      </c>
      <c r="L626">
        <v>1346</v>
      </c>
      <c r="N626">
        <v>1009</v>
      </c>
      <c r="O626" t="s">
        <v>930</v>
      </c>
      <c r="P626" t="s">
        <v>930</v>
      </c>
      <c r="Q626">
        <v>1</v>
      </c>
      <c r="X626">
        <v>2.0000000000000001E-4</v>
      </c>
      <c r="Y626">
        <v>26.09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291</v>
      </c>
      <c r="AG626">
        <v>6.0000000000000006E-4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ROW(Source!A1002)</f>
        <v>1002</v>
      </c>
      <c r="B627">
        <v>1407484231</v>
      </c>
      <c r="C627">
        <v>1407484224</v>
      </c>
      <c r="D627">
        <v>1364549319</v>
      </c>
      <c r="E627">
        <v>39</v>
      </c>
      <c r="F627">
        <v>1</v>
      </c>
      <c r="G627">
        <v>39</v>
      </c>
      <c r="H627">
        <v>1</v>
      </c>
      <c r="I627" t="s">
        <v>916</v>
      </c>
      <c r="J627" t="s">
        <v>3</v>
      </c>
      <c r="K627" t="s">
        <v>917</v>
      </c>
      <c r="L627">
        <v>1191</v>
      </c>
      <c r="N627">
        <v>1013</v>
      </c>
      <c r="O627" t="s">
        <v>918</v>
      </c>
      <c r="P627" t="s">
        <v>918</v>
      </c>
      <c r="Q627">
        <v>1</v>
      </c>
      <c r="X627">
        <v>1.2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3</v>
      </c>
      <c r="AG627">
        <v>1.2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ROW(Source!A1002)</f>
        <v>1002</v>
      </c>
      <c r="B628">
        <v>1407484232</v>
      </c>
      <c r="C628">
        <v>1407484224</v>
      </c>
      <c r="D628">
        <v>1364552913</v>
      </c>
      <c r="E628">
        <v>1</v>
      </c>
      <c r="F628">
        <v>1</v>
      </c>
      <c r="G628">
        <v>39</v>
      </c>
      <c r="H628">
        <v>3</v>
      </c>
      <c r="I628" t="s">
        <v>927</v>
      </c>
      <c r="J628" t="s">
        <v>928</v>
      </c>
      <c r="K628" t="s">
        <v>929</v>
      </c>
      <c r="L628">
        <v>1346</v>
      </c>
      <c r="N628">
        <v>1009</v>
      </c>
      <c r="O628" t="s">
        <v>930</v>
      </c>
      <c r="P628" t="s">
        <v>930</v>
      </c>
      <c r="Q628">
        <v>1</v>
      </c>
      <c r="X628">
        <v>7.0000000000000001E-3</v>
      </c>
      <c r="Y628">
        <v>26.09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7.0000000000000001E-3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ROW(Source!A1002)</f>
        <v>1002</v>
      </c>
      <c r="B629">
        <v>1407484233</v>
      </c>
      <c r="C629">
        <v>1407484224</v>
      </c>
      <c r="D629">
        <v>1364551380</v>
      </c>
      <c r="E629">
        <v>1</v>
      </c>
      <c r="F629">
        <v>1</v>
      </c>
      <c r="G629">
        <v>39</v>
      </c>
      <c r="H629">
        <v>3</v>
      </c>
      <c r="I629" t="s">
        <v>1036</v>
      </c>
      <c r="J629" t="s">
        <v>1037</v>
      </c>
      <c r="K629" t="s">
        <v>1038</v>
      </c>
      <c r="L629">
        <v>1348</v>
      </c>
      <c r="N629">
        <v>1009</v>
      </c>
      <c r="O629" t="s">
        <v>966</v>
      </c>
      <c r="P629" t="s">
        <v>966</v>
      </c>
      <c r="Q629">
        <v>1000</v>
      </c>
      <c r="X629">
        <v>2.0000000000000002E-5</v>
      </c>
      <c r="Y629">
        <v>68764.41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2.0000000000000002E-5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ROW(Source!A1003)</f>
        <v>1003</v>
      </c>
      <c r="B630">
        <v>1407484241</v>
      </c>
      <c r="C630">
        <v>1407484234</v>
      </c>
      <c r="D630">
        <v>1364549319</v>
      </c>
      <c r="E630">
        <v>39</v>
      </c>
      <c r="F630">
        <v>1</v>
      </c>
      <c r="G630">
        <v>39</v>
      </c>
      <c r="H630">
        <v>1</v>
      </c>
      <c r="I630" t="s">
        <v>916</v>
      </c>
      <c r="J630" t="s">
        <v>3</v>
      </c>
      <c r="K630" t="s">
        <v>917</v>
      </c>
      <c r="L630">
        <v>1191</v>
      </c>
      <c r="N630">
        <v>1013</v>
      </c>
      <c r="O630" t="s">
        <v>918</v>
      </c>
      <c r="P630" t="s">
        <v>918</v>
      </c>
      <c r="Q630">
        <v>1</v>
      </c>
      <c r="X630">
        <v>0.3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286</v>
      </c>
      <c r="AG630">
        <v>0.6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ROW(Source!A1003)</f>
        <v>1003</v>
      </c>
      <c r="B631">
        <v>1407484242</v>
      </c>
      <c r="C631">
        <v>1407484234</v>
      </c>
      <c r="D631">
        <v>1364552913</v>
      </c>
      <c r="E631">
        <v>1</v>
      </c>
      <c r="F631">
        <v>1</v>
      </c>
      <c r="G631">
        <v>39</v>
      </c>
      <c r="H631">
        <v>3</v>
      </c>
      <c r="I631" t="s">
        <v>927</v>
      </c>
      <c r="J631" t="s">
        <v>928</v>
      </c>
      <c r="K631" t="s">
        <v>929</v>
      </c>
      <c r="L631">
        <v>1346</v>
      </c>
      <c r="N631">
        <v>1009</v>
      </c>
      <c r="O631" t="s">
        <v>930</v>
      </c>
      <c r="P631" t="s">
        <v>930</v>
      </c>
      <c r="Q631">
        <v>1</v>
      </c>
      <c r="X631">
        <v>0.05</v>
      </c>
      <c r="Y631">
        <v>26.09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286</v>
      </c>
      <c r="AG631">
        <v>0.1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ROW(Source!A1003)</f>
        <v>1003</v>
      </c>
      <c r="B632">
        <v>1407484243</v>
      </c>
      <c r="C632">
        <v>1407484234</v>
      </c>
      <c r="D632">
        <v>1364551380</v>
      </c>
      <c r="E632">
        <v>1</v>
      </c>
      <c r="F632">
        <v>1</v>
      </c>
      <c r="G632">
        <v>39</v>
      </c>
      <c r="H632">
        <v>3</v>
      </c>
      <c r="I632" t="s">
        <v>1036</v>
      </c>
      <c r="J632" t="s">
        <v>1037</v>
      </c>
      <c r="K632" t="s">
        <v>1038</v>
      </c>
      <c r="L632">
        <v>1348</v>
      </c>
      <c r="N632">
        <v>1009</v>
      </c>
      <c r="O632" t="s">
        <v>966</v>
      </c>
      <c r="P632" t="s">
        <v>966</v>
      </c>
      <c r="Q632">
        <v>1000</v>
      </c>
      <c r="X632">
        <v>4.0000000000000003E-5</v>
      </c>
      <c r="Y632">
        <v>68764.41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286</v>
      </c>
      <c r="AG632">
        <v>8.0000000000000007E-5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ROW(Source!A1004)</f>
        <v>1004</v>
      </c>
      <c r="B633">
        <v>1407484251</v>
      </c>
      <c r="C633">
        <v>1407484244</v>
      </c>
      <c r="D633">
        <v>1364549319</v>
      </c>
      <c r="E633">
        <v>39</v>
      </c>
      <c r="F633">
        <v>1</v>
      </c>
      <c r="G633">
        <v>39</v>
      </c>
      <c r="H633">
        <v>1</v>
      </c>
      <c r="I633" t="s">
        <v>916</v>
      </c>
      <c r="J633" t="s">
        <v>3</v>
      </c>
      <c r="K633" t="s">
        <v>917</v>
      </c>
      <c r="L633">
        <v>1191</v>
      </c>
      <c r="N633">
        <v>1013</v>
      </c>
      <c r="O633" t="s">
        <v>918</v>
      </c>
      <c r="P633" t="s">
        <v>918</v>
      </c>
      <c r="Q633">
        <v>1</v>
      </c>
      <c r="X633">
        <v>0.3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1</v>
      </c>
      <c r="AF633" t="s">
        <v>286</v>
      </c>
      <c r="AG633">
        <v>0.6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ROW(Source!A1004)</f>
        <v>1004</v>
      </c>
      <c r="B634">
        <v>1407484252</v>
      </c>
      <c r="C634">
        <v>1407484244</v>
      </c>
      <c r="D634">
        <v>1364552913</v>
      </c>
      <c r="E634">
        <v>1</v>
      </c>
      <c r="F634">
        <v>1</v>
      </c>
      <c r="G634">
        <v>39</v>
      </c>
      <c r="H634">
        <v>3</v>
      </c>
      <c r="I634" t="s">
        <v>927</v>
      </c>
      <c r="J634" t="s">
        <v>928</v>
      </c>
      <c r="K634" t="s">
        <v>929</v>
      </c>
      <c r="L634">
        <v>1346</v>
      </c>
      <c r="N634">
        <v>1009</v>
      </c>
      <c r="O634" t="s">
        <v>930</v>
      </c>
      <c r="P634" t="s">
        <v>930</v>
      </c>
      <c r="Q634">
        <v>1</v>
      </c>
      <c r="X634">
        <v>0.05</v>
      </c>
      <c r="Y634">
        <v>26.09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286</v>
      </c>
      <c r="AG634">
        <v>0.1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ROW(Source!A1004)</f>
        <v>1004</v>
      </c>
      <c r="B635">
        <v>1407484253</v>
      </c>
      <c r="C635">
        <v>1407484244</v>
      </c>
      <c r="D635">
        <v>1364551380</v>
      </c>
      <c r="E635">
        <v>1</v>
      </c>
      <c r="F635">
        <v>1</v>
      </c>
      <c r="G635">
        <v>39</v>
      </c>
      <c r="H635">
        <v>3</v>
      </c>
      <c r="I635" t="s">
        <v>1036</v>
      </c>
      <c r="J635" t="s">
        <v>1037</v>
      </c>
      <c r="K635" t="s">
        <v>1038</v>
      </c>
      <c r="L635">
        <v>1348</v>
      </c>
      <c r="N635">
        <v>1009</v>
      </c>
      <c r="O635" t="s">
        <v>966</v>
      </c>
      <c r="P635" t="s">
        <v>966</v>
      </c>
      <c r="Q635">
        <v>1000</v>
      </c>
      <c r="X635">
        <v>4.0000000000000003E-5</v>
      </c>
      <c r="Y635">
        <v>68764.41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286</v>
      </c>
      <c r="AG635">
        <v>8.0000000000000007E-5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ROW(Source!A1005)</f>
        <v>1005</v>
      </c>
      <c r="B636">
        <v>1407484261</v>
      </c>
      <c r="C636">
        <v>1407484254</v>
      </c>
      <c r="D636">
        <v>1364549319</v>
      </c>
      <c r="E636">
        <v>39</v>
      </c>
      <c r="F636">
        <v>1</v>
      </c>
      <c r="G636">
        <v>39</v>
      </c>
      <c r="H636">
        <v>1</v>
      </c>
      <c r="I636" t="s">
        <v>916</v>
      </c>
      <c r="J636" t="s">
        <v>3</v>
      </c>
      <c r="K636" t="s">
        <v>917</v>
      </c>
      <c r="L636">
        <v>1191</v>
      </c>
      <c r="N636">
        <v>1013</v>
      </c>
      <c r="O636" t="s">
        <v>918</v>
      </c>
      <c r="P636" t="s">
        <v>918</v>
      </c>
      <c r="Q636">
        <v>1</v>
      </c>
      <c r="X636">
        <v>0.3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 t="s">
        <v>286</v>
      </c>
      <c r="AG636">
        <v>0.6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ROW(Source!A1005)</f>
        <v>1005</v>
      </c>
      <c r="B637">
        <v>1407484262</v>
      </c>
      <c r="C637">
        <v>1407484254</v>
      </c>
      <c r="D637">
        <v>1364552913</v>
      </c>
      <c r="E637">
        <v>1</v>
      </c>
      <c r="F637">
        <v>1</v>
      </c>
      <c r="G637">
        <v>39</v>
      </c>
      <c r="H637">
        <v>3</v>
      </c>
      <c r="I637" t="s">
        <v>927</v>
      </c>
      <c r="J637" t="s">
        <v>928</v>
      </c>
      <c r="K637" t="s">
        <v>929</v>
      </c>
      <c r="L637">
        <v>1346</v>
      </c>
      <c r="N637">
        <v>1009</v>
      </c>
      <c r="O637" t="s">
        <v>930</v>
      </c>
      <c r="P637" t="s">
        <v>930</v>
      </c>
      <c r="Q637">
        <v>1</v>
      </c>
      <c r="X637">
        <v>0.05</v>
      </c>
      <c r="Y637">
        <v>26.09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286</v>
      </c>
      <c r="AG637">
        <v>0.1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ROW(Source!A1005)</f>
        <v>1005</v>
      </c>
      <c r="B638">
        <v>1407484263</v>
      </c>
      <c r="C638">
        <v>1407484254</v>
      </c>
      <c r="D638">
        <v>1364551380</v>
      </c>
      <c r="E638">
        <v>1</v>
      </c>
      <c r="F638">
        <v>1</v>
      </c>
      <c r="G638">
        <v>39</v>
      </c>
      <c r="H638">
        <v>3</v>
      </c>
      <c r="I638" t="s">
        <v>1036</v>
      </c>
      <c r="J638" t="s">
        <v>1037</v>
      </c>
      <c r="K638" t="s">
        <v>1038</v>
      </c>
      <c r="L638">
        <v>1348</v>
      </c>
      <c r="N638">
        <v>1009</v>
      </c>
      <c r="O638" t="s">
        <v>966</v>
      </c>
      <c r="P638" t="s">
        <v>966</v>
      </c>
      <c r="Q638">
        <v>1000</v>
      </c>
      <c r="X638">
        <v>4.0000000000000003E-5</v>
      </c>
      <c r="Y638">
        <v>68764.41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286</v>
      </c>
      <c r="AG638">
        <v>8.0000000000000007E-5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ROW(Source!A1006)</f>
        <v>1006</v>
      </c>
      <c r="B639">
        <v>1407484267</v>
      </c>
      <c r="C639">
        <v>1407484264</v>
      </c>
      <c r="D639">
        <v>1364549319</v>
      </c>
      <c r="E639">
        <v>39</v>
      </c>
      <c r="F639">
        <v>1</v>
      </c>
      <c r="G639">
        <v>39</v>
      </c>
      <c r="H639">
        <v>1</v>
      </c>
      <c r="I639" t="s">
        <v>916</v>
      </c>
      <c r="J639" t="s">
        <v>3</v>
      </c>
      <c r="K639" t="s">
        <v>917</v>
      </c>
      <c r="L639">
        <v>1191</v>
      </c>
      <c r="N639">
        <v>1013</v>
      </c>
      <c r="O639" t="s">
        <v>918</v>
      </c>
      <c r="P639" t="s">
        <v>918</v>
      </c>
      <c r="Q639">
        <v>1</v>
      </c>
      <c r="X639">
        <v>7.0000000000000007E-2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291</v>
      </c>
      <c r="AG639">
        <v>0.21000000000000002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ROW(Source!A1007)</f>
        <v>1007</v>
      </c>
      <c r="B640">
        <v>1407484281</v>
      </c>
      <c r="C640">
        <v>1407484268</v>
      </c>
      <c r="D640">
        <v>1364549319</v>
      </c>
      <c r="E640">
        <v>39</v>
      </c>
      <c r="F640">
        <v>1</v>
      </c>
      <c r="G640">
        <v>39</v>
      </c>
      <c r="H640">
        <v>1</v>
      </c>
      <c r="I640" t="s">
        <v>916</v>
      </c>
      <c r="J640" t="s">
        <v>3</v>
      </c>
      <c r="K640" t="s">
        <v>917</v>
      </c>
      <c r="L640">
        <v>1191</v>
      </c>
      <c r="N640">
        <v>1013</v>
      </c>
      <c r="O640" t="s">
        <v>918</v>
      </c>
      <c r="P640" t="s">
        <v>918</v>
      </c>
      <c r="Q640">
        <v>1</v>
      </c>
      <c r="X640">
        <v>1.5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1</v>
      </c>
      <c r="AF640" t="s">
        <v>3</v>
      </c>
      <c r="AG640">
        <v>1.5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ROW(Source!A1007)</f>
        <v>1007</v>
      </c>
      <c r="B641">
        <v>1407484283</v>
      </c>
      <c r="C641">
        <v>1407484268</v>
      </c>
      <c r="D641">
        <v>1364549712</v>
      </c>
      <c r="E641">
        <v>39</v>
      </c>
      <c r="F641">
        <v>1</v>
      </c>
      <c r="G641">
        <v>39</v>
      </c>
      <c r="H641">
        <v>3</v>
      </c>
      <c r="I641" t="s">
        <v>1083</v>
      </c>
      <c r="J641" t="s">
        <v>3</v>
      </c>
      <c r="K641" t="s">
        <v>1084</v>
      </c>
      <c r="L641">
        <v>1346</v>
      </c>
      <c r="N641">
        <v>1009</v>
      </c>
      <c r="O641" t="s">
        <v>930</v>
      </c>
      <c r="P641" t="s">
        <v>930</v>
      </c>
      <c r="Q641">
        <v>1</v>
      </c>
      <c r="X641">
        <v>4.0000000000000001E-3</v>
      </c>
      <c r="Y641">
        <v>1693.2574999999999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4.0000000000000001E-3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ROW(Source!A1007)</f>
        <v>1007</v>
      </c>
      <c r="B642">
        <v>1407484284</v>
      </c>
      <c r="C642">
        <v>1407484268</v>
      </c>
      <c r="D642">
        <v>1364552913</v>
      </c>
      <c r="E642">
        <v>1</v>
      </c>
      <c r="F642">
        <v>1</v>
      </c>
      <c r="G642">
        <v>39</v>
      </c>
      <c r="H642">
        <v>3</v>
      </c>
      <c r="I642" t="s">
        <v>927</v>
      </c>
      <c r="J642" t="s">
        <v>928</v>
      </c>
      <c r="K642" t="s">
        <v>929</v>
      </c>
      <c r="L642">
        <v>1346</v>
      </c>
      <c r="N642">
        <v>1009</v>
      </c>
      <c r="O642" t="s">
        <v>930</v>
      </c>
      <c r="P642" t="s">
        <v>930</v>
      </c>
      <c r="Q642">
        <v>1</v>
      </c>
      <c r="X642">
        <v>0.01</v>
      </c>
      <c r="Y642">
        <v>26.09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0.01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ROW(Source!A1007)</f>
        <v>1007</v>
      </c>
      <c r="B643">
        <v>1407484285</v>
      </c>
      <c r="C643">
        <v>1407484268</v>
      </c>
      <c r="D643">
        <v>1364553473</v>
      </c>
      <c r="E643">
        <v>1</v>
      </c>
      <c r="F643">
        <v>1</v>
      </c>
      <c r="G643">
        <v>39</v>
      </c>
      <c r="H643">
        <v>3</v>
      </c>
      <c r="I643" t="s">
        <v>1085</v>
      </c>
      <c r="J643" t="s">
        <v>1086</v>
      </c>
      <c r="K643" t="s">
        <v>1087</v>
      </c>
      <c r="L643">
        <v>1327</v>
      </c>
      <c r="N643">
        <v>1005</v>
      </c>
      <c r="O643" t="s">
        <v>1088</v>
      </c>
      <c r="P643" t="s">
        <v>1088</v>
      </c>
      <c r="Q643">
        <v>1</v>
      </c>
      <c r="X643">
        <v>1.0999999999999999E-2</v>
      </c>
      <c r="Y643">
        <v>338.51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1.0999999999999999E-2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ROW(Source!A1007)</f>
        <v>1007</v>
      </c>
      <c r="B644">
        <v>1407484282</v>
      </c>
      <c r="C644">
        <v>1407484268</v>
      </c>
      <c r="D644">
        <v>1364549377</v>
      </c>
      <c r="E644">
        <v>39</v>
      </c>
      <c r="F644">
        <v>1</v>
      </c>
      <c r="G644">
        <v>39</v>
      </c>
      <c r="H644">
        <v>3</v>
      </c>
      <c r="I644" t="s">
        <v>1036</v>
      </c>
      <c r="J644" t="s">
        <v>3</v>
      </c>
      <c r="K644" t="s">
        <v>1038</v>
      </c>
      <c r="L644">
        <v>1346</v>
      </c>
      <c r="N644">
        <v>1009</v>
      </c>
      <c r="O644" t="s">
        <v>930</v>
      </c>
      <c r="P644" t="s">
        <v>930</v>
      </c>
      <c r="Q644">
        <v>1</v>
      </c>
      <c r="X644">
        <v>2.3E-2</v>
      </c>
      <c r="Y644">
        <v>68.764409999999998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2.3E-2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ROW(Source!A1007)</f>
        <v>1007</v>
      </c>
      <c r="B645">
        <v>1407484286</v>
      </c>
      <c r="C645">
        <v>1407484268</v>
      </c>
      <c r="D645">
        <v>1364551652</v>
      </c>
      <c r="E645">
        <v>1</v>
      </c>
      <c r="F645">
        <v>1</v>
      </c>
      <c r="G645">
        <v>39</v>
      </c>
      <c r="H645">
        <v>3</v>
      </c>
      <c r="I645" t="s">
        <v>1042</v>
      </c>
      <c r="J645" t="s">
        <v>1043</v>
      </c>
      <c r="K645" t="s">
        <v>1044</v>
      </c>
      <c r="L645">
        <v>1346</v>
      </c>
      <c r="N645">
        <v>1009</v>
      </c>
      <c r="O645" t="s">
        <v>930</v>
      </c>
      <c r="P645" t="s">
        <v>930</v>
      </c>
      <c r="Q645">
        <v>1</v>
      </c>
      <c r="X645">
        <v>1.9E-2</v>
      </c>
      <c r="Y645">
        <v>121.7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1.9E-2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ROW(Source!A1008)</f>
        <v>1008</v>
      </c>
      <c r="B646">
        <v>1407484292</v>
      </c>
      <c r="C646">
        <v>1407484287</v>
      </c>
      <c r="D646">
        <v>1364549319</v>
      </c>
      <c r="E646">
        <v>39</v>
      </c>
      <c r="F646">
        <v>1</v>
      </c>
      <c r="G646">
        <v>39</v>
      </c>
      <c r="H646">
        <v>1</v>
      </c>
      <c r="I646" t="s">
        <v>916</v>
      </c>
      <c r="J646" t="s">
        <v>3</v>
      </c>
      <c r="K646" t="s">
        <v>917</v>
      </c>
      <c r="L646">
        <v>1191</v>
      </c>
      <c r="N646">
        <v>1013</v>
      </c>
      <c r="O646" t="s">
        <v>918</v>
      </c>
      <c r="P646" t="s">
        <v>918</v>
      </c>
      <c r="Q646">
        <v>1</v>
      </c>
      <c r="X646">
        <v>0.04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291</v>
      </c>
      <c r="AG646">
        <v>0.12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ROW(Source!A1008)</f>
        <v>1008</v>
      </c>
      <c r="B647">
        <v>1407484293</v>
      </c>
      <c r="C647">
        <v>1407484287</v>
      </c>
      <c r="D647">
        <v>1364552913</v>
      </c>
      <c r="E647">
        <v>1</v>
      </c>
      <c r="F647">
        <v>1</v>
      </c>
      <c r="G647">
        <v>39</v>
      </c>
      <c r="H647">
        <v>3</v>
      </c>
      <c r="I647" t="s">
        <v>927</v>
      </c>
      <c r="J647" t="s">
        <v>928</v>
      </c>
      <c r="K647" t="s">
        <v>929</v>
      </c>
      <c r="L647">
        <v>1346</v>
      </c>
      <c r="N647">
        <v>1009</v>
      </c>
      <c r="O647" t="s">
        <v>930</v>
      </c>
      <c r="P647" t="s">
        <v>930</v>
      </c>
      <c r="Q647">
        <v>1</v>
      </c>
      <c r="X647">
        <v>2.0000000000000001E-4</v>
      </c>
      <c r="Y647">
        <v>26.09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291</v>
      </c>
      <c r="AG647">
        <v>6.0000000000000006E-4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ROW(Source!A1009)</f>
        <v>1009</v>
      </c>
      <c r="B648">
        <v>1407484301</v>
      </c>
      <c r="C648">
        <v>1407484294</v>
      </c>
      <c r="D648">
        <v>1364549319</v>
      </c>
      <c r="E648">
        <v>39</v>
      </c>
      <c r="F648">
        <v>1</v>
      </c>
      <c r="G648">
        <v>39</v>
      </c>
      <c r="H648">
        <v>1</v>
      </c>
      <c r="I648" t="s">
        <v>916</v>
      </c>
      <c r="J648" t="s">
        <v>3</v>
      </c>
      <c r="K648" t="s">
        <v>917</v>
      </c>
      <c r="L648">
        <v>1191</v>
      </c>
      <c r="N648">
        <v>1013</v>
      </c>
      <c r="O648" t="s">
        <v>918</v>
      </c>
      <c r="P648" t="s">
        <v>918</v>
      </c>
      <c r="Q648">
        <v>1</v>
      </c>
      <c r="X648">
        <v>1.2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3</v>
      </c>
      <c r="AG648">
        <v>1.2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ROW(Source!A1009)</f>
        <v>1009</v>
      </c>
      <c r="B649">
        <v>1407484302</v>
      </c>
      <c r="C649">
        <v>1407484294</v>
      </c>
      <c r="D649">
        <v>1364552913</v>
      </c>
      <c r="E649">
        <v>1</v>
      </c>
      <c r="F649">
        <v>1</v>
      </c>
      <c r="G649">
        <v>39</v>
      </c>
      <c r="H649">
        <v>3</v>
      </c>
      <c r="I649" t="s">
        <v>927</v>
      </c>
      <c r="J649" t="s">
        <v>928</v>
      </c>
      <c r="K649" t="s">
        <v>929</v>
      </c>
      <c r="L649">
        <v>1346</v>
      </c>
      <c r="N649">
        <v>1009</v>
      </c>
      <c r="O649" t="s">
        <v>930</v>
      </c>
      <c r="P649" t="s">
        <v>930</v>
      </c>
      <c r="Q649">
        <v>1</v>
      </c>
      <c r="X649">
        <v>7.0000000000000001E-3</v>
      </c>
      <c r="Y649">
        <v>26.09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7.0000000000000001E-3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ROW(Source!A1009)</f>
        <v>1009</v>
      </c>
      <c r="B650">
        <v>1407484303</v>
      </c>
      <c r="C650">
        <v>1407484294</v>
      </c>
      <c r="D650">
        <v>1364551380</v>
      </c>
      <c r="E650">
        <v>1</v>
      </c>
      <c r="F650">
        <v>1</v>
      </c>
      <c r="G650">
        <v>39</v>
      </c>
      <c r="H650">
        <v>3</v>
      </c>
      <c r="I650" t="s">
        <v>1036</v>
      </c>
      <c r="J650" t="s">
        <v>1037</v>
      </c>
      <c r="K650" t="s">
        <v>1038</v>
      </c>
      <c r="L650">
        <v>1348</v>
      </c>
      <c r="N650">
        <v>1009</v>
      </c>
      <c r="O650" t="s">
        <v>966</v>
      </c>
      <c r="P650" t="s">
        <v>966</v>
      </c>
      <c r="Q650">
        <v>1000</v>
      </c>
      <c r="X650">
        <v>2.0000000000000002E-5</v>
      </c>
      <c r="Y650">
        <v>68764.41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2.0000000000000002E-5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ROW(Source!A1010)</f>
        <v>1010</v>
      </c>
      <c r="B651">
        <v>1407484307</v>
      </c>
      <c r="C651">
        <v>1407484304</v>
      </c>
      <c r="D651">
        <v>1364549319</v>
      </c>
      <c r="E651">
        <v>39</v>
      </c>
      <c r="F651">
        <v>1</v>
      </c>
      <c r="G651">
        <v>39</v>
      </c>
      <c r="H651">
        <v>1</v>
      </c>
      <c r="I651" t="s">
        <v>916</v>
      </c>
      <c r="J651" t="s">
        <v>3</v>
      </c>
      <c r="K651" t="s">
        <v>917</v>
      </c>
      <c r="L651">
        <v>1191</v>
      </c>
      <c r="N651">
        <v>1013</v>
      </c>
      <c r="O651" t="s">
        <v>918</v>
      </c>
      <c r="P651" t="s">
        <v>918</v>
      </c>
      <c r="Q651">
        <v>1</v>
      </c>
      <c r="X651">
        <v>0.24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286</v>
      </c>
      <c r="AG651">
        <v>0.48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ROW(Source!A1011)</f>
        <v>1011</v>
      </c>
      <c r="B652">
        <v>1407484313</v>
      </c>
      <c r="C652">
        <v>1407484308</v>
      </c>
      <c r="D652">
        <v>1364549319</v>
      </c>
      <c r="E652">
        <v>39</v>
      </c>
      <c r="F652">
        <v>1</v>
      </c>
      <c r="G652">
        <v>39</v>
      </c>
      <c r="H652">
        <v>1</v>
      </c>
      <c r="I652" t="s">
        <v>916</v>
      </c>
      <c r="J652" t="s">
        <v>3</v>
      </c>
      <c r="K652" t="s">
        <v>917</v>
      </c>
      <c r="L652">
        <v>1191</v>
      </c>
      <c r="N652">
        <v>1013</v>
      </c>
      <c r="O652" t="s">
        <v>918</v>
      </c>
      <c r="P652" t="s">
        <v>918</v>
      </c>
      <c r="Q652">
        <v>1</v>
      </c>
      <c r="X652">
        <v>0.4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 t="s">
        <v>3</v>
      </c>
      <c r="AG652">
        <v>0.4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ROW(Source!A1011)</f>
        <v>1011</v>
      </c>
      <c r="B653">
        <v>1407484314</v>
      </c>
      <c r="C653">
        <v>1407484308</v>
      </c>
      <c r="D653">
        <v>1364552913</v>
      </c>
      <c r="E653">
        <v>1</v>
      </c>
      <c r="F653">
        <v>1</v>
      </c>
      <c r="G653">
        <v>39</v>
      </c>
      <c r="H653">
        <v>3</v>
      </c>
      <c r="I653" t="s">
        <v>927</v>
      </c>
      <c r="J653" t="s">
        <v>928</v>
      </c>
      <c r="K653" t="s">
        <v>929</v>
      </c>
      <c r="L653">
        <v>1346</v>
      </c>
      <c r="N653">
        <v>1009</v>
      </c>
      <c r="O653" t="s">
        <v>930</v>
      </c>
      <c r="P653" t="s">
        <v>930</v>
      </c>
      <c r="Q653">
        <v>1</v>
      </c>
      <c r="X653">
        <v>0.2</v>
      </c>
      <c r="Y653">
        <v>26.09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3</v>
      </c>
      <c r="AG653">
        <v>0.2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ROW(Source!A1012)</f>
        <v>1012</v>
      </c>
      <c r="B654">
        <v>1407484320</v>
      </c>
      <c r="C654">
        <v>1407484315</v>
      </c>
      <c r="D654">
        <v>1364549319</v>
      </c>
      <c r="E654">
        <v>39</v>
      </c>
      <c r="F654">
        <v>1</v>
      </c>
      <c r="G654">
        <v>39</v>
      </c>
      <c r="H654">
        <v>1</v>
      </c>
      <c r="I654" t="s">
        <v>916</v>
      </c>
      <c r="J654" t="s">
        <v>3</v>
      </c>
      <c r="K654" t="s">
        <v>917</v>
      </c>
      <c r="L654">
        <v>1191</v>
      </c>
      <c r="N654">
        <v>1013</v>
      </c>
      <c r="O654" t="s">
        <v>918</v>
      </c>
      <c r="P654" t="s">
        <v>918</v>
      </c>
      <c r="Q654">
        <v>1</v>
      </c>
      <c r="X654">
        <v>0.18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3</v>
      </c>
      <c r="AG654">
        <v>0.18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ROW(Source!A1012)</f>
        <v>1012</v>
      </c>
      <c r="B655">
        <v>1407484321</v>
      </c>
      <c r="C655">
        <v>1407484315</v>
      </c>
      <c r="D655">
        <v>1364552913</v>
      </c>
      <c r="E655">
        <v>1</v>
      </c>
      <c r="F655">
        <v>1</v>
      </c>
      <c r="G655">
        <v>39</v>
      </c>
      <c r="H655">
        <v>3</v>
      </c>
      <c r="I655" t="s">
        <v>927</v>
      </c>
      <c r="J655" t="s">
        <v>928</v>
      </c>
      <c r="K655" t="s">
        <v>929</v>
      </c>
      <c r="L655">
        <v>1346</v>
      </c>
      <c r="N655">
        <v>1009</v>
      </c>
      <c r="O655" t="s">
        <v>930</v>
      </c>
      <c r="P655" t="s">
        <v>930</v>
      </c>
      <c r="Q655">
        <v>1</v>
      </c>
      <c r="X655">
        <v>0.2</v>
      </c>
      <c r="Y655">
        <v>26.09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0.2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ROW(Source!A1013)</f>
        <v>1013</v>
      </c>
      <c r="B656">
        <v>1407484327</v>
      </c>
      <c r="C656">
        <v>1407484322</v>
      </c>
      <c r="D656">
        <v>1364549319</v>
      </c>
      <c r="E656">
        <v>39</v>
      </c>
      <c r="F656">
        <v>1</v>
      </c>
      <c r="G656">
        <v>39</v>
      </c>
      <c r="H656">
        <v>1</v>
      </c>
      <c r="I656" t="s">
        <v>916</v>
      </c>
      <c r="J656" t="s">
        <v>3</v>
      </c>
      <c r="K656" t="s">
        <v>917</v>
      </c>
      <c r="L656">
        <v>1191</v>
      </c>
      <c r="N656">
        <v>1013</v>
      </c>
      <c r="O656" t="s">
        <v>918</v>
      </c>
      <c r="P656" t="s">
        <v>918</v>
      </c>
      <c r="Q656">
        <v>1</v>
      </c>
      <c r="X656">
        <v>5.4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1</v>
      </c>
      <c r="AF656" t="s">
        <v>3</v>
      </c>
      <c r="AG656">
        <v>5.4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ROW(Source!A1013)</f>
        <v>1013</v>
      </c>
      <c r="B657">
        <v>1407484328</v>
      </c>
      <c r="C657">
        <v>1407484322</v>
      </c>
      <c r="D657">
        <v>1364552915</v>
      </c>
      <c r="E657">
        <v>1</v>
      </c>
      <c r="F657">
        <v>1</v>
      </c>
      <c r="G657">
        <v>39</v>
      </c>
      <c r="H657">
        <v>3</v>
      </c>
      <c r="I657" t="s">
        <v>1039</v>
      </c>
      <c r="J657" t="s">
        <v>1040</v>
      </c>
      <c r="K657" t="s">
        <v>1041</v>
      </c>
      <c r="L657">
        <v>1346</v>
      </c>
      <c r="N657">
        <v>1009</v>
      </c>
      <c r="O657" t="s">
        <v>930</v>
      </c>
      <c r="P657" t="s">
        <v>930</v>
      </c>
      <c r="Q657">
        <v>1</v>
      </c>
      <c r="X657">
        <v>0.06</v>
      </c>
      <c r="Y657">
        <v>350.97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0.06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ROW(Source!A1087)</f>
        <v>1087</v>
      </c>
      <c r="B658">
        <v>1407484332</v>
      </c>
      <c r="C658">
        <v>1407484329</v>
      </c>
      <c r="D658">
        <v>1364549319</v>
      </c>
      <c r="E658">
        <v>39</v>
      </c>
      <c r="F658">
        <v>1</v>
      </c>
      <c r="G658">
        <v>39</v>
      </c>
      <c r="H658">
        <v>1</v>
      </c>
      <c r="I658" t="s">
        <v>916</v>
      </c>
      <c r="J658" t="s">
        <v>3</v>
      </c>
      <c r="K658" t="s">
        <v>917</v>
      </c>
      <c r="L658">
        <v>1191</v>
      </c>
      <c r="N658">
        <v>1013</v>
      </c>
      <c r="O658" t="s">
        <v>918</v>
      </c>
      <c r="P658" t="s">
        <v>918</v>
      </c>
      <c r="Q658">
        <v>1</v>
      </c>
      <c r="X658">
        <v>0.2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1</v>
      </c>
      <c r="AF658" t="s">
        <v>277</v>
      </c>
      <c r="AG658">
        <v>23.6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ROW(Source!A1088)</f>
        <v>1088</v>
      </c>
      <c r="B659">
        <v>1407484336</v>
      </c>
      <c r="C659">
        <v>1407484333</v>
      </c>
      <c r="D659">
        <v>1364549319</v>
      </c>
      <c r="E659">
        <v>39</v>
      </c>
      <c r="F659">
        <v>1</v>
      </c>
      <c r="G659">
        <v>39</v>
      </c>
      <c r="H659">
        <v>1</v>
      </c>
      <c r="I659" t="s">
        <v>916</v>
      </c>
      <c r="J659" t="s">
        <v>3</v>
      </c>
      <c r="K659" t="s">
        <v>917</v>
      </c>
      <c r="L659">
        <v>1191</v>
      </c>
      <c r="N659">
        <v>1013</v>
      </c>
      <c r="O659" t="s">
        <v>918</v>
      </c>
      <c r="P659" t="s">
        <v>918</v>
      </c>
      <c r="Q659">
        <v>1</v>
      </c>
      <c r="X659">
        <v>0.37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21</v>
      </c>
      <c r="AG659">
        <v>1.48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ROW(Source!A1089)</f>
        <v>1089</v>
      </c>
      <c r="B660">
        <v>1407484344</v>
      </c>
      <c r="C660">
        <v>1407484337</v>
      </c>
      <c r="D660">
        <v>1364549319</v>
      </c>
      <c r="E660">
        <v>39</v>
      </c>
      <c r="F660">
        <v>1</v>
      </c>
      <c r="G660">
        <v>39</v>
      </c>
      <c r="H660">
        <v>1</v>
      </c>
      <c r="I660" t="s">
        <v>916</v>
      </c>
      <c r="J660" t="s">
        <v>3</v>
      </c>
      <c r="K660" t="s">
        <v>917</v>
      </c>
      <c r="L660">
        <v>1191</v>
      </c>
      <c r="N660">
        <v>1013</v>
      </c>
      <c r="O660" t="s">
        <v>918</v>
      </c>
      <c r="P660" t="s">
        <v>918</v>
      </c>
      <c r="Q660">
        <v>1</v>
      </c>
      <c r="X660">
        <v>3.72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1</v>
      </c>
      <c r="AF660" t="s">
        <v>286</v>
      </c>
      <c r="AG660">
        <v>7.44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ROW(Source!A1089)</f>
        <v>1089</v>
      </c>
      <c r="B661">
        <v>1407484345</v>
      </c>
      <c r="C661">
        <v>1407484337</v>
      </c>
      <c r="D661">
        <v>1364552866</v>
      </c>
      <c r="E661">
        <v>1</v>
      </c>
      <c r="F661">
        <v>1</v>
      </c>
      <c r="G661">
        <v>39</v>
      </c>
      <c r="H661">
        <v>3</v>
      </c>
      <c r="I661" t="s">
        <v>950</v>
      </c>
      <c r="J661" t="s">
        <v>951</v>
      </c>
      <c r="K661" t="s">
        <v>952</v>
      </c>
      <c r="L661">
        <v>1346</v>
      </c>
      <c r="N661">
        <v>1009</v>
      </c>
      <c r="O661" t="s">
        <v>930</v>
      </c>
      <c r="P661" t="s">
        <v>930</v>
      </c>
      <c r="Q661">
        <v>1</v>
      </c>
      <c r="X661">
        <v>8.0000000000000002E-3</v>
      </c>
      <c r="Y661">
        <v>276.63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286</v>
      </c>
      <c r="AG661">
        <v>1.6E-2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ROW(Source!A1089)</f>
        <v>1089</v>
      </c>
      <c r="B662">
        <v>1407484346</v>
      </c>
      <c r="C662">
        <v>1407484337</v>
      </c>
      <c r="D662">
        <v>1364552913</v>
      </c>
      <c r="E662">
        <v>1</v>
      </c>
      <c r="F662">
        <v>1</v>
      </c>
      <c r="G662">
        <v>39</v>
      </c>
      <c r="H662">
        <v>3</v>
      </c>
      <c r="I662" t="s">
        <v>927</v>
      </c>
      <c r="J662" t="s">
        <v>928</v>
      </c>
      <c r="K662" t="s">
        <v>929</v>
      </c>
      <c r="L662">
        <v>1346</v>
      </c>
      <c r="N662">
        <v>1009</v>
      </c>
      <c r="O662" t="s">
        <v>930</v>
      </c>
      <c r="P662" t="s">
        <v>930</v>
      </c>
      <c r="Q662">
        <v>1</v>
      </c>
      <c r="X662">
        <v>0.05</v>
      </c>
      <c r="Y662">
        <v>26.09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286</v>
      </c>
      <c r="AG662">
        <v>0.1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ROW(Source!A1090)</f>
        <v>1090</v>
      </c>
      <c r="B663">
        <v>1407484350</v>
      </c>
      <c r="C663">
        <v>1407484347</v>
      </c>
      <c r="D663">
        <v>1364549319</v>
      </c>
      <c r="E663">
        <v>39</v>
      </c>
      <c r="F663">
        <v>1</v>
      </c>
      <c r="G663">
        <v>39</v>
      </c>
      <c r="H663">
        <v>1</v>
      </c>
      <c r="I663" t="s">
        <v>916</v>
      </c>
      <c r="J663" t="s">
        <v>3</v>
      </c>
      <c r="K663" t="s">
        <v>917</v>
      </c>
      <c r="L663">
        <v>1191</v>
      </c>
      <c r="N663">
        <v>1013</v>
      </c>
      <c r="O663" t="s">
        <v>918</v>
      </c>
      <c r="P663" t="s">
        <v>918</v>
      </c>
      <c r="Q663">
        <v>1</v>
      </c>
      <c r="X663">
        <v>0.7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450</v>
      </c>
      <c r="AG663">
        <v>84.699999999999989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ROW(Source!A1091)</f>
        <v>1091</v>
      </c>
      <c r="B664">
        <v>1407484358</v>
      </c>
      <c r="C664">
        <v>1407484351</v>
      </c>
      <c r="D664">
        <v>1364549319</v>
      </c>
      <c r="E664">
        <v>39</v>
      </c>
      <c r="F664">
        <v>1</v>
      </c>
      <c r="G664">
        <v>39</v>
      </c>
      <c r="H664">
        <v>1</v>
      </c>
      <c r="I664" t="s">
        <v>916</v>
      </c>
      <c r="J664" t="s">
        <v>3</v>
      </c>
      <c r="K664" t="s">
        <v>917</v>
      </c>
      <c r="L664">
        <v>1191</v>
      </c>
      <c r="N664">
        <v>1013</v>
      </c>
      <c r="O664" t="s">
        <v>918</v>
      </c>
      <c r="P664" t="s">
        <v>918</v>
      </c>
      <c r="Q664">
        <v>1</v>
      </c>
      <c r="X664">
        <v>0.36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1</v>
      </c>
      <c r="AF664" t="s">
        <v>3</v>
      </c>
      <c r="AG664">
        <v>0.36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ROW(Source!A1091)</f>
        <v>1091</v>
      </c>
      <c r="B665">
        <v>1407484359</v>
      </c>
      <c r="C665">
        <v>1407484351</v>
      </c>
      <c r="D665">
        <v>1364552913</v>
      </c>
      <c r="E665">
        <v>1</v>
      </c>
      <c r="F665">
        <v>1</v>
      </c>
      <c r="G665">
        <v>39</v>
      </c>
      <c r="H665">
        <v>3</v>
      </c>
      <c r="I665" t="s">
        <v>927</v>
      </c>
      <c r="J665" t="s">
        <v>928</v>
      </c>
      <c r="K665" t="s">
        <v>929</v>
      </c>
      <c r="L665">
        <v>1346</v>
      </c>
      <c r="N665">
        <v>1009</v>
      </c>
      <c r="O665" t="s">
        <v>930</v>
      </c>
      <c r="P665" t="s">
        <v>930</v>
      </c>
      <c r="Q665">
        <v>1</v>
      </c>
      <c r="X665">
        <v>7.0000000000000007E-2</v>
      </c>
      <c r="Y665">
        <v>26.09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7.0000000000000007E-2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ROW(Source!A1091)</f>
        <v>1091</v>
      </c>
      <c r="B666">
        <v>1407484360</v>
      </c>
      <c r="C666">
        <v>1407484351</v>
      </c>
      <c r="D666">
        <v>1364554007</v>
      </c>
      <c r="E666">
        <v>1</v>
      </c>
      <c r="F666">
        <v>1</v>
      </c>
      <c r="G666">
        <v>39</v>
      </c>
      <c r="H666">
        <v>3</v>
      </c>
      <c r="I666" t="s">
        <v>1045</v>
      </c>
      <c r="J666" t="s">
        <v>1046</v>
      </c>
      <c r="K666" t="s">
        <v>1047</v>
      </c>
      <c r="L666">
        <v>1296</v>
      </c>
      <c r="N666">
        <v>1002</v>
      </c>
      <c r="O666" t="s">
        <v>959</v>
      </c>
      <c r="P666" t="s">
        <v>959</v>
      </c>
      <c r="Q666">
        <v>1</v>
      </c>
      <c r="X666">
        <v>0.03</v>
      </c>
      <c r="Y666">
        <v>153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0.03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ROW(Source!A1092)</f>
        <v>1092</v>
      </c>
      <c r="B667">
        <v>1407484370</v>
      </c>
      <c r="C667">
        <v>1407484361</v>
      </c>
      <c r="D667">
        <v>1364549319</v>
      </c>
      <c r="E667">
        <v>39</v>
      </c>
      <c r="F667">
        <v>1</v>
      </c>
      <c r="G667">
        <v>39</v>
      </c>
      <c r="H667">
        <v>1</v>
      </c>
      <c r="I667" t="s">
        <v>916</v>
      </c>
      <c r="J667" t="s">
        <v>3</v>
      </c>
      <c r="K667" t="s">
        <v>917</v>
      </c>
      <c r="L667">
        <v>1191</v>
      </c>
      <c r="N667">
        <v>1013</v>
      </c>
      <c r="O667" t="s">
        <v>918</v>
      </c>
      <c r="P667" t="s">
        <v>918</v>
      </c>
      <c r="Q667">
        <v>1</v>
      </c>
      <c r="X667">
        <v>0.32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3</v>
      </c>
      <c r="AG667">
        <v>0.32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ROW(Source!A1092)</f>
        <v>1092</v>
      </c>
      <c r="B668">
        <v>1407484371</v>
      </c>
      <c r="C668">
        <v>1407484361</v>
      </c>
      <c r="D668">
        <v>1364552913</v>
      </c>
      <c r="E668">
        <v>1</v>
      </c>
      <c r="F668">
        <v>1</v>
      </c>
      <c r="G668">
        <v>39</v>
      </c>
      <c r="H668">
        <v>3</v>
      </c>
      <c r="I668" t="s">
        <v>927</v>
      </c>
      <c r="J668" t="s">
        <v>928</v>
      </c>
      <c r="K668" t="s">
        <v>929</v>
      </c>
      <c r="L668">
        <v>1346</v>
      </c>
      <c r="N668">
        <v>1009</v>
      </c>
      <c r="O668" t="s">
        <v>930</v>
      </c>
      <c r="P668" t="s">
        <v>930</v>
      </c>
      <c r="Q668">
        <v>1</v>
      </c>
      <c r="X668">
        <v>0.05</v>
      </c>
      <c r="Y668">
        <v>26.09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0.05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ROW(Source!A1092)</f>
        <v>1092</v>
      </c>
      <c r="B669">
        <v>1407484372</v>
      </c>
      <c r="C669">
        <v>1407484361</v>
      </c>
      <c r="D669">
        <v>1364554007</v>
      </c>
      <c r="E669">
        <v>1</v>
      </c>
      <c r="F669">
        <v>1</v>
      </c>
      <c r="G669">
        <v>39</v>
      </c>
      <c r="H669">
        <v>3</v>
      </c>
      <c r="I669" t="s">
        <v>1045</v>
      </c>
      <c r="J669" t="s">
        <v>1046</v>
      </c>
      <c r="K669" t="s">
        <v>1047</v>
      </c>
      <c r="L669">
        <v>1296</v>
      </c>
      <c r="N669">
        <v>1002</v>
      </c>
      <c r="O669" t="s">
        <v>959</v>
      </c>
      <c r="P669" t="s">
        <v>959</v>
      </c>
      <c r="Q669">
        <v>1</v>
      </c>
      <c r="X669">
        <v>0.02</v>
      </c>
      <c r="Y669">
        <v>153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0.02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ROW(Source!A1092)</f>
        <v>1092</v>
      </c>
      <c r="B670">
        <v>1407484373</v>
      </c>
      <c r="C670">
        <v>1407484361</v>
      </c>
      <c r="D670">
        <v>1364551454</v>
      </c>
      <c r="E670">
        <v>1</v>
      </c>
      <c r="F670">
        <v>1</v>
      </c>
      <c r="G670">
        <v>39</v>
      </c>
      <c r="H670">
        <v>3</v>
      </c>
      <c r="I670" t="s">
        <v>1048</v>
      </c>
      <c r="J670" t="s">
        <v>1049</v>
      </c>
      <c r="K670" t="s">
        <v>1050</v>
      </c>
      <c r="L670">
        <v>1296</v>
      </c>
      <c r="N670">
        <v>1002</v>
      </c>
      <c r="O670" t="s">
        <v>959</v>
      </c>
      <c r="P670" t="s">
        <v>959</v>
      </c>
      <c r="Q670">
        <v>1</v>
      </c>
      <c r="X670">
        <v>0.01</v>
      </c>
      <c r="Y670">
        <v>511.44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0.01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ROW(Source!A1093)</f>
        <v>1093</v>
      </c>
      <c r="B671">
        <v>1407484377</v>
      </c>
      <c r="C671">
        <v>1407484374</v>
      </c>
      <c r="D671">
        <v>1364549319</v>
      </c>
      <c r="E671">
        <v>39</v>
      </c>
      <c r="F671">
        <v>1</v>
      </c>
      <c r="G671">
        <v>39</v>
      </c>
      <c r="H671">
        <v>1</v>
      </c>
      <c r="I671" t="s">
        <v>916</v>
      </c>
      <c r="J671" t="s">
        <v>3</v>
      </c>
      <c r="K671" t="s">
        <v>917</v>
      </c>
      <c r="L671">
        <v>1191</v>
      </c>
      <c r="N671">
        <v>1013</v>
      </c>
      <c r="O671" t="s">
        <v>918</v>
      </c>
      <c r="P671" t="s">
        <v>918</v>
      </c>
      <c r="Q671">
        <v>1</v>
      </c>
      <c r="X671">
        <v>0.02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450</v>
      </c>
      <c r="AG671">
        <v>2.42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ROW(Source!A1094)</f>
        <v>1094</v>
      </c>
      <c r="B672">
        <v>1407484385</v>
      </c>
      <c r="C672">
        <v>1407484378</v>
      </c>
      <c r="D672">
        <v>1364549319</v>
      </c>
      <c r="E672">
        <v>39</v>
      </c>
      <c r="F672">
        <v>1</v>
      </c>
      <c r="G672">
        <v>39</v>
      </c>
      <c r="H672">
        <v>1</v>
      </c>
      <c r="I672" t="s">
        <v>916</v>
      </c>
      <c r="J672" t="s">
        <v>3</v>
      </c>
      <c r="K672" t="s">
        <v>917</v>
      </c>
      <c r="L672">
        <v>1191</v>
      </c>
      <c r="N672">
        <v>1013</v>
      </c>
      <c r="O672" t="s">
        <v>918</v>
      </c>
      <c r="P672" t="s">
        <v>918</v>
      </c>
      <c r="Q672">
        <v>1</v>
      </c>
      <c r="X672">
        <v>0.44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1</v>
      </c>
      <c r="AF672" t="s">
        <v>3</v>
      </c>
      <c r="AG672">
        <v>0.44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ROW(Source!A1094)</f>
        <v>1094</v>
      </c>
      <c r="B673">
        <v>1407484386</v>
      </c>
      <c r="C673">
        <v>1407484378</v>
      </c>
      <c r="D673">
        <v>1364552913</v>
      </c>
      <c r="E673">
        <v>1</v>
      </c>
      <c r="F673">
        <v>1</v>
      </c>
      <c r="G673">
        <v>39</v>
      </c>
      <c r="H673">
        <v>3</v>
      </c>
      <c r="I673" t="s">
        <v>927</v>
      </c>
      <c r="J673" t="s">
        <v>928</v>
      </c>
      <c r="K673" t="s">
        <v>929</v>
      </c>
      <c r="L673">
        <v>1346</v>
      </c>
      <c r="N673">
        <v>1009</v>
      </c>
      <c r="O673" t="s">
        <v>930</v>
      </c>
      <c r="P673" t="s">
        <v>930</v>
      </c>
      <c r="Q673">
        <v>1</v>
      </c>
      <c r="X673">
        <v>0.03</v>
      </c>
      <c r="Y673">
        <v>26.09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0.03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ROW(Source!A1094)</f>
        <v>1094</v>
      </c>
      <c r="B674">
        <v>1407484387</v>
      </c>
      <c r="C674">
        <v>1407484378</v>
      </c>
      <c r="D674">
        <v>1364554007</v>
      </c>
      <c r="E674">
        <v>1</v>
      </c>
      <c r="F674">
        <v>1</v>
      </c>
      <c r="G674">
        <v>39</v>
      </c>
      <c r="H674">
        <v>3</v>
      </c>
      <c r="I674" t="s">
        <v>1045</v>
      </c>
      <c r="J674" t="s">
        <v>1046</v>
      </c>
      <c r="K674" t="s">
        <v>1047</v>
      </c>
      <c r="L674">
        <v>1296</v>
      </c>
      <c r="N674">
        <v>1002</v>
      </c>
      <c r="O674" t="s">
        <v>959</v>
      </c>
      <c r="P674" t="s">
        <v>959</v>
      </c>
      <c r="Q674">
        <v>1</v>
      </c>
      <c r="X674">
        <v>0.02</v>
      </c>
      <c r="Y674">
        <v>153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0.02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ROW(Source!A1095)</f>
        <v>1095</v>
      </c>
      <c r="B675">
        <v>1407484393</v>
      </c>
      <c r="C675">
        <v>1407484388</v>
      </c>
      <c r="D675">
        <v>1364549319</v>
      </c>
      <c r="E675">
        <v>39</v>
      </c>
      <c r="F675">
        <v>1</v>
      </c>
      <c r="G675">
        <v>39</v>
      </c>
      <c r="H675">
        <v>1</v>
      </c>
      <c r="I675" t="s">
        <v>916</v>
      </c>
      <c r="J675" t="s">
        <v>3</v>
      </c>
      <c r="K675" t="s">
        <v>917</v>
      </c>
      <c r="L675">
        <v>1191</v>
      </c>
      <c r="N675">
        <v>1013</v>
      </c>
      <c r="O675" t="s">
        <v>918</v>
      </c>
      <c r="P675" t="s">
        <v>918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291</v>
      </c>
      <c r="AG675">
        <v>0.06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ROW(Source!A1095)</f>
        <v>1095</v>
      </c>
      <c r="B676">
        <v>1407484394</v>
      </c>
      <c r="C676">
        <v>1407484388</v>
      </c>
      <c r="D676">
        <v>1364552913</v>
      </c>
      <c r="E676">
        <v>1</v>
      </c>
      <c r="F676">
        <v>1</v>
      </c>
      <c r="G676">
        <v>39</v>
      </c>
      <c r="H676">
        <v>3</v>
      </c>
      <c r="I676" t="s">
        <v>927</v>
      </c>
      <c r="J676" t="s">
        <v>928</v>
      </c>
      <c r="K676" t="s">
        <v>929</v>
      </c>
      <c r="L676">
        <v>1346</v>
      </c>
      <c r="N676">
        <v>1009</v>
      </c>
      <c r="O676" t="s">
        <v>930</v>
      </c>
      <c r="P676" t="s">
        <v>930</v>
      </c>
      <c r="Q676">
        <v>1</v>
      </c>
      <c r="X676">
        <v>1E-4</v>
      </c>
      <c r="Y676">
        <v>26.09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291</v>
      </c>
      <c r="AG676">
        <v>3.0000000000000003E-4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ROW(Source!A1096)</f>
        <v>1096</v>
      </c>
      <c r="B677">
        <v>1407484402</v>
      </c>
      <c r="C677">
        <v>1407484395</v>
      </c>
      <c r="D677">
        <v>1364549319</v>
      </c>
      <c r="E677">
        <v>39</v>
      </c>
      <c r="F677">
        <v>1</v>
      </c>
      <c r="G677">
        <v>39</v>
      </c>
      <c r="H677">
        <v>1</v>
      </c>
      <c r="I677" t="s">
        <v>916</v>
      </c>
      <c r="J677" t="s">
        <v>3</v>
      </c>
      <c r="K677" t="s">
        <v>917</v>
      </c>
      <c r="L677">
        <v>1191</v>
      </c>
      <c r="N677">
        <v>1013</v>
      </c>
      <c r="O677" t="s">
        <v>918</v>
      </c>
      <c r="P677" t="s">
        <v>918</v>
      </c>
      <c r="Q677">
        <v>1</v>
      </c>
      <c r="X677">
        <v>0.6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1</v>
      </c>
      <c r="AF677" t="s">
        <v>3</v>
      </c>
      <c r="AG677">
        <v>0.6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ROW(Source!A1096)</f>
        <v>1096</v>
      </c>
      <c r="B678">
        <v>1407484403</v>
      </c>
      <c r="C678">
        <v>1407484395</v>
      </c>
      <c r="D678">
        <v>1364552913</v>
      </c>
      <c r="E678">
        <v>1</v>
      </c>
      <c r="F678">
        <v>1</v>
      </c>
      <c r="G678">
        <v>39</v>
      </c>
      <c r="H678">
        <v>3</v>
      </c>
      <c r="I678" t="s">
        <v>927</v>
      </c>
      <c r="J678" t="s">
        <v>928</v>
      </c>
      <c r="K678" t="s">
        <v>929</v>
      </c>
      <c r="L678">
        <v>1346</v>
      </c>
      <c r="N678">
        <v>1009</v>
      </c>
      <c r="O678" t="s">
        <v>930</v>
      </c>
      <c r="P678" t="s">
        <v>930</v>
      </c>
      <c r="Q678">
        <v>1</v>
      </c>
      <c r="X678">
        <v>4.0000000000000001E-3</v>
      </c>
      <c r="Y678">
        <v>26.09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4.0000000000000001E-3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ROW(Source!A1096)</f>
        <v>1096</v>
      </c>
      <c r="B679">
        <v>1407484404</v>
      </c>
      <c r="C679">
        <v>1407484395</v>
      </c>
      <c r="D679">
        <v>1364551380</v>
      </c>
      <c r="E679">
        <v>1</v>
      </c>
      <c r="F679">
        <v>1</v>
      </c>
      <c r="G679">
        <v>39</v>
      </c>
      <c r="H679">
        <v>3</v>
      </c>
      <c r="I679" t="s">
        <v>1036</v>
      </c>
      <c r="J679" t="s">
        <v>1037</v>
      </c>
      <c r="K679" t="s">
        <v>1038</v>
      </c>
      <c r="L679">
        <v>1348</v>
      </c>
      <c r="N679">
        <v>1009</v>
      </c>
      <c r="O679" t="s">
        <v>966</v>
      </c>
      <c r="P679" t="s">
        <v>966</v>
      </c>
      <c r="Q679">
        <v>1000</v>
      </c>
      <c r="X679">
        <v>1.0000000000000001E-5</v>
      </c>
      <c r="Y679">
        <v>68764.41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1.0000000000000001E-5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ROW(Source!A1097)</f>
        <v>1097</v>
      </c>
      <c r="B680">
        <v>1407484408</v>
      </c>
      <c r="C680">
        <v>1407484405</v>
      </c>
      <c r="D680">
        <v>1364549319</v>
      </c>
      <c r="E680">
        <v>39</v>
      </c>
      <c r="F680">
        <v>1</v>
      </c>
      <c r="G680">
        <v>39</v>
      </c>
      <c r="H680">
        <v>1</v>
      </c>
      <c r="I680" t="s">
        <v>916</v>
      </c>
      <c r="J680" t="s">
        <v>3</v>
      </c>
      <c r="K680" t="s">
        <v>917</v>
      </c>
      <c r="L680">
        <v>1191</v>
      </c>
      <c r="N680">
        <v>1013</v>
      </c>
      <c r="O680" t="s">
        <v>918</v>
      </c>
      <c r="P680" t="s">
        <v>918</v>
      </c>
      <c r="Q680">
        <v>1</v>
      </c>
      <c r="X680">
        <v>0.28999999999999998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3</v>
      </c>
      <c r="AG680">
        <v>0.28999999999999998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ROW(Source!A1098)</f>
        <v>1098</v>
      </c>
      <c r="B681">
        <v>1407484416</v>
      </c>
      <c r="C681">
        <v>1407484409</v>
      </c>
      <c r="D681">
        <v>1364549319</v>
      </c>
      <c r="E681">
        <v>39</v>
      </c>
      <c r="F681">
        <v>1</v>
      </c>
      <c r="G681">
        <v>39</v>
      </c>
      <c r="H681">
        <v>1</v>
      </c>
      <c r="I681" t="s">
        <v>916</v>
      </c>
      <c r="J681" t="s">
        <v>3</v>
      </c>
      <c r="K681" t="s">
        <v>917</v>
      </c>
      <c r="L681">
        <v>1191</v>
      </c>
      <c r="N681">
        <v>1013</v>
      </c>
      <c r="O681" t="s">
        <v>918</v>
      </c>
      <c r="P681" t="s">
        <v>918</v>
      </c>
      <c r="Q681">
        <v>1</v>
      </c>
      <c r="X681">
        <v>0.18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3</v>
      </c>
      <c r="AG681">
        <v>0.18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ROW(Source!A1098)</f>
        <v>1098</v>
      </c>
      <c r="B682">
        <v>1407484417</v>
      </c>
      <c r="C682">
        <v>1407484409</v>
      </c>
      <c r="D682">
        <v>1364552866</v>
      </c>
      <c r="E682">
        <v>1</v>
      </c>
      <c r="F682">
        <v>1</v>
      </c>
      <c r="G682">
        <v>39</v>
      </c>
      <c r="H682">
        <v>3</v>
      </c>
      <c r="I682" t="s">
        <v>950</v>
      </c>
      <c r="J682" t="s">
        <v>951</v>
      </c>
      <c r="K682" t="s">
        <v>952</v>
      </c>
      <c r="L682">
        <v>1346</v>
      </c>
      <c r="N682">
        <v>1009</v>
      </c>
      <c r="O682" t="s">
        <v>930</v>
      </c>
      <c r="P682" t="s">
        <v>930</v>
      </c>
      <c r="Q682">
        <v>1</v>
      </c>
      <c r="X682">
        <v>2.9299999999999999E-3</v>
      </c>
      <c r="Y682">
        <v>276.63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3</v>
      </c>
      <c r="AG682">
        <v>2.9299999999999999E-3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ROW(Source!A1098)</f>
        <v>1098</v>
      </c>
      <c r="B683">
        <v>1407484418</v>
      </c>
      <c r="C683">
        <v>1407484409</v>
      </c>
      <c r="D683">
        <v>1364552913</v>
      </c>
      <c r="E683">
        <v>1</v>
      </c>
      <c r="F683">
        <v>1</v>
      </c>
      <c r="G683">
        <v>39</v>
      </c>
      <c r="H683">
        <v>3</v>
      </c>
      <c r="I683" t="s">
        <v>927</v>
      </c>
      <c r="J683" t="s">
        <v>928</v>
      </c>
      <c r="K683" t="s">
        <v>929</v>
      </c>
      <c r="L683">
        <v>1346</v>
      </c>
      <c r="N683">
        <v>1009</v>
      </c>
      <c r="O683" t="s">
        <v>930</v>
      </c>
      <c r="P683" t="s">
        <v>930</v>
      </c>
      <c r="Q683">
        <v>1</v>
      </c>
      <c r="X683">
        <v>3.7999999999999999E-2</v>
      </c>
      <c r="Y683">
        <v>26.09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3.7999999999999999E-2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ROW(Source!A1099)</f>
        <v>1099</v>
      </c>
      <c r="B684">
        <v>1407484422</v>
      </c>
      <c r="C684">
        <v>1407484419</v>
      </c>
      <c r="D684">
        <v>1364549319</v>
      </c>
      <c r="E684">
        <v>39</v>
      </c>
      <c r="F684">
        <v>1</v>
      </c>
      <c r="G684">
        <v>39</v>
      </c>
      <c r="H684">
        <v>1</v>
      </c>
      <c r="I684" t="s">
        <v>916</v>
      </c>
      <c r="J684" t="s">
        <v>3</v>
      </c>
      <c r="K684" t="s">
        <v>917</v>
      </c>
      <c r="L684">
        <v>1191</v>
      </c>
      <c r="N684">
        <v>1013</v>
      </c>
      <c r="O684" t="s">
        <v>918</v>
      </c>
      <c r="P684" t="s">
        <v>918</v>
      </c>
      <c r="Q684">
        <v>1</v>
      </c>
      <c r="X684">
        <v>0.08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277</v>
      </c>
      <c r="AG684">
        <v>9.44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ROW(Source!A1100)</f>
        <v>1100</v>
      </c>
      <c r="B685">
        <v>1407484426</v>
      </c>
      <c r="C685">
        <v>1407484423</v>
      </c>
      <c r="D685">
        <v>1364549319</v>
      </c>
      <c r="E685">
        <v>39</v>
      </c>
      <c r="F685">
        <v>1</v>
      </c>
      <c r="G685">
        <v>39</v>
      </c>
      <c r="H685">
        <v>1</v>
      </c>
      <c r="I685" t="s">
        <v>916</v>
      </c>
      <c r="J685" t="s">
        <v>3</v>
      </c>
      <c r="K685" t="s">
        <v>917</v>
      </c>
      <c r="L685">
        <v>1191</v>
      </c>
      <c r="N685">
        <v>1013</v>
      </c>
      <c r="O685" t="s">
        <v>918</v>
      </c>
      <c r="P685" t="s">
        <v>918</v>
      </c>
      <c r="Q685">
        <v>1</v>
      </c>
      <c r="X685">
        <v>0.14000000000000001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21</v>
      </c>
      <c r="AG685">
        <v>0.56000000000000005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ROW(Source!A1101)</f>
        <v>1101</v>
      </c>
      <c r="B686">
        <v>1407484432</v>
      </c>
      <c r="C686">
        <v>1407484427</v>
      </c>
      <c r="D686">
        <v>1364549319</v>
      </c>
      <c r="E686">
        <v>39</v>
      </c>
      <c r="F686">
        <v>1</v>
      </c>
      <c r="G686">
        <v>39</v>
      </c>
      <c r="H686">
        <v>1</v>
      </c>
      <c r="I686" t="s">
        <v>916</v>
      </c>
      <c r="J686" t="s">
        <v>3</v>
      </c>
      <c r="K686" t="s">
        <v>917</v>
      </c>
      <c r="L686">
        <v>1191</v>
      </c>
      <c r="N686">
        <v>1013</v>
      </c>
      <c r="O686" t="s">
        <v>918</v>
      </c>
      <c r="P686" t="s">
        <v>918</v>
      </c>
      <c r="Q686">
        <v>1</v>
      </c>
      <c r="X686">
        <v>0.6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 t="s">
        <v>3</v>
      </c>
      <c r="AG686">
        <v>0.6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ROW(Source!A1101)</f>
        <v>1101</v>
      </c>
      <c r="B687">
        <v>1407484433</v>
      </c>
      <c r="C687">
        <v>1407484427</v>
      </c>
      <c r="D687">
        <v>1364552913</v>
      </c>
      <c r="E687">
        <v>1</v>
      </c>
      <c r="F687">
        <v>1</v>
      </c>
      <c r="G687">
        <v>39</v>
      </c>
      <c r="H687">
        <v>3</v>
      </c>
      <c r="I687" t="s">
        <v>927</v>
      </c>
      <c r="J687" t="s">
        <v>928</v>
      </c>
      <c r="K687" t="s">
        <v>929</v>
      </c>
      <c r="L687">
        <v>1346</v>
      </c>
      <c r="N687">
        <v>1009</v>
      </c>
      <c r="O687" t="s">
        <v>930</v>
      </c>
      <c r="P687" t="s">
        <v>930</v>
      </c>
      <c r="Q687">
        <v>1</v>
      </c>
      <c r="X687">
        <v>0.05</v>
      </c>
      <c r="Y687">
        <v>26.09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0.05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ROW(Source!A1102)</f>
        <v>1102</v>
      </c>
      <c r="B688">
        <v>1407484441</v>
      </c>
      <c r="C688">
        <v>1407484434</v>
      </c>
      <c r="D688">
        <v>1364549319</v>
      </c>
      <c r="E688">
        <v>39</v>
      </c>
      <c r="F688">
        <v>1</v>
      </c>
      <c r="G688">
        <v>39</v>
      </c>
      <c r="H688">
        <v>1</v>
      </c>
      <c r="I688" t="s">
        <v>916</v>
      </c>
      <c r="J688" t="s">
        <v>3</v>
      </c>
      <c r="K688" t="s">
        <v>917</v>
      </c>
      <c r="L688">
        <v>1191</v>
      </c>
      <c r="N688">
        <v>1013</v>
      </c>
      <c r="O688" t="s">
        <v>918</v>
      </c>
      <c r="P688" t="s">
        <v>918</v>
      </c>
      <c r="Q688">
        <v>1</v>
      </c>
      <c r="X688">
        <v>0.18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3</v>
      </c>
      <c r="AG688">
        <v>0.18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ROW(Source!A1102)</f>
        <v>1102</v>
      </c>
      <c r="B689">
        <v>1407484442</v>
      </c>
      <c r="C689">
        <v>1407484434</v>
      </c>
      <c r="D689">
        <v>1364552866</v>
      </c>
      <c r="E689">
        <v>1</v>
      </c>
      <c r="F689">
        <v>1</v>
      </c>
      <c r="G689">
        <v>39</v>
      </c>
      <c r="H689">
        <v>3</v>
      </c>
      <c r="I689" t="s">
        <v>950</v>
      </c>
      <c r="J689" t="s">
        <v>951</v>
      </c>
      <c r="K689" t="s">
        <v>952</v>
      </c>
      <c r="L689">
        <v>1346</v>
      </c>
      <c r="N689">
        <v>1009</v>
      </c>
      <c r="O689" t="s">
        <v>930</v>
      </c>
      <c r="P689" t="s">
        <v>930</v>
      </c>
      <c r="Q689">
        <v>1</v>
      </c>
      <c r="X689">
        <v>2.9299999999999999E-3</v>
      </c>
      <c r="Y689">
        <v>276.63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2.9299999999999999E-3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ROW(Source!A1102)</f>
        <v>1102</v>
      </c>
      <c r="B690">
        <v>1407484443</v>
      </c>
      <c r="C690">
        <v>1407484434</v>
      </c>
      <c r="D690">
        <v>1364552913</v>
      </c>
      <c r="E690">
        <v>1</v>
      </c>
      <c r="F690">
        <v>1</v>
      </c>
      <c r="G690">
        <v>39</v>
      </c>
      <c r="H690">
        <v>3</v>
      </c>
      <c r="I690" t="s">
        <v>927</v>
      </c>
      <c r="J690" t="s">
        <v>928</v>
      </c>
      <c r="K690" t="s">
        <v>929</v>
      </c>
      <c r="L690">
        <v>1346</v>
      </c>
      <c r="N690">
        <v>1009</v>
      </c>
      <c r="O690" t="s">
        <v>930</v>
      </c>
      <c r="P690" t="s">
        <v>930</v>
      </c>
      <c r="Q690">
        <v>1</v>
      </c>
      <c r="X690">
        <v>3.7999999999999999E-2</v>
      </c>
      <c r="Y690">
        <v>26.09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3.7999999999999999E-2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ROW(Source!A1103)</f>
        <v>1103</v>
      </c>
      <c r="B691">
        <v>1407484451</v>
      </c>
      <c r="C691">
        <v>1407484444</v>
      </c>
      <c r="D691">
        <v>1364549319</v>
      </c>
      <c r="E691">
        <v>39</v>
      </c>
      <c r="F691">
        <v>1</v>
      </c>
      <c r="G691">
        <v>39</v>
      </c>
      <c r="H691">
        <v>1</v>
      </c>
      <c r="I691" t="s">
        <v>916</v>
      </c>
      <c r="J691" t="s">
        <v>3</v>
      </c>
      <c r="K691" t="s">
        <v>917</v>
      </c>
      <c r="L691">
        <v>1191</v>
      </c>
      <c r="N691">
        <v>1013</v>
      </c>
      <c r="O691" t="s">
        <v>918</v>
      </c>
      <c r="P691" t="s">
        <v>918</v>
      </c>
      <c r="Q691">
        <v>1</v>
      </c>
      <c r="X691">
        <v>0.03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1</v>
      </c>
      <c r="AF691" t="s">
        <v>291</v>
      </c>
      <c r="AG691">
        <v>0.09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ROW(Source!A1103)</f>
        <v>1103</v>
      </c>
      <c r="B692">
        <v>1407484452</v>
      </c>
      <c r="C692">
        <v>1407484444</v>
      </c>
      <c r="D692">
        <v>1364552915</v>
      </c>
      <c r="E692">
        <v>1</v>
      </c>
      <c r="F692">
        <v>1</v>
      </c>
      <c r="G692">
        <v>39</v>
      </c>
      <c r="H692">
        <v>3</v>
      </c>
      <c r="I692" t="s">
        <v>1039</v>
      </c>
      <c r="J692" t="s">
        <v>1040</v>
      </c>
      <c r="K692" t="s">
        <v>1041</v>
      </c>
      <c r="L692">
        <v>1346</v>
      </c>
      <c r="N692">
        <v>1009</v>
      </c>
      <c r="O692" t="s">
        <v>930</v>
      </c>
      <c r="P692" t="s">
        <v>930</v>
      </c>
      <c r="Q692">
        <v>1</v>
      </c>
      <c r="X692">
        <v>2E-3</v>
      </c>
      <c r="Y692">
        <v>350.97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291</v>
      </c>
      <c r="AG692">
        <v>6.0000000000000001E-3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ROW(Source!A1103)</f>
        <v>1103</v>
      </c>
      <c r="B693">
        <v>1407484453</v>
      </c>
      <c r="C693">
        <v>1407484444</v>
      </c>
      <c r="D693">
        <v>1364552913</v>
      </c>
      <c r="E693">
        <v>1</v>
      </c>
      <c r="F693">
        <v>1</v>
      </c>
      <c r="G693">
        <v>39</v>
      </c>
      <c r="H693">
        <v>3</v>
      </c>
      <c r="I693" t="s">
        <v>927</v>
      </c>
      <c r="J693" t="s">
        <v>928</v>
      </c>
      <c r="K693" t="s">
        <v>929</v>
      </c>
      <c r="L693">
        <v>1346</v>
      </c>
      <c r="N693">
        <v>1009</v>
      </c>
      <c r="O693" t="s">
        <v>930</v>
      </c>
      <c r="P693" t="s">
        <v>930</v>
      </c>
      <c r="Q693">
        <v>1</v>
      </c>
      <c r="X693">
        <v>2.0000000000000001E-4</v>
      </c>
      <c r="Y693">
        <v>26.09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291</v>
      </c>
      <c r="AG693">
        <v>6.0000000000000006E-4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ROW(Source!A1104)</f>
        <v>1104</v>
      </c>
      <c r="B694">
        <v>1407484467</v>
      </c>
      <c r="C694">
        <v>1407484454</v>
      </c>
      <c r="D694">
        <v>1364549319</v>
      </c>
      <c r="E694">
        <v>39</v>
      </c>
      <c r="F694">
        <v>1</v>
      </c>
      <c r="G694">
        <v>39</v>
      </c>
      <c r="H694">
        <v>1</v>
      </c>
      <c r="I694" t="s">
        <v>916</v>
      </c>
      <c r="J694" t="s">
        <v>3</v>
      </c>
      <c r="K694" t="s">
        <v>917</v>
      </c>
      <c r="L694">
        <v>1191</v>
      </c>
      <c r="N694">
        <v>1013</v>
      </c>
      <c r="O694" t="s">
        <v>918</v>
      </c>
      <c r="P694" t="s">
        <v>918</v>
      </c>
      <c r="Q694">
        <v>1</v>
      </c>
      <c r="X694">
        <v>0.9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1</v>
      </c>
      <c r="AF694" t="s">
        <v>3</v>
      </c>
      <c r="AG694">
        <v>0.9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ROW(Source!A1104)</f>
        <v>1104</v>
      </c>
      <c r="B695">
        <v>1407484468</v>
      </c>
      <c r="C695">
        <v>1407484454</v>
      </c>
      <c r="D695">
        <v>1364552915</v>
      </c>
      <c r="E695">
        <v>1</v>
      </c>
      <c r="F695">
        <v>1</v>
      </c>
      <c r="G695">
        <v>39</v>
      </c>
      <c r="H695">
        <v>3</v>
      </c>
      <c r="I695" t="s">
        <v>1039</v>
      </c>
      <c r="J695" t="s">
        <v>1040</v>
      </c>
      <c r="K695" t="s">
        <v>1041</v>
      </c>
      <c r="L695">
        <v>1346</v>
      </c>
      <c r="N695">
        <v>1009</v>
      </c>
      <c r="O695" t="s">
        <v>930</v>
      </c>
      <c r="P695" t="s">
        <v>930</v>
      </c>
      <c r="Q695">
        <v>1</v>
      </c>
      <c r="X695">
        <v>1.7999999999999999E-2</v>
      </c>
      <c r="Y695">
        <v>350.97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1.7999999999999999E-2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ROW(Source!A1104)</f>
        <v>1104</v>
      </c>
      <c r="B696">
        <v>1407484469</v>
      </c>
      <c r="C696">
        <v>1407484454</v>
      </c>
      <c r="D696">
        <v>1364552913</v>
      </c>
      <c r="E696">
        <v>1</v>
      </c>
      <c r="F696">
        <v>1</v>
      </c>
      <c r="G696">
        <v>39</v>
      </c>
      <c r="H696">
        <v>3</v>
      </c>
      <c r="I696" t="s">
        <v>927</v>
      </c>
      <c r="J696" t="s">
        <v>928</v>
      </c>
      <c r="K696" t="s">
        <v>929</v>
      </c>
      <c r="L696">
        <v>1346</v>
      </c>
      <c r="N696">
        <v>1009</v>
      </c>
      <c r="O696" t="s">
        <v>930</v>
      </c>
      <c r="P696" t="s">
        <v>930</v>
      </c>
      <c r="Q696">
        <v>1</v>
      </c>
      <c r="X696">
        <v>5.0000000000000001E-3</v>
      </c>
      <c r="Y696">
        <v>26.09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5.0000000000000001E-3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ROW(Source!A1104)</f>
        <v>1104</v>
      </c>
      <c r="B697">
        <v>1407484470</v>
      </c>
      <c r="C697">
        <v>1407484454</v>
      </c>
      <c r="D697">
        <v>1364551380</v>
      </c>
      <c r="E697">
        <v>1</v>
      </c>
      <c r="F697">
        <v>1</v>
      </c>
      <c r="G697">
        <v>39</v>
      </c>
      <c r="H697">
        <v>3</v>
      </c>
      <c r="I697" t="s">
        <v>1036</v>
      </c>
      <c r="J697" t="s">
        <v>1037</v>
      </c>
      <c r="K697" t="s">
        <v>1038</v>
      </c>
      <c r="L697">
        <v>1348</v>
      </c>
      <c r="N697">
        <v>1009</v>
      </c>
      <c r="O697" t="s">
        <v>966</v>
      </c>
      <c r="P697" t="s">
        <v>966</v>
      </c>
      <c r="Q697">
        <v>1000</v>
      </c>
      <c r="X697">
        <v>1.0000000000000001E-5</v>
      </c>
      <c r="Y697">
        <v>68764.41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1.0000000000000001E-5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ROW(Source!A1104)</f>
        <v>1104</v>
      </c>
      <c r="B698">
        <v>1407484471</v>
      </c>
      <c r="C698">
        <v>1407484454</v>
      </c>
      <c r="D698">
        <v>1364551386</v>
      </c>
      <c r="E698">
        <v>1</v>
      </c>
      <c r="F698">
        <v>1</v>
      </c>
      <c r="G698">
        <v>39</v>
      </c>
      <c r="H698">
        <v>3</v>
      </c>
      <c r="I698" t="s">
        <v>1007</v>
      </c>
      <c r="J698" t="s">
        <v>1008</v>
      </c>
      <c r="K698" t="s">
        <v>1009</v>
      </c>
      <c r="L698">
        <v>1348</v>
      </c>
      <c r="N698">
        <v>1009</v>
      </c>
      <c r="O698" t="s">
        <v>966</v>
      </c>
      <c r="P698" t="s">
        <v>966</v>
      </c>
      <c r="Q698">
        <v>1000</v>
      </c>
      <c r="X698">
        <v>1.0000000000000001E-5</v>
      </c>
      <c r="Y698">
        <v>130618.52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1.0000000000000001E-5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ROW(Source!A1104)</f>
        <v>1104</v>
      </c>
      <c r="B699">
        <v>1407484472</v>
      </c>
      <c r="C699">
        <v>1407484454</v>
      </c>
      <c r="D699">
        <v>1364551585</v>
      </c>
      <c r="E699">
        <v>1</v>
      </c>
      <c r="F699">
        <v>1</v>
      </c>
      <c r="G699">
        <v>39</v>
      </c>
      <c r="H699">
        <v>3</v>
      </c>
      <c r="I699" t="s">
        <v>1013</v>
      </c>
      <c r="J699" t="s">
        <v>1014</v>
      </c>
      <c r="K699" t="s">
        <v>1015</v>
      </c>
      <c r="L699">
        <v>1348</v>
      </c>
      <c r="N699">
        <v>1009</v>
      </c>
      <c r="O699" t="s">
        <v>966</v>
      </c>
      <c r="P699" t="s">
        <v>966</v>
      </c>
      <c r="Q699">
        <v>1000</v>
      </c>
      <c r="X699">
        <v>1.0000000000000001E-5</v>
      </c>
      <c r="Y699">
        <v>100589.66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1.0000000000000001E-5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ROW(Source!A1105)</f>
        <v>1105</v>
      </c>
      <c r="B700">
        <v>1407484476</v>
      </c>
      <c r="C700">
        <v>1407484473</v>
      </c>
      <c r="D700">
        <v>1364549319</v>
      </c>
      <c r="E700">
        <v>39</v>
      </c>
      <c r="F700">
        <v>1</v>
      </c>
      <c r="G700">
        <v>39</v>
      </c>
      <c r="H700">
        <v>1</v>
      </c>
      <c r="I700" t="s">
        <v>916</v>
      </c>
      <c r="J700" t="s">
        <v>3</v>
      </c>
      <c r="K700" t="s">
        <v>917</v>
      </c>
      <c r="L700">
        <v>1191</v>
      </c>
      <c r="N700">
        <v>1013</v>
      </c>
      <c r="O700" t="s">
        <v>918</v>
      </c>
      <c r="P700" t="s">
        <v>918</v>
      </c>
      <c r="Q700">
        <v>1</v>
      </c>
      <c r="X700">
        <v>0.12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450</v>
      </c>
      <c r="AG700">
        <v>14.52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ROW(Source!A1106)</f>
        <v>1106</v>
      </c>
      <c r="B701">
        <v>1407484486</v>
      </c>
      <c r="C701">
        <v>1407484477</v>
      </c>
      <c r="D701">
        <v>1364549319</v>
      </c>
      <c r="E701">
        <v>39</v>
      </c>
      <c r="F701">
        <v>1</v>
      </c>
      <c r="G701">
        <v>39</v>
      </c>
      <c r="H701">
        <v>1</v>
      </c>
      <c r="I701" t="s">
        <v>916</v>
      </c>
      <c r="J701" t="s">
        <v>3</v>
      </c>
      <c r="K701" t="s">
        <v>917</v>
      </c>
      <c r="L701">
        <v>1191</v>
      </c>
      <c r="N701">
        <v>1013</v>
      </c>
      <c r="O701" t="s">
        <v>918</v>
      </c>
      <c r="P701" t="s">
        <v>918</v>
      </c>
      <c r="Q701">
        <v>1</v>
      </c>
      <c r="X701">
        <v>1.18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</v>
      </c>
      <c r="AG701">
        <v>1.18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ROW(Source!A1106)</f>
        <v>1106</v>
      </c>
      <c r="B702">
        <v>1407484487</v>
      </c>
      <c r="C702">
        <v>1407484477</v>
      </c>
      <c r="D702">
        <v>1364550977</v>
      </c>
      <c r="E702">
        <v>1</v>
      </c>
      <c r="F702">
        <v>1</v>
      </c>
      <c r="G702">
        <v>39</v>
      </c>
      <c r="H702">
        <v>2</v>
      </c>
      <c r="I702" t="s">
        <v>931</v>
      </c>
      <c r="J702" t="s">
        <v>932</v>
      </c>
      <c r="K702" t="s">
        <v>933</v>
      </c>
      <c r="L702">
        <v>1368</v>
      </c>
      <c r="N702">
        <v>1011</v>
      </c>
      <c r="O702" t="s">
        <v>922</v>
      </c>
      <c r="P702" t="s">
        <v>922</v>
      </c>
      <c r="Q702">
        <v>1</v>
      </c>
      <c r="X702">
        <v>0.11</v>
      </c>
      <c r="Y702">
        <v>0</v>
      </c>
      <c r="Z702">
        <v>7.09</v>
      </c>
      <c r="AA702">
        <v>0.01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0.11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ROW(Source!A1106)</f>
        <v>1106</v>
      </c>
      <c r="B703">
        <v>1407484488</v>
      </c>
      <c r="C703">
        <v>1407484477</v>
      </c>
      <c r="D703">
        <v>1364552913</v>
      </c>
      <c r="E703">
        <v>1</v>
      </c>
      <c r="F703">
        <v>1</v>
      </c>
      <c r="G703">
        <v>39</v>
      </c>
      <c r="H703">
        <v>3</v>
      </c>
      <c r="I703" t="s">
        <v>927</v>
      </c>
      <c r="J703" t="s">
        <v>928</v>
      </c>
      <c r="K703" t="s">
        <v>929</v>
      </c>
      <c r="L703">
        <v>1346</v>
      </c>
      <c r="N703">
        <v>1009</v>
      </c>
      <c r="O703" t="s">
        <v>930</v>
      </c>
      <c r="P703" t="s">
        <v>930</v>
      </c>
      <c r="Q703">
        <v>1</v>
      </c>
      <c r="X703">
        <v>0.05</v>
      </c>
      <c r="Y703">
        <v>26.09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0.05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ROW(Source!A1106)</f>
        <v>1106</v>
      </c>
      <c r="B704">
        <v>1407484489</v>
      </c>
      <c r="C704">
        <v>1407484477</v>
      </c>
      <c r="D704">
        <v>1364554007</v>
      </c>
      <c r="E704">
        <v>1</v>
      </c>
      <c r="F704">
        <v>1</v>
      </c>
      <c r="G704">
        <v>39</v>
      </c>
      <c r="H704">
        <v>3</v>
      </c>
      <c r="I704" t="s">
        <v>1045</v>
      </c>
      <c r="J704" t="s">
        <v>1046</v>
      </c>
      <c r="K704" t="s">
        <v>1047</v>
      </c>
      <c r="L704">
        <v>1296</v>
      </c>
      <c r="N704">
        <v>1002</v>
      </c>
      <c r="O704" t="s">
        <v>959</v>
      </c>
      <c r="P704" t="s">
        <v>959</v>
      </c>
      <c r="Q704">
        <v>1</v>
      </c>
      <c r="X704">
        <v>0.02</v>
      </c>
      <c r="Y704">
        <v>153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3</v>
      </c>
      <c r="AG704">
        <v>0.02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ROW(Source!A1107)</f>
        <v>1107</v>
      </c>
      <c r="B705">
        <v>1407484493</v>
      </c>
      <c r="C705">
        <v>1407484490</v>
      </c>
      <c r="D705">
        <v>1364549319</v>
      </c>
      <c r="E705">
        <v>39</v>
      </c>
      <c r="F705">
        <v>1</v>
      </c>
      <c r="G705">
        <v>39</v>
      </c>
      <c r="H705">
        <v>1</v>
      </c>
      <c r="I705" t="s">
        <v>916</v>
      </c>
      <c r="J705" t="s">
        <v>3</v>
      </c>
      <c r="K705" t="s">
        <v>917</v>
      </c>
      <c r="L705">
        <v>1191</v>
      </c>
      <c r="N705">
        <v>1013</v>
      </c>
      <c r="O705" t="s">
        <v>918</v>
      </c>
      <c r="P705" t="s">
        <v>918</v>
      </c>
      <c r="Q705">
        <v>1</v>
      </c>
      <c r="X705">
        <v>0.56000000000000005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291</v>
      </c>
      <c r="AG705">
        <v>1.6800000000000002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ROW(Source!A1108)</f>
        <v>1108</v>
      </c>
      <c r="B706">
        <v>1407484497</v>
      </c>
      <c r="C706">
        <v>1407484494</v>
      </c>
      <c r="D706">
        <v>1364549319</v>
      </c>
      <c r="E706">
        <v>39</v>
      </c>
      <c r="F706">
        <v>1</v>
      </c>
      <c r="G706">
        <v>39</v>
      </c>
      <c r="H706">
        <v>1</v>
      </c>
      <c r="I706" t="s">
        <v>916</v>
      </c>
      <c r="J706" t="s">
        <v>3</v>
      </c>
      <c r="K706" t="s">
        <v>917</v>
      </c>
      <c r="L706">
        <v>1191</v>
      </c>
      <c r="N706">
        <v>1013</v>
      </c>
      <c r="O706" t="s">
        <v>918</v>
      </c>
      <c r="P706" t="s">
        <v>918</v>
      </c>
      <c r="Q706">
        <v>1</v>
      </c>
      <c r="X706">
        <v>0.16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</v>
      </c>
      <c r="AG706">
        <v>0.16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ROW(Source!A1109)</f>
        <v>1109</v>
      </c>
      <c r="B707">
        <v>1407484503</v>
      </c>
      <c r="C707">
        <v>1407484498</v>
      </c>
      <c r="D707">
        <v>1364549319</v>
      </c>
      <c r="E707">
        <v>39</v>
      </c>
      <c r="F707">
        <v>1</v>
      </c>
      <c r="G707">
        <v>39</v>
      </c>
      <c r="H707">
        <v>1</v>
      </c>
      <c r="I707" t="s">
        <v>916</v>
      </c>
      <c r="J707" t="s">
        <v>3</v>
      </c>
      <c r="K707" t="s">
        <v>917</v>
      </c>
      <c r="L707">
        <v>1191</v>
      </c>
      <c r="N707">
        <v>1013</v>
      </c>
      <c r="O707" t="s">
        <v>918</v>
      </c>
      <c r="P707" t="s">
        <v>918</v>
      </c>
      <c r="Q707">
        <v>1</v>
      </c>
      <c r="X707">
        <v>0.04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291</v>
      </c>
      <c r="AG707">
        <v>0.12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ROW(Source!A1109)</f>
        <v>1109</v>
      </c>
      <c r="B708">
        <v>1407484504</v>
      </c>
      <c r="C708">
        <v>1407484498</v>
      </c>
      <c r="D708">
        <v>1364552913</v>
      </c>
      <c r="E708">
        <v>1</v>
      </c>
      <c r="F708">
        <v>1</v>
      </c>
      <c r="G708">
        <v>39</v>
      </c>
      <c r="H708">
        <v>3</v>
      </c>
      <c r="I708" t="s">
        <v>927</v>
      </c>
      <c r="J708" t="s">
        <v>928</v>
      </c>
      <c r="K708" t="s">
        <v>929</v>
      </c>
      <c r="L708">
        <v>1346</v>
      </c>
      <c r="N708">
        <v>1009</v>
      </c>
      <c r="O708" t="s">
        <v>930</v>
      </c>
      <c r="P708" t="s">
        <v>930</v>
      </c>
      <c r="Q708">
        <v>1</v>
      </c>
      <c r="X708">
        <v>2.0000000000000001E-4</v>
      </c>
      <c r="Y708">
        <v>26.09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291</v>
      </c>
      <c r="AG708">
        <v>6.0000000000000006E-4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ROW(Source!A1110)</f>
        <v>1110</v>
      </c>
      <c r="B709">
        <v>1407484512</v>
      </c>
      <c r="C709">
        <v>1407484505</v>
      </c>
      <c r="D709">
        <v>1364549319</v>
      </c>
      <c r="E709">
        <v>39</v>
      </c>
      <c r="F709">
        <v>1</v>
      </c>
      <c r="G709">
        <v>39</v>
      </c>
      <c r="H709">
        <v>1</v>
      </c>
      <c r="I709" t="s">
        <v>916</v>
      </c>
      <c r="J709" t="s">
        <v>3</v>
      </c>
      <c r="K709" t="s">
        <v>917</v>
      </c>
      <c r="L709">
        <v>1191</v>
      </c>
      <c r="N709">
        <v>1013</v>
      </c>
      <c r="O709" t="s">
        <v>918</v>
      </c>
      <c r="P709" t="s">
        <v>918</v>
      </c>
      <c r="Q709">
        <v>1</v>
      </c>
      <c r="X709">
        <v>1.2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3</v>
      </c>
      <c r="AG709">
        <v>1.2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ROW(Source!A1110)</f>
        <v>1110</v>
      </c>
      <c r="B710">
        <v>1407484513</v>
      </c>
      <c r="C710">
        <v>1407484505</v>
      </c>
      <c r="D710">
        <v>1364552913</v>
      </c>
      <c r="E710">
        <v>1</v>
      </c>
      <c r="F710">
        <v>1</v>
      </c>
      <c r="G710">
        <v>39</v>
      </c>
      <c r="H710">
        <v>3</v>
      </c>
      <c r="I710" t="s">
        <v>927</v>
      </c>
      <c r="J710" t="s">
        <v>928</v>
      </c>
      <c r="K710" t="s">
        <v>929</v>
      </c>
      <c r="L710">
        <v>1346</v>
      </c>
      <c r="N710">
        <v>1009</v>
      </c>
      <c r="O710" t="s">
        <v>930</v>
      </c>
      <c r="P710" t="s">
        <v>930</v>
      </c>
      <c r="Q710">
        <v>1</v>
      </c>
      <c r="X710">
        <v>7.0000000000000001E-3</v>
      </c>
      <c r="Y710">
        <v>26.09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7.0000000000000001E-3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ROW(Source!A1110)</f>
        <v>1110</v>
      </c>
      <c r="B711">
        <v>1407484514</v>
      </c>
      <c r="C711">
        <v>1407484505</v>
      </c>
      <c r="D711">
        <v>1364551380</v>
      </c>
      <c r="E711">
        <v>1</v>
      </c>
      <c r="F711">
        <v>1</v>
      </c>
      <c r="G711">
        <v>39</v>
      </c>
      <c r="H711">
        <v>3</v>
      </c>
      <c r="I711" t="s">
        <v>1036</v>
      </c>
      <c r="J711" t="s">
        <v>1037</v>
      </c>
      <c r="K711" t="s">
        <v>1038</v>
      </c>
      <c r="L711">
        <v>1348</v>
      </c>
      <c r="N711">
        <v>1009</v>
      </c>
      <c r="O711" t="s">
        <v>966</v>
      </c>
      <c r="P711" t="s">
        <v>966</v>
      </c>
      <c r="Q711">
        <v>1000</v>
      </c>
      <c r="X711">
        <v>2.0000000000000002E-5</v>
      </c>
      <c r="Y711">
        <v>68764.41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2.0000000000000002E-5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ROW(Source!A1111)</f>
        <v>1111</v>
      </c>
      <c r="B712">
        <v>1407484518</v>
      </c>
      <c r="C712">
        <v>1407484515</v>
      </c>
      <c r="D712">
        <v>1364549319</v>
      </c>
      <c r="E712">
        <v>39</v>
      </c>
      <c r="F712">
        <v>1</v>
      </c>
      <c r="G712">
        <v>39</v>
      </c>
      <c r="H712">
        <v>1</v>
      </c>
      <c r="I712" t="s">
        <v>916</v>
      </c>
      <c r="J712" t="s">
        <v>3</v>
      </c>
      <c r="K712" t="s">
        <v>917</v>
      </c>
      <c r="L712">
        <v>1191</v>
      </c>
      <c r="N712">
        <v>1013</v>
      </c>
      <c r="O712" t="s">
        <v>918</v>
      </c>
      <c r="P712" t="s">
        <v>918</v>
      </c>
      <c r="Q712">
        <v>1</v>
      </c>
      <c r="X712">
        <v>0.12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450</v>
      </c>
      <c r="AG712">
        <v>14.52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ROW(Source!A1112)</f>
        <v>1112</v>
      </c>
      <c r="B713">
        <v>1407484528</v>
      </c>
      <c r="C713">
        <v>1407484519</v>
      </c>
      <c r="D713">
        <v>1364549319</v>
      </c>
      <c r="E713">
        <v>39</v>
      </c>
      <c r="F713">
        <v>1</v>
      </c>
      <c r="G713">
        <v>39</v>
      </c>
      <c r="H713">
        <v>1</v>
      </c>
      <c r="I713" t="s">
        <v>916</v>
      </c>
      <c r="J713" t="s">
        <v>3</v>
      </c>
      <c r="K713" t="s">
        <v>917</v>
      </c>
      <c r="L713">
        <v>1191</v>
      </c>
      <c r="N713">
        <v>1013</v>
      </c>
      <c r="O713" t="s">
        <v>918</v>
      </c>
      <c r="P713" t="s">
        <v>918</v>
      </c>
      <c r="Q713">
        <v>1</v>
      </c>
      <c r="X713">
        <v>1.18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 t="s">
        <v>3</v>
      </c>
      <c r="AG713">
        <v>1.18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ROW(Source!A1112)</f>
        <v>1112</v>
      </c>
      <c r="B714">
        <v>1407484529</v>
      </c>
      <c r="C714">
        <v>1407484519</v>
      </c>
      <c r="D714">
        <v>1364550977</v>
      </c>
      <c r="E714">
        <v>1</v>
      </c>
      <c r="F714">
        <v>1</v>
      </c>
      <c r="G714">
        <v>39</v>
      </c>
      <c r="H714">
        <v>2</v>
      </c>
      <c r="I714" t="s">
        <v>931</v>
      </c>
      <c r="J714" t="s">
        <v>932</v>
      </c>
      <c r="K714" t="s">
        <v>933</v>
      </c>
      <c r="L714">
        <v>1368</v>
      </c>
      <c r="N714">
        <v>1011</v>
      </c>
      <c r="O714" t="s">
        <v>922</v>
      </c>
      <c r="P714" t="s">
        <v>922</v>
      </c>
      <c r="Q714">
        <v>1</v>
      </c>
      <c r="X714">
        <v>0.11</v>
      </c>
      <c r="Y714">
        <v>0</v>
      </c>
      <c r="Z714">
        <v>7.09</v>
      </c>
      <c r="AA714">
        <v>0.01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0.11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ROW(Source!A1112)</f>
        <v>1112</v>
      </c>
      <c r="B715">
        <v>1407484530</v>
      </c>
      <c r="C715">
        <v>1407484519</v>
      </c>
      <c r="D715">
        <v>1364552913</v>
      </c>
      <c r="E715">
        <v>1</v>
      </c>
      <c r="F715">
        <v>1</v>
      </c>
      <c r="G715">
        <v>39</v>
      </c>
      <c r="H715">
        <v>3</v>
      </c>
      <c r="I715" t="s">
        <v>927</v>
      </c>
      <c r="J715" t="s">
        <v>928</v>
      </c>
      <c r="K715" t="s">
        <v>929</v>
      </c>
      <c r="L715">
        <v>1346</v>
      </c>
      <c r="N715">
        <v>1009</v>
      </c>
      <c r="O715" t="s">
        <v>930</v>
      </c>
      <c r="P715" t="s">
        <v>930</v>
      </c>
      <c r="Q715">
        <v>1</v>
      </c>
      <c r="X715">
        <v>0.05</v>
      </c>
      <c r="Y715">
        <v>26.09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0.05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ROW(Source!A1112)</f>
        <v>1112</v>
      </c>
      <c r="B716">
        <v>1407484531</v>
      </c>
      <c r="C716">
        <v>1407484519</v>
      </c>
      <c r="D716">
        <v>1364554007</v>
      </c>
      <c r="E716">
        <v>1</v>
      </c>
      <c r="F716">
        <v>1</v>
      </c>
      <c r="G716">
        <v>39</v>
      </c>
      <c r="H716">
        <v>3</v>
      </c>
      <c r="I716" t="s">
        <v>1045</v>
      </c>
      <c r="J716" t="s">
        <v>1046</v>
      </c>
      <c r="K716" t="s">
        <v>1047</v>
      </c>
      <c r="L716">
        <v>1296</v>
      </c>
      <c r="N716">
        <v>1002</v>
      </c>
      <c r="O716" t="s">
        <v>959</v>
      </c>
      <c r="P716" t="s">
        <v>959</v>
      </c>
      <c r="Q716">
        <v>1</v>
      </c>
      <c r="X716">
        <v>0.02</v>
      </c>
      <c r="Y716">
        <v>153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3</v>
      </c>
      <c r="AG716">
        <v>0.02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ROW(Source!A1113)</f>
        <v>1113</v>
      </c>
      <c r="B717">
        <v>1407484537</v>
      </c>
      <c r="C717">
        <v>1407484532</v>
      </c>
      <c r="D717">
        <v>1364549319</v>
      </c>
      <c r="E717">
        <v>39</v>
      </c>
      <c r="F717">
        <v>1</v>
      </c>
      <c r="G717">
        <v>39</v>
      </c>
      <c r="H717">
        <v>1</v>
      </c>
      <c r="I717" t="s">
        <v>916</v>
      </c>
      <c r="J717" t="s">
        <v>3</v>
      </c>
      <c r="K717" t="s">
        <v>917</v>
      </c>
      <c r="L717">
        <v>1191</v>
      </c>
      <c r="N717">
        <v>1013</v>
      </c>
      <c r="O717" t="s">
        <v>918</v>
      </c>
      <c r="P717" t="s">
        <v>918</v>
      </c>
      <c r="Q717">
        <v>1</v>
      </c>
      <c r="X717">
        <v>0.04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1</v>
      </c>
      <c r="AF717" t="s">
        <v>291</v>
      </c>
      <c r="AG717">
        <v>0.12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ROW(Source!A1113)</f>
        <v>1113</v>
      </c>
      <c r="B718">
        <v>1407484538</v>
      </c>
      <c r="C718">
        <v>1407484532</v>
      </c>
      <c r="D718">
        <v>1364552913</v>
      </c>
      <c r="E718">
        <v>1</v>
      </c>
      <c r="F718">
        <v>1</v>
      </c>
      <c r="G718">
        <v>39</v>
      </c>
      <c r="H718">
        <v>3</v>
      </c>
      <c r="I718" t="s">
        <v>927</v>
      </c>
      <c r="J718" t="s">
        <v>928</v>
      </c>
      <c r="K718" t="s">
        <v>929</v>
      </c>
      <c r="L718">
        <v>1346</v>
      </c>
      <c r="N718">
        <v>1009</v>
      </c>
      <c r="O718" t="s">
        <v>930</v>
      </c>
      <c r="P718" t="s">
        <v>930</v>
      </c>
      <c r="Q718">
        <v>1</v>
      </c>
      <c r="X718">
        <v>2.0000000000000001E-4</v>
      </c>
      <c r="Y718">
        <v>26.09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291</v>
      </c>
      <c r="AG718">
        <v>6.0000000000000006E-4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ROW(Source!A1114)</f>
        <v>1114</v>
      </c>
      <c r="B719">
        <v>1407484546</v>
      </c>
      <c r="C719">
        <v>1407484539</v>
      </c>
      <c r="D719">
        <v>1364549319</v>
      </c>
      <c r="E719">
        <v>39</v>
      </c>
      <c r="F719">
        <v>1</v>
      </c>
      <c r="G719">
        <v>39</v>
      </c>
      <c r="H719">
        <v>1</v>
      </c>
      <c r="I719" t="s">
        <v>916</v>
      </c>
      <c r="J719" t="s">
        <v>3</v>
      </c>
      <c r="K719" t="s">
        <v>917</v>
      </c>
      <c r="L719">
        <v>1191</v>
      </c>
      <c r="N719">
        <v>1013</v>
      </c>
      <c r="O719" t="s">
        <v>918</v>
      </c>
      <c r="P719" t="s">
        <v>918</v>
      </c>
      <c r="Q719">
        <v>1</v>
      </c>
      <c r="X719">
        <v>1.2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1</v>
      </c>
      <c r="AF719" t="s">
        <v>3</v>
      </c>
      <c r="AG719">
        <v>1.2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ROW(Source!A1114)</f>
        <v>1114</v>
      </c>
      <c r="B720">
        <v>1407484547</v>
      </c>
      <c r="C720">
        <v>1407484539</v>
      </c>
      <c r="D720">
        <v>1364552913</v>
      </c>
      <c r="E720">
        <v>1</v>
      </c>
      <c r="F720">
        <v>1</v>
      </c>
      <c r="G720">
        <v>39</v>
      </c>
      <c r="H720">
        <v>3</v>
      </c>
      <c r="I720" t="s">
        <v>927</v>
      </c>
      <c r="J720" t="s">
        <v>928</v>
      </c>
      <c r="K720" t="s">
        <v>929</v>
      </c>
      <c r="L720">
        <v>1346</v>
      </c>
      <c r="N720">
        <v>1009</v>
      </c>
      <c r="O720" t="s">
        <v>930</v>
      </c>
      <c r="P720" t="s">
        <v>930</v>
      </c>
      <c r="Q720">
        <v>1</v>
      </c>
      <c r="X720">
        <v>7.0000000000000001E-3</v>
      </c>
      <c r="Y720">
        <v>26.09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7.0000000000000001E-3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ROW(Source!A1114)</f>
        <v>1114</v>
      </c>
      <c r="B721">
        <v>1407484548</v>
      </c>
      <c r="C721">
        <v>1407484539</v>
      </c>
      <c r="D721">
        <v>1364551380</v>
      </c>
      <c r="E721">
        <v>1</v>
      </c>
      <c r="F721">
        <v>1</v>
      </c>
      <c r="G721">
        <v>39</v>
      </c>
      <c r="H721">
        <v>3</v>
      </c>
      <c r="I721" t="s">
        <v>1036</v>
      </c>
      <c r="J721" t="s">
        <v>1037</v>
      </c>
      <c r="K721" t="s">
        <v>1038</v>
      </c>
      <c r="L721">
        <v>1348</v>
      </c>
      <c r="N721">
        <v>1009</v>
      </c>
      <c r="O721" t="s">
        <v>966</v>
      </c>
      <c r="P721" t="s">
        <v>966</v>
      </c>
      <c r="Q721">
        <v>1000</v>
      </c>
      <c r="X721">
        <v>2.0000000000000002E-5</v>
      </c>
      <c r="Y721">
        <v>68764.41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3</v>
      </c>
      <c r="AG721">
        <v>2.0000000000000002E-5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ROW(Source!A1115)</f>
        <v>1115</v>
      </c>
      <c r="B722">
        <v>1407484556</v>
      </c>
      <c r="C722">
        <v>1407484549</v>
      </c>
      <c r="D722">
        <v>1364549319</v>
      </c>
      <c r="E722">
        <v>39</v>
      </c>
      <c r="F722">
        <v>1</v>
      </c>
      <c r="G722">
        <v>39</v>
      </c>
      <c r="H722">
        <v>1</v>
      </c>
      <c r="I722" t="s">
        <v>916</v>
      </c>
      <c r="J722" t="s">
        <v>3</v>
      </c>
      <c r="K722" t="s">
        <v>917</v>
      </c>
      <c r="L722">
        <v>1191</v>
      </c>
      <c r="N722">
        <v>1013</v>
      </c>
      <c r="O722" t="s">
        <v>918</v>
      </c>
      <c r="P722" t="s">
        <v>918</v>
      </c>
      <c r="Q722">
        <v>1</v>
      </c>
      <c r="X722">
        <v>0.3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1</v>
      </c>
      <c r="AF722" t="s">
        <v>21</v>
      </c>
      <c r="AG722">
        <v>1.2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ROW(Source!A1115)</f>
        <v>1115</v>
      </c>
      <c r="B723">
        <v>1407484557</v>
      </c>
      <c r="C723">
        <v>1407484549</v>
      </c>
      <c r="D723">
        <v>1364552913</v>
      </c>
      <c r="E723">
        <v>1</v>
      </c>
      <c r="F723">
        <v>1</v>
      </c>
      <c r="G723">
        <v>39</v>
      </c>
      <c r="H723">
        <v>3</v>
      </c>
      <c r="I723" t="s">
        <v>927</v>
      </c>
      <c r="J723" t="s">
        <v>928</v>
      </c>
      <c r="K723" t="s">
        <v>929</v>
      </c>
      <c r="L723">
        <v>1346</v>
      </c>
      <c r="N723">
        <v>1009</v>
      </c>
      <c r="O723" t="s">
        <v>930</v>
      </c>
      <c r="P723" t="s">
        <v>930</v>
      </c>
      <c r="Q723">
        <v>1</v>
      </c>
      <c r="X723">
        <v>0.05</v>
      </c>
      <c r="Y723">
        <v>26.09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21</v>
      </c>
      <c r="AG723">
        <v>0.2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ROW(Source!A1115)</f>
        <v>1115</v>
      </c>
      <c r="B724">
        <v>1407484558</v>
      </c>
      <c r="C724">
        <v>1407484549</v>
      </c>
      <c r="D724">
        <v>1364551380</v>
      </c>
      <c r="E724">
        <v>1</v>
      </c>
      <c r="F724">
        <v>1</v>
      </c>
      <c r="G724">
        <v>39</v>
      </c>
      <c r="H724">
        <v>3</v>
      </c>
      <c r="I724" t="s">
        <v>1036</v>
      </c>
      <c r="J724" t="s">
        <v>1037</v>
      </c>
      <c r="K724" t="s">
        <v>1038</v>
      </c>
      <c r="L724">
        <v>1348</v>
      </c>
      <c r="N724">
        <v>1009</v>
      </c>
      <c r="O724" t="s">
        <v>966</v>
      </c>
      <c r="P724" t="s">
        <v>966</v>
      </c>
      <c r="Q724">
        <v>1000</v>
      </c>
      <c r="X724">
        <v>4.0000000000000003E-5</v>
      </c>
      <c r="Y724">
        <v>68764.41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21</v>
      </c>
      <c r="AG724">
        <v>1.6000000000000001E-4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ROW(Source!A1116)</f>
        <v>1116</v>
      </c>
      <c r="B725">
        <v>1407484568</v>
      </c>
      <c r="C725">
        <v>1407484559</v>
      </c>
      <c r="D725">
        <v>1364549319</v>
      </c>
      <c r="E725">
        <v>39</v>
      </c>
      <c r="F725">
        <v>1</v>
      </c>
      <c r="G725">
        <v>39</v>
      </c>
      <c r="H725">
        <v>1</v>
      </c>
      <c r="I725" t="s">
        <v>916</v>
      </c>
      <c r="J725" t="s">
        <v>3</v>
      </c>
      <c r="K725" t="s">
        <v>917</v>
      </c>
      <c r="L725">
        <v>1191</v>
      </c>
      <c r="N725">
        <v>1013</v>
      </c>
      <c r="O725" t="s">
        <v>918</v>
      </c>
      <c r="P725" t="s">
        <v>918</v>
      </c>
      <c r="Q725">
        <v>1</v>
      </c>
      <c r="X725">
        <v>0.4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1</v>
      </c>
      <c r="AF725" t="s">
        <v>21</v>
      </c>
      <c r="AG725">
        <v>1.6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ROW(Source!A1116)</f>
        <v>1116</v>
      </c>
      <c r="B726">
        <v>1407484569</v>
      </c>
      <c r="C726">
        <v>1407484559</v>
      </c>
      <c r="D726">
        <v>1364552913</v>
      </c>
      <c r="E726">
        <v>1</v>
      </c>
      <c r="F726">
        <v>1</v>
      </c>
      <c r="G726">
        <v>39</v>
      </c>
      <c r="H726">
        <v>3</v>
      </c>
      <c r="I726" t="s">
        <v>927</v>
      </c>
      <c r="J726" t="s">
        <v>928</v>
      </c>
      <c r="K726" t="s">
        <v>929</v>
      </c>
      <c r="L726">
        <v>1346</v>
      </c>
      <c r="N726">
        <v>1009</v>
      </c>
      <c r="O726" t="s">
        <v>930</v>
      </c>
      <c r="P726" t="s">
        <v>930</v>
      </c>
      <c r="Q726">
        <v>1</v>
      </c>
      <c r="X726">
        <v>0.02</v>
      </c>
      <c r="Y726">
        <v>26.09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21</v>
      </c>
      <c r="AG726">
        <v>0.08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ROW(Source!A1116)</f>
        <v>1116</v>
      </c>
      <c r="B727">
        <v>1407484570</v>
      </c>
      <c r="C727">
        <v>1407484559</v>
      </c>
      <c r="D727">
        <v>1364553474</v>
      </c>
      <c r="E727">
        <v>1</v>
      </c>
      <c r="F727">
        <v>1</v>
      </c>
      <c r="G727">
        <v>39</v>
      </c>
      <c r="H727">
        <v>3</v>
      </c>
      <c r="I727" t="s">
        <v>1091</v>
      </c>
      <c r="J727" t="s">
        <v>1092</v>
      </c>
      <c r="K727" t="s">
        <v>1093</v>
      </c>
      <c r="L727">
        <v>1327</v>
      </c>
      <c r="N727">
        <v>1005</v>
      </c>
      <c r="O727" t="s">
        <v>1088</v>
      </c>
      <c r="P727" t="s">
        <v>1088</v>
      </c>
      <c r="Q727">
        <v>1</v>
      </c>
      <c r="X727">
        <v>0.03</v>
      </c>
      <c r="Y727">
        <v>482.2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21</v>
      </c>
      <c r="AG727">
        <v>0.12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ROW(Source!A1116)</f>
        <v>1116</v>
      </c>
      <c r="B728">
        <v>1407484571</v>
      </c>
      <c r="C728">
        <v>1407484559</v>
      </c>
      <c r="D728">
        <v>1364551411</v>
      </c>
      <c r="E728">
        <v>1</v>
      </c>
      <c r="F728">
        <v>1</v>
      </c>
      <c r="G728">
        <v>39</v>
      </c>
      <c r="H728">
        <v>3</v>
      </c>
      <c r="I728" t="s">
        <v>1030</v>
      </c>
      <c r="J728" t="s">
        <v>1031</v>
      </c>
      <c r="K728" t="s">
        <v>1032</v>
      </c>
      <c r="L728">
        <v>1348</v>
      </c>
      <c r="N728">
        <v>1009</v>
      </c>
      <c r="O728" t="s">
        <v>966</v>
      </c>
      <c r="P728" t="s">
        <v>966</v>
      </c>
      <c r="Q728">
        <v>1000</v>
      </c>
      <c r="X728">
        <v>3.0000000000000001E-5</v>
      </c>
      <c r="Y728">
        <v>116878.71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21</v>
      </c>
      <c r="AG728">
        <v>1.2E-4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ROW(Source!A1117)</f>
        <v>1117</v>
      </c>
      <c r="B729">
        <v>1407484577</v>
      </c>
      <c r="C729">
        <v>1407484572</v>
      </c>
      <c r="D729">
        <v>1364549319</v>
      </c>
      <c r="E729">
        <v>39</v>
      </c>
      <c r="F729">
        <v>1</v>
      </c>
      <c r="G729">
        <v>39</v>
      </c>
      <c r="H729">
        <v>1</v>
      </c>
      <c r="I729" t="s">
        <v>916</v>
      </c>
      <c r="J729" t="s">
        <v>3</v>
      </c>
      <c r="K729" t="s">
        <v>917</v>
      </c>
      <c r="L729">
        <v>1191</v>
      </c>
      <c r="N729">
        <v>1013</v>
      </c>
      <c r="O729" t="s">
        <v>918</v>
      </c>
      <c r="P729" t="s">
        <v>918</v>
      </c>
      <c r="Q729">
        <v>1</v>
      </c>
      <c r="X729">
        <v>0.04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1</v>
      </c>
      <c r="AF729" t="s">
        <v>291</v>
      </c>
      <c r="AG729">
        <v>0.12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ROW(Source!A1117)</f>
        <v>1117</v>
      </c>
      <c r="B730">
        <v>1407484578</v>
      </c>
      <c r="C730">
        <v>1407484572</v>
      </c>
      <c r="D730">
        <v>1364552913</v>
      </c>
      <c r="E730">
        <v>1</v>
      </c>
      <c r="F730">
        <v>1</v>
      </c>
      <c r="G730">
        <v>39</v>
      </c>
      <c r="H730">
        <v>3</v>
      </c>
      <c r="I730" t="s">
        <v>927</v>
      </c>
      <c r="J730" t="s">
        <v>928</v>
      </c>
      <c r="K730" t="s">
        <v>929</v>
      </c>
      <c r="L730">
        <v>1346</v>
      </c>
      <c r="N730">
        <v>1009</v>
      </c>
      <c r="O730" t="s">
        <v>930</v>
      </c>
      <c r="P730" t="s">
        <v>930</v>
      </c>
      <c r="Q730">
        <v>1</v>
      </c>
      <c r="X730">
        <v>2.0000000000000001E-4</v>
      </c>
      <c r="Y730">
        <v>26.09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291</v>
      </c>
      <c r="AG730">
        <v>6.0000000000000006E-4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ROW(Source!A1118)</f>
        <v>1118</v>
      </c>
      <c r="B731">
        <v>1407484586</v>
      </c>
      <c r="C731">
        <v>1407484579</v>
      </c>
      <c r="D731">
        <v>1364549319</v>
      </c>
      <c r="E731">
        <v>39</v>
      </c>
      <c r="F731">
        <v>1</v>
      </c>
      <c r="G731">
        <v>39</v>
      </c>
      <c r="H731">
        <v>1</v>
      </c>
      <c r="I731" t="s">
        <v>916</v>
      </c>
      <c r="J731" t="s">
        <v>3</v>
      </c>
      <c r="K731" t="s">
        <v>917</v>
      </c>
      <c r="L731">
        <v>1191</v>
      </c>
      <c r="N731">
        <v>1013</v>
      </c>
      <c r="O731" t="s">
        <v>918</v>
      </c>
      <c r="P731" t="s">
        <v>918</v>
      </c>
      <c r="Q731">
        <v>1</v>
      </c>
      <c r="X731">
        <v>1.2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1</v>
      </c>
      <c r="AF731" t="s">
        <v>3</v>
      </c>
      <c r="AG731">
        <v>1.2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ROW(Source!A1118)</f>
        <v>1118</v>
      </c>
      <c r="B732">
        <v>1407484587</v>
      </c>
      <c r="C732">
        <v>1407484579</v>
      </c>
      <c r="D732">
        <v>1364552913</v>
      </c>
      <c r="E732">
        <v>1</v>
      </c>
      <c r="F732">
        <v>1</v>
      </c>
      <c r="G732">
        <v>39</v>
      </c>
      <c r="H732">
        <v>3</v>
      </c>
      <c r="I732" t="s">
        <v>927</v>
      </c>
      <c r="J732" t="s">
        <v>928</v>
      </c>
      <c r="K732" t="s">
        <v>929</v>
      </c>
      <c r="L732">
        <v>1346</v>
      </c>
      <c r="N732">
        <v>1009</v>
      </c>
      <c r="O732" t="s">
        <v>930</v>
      </c>
      <c r="P732" t="s">
        <v>930</v>
      </c>
      <c r="Q732">
        <v>1</v>
      </c>
      <c r="X732">
        <v>7.0000000000000001E-3</v>
      </c>
      <c r="Y732">
        <v>26.09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7.0000000000000001E-3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ROW(Source!A1118)</f>
        <v>1118</v>
      </c>
      <c r="B733">
        <v>1407484588</v>
      </c>
      <c r="C733">
        <v>1407484579</v>
      </c>
      <c r="D733">
        <v>1364551380</v>
      </c>
      <c r="E733">
        <v>1</v>
      </c>
      <c r="F733">
        <v>1</v>
      </c>
      <c r="G733">
        <v>39</v>
      </c>
      <c r="H733">
        <v>3</v>
      </c>
      <c r="I733" t="s">
        <v>1036</v>
      </c>
      <c r="J733" t="s">
        <v>1037</v>
      </c>
      <c r="K733" t="s">
        <v>1038</v>
      </c>
      <c r="L733">
        <v>1348</v>
      </c>
      <c r="N733">
        <v>1009</v>
      </c>
      <c r="O733" t="s">
        <v>966</v>
      </c>
      <c r="P733" t="s">
        <v>966</v>
      </c>
      <c r="Q733">
        <v>1000</v>
      </c>
      <c r="X733">
        <v>2.0000000000000002E-5</v>
      </c>
      <c r="Y733">
        <v>68764.41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2.0000000000000002E-5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ROW(Source!A1119)</f>
        <v>1119</v>
      </c>
      <c r="B734">
        <v>1407484592</v>
      </c>
      <c r="C734">
        <v>1407484589</v>
      </c>
      <c r="D734">
        <v>1364549319</v>
      </c>
      <c r="E734">
        <v>39</v>
      </c>
      <c r="F734">
        <v>1</v>
      </c>
      <c r="G734">
        <v>39</v>
      </c>
      <c r="H734">
        <v>1</v>
      </c>
      <c r="I734" t="s">
        <v>916</v>
      </c>
      <c r="J734" t="s">
        <v>3</v>
      </c>
      <c r="K734" t="s">
        <v>917</v>
      </c>
      <c r="L734">
        <v>1191</v>
      </c>
      <c r="N734">
        <v>1013</v>
      </c>
      <c r="O734" t="s">
        <v>918</v>
      </c>
      <c r="P734" t="s">
        <v>918</v>
      </c>
      <c r="Q734">
        <v>1</v>
      </c>
      <c r="X734">
        <v>0.05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1</v>
      </c>
      <c r="AF734" t="s">
        <v>291</v>
      </c>
      <c r="AG734">
        <v>0.15000000000000002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ROW(Source!A1120)</f>
        <v>1120</v>
      </c>
      <c r="B735">
        <v>1407484606</v>
      </c>
      <c r="C735">
        <v>1407484593</v>
      </c>
      <c r="D735">
        <v>1364549319</v>
      </c>
      <c r="E735">
        <v>39</v>
      </c>
      <c r="F735">
        <v>1</v>
      </c>
      <c r="G735">
        <v>39</v>
      </c>
      <c r="H735">
        <v>1</v>
      </c>
      <c r="I735" t="s">
        <v>916</v>
      </c>
      <c r="J735" t="s">
        <v>3</v>
      </c>
      <c r="K735" t="s">
        <v>917</v>
      </c>
      <c r="L735">
        <v>1191</v>
      </c>
      <c r="N735">
        <v>1013</v>
      </c>
      <c r="O735" t="s">
        <v>918</v>
      </c>
      <c r="P735" t="s">
        <v>918</v>
      </c>
      <c r="Q735">
        <v>1</v>
      </c>
      <c r="X735">
        <v>1.5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3</v>
      </c>
      <c r="AG735">
        <v>1.5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ROW(Source!A1120)</f>
        <v>1120</v>
      </c>
      <c r="B736">
        <v>1407484608</v>
      </c>
      <c r="C736">
        <v>1407484593</v>
      </c>
      <c r="D736">
        <v>1364549712</v>
      </c>
      <c r="E736">
        <v>39</v>
      </c>
      <c r="F736">
        <v>1</v>
      </c>
      <c r="G736">
        <v>39</v>
      </c>
      <c r="H736">
        <v>3</v>
      </c>
      <c r="I736" t="s">
        <v>1083</v>
      </c>
      <c r="J736" t="s">
        <v>3</v>
      </c>
      <c r="K736" t="s">
        <v>1084</v>
      </c>
      <c r="L736">
        <v>1346</v>
      </c>
      <c r="N736">
        <v>1009</v>
      </c>
      <c r="O736" t="s">
        <v>930</v>
      </c>
      <c r="P736" t="s">
        <v>930</v>
      </c>
      <c r="Q736">
        <v>1</v>
      </c>
      <c r="X736">
        <v>4.0000000000000001E-3</v>
      </c>
      <c r="Y736">
        <v>1693.2574999999999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4.0000000000000001E-3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ROW(Source!A1120)</f>
        <v>1120</v>
      </c>
      <c r="B737">
        <v>1407484609</v>
      </c>
      <c r="C737">
        <v>1407484593</v>
      </c>
      <c r="D737">
        <v>1364552913</v>
      </c>
      <c r="E737">
        <v>1</v>
      </c>
      <c r="F737">
        <v>1</v>
      </c>
      <c r="G737">
        <v>39</v>
      </c>
      <c r="H737">
        <v>3</v>
      </c>
      <c r="I737" t="s">
        <v>927</v>
      </c>
      <c r="J737" t="s">
        <v>928</v>
      </c>
      <c r="K737" t="s">
        <v>929</v>
      </c>
      <c r="L737">
        <v>1346</v>
      </c>
      <c r="N737">
        <v>1009</v>
      </c>
      <c r="O737" t="s">
        <v>930</v>
      </c>
      <c r="P737" t="s">
        <v>930</v>
      </c>
      <c r="Q737">
        <v>1</v>
      </c>
      <c r="X737">
        <v>0.01</v>
      </c>
      <c r="Y737">
        <v>26.09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0.01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ROW(Source!A1120)</f>
        <v>1120</v>
      </c>
      <c r="B738">
        <v>1407484610</v>
      </c>
      <c r="C738">
        <v>1407484593</v>
      </c>
      <c r="D738">
        <v>1364553473</v>
      </c>
      <c r="E738">
        <v>1</v>
      </c>
      <c r="F738">
        <v>1</v>
      </c>
      <c r="G738">
        <v>39</v>
      </c>
      <c r="H738">
        <v>3</v>
      </c>
      <c r="I738" t="s">
        <v>1085</v>
      </c>
      <c r="J738" t="s">
        <v>1086</v>
      </c>
      <c r="K738" t="s">
        <v>1087</v>
      </c>
      <c r="L738">
        <v>1327</v>
      </c>
      <c r="N738">
        <v>1005</v>
      </c>
      <c r="O738" t="s">
        <v>1088</v>
      </c>
      <c r="P738" t="s">
        <v>1088</v>
      </c>
      <c r="Q738">
        <v>1</v>
      </c>
      <c r="X738">
        <v>1.0999999999999999E-2</v>
      </c>
      <c r="Y738">
        <v>338.51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1.0999999999999999E-2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ROW(Source!A1120)</f>
        <v>1120</v>
      </c>
      <c r="B739">
        <v>1407484607</v>
      </c>
      <c r="C739">
        <v>1407484593</v>
      </c>
      <c r="D739">
        <v>1364549377</v>
      </c>
      <c r="E739">
        <v>39</v>
      </c>
      <c r="F739">
        <v>1</v>
      </c>
      <c r="G739">
        <v>39</v>
      </c>
      <c r="H739">
        <v>3</v>
      </c>
      <c r="I739" t="s">
        <v>1036</v>
      </c>
      <c r="J739" t="s">
        <v>3</v>
      </c>
      <c r="K739" t="s">
        <v>1038</v>
      </c>
      <c r="L739">
        <v>1346</v>
      </c>
      <c r="N739">
        <v>1009</v>
      </c>
      <c r="O739" t="s">
        <v>930</v>
      </c>
      <c r="P739" t="s">
        <v>930</v>
      </c>
      <c r="Q739">
        <v>1</v>
      </c>
      <c r="X739">
        <v>2.3E-2</v>
      </c>
      <c r="Y739">
        <v>68.764409999999998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2.3E-2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ROW(Source!A1120)</f>
        <v>1120</v>
      </c>
      <c r="B740">
        <v>1407484611</v>
      </c>
      <c r="C740">
        <v>1407484593</v>
      </c>
      <c r="D740">
        <v>1364551652</v>
      </c>
      <c r="E740">
        <v>1</v>
      </c>
      <c r="F740">
        <v>1</v>
      </c>
      <c r="G740">
        <v>39</v>
      </c>
      <c r="H740">
        <v>3</v>
      </c>
      <c r="I740" t="s">
        <v>1042</v>
      </c>
      <c r="J740" t="s">
        <v>1043</v>
      </c>
      <c r="K740" t="s">
        <v>1044</v>
      </c>
      <c r="L740">
        <v>1346</v>
      </c>
      <c r="N740">
        <v>1009</v>
      </c>
      <c r="O740" t="s">
        <v>930</v>
      </c>
      <c r="P740" t="s">
        <v>930</v>
      </c>
      <c r="Q740">
        <v>1</v>
      </c>
      <c r="X740">
        <v>1.9E-2</v>
      </c>
      <c r="Y740">
        <v>121.7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1.9E-2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ROW(Source!A1121)</f>
        <v>1121</v>
      </c>
      <c r="B741">
        <v>1407484621</v>
      </c>
      <c r="C741">
        <v>1407484612</v>
      </c>
      <c r="D741">
        <v>1364549319</v>
      </c>
      <c r="E741">
        <v>39</v>
      </c>
      <c r="F741">
        <v>1</v>
      </c>
      <c r="G741">
        <v>39</v>
      </c>
      <c r="H741">
        <v>1</v>
      </c>
      <c r="I741" t="s">
        <v>916</v>
      </c>
      <c r="J741" t="s">
        <v>3</v>
      </c>
      <c r="K741" t="s">
        <v>917</v>
      </c>
      <c r="L741">
        <v>1191</v>
      </c>
      <c r="N741">
        <v>1013</v>
      </c>
      <c r="O741" t="s">
        <v>918</v>
      </c>
      <c r="P741" t="s">
        <v>918</v>
      </c>
      <c r="Q741">
        <v>1</v>
      </c>
      <c r="X741">
        <v>0.24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729</v>
      </c>
      <c r="AG741">
        <v>1.92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ROW(Source!A1121)</f>
        <v>1121</v>
      </c>
      <c r="B742">
        <v>1407484622</v>
      </c>
      <c r="C742">
        <v>1407484612</v>
      </c>
      <c r="D742">
        <v>1364549711</v>
      </c>
      <c r="E742">
        <v>39</v>
      </c>
      <c r="F742">
        <v>1</v>
      </c>
      <c r="G742">
        <v>39</v>
      </c>
      <c r="H742">
        <v>3</v>
      </c>
      <c r="I742" t="s">
        <v>1089</v>
      </c>
      <c r="J742" t="s">
        <v>3</v>
      </c>
      <c r="K742" t="s">
        <v>1090</v>
      </c>
      <c r="L742">
        <v>1346</v>
      </c>
      <c r="N742">
        <v>1009</v>
      </c>
      <c r="O742" t="s">
        <v>930</v>
      </c>
      <c r="P742" t="s">
        <v>930</v>
      </c>
      <c r="Q742">
        <v>1</v>
      </c>
      <c r="X742">
        <v>0.1</v>
      </c>
      <c r="Y742">
        <v>163.8552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729</v>
      </c>
      <c r="AG742">
        <v>0.8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ROW(Source!A1121)</f>
        <v>1121</v>
      </c>
      <c r="B743">
        <v>1407484623</v>
      </c>
      <c r="C743">
        <v>1407484612</v>
      </c>
      <c r="D743">
        <v>1364552913</v>
      </c>
      <c r="E743">
        <v>1</v>
      </c>
      <c r="F743">
        <v>1</v>
      </c>
      <c r="G743">
        <v>39</v>
      </c>
      <c r="H743">
        <v>3</v>
      </c>
      <c r="I743" t="s">
        <v>927</v>
      </c>
      <c r="J743" t="s">
        <v>928</v>
      </c>
      <c r="K743" t="s">
        <v>929</v>
      </c>
      <c r="L743">
        <v>1346</v>
      </c>
      <c r="N743">
        <v>1009</v>
      </c>
      <c r="O743" t="s">
        <v>930</v>
      </c>
      <c r="P743" t="s">
        <v>930</v>
      </c>
      <c r="Q743">
        <v>1</v>
      </c>
      <c r="X743">
        <v>0.01</v>
      </c>
      <c r="Y743">
        <v>26.09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729</v>
      </c>
      <c r="AG743">
        <v>0.08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ROW(Source!A1121)</f>
        <v>1121</v>
      </c>
      <c r="B744">
        <v>1407484624</v>
      </c>
      <c r="C744">
        <v>1407484612</v>
      </c>
      <c r="D744">
        <v>1364551411</v>
      </c>
      <c r="E744">
        <v>1</v>
      </c>
      <c r="F744">
        <v>1</v>
      </c>
      <c r="G744">
        <v>39</v>
      </c>
      <c r="H744">
        <v>3</v>
      </c>
      <c r="I744" t="s">
        <v>1030</v>
      </c>
      <c r="J744" t="s">
        <v>1031</v>
      </c>
      <c r="K744" t="s">
        <v>1032</v>
      </c>
      <c r="L744">
        <v>1348</v>
      </c>
      <c r="N744">
        <v>1009</v>
      </c>
      <c r="O744" t="s">
        <v>966</v>
      </c>
      <c r="P744" t="s">
        <v>966</v>
      </c>
      <c r="Q744">
        <v>1000</v>
      </c>
      <c r="X744">
        <v>1.0000000000000001E-5</v>
      </c>
      <c r="Y744">
        <v>116878.71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729</v>
      </c>
      <c r="AG744">
        <v>8.0000000000000007E-5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ROW(Source!A1157)</f>
        <v>1157</v>
      </c>
      <c r="B745">
        <v>1407484628</v>
      </c>
      <c r="C745">
        <v>1407484625</v>
      </c>
      <c r="D745">
        <v>1364549319</v>
      </c>
      <c r="E745">
        <v>39</v>
      </c>
      <c r="F745">
        <v>1</v>
      </c>
      <c r="G745">
        <v>39</v>
      </c>
      <c r="H745">
        <v>1</v>
      </c>
      <c r="I745" t="s">
        <v>916</v>
      </c>
      <c r="J745" t="s">
        <v>3</v>
      </c>
      <c r="K745" t="s">
        <v>917</v>
      </c>
      <c r="L745">
        <v>1191</v>
      </c>
      <c r="N745">
        <v>1013</v>
      </c>
      <c r="O745" t="s">
        <v>918</v>
      </c>
      <c r="P745" t="s">
        <v>918</v>
      </c>
      <c r="Q745">
        <v>1</v>
      </c>
      <c r="X745">
        <v>0.2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450</v>
      </c>
      <c r="AG745">
        <v>24.200000000000003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ROW(Source!A1158)</f>
        <v>1158</v>
      </c>
      <c r="B746">
        <v>1407484632</v>
      </c>
      <c r="C746">
        <v>1407484629</v>
      </c>
      <c r="D746">
        <v>1364549319</v>
      </c>
      <c r="E746">
        <v>39</v>
      </c>
      <c r="F746">
        <v>1</v>
      </c>
      <c r="G746">
        <v>39</v>
      </c>
      <c r="H746">
        <v>1</v>
      </c>
      <c r="I746" t="s">
        <v>916</v>
      </c>
      <c r="J746" t="s">
        <v>3</v>
      </c>
      <c r="K746" t="s">
        <v>917</v>
      </c>
      <c r="L746">
        <v>1191</v>
      </c>
      <c r="N746">
        <v>1013</v>
      </c>
      <c r="O746" t="s">
        <v>918</v>
      </c>
      <c r="P746" t="s">
        <v>918</v>
      </c>
      <c r="Q746">
        <v>1</v>
      </c>
      <c r="X746">
        <v>0.37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21</v>
      </c>
      <c r="AG746">
        <v>1.48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ROW(Source!A1159)</f>
        <v>1159</v>
      </c>
      <c r="B747">
        <v>1407484640</v>
      </c>
      <c r="C747">
        <v>1407484633</v>
      </c>
      <c r="D747">
        <v>1364549319</v>
      </c>
      <c r="E747">
        <v>39</v>
      </c>
      <c r="F747">
        <v>1</v>
      </c>
      <c r="G747">
        <v>39</v>
      </c>
      <c r="H747">
        <v>1</v>
      </c>
      <c r="I747" t="s">
        <v>916</v>
      </c>
      <c r="J747" t="s">
        <v>3</v>
      </c>
      <c r="K747" t="s">
        <v>917</v>
      </c>
      <c r="L747">
        <v>1191</v>
      </c>
      <c r="N747">
        <v>1013</v>
      </c>
      <c r="O747" t="s">
        <v>918</v>
      </c>
      <c r="P747" t="s">
        <v>918</v>
      </c>
      <c r="Q747">
        <v>1</v>
      </c>
      <c r="X747">
        <v>3.72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286</v>
      </c>
      <c r="AG747">
        <v>7.44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ROW(Source!A1159)</f>
        <v>1159</v>
      </c>
      <c r="B748">
        <v>1407484641</v>
      </c>
      <c r="C748">
        <v>1407484633</v>
      </c>
      <c r="D748">
        <v>1364552866</v>
      </c>
      <c r="E748">
        <v>1</v>
      </c>
      <c r="F748">
        <v>1</v>
      </c>
      <c r="G748">
        <v>39</v>
      </c>
      <c r="H748">
        <v>3</v>
      </c>
      <c r="I748" t="s">
        <v>950</v>
      </c>
      <c r="J748" t="s">
        <v>951</v>
      </c>
      <c r="K748" t="s">
        <v>952</v>
      </c>
      <c r="L748">
        <v>1346</v>
      </c>
      <c r="N748">
        <v>1009</v>
      </c>
      <c r="O748" t="s">
        <v>930</v>
      </c>
      <c r="P748" t="s">
        <v>930</v>
      </c>
      <c r="Q748">
        <v>1</v>
      </c>
      <c r="X748">
        <v>8.0000000000000002E-3</v>
      </c>
      <c r="Y748">
        <v>276.63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286</v>
      </c>
      <c r="AG748">
        <v>1.6E-2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ROW(Source!A1159)</f>
        <v>1159</v>
      </c>
      <c r="B749">
        <v>1407484642</v>
      </c>
      <c r="C749">
        <v>1407484633</v>
      </c>
      <c r="D749">
        <v>1364552913</v>
      </c>
      <c r="E749">
        <v>1</v>
      </c>
      <c r="F749">
        <v>1</v>
      </c>
      <c r="G749">
        <v>39</v>
      </c>
      <c r="H749">
        <v>3</v>
      </c>
      <c r="I749" t="s">
        <v>927</v>
      </c>
      <c r="J749" t="s">
        <v>928</v>
      </c>
      <c r="K749" t="s">
        <v>929</v>
      </c>
      <c r="L749">
        <v>1346</v>
      </c>
      <c r="N749">
        <v>1009</v>
      </c>
      <c r="O749" t="s">
        <v>930</v>
      </c>
      <c r="P749" t="s">
        <v>930</v>
      </c>
      <c r="Q749">
        <v>1</v>
      </c>
      <c r="X749">
        <v>0.05</v>
      </c>
      <c r="Y749">
        <v>26.09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286</v>
      </c>
      <c r="AG749">
        <v>0.1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ROW(Source!A1160)</f>
        <v>1160</v>
      </c>
      <c r="B750">
        <v>1407484646</v>
      </c>
      <c r="C750">
        <v>1407484643</v>
      </c>
      <c r="D750">
        <v>1364549319</v>
      </c>
      <c r="E750">
        <v>39</v>
      </c>
      <c r="F750">
        <v>1</v>
      </c>
      <c r="G750">
        <v>39</v>
      </c>
      <c r="H750">
        <v>1</v>
      </c>
      <c r="I750" t="s">
        <v>916</v>
      </c>
      <c r="J750" t="s">
        <v>3</v>
      </c>
      <c r="K750" t="s">
        <v>917</v>
      </c>
      <c r="L750">
        <v>1191</v>
      </c>
      <c r="N750">
        <v>1013</v>
      </c>
      <c r="O750" t="s">
        <v>918</v>
      </c>
      <c r="P750" t="s">
        <v>918</v>
      </c>
      <c r="Q750">
        <v>1</v>
      </c>
      <c r="X750">
        <v>0.7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1</v>
      </c>
      <c r="AF750" t="s">
        <v>450</v>
      </c>
      <c r="AG750">
        <v>84.699999999999989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ROW(Source!A1161)</f>
        <v>1161</v>
      </c>
      <c r="B751">
        <v>1407484654</v>
      </c>
      <c r="C751">
        <v>1407484647</v>
      </c>
      <c r="D751">
        <v>1364549319</v>
      </c>
      <c r="E751">
        <v>39</v>
      </c>
      <c r="F751">
        <v>1</v>
      </c>
      <c r="G751">
        <v>39</v>
      </c>
      <c r="H751">
        <v>1</v>
      </c>
      <c r="I751" t="s">
        <v>916</v>
      </c>
      <c r="J751" t="s">
        <v>3</v>
      </c>
      <c r="K751" t="s">
        <v>917</v>
      </c>
      <c r="L751">
        <v>1191</v>
      </c>
      <c r="N751">
        <v>1013</v>
      </c>
      <c r="O751" t="s">
        <v>918</v>
      </c>
      <c r="P751" t="s">
        <v>918</v>
      </c>
      <c r="Q751">
        <v>1</v>
      </c>
      <c r="X751">
        <v>0.36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3</v>
      </c>
      <c r="AG751">
        <v>0.36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ROW(Source!A1161)</f>
        <v>1161</v>
      </c>
      <c r="B752">
        <v>1407484655</v>
      </c>
      <c r="C752">
        <v>1407484647</v>
      </c>
      <c r="D752">
        <v>1364552913</v>
      </c>
      <c r="E752">
        <v>1</v>
      </c>
      <c r="F752">
        <v>1</v>
      </c>
      <c r="G752">
        <v>39</v>
      </c>
      <c r="H752">
        <v>3</v>
      </c>
      <c r="I752" t="s">
        <v>927</v>
      </c>
      <c r="J752" t="s">
        <v>928</v>
      </c>
      <c r="K752" t="s">
        <v>929</v>
      </c>
      <c r="L752">
        <v>1346</v>
      </c>
      <c r="N752">
        <v>1009</v>
      </c>
      <c r="O752" t="s">
        <v>930</v>
      </c>
      <c r="P752" t="s">
        <v>930</v>
      </c>
      <c r="Q752">
        <v>1</v>
      </c>
      <c r="X752">
        <v>7.0000000000000007E-2</v>
      </c>
      <c r="Y752">
        <v>26.09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7.0000000000000007E-2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ROW(Source!A1161)</f>
        <v>1161</v>
      </c>
      <c r="B753">
        <v>1407484656</v>
      </c>
      <c r="C753">
        <v>1407484647</v>
      </c>
      <c r="D753">
        <v>1364554007</v>
      </c>
      <c r="E753">
        <v>1</v>
      </c>
      <c r="F753">
        <v>1</v>
      </c>
      <c r="G753">
        <v>39</v>
      </c>
      <c r="H753">
        <v>3</v>
      </c>
      <c r="I753" t="s">
        <v>1045</v>
      </c>
      <c r="J753" t="s">
        <v>1046</v>
      </c>
      <c r="K753" t="s">
        <v>1047</v>
      </c>
      <c r="L753">
        <v>1296</v>
      </c>
      <c r="N753">
        <v>1002</v>
      </c>
      <c r="O753" t="s">
        <v>959</v>
      </c>
      <c r="P753" t="s">
        <v>959</v>
      </c>
      <c r="Q753">
        <v>1</v>
      </c>
      <c r="X753">
        <v>0.03</v>
      </c>
      <c r="Y753">
        <v>153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0.03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ROW(Source!A1162)</f>
        <v>1162</v>
      </c>
      <c r="B754">
        <v>1407484666</v>
      </c>
      <c r="C754">
        <v>1407484657</v>
      </c>
      <c r="D754">
        <v>1364549319</v>
      </c>
      <c r="E754">
        <v>39</v>
      </c>
      <c r="F754">
        <v>1</v>
      </c>
      <c r="G754">
        <v>39</v>
      </c>
      <c r="H754">
        <v>1</v>
      </c>
      <c r="I754" t="s">
        <v>916</v>
      </c>
      <c r="J754" t="s">
        <v>3</v>
      </c>
      <c r="K754" t="s">
        <v>917</v>
      </c>
      <c r="L754">
        <v>1191</v>
      </c>
      <c r="N754">
        <v>1013</v>
      </c>
      <c r="O754" t="s">
        <v>918</v>
      </c>
      <c r="P754" t="s">
        <v>918</v>
      </c>
      <c r="Q754">
        <v>1</v>
      </c>
      <c r="X754">
        <v>0.32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1</v>
      </c>
      <c r="AF754" t="s">
        <v>3</v>
      </c>
      <c r="AG754">
        <v>0.32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ROW(Source!A1162)</f>
        <v>1162</v>
      </c>
      <c r="B755">
        <v>1407484667</v>
      </c>
      <c r="C755">
        <v>1407484657</v>
      </c>
      <c r="D755">
        <v>1364552913</v>
      </c>
      <c r="E755">
        <v>1</v>
      </c>
      <c r="F755">
        <v>1</v>
      </c>
      <c r="G755">
        <v>39</v>
      </c>
      <c r="H755">
        <v>3</v>
      </c>
      <c r="I755" t="s">
        <v>927</v>
      </c>
      <c r="J755" t="s">
        <v>928</v>
      </c>
      <c r="K755" t="s">
        <v>929</v>
      </c>
      <c r="L755">
        <v>1346</v>
      </c>
      <c r="N755">
        <v>1009</v>
      </c>
      <c r="O755" t="s">
        <v>930</v>
      </c>
      <c r="P755" t="s">
        <v>930</v>
      </c>
      <c r="Q755">
        <v>1</v>
      </c>
      <c r="X755">
        <v>0.05</v>
      </c>
      <c r="Y755">
        <v>26.09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0.05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ROW(Source!A1162)</f>
        <v>1162</v>
      </c>
      <c r="B756">
        <v>1407484668</v>
      </c>
      <c r="C756">
        <v>1407484657</v>
      </c>
      <c r="D756">
        <v>1364554007</v>
      </c>
      <c r="E756">
        <v>1</v>
      </c>
      <c r="F756">
        <v>1</v>
      </c>
      <c r="G756">
        <v>39</v>
      </c>
      <c r="H756">
        <v>3</v>
      </c>
      <c r="I756" t="s">
        <v>1045</v>
      </c>
      <c r="J756" t="s">
        <v>1046</v>
      </c>
      <c r="K756" t="s">
        <v>1047</v>
      </c>
      <c r="L756">
        <v>1296</v>
      </c>
      <c r="N756">
        <v>1002</v>
      </c>
      <c r="O756" t="s">
        <v>959</v>
      </c>
      <c r="P756" t="s">
        <v>959</v>
      </c>
      <c r="Q756">
        <v>1</v>
      </c>
      <c r="X756">
        <v>0.02</v>
      </c>
      <c r="Y756">
        <v>153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</v>
      </c>
      <c r="AG756">
        <v>0.02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ROW(Source!A1162)</f>
        <v>1162</v>
      </c>
      <c r="B757">
        <v>1407484669</v>
      </c>
      <c r="C757">
        <v>1407484657</v>
      </c>
      <c r="D757">
        <v>1364551454</v>
      </c>
      <c r="E757">
        <v>1</v>
      </c>
      <c r="F757">
        <v>1</v>
      </c>
      <c r="G757">
        <v>39</v>
      </c>
      <c r="H757">
        <v>3</v>
      </c>
      <c r="I757" t="s">
        <v>1048</v>
      </c>
      <c r="J757" t="s">
        <v>1049</v>
      </c>
      <c r="K757" t="s">
        <v>1050</v>
      </c>
      <c r="L757">
        <v>1296</v>
      </c>
      <c r="N757">
        <v>1002</v>
      </c>
      <c r="O757" t="s">
        <v>959</v>
      </c>
      <c r="P757" t="s">
        <v>959</v>
      </c>
      <c r="Q757">
        <v>1</v>
      </c>
      <c r="X757">
        <v>0.01</v>
      </c>
      <c r="Y757">
        <v>511.44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0</v>
      </c>
      <c r="AF757" t="s">
        <v>3</v>
      </c>
      <c r="AG757">
        <v>0.01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ROW(Source!A1163)</f>
        <v>1163</v>
      </c>
      <c r="B758">
        <v>1407484673</v>
      </c>
      <c r="C758">
        <v>1407484670</v>
      </c>
      <c r="D758">
        <v>1364549319</v>
      </c>
      <c r="E758">
        <v>39</v>
      </c>
      <c r="F758">
        <v>1</v>
      </c>
      <c r="G758">
        <v>39</v>
      </c>
      <c r="H758">
        <v>1</v>
      </c>
      <c r="I758" t="s">
        <v>916</v>
      </c>
      <c r="J758" t="s">
        <v>3</v>
      </c>
      <c r="K758" t="s">
        <v>917</v>
      </c>
      <c r="L758">
        <v>1191</v>
      </c>
      <c r="N758">
        <v>1013</v>
      </c>
      <c r="O758" t="s">
        <v>918</v>
      </c>
      <c r="P758" t="s">
        <v>918</v>
      </c>
      <c r="Q758">
        <v>1</v>
      </c>
      <c r="X758">
        <v>0.02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450</v>
      </c>
      <c r="AG758">
        <v>2.42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ROW(Source!A1164)</f>
        <v>1164</v>
      </c>
      <c r="B759">
        <v>1407484681</v>
      </c>
      <c r="C759">
        <v>1407484674</v>
      </c>
      <c r="D759">
        <v>1364549319</v>
      </c>
      <c r="E759">
        <v>39</v>
      </c>
      <c r="F759">
        <v>1</v>
      </c>
      <c r="G759">
        <v>39</v>
      </c>
      <c r="H759">
        <v>1</v>
      </c>
      <c r="I759" t="s">
        <v>916</v>
      </c>
      <c r="J759" t="s">
        <v>3</v>
      </c>
      <c r="K759" t="s">
        <v>917</v>
      </c>
      <c r="L759">
        <v>1191</v>
      </c>
      <c r="N759">
        <v>1013</v>
      </c>
      <c r="O759" t="s">
        <v>918</v>
      </c>
      <c r="P759" t="s">
        <v>918</v>
      </c>
      <c r="Q759">
        <v>1</v>
      </c>
      <c r="X759">
        <v>0.44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1</v>
      </c>
      <c r="AF759" t="s">
        <v>3</v>
      </c>
      <c r="AG759">
        <v>0.44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ROW(Source!A1164)</f>
        <v>1164</v>
      </c>
      <c r="B760">
        <v>1407484682</v>
      </c>
      <c r="C760">
        <v>1407484674</v>
      </c>
      <c r="D760">
        <v>1364552913</v>
      </c>
      <c r="E760">
        <v>1</v>
      </c>
      <c r="F760">
        <v>1</v>
      </c>
      <c r="G760">
        <v>39</v>
      </c>
      <c r="H760">
        <v>3</v>
      </c>
      <c r="I760" t="s">
        <v>927</v>
      </c>
      <c r="J760" t="s">
        <v>928</v>
      </c>
      <c r="K760" t="s">
        <v>929</v>
      </c>
      <c r="L760">
        <v>1346</v>
      </c>
      <c r="N760">
        <v>1009</v>
      </c>
      <c r="O760" t="s">
        <v>930</v>
      </c>
      <c r="P760" t="s">
        <v>930</v>
      </c>
      <c r="Q760">
        <v>1</v>
      </c>
      <c r="X760">
        <v>0.03</v>
      </c>
      <c r="Y760">
        <v>26.09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0.03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ROW(Source!A1164)</f>
        <v>1164</v>
      </c>
      <c r="B761">
        <v>1407484683</v>
      </c>
      <c r="C761">
        <v>1407484674</v>
      </c>
      <c r="D761">
        <v>1364554007</v>
      </c>
      <c r="E761">
        <v>1</v>
      </c>
      <c r="F761">
        <v>1</v>
      </c>
      <c r="G761">
        <v>39</v>
      </c>
      <c r="H761">
        <v>3</v>
      </c>
      <c r="I761" t="s">
        <v>1045</v>
      </c>
      <c r="J761" t="s">
        <v>1046</v>
      </c>
      <c r="K761" t="s">
        <v>1047</v>
      </c>
      <c r="L761">
        <v>1296</v>
      </c>
      <c r="N761">
        <v>1002</v>
      </c>
      <c r="O761" t="s">
        <v>959</v>
      </c>
      <c r="P761" t="s">
        <v>959</v>
      </c>
      <c r="Q761">
        <v>1</v>
      </c>
      <c r="X761">
        <v>0.02</v>
      </c>
      <c r="Y761">
        <v>153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0.02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ROW(Source!A1165)</f>
        <v>1165</v>
      </c>
      <c r="B762">
        <v>1407484689</v>
      </c>
      <c r="C762">
        <v>1407484684</v>
      </c>
      <c r="D762">
        <v>1364549319</v>
      </c>
      <c r="E762">
        <v>39</v>
      </c>
      <c r="F762">
        <v>1</v>
      </c>
      <c r="G762">
        <v>39</v>
      </c>
      <c r="H762">
        <v>1</v>
      </c>
      <c r="I762" t="s">
        <v>916</v>
      </c>
      <c r="J762" t="s">
        <v>3</v>
      </c>
      <c r="K762" t="s">
        <v>917</v>
      </c>
      <c r="L762">
        <v>1191</v>
      </c>
      <c r="N762">
        <v>1013</v>
      </c>
      <c r="O762" t="s">
        <v>918</v>
      </c>
      <c r="P762" t="s">
        <v>918</v>
      </c>
      <c r="Q762">
        <v>1</v>
      </c>
      <c r="X762">
        <v>0.02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1</v>
      </c>
      <c r="AF762" t="s">
        <v>291</v>
      </c>
      <c r="AG762">
        <v>0.06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ROW(Source!A1165)</f>
        <v>1165</v>
      </c>
      <c r="B763">
        <v>1407484690</v>
      </c>
      <c r="C763">
        <v>1407484684</v>
      </c>
      <c r="D763">
        <v>1364552913</v>
      </c>
      <c r="E763">
        <v>1</v>
      </c>
      <c r="F763">
        <v>1</v>
      </c>
      <c r="G763">
        <v>39</v>
      </c>
      <c r="H763">
        <v>3</v>
      </c>
      <c r="I763" t="s">
        <v>927</v>
      </c>
      <c r="J763" t="s">
        <v>928</v>
      </c>
      <c r="K763" t="s">
        <v>929</v>
      </c>
      <c r="L763">
        <v>1346</v>
      </c>
      <c r="N763">
        <v>1009</v>
      </c>
      <c r="O763" t="s">
        <v>930</v>
      </c>
      <c r="P763" t="s">
        <v>930</v>
      </c>
      <c r="Q763">
        <v>1</v>
      </c>
      <c r="X763">
        <v>1E-4</v>
      </c>
      <c r="Y763">
        <v>26.09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291</v>
      </c>
      <c r="AG763">
        <v>3.0000000000000003E-4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ROW(Source!A1166)</f>
        <v>1166</v>
      </c>
      <c r="B764">
        <v>1407484698</v>
      </c>
      <c r="C764">
        <v>1407484691</v>
      </c>
      <c r="D764">
        <v>1364549319</v>
      </c>
      <c r="E764">
        <v>39</v>
      </c>
      <c r="F764">
        <v>1</v>
      </c>
      <c r="G764">
        <v>39</v>
      </c>
      <c r="H764">
        <v>1</v>
      </c>
      <c r="I764" t="s">
        <v>916</v>
      </c>
      <c r="J764" t="s">
        <v>3</v>
      </c>
      <c r="K764" t="s">
        <v>917</v>
      </c>
      <c r="L764">
        <v>1191</v>
      </c>
      <c r="N764">
        <v>1013</v>
      </c>
      <c r="O764" t="s">
        <v>918</v>
      </c>
      <c r="P764" t="s">
        <v>918</v>
      </c>
      <c r="Q764">
        <v>1</v>
      </c>
      <c r="X764">
        <v>0.6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1</v>
      </c>
      <c r="AF764" t="s">
        <v>3</v>
      </c>
      <c r="AG764">
        <v>0.6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ROW(Source!A1166)</f>
        <v>1166</v>
      </c>
      <c r="B765">
        <v>1407484699</v>
      </c>
      <c r="C765">
        <v>1407484691</v>
      </c>
      <c r="D765">
        <v>1364552913</v>
      </c>
      <c r="E765">
        <v>1</v>
      </c>
      <c r="F765">
        <v>1</v>
      </c>
      <c r="G765">
        <v>39</v>
      </c>
      <c r="H765">
        <v>3</v>
      </c>
      <c r="I765" t="s">
        <v>927</v>
      </c>
      <c r="J765" t="s">
        <v>928</v>
      </c>
      <c r="K765" t="s">
        <v>929</v>
      </c>
      <c r="L765">
        <v>1346</v>
      </c>
      <c r="N765">
        <v>1009</v>
      </c>
      <c r="O765" t="s">
        <v>930</v>
      </c>
      <c r="P765" t="s">
        <v>930</v>
      </c>
      <c r="Q765">
        <v>1</v>
      </c>
      <c r="X765">
        <v>4.0000000000000001E-3</v>
      </c>
      <c r="Y765">
        <v>26.09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4.0000000000000001E-3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ROW(Source!A1166)</f>
        <v>1166</v>
      </c>
      <c r="B766">
        <v>1407484700</v>
      </c>
      <c r="C766">
        <v>1407484691</v>
      </c>
      <c r="D766">
        <v>1364551380</v>
      </c>
      <c r="E766">
        <v>1</v>
      </c>
      <c r="F766">
        <v>1</v>
      </c>
      <c r="G766">
        <v>39</v>
      </c>
      <c r="H766">
        <v>3</v>
      </c>
      <c r="I766" t="s">
        <v>1036</v>
      </c>
      <c r="J766" t="s">
        <v>1037</v>
      </c>
      <c r="K766" t="s">
        <v>1038</v>
      </c>
      <c r="L766">
        <v>1348</v>
      </c>
      <c r="N766">
        <v>1009</v>
      </c>
      <c r="O766" t="s">
        <v>966</v>
      </c>
      <c r="P766" t="s">
        <v>966</v>
      </c>
      <c r="Q766">
        <v>1000</v>
      </c>
      <c r="X766">
        <v>1.0000000000000001E-5</v>
      </c>
      <c r="Y766">
        <v>68764.41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1.0000000000000001E-5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ROW(Source!A1167)</f>
        <v>1167</v>
      </c>
      <c r="B767">
        <v>1407484704</v>
      </c>
      <c r="C767">
        <v>1407484701</v>
      </c>
      <c r="D767">
        <v>1364549319</v>
      </c>
      <c r="E767">
        <v>39</v>
      </c>
      <c r="F767">
        <v>1</v>
      </c>
      <c r="G767">
        <v>39</v>
      </c>
      <c r="H767">
        <v>1</v>
      </c>
      <c r="I767" t="s">
        <v>916</v>
      </c>
      <c r="J767" t="s">
        <v>3</v>
      </c>
      <c r="K767" t="s">
        <v>917</v>
      </c>
      <c r="L767">
        <v>1191</v>
      </c>
      <c r="N767">
        <v>1013</v>
      </c>
      <c r="O767" t="s">
        <v>918</v>
      </c>
      <c r="P767" t="s">
        <v>918</v>
      </c>
      <c r="Q767">
        <v>1</v>
      </c>
      <c r="X767">
        <v>0.28999999999999998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3</v>
      </c>
      <c r="AG767">
        <v>0.28999999999999998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ROW(Source!A1168)</f>
        <v>1168</v>
      </c>
      <c r="B768">
        <v>1407484712</v>
      </c>
      <c r="C768">
        <v>1407484705</v>
      </c>
      <c r="D768">
        <v>1364549319</v>
      </c>
      <c r="E768">
        <v>39</v>
      </c>
      <c r="F768">
        <v>1</v>
      </c>
      <c r="G768">
        <v>39</v>
      </c>
      <c r="H768">
        <v>1</v>
      </c>
      <c r="I768" t="s">
        <v>916</v>
      </c>
      <c r="J768" t="s">
        <v>3</v>
      </c>
      <c r="K768" t="s">
        <v>917</v>
      </c>
      <c r="L768">
        <v>1191</v>
      </c>
      <c r="N768">
        <v>1013</v>
      </c>
      <c r="O768" t="s">
        <v>918</v>
      </c>
      <c r="P768" t="s">
        <v>918</v>
      </c>
      <c r="Q768">
        <v>1</v>
      </c>
      <c r="X768">
        <v>0.18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1</v>
      </c>
      <c r="AF768" t="s">
        <v>3</v>
      </c>
      <c r="AG768">
        <v>0.18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ROW(Source!A1168)</f>
        <v>1168</v>
      </c>
      <c r="B769">
        <v>1407484713</v>
      </c>
      <c r="C769">
        <v>1407484705</v>
      </c>
      <c r="D769">
        <v>1364552866</v>
      </c>
      <c r="E769">
        <v>1</v>
      </c>
      <c r="F769">
        <v>1</v>
      </c>
      <c r="G769">
        <v>39</v>
      </c>
      <c r="H769">
        <v>3</v>
      </c>
      <c r="I769" t="s">
        <v>950</v>
      </c>
      <c r="J769" t="s">
        <v>951</v>
      </c>
      <c r="K769" t="s">
        <v>952</v>
      </c>
      <c r="L769">
        <v>1346</v>
      </c>
      <c r="N769">
        <v>1009</v>
      </c>
      <c r="O769" t="s">
        <v>930</v>
      </c>
      <c r="P769" t="s">
        <v>930</v>
      </c>
      <c r="Q769">
        <v>1</v>
      </c>
      <c r="X769">
        <v>2.9299999999999999E-3</v>
      </c>
      <c r="Y769">
        <v>276.63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2.9299999999999999E-3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ROW(Source!A1168)</f>
        <v>1168</v>
      </c>
      <c r="B770">
        <v>1407484714</v>
      </c>
      <c r="C770">
        <v>1407484705</v>
      </c>
      <c r="D770">
        <v>1364552913</v>
      </c>
      <c r="E770">
        <v>1</v>
      </c>
      <c r="F770">
        <v>1</v>
      </c>
      <c r="G770">
        <v>39</v>
      </c>
      <c r="H770">
        <v>3</v>
      </c>
      <c r="I770" t="s">
        <v>927</v>
      </c>
      <c r="J770" t="s">
        <v>928</v>
      </c>
      <c r="K770" t="s">
        <v>929</v>
      </c>
      <c r="L770">
        <v>1346</v>
      </c>
      <c r="N770">
        <v>1009</v>
      </c>
      <c r="O770" t="s">
        <v>930</v>
      </c>
      <c r="P770" t="s">
        <v>930</v>
      </c>
      <c r="Q770">
        <v>1</v>
      </c>
      <c r="X770">
        <v>3.7999999999999999E-2</v>
      </c>
      <c r="Y770">
        <v>26.09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3.7999999999999999E-2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ROW(Source!A1169)</f>
        <v>1169</v>
      </c>
      <c r="B771">
        <v>1407484718</v>
      </c>
      <c r="C771">
        <v>1407484715</v>
      </c>
      <c r="D771">
        <v>1364549319</v>
      </c>
      <c r="E771">
        <v>39</v>
      </c>
      <c r="F771">
        <v>1</v>
      </c>
      <c r="G771">
        <v>39</v>
      </c>
      <c r="H771">
        <v>1</v>
      </c>
      <c r="I771" t="s">
        <v>916</v>
      </c>
      <c r="J771" t="s">
        <v>3</v>
      </c>
      <c r="K771" t="s">
        <v>917</v>
      </c>
      <c r="L771">
        <v>1191</v>
      </c>
      <c r="N771">
        <v>1013</v>
      </c>
      <c r="O771" t="s">
        <v>918</v>
      </c>
      <c r="P771" t="s">
        <v>918</v>
      </c>
      <c r="Q771">
        <v>1</v>
      </c>
      <c r="X771">
        <v>0.08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1</v>
      </c>
      <c r="AF771" t="s">
        <v>277</v>
      </c>
      <c r="AG771">
        <v>9.44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ROW(Source!A1170)</f>
        <v>1170</v>
      </c>
      <c r="B772">
        <v>1407484722</v>
      </c>
      <c r="C772">
        <v>1407484719</v>
      </c>
      <c r="D772">
        <v>1364549319</v>
      </c>
      <c r="E772">
        <v>39</v>
      </c>
      <c r="F772">
        <v>1</v>
      </c>
      <c r="G772">
        <v>39</v>
      </c>
      <c r="H772">
        <v>1</v>
      </c>
      <c r="I772" t="s">
        <v>916</v>
      </c>
      <c r="J772" t="s">
        <v>3</v>
      </c>
      <c r="K772" t="s">
        <v>917</v>
      </c>
      <c r="L772">
        <v>1191</v>
      </c>
      <c r="N772">
        <v>1013</v>
      </c>
      <c r="O772" t="s">
        <v>918</v>
      </c>
      <c r="P772" t="s">
        <v>918</v>
      </c>
      <c r="Q772">
        <v>1</v>
      </c>
      <c r="X772">
        <v>0.14000000000000001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21</v>
      </c>
      <c r="AG772">
        <v>0.56000000000000005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ROW(Source!A1171)</f>
        <v>1171</v>
      </c>
      <c r="B773">
        <v>1407484728</v>
      </c>
      <c r="C773">
        <v>1407484723</v>
      </c>
      <c r="D773">
        <v>1364549319</v>
      </c>
      <c r="E773">
        <v>39</v>
      </c>
      <c r="F773">
        <v>1</v>
      </c>
      <c r="G773">
        <v>39</v>
      </c>
      <c r="H773">
        <v>1</v>
      </c>
      <c r="I773" t="s">
        <v>916</v>
      </c>
      <c r="J773" t="s">
        <v>3</v>
      </c>
      <c r="K773" t="s">
        <v>917</v>
      </c>
      <c r="L773">
        <v>1191</v>
      </c>
      <c r="N773">
        <v>1013</v>
      </c>
      <c r="O773" t="s">
        <v>918</v>
      </c>
      <c r="P773" t="s">
        <v>918</v>
      </c>
      <c r="Q773">
        <v>1</v>
      </c>
      <c r="X773">
        <v>0.6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1</v>
      </c>
      <c r="AF773" t="s">
        <v>3</v>
      </c>
      <c r="AG773">
        <v>0.6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ROW(Source!A1171)</f>
        <v>1171</v>
      </c>
      <c r="B774">
        <v>1407484729</v>
      </c>
      <c r="C774">
        <v>1407484723</v>
      </c>
      <c r="D774">
        <v>1364552913</v>
      </c>
      <c r="E774">
        <v>1</v>
      </c>
      <c r="F774">
        <v>1</v>
      </c>
      <c r="G774">
        <v>39</v>
      </c>
      <c r="H774">
        <v>3</v>
      </c>
      <c r="I774" t="s">
        <v>927</v>
      </c>
      <c r="J774" t="s">
        <v>928</v>
      </c>
      <c r="K774" t="s">
        <v>929</v>
      </c>
      <c r="L774">
        <v>1346</v>
      </c>
      <c r="N774">
        <v>1009</v>
      </c>
      <c r="O774" t="s">
        <v>930</v>
      </c>
      <c r="P774" t="s">
        <v>930</v>
      </c>
      <c r="Q774">
        <v>1</v>
      </c>
      <c r="X774">
        <v>0.05</v>
      </c>
      <c r="Y774">
        <v>26.09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0.05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ROW(Source!A1172)</f>
        <v>1172</v>
      </c>
      <c r="B775">
        <v>1407484737</v>
      </c>
      <c r="C775">
        <v>1407484730</v>
      </c>
      <c r="D775">
        <v>1364549319</v>
      </c>
      <c r="E775">
        <v>39</v>
      </c>
      <c r="F775">
        <v>1</v>
      </c>
      <c r="G775">
        <v>39</v>
      </c>
      <c r="H775">
        <v>1</v>
      </c>
      <c r="I775" t="s">
        <v>916</v>
      </c>
      <c r="J775" t="s">
        <v>3</v>
      </c>
      <c r="K775" t="s">
        <v>917</v>
      </c>
      <c r="L775">
        <v>1191</v>
      </c>
      <c r="N775">
        <v>1013</v>
      </c>
      <c r="O775" t="s">
        <v>918</v>
      </c>
      <c r="P775" t="s">
        <v>918</v>
      </c>
      <c r="Q775">
        <v>1</v>
      </c>
      <c r="X775">
        <v>0.18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1</v>
      </c>
      <c r="AF775" t="s">
        <v>3</v>
      </c>
      <c r="AG775">
        <v>0.18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ROW(Source!A1172)</f>
        <v>1172</v>
      </c>
      <c r="B776">
        <v>1407484738</v>
      </c>
      <c r="C776">
        <v>1407484730</v>
      </c>
      <c r="D776">
        <v>1364552866</v>
      </c>
      <c r="E776">
        <v>1</v>
      </c>
      <c r="F776">
        <v>1</v>
      </c>
      <c r="G776">
        <v>39</v>
      </c>
      <c r="H776">
        <v>3</v>
      </c>
      <c r="I776" t="s">
        <v>950</v>
      </c>
      <c r="J776" t="s">
        <v>951</v>
      </c>
      <c r="K776" t="s">
        <v>952</v>
      </c>
      <c r="L776">
        <v>1346</v>
      </c>
      <c r="N776">
        <v>1009</v>
      </c>
      <c r="O776" t="s">
        <v>930</v>
      </c>
      <c r="P776" t="s">
        <v>930</v>
      </c>
      <c r="Q776">
        <v>1</v>
      </c>
      <c r="X776">
        <v>2.9299999999999999E-3</v>
      </c>
      <c r="Y776">
        <v>276.63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2.9299999999999999E-3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ROW(Source!A1172)</f>
        <v>1172</v>
      </c>
      <c r="B777">
        <v>1407484739</v>
      </c>
      <c r="C777">
        <v>1407484730</v>
      </c>
      <c r="D777">
        <v>1364552913</v>
      </c>
      <c r="E777">
        <v>1</v>
      </c>
      <c r="F777">
        <v>1</v>
      </c>
      <c r="G777">
        <v>39</v>
      </c>
      <c r="H777">
        <v>3</v>
      </c>
      <c r="I777" t="s">
        <v>927</v>
      </c>
      <c r="J777" t="s">
        <v>928</v>
      </c>
      <c r="K777" t="s">
        <v>929</v>
      </c>
      <c r="L777">
        <v>1346</v>
      </c>
      <c r="N777">
        <v>1009</v>
      </c>
      <c r="O777" t="s">
        <v>930</v>
      </c>
      <c r="P777" t="s">
        <v>930</v>
      </c>
      <c r="Q777">
        <v>1</v>
      </c>
      <c r="X777">
        <v>3.7999999999999999E-2</v>
      </c>
      <c r="Y777">
        <v>26.09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3.7999999999999999E-2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ROW(Source!A1173)</f>
        <v>1173</v>
      </c>
      <c r="B778">
        <v>1407484747</v>
      </c>
      <c r="C778">
        <v>1407484740</v>
      </c>
      <c r="D778">
        <v>1364549319</v>
      </c>
      <c r="E778">
        <v>39</v>
      </c>
      <c r="F778">
        <v>1</v>
      </c>
      <c r="G778">
        <v>39</v>
      </c>
      <c r="H778">
        <v>1</v>
      </c>
      <c r="I778" t="s">
        <v>916</v>
      </c>
      <c r="J778" t="s">
        <v>3</v>
      </c>
      <c r="K778" t="s">
        <v>917</v>
      </c>
      <c r="L778">
        <v>1191</v>
      </c>
      <c r="N778">
        <v>1013</v>
      </c>
      <c r="O778" t="s">
        <v>918</v>
      </c>
      <c r="P778" t="s">
        <v>918</v>
      </c>
      <c r="Q778">
        <v>1</v>
      </c>
      <c r="X778">
        <v>0.03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1</v>
      </c>
      <c r="AF778" t="s">
        <v>291</v>
      </c>
      <c r="AG778">
        <v>0.09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ROW(Source!A1173)</f>
        <v>1173</v>
      </c>
      <c r="B779">
        <v>1407484748</v>
      </c>
      <c r="C779">
        <v>1407484740</v>
      </c>
      <c r="D779">
        <v>1364552915</v>
      </c>
      <c r="E779">
        <v>1</v>
      </c>
      <c r="F779">
        <v>1</v>
      </c>
      <c r="G779">
        <v>39</v>
      </c>
      <c r="H779">
        <v>3</v>
      </c>
      <c r="I779" t="s">
        <v>1039</v>
      </c>
      <c r="J779" t="s">
        <v>1040</v>
      </c>
      <c r="K779" t="s">
        <v>1041</v>
      </c>
      <c r="L779">
        <v>1346</v>
      </c>
      <c r="N779">
        <v>1009</v>
      </c>
      <c r="O779" t="s">
        <v>930</v>
      </c>
      <c r="P779" t="s">
        <v>930</v>
      </c>
      <c r="Q779">
        <v>1</v>
      </c>
      <c r="X779">
        <v>2E-3</v>
      </c>
      <c r="Y779">
        <v>350.97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291</v>
      </c>
      <c r="AG779">
        <v>6.0000000000000001E-3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ROW(Source!A1173)</f>
        <v>1173</v>
      </c>
      <c r="B780">
        <v>1407484749</v>
      </c>
      <c r="C780">
        <v>1407484740</v>
      </c>
      <c r="D780">
        <v>1364552913</v>
      </c>
      <c r="E780">
        <v>1</v>
      </c>
      <c r="F780">
        <v>1</v>
      </c>
      <c r="G780">
        <v>39</v>
      </c>
      <c r="H780">
        <v>3</v>
      </c>
      <c r="I780" t="s">
        <v>927</v>
      </c>
      <c r="J780" t="s">
        <v>928</v>
      </c>
      <c r="K780" t="s">
        <v>929</v>
      </c>
      <c r="L780">
        <v>1346</v>
      </c>
      <c r="N780">
        <v>1009</v>
      </c>
      <c r="O780" t="s">
        <v>930</v>
      </c>
      <c r="P780" t="s">
        <v>930</v>
      </c>
      <c r="Q780">
        <v>1</v>
      </c>
      <c r="X780">
        <v>2.0000000000000001E-4</v>
      </c>
      <c r="Y780">
        <v>26.09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291</v>
      </c>
      <c r="AG780">
        <v>6.0000000000000006E-4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ROW(Source!A1174)</f>
        <v>1174</v>
      </c>
      <c r="B781">
        <v>1407484763</v>
      </c>
      <c r="C781">
        <v>1407484750</v>
      </c>
      <c r="D781">
        <v>1364549319</v>
      </c>
      <c r="E781">
        <v>39</v>
      </c>
      <c r="F781">
        <v>1</v>
      </c>
      <c r="G781">
        <v>39</v>
      </c>
      <c r="H781">
        <v>1</v>
      </c>
      <c r="I781" t="s">
        <v>916</v>
      </c>
      <c r="J781" t="s">
        <v>3</v>
      </c>
      <c r="K781" t="s">
        <v>917</v>
      </c>
      <c r="L781">
        <v>1191</v>
      </c>
      <c r="N781">
        <v>1013</v>
      </c>
      <c r="O781" t="s">
        <v>918</v>
      </c>
      <c r="P781" t="s">
        <v>918</v>
      </c>
      <c r="Q781">
        <v>1</v>
      </c>
      <c r="X781">
        <v>0.9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1</v>
      </c>
      <c r="AF781" t="s">
        <v>3</v>
      </c>
      <c r="AG781">
        <v>0.9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ROW(Source!A1174)</f>
        <v>1174</v>
      </c>
      <c r="B782">
        <v>1407484764</v>
      </c>
      <c r="C782">
        <v>1407484750</v>
      </c>
      <c r="D782">
        <v>1364552915</v>
      </c>
      <c r="E782">
        <v>1</v>
      </c>
      <c r="F782">
        <v>1</v>
      </c>
      <c r="G782">
        <v>39</v>
      </c>
      <c r="H782">
        <v>3</v>
      </c>
      <c r="I782" t="s">
        <v>1039</v>
      </c>
      <c r="J782" t="s">
        <v>1040</v>
      </c>
      <c r="K782" t="s">
        <v>1041</v>
      </c>
      <c r="L782">
        <v>1346</v>
      </c>
      <c r="N782">
        <v>1009</v>
      </c>
      <c r="O782" t="s">
        <v>930</v>
      </c>
      <c r="P782" t="s">
        <v>930</v>
      </c>
      <c r="Q782">
        <v>1</v>
      </c>
      <c r="X782">
        <v>1.7999999999999999E-2</v>
      </c>
      <c r="Y782">
        <v>350.97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1.7999999999999999E-2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ROW(Source!A1174)</f>
        <v>1174</v>
      </c>
      <c r="B783">
        <v>1407484765</v>
      </c>
      <c r="C783">
        <v>1407484750</v>
      </c>
      <c r="D783">
        <v>1364552913</v>
      </c>
      <c r="E783">
        <v>1</v>
      </c>
      <c r="F783">
        <v>1</v>
      </c>
      <c r="G783">
        <v>39</v>
      </c>
      <c r="H783">
        <v>3</v>
      </c>
      <c r="I783" t="s">
        <v>927</v>
      </c>
      <c r="J783" t="s">
        <v>928</v>
      </c>
      <c r="K783" t="s">
        <v>929</v>
      </c>
      <c r="L783">
        <v>1346</v>
      </c>
      <c r="N783">
        <v>1009</v>
      </c>
      <c r="O783" t="s">
        <v>930</v>
      </c>
      <c r="P783" t="s">
        <v>930</v>
      </c>
      <c r="Q783">
        <v>1</v>
      </c>
      <c r="X783">
        <v>5.0000000000000001E-3</v>
      </c>
      <c r="Y783">
        <v>26.09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5.0000000000000001E-3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ROW(Source!A1174)</f>
        <v>1174</v>
      </c>
      <c r="B784">
        <v>1407484766</v>
      </c>
      <c r="C784">
        <v>1407484750</v>
      </c>
      <c r="D784">
        <v>1364551380</v>
      </c>
      <c r="E784">
        <v>1</v>
      </c>
      <c r="F784">
        <v>1</v>
      </c>
      <c r="G784">
        <v>39</v>
      </c>
      <c r="H784">
        <v>3</v>
      </c>
      <c r="I784" t="s">
        <v>1036</v>
      </c>
      <c r="J784" t="s">
        <v>1037</v>
      </c>
      <c r="K784" t="s">
        <v>1038</v>
      </c>
      <c r="L784">
        <v>1348</v>
      </c>
      <c r="N784">
        <v>1009</v>
      </c>
      <c r="O784" t="s">
        <v>966</v>
      </c>
      <c r="P784" t="s">
        <v>966</v>
      </c>
      <c r="Q784">
        <v>1000</v>
      </c>
      <c r="X784">
        <v>1.0000000000000001E-5</v>
      </c>
      <c r="Y784">
        <v>68764.41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1.0000000000000001E-5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ROW(Source!A1174)</f>
        <v>1174</v>
      </c>
      <c r="B785">
        <v>1407484767</v>
      </c>
      <c r="C785">
        <v>1407484750</v>
      </c>
      <c r="D785">
        <v>1364551386</v>
      </c>
      <c r="E785">
        <v>1</v>
      </c>
      <c r="F785">
        <v>1</v>
      </c>
      <c r="G785">
        <v>39</v>
      </c>
      <c r="H785">
        <v>3</v>
      </c>
      <c r="I785" t="s">
        <v>1007</v>
      </c>
      <c r="J785" t="s">
        <v>1008</v>
      </c>
      <c r="K785" t="s">
        <v>1009</v>
      </c>
      <c r="L785">
        <v>1348</v>
      </c>
      <c r="N785">
        <v>1009</v>
      </c>
      <c r="O785" t="s">
        <v>966</v>
      </c>
      <c r="P785" t="s">
        <v>966</v>
      </c>
      <c r="Q785">
        <v>1000</v>
      </c>
      <c r="X785">
        <v>1.0000000000000001E-5</v>
      </c>
      <c r="Y785">
        <v>130618.52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1.0000000000000001E-5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ROW(Source!A1174)</f>
        <v>1174</v>
      </c>
      <c r="B786">
        <v>1407484768</v>
      </c>
      <c r="C786">
        <v>1407484750</v>
      </c>
      <c r="D786">
        <v>1364551585</v>
      </c>
      <c r="E786">
        <v>1</v>
      </c>
      <c r="F786">
        <v>1</v>
      </c>
      <c r="G786">
        <v>39</v>
      </c>
      <c r="H786">
        <v>3</v>
      </c>
      <c r="I786" t="s">
        <v>1013</v>
      </c>
      <c r="J786" t="s">
        <v>1014</v>
      </c>
      <c r="K786" t="s">
        <v>1015</v>
      </c>
      <c r="L786">
        <v>1348</v>
      </c>
      <c r="N786">
        <v>1009</v>
      </c>
      <c r="O786" t="s">
        <v>966</v>
      </c>
      <c r="P786" t="s">
        <v>966</v>
      </c>
      <c r="Q786">
        <v>1000</v>
      </c>
      <c r="X786">
        <v>1.0000000000000001E-5</v>
      </c>
      <c r="Y786">
        <v>100589.66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1.0000000000000001E-5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ROW(Source!A1175)</f>
        <v>1175</v>
      </c>
      <c r="B787">
        <v>1407484772</v>
      </c>
      <c r="C787">
        <v>1407484769</v>
      </c>
      <c r="D787">
        <v>1364549319</v>
      </c>
      <c r="E787">
        <v>39</v>
      </c>
      <c r="F787">
        <v>1</v>
      </c>
      <c r="G787">
        <v>39</v>
      </c>
      <c r="H787">
        <v>1</v>
      </c>
      <c r="I787" t="s">
        <v>916</v>
      </c>
      <c r="J787" t="s">
        <v>3</v>
      </c>
      <c r="K787" t="s">
        <v>917</v>
      </c>
      <c r="L787">
        <v>1191</v>
      </c>
      <c r="N787">
        <v>1013</v>
      </c>
      <c r="O787" t="s">
        <v>918</v>
      </c>
      <c r="P787" t="s">
        <v>918</v>
      </c>
      <c r="Q787">
        <v>1</v>
      </c>
      <c r="X787">
        <v>0.05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1</v>
      </c>
      <c r="AF787" t="s">
        <v>291</v>
      </c>
      <c r="AG787">
        <v>0.15000000000000002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ROW(Source!A1176)</f>
        <v>1176</v>
      </c>
      <c r="B788">
        <v>1407484786</v>
      </c>
      <c r="C788">
        <v>1407484773</v>
      </c>
      <c r="D788">
        <v>1364549319</v>
      </c>
      <c r="E788">
        <v>39</v>
      </c>
      <c r="F788">
        <v>1</v>
      </c>
      <c r="G788">
        <v>39</v>
      </c>
      <c r="H788">
        <v>1</v>
      </c>
      <c r="I788" t="s">
        <v>916</v>
      </c>
      <c r="J788" t="s">
        <v>3</v>
      </c>
      <c r="K788" t="s">
        <v>917</v>
      </c>
      <c r="L788">
        <v>1191</v>
      </c>
      <c r="N788">
        <v>1013</v>
      </c>
      <c r="O788" t="s">
        <v>918</v>
      </c>
      <c r="P788" t="s">
        <v>918</v>
      </c>
      <c r="Q788">
        <v>1</v>
      </c>
      <c r="X788">
        <v>1.5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 t="s">
        <v>3</v>
      </c>
      <c r="AG788">
        <v>1.5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ROW(Source!A1176)</f>
        <v>1176</v>
      </c>
      <c r="B789">
        <v>1407484788</v>
      </c>
      <c r="C789">
        <v>1407484773</v>
      </c>
      <c r="D789">
        <v>1364549712</v>
      </c>
      <c r="E789">
        <v>39</v>
      </c>
      <c r="F789">
        <v>1</v>
      </c>
      <c r="G789">
        <v>39</v>
      </c>
      <c r="H789">
        <v>3</v>
      </c>
      <c r="I789" t="s">
        <v>1083</v>
      </c>
      <c r="J789" t="s">
        <v>3</v>
      </c>
      <c r="K789" t="s">
        <v>1084</v>
      </c>
      <c r="L789">
        <v>1346</v>
      </c>
      <c r="N789">
        <v>1009</v>
      </c>
      <c r="O789" t="s">
        <v>930</v>
      </c>
      <c r="P789" t="s">
        <v>930</v>
      </c>
      <c r="Q789">
        <v>1</v>
      </c>
      <c r="X789">
        <v>4.0000000000000001E-3</v>
      </c>
      <c r="Y789">
        <v>1693.2574999999999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4.0000000000000001E-3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ROW(Source!A1176)</f>
        <v>1176</v>
      </c>
      <c r="B790">
        <v>1407484789</v>
      </c>
      <c r="C790">
        <v>1407484773</v>
      </c>
      <c r="D790">
        <v>1364552913</v>
      </c>
      <c r="E790">
        <v>1</v>
      </c>
      <c r="F790">
        <v>1</v>
      </c>
      <c r="G790">
        <v>39</v>
      </c>
      <c r="H790">
        <v>3</v>
      </c>
      <c r="I790" t="s">
        <v>927</v>
      </c>
      <c r="J790" t="s">
        <v>928</v>
      </c>
      <c r="K790" t="s">
        <v>929</v>
      </c>
      <c r="L790">
        <v>1346</v>
      </c>
      <c r="N790">
        <v>1009</v>
      </c>
      <c r="O790" t="s">
        <v>930</v>
      </c>
      <c r="P790" t="s">
        <v>930</v>
      </c>
      <c r="Q790">
        <v>1</v>
      </c>
      <c r="X790">
        <v>0.01</v>
      </c>
      <c r="Y790">
        <v>26.09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0.01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ROW(Source!A1176)</f>
        <v>1176</v>
      </c>
      <c r="B791">
        <v>1407484790</v>
      </c>
      <c r="C791">
        <v>1407484773</v>
      </c>
      <c r="D791">
        <v>1364553473</v>
      </c>
      <c r="E791">
        <v>1</v>
      </c>
      <c r="F791">
        <v>1</v>
      </c>
      <c r="G791">
        <v>39</v>
      </c>
      <c r="H791">
        <v>3</v>
      </c>
      <c r="I791" t="s">
        <v>1085</v>
      </c>
      <c r="J791" t="s">
        <v>1086</v>
      </c>
      <c r="K791" t="s">
        <v>1087</v>
      </c>
      <c r="L791">
        <v>1327</v>
      </c>
      <c r="N791">
        <v>1005</v>
      </c>
      <c r="O791" t="s">
        <v>1088</v>
      </c>
      <c r="P791" t="s">
        <v>1088</v>
      </c>
      <c r="Q791">
        <v>1</v>
      </c>
      <c r="X791">
        <v>1.0999999999999999E-2</v>
      </c>
      <c r="Y791">
        <v>338.51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1.0999999999999999E-2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ROW(Source!A1176)</f>
        <v>1176</v>
      </c>
      <c r="B792">
        <v>1407484787</v>
      </c>
      <c r="C792">
        <v>1407484773</v>
      </c>
      <c r="D792">
        <v>1364549377</v>
      </c>
      <c r="E792">
        <v>39</v>
      </c>
      <c r="F792">
        <v>1</v>
      </c>
      <c r="G792">
        <v>39</v>
      </c>
      <c r="H792">
        <v>3</v>
      </c>
      <c r="I792" t="s">
        <v>1036</v>
      </c>
      <c r="J792" t="s">
        <v>3</v>
      </c>
      <c r="K792" t="s">
        <v>1038</v>
      </c>
      <c r="L792">
        <v>1346</v>
      </c>
      <c r="N792">
        <v>1009</v>
      </c>
      <c r="O792" t="s">
        <v>930</v>
      </c>
      <c r="P792" t="s">
        <v>930</v>
      </c>
      <c r="Q792">
        <v>1</v>
      </c>
      <c r="X792">
        <v>2.3E-2</v>
      </c>
      <c r="Y792">
        <v>68.764409999999998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2.3E-2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ROW(Source!A1176)</f>
        <v>1176</v>
      </c>
      <c r="B793">
        <v>1407484791</v>
      </c>
      <c r="C793">
        <v>1407484773</v>
      </c>
      <c r="D793">
        <v>1364551652</v>
      </c>
      <c r="E793">
        <v>1</v>
      </c>
      <c r="F793">
        <v>1</v>
      </c>
      <c r="G793">
        <v>39</v>
      </c>
      <c r="H793">
        <v>3</v>
      </c>
      <c r="I793" t="s">
        <v>1042</v>
      </c>
      <c r="J793" t="s">
        <v>1043</v>
      </c>
      <c r="K793" t="s">
        <v>1044</v>
      </c>
      <c r="L793">
        <v>1346</v>
      </c>
      <c r="N793">
        <v>1009</v>
      </c>
      <c r="O793" t="s">
        <v>930</v>
      </c>
      <c r="P793" t="s">
        <v>930</v>
      </c>
      <c r="Q793">
        <v>1</v>
      </c>
      <c r="X793">
        <v>1.9E-2</v>
      </c>
      <c r="Y793">
        <v>121.7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0</v>
      </c>
      <c r="AF793" t="s">
        <v>3</v>
      </c>
      <c r="AG793">
        <v>1.9E-2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ROW(Source!A1177)</f>
        <v>1177</v>
      </c>
      <c r="B794">
        <v>1407484797</v>
      </c>
      <c r="C794">
        <v>1407484792</v>
      </c>
      <c r="D794">
        <v>1364549319</v>
      </c>
      <c r="E794">
        <v>39</v>
      </c>
      <c r="F794">
        <v>1</v>
      </c>
      <c r="G794">
        <v>39</v>
      </c>
      <c r="H794">
        <v>1</v>
      </c>
      <c r="I794" t="s">
        <v>916</v>
      </c>
      <c r="J794" t="s">
        <v>3</v>
      </c>
      <c r="K794" t="s">
        <v>917</v>
      </c>
      <c r="L794">
        <v>1191</v>
      </c>
      <c r="N794">
        <v>1013</v>
      </c>
      <c r="O794" t="s">
        <v>918</v>
      </c>
      <c r="P794" t="s">
        <v>918</v>
      </c>
      <c r="Q794">
        <v>1</v>
      </c>
      <c r="X794">
        <v>0.04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1</v>
      </c>
      <c r="AF794" t="s">
        <v>291</v>
      </c>
      <c r="AG794">
        <v>0.12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ROW(Source!A1177)</f>
        <v>1177</v>
      </c>
      <c r="B795">
        <v>1407484798</v>
      </c>
      <c r="C795">
        <v>1407484792</v>
      </c>
      <c r="D795">
        <v>1364552913</v>
      </c>
      <c r="E795">
        <v>1</v>
      </c>
      <c r="F795">
        <v>1</v>
      </c>
      <c r="G795">
        <v>39</v>
      </c>
      <c r="H795">
        <v>3</v>
      </c>
      <c r="I795" t="s">
        <v>927</v>
      </c>
      <c r="J795" t="s">
        <v>928</v>
      </c>
      <c r="K795" t="s">
        <v>929</v>
      </c>
      <c r="L795">
        <v>1346</v>
      </c>
      <c r="N795">
        <v>1009</v>
      </c>
      <c r="O795" t="s">
        <v>930</v>
      </c>
      <c r="P795" t="s">
        <v>930</v>
      </c>
      <c r="Q795">
        <v>1</v>
      </c>
      <c r="X795">
        <v>2.0000000000000001E-4</v>
      </c>
      <c r="Y795">
        <v>26.09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291</v>
      </c>
      <c r="AG795">
        <v>6.0000000000000006E-4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ROW(Source!A1178)</f>
        <v>1178</v>
      </c>
      <c r="B796">
        <v>1407484806</v>
      </c>
      <c r="C796">
        <v>1407484799</v>
      </c>
      <c r="D796">
        <v>1364549319</v>
      </c>
      <c r="E796">
        <v>39</v>
      </c>
      <c r="F796">
        <v>1</v>
      </c>
      <c r="G796">
        <v>39</v>
      </c>
      <c r="H796">
        <v>1</v>
      </c>
      <c r="I796" t="s">
        <v>916</v>
      </c>
      <c r="J796" t="s">
        <v>3</v>
      </c>
      <c r="K796" t="s">
        <v>917</v>
      </c>
      <c r="L796">
        <v>1191</v>
      </c>
      <c r="N796">
        <v>1013</v>
      </c>
      <c r="O796" t="s">
        <v>918</v>
      </c>
      <c r="P796" t="s">
        <v>918</v>
      </c>
      <c r="Q796">
        <v>1</v>
      </c>
      <c r="X796">
        <v>1.2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1</v>
      </c>
      <c r="AF796" t="s">
        <v>3</v>
      </c>
      <c r="AG796">
        <v>1.2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ROW(Source!A1178)</f>
        <v>1178</v>
      </c>
      <c r="B797">
        <v>1407484807</v>
      </c>
      <c r="C797">
        <v>1407484799</v>
      </c>
      <c r="D797">
        <v>1364552913</v>
      </c>
      <c r="E797">
        <v>1</v>
      </c>
      <c r="F797">
        <v>1</v>
      </c>
      <c r="G797">
        <v>39</v>
      </c>
      <c r="H797">
        <v>3</v>
      </c>
      <c r="I797" t="s">
        <v>927</v>
      </c>
      <c r="J797" t="s">
        <v>928</v>
      </c>
      <c r="K797" t="s">
        <v>929</v>
      </c>
      <c r="L797">
        <v>1346</v>
      </c>
      <c r="N797">
        <v>1009</v>
      </c>
      <c r="O797" t="s">
        <v>930</v>
      </c>
      <c r="P797" t="s">
        <v>930</v>
      </c>
      <c r="Q797">
        <v>1</v>
      </c>
      <c r="X797">
        <v>7.0000000000000001E-3</v>
      </c>
      <c r="Y797">
        <v>26.09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7.0000000000000001E-3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ROW(Source!A1178)</f>
        <v>1178</v>
      </c>
      <c r="B798">
        <v>1407484808</v>
      </c>
      <c r="C798">
        <v>1407484799</v>
      </c>
      <c r="D798">
        <v>1364551380</v>
      </c>
      <c r="E798">
        <v>1</v>
      </c>
      <c r="F798">
        <v>1</v>
      </c>
      <c r="G798">
        <v>39</v>
      </c>
      <c r="H798">
        <v>3</v>
      </c>
      <c r="I798" t="s">
        <v>1036</v>
      </c>
      <c r="J798" t="s">
        <v>1037</v>
      </c>
      <c r="K798" t="s">
        <v>1038</v>
      </c>
      <c r="L798">
        <v>1348</v>
      </c>
      <c r="N798">
        <v>1009</v>
      </c>
      <c r="O798" t="s">
        <v>966</v>
      </c>
      <c r="P798" t="s">
        <v>966</v>
      </c>
      <c r="Q798">
        <v>1000</v>
      </c>
      <c r="X798">
        <v>2.0000000000000002E-5</v>
      </c>
      <c r="Y798">
        <v>68764.41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2.0000000000000002E-5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ROW(Source!A1179)</f>
        <v>1179</v>
      </c>
      <c r="B799">
        <v>1407484812</v>
      </c>
      <c r="C799">
        <v>1407484809</v>
      </c>
      <c r="D799">
        <v>1364549319</v>
      </c>
      <c r="E799">
        <v>39</v>
      </c>
      <c r="F799">
        <v>1</v>
      </c>
      <c r="G799">
        <v>39</v>
      </c>
      <c r="H799">
        <v>1</v>
      </c>
      <c r="I799" t="s">
        <v>916</v>
      </c>
      <c r="J799" t="s">
        <v>3</v>
      </c>
      <c r="K799" t="s">
        <v>917</v>
      </c>
      <c r="L799">
        <v>1191</v>
      </c>
      <c r="N799">
        <v>1013</v>
      </c>
      <c r="O799" t="s">
        <v>918</v>
      </c>
      <c r="P799" t="s">
        <v>918</v>
      </c>
      <c r="Q799">
        <v>1</v>
      </c>
      <c r="X799">
        <v>0.56000000000000005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291</v>
      </c>
      <c r="AG799">
        <v>1.6800000000000002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ROW(Source!A1180)</f>
        <v>1180</v>
      </c>
      <c r="B800">
        <v>1407484816</v>
      </c>
      <c r="C800">
        <v>1407484813</v>
      </c>
      <c r="D800">
        <v>1364549319</v>
      </c>
      <c r="E800">
        <v>39</v>
      </c>
      <c r="F800">
        <v>1</v>
      </c>
      <c r="G800">
        <v>39</v>
      </c>
      <c r="H800">
        <v>1</v>
      </c>
      <c r="I800" t="s">
        <v>916</v>
      </c>
      <c r="J800" t="s">
        <v>3</v>
      </c>
      <c r="K800" t="s">
        <v>917</v>
      </c>
      <c r="L800">
        <v>1191</v>
      </c>
      <c r="N800">
        <v>1013</v>
      </c>
      <c r="O800" t="s">
        <v>918</v>
      </c>
      <c r="P800" t="s">
        <v>918</v>
      </c>
      <c r="Q800">
        <v>1</v>
      </c>
      <c r="X800">
        <v>0.16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3</v>
      </c>
      <c r="AG800">
        <v>0.16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ROW(Source!A1181)</f>
        <v>1181</v>
      </c>
      <c r="B801">
        <v>1407484826</v>
      </c>
      <c r="C801">
        <v>1407484817</v>
      </c>
      <c r="D801">
        <v>1364549319</v>
      </c>
      <c r="E801">
        <v>39</v>
      </c>
      <c r="F801">
        <v>1</v>
      </c>
      <c r="G801">
        <v>39</v>
      </c>
      <c r="H801">
        <v>1</v>
      </c>
      <c r="I801" t="s">
        <v>916</v>
      </c>
      <c r="J801" t="s">
        <v>3</v>
      </c>
      <c r="K801" t="s">
        <v>917</v>
      </c>
      <c r="L801">
        <v>1191</v>
      </c>
      <c r="N801">
        <v>1013</v>
      </c>
      <c r="O801" t="s">
        <v>918</v>
      </c>
      <c r="P801" t="s">
        <v>918</v>
      </c>
      <c r="Q801">
        <v>1</v>
      </c>
      <c r="X801">
        <v>0.4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1</v>
      </c>
      <c r="AF801" t="s">
        <v>21</v>
      </c>
      <c r="AG801">
        <v>1.6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ROW(Source!A1181)</f>
        <v>1181</v>
      </c>
      <c r="B802">
        <v>1407484827</v>
      </c>
      <c r="C802">
        <v>1407484817</v>
      </c>
      <c r="D802">
        <v>1364552913</v>
      </c>
      <c r="E802">
        <v>1</v>
      </c>
      <c r="F802">
        <v>1</v>
      </c>
      <c r="G802">
        <v>39</v>
      </c>
      <c r="H802">
        <v>3</v>
      </c>
      <c r="I802" t="s">
        <v>927</v>
      </c>
      <c r="J802" t="s">
        <v>928</v>
      </c>
      <c r="K802" t="s">
        <v>929</v>
      </c>
      <c r="L802">
        <v>1346</v>
      </c>
      <c r="N802">
        <v>1009</v>
      </c>
      <c r="O802" t="s">
        <v>930</v>
      </c>
      <c r="P802" t="s">
        <v>930</v>
      </c>
      <c r="Q802">
        <v>1</v>
      </c>
      <c r="X802">
        <v>0.02</v>
      </c>
      <c r="Y802">
        <v>26.09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21</v>
      </c>
      <c r="AG802">
        <v>0.08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ROW(Source!A1181)</f>
        <v>1181</v>
      </c>
      <c r="B803">
        <v>1407484828</v>
      </c>
      <c r="C803">
        <v>1407484817</v>
      </c>
      <c r="D803">
        <v>1364553474</v>
      </c>
      <c r="E803">
        <v>1</v>
      </c>
      <c r="F803">
        <v>1</v>
      </c>
      <c r="G803">
        <v>39</v>
      </c>
      <c r="H803">
        <v>3</v>
      </c>
      <c r="I803" t="s">
        <v>1091</v>
      </c>
      <c r="J803" t="s">
        <v>1092</v>
      </c>
      <c r="K803" t="s">
        <v>1093</v>
      </c>
      <c r="L803">
        <v>1327</v>
      </c>
      <c r="N803">
        <v>1005</v>
      </c>
      <c r="O803" t="s">
        <v>1088</v>
      </c>
      <c r="P803" t="s">
        <v>1088</v>
      </c>
      <c r="Q803">
        <v>1</v>
      </c>
      <c r="X803">
        <v>0.03</v>
      </c>
      <c r="Y803">
        <v>482.2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21</v>
      </c>
      <c r="AG803">
        <v>0.12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ROW(Source!A1181)</f>
        <v>1181</v>
      </c>
      <c r="B804">
        <v>1407484829</v>
      </c>
      <c r="C804">
        <v>1407484817</v>
      </c>
      <c r="D804">
        <v>1364551411</v>
      </c>
      <c r="E804">
        <v>1</v>
      </c>
      <c r="F804">
        <v>1</v>
      </c>
      <c r="G804">
        <v>39</v>
      </c>
      <c r="H804">
        <v>3</v>
      </c>
      <c r="I804" t="s">
        <v>1030</v>
      </c>
      <c r="J804" t="s">
        <v>1031</v>
      </c>
      <c r="K804" t="s">
        <v>1032</v>
      </c>
      <c r="L804">
        <v>1348</v>
      </c>
      <c r="N804">
        <v>1009</v>
      </c>
      <c r="O804" t="s">
        <v>966</v>
      </c>
      <c r="P804" t="s">
        <v>966</v>
      </c>
      <c r="Q804">
        <v>1000</v>
      </c>
      <c r="X804">
        <v>3.0000000000000001E-5</v>
      </c>
      <c r="Y804">
        <v>116878.71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21</v>
      </c>
      <c r="AG804">
        <v>1.2E-4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ROW(Source!A1182)</f>
        <v>1182</v>
      </c>
      <c r="B805">
        <v>1407484839</v>
      </c>
      <c r="C805">
        <v>1407484830</v>
      </c>
      <c r="D805">
        <v>1364549319</v>
      </c>
      <c r="E805">
        <v>39</v>
      </c>
      <c r="F805">
        <v>1</v>
      </c>
      <c r="G805">
        <v>39</v>
      </c>
      <c r="H805">
        <v>1</v>
      </c>
      <c r="I805" t="s">
        <v>916</v>
      </c>
      <c r="J805" t="s">
        <v>3</v>
      </c>
      <c r="K805" t="s">
        <v>917</v>
      </c>
      <c r="L805">
        <v>1191</v>
      </c>
      <c r="N805">
        <v>1013</v>
      </c>
      <c r="O805" t="s">
        <v>918</v>
      </c>
      <c r="P805" t="s">
        <v>918</v>
      </c>
      <c r="Q805">
        <v>1</v>
      </c>
      <c r="X805">
        <v>0.24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21</v>
      </c>
      <c r="AG805">
        <v>0.96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ROW(Source!A1182)</f>
        <v>1182</v>
      </c>
      <c r="B806">
        <v>1407484840</v>
      </c>
      <c r="C806">
        <v>1407484830</v>
      </c>
      <c r="D806">
        <v>1364549711</v>
      </c>
      <c r="E806">
        <v>39</v>
      </c>
      <c r="F806">
        <v>1</v>
      </c>
      <c r="G806">
        <v>39</v>
      </c>
      <c r="H806">
        <v>3</v>
      </c>
      <c r="I806" t="s">
        <v>1089</v>
      </c>
      <c r="J806" t="s">
        <v>3</v>
      </c>
      <c r="K806" t="s">
        <v>1090</v>
      </c>
      <c r="L806">
        <v>1346</v>
      </c>
      <c r="N806">
        <v>1009</v>
      </c>
      <c r="O806" t="s">
        <v>930</v>
      </c>
      <c r="P806" t="s">
        <v>930</v>
      </c>
      <c r="Q806">
        <v>1</v>
      </c>
      <c r="X806">
        <v>0.1</v>
      </c>
      <c r="Y806">
        <v>163.8552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21</v>
      </c>
      <c r="AG806">
        <v>0.4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ROW(Source!A1182)</f>
        <v>1182</v>
      </c>
      <c r="B807">
        <v>1407484841</v>
      </c>
      <c r="C807">
        <v>1407484830</v>
      </c>
      <c r="D807">
        <v>1364552913</v>
      </c>
      <c r="E807">
        <v>1</v>
      </c>
      <c r="F807">
        <v>1</v>
      </c>
      <c r="G807">
        <v>39</v>
      </c>
      <c r="H807">
        <v>3</v>
      </c>
      <c r="I807" t="s">
        <v>927</v>
      </c>
      <c r="J807" t="s">
        <v>928</v>
      </c>
      <c r="K807" t="s">
        <v>929</v>
      </c>
      <c r="L807">
        <v>1346</v>
      </c>
      <c r="N807">
        <v>1009</v>
      </c>
      <c r="O807" t="s">
        <v>930</v>
      </c>
      <c r="P807" t="s">
        <v>930</v>
      </c>
      <c r="Q807">
        <v>1</v>
      </c>
      <c r="X807">
        <v>0.01</v>
      </c>
      <c r="Y807">
        <v>26.09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21</v>
      </c>
      <c r="AG807">
        <v>0.04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ROW(Source!A1182)</f>
        <v>1182</v>
      </c>
      <c r="B808">
        <v>1407484842</v>
      </c>
      <c r="C808">
        <v>1407484830</v>
      </c>
      <c r="D808">
        <v>1364551411</v>
      </c>
      <c r="E808">
        <v>1</v>
      </c>
      <c r="F808">
        <v>1</v>
      </c>
      <c r="G808">
        <v>39</v>
      </c>
      <c r="H808">
        <v>3</v>
      </c>
      <c r="I808" t="s">
        <v>1030</v>
      </c>
      <c r="J808" t="s">
        <v>1031</v>
      </c>
      <c r="K808" t="s">
        <v>1032</v>
      </c>
      <c r="L808">
        <v>1348</v>
      </c>
      <c r="N808">
        <v>1009</v>
      </c>
      <c r="O808" t="s">
        <v>966</v>
      </c>
      <c r="P808" t="s">
        <v>966</v>
      </c>
      <c r="Q808">
        <v>1000</v>
      </c>
      <c r="X808">
        <v>1.0000000000000001E-5</v>
      </c>
      <c r="Y808">
        <v>116878.71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21</v>
      </c>
      <c r="AG808">
        <v>4.0000000000000003E-5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ROW(Source!A1218)</f>
        <v>1218</v>
      </c>
      <c r="B809">
        <v>1407484846</v>
      </c>
      <c r="C809">
        <v>1407484843</v>
      </c>
      <c r="D809">
        <v>1364549319</v>
      </c>
      <c r="E809">
        <v>39</v>
      </c>
      <c r="F809">
        <v>1</v>
      </c>
      <c r="G809">
        <v>39</v>
      </c>
      <c r="H809">
        <v>1</v>
      </c>
      <c r="I809" t="s">
        <v>916</v>
      </c>
      <c r="J809" t="s">
        <v>3</v>
      </c>
      <c r="K809" t="s">
        <v>917</v>
      </c>
      <c r="L809">
        <v>1191</v>
      </c>
      <c r="N809">
        <v>1013</v>
      </c>
      <c r="O809" t="s">
        <v>918</v>
      </c>
      <c r="P809" t="s">
        <v>918</v>
      </c>
      <c r="Q809">
        <v>1</v>
      </c>
      <c r="X809">
        <v>0.08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277</v>
      </c>
      <c r="AG809">
        <v>9.44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ROW(Source!A1219)</f>
        <v>1219</v>
      </c>
      <c r="B810">
        <v>1407484852</v>
      </c>
      <c r="C810">
        <v>1407484847</v>
      </c>
      <c r="D810">
        <v>1364549319</v>
      </c>
      <c r="E810">
        <v>39</v>
      </c>
      <c r="F810">
        <v>1</v>
      </c>
      <c r="G810">
        <v>39</v>
      </c>
      <c r="H810">
        <v>1</v>
      </c>
      <c r="I810" t="s">
        <v>916</v>
      </c>
      <c r="J810" t="s">
        <v>3</v>
      </c>
      <c r="K810" t="s">
        <v>917</v>
      </c>
      <c r="L810">
        <v>1191</v>
      </c>
      <c r="N810">
        <v>1013</v>
      </c>
      <c r="O810" t="s">
        <v>918</v>
      </c>
      <c r="P810" t="s">
        <v>918</v>
      </c>
      <c r="Q810">
        <v>1</v>
      </c>
      <c r="X810">
        <v>0.27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21</v>
      </c>
      <c r="AG810">
        <v>1.08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ROW(Source!A1219)</f>
        <v>1219</v>
      </c>
      <c r="B811">
        <v>1407484853</v>
      </c>
      <c r="C811">
        <v>1407484847</v>
      </c>
      <c r="D811">
        <v>1364552913</v>
      </c>
      <c r="E811">
        <v>1</v>
      </c>
      <c r="F811">
        <v>1</v>
      </c>
      <c r="G811">
        <v>39</v>
      </c>
      <c r="H811">
        <v>3</v>
      </c>
      <c r="I811" t="s">
        <v>927</v>
      </c>
      <c r="J811" t="s">
        <v>928</v>
      </c>
      <c r="K811" t="s">
        <v>929</v>
      </c>
      <c r="L811">
        <v>1346</v>
      </c>
      <c r="N811">
        <v>1009</v>
      </c>
      <c r="O811" t="s">
        <v>930</v>
      </c>
      <c r="P811" t="s">
        <v>930</v>
      </c>
      <c r="Q811">
        <v>1</v>
      </c>
      <c r="X811">
        <v>0.05</v>
      </c>
      <c r="Y811">
        <v>26.09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21</v>
      </c>
      <c r="AG811">
        <v>0.2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ROW(Source!A1220)</f>
        <v>1220</v>
      </c>
      <c r="B812">
        <v>1407484857</v>
      </c>
      <c r="C812">
        <v>1407484854</v>
      </c>
      <c r="D812">
        <v>1364549319</v>
      </c>
      <c r="E812">
        <v>39</v>
      </c>
      <c r="F812">
        <v>1</v>
      </c>
      <c r="G812">
        <v>39</v>
      </c>
      <c r="H812">
        <v>1</v>
      </c>
      <c r="I812" t="s">
        <v>916</v>
      </c>
      <c r="J812" t="s">
        <v>3</v>
      </c>
      <c r="K812" t="s">
        <v>917</v>
      </c>
      <c r="L812">
        <v>1191</v>
      </c>
      <c r="N812">
        <v>1013</v>
      </c>
      <c r="O812" t="s">
        <v>918</v>
      </c>
      <c r="P812" t="s">
        <v>918</v>
      </c>
      <c r="Q812">
        <v>1</v>
      </c>
      <c r="X812">
        <v>0.05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1</v>
      </c>
      <c r="AF812" t="s">
        <v>291</v>
      </c>
      <c r="AG812">
        <v>0.15000000000000002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ROW(Source!A1221)</f>
        <v>1221</v>
      </c>
      <c r="B813">
        <v>1407484871</v>
      </c>
      <c r="C813">
        <v>1407484858</v>
      </c>
      <c r="D813">
        <v>1364549319</v>
      </c>
      <c r="E813">
        <v>39</v>
      </c>
      <c r="F813">
        <v>1</v>
      </c>
      <c r="G813">
        <v>39</v>
      </c>
      <c r="H813">
        <v>1</v>
      </c>
      <c r="I813" t="s">
        <v>916</v>
      </c>
      <c r="J813" t="s">
        <v>3</v>
      </c>
      <c r="K813" t="s">
        <v>917</v>
      </c>
      <c r="L813">
        <v>1191</v>
      </c>
      <c r="N813">
        <v>1013</v>
      </c>
      <c r="O813" t="s">
        <v>918</v>
      </c>
      <c r="P813" t="s">
        <v>918</v>
      </c>
      <c r="Q813">
        <v>1</v>
      </c>
      <c r="X813">
        <v>1.5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1</v>
      </c>
      <c r="AF813" t="s">
        <v>3</v>
      </c>
      <c r="AG813">
        <v>1.5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ROW(Source!A1221)</f>
        <v>1221</v>
      </c>
      <c r="B814">
        <v>1407484873</v>
      </c>
      <c r="C814">
        <v>1407484858</v>
      </c>
      <c r="D814">
        <v>1364549712</v>
      </c>
      <c r="E814">
        <v>39</v>
      </c>
      <c r="F814">
        <v>1</v>
      </c>
      <c r="G814">
        <v>39</v>
      </c>
      <c r="H814">
        <v>3</v>
      </c>
      <c r="I814" t="s">
        <v>1083</v>
      </c>
      <c r="J814" t="s">
        <v>3</v>
      </c>
      <c r="K814" t="s">
        <v>1084</v>
      </c>
      <c r="L814">
        <v>1346</v>
      </c>
      <c r="N814">
        <v>1009</v>
      </c>
      <c r="O814" t="s">
        <v>930</v>
      </c>
      <c r="P814" t="s">
        <v>930</v>
      </c>
      <c r="Q814">
        <v>1</v>
      </c>
      <c r="X814">
        <v>4.0000000000000001E-3</v>
      </c>
      <c r="Y814">
        <v>1693.2574999999999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4.0000000000000001E-3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ROW(Source!A1221)</f>
        <v>1221</v>
      </c>
      <c r="B815">
        <v>1407484874</v>
      </c>
      <c r="C815">
        <v>1407484858</v>
      </c>
      <c r="D815">
        <v>1364552913</v>
      </c>
      <c r="E815">
        <v>1</v>
      </c>
      <c r="F815">
        <v>1</v>
      </c>
      <c r="G815">
        <v>39</v>
      </c>
      <c r="H815">
        <v>3</v>
      </c>
      <c r="I815" t="s">
        <v>927</v>
      </c>
      <c r="J815" t="s">
        <v>928</v>
      </c>
      <c r="K815" t="s">
        <v>929</v>
      </c>
      <c r="L815">
        <v>1346</v>
      </c>
      <c r="N815">
        <v>1009</v>
      </c>
      <c r="O815" t="s">
        <v>930</v>
      </c>
      <c r="P815" t="s">
        <v>930</v>
      </c>
      <c r="Q815">
        <v>1</v>
      </c>
      <c r="X815">
        <v>0.01</v>
      </c>
      <c r="Y815">
        <v>26.09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0.01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ROW(Source!A1221)</f>
        <v>1221</v>
      </c>
      <c r="B816">
        <v>1407484875</v>
      </c>
      <c r="C816">
        <v>1407484858</v>
      </c>
      <c r="D816">
        <v>1364553473</v>
      </c>
      <c r="E816">
        <v>1</v>
      </c>
      <c r="F816">
        <v>1</v>
      </c>
      <c r="G816">
        <v>39</v>
      </c>
      <c r="H816">
        <v>3</v>
      </c>
      <c r="I816" t="s">
        <v>1085</v>
      </c>
      <c r="J816" t="s">
        <v>1086</v>
      </c>
      <c r="K816" t="s">
        <v>1087</v>
      </c>
      <c r="L816">
        <v>1327</v>
      </c>
      <c r="N816">
        <v>1005</v>
      </c>
      <c r="O816" t="s">
        <v>1088</v>
      </c>
      <c r="P816" t="s">
        <v>1088</v>
      </c>
      <c r="Q816">
        <v>1</v>
      </c>
      <c r="X816">
        <v>1.0999999999999999E-2</v>
      </c>
      <c r="Y816">
        <v>338.51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1.0999999999999999E-2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ROW(Source!A1221)</f>
        <v>1221</v>
      </c>
      <c r="B817">
        <v>1407484872</v>
      </c>
      <c r="C817">
        <v>1407484858</v>
      </c>
      <c r="D817">
        <v>1364549377</v>
      </c>
      <c r="E817">
        <v>39</v>
      </c>
      <c r="F817">
        <v>1</v>
      </c>
      <c r="G817">
        <v>39</v>
      </c>
      <c r="H817">
        <v>3</v>
      </c>
      <c r="I817" t="s">
        <v>1036</v>
      </c>
      <c r="J817" t="s">
        <v>3</v>
      </c>
      <c r="K817" t="s">
        <v>1038</v>
      </c>
      <c r="L817">
        <v>1346</v>
      </c>
      <c r="N817">
        <v>1009</v>
      </c>
      <c r="O817" t="s">
        <v>930</v>
      </c>
      <c r="P817" t="s">
        <v>930</v>
      </c>
      <c r="Q817">
        <v>1</v>
      </c>
      <c r="X817">
        <v>2.3E-2</v>
      </c>
      <c r="Y817">
        <v>68.764409999999998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2.3E-2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ROW(Source!A1221)</f>
        <v>1221</v>
      </c>
      <c r="B818">
        <v>1407484876</v>
      </c>
      <c r="C818">
        <v>1407484858</v>
      </c>
      <c r="D818">
        <v>1364551652</v>
      </c>
      <c r="E818">
        <v>1</v>
      </c>
      <c r="F818">
        <v>1</v>
      </c>
      <c r="G818">
        <v>39</v>
      </c>
      <c r="H818">
        <v>3</v>
      </c>
      <c r="I818" t="s">
        <v>1042</v>
      </c>
      <c r="J818" t="s">
        <v>1043</v>
      </c>
      <c r="K818" t="s">
        <v>1044</v>
      </c>
      <c r="L818">
        <v>1346</v>
      </c>
      <c r="N818">
        <v>1009</v>
      </c>
      <c r="O818" t="s">
        <v>930</v>
      </c>
      <c r="P818" t="s">
        <v>930</v>
      </c>
      <c r="Q818">
        <v>1</v>
      </c>
      <c r="X818">
        <v>1.9E-2</v>
      </c>
      <c r="Y818">
        <v>121.7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1.9E-2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ROW(Source!A1222)</f>
        <v>1222</v>
      </c>
      <c r="B819">
        <v>1407484882</v>
      </c>
      <c r="C819">
        <v>1407484877</v>
      </c>
      <c r="D819">
        <v>1364549319</v>
      </c>
      <c r="E819">
        <v>39</v>
      </c>
      <c r="F819">
        <v>1</v>
      </c>
      <c r="G819">
        <v>39</v>
      </c>
      <c r="H819">
        <v>1</v>
      </c>
      <c r="I819" t="s">
        <v>916</v>
      </c>
      <c r="J819" t="s">
        <v>3</v>
      </c>
      <c r="K819" t="s">
        <v>917</v>
      </c>
      <c r="L819">
        <v>1191</v>
      </c>
      <c r="N819">
        <v>1013</v>
      </c>
      <c r="O819" t="s">
        <v>918</v>
      </c>
      <c r="P819" t="s">
        <v>918</v>
      </c>
      <c r="Q819">
        <v>1</v>
      </c>
      <c r="X819">
        <v>0.04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291</v>
      </c>
      <c r="AG819">
        <v>0.12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ROW(Source!A1222)</f>
        <v>1222</v>
      </c>
      <c r="B820">
        <v>1407484883</v>
      </c>
      <c r="C820">
        <v>1407484877</v>
      </c>
      <c r="D820">
        <v>1364552913</v>
      </c>
      <c r="E820">
        <v>1</v>
      </c>
      <c r="F820">
        <v>1</v>
      </c>
      <c r="G820">
        <v>39</v>
      </c>
      <c r="H820">
        <v>3</v>
      </c>
      <c r="I820" t="s">
        <v>927</v>
      </c>
      <c r="J820" t="s">
        <v>928</v>
      </c>
      <c r="K820" t="s">
        <v>929</v>
      </c>
      <c r="L820">
        <v>1346</v>
      </c>
      <c r="N820">
        <v>1009</v>
      </c>
      <c r="O820" t="s">
        <v>930</v>
      </c>
      <c r="P820" t="s">
        <v>930</v>
      </c>
      <c r="Q820">
        <v>1</v>
      </c>
      <c r="X820">
        <v>2.0000000000000001E-4</v>
      </c>
      <c r="Y820">
        <v>26.09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291</v>
      </c>
      <c r="AG820">
        <v>6.0000000000000006E-4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ROW(Source!A1223)</f>
        <v>1223</v>
      </c>
      <c r="B821">
        <v>1407484891</v>
      </c>
      <c r="C821">
        <v>1407484884</v>
      </c>
      <c r="D821">
        <v>1364549319</v>
      </c>
      <c r="E821">
        <v>39</v>
      </c>
      <c r="F821">
        <v>1</v>
      </c>
      <c r="G821">
        <v>39</v>
      </c>
      <c r="H821">
        <v>1</v>
      </c>
      <c r="I821" t="s">
        <v>916</v>
      </c>
      <c r="J821" t="s">
        <v>3</v>
      </c>
      <c r="K821" t="s">
        <v>917</v>
      </c>
      <c r="L821">
        <v>1191</v>
      </c>
      <c r="N821">
        <v>1013</v>
      </c>
      <c r="O821" t="s">
        <v>918</v>
      </c>
      <c r="P821" t="s">
        <v>918</v>
      </c>
      <c r="Q821">
        <v>1</v>
      </c>
      <c r="X821">
        <v>1.2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1</v>
      </c>
      <c r="AF821" t="s">
        <v>3</v>
      </c>
      <c r="AG821">
        <v>1.2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ROW(Source!A1223)</f>
        <v>1223</v>
      </c>
      <c r="B822">
        <v>1407484892</v>
      </c>
      <c r="C822">
        <v>1407484884</v>
      </c>
      <c r="D822">
        <v>1364552913</v>
      </c>
      <c r="E822">
        <v>1</v>
      </c>
      <c r="F822">
        <v>1</v>
      </c>
      <c r="G822">
        <v>39</v>
      </c>
      <c r="H822">
        <v>3</v>
      </c>
      <c r="I822" t="s">
        <v>927</v>
      </c>
      <c r="J822" t="s">
        <v>928</v>
      </c>
      <c r="K822" t="s">
        <v>929</v>
      </c>
      <c r="L822">
        <v>1346</v>
      </c>
      <c r="N822">
        <v>1009</v>
      </c>
      <c r="O822" t="s">
        <v>930</v>
      </c>
      <c r="P822" t="s">
        <v>930</v>
      </c>
      <c r="Q822">
        <v>1</v>
      </c>
      <c r="X822">
        <v>7.0000000000000001E-3</v>
      </c>
      <c r="Y822">
        <v>26.09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7.0000000000000001E-3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ROW(Source!A1223)</f>
        <v>1223</v>
      </c>
      <c r="B823">
        <v>1407484893</v>
      </c>
      <c r="C823">
        <v>1407484884</v>
      </c>
      <c r="D823">
        <v>1364551380</v>
      </c>
      <c r="E823">
        <v>1</v>
      </c>
      <c r="F823">
        <v>1</v>
      </c>
      <c r="G823">
        <v>39</v>
      </c>
      <c r="H823">
        <v>3</v>
      </c>
      <c r="I823" t="s">
        <v>1036</v>
      </c>
      <c r="J823" t="s">
        <v>1037</v>
      </c>
      <c r="K823" t="s">
        <v>1038</v>
      </c>
      <c r="L823">
        <v>1348</v>
      </c>
      <c r="N823">
        <v>1009</v>
      </c>
      <c r="O823" t="s">
        <v>966</v>
      </c>
      <c r="P823" t="s">
        <v>966</v>
      </c>
      <c r="Q823">
        <v>1000</v>
      </c>
      <c r="X823">
        <v>2.0000000000000002E-5</v>
      </c>
      <c r="Y823">
        <v>68764.41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2.0000000000000002E-5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ROW(Source!A1224)</f>
        <v>1224</v>
      </c>
      <c r="B824">
        <v>1407484903</v>
      </c>
      <c r="C824">
        <v>1407484894</v>
      </c>
      <c r="D824">
        <v>1364549319</v>
      </c>
      <c r="E824">
        <v>39</v>
      </c>
      <c r="F824">
        <v>1</v>
      </c>
      <c r="G824">
        <v>39</v>
      </c>
      <c r="H824">
        <v>1</v>
      </c>
      <c r="I824" t="s">
        <v>916</v>
      </c>
      <c r="J824" t="s">
        <v>3</v>
      </c>
      <c r="K824" t="s">
        <v>917</v>
      </c>
      <c r="L824">
        <v>1191</v>
      </c>
      <c r="N824">
        <v>1013</v>
      </c>
      <c r="O824" t="s">
        <v>918</v>
      </c>
      <c r="P824" t="s">
        <v>918</v>
      </c>
      <c r="Q824">
        <v>1</v>
      </c>
      <c r="X824">
        <v>0.24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1</v>
      </c>
      <c r="AF824" t="s">
        <v>21</v>
      </c>
      <c r="AG824">
        <v>0.96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ROW(Source!A1224)</f>
        <v>1224</v>
      </c>
      <c r="B825">
        <v>1407484904</v>
      </c>
      <c r="C825">
        <v>1407484894</v>
      </c>
      <c r="D825">
        <v>1364549711</v>
      </c>
      <c r="E825">
        <v>39</v>
      </c>
      <c r="F825">
        <v>1</v>
      </c>
      <c r="G825">
        <v>39</v>
      </c>
      <c r="H825">
        <v>3</v>
      </c>
      <c r="I825" t="s">
        <v>1089</v>
      </c>
      <c r="J825" t="s">
        <v>3</v>
      </c>
      <c r="K825" t="s">
        <v>1090</v>
      </c>
      <c r="L825">
        <v>1346</v>
      </c>
      <c r="N825">
        <v>1009</v>
      </c>
      <c r="O825" t="s">
        <v>930</v>
      </c>
      <c r="P825" t="s">
        <v>930</v>
      </c>
      <c r="Q825">
        <v>1</v>
      </c>
      <c r="X825">
        <v>0.1</v>
      </c>
      <c r="Y825">
        <v>163.8552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21</v>
      </c>
      <c r="AG825">
        <v>0.4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ROW(Source!A1224)</f>
        <v>1224</v>
      </c>
      <c r="B826">
        <v>1407484905</v>
      </c>
      <c r="C826">
        <v>1407484894</v>
      </c>
      <c r="D826">
        <v>1364552913</v>
      </c>
      <c r="E826">
        <v>1</v>
      </c>
      <c r="F826">
        <v>1</v>
      </c>
      <c r="G826">
        <v>39</v>
      </c>
      <c r="H826">
        <v>3</v>
      </c>
      <c r="I826" t="s">
        <v>927</v>
      </c>
      <c r="J826" t="s">
        <v>928</v>
      </c>
      <c r="K826" t="s">
        <v>929</v>
      </c>
      <c r="L826">
        <v>1346</v>
      </c>
      <c r="N826">
        <v>1009</v>
      </c>
      <c r="O826" t="s">
        <v>930</v>
      </c>
      <c r="P826" t="s">
        <v>930</v>
      </c>
      <c r="Q826">
        <v>1</v>
      </c>
      <c r="X826">
        <v>0.01</v>
      </c>
      <c r="Y826">
        <v>26.09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21</v>
      </c>
      <c r="AG826">
        <v>0.04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ROW(Source!A1224)</f>
        <v>1224</v>
      </c>
      <c r="B827">
        <v>1407484906</v>
      </c>
      <c r="C827">
        <v>1407484894</v>
      </c>
      <c r="D827">
        <v>1364551411</v>
      </c>
      <c r="E827">
        <v>1</v>
      </c>
      <c r="F827">
        <v>1</v>
      </c>
      <c r="G827">
        <v>39</v>
      </c>
      <c r="H827">
        <v>3</v>
      </c>
      <c r="I827" t="s">
        <v>1030</v>
      </c>
      <c r="J827" t="s">
        <v>1031</v>
      </c>
      <c r="K827" t="s">
        <v>1032</v>
      </c>
      <c r="L827">
        <v>1348</v>
      </c>
      <c r="N827">
        <v>1009</v>
      </c>
      <c r="O827" t="s">
        <v>966</v>
      </c>
      <c r="P827" t="s">
        <v>966</v>
      </c>
      <c r="Q827">
        <v>1000</v>
      </c>
      <c r="X827">
        <v>1.0000000000000001E-5</v>
      </c>
      <c r="Y827">
        <v>116878.71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21</v>
      </c>
      <c r="AG827">
        <v>4.0000000000000003E-5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ROW(Source!A1260)</f>
        <v>1260</v>
      </c>
      <c r="B828">
        <v>1407484914</v>
      </c>
      <c r="C828">
        <v>1407484907</v>
      </c>
      <c r="D828">
        <v>1364549319</v>
      </c>
      <c r="E828">
        <v>39</v>
      </c>
      <c r="F828">
        <v>1</v>
      </c>
      <c r="G828">
        <v>39</v>
      </c>
      <c r="H828">
        <v>1</v>
      </c>
      <c r="I828" t="s">
        <v>916</v>
      </c>
      <c r="J828" t="s">
        <v>3</v>
      </c>
      <c r="K828" t="s">
        <v>917</v>
      </c>
      <c r="L828">
        <v>1191</v>
      </c>
      <c r="N828">
        <v>1013</v>
      </c>
      <c r="O828" t="s">
        <v>918</v>
      </c>
      <c r="P828" t="s">
        <v>918</v>
      </c>
      <c r="Q828">
        <v>1</v>
      </c>
      <c r="X828">
        <v>0.1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1</v>
      </c>
      <c r="AF828" t="s">
        <v>291</v>
      </c>
      <c r="AG828">
        <v>0.30000000000000004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ROW(Source!A1260)</f>
        <v>1260</v>
      </c>
      <c r="B829">
        <v>1407484916</v>
      </c>
      <c r="C829">
        <v>1407484907</v>
      </c>
      <c r="D829">
        <v>1364552913</v>
      </c>
      <c r="E829">
        <v>1</v>
      </c>
      <c r="F829">
        <v>1</v>
      </c>
      <c r="G829">
        <v>39</v>
      </c>
      <c r="H829">
        <v>3</v>
      </c>
      <c r="I829" t="s">
        <v>927</v>
      </c>
      <c r="J829" t="s">
        <v>928</v>
      </c>
      <c r="K829" t="s">
        <v>929</v>
      </c>
      <c r="L829">
        <v>1346</v>
      </c>
      <c r="N829">
        <v>1009</v>
      </c>
      <c r="O829" t="s">
        <v>930</v>
      </c>
      <c r="P829" t="s">
        <v>930</v>
      </c>
      <c r="Q829">
        <v>1</v>
      </c>
      <c r="X829">
        <v>1E-3</v>
      </c>
      <c r="Y829">
        <v>26.09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291</v>
      </c>
      <c r="AG829">
        <v>3.0000000000000001E-3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ROW(Source!A1260)</f>
        <v>1260</v>
      </c>
      <c r="B830">
        <v>1407484915</v>
      </c>
      <c r="C830">
        <v>1407484907</v>
      </c>
      <c r="D830">
        <v>1364549377</v>
      </c>
      <c r="E830">
        <v>39</v>
      </c>
      <c r="F830">
        <v>1</v>
      </c>
      <c r="G830">
        <v>39</v>
      </c>
      <c r="H830">
        <v>3</v>
      </c>
      <c r="I830" t="s">
        <v>1036</v>
      </c>
      <c r="J830" t="s">
        <v>3</v>
      </c>
      <c r="K830" t="s">
        <v>1038</v>
      </c>
      <c r="L830">
        <v>1346</v>
      </c>
      <c r="N830">
        <v>1009</v>
      </c>
      <c r="O830" t="s">
        <v>930</v>
      </c>
      <c r="P830" t="s">
        <v>930</v>
      </c>
      <c r="Q830">
        <v>1</v>
      </c>
      <c r="X830">
        <v>2E-3</v>
      </c>
      <c r="Y830">
        <v>68.764409999999998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291</v>
      </c>
      <c r="AG830">
        <v>6.0000000000000001E-3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ROW(Source!A1261)</f>
        <v>1261</v>
      </c>
      <c r="B831">
        <v>1407484928</v>
      </c>
      <c r="C831">
        <v>1407484917</v>
      </c>
      <c r="D831">
        <v>1364549319</v>
      </c>
      <c r="E831">
        <v>39</v>
      </c>
      <c r="F831">
        <v>1</v>
      </c>
      <c r="G831">
        <v>39</v>
      </c>
      <c r="H831">
        <v>1</v>
      </c>
      <c r="I831" t="s">
        <v>916</v>
      </c>
      <c r="J831" t="s">
        <v>3</v>
      </c>
      <c r="K831" t="s">
        <v>917</v>
      </c>
      <c r="L831">
        <v>1191</v>
      </c>
      <c r="N831">
        <v>1013</v>
      </c>
      <c r="O831" t="s">
        <v>918</v>
      </c>
      <c r="P831" t="s">
        <v>918</v>
      </c>
      <c r="Q831">
        <v>1</v>
      </c>
      <c r="X831">
        <v>3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3</v>
      </c>
      <c r="AG831">
        <v>3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ROW(Source!A1261)</f>
        <v>1261</v>
      </c>
      <c r="B832">
        <v>1407484930</v>
      </c>
      <c r="C832">
        <v>1407484917</v>
      </c>
      <c r="D832">
        <v>1364552915</v>
      </c>
      <c r="E832">
        <v>1</v>
      </c>
      <c r="F832">
        <v>1</v>
      </c>
      <c r="G832">
        <v>39</v>
      </c>
      <c r="H832">
        <v>3</v>
      </c>
      <c r="I832" t="s">
        <v>1039</v>
      </c>
      <c r="J832" t="s">
        <v>1040</v>
      </c>
      <c r="K832" t="s">
        <v>1041</v>
      </c>
      <c r="L832">
        <v>1346</v>
      </c>
      <c r="N832">
        <v>1009</v>
      </c>
      <c r="O832" t="s">
        <v>930</v>
      </c>
      <c r="P832" t="s">
        <v>930</v>
      </c>
      <c r="Q832">
        <v>1</v>
      </c>
      <c r="X832">
        <v>0.06</v>
      </c>
      <c r="Y832">
        <v>350.97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0.06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ROW(Source!A1261)</f>
        <v>1261</v>
      </c>
      <c r="B833">
        <v>1407484931</v>
      </c>
      <c r="C833">
        <v>1407484917</v>
      </c>
      <c r="D833">
        <v>1364552913</v>
      </c>
      <c r="E833">
        <v>1</v>
      </c>
      <c r="F833">
        <v>1</v>
      </c>
      <c r="G833">
        <v>39</v>
      </c>
      <c r="H833">
        <v>3</v>
      </c>
      <c r="I833" t="s">
        <v>927</v>
      </c>
      <c r="J833" t="s">
        <v>928</v>
      </c>
      <c r="K833" t="s">
        <v>929</v>
      </c>
      <c r="L833">
        <v>1346</v>
      </c>
      <c r="N833">
        <v>1009</v>
      </c>
      <c r="O833" t="s">
        <v>930</v>
      </c>
      <c r="P833" t="s">
        <v>930</v>
      </c>
      <c r="Q833">
        <v>1</v>
      </c>
      <c r="X833">
        <v>0.02</v>
      </c>
      <c r="Y833">
        <v>26.09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0.02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ROW(Source!A1261)</f>
        <v>1261</v>
      </c>
      <c r="B834">
        <v>1407484929</v>
      </c>
      <c r="C834">
        <v>1407484917</v>
      </c>
      <c r="D834">
        <v>1364549377</v>
      </c>
      <c r="E834">
        <v>39</v>
      </c>
      <c r="F834">
        <v>1</v>
      </c>
      <c r="G834">
        <v>39</v>
      </c>
      <c r="H834">
        <v>3</v>
      </c>
      <c r="I834" t="s">
        <v>1036</v>
      </c>
      <c r="J834" t="s">
        <v>3</v>
      </c>
      <c r="K834" t="s">
        <v>1038</v>
      </c>
      <c r="L834">
        <v>1346</v>
      </c>
      <c r="N834">
        <v>1009</v>
      </c>
      <c r="O834" t="s">
        <v>930</v>
      </c>
      <c r="P834" t="s">
        <v>930</v>
      </c>
      <c r="Q834">
        <v>1</v>
      </c>
      <c r="X834">
        <v>0.02</v>
      </c>
      <c r="Y834">
        <v>68.764409999999998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0.02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ROW(Source!A1261)</f>
        <v>1261</v>
      </c>
      <c r="B835">
        <v>1407484932</v>
      </c>
      <c r="C835">
        <v>1407484917</v>
      </c>
      <c r="D835">
        <v>1364551652</v>
      </c>
      <c r="E835">
        <v>1</v>
      </c>
      <c r="F835">
        <v>1</v>
      </c>
      <c r="G835">
        <v>39</v>
      </c>
      <c r="H835">
        <v>3</v>
      </c>
      <c r="I835" t="s">
        <v>1042</v>
      </c>
      <c r="J835" t="s">
        <v>1043</v>
      </c>
      <c r="K835" t="s">
        <v>1044</v>
      </c>
      <c r="L835">
        <v>1346</v>
      </c>
      <c r="N835">
        <v>1009</v>
      </c>
      <c r="O835" t="s">
        <v>930</v>
      </c>
      <c r="P835" t="s">
        <v>930</v>
      </c>
      <c r="Q835">
        <v>1</v>
      </c>
      <c r="X835">
        <v>0.01</v>
      </c>
      <c r="Y835">
        <v>121.7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0.01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ROW(Source!A1262)</f>
        <v>1262</v>
      </c>
      <c r="B836">
        <v>1407484936</v>
      </c>
      <c r="C836">
        <v>1407484933</v>
      </c>
      <c r="D836">
        <v>1364549319</v>
      </c>
      <c r="E836">
        <v>39</v>
      </c>
      <c r="F836">
        <v>1</v>
      </c>
      <c r="G836">
        <v>39</v>
      </c>
      <c r="H836">
        <v>1</v>
      </c>
      <c r="I836" t="s">
        <v>916</v>
      </c>
      <c r="J836" t="s">
        <v>3</v>
      </c>
      <c r="K836" t="s">
        <v>917</v>
      </c>
      <c r="L836">
        <v>1191</v>
      </c>
      <c r="N836">
        <v>1013</v>
      </c>
      <c r="O836" t="s">
        <v>918</v>
      </c>
      <c r="P836" t="s">
        <v>918</v>
      </c>
      <c r="Q836">
        <v>1</v>
      </c>
      <c r="X836">
        <v>0.24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21</v>
      </c>
      <c r="AG836">
        <v>0.96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ROW(Source!A1263)</f>
        <v>1263</v>
      </c>
      <c r="B837">
        <v>1407484944</v>
      </c>
      <c r="C837">
        <v>1407484937</v>
      </c>
      <c r="D837">
        <v>1364549319</v>
      </c>
      <c r="E837">
        <v>39</v>
      </c>
      <c r="F837">
        <v>1</v>
      </c>
      <c r="G837">
        <v>39</v>
      </c>
      <c r="H837">
        <v>1</v>
      </c>
      <c r="I837" t="s">
        <v>916</v>
      </c>
      <c r="J837" t="s">
        <v>3</v>
      </c>
      <c r="K837" t="s">
        <v>917</v>
      </c>
      <c r="L837">
        <v>1191</v>
      </c>
      <c r="N837">
        <v>1013</v>
      </c>
      <c r="O837" t="s">
        <v>918</v>
      </c>
      <c r="P837" t="s">
        <v>918</v>
      </c>
      <c r="Q837">
        <v>1</v>
      </c>
      <c r="X837">
        <v>0.3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1</v>
      </c>
      <c r="AF837" t="s">
        <v>286</v>
      </c>
      <c r="AG837">
        <v>0.6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ROW(Source!A1263)</f>
        <v>1263</v>
      </c>
      <c r="B838">
        <v>1407484945</v>
      </c>
      <c r="C838">
        <v>1407484937</v>
      </c>
      <c r="D838">
        <v>1364552913</v>
      </c>
      <c r="E838">
        <v>1</v>
      </c>
      <c r="F838">
        <v>1</v>
      </c>
      <c r="G838">
        <v>39</v>
      </c>
      <c r="H838">
        <v>3</v>
      </c>
      <c r="I838" t="s">
        <v>927</v>
      </c>
      <c r="J838" t="s">
        <v>928</v>
      </c>
      <c r="K838" t="s">
        <v>929</v>
      </c>
      <c r="L838">
        <v>1346</v>
      </c>
      <c r="N838">
        <v>1009</v>
      </c>
      <c r="O838" t="s">
        <v>930</v>
      </c>
      <c r="P838" t="s">
        <v>930</v>
      </c>
      <c r="Q838">
        <v>1</v>
      </c>
      <c r="X838">
        <v>0.05</v>
      </c>
      <c r="Y838">
        <v>26.09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286</v>
      </c>
      <c r="AG838">
        <v>0.1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ROW(Source!A1263)</f>
        <v>1263</v>
      </c>
      <c r="B839">
        <v>1407484946</v>
      </c>
      <c r="C839">
        <v>1407484937</v>
      </c>
      <c r="D839">
        <v>1364551380</v>
      </c>
      <c r="E839">
        <v>1</v>
      </c>
      <c r="F839">
        <v>1</v>
      </c>
      <c r="G839">
        <v>39</v>
      </c>
      <c r="H839">
        <v>3</v>
      </c>
      <c r="I839" t="s">
        <v>1036</v>
      </c>
      <c r="J839" t="s">
        <v>1037</v>
      </c>
      <c r="K839" t="s">
        <v>1038</v>
      </c>
      <c r="L839">
        <v>1348</v>
      </c>
      <c r="N839">
        <v>1009</v>
      </c>
      <c r="O839" t="s">
        <v>966</v>
      </c>
      <c r="P839" t="s">
        <v>966</v>
      </c>
      <c r="Q839">
        <v>1000</v>
      </c>
      <c r="X839">
        <v>4.0000000000000003E-5</v>
      </c>
      <c r="Y839">
        <v>68764.41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286</v>
      </c>
      <c r="AG839">
        <v>8.0000000000000007E-5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ROW(Source!A1264)</f>
        <v>1264</v>
      </c>
      <c r="B840">
        <v>1407484954</v>
      </c>
      <c r="C840">
        <v>1407484947</v>
      </c>
      <c r="D840">
        <v>1364549319</v>
      </c>
      <c r="E840">
        <v>39</v>
      </c>
      <c r="F840">
        <v>1</v>
      </c>
      <c r="G840">
        <v>39</v>
      </c>
      <c r="H840">
        <v>1</v>
      </c>
      <c r="I840" t="s">
        <v>916</v>
      </c>
      <c r="J840" t="s">
        <v>3</v>
      </c>
      <c r="K840" t="s">
        <v>917</v>
      </c>
      <c r="L840">
        <v>1191</v>
      </c>
      <c r="N840">
        <v>1013</v>
      </c>
      <c r="O840" t="s">
        <v>918</v>
      </c>
      <c r="P840" t="s">
        <v>918</v>
      </c>
      <c r="Q840">
        <v>1</v>
      </c>
      <c r="X840">
        <v>0.1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1</v>
      </c>
      <c r="AF840" t="s">
        <v>291</v>
      </c>
      <c r="AG840">
        <v>0.30000000000000004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ROW(Source!A1264)</f>
        <v>1264</v>
      </c>
      <c r="B841">
        <v>1407484956</v>
      </c>
      <c r="C841">
        <v>1407484947</v>
      </c>
      <c r="D841">
        <v>1364552913</v>
      </c>
      <c r="E841">
        <v>1</v>
      </c>
      <c r="F841">
        <v>1</v>
      </c>
      <c r="G841">
        <v>39</v>
      </c>
      <c r="H841">
        <v>3</v>
      </c>
      <c r="I841" t="s">
        <v>927</v>
      </c>
      <c r="J841" t="s">
        <v>928</v>
      </c>
      <c r="K841" t="s">
        <v>929</v>
      </c>
      <c r="L841">
        <v>1346</v>
      </c>
      <c r="N841">
        <v>1009</v>
      </c>
      <c r="O841" t="s">
        <v>930</v>
      </c>
      <c r="P841" t="s">
        <v>930</v>
      </c>
      <c r="Q841">
        <v>1</v>
      </c>
      <c r="X841">
        <v>1E-3</v>
      </c>
      <c r="Y841">
        <v>26.09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291</v>
      </c>
      <c r="AG841">
        <v>3.0000000000000001E-3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ROW(Source!A1264)</f>
        <v>1264</v>
      </c>
      <c r="B842">
        <v>1407484955</v>
      </c>
      <c r="C842">
        <v>1407484947</v>
      </c>
      <c r="D842">
        <v>1364549377</v>
      </c>
      <c r="E842">
        <v>39</v>
      </c>
      <c r="F842">
        <v>1</v>
      </c>
      <c r="G842">
        <v>39</v>
      </c>
      <c r="H842">
        <v>3</v>
      </c>
      <c r="I842" t="s">
        <v>1036</v>
      </c>
      <c r="J842" t="s">
        <v>3</v>
      </c>
      <c r="K842" t="s">
        <v>1038</v>
      </c>
      <c r="L842">
        <v>1346</v>
      </c>
      <c r="N842">
        <v>1009</v>
      </c>
      <c r="O842" t="s">
        <v>930</v>
      </c>
      <c r="P842" t="s">
        <v>930</v>
      </c>
      <c r="Q842">
        <v>1</v>
      </c>
      <c r="X842">
        <v>2E-3</v>
      </c>
      <c r="Y842">
        <v>68.764409999999998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291</v>
      </c>
      <c r="AG842">
        <v>6.0000000000000001E-3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ROW(Source!A1265)</f>
        <v>1265</v>
      </c>
      <c r="B843">
        <v>1407484968</v>
      </c>
      <c r="C843">
        <v>1407484957</v>
      </c>
      <c r="D843">
        <v>1364549319</v>
      </c>
      <c r="E843">
        <v>39</v>
      </c>
      <c r="F843">
        <v>1</v>
      </c>
      <c r="G843">
        <v>39</v>
      </c>
      <c r="H843">
        <v>1</v>
      </c>
      <c r="I843" t="s">
        <v>916</v>
      </c>
      <c r="J843" t="s">
        <v>3</v>
      </c>
      <c r="K843" t="s">
        <v>917</v>
      </c>
      <c r="L843">
        <v>1191</v>
      </c>
      <c r="N843">
        <v>1013</v>
      </c>
      <c r="O843" t="s">
        <v>918</v>
      </c>
      <c r="P843" t="s">
        <v>918</v>
      </c>
      <c r="Q843">
        <v>1</v>
      </c>
      <c r="X843">
        <v>3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3</v>
      </c>
      <c r="AG843">
        <v>3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ROW(Source!A1265)</f>
        <v>1265</v>
      </c>
      <c r="B844">
        <v>1407484970</v>
      </c>
      <c r="C844">
        <v>1407484957</v>
      </c>
      <c r="D844">
        <v>1364552915</v>
      </c>
      <c r="E844">
        <v>1</v>
      </c>
      <c r="F844">
        <v>1</v>
      </c>
      <c r="G844">
        <v>39</v>
      </c>
      <c r="H844">
        <v>3</v>
      </c>
      <c r="I844" t="s">
        <v>1039</v>
      </c>
      <c r="J844" t="s">
        <v>1040</v>
      </c>
      <c r="K844" t="s">
        <v>1041</v>
      </c>
      <c r="L844">
        <v>1346</v>
      </c>
      <c r="N844">
        <v>1009</v>
      </c>
      <c r="O844" t="s">
        <v>930</v>
      </c>
      <c r="P844" t="s">
        <v>930</v>
      </c>
      <c r="Q844">
        <v>1</v>
      </c>
      <c r="X844">
        <v>0.06</v>
      </c>
      <c r="Y844">
        <v>350.97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0.06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ROW(Source!A1265)</f>
        <v>1265</v>
      </c>
      <c r="B845">
        <v>1407484971</v>
      </c>
      <c r="C845">
        <v>1407484957</v>
      </c>
      <c r="D845">
        <v>1364552913</v>
      </c>
      <c r="E845">
        <v>1</v>
      </c>
      <c r="F845">
        <v>1</v>
      </c>
      <c r="G845">
        <v>39</v>
      </c>
      <c r="H845">
        <v>3</v>
      </c>
      <c r="I845" t="s">
        <v>927</v>
      </c>
      <c r="J845" t="s">
        <v>928</v>
      </c>
      <c r="K845" t="s">
        <v>929</v>
      </c>
      <c r="L845">
        <v>1346</v>
      </c>
      <c r="N845">
        <v>1009</v>
      </c>
      <c r="O845" t="s">
        <v>930</v>
      </c>
      <c r="P845" t="s">
        <v>930</v>
      </c>
      <c r="Q845">
        <v>1</v>
      </c>
      <c r="X845">
        <v>0.02</v>
      </c>
      <c r="Y845">
        <v>26.09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0.02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ROW(Source!A1265)</f>
        <v>1265</v>
      </c>
      <c r="B846">
        <v>1407484969</v>
      </c>
      <c r="C846">
        <v>1407484957</v>
      </c>
      <c r="D846">
        <v>1364549377</v>
      </c>
      <c r="E846">
        <v>39</v>
      </c>
      <c r="F846">
        <v>1</v>
      </c>
      <c r="G846">
        <v>39</v>
      </c>
      <c r="H846">
        <v>3</v>
      </c>
      <c r="I846" t="s">
        <v>1036</v>
      </c>
      <c r="J846" t="s">
        <v>3</v>
      </c>
      <c r="K846" t="s">
        <v>1038</v>
      </c>
      <c r="L846">
        <v>1346</v>
      </c>
      <c r="N846">
        <v>1009</v>
      </c>
      <c r="O846" t="s">
        <v>930</v>
      </c>
      <c r="P846" t="s">
        <v>930</v>
      </c>
      <c r="Q846">
        <v>1</v>
      </c>
      <c r="X846">
        <v>0.02</v>
      </c>
      <c r="Y846">
        <v>68.764409999999998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0.02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ROW(Source!A1265)</f>
        <v>1265</v>
      </c>
      <c r="B847">
        <v>1407484972</v>
      </c>
      <c r="C847">
        <v>1407484957</v>
      </c>
      <c r="D847">
        <v>1364551652</v>
      </c>
      <c r="E847">
        <v>1</v>
      </c>
      <c r="F847">
        <v>1</v>
      </c>
      <c r="G847">
        <v>39</v>
      </c>
      <c r="H847">
        <v>3</v>
      </c>
      <c r="I847" t="s">
        <v>1042</v>
      </c>
      <c r="J847" t="s">
        <v>1043</v>
      </c>
      <c r="K847" t="s">
        <v>1044</v>
      </c>
      <c r="L847">
        <v>1346</v>
      </c>
      <c r="N847">
        <v>1009</v>
      </c>
      <c r="O847" t="s">
        <v>930</v>
      </c>
      <c r="P847" t="s">
        <v>930</v>
      </c>
      <c r="Q847">
        <v>1</v>
      </c>
      <c r="X847">
        <v>0.01</v>
      </c>
      <c r="Y847">
        <v>121.7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0.01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ROW(Source!A1266)</f>
        <v>1266</v>
      </c>
      <c r="B848">
        <v>1407484980</v>
      </c>
      <c r="C848">
        <v>1407484973</v>
      </c>
      <c r="D848">
        <v>1364549319</v>
      </c>
      <c r="E848">
        <v>39</v>
      </c>
      <c r="F848">
        <v>1</v>
      </c>
      <c r="G848">
        <v>39</v>
      </c>
      <c r="H848">
        <v>1</v>
      </c>
      <c r="I848" t="s">
        <v>916</v>
      </c>
      <c r="J848" t="s">
        <v>3</v>
      </c>
      <c r="K848" t="s">
        <v>917</v>
      </c>
      <c r="L848">
        <v>1191</v>
      </c>
      <c r="N848">
        <v>1013</v>
      </c>
      <c r="O848" t="s">
        <v>918</v>
      </c>
      <c r="P848" t="s">
        <v>918</v>
      </c>
      <c r="Q848">
        <v>1</v>
      </c>
      <c r="X848">
        <v>0.3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286</v>
      </c>
      <c r="AG848">
        <v>0.6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ROW(Source!A1266)</f>
        <v>1266</v>
      </c>
      <c r="B849">
        <v>1407484981</v>
      </c>
      <c r="C849">
        <v>1407484973</v>
      </c>
      <c r="D849">
        <v>1364552913</v>
      </c>
      <c r="E849">
        <v>1</v>
      </c>
      <c r="F849">
        <v>1</v>
      </c>
      <c r="G849">
        <v>39</v>
      </c>
      <c r="H849">
        <v>3</v>
      </c>
      <c r="I849" t="s">
        <v>927</v>
      </c>
      <c r="J849" t="s">
        <v>928</v>
      </c>
      <c r="K849" t="s">
        <v>929</v>
      </c>
      <c r="L849">
        <v>1346</v>
      </c>
      <c r="N849">
        <v>1009</v>
      </c>
      <c r="O849" t="s">
        <v>930</v>
      </c>
      <c r="P849" t="s">
        <v>930</v>
      </c>
      <c r="Q849">
        <v>1</v>
      </c>
      <c r="X849">
        <v>0.05</v>
      </c>
      <c r="Y849">
        <v>26.09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286</v>
      </c>
      <c r="AG849">
        <v>0.1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ROW(Source!A1266)</f>
        <v>1266</v>
      </c>
      <c r="B850">
        <v>1407484982</v>
      </c>
      <c r="C850">
        <v>1407484973</v>
      </c>
      <c r="D850">
        <v>1364551380</v>
      </c>
      <c r="E850">
        <v>1</v>
      </c>
      <c r="F850">
        <v>1</v>
      </c>
      <c r="G850">
        <v>39</v>
      </c>
      <c r="H850">
        <v>3</v>
      </c>
      <c r="I850" t="s">
        <v>1036</v>
      </c>
      <c r="J850" t="s">
        <v>1037</v>
      </c>
      <c r="K850" t="s">
        <v>1038</v>
      </c>
      <c r="L850">
        <v>1348</v>
      </c>
      <c r="N850">
        <v>1009</v>
      </c>
      <c r="O850" t="s">
        <v>966</v>
      </c>
      <c r="P850" t="s">
        <v>966</v>
      </c>
      <c r="Q850">
        <v>1000</v>
      </c>
      <c r="X850">
        <v>4.0000000000000003E-5</v>
      </c>
      <c r="Y850">
        <v>68764.41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286</v>
      </c>
      <c r="AG850">
        <v>8.0000000000000007E-5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ROW(Source!A1267)</f>
        <v>1267</v>
      </c>
      <c r="B851">
        <v>1407484986</v>
      </c>
      <c r="C851">
        <v>1407484983</v>
      </c>
      <c r="D851">
        <v>1364549319</v>
      </c>
      <c r="E851">
        <v>39</v>
      </c>
      <c r="F851">
        <v>1</v>
      </c>
      <c r="G851">
        <v>39</v>
      </c>
      <c r="H851">
        <v>1</v>
      </c>
      <c r="I851" t="s">
        <v>916</v>
      </c>
      <c r="J851" t="s">
        <v>3</v>
      </c>
      <c r="K851" t="s">
        <v>917</v>
      </c>
      <c r="L851">
        <v>1191</v>
      </c>
      <c r="N851">
        <v>1013</v>
      </c>
      <c r="O851" t="s">
        <v>918</v>
      </c>
      <c r="P851" t="s">
        <v>918</v>
      </c>
      <c r="Q851">
        <v>1</v>
      </c>
      <c r="X851">
        <v>0.24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21</v>
      </c>
      <c r="AG851">
        <v>0.96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ROW(Source!A1268)</f>
        <v>1268</v>
      </c>
      <c r="B852">
        <v>1407484994</v>
      </c>
      <c r="C852">
        <v>1407484987</v>
      </c>
      <c r="D852">
        <v>1364549319</v>
      </c>
      <c r="E852">
        <v>39</v>
      </c>
      <c r="F852">
        <v>1</v>
      </c>
      <c r="G852">
        <v>39</v>
      </c>
      <c r="H852">
        <v>1</v>
      </c>
      <c r="I852" t="s">
        <v>916</v>
      </c>
      <c r="J852" t="s">
        <v>3</v>
      </c>
      <c r="K852" t="s">
        <v>917</v>
      </c>
      <c r="L852">
        <v>1191</v>
      </c>
      <c r="N852">
        <v>1013</v>
      </c>
      <c r="O852" t="s">
        <v>918</v>
      </c>
      <c r="P852" t="s">
        <v>918</v>
      </c>
      <c r="Q852">
        <v>1</v>
      </c>
      <c r="X852">
        <v>0.1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291</v>
      </c>
      <c r="AG852">
        <v>0.30000000000000004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ROW(Source!A1268)</f>
        <v>1268</v>
      </c>
      <c r="B853">
        <v>1407484996</v>
      </c>
      <c r="C853">
        <v>1407484987</v>
      </c>
      <c r="D853">
        <v>1364552913</v>
      </c>
      <c r="E853">
        <v>1</v>
      </c>
      <c r="F853">
        <v>1</v>
      </c>
      <c r="G853">
        <v>39</v>
      </c>
      <c r="H853">
        <v>3</v>
      </c>
      <c r="I853" t="s">
        <v>927</v>
      </c>
      <c r="J853" t="s">
        <v>928</v>
      </c>
      <c r="K853" t="s">
        <v>929</v>
      </c>
      <c r="L853">
        <v>1346</v>
      </c>
      <c r="N853">
        <v>1009</v>
      </c>
      <c r="O853" t="s">
        <v>930</v>
      </c>
      <c r="P853" t="s">
        <v>930</v>
      </c>
      <c r="Q853">
        <v>1</v>
      </c>
      <c r="X853">
        <v>1E-3</v>
      </c>
      <c r="Y853">
        <v>26.09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291</v>
      </c>
      <c r="AG853">
        <v>3.0000000000000001E-3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ROW(Source!A1268)</f>
        <v>1268</v>
      </c>
      <c r="B854">
        <v>1407484995</v>
      </c>
      <c r="C854">
        <v>1407484987</v>
      </c>
      <c r="D854">
        <v>1364549377</v>
      </c>
      <c r="E854">
        <v>39</v>
      </c>
      <c r="F854">
        <v>1</v>
      </c>
      <c r="G854">
        <v>39</v>
      </c>
      <c r="H854">
        <v>3</v>
      </c>
      <c r="I854" t="s">
        <v>1036</v>
      </c>
      <c r="J854" t="s">
        <v>3</v>
      </c>
      <c r="K854" t="s">
        <v>1038</v>
      </c>
      <c r="L854">
        <v>1346</v>
      </c>
      <c r="N854">
        <v>1009</v>
      </c>
      <c r="O854" t="s">
        <v>930</v>
      </c>
      <c r="P854" t="s">
        <v>930</v>
      </c>
      <c r="Q854">
        <v>1</v>
      </c>
      <c r="X854">
        <v>2E-3</v>
      </c>
      <c r="Y854">
        <v>68.764409999999998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291</v>
      </c>
      <c r="AG854">
        <v>6.0000000000000001E-3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ROW(Source!A1269)</f>
        <v>1269</v>
      </c>
      <c r="B855">
        <v>1407485008</v>
      </c>
      <c r="C855">
        <v>1407484997</v>
      </c>
      <c r="D855">
        <v>1364549319</v>
      </c>
      <c r="E855">
        <v>39</v>
      </c>
      <c r="F855">
        <v>1</v>
      </c>
      <c r="G855">
        <v>39</v>
      </c>
      <c r="H855">
        <v>1</v>
      </c>
      <c r="I855" t="s">
        <v>916</v>
      </c>
      <c r="J855" t="s">
        <v>3</v>
      </c>
      <c r="K855" t="s">
        <v>917</v>
      </c>
      <c r="L855">
        <v>1191</v>
      </c>
      <c r="N855">
        <v>1013</v>
      </c>
      <c r="O855" t="s">
        <v>918</v>
      </c>
      <c r="P855" t="s">
        <v>918</v>
      </c>
      <c r="Q855">
        <v>1</v>
      </c>
      <c r="X855">
        <v>3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3</v>
      </c>
      <c r="AG855">
        <v>3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ROW(Source!A1269)</f>
        <v>1269</v>
      </c>
      <c r="B856">
        <v>1407485010</v>
      </c>
      <c r="C856">
        <v>1407484997</v>
      </c>
      <c r="D856">
        <v>1364552915</v>
      </c>
      <c r="E856">
        <v>1</v>
      </c>
      <c r="F856">
        <v>1</v>
      </c>
      <c r="G856">
        <v>39</v>
      </c>
      <c r="H856">
        <v>3</v>
      </c>
      <c r="I856" t="s">
        <v>1039</v>
      </c>
      <c r="J856" t="s">
        <v>1040</v>
      </c>
      <c r="K856" t="s">
        <v>1041</v>
      </c>
      <c r="L856">
        <v>1346</v>
      </c>
      <c r="N856">
        <v>1009</v>
      </c>
      <c r="O856" t="s">
        <v>930</v>
      </c>
      <c r="P856" t="s">
        <v>930</v>
      </c>
      <c r="Q856">
        <v>1</v>
      </c>
      <c r="X856">
        <v>0.06</v>
      </c>
      <c r="Y856">
        <v>350.97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0.06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ROW(Source!A1269)</f>
        <v>1269</v>
      </c>
      <c r="B857">
        <v>1407485011</v>
      </c>
      <c r="C857">
        <v>1407484997</v>
      </c>
      <c r="D857">
        <v>1364552913</v>
      </c>
      <c r="E857">
        <v>1</v>
      </c>
      <c r="F857">
        <v>1</v>
      </c>
      <c r="G857">
        <v>39</v>
      </c>
      <c r="H857">
        <v>3</v>
      </c>
      <c r="I857" t="s">
        <v>927</v>
      </c>
      <c r="J857" t="s">
        <v>928</v>
      </c>
      <c r="K857" t="s">
        <v>929</v>
      </c>
      <c r="L857">
        <v>1346</v>
      </c>
      <c r="N857">
        <v>1009</v>
      </c>
      <c r="O857" t="s">
        <v>930</v>
      </c>
      <c r="P857" t="s">
        <v>930</v>
      </c>
      <c r="Q857">
        <v>1</v>
      </c>
      <c r="X857">
        <v>0.02</v>
      </c>
      <c r="Y857">
        <v>26.09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0.02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ROW(Source!A1269)</f>
        <v>1269</v>
      </c>
      <c r="B858">
        <v>1407485009</v>
      </c>
      <c r="C858">
        <v>1407484997</v>
      </c>
      <c r="D858">
        <v>1364549377</v>
      </c>
      <c r="E858">
        <v>39</v>
      </c>
      <c r="F858">
        <v>1</v>
      </c>
      <c r="G858">
        <v>39</v>
      </c>
      <c r="H858">
        <v>3</v>
      </c>
      <c r="I858" t="s">
        <v>1036</v>
      </c>
      <c r="J858" t="s">
        <v>3</v>
      </c>
      <c r="K858" t="s">
        <v>1038</v>
      </c>
      <c r="L858">
        <v>1346</v>
      </c>
      <c r="N858">
        <v>1009</v>
      </c>
      <c r="O858" t="s">
        <v>930</v>
      </c>
      <c r="P858" t="s">
        <v>930</v>
      </c>
      <c r="Q858">
        <v>1</v>
      </c>
      <c r="X858">
        <v>0.02</v>
      </c>
      <c r="Y858">
        <v>68.764409999999998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0.02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ROW(Source!A1269)</f>
        <v>1269</v>
      </c>
      <c r="B859">
        <v>1407485012</v>
      </c>
      <c r="C859">
        <v>1407484997</v>
      </c>
      <c r="D859">
        <v>1364551652</v>
      </c>
      <c r="E859">
        <v>1</v>
      </c>
      <c r="F859">
        <v>1</v>
      </c>
      <c r="G859">
        <v>39</v>
      </c>
      <c r="H859">
        <v>3</v>
      </c>
      <c r="I859" t="s">
        <v>1042</v>
      </c>
      <c r="J859" t="s">
        <v>1043</v>
      </c>
      <c r="K859" t="s">
        <v>1044</v>
      </c>
      <c r="L859">
        <v>1346</v>
      </c>
      <c r="N859">
        <v>1009</v>
      </c>
      <c r="O859" t="s">
        <v>930</v>
      </c>
      <c r="P859" t="s">
        <v>930</v>
      </c>
      <c r="Q859">
        <v>1</v>
      </c>
      <c r="X859">
        <v>0.01</v>
      </c>
      <c r="Y859">
        <v>121.7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0.01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ROW(Source!A1270)</f>
        <v>1270</v>
      </c>
      <c r="B860">
        <v>1407485020</v>
      </c>
      <c r="C860">
        <v>1407485013</v>
      </c>
      <c r="D860">
        <v>1364549319</v>
      </c>
      <c r="E860">
        <v>39</v>
      </c>
      <c r="F860">
        <v>1</v>
      </c>
      <c r="G860">
        <v>39</v>
      </c>
      <c r="H860">
        <v>1</v>
      </c>
      <c r="I860" t="s">
        <v>916</v>
      </c>
      <c r="J860" t="s">
        <v>3</v>
      </c>
      <c r="K860" t="s">
        <v>917</v>
      </c>
      <c r="L860">
        <v>1191</v>
      </c>
      <c r="N860">
        <v>1013</v>
      </c>
      <c r="O860" t="s">
        <v>918</v>
      </c>
      <c r="P860" t="s">
        <v>918</v>
      </c>
      <c r="Q860">
        <v>1</v>
      </c>
      <c r="X860">
        <v>0.3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1</v>
      </c>
      <c r="AF860" t="s">
        <v>286</v>
      </c>
      <c r="AG860">
        <v>0.6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ROW(Source!A1270)</f>
        <v>1270</v>
      </c>
      <c r="B861">
        <v>1407485021</v>
      </c>
      <c r="C861">
        <v>1407485013</v>
      </c>
      <c r="D861">
        <v>1364552913</v>
      </c>
      <c r="E861">
        <v>1</v>
      </c>
      <c r="F861">
        <v>1</v>
      </c>
      <c r="G861">
        <v>39</v>
      </c>
      <c r="H861">
        <v>3</v>
      </c>
      <c r="I861" t="s">
        <v>927</v>
      </c>
      <c r="J861" t="s">
        <v>928</v>
      </c>
      <c r="K861" t="s">
        <v>929</v>
      </c>
      <c r="L861">
        <v>1346</v>
      </c>
      <c r="N861">
        <v>1009</v>
      </c>
      <c r="O861" t="s">
        <v>930</v>
      </c>
      <c r="P861" t="s">
        <v>930</v>
      </c>
      <c r="Q861">
        <v>1</v>
      </c>
      <c r="X861">
        <v>0.05</v>
      </c>
      <c r="Y861">
        <v>26.09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286</v>
      </c>
      <c r="AG861">
        <v>0.1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ROW(Source!A1270)</f>
        <v>1270</v>
      </c>
      <c r="B862">
        <v>1407485022</v>
      </c>
      <c r="C862">
        <v>1407485013</v>
      </c>
      <c r="D862">
        <v>1364551380</v>
      </c>
      <c r="E862">
        <v>1</v>
      </c>
      <c r="F862">
        <v>1</v>
      </c>
      <c r="G862">
        <v>39</v>
      </c>
      <c r="H862">
        <v>3</v>
      </c>
      <c r="I862" t="s">
        <v>1036</v>
      </c>
      <c r="J862" t="s">
        <v>1037</v>
      </c>
      <c r="K862" t="s">
        <v>1038</v>
      </c>
      <c r="L862">
        <v>1348</v>
      </c>
      <c r="N862">
        <v>1009</v>
      </c>
      <c r="O862" t="s">
        <v>966</v>
      </c>
      <c r="P862" t="s">
        <v>966</v>
      </c>
      <c r="Q862">
        <v>1000</v>
      </c>
      <c r="X862">
        <v>4.0000000000000003E-5</v>
      </c>
      <c r="Y862">
        <v>68764.41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286</v>
      </c>
      <c r="AG862">
        <v>8.0000000000000007E-5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ROW(Source!A1271)</f>
        <v>1271</v>
      </c>
      <c r="B863">
        <v>1407485030</v>
      </c>
      <c r="C863">
        <v>1407485023</v>
      </c>
      <c r="D863">
        <v>1364549319</v>
      </c>
      <c r="E863">
        <v>39</v>
      </c>
      <c r="F863">
        <v>1</v>
      </c>
      <c r="G863">
        <v>39</v>
      </c>
      <c r="H863">
        <v>1</v>
      </c>
      <c r="I863" t="s">
        <v>916</v>
      </c>
      <c r="J863" t="s">
        <v>3</v>
      </c>
      <c r="K863" t="s">
        <v>917</v>
      </c>
      <c r="L863">
        <v>1191</v>
      </c>
      <c r="N863">
        <v>1013</v>
      </c>
      <c r="O863" t="s">
        <v>918</v>
      </c>
      <c r="P863" t="s">
        <v>918</v>
      </c>
      <c r="Q863">
        <v>1</v>
      </c>
      <c r="X863">
        <v>0.1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291</v>
      </c>
      <c r="AG863">
        <v>0.30000000000000004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ROW(Source!A1271)</f>
        <v>1271</v>
      </c>
      <c r="B864">
        <v>1407485032</v>
      </c>
      <c r="C864">
        <v>1407485023</v>
      </c>
      <c r="D864">
        <v>1364552913</v>
      </c>
      <c r="E864">
        <v>1</v>
      </c>
      <c r="F864">
        <v>1</v>
      </c>
      <c r="G864">
        <v>39</v>
      </c>
      <c r="H864">
        <v>3</v>
      </c>
      <c r="I864" t="s">
        <v>927</v>
      </c>
      <c r="J864" t="s">
        <v>928</v>
      </c>
      <c r="K864" t="s">
        <v>929</v>
      </c>
      <c r="L864">
        <v>1346</v>
      </c>
      <c r="N864">
        <v>1009</v>
      </c>
      <c r="O864" t="s">
        <v>930</v>
      </c>
      <c r="P864" t="s">
        <v>930</v>
      </c>
      <c r="Q864">
        <v>1</v>
      </c>
      <c r="X864">
        <v>1E-3</v>
      </c>
      <c r="Y864">
        <v>26.09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291</v>
      </c>
      <c r="AG864">
        <v>3.0000000000000001E-3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ROW(Source!A1271)</f>
        <v>1271</v>
      </c>
      <c r="B865">
        <v>1407485031</v>
      </c>
      <c r="C865">
        <v>1407485023</v>
      </c>
      <c r="D865">
        <v>1364549377</v>
      </c>
      <c r="E865">
        <v>39</v>
      </c>
      <c r="F865">
        <v>1</v>
      </c>
      <c r="G865">
        <v>39</v>
      </c>
      <c r="H865">
        <v>3</v>
      </c>
      <c r="I865" t="s">
        <v>1036</v>
      </c>
      <c r="J865" t="s">
        <v>3</v>
      </c>
      <c r="K865" t="s">
        <v>1038</v>
      </c>
      <c r="L865">
        <v>1346</v>
      </c>
      <c r="N865">
        <v>1009</v>
      </c>
      <c r="O865" t="s">
        <v>930</v>
      </c>
      <c r="P865" t="s">
        <v>930</v>
      </c>
      <c r="Q865">
        <v>1</v>
      </c>
      <c r="X865">
        <v>2E-3</v>
      </c>
      <c r="Y865">
        <v>68.764409999999998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291</v>
      </c>
      <c r="AG865">
        <v>6.0000000000000001E-3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ROW(Source!A1272)</f>
        <v>1272</v>
      </c>
      <c r="B866">
        <v>1407485044</v>
      </c>
      <c r="C866">
        <v>1407485033</v>
      </c>
      <c r="D866">
        <v>1364549319</v>
      </c>
      <c r="E866">
        <v>39</v>
      </c>
      <c r="F866">
        <v>1</v>
      </c>
      <c r="G866">
        <v>39</v>
      </c>
      <c r="H866">
        <v>1</v>
      </c>
      <c r="I866" t="s">
        <v>916</v>
      </c>
      <c r="J866" t="s">
        <v>3</v>
      </c>
      <c r="K866" t="s">
        <v>917</v>
      </c>
      <c r="L866">
        <v>1191</v>
      </c>
      <c r="N866">
        <v>1013</v>
      </c>
      <c r="O866" t="s">
        <v>918</v>
      </c>
      <c r="P866" t="s">
        <v>918</v>
      </c>
      <c r="Q866">
        <v>1</v>
      </c>
      <c r="X866">
        <v>3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1</v>
      </c>
      <c r="AF866" t="s">
        <v>3</v>
      </c>
      <c r="AG866">
        <v>3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ROW(Source!A1272)</f>
        <v>1272</v>
      </c>
      <c r="B867">
        <v>1407485046</v>
      </c>
      <c r="C867">
        <v>1407485033</v>
      </c>
      <c r="D867">
        <v>1364552915</v>
      </c>
      <c r="E867">
        <v>1</v>
      </c>
      <c r="F867">
        <v>1</v>
      </c>
      <c r="G867">
        <v>39</v>
      </c>
      <c r="H867">
        <v>3</v>
      </c>
      <c r="I867" t="s">
        <v>1039</v>
      </c>
      <c r="J867" t="s">
        <v>1040</v>
      </c>
      <c r="K867" t="s">
        <v>1041</v>
      </c>
      <c r="L867">
        <v>1346</v>
      </c>
      <c r="N867">
        <v>1009</v>
      </c>
      <c r="O867" t="s">
        <v>930</v>
      </c>
      <c r="P867" t="s">
        <v>930</v>
      </c>
      <c r="Q867">
        <v>1</v>
      </c>
      <c r="X867">
        <v>0.06</v>
      </c>
      <c r="Y867">
        <v>350.97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0.06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ROW(Source!A1272)</f>
        <v>1272</v>
      </c>
      <c r="B868">
        <v>1407485047</v>
      </c>
      <c r="C868">
        <v>1407485033</v>
      </c>
      <c r="D868">
        <v>1364552913</v>
      </c>
      <c r="E868">
        <v>1</v>
      </c>
      <c r="F868">
        <v>1</v>
      </c>
      <c r="G868">
        <v>39</v>
      </c>
      <c r="H868">
        <v>3</v>
      </c>
      <c r="I868" t="s">
        <v>927</v>
      </c>
      <c r="J868" t="s">
        <v>928</v>
      </c>
      <c r="K868" t="s">
        <v>929</v>
      </c>
      <c r="L868">
        <v>1346</v>
      </c>
      <c r="N868">
        <v>1009</v>
      </c>
      <c r="O868" t="s">
        <v>930</v>
      </c>
      <c r="P868" t="s">
        <v>930</v>
      </c>
      <c r="Q868">
        <v>1</v>
      </c>
      <c r="X868">
        <v>0.02</v>
      </c>
      <c r="Y868">
        <v>26.09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0.02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ROW(Source!A1272)</f>
        <v>1272</v>
      </c>
      <c r="B869">
        <v>1407485045</v>
      </c>
      <c r="C869">
        <v>1407485033</v>
      </c>
      <c r="D869">
        <v>1364549377</v>
      </c>
      <c r="E869">
        <v>39</v>
      </c>
      <c r="F869">
        <v>1</v>
      </c>
      <c r="G869">
        <v>39</v>
      </c>
      <c r="H869">
        <v>3</v>
      </c>
      <c r="I869" t="s">
        <v>1036</v>
      </c>
      <c r="J869" t="s">
        <v>3</v>
      </c>
      <c r="K869" t="s">
        <v>1038</v>
      </c>
      <c r="L869">
        <v>1346</v>
      </c>
      <c r="N869">
        <v>1009</v>
      </c>
      <c r="O869" t="s">
        <v>930</v>
      </c>
      <c r="P869" t="s">
        <v>930</v>
      </c>
      <c r="Q869">
        <v>1</v>
      </c>
      <c r="X869">
        <v>0.02</v>
      </c>
      <c r="Y869">
        <v>68.764409999999998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0.02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ROW(Source!A1272)</f>
        <v>1272</v>
      </c>
      <c r="B870">
        <v>1407485048</v>
      </c>
      <c r="C870">
        <v>1407485033</v>
      </c>
      <c r="D870">
        <v>1364551652</v>
      </c>
      <c r="E870">
        <v>1</v>
      </c>
      <c r="F870">
        <v>1</v>
      </c>
      <c r="G870">
        <v>39</v>
      </c>
      <c r="H870">
        <v>3</v>
      </c>
      <c r="I870" t="s">
        <v>1042</v>
      </c>
      <c r="J870" t="s">
        <v>1043</v>
      </c>
      <c r="K870" t="s">
        <v>1044</v>
      </c>
      <c r="L870">
        <v>1346</v>
      </c>
      <c r="N870">
        <v>1009</v>
      </c>
      <c r="O870" t="s">
        <v>930</v>
      </c>
      <c r="P870" t="s">
        <v>930</v>
      </c>
      <c r="Q870">
        <v>1</v>
      </c>
      <c r="X870">
        <v>0.01</v>
      </c>
      <c r="Y870">
        <v>121.7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0.01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ROW(Source!A1273)</f>
        <v>1273</v>
      </c>
      <c r="B871">
        <v>1407485052</v>
      </c>
      <c r="C871">
        <v>1407485049</v>
      </c>
      <c r="D871">
        <v>1364549319</v>
      </c>
      <c r="E871">
        <v>39</v>
      </c>
      <c r="F871">
        <v>1</v>
      </c>
      <c r="G871">
        <v>39</v>
      </c>
      <c r="H871">
        <v>1</v>
      </c>
      <c r="I871" t="s">
        <v>916</v>
      </c>
      <c r="J871" t="s">
        <v>3</v>
      </c>
      <c r="K871" t="s">
        <v>917</v>
      </c>
      <c r="L871">
        <v>1191</v>
      </c>
      <c r="N871">
        <v>1013</v>
      </c>
      <c r="O871" t="s">
        <v>918</v>
      </c>
      <c r="P871" t="s">
        <v>918</v>
      </c>
      <c r="Q871">
        <v>1</v>
      </c>
      <c r="X871">
        <v>0.05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291</v>
      </c>
      <c r="AG871">
        <v>0.15000000000000002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ROW(Source!A1274)</f>
        <v>1274</v>
      </c>
      <c r="B872">
        <v>1407485066</v>
      </c>
      <c r="C872">
        <v>1407485053</v>
      </c>
      <c r="D872">
        <v>1364549319</v>
      </c>
      <c r="E872">
        <v>39</v>
      </c>
      <c r="F872">
        <v>1</v>
      </c>
      <c r="G872">
        <v>39</v>
      </c>
      <c r="H872">
        <v>1</v>
      </c>
      <c r="I872" t="s">
        <v>916</v>
      </c>
      <c r="J872" t="s">
        <v>3</v>
      </c>
      <c r="K872" t="s">
        <v>917</v>
      </c>
      <c r="L872">
        <v>1191</v>
      </c>
      <c r="N872">
        <v>1013</v>
      </c>
      <c r="O872" t="s">
        <v>918</v>
      </c>
      <c r="P872" t="s">
        <v>918</v>
      </c>
      <c r="Q872">
        <v>1</v>
      </c>
      <c r="X872">
        <v>1.5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1</v>
      </c>
      <c r="AF872" t="s">
        <v>3</v>
      </c>
      <c r="AG872">
        <v>1.5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ROW(Source!A1274)</f>
        <v>1274</v>
      </c>
      <c r="B873">
        <v>1407485068</v>
      </c>
      <c r="C873">
        <v>1407485053</v>
      </c>
      <c r="D873">
        <v>1364549712</v>
      </c>
      <c r="E873">
        <v>39</v>
      </c>
      <c r="F873">
        <v>1</v>
      </c>
      <c r="G873">
        <v>39</v>
      </c>
      <c r="H873">
        <v>3</v>
      </c>
      <c r="I873" t="s">
        <v>1083</v>
      </c>
      <c r="J873" t="s">
        <v>3</v>
      </c>
      <c r="K873" t="s">
        <v>1084</v>
      </c>
      <c r="L873">
        <v>1346</v>
      </c>
      <c r="N873">
        <v>1009</v>
      </c>
      <c r="O873" t="s">
        <v>930</v>
      </c>
      <c r="P873" t="s">
        <v>930</v>
      </c>
      <c r="Q873">
        <v>1</v>
      </c>
      <c r="X873">
        <v>4.0000000000000001E-3</v>
      </c>
      <c r="Y873">
        <v>1693.2574999999999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4.0000000000000001E-3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ROW(Source!A1274)</f>
        <v>1274</v>
      </c>
      <c r="B874">
        <v>1407485069</v>
      </c>
      <c r="C874">
        <v>1407485053</v>
      </c>
      <c r="D874">
        <v>1364552913</v>
      </c>
      <c r="E874">
        <v>1</v>
      </c>
      <c r="F874">
        <v>1</v>
      </c>
      <c r="G874">
        <v>39</v>
      </c>
      <c r="H874">
        <v>3</v>
      </c>
      <c r="I874" t="s">
        <v>927</v>
      </c>
      <c r="J874" t="s">
        <v>928</v>
      </c>
      <c r="K874" t="s">
        <v>929</v>
      </c>
      <c r="L874">
        <v>1346</v>
      </c>
      <c r="N874">
        <v>1009</v>
      </c>
      <c r="O874" t="s">
        <v>930</v>
      </c>
      <c r="P874" t="s">
        <v>930</v>
      </c>
      <c r="Q874">
        <v>1</v>
      </c>
      <c r="X874">
        <v>0.01</v>
      </c>
      <c r="Y874">
        <v>26.09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0.01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ROW(Source!A1274)</f>
        <v>1274</v>
      </c>
      <c r="B875">
        <v>1407485070</v>
      </c>
      <c r="C875">
        <v>1407485053</v>
      </c>
      <c r="D875">
        <v>1364553473</v>
      </c>
      <c r="E875">
        <v>1</v>
      </c>
      <c r="F875">
        <v>1</v>
      </c>
      <c r="G875">
        <v>39</v>
      </c>
      <c r="H875">
        <v>3</v>
      </c>
      <c r="I875" t="s">
        <v>1085</v>
      </c>
      <c r="J875" t="s">
        <v>1086</v>
      </c>
      <c r="K875" t="s">
        <v>1087</v>
      </c>
      <c r="L875">
        <v>1327</v>
      </c>
      <c r="N875">
        <v>1005</v>
      </c>
      <c r="O875" t="s">
        <v>1088</v>
      </c>
      <c r="P875" t="s">
        <v>1088</v>
      </c>
      <c r="Q875">
        <v>1</v>
      </c>
      <c r="X875">
        <v>1.0999999999999999E-2</v>
      </c>
      <c r="Y875">
        <v>338.51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1.0999999999999999E-2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ROW(Source!A1274)</f>
        <v>1274</v>
      </c>
      <c r="B876">
        <v>1407485067</v>
      </c>
      <c r="C876">
        <v>1407485053</v>
      </c>
      <c r="D876">
        <v>1364549377</v>
      </c>
      <c r="E876">
        <v>39</v>
      </c>
      <c r="F876">
        <v>1</v>
      </c>
      <c r="G876">
        <v>39</v>
      </c>
      <c r="H876">
        <v>3</v>
      </c>
      <c r="I876" t="s">
        <v>1036</v>
      </c>
      <c r="J876" t="s">
        <v>3</v>
      </c>
      <c r="K876" t="s">
        <v>1038</v>
      </c>
      <c r="L876">
        <v>1346</v>
      </c>
      <c r="N876">
        <v>1009</v>
      </c>
      <c r="O876" t="s">
        <v>930</v>
      </c>
      <c r="P876" t="s">
        <v>930</v>
      </c>
      <c r="Q876">
        <v>1</v>
      </c>
      <c r="X876">
        <v>2.3E-2</v>
      </c>
      <c r="Y876">
        <v>68.764409999999998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2.3E-2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ROW(Source!A1274)</f>
        <v>1274</v>
      </c>
      <c r="B877">
        <v>1407485071</v>
      </c>
      <c r="C877">
        <v>1407485053</v>
      </c>
      <c r="D877">
        <v>1364551652</v>
      </c>
      <c r="E877">
        <v>1</v>
      </c>
      <c r="F877">
        <v>1</v>
      </c>
      <c r="G877">
        <v>39</v>
      </c>
      <c r="H877">
        <v>3</v>
      </c>
      <c r="I877" t="s">
        <v>1042</v>
      </c>
      <c r="J877" t="s">
        <v>1043</v>
      </c>
      <c r="K877" t="s">
        <v>1044</v>
      </c>
      <c r="L877">
        <v>1346</v>
      </c>
      <c r="N877">
        <v>1009</v>
      </c>
      <c r="O877" t="s">
        <v>930</v>
      </c>
      <c r="P877" t="s">
        <v>930</v>
      </c>
      <c r="Q877">
        <v>1</v>
      </c>
      <c r="X877">
        <v>1.9E-2</v>
      </c>
      <c r="Y877">
        <v>121.7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1.9E-2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ROW(Source!A1275)</f>
        <v>1275</v>
      </c>
      <c r="B878">
        <v>1407485077</v>
      </c>
      <c r="C878">
        <v>1407485072</v>
      </c>
      <c r="D878">
        <v>1364549319</v>
      </c>
      <c r="E878">
        <v>39</v>
      </c>
      <c r="F878">
        <v>1</v>
      </c>
      <c r="G878">
        <v>39</v>
      </c>
      <c r="H878">
        <v>1</v>
      </c>
      <c r="I878" t="s">
        <v>916</v>
      </c>
      <c r="J878" t="s">
        <v>3</v>
      </c>
      <c r="K878" t="s">
        <v>917</v>
      </c>
      <c r="L878">
        <v>1191</v>
      </c>
      <c r="N878">
        <v>1013</v>
      </c>
      <c r="O878" t="s">
        <v>918</v>
      </c>
      <c r="P878" t="s">
        <v>918</v>
      </c>
      <c r="Q878">
        <v>1</v>
      </c>
      <c r="X878">
        <v>0.04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291</v>
      </c>
      <c r="AG878">
        <v>0.12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ROW(Source!A1275)</f>
        <v>1275</v>
      </c>
      <c r="B879">
        <v>1407485078</v>
      </c>
      <c r="C879">
        <v>1407485072</v>
      </c>
      <c r="D879">
        <v>1364552913</v>
      </c>
      <c r="E879">
        <v>1</v>
      </c>
      <c r="F879">
        <v>1</v>
      </c>
      <c r="G879">
        <v>39</v>
      </c>
      <c r="H879">
        <v>3</v>
      </c>
      <c r="I879" t="s">
        <v>927</v>
      </c>
      <c r="J879" t="s">
        <v>928</v>
      </c>
      <c r="K879" t="s">
        <v>929</v>
      </c>
      <c r="L879">
        <v>1346</v>
      </c>
      <c r="N879">
        <v>1009</v>
      </c>
      <c r="O879" t="s">
        <v>930</v>
      </c>
      <c r="P879" t="s">
        <v>930</v>
      </c>
      <c r="Q879">
        <v>1</v>
      </c>
      <c r="X879">
        <v>2.0000000000000001E-4</v>
      </c>
      <c r="Y879">
        <v>26.09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291</v>
      </c>
      <c r="AG879">
        <v>6.0000000000000006E-4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ROW(Source!A1276)</f>
        <v>1276</v>
      </c>
      <c r="B880">
        <v>1407485086</v>
      </c>
      <c r="C880">
        <v>1407485079</v>
      </c>
      <c r="D880">
        <v>1364549319</v>
      </c>
      <c r="E880">
        <v>39</v>
      </c>
      <c r="F880">
        <v>1</v>
      </c>
      <c r="G880">
        <v>39</v>
      </c>
      <c r="H880">
        <v>1</v>
      </c>
      <c r="I880" t="s">
        <v>916</v>
      </c>
      <c r="J880" t="s">
        <v>3</v>
      </c>
      <c r="K880" t="s">
        <v>917</v>
      </c>
      <c r="L880">
        <v>1191</v>
      </c>
      <c r="N880">
        <v>1013</v>
      </c>
      <c r="O880" t="s">
        <v>918</v>
      </c>
      <c r="P880" t="s">
        <v>918</v>
      </c>
      <c r="Q880">
        <v>1</v>
      </c>
      <c r="X880">
        <v>1.2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3</v>
      </c>
      <c r="AG880">
        <v>1.2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ROW(Source!A1276)</f>
        <v>1276</v>
      </c>
      <c r="B881">
        <v>1407485087</v>
      </c>
      <c r="C881">
        <v>1407485079</v>
      </c>
      <c r="D881">
        <v>1364552913</v>
      </c>
      <c r="E881">
        <v>1</v>
      </c>
      <c r="F881">
        <v>1</v>
      </c>
      <c r="G881">
        <v>39</v>
      </c>
      <c r="H881">
        <v>3</v>
      </c>
      <c r="I881" t="s">
        <v>927</v>
      </c>
      <c r="J881" t="s">
        <v>928</v>
      </c>
      <c r="K881" t="s">
        <v>929</v>
      </c>
      <c r="L881">
        <v>1346</v>
      </c>
      <c r="N881">
        <v>1009</v>
      </c>
      <c r="O881" t="s">
        <v>930</v>
      </c>
      <c r="P881" t="s">
        <v>930</v>
      </c>
      <c r="Q881">
        <v>1</v>
      </c>
      <c r="X881">
        <v>7.0000000000000001E-3</v>
      </c>
      <c r="Y881">
        <v>26.09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7.0000000000000001E-3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ROW(Source!A1276)</f>
        <v>1276</v>
      </c>
      <c r="B882">
        <v>1407485088</v>
      </c>
      <c r="C882">
        <v>1407485079</v>
      </c>
      <c r="D882">
        <v>1364551380</v>
      </c>
      <c r="E882">
        <v>1</v>
      </c>
      <c r="F882">
        <v>1</v>
      </c>
      <c r="G882">
        <v>39</v>
      </c>
      <c r="H882">
        <v>3</v>
      </c>
      <c r="I882" t="s">
        <v>1036</v>
      </c>
      <c r="J882" t="s">
        <v>1037</v>
      </c>
      <c r="K882" t="s">
        <v>1038</v>
      </c>
      <c r="L882">
        <v>1348</v>
      </c>
      <c r="N882">
        <v>1009</v>
      </c>
      <c r="O882" t="s">
        <v>966</v>
      </c>
      <c r="P882" t="s">
        <v>966</v>
      </c>
      <c r="Q882">
        <v>1000</v>
      </c>
      <c r="X882">
        <v>2.0000000000000002E-5</v>
      </c>
      <c r="Y882">
        <v>68764.41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2.0000000000000002E-5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ROW(Source!A1312)</f>
        <v>1312</v>
      </c>
      <c r="B883">
        <v>1407485092</v>
      </c>
      <c r="C883">
        <v>1407485089</v>
      </c>
      <c r="D883">
        <v>1364549319</v>
      </c>
      <c r="E883">
        <v>39</v>
      </c>
      <c r="F883">
        <v>1</v>
      </c>
      <c r="G883">
        <v>39</v>
      </c>
      <c r="H883">
        <v>1</v>
      </c>
      <c r="I883" t="s">
        <v>916</v>
      </c>
      <c r="J883" t="s">
        <v>3</v>
      </c>
      <c r="K883" t="s">
        <v>917</v>
      </c>
      <c r="L883">
        <v>1191</v>
      </c>
      <c r="N883">
        <v>1013</v>
      </c>
      <c r="O883" t="s">
        <v>918</v>
      </c>
      <c r="P883" t="s">
        <v>918</v>
      </c>
      <c r="Q883">
        <v>1</v>
      </c>
      <c r="X883">
        <v>0.2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1</v>
      </c>
      <c r="AF883" t="s">
        <v>277</v>
      </c>
      <c r="AG883">
        <v>23.6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ROW(Source!A1313)</f>
        <v>1313</v>
      </c>
      <c r="B884">
        <v>1407485096</v>
      </c>
      <c r="C884">
        <v>1407485093</v>
      </c>
      <c r="D884">
        <v>1364549319</v>
      </c>
      <c r="E884">
        <v>39</v>
      </c>
      <c r="F884">
        <v>1</v>
      </c>
      <c r="G884">
        <v>39</v>
      </c>
      <c r="H884">
        <v>1</v>
      </c>
      <c r="I884" t="s">
        <v>916</v>
      </c>
      <c r="J884" t="s">
        <v>3</v>
      </c>
      <c r="K884" t="s">
        <v>917</v>
      </c>
      <c r="L884">
        <v>1191</v>
      </c>
      <c r="N884">
        <v>1013</v>
      </c>
      <c r="O884" t="s">
        <v>918</v>
      </c>
      <c r="P884" t="s">
        <v>918</v>
      </c>
      <c r="Q884">
        <v>1</v>
      </c>
      <c r="X884">
        <v>0.37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1</v>
      </c>
      <c r="AF884" t="s">
        <v>21</v>
      </c>
      <c r="AG884">
        <v>1.48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ROW(Source!A1314)</f>
        <v>1314</v>
      </c>
      <c r="B885">
        <v>1407485104</v>
      </c>
      <c r="C885">
        <v>1407485097</v>
      </c>
      <c r="D885">
        <v>1364549319</v>
      </c>
      <c r="E885">
        <v>39</v>
      </c>
      <c r="F885">
        <v>1</v>
      </c>
      <c r="G885">
        <v>39</v>
      </c>
      <c r="H885">
        <v>1</v>
      </c>
      <c r="I885" t="s">
        <v>916</v>
      </c>
      <c r="J885" t="s">
        <v>3</v>
      </c>
      <c r="K885" t="s">
        <v>917</v>
      </c>
      <c r="L885">
        <v>1191</v>
      </c>
      <c r="N885">
        <v>1013</v>
      </c>
      <c r="O885" t="s">
        <v>918</v>
      </c>
      <c r="P885" t="s">
        <v>918</v>
      </c>
      <c r="Q885">
        <v>1</v>
      </c>
      <c r="X885">
        <v>3.72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286</v>
      </c>
      <c r="AG885">
        <v>7.44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ROW(Source!A1314)</f>
        <v>1314</v>
      </c>
      <c r="B886">
        <v>1407485105</v>
      </c>
      <c r="C886">
        <v>1407485097</v>
      </c>
      <c r="D886">
        <v>1364552866</v>
      </c>
      <c r="E886">
        <v>1</v>
      </c>
      <c r="F886">
        <v>1</v>
      </c>
      <c r="G886">
        <v>39</v>
      </c>
      <c r="H886">
        <v>3</v>
      </c>
      <c r="I886" t="s">
        <v>950</v>
      </c>
      <c r="J886" t="s">
        <v>951</v>
      </c>
      <c r="K886" t="s">
        <v>952</v>
      </c>
      <c r="L886">
        <v>1346</v>
      </c>
      <c r="N886">
        <v>1009</v>
      </c>
      <c r="O886" t="s">
        <v>930</v>
      </c>
      <c r="P886" t="s">
        <v>930</v>
      </c>
      <c r="Q886">
        <v>1</v>
      </c>
      <c r="X886">
        <v>8.0000000000000002E-3</v>
      </c>
      <c r="Y886">
        <v>276.63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286</v>
      </c>
      <c r="AG886">
        <v>1.6E-2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ROW(Source!A1314)</f>
        <v>1314</v>
      </c>
      <c r="B887">
        <v>1407485106</v>
      </c>
      <c r="C887">
        <v>1407485097</v>
      </c>
      <c r="D887">
        <v>1364552913</v>
      </c>
      <c r="E887">
        <v>1</v>
      </c>
      <c r="F887">
        <v>1</v>
      </c>
      <c r="G887">
        <v>39</v>
      </c>
      <c r="H887">
        <v>3</v>
      </c>
      <c r="I887" t="s">
        <v>927</v>
      </c>
      <c r="J887" t="s">
        <v>928</v>
      </c>
      <c r="K887" t="s">
        <v>929</v>
      </c>
      <c r="L887">
        <v>1346</v>
      </c>
      <c r="N887">
        <v>1009</v>
      </c>
      <c r="O887" t="s">
        <v>930</v>
      </c>
      <c r="P887" t="s">
        <v>930</v>
      </c>
      <c r="Q887">
        <v>1</v>
      </c>
      <c r="X887">
        <v>0.05</v>
      </c>
      <c r="Y887">
        <v>26.09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286</v>
      </c>
      <c r="AG887">
        <v>0.1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ROW(Source!A1315)</f>
        <v>1315</v>
      </c>
      <c r="B888">
        <v>1407485110</v>
      </c>
      <c r="C888">
        <v>1407485107</v>
      </c>
      <c r="D888">
        <v>1364549319</v>
      </c>
      <c r="E888">
        <v>39</v>
      </c>
      <c r="F888">
        <v>1</v>
      </c>
      <c r="G888">
        <v>39</v>
      </c>
      <c r="H888">
        <v>1</v>
      </c>
      <c r="I888" t="s">
        <v>916</v>
      </c>
      <c r="J888" t="s">
        <v>3</v>
      </c>
      <c r="K888" t="s">
        <v>917</v>
      </c>
      <c r="L888">
        <v>1191</v>
      </c>
      <c r="N888">
        <v>1013</v>
      </c>
      <c r="O888" t="s">
        <v>918</v>
      </c>
      <c r="P888" t="s">
        <v>918</v>
      </c>
      <c r="Q888">
        <v>1</v>
      </c>
      <c r="X888">
        <v>0.7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1</v>
      </c>
      <c r="AF888" t="s">
        <v>450</v>
      </c>
      <c r="AG888">
        <v>84.699999999999989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ROW(Source!A1316)</f>
        <v>1316</v>
      </c>
      <c r="B889">
        <v>1407485118</v>
      </c>
      <c r="C889">
        <v>1407485111</v>
      </c>
      <c r="D889">
        <v>1364549319</v>
      </c>
      <c r="E889">
        <v>39</v>
      </c>
      <c r="F889">
        <v>1</v>
      </c>
      <c r="G889">
        <v>39</v>
      </c>
      <c r="H889">
        <v>1</v>
      </c>
      <c r="I889" t="s">
        <v>916</v>
      </c>
      <c r="J889" t="s">
        <v>3</v>
      </c>
      <c r="K889" t="s">
        <v>917</v>
      </c>
      <c r="L889">
        <v>1191</v>
      </c>
      <c r="N889">
        <v>1013</v>
      </c>
      <c r="O889" t="s">
        <v>918</v>
      </c>
      <c r="P889" t="s">
        <v>918</v>
      </c>
      <c r="Q889">
        <v>1</v>
      </c>
      <c r="X889">
        <v>0.36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 t="s">
        <v>3</v>
      </c>
      <c r="AG889">
        <v>0.36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ROW(Source!A1316)</f>
        <v>1316</v>
      </c>
      <c r="B890">
        <v>1407485119</v>
      </c>
      <c r="C890">
        <v>1407485111</v>
      </c>
      <c r="D890">
        <v>1364552913</v>
      </c>
      <c r="E890">
        <v>1</v>
      </c>
      <c r="F890">
        <v>1</v>
      </c>
      <c r="G890">
        <v>39</v>
      </c>
      <c r="H890">
        <v>3</v>
      </c>
      <c r="I890" t="s">
        <v>927</v>
      </c>
      <c r="J890" t="s">
        <v>928</v>
      </c>
      <c r="K890" t="s">
        <v>929</v>
      </c>
      <c r="L890">
        <v>1346</v>
      </c>
      <c r="N890">
        <v>1009</v>
      </c>
      <c r="O890" t="s">
        <v>930</v>
      </c>
      <c r="P890" t="s">
        <v>930</v>
      </c>
      <c r="Q890">
        <v>1</v>
      </c>
      <c r="X890">
        <v>7.0000000000000007E-2</v>
      </c>
      <c r="Y890">
        <v>26.09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7.0000000000000007E-2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ROW(Source!A1316)</f>
        <v>1316</v>
      </c>
      <c r="B891">
        <v>1407485120</v>
      </c>
      <c r="C891">
        <v>1407485111</v>
      </c>
      <c r="D891">
        <v>1364554007</v>
      </c>
      <c r="E891">
        <v>1</v>
      </c>
      <c r="F891">
        <v>1</v>
      </c>
      <c r="G891">
        <v>39</v>
      </c>
      <c r="H891">
        <v>3</v>
      </c>
      <c r="I891" t="s">
        <v>1045</v>
      </c>
      <c r="J891" t="s">
        <v>1046</v>
      </c>
      <c r="K891" t="s">
        <v>1047</v>
      </c>
      <c r="L891">
        <v>1296</v>
      </c>
      <c r="N891">
        <v>1002</v>
      </c>
      <c r="O891" t="s">
        <v>959</v>
      </c>
      <c r="P891" t="s">
        <v>959</v>
      </c>
      <c r="Q891">
        <v>1</v>
      </c>
      <c r="X891">
        <v>0.03</v>
      </c>
      <c r="Y891">
        <v>153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0.03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ROW(Source!A1317)</f>
        <v>1317</v>
      </c>
      <c r="B892">
        <v>1407485130</v>
      </c>
      <c r="C892">
        <v>1407485121</v>
      </c>
      <c r="D892">
        <v>1364549319</v>
      </c>
      <c r="E892">
        <v>39</v>
      </c>
      <c r="F892">
        <v>1</v>
      </c>
      <c r="G892">
        <v>39</v>
      </c>
      <c r="H892">
        <v>1</v>
      </c>
      <c r="I892" t="s">
        <v>916</v>
      </c>
      <c r="J892" t="s">
        <v>3</v>
      </c>
      <c r="K892" t="s">
        <v>917</v>
      </c>
      <c r="L892">
        <v>1191</v>
      </c>
      <c r="N892">
        <v>1013</v>
      </c>
      <c r="O892" t="s">
        <v>918</v>
      </c>
      <c r="P892" t="s">
        <v>918</v>
      </c>
      <c r="Q892">
        <v>1</v>
      </c>
      <c r="X892">
        <v>0.32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3</v>
      </c>
      <c r="AG892">
        <v>0.32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ROW(Source!A1317)</f>
        <v>1317</v>
      </c>
      <c r="B893">
        <v>1407485131</v>
      </c>
      <c r="C893">
        <v>1407485121</v>
      </c>
      <c r="D893">
        <v>1364552913</v>
      </c>
      <c r="E893">
        <v>1</v>
      </c>
      <c r="F893">
        <v>1</v>
      </c>
      <c r="G893">
        <v>39</v>
      </c>
      <c r="H893">
        <v>3</v>
      </c>
      <c r="I893" t="s">
        <v>927</v>
      </c>
      <c r="J893" t="s">
        <v>928</v>
      </c>
      <c r="K893" t="s">
        <v>929</v>
      </c>
      <c r="L893">
        <v>1346</v>
      </c>
      <c r="N893">
        <v>1009</v>
      </c>
      <c r="O893" t="s">
        <v>930</v>
      </c>
      <c r="P893" t="s">
        <v>930</v>
      </c>
      <c r="Q893">
        <v>1</v>
      </c>
      <c r="X893">
        <v>0.05</v>
      </c>
      <c r="Y893">
        <v>26.09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0.05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ROW(Source!A1317)</f>
        <v>1317</v>
      </c>
      <c r="B894">
        <v>1407485132</v>
      </c>
      <c r="C894">
        <v>1407485121</v>
      </c>
      <c r="D894">
        <v>1364554007</v>
      </c>
      <c r="E894">
        <v>1</v>
      </c>
      <c r="F894">
        <v>1</v>
      </c>
      <c r="G894">
        <v>39</v>
      </c>
      <c r="H894">
        <v>3</v>
      </c>
      <c r="I894" t="s">
        <v>1045</v>
      </c>
      <c r="J894" t="s">
        <v>1046</v>
      </c>
      <c r="K894" t="s">
        <v>1047</v>
      </c>
      <c r="L894">
        <v>1296</v>
      </c>
      <c r="N894">
        <v>1002</v>
      </c>
      <c r="O894" t="s">
        <v>959</v>
      </c>
      <c r="P894" t="s">
        <v>959</v>
      </c>
      <c r="Q894">
        <v>1</v>
      </c>
      <c r="X894">
        <v>0.02</v>
      </c>
      <c r="Y894">
        <v>153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3</v>
      </c>
      <c r="AG894">
        <v>0.02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ROW(Source!A1317)</f>
        <v>1317</v>
      </c>
      <c r="B895">
        <v>1407485133</v>
      </c>
      <c r="C895">
        <v>1407485121</v>
      </c>
      <c r="D895">
        <v>1364551454</v>
      </c>
      <c r="E895">
        <v>1</v>
      </c>
      <c r="F895">
        <v>1</v>
      </c>
      <c r="G895">
        <v>39</v>
      </c>
      <c r="H895">
        <v>3</v>
      </c>
      <c r="I895" t="s">
        <v>1048</v>
      </c>
      <c r="J895" t="s">
        <v>1049</v>
      </c>
      <c r="K895" t="s">
        <v>1050</v>
      </c>
      <c r="L895">
        <v>1296</v>
      </c>
      <c r="N895">
        <v>1002</v>
      </c>
      <c r="O895" t="s">
        <v>959</v>
      </c>
      <c r="P895" t="s">
        <v>959</v>
      </c>
      <c r="Q895">
        <v>1</v>
      </c>
      <c r="X895">
        <v>0.01</v>
      </c>
      <c r="Y895">
        <v>511.44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0.01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ROW(Source!A1318)</f>
        <v>1318</v>
      </c>
      <c r="B896">
        <v>1407485137</v>
      </c>
      <c r="C896">
        <v>1407485134</v>
      </c>
      <c r="D896">
        <v>1364549319</v>
      </c>
      <c r="E896">
        <v>39</v>
      </c>
      <c r="F896">
        <v>1</v>
      </c>
      <c r="G896">
        <v>39</v>
      </c>
      <c r="H896">
        <v>1</v>
      </c>
      <c r="I896" t="s">
        <v>916</v>
      </c>
      <c r="J896" t="s">
        <v>3</v>
      </c>
      <c r="K896" t="s">
        <v>917</v>
      </c>
      <c r="L896">
        <v>1191</v>
      </c>
      <c r="N896">
        <v>1013</v>
      </c>
      <c r="O896" t="s">
        <v>918</v>
      </c>
      <c r="P896" t="s">
        <v>918</v>
      </c>
      <c r="Q896">
        <v>1</v>
      </c>
      <c r="X896">
        <v>0.02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450</v>
      </c>
      <c r="AG896">
        <v>2.42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ROW(Source!A1319)</f>
        <v>1319</v>
      </c>
      <c r="B897">
        <v>1407485145</v>
      </c>
      <c r="C897">
        <v>1407485138</v>
      </c>
      <c r="D897">
        <v>1364549319</v>
      </c>
      <c r="E897">
        <v>39</v>
      </c>
      <c r="F897">
        <v>1</v>
      </c>
      <c r="G897">
        <v>39</v>
      </c>
      <c r="H897">
        <v>1</v>
      </c>
      <c r="I897" t="s">
        <v>916</v>
      </c>
      <c r="J897" t="s">
        <v>3</v>
      </c>
      <c r="K897" t="s">
        <v>917</v>
      </c>
      <c r="L897">
        <v>1191</v>
      </c>
      <c r="N897">
        <v>1013</v>
      </c>
      <c r="O897" t="s">
        <v>918</v>
      </c>
      <c r="P897" t="s">
        <v>918</v>
      </c>
      <c r="Q897">
        <v>1</v>
      </c>
      <c r="X897">
        <v>0.44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1</v>
      </c>
      <c r="AF897" t="s">
        <v>3</v>
      </c>
      <c r="AG897">
        <v>0.44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ROW(Source!A1319)</f>
        <v>1319</v>
      </c>
      <c r="B898">
        <v>1407485146</v>
      </c>
      <c r="C898">
        <v>1407485138</v>
      </c>
      <c r="D898">
        <v>1364552913</v>
      </c>
      <c r="E898">
        <v>1</v>
      </c>
      <c r="F898">
        <v>1</v>
      </c>
      <c r="G898">
        <v>39</v>
      </c>
      <c r="H898">
        <v>3</v>
      </c>
      <c r="I898" t="s">
        <v>927</v>
      </c>
      <c r="J898" t="s">
        <v>928</v>
      </c>
      <c r="K898" t="s">
        <v>929</v>
      </c>
      <c r="L898">
        <v>1346</v>
      </c>
      <c r="N898">
        <v>1009</v>
      </c>
      <c r="O898" t="s">
        <v>930</v>
      </c>
      <c r="P898" t="s">
        <v>930</v>
      </c>
      <c r="Q898">
        <v>1</v>
      </c>
      <c r="X898">
        <v>0.03</v>
      </c>
      <c r="Y898">
        <v>26.09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0.03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ROW(Source!A1319)</f>
        <v>1319</v>
      </c>
      <c r="B899">
        <v>1407485147</v>
      </c>
      <c r="C899">
        <v>1407485138</v>
      </c>
      <c r="D899">
        <v>1364554007</v>
      </c>
      <c r="E899">
        <v>1</v>
      </c>
      <c r="F899">
        <v>1</v>
      </c>
      <c r="G899">
        <v>39</v>
      </c>
      <c r="H899">
        <v>3</v>
      </c>
      <c r="I899" t="s">
        <v>1045</v>
      </c>
      <c r="J899" t="s">
        <v>1046</v>
      </c>
      <c r="K899" t="s">
        <v>1047</v>
      </c>
      <c r="L899">
        <v>1296</v>
      </c>
      <c r="N899">
        <v>1002</v>
      </c>
      <c r="O899" t="s">
        <v>959</v>
      </c>
      <c r="P899" t="s">
        <v>959</v>
      </c>
      <c r="Q899">
        <v>1</v>
      </c>
      <c r="X899">
        <v>0.02</v>
      </c>
      <c r="Y899">
        <v>153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0.02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ROW(Source!A1320)</f>
        <v>1320</v>
      </c>
      <c r="B900">
        <v>1407485153</v>
      </c>
      <c r="C900">
        <v>1407485148</v>
      </c>
      <c r="D900">
        <v>1364549319</v>
      </c>
      <c r="E900">
        <v>39</v>
      </c>
      <c r="F900">
        <v>1</v>
      </c>
      <c r="G900">
        <v>39</v>
      </c>
      <c r="H900">
        <v>1</v>
      </c>
      <c r="I900" t="s">
        <v>916</v>
      </c>
      <c r="J900" t="s">
        <v>3</v>
      </c>
      <c r="K900" t="s">
        <v>917</v>
      </c>
      <c r="L900">
        <v>1191</v>
      </c>
      <c r="N900">
        <v>1013</v>
      </c>
      <c r="O900" t="s">
        <v>918</v>
      </c>
      <c r="P900" t="s">
        <v>918</v>
      </c>
      <c r="Q900">
        <v>1</v>
      </c>
      <c r="X900">
        <v>0.02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1</v>
      </c>
      <c r="AF900" t="s">
        <v>291</v>
      </c>
      <c r="AG900">
        <v>0.06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ROW(Source!A1320)</f>
        <v>1320</v>
      </c>
      <c r="B901">
        <v>1407485154</v>
      </c>
      <c r="C901">
        <v>1407485148</v>
      </c>
      <c r="D901">
        <v>1364552913</v>
      </c>
      <c r="E901">
        <v>1</v>
      </c>
      <c r="F901">
        <v>1</v>
      </c>
      <c r="G901">
        <v>39</v>
      </c>
      <c r="H901">
        <v>3</v>
      </c>
      <c r="I901" t="s">
        <v>927</v>
      </c>
      <c r="J901" t="s">
        <v>928</v>
      </c>
      <c r="K901" t="s">
        <v>929</v>
      </c>
      <c r="L901">
        <v>1346</v>
      </c>
      <c r="N901">
        <v>1009</v>
      </c>
      <c r="O901" t="s">
        <v>930</v>
      </c>
      <c r="P901" t="s">
        <v>930</v>
      </c>
      <c r="Q901">
        <v>1</v>
      </c>
      <c r="X901">
        <v>1E-4</v>
      </c>
      <c r="Y901">
        <v>26.09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291</v>
      </c>
      <c r="AG901">
        <v>3.0000000000000003E-4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ROW(Source!A1321)</f>
        <v>1321</v>
      </c>
      <c r="B902">
        <v>1407485162</v>
      </c>
      <c r="C902">
        <v>1407485155</v>
      </c>
      <c r="D902">
        <v>1364549319</v>
      </c>
      <c r="E902">
        <v>39</v>
      </c>
      <c r="F902">
        <v>1</v>
      </c>
      <c r="G902">
        <v>39</v>
      </c>
      <c r="H902">
        <v>1</v>
      </c>
      <c r="I902" t="s">
        <v>916</v>
      </c>
      <c r="J902" t="s">
        <v>3</v>
      </c>
      <c r="K902" t="s">
        <v>917</v>
      </c>
      <c r="L902">
        <v>1191</v>
      </c>
      <c r="N902">
        <v>1013</v>
      </c>
      <c r="O902" t="s">
        <v>918</v>
      </c>
      <c r="P902" t="s">
        <v>918</v>
      </c>
      <c r="Q902">
        <v>1</v>
      </c>
      <c r="X902">
        <v>0.6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3</v>
      </c>
      <c r="AG902">
        <v>0.6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ROW(Source!A1321)</f>
        <v>1321</v>
      </c>
      <c r="B903">
        <v>1407485163</v>
      </c>
      <c r="C903">
        <v>1407485155</v>
      </c>
      <c r="D903">
        <v>1364552913</v>
      </c>
      <c r="E903">
        <v>1</v>
      </c>
      <c r="F903">
        <v>1</v>
      </c>
      <c r="G903">
        <v>39</v>
      </c>
      <c r="H903">
        <v>3</v>
      </c>
      <c r="I903" t="s">
        <v>927</v>
      </c>
      <c r="J903" t="s">
        <v>928</v>
      </c>
      <c r="K903" t="s">
        <v>929</v>
      </c>
      <c r="L903">
        <v>1346</v>
      </c>
      <c r="N903">
        <v>1009</v>
      </c>
      <c r="O903" t="s">
        <v>930</v>
      </c>
      <c r="P903" t="s">
        <v>930</v>
      </c>
      <c r="Q903">
        <v>1</v>
      </c>
      <c r="X903">
        <v>4.0000000000000001E-3</v>
      </c>
      <c r="Y903">
        <v>26.09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</v>
      </c>
      <c r="AG903">
        <v>4.0000000000000001E-3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ROW(Source!A1321)</f>
        <v>1321</v>
      </c>
      <c r="B904">
        <v>1407485164</v>
      </c>
      <c r="C904">
        <v>1407485155</v>
      </c>
      <c r="D904">
        <v>1364551380</v>
      </c>
      <c r="E904">
        <v>1</v>
      </c>
      <c r="F904">
        <v>1</v>
      </c>
      <c r="G904">
        <v>39</v>
      </c>
      <c r="H904">
        <v>3</v>
      </c>
      <c r="I904" t="s">
        <v>1036</v>
      </c>
      <c r="J904" t="s">
        <v>1037</v>
      </c>
      <c r="K904" t="s">
        <v>1038</v>
      </c>
      <c r="L904">
        <v>1348</v>
      </c>
      <c r="N904">
        <v>1009</v>
      </c>
      <c r="O904" t="s">
        <v>966</v>
      </c>
      <c r="P904" t="s">
        <v>966</v>
      </c>
      <c r="Q904">
        <v>1000</v>
      </c>
      <c r="X904">
        <v>1.0000000000000001E-5</v>
      </c>
      <c r="Y904">
        <v>68764.41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3</v>
      </c>
      <c r="AG904">
        <v>1.0000000000000001E-5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ROW(Source!A1322)</f>
        <v>1322</v>
      </c>
      <c r="B905">
        <v>1407485168</v>
      </c>
      <c r="C905">
        <v>1407485165</v>
      </c>
      <c r="D905">
        <v>1364549319</v>
      </c>
      <c r="E905">
        <v>39</v>
      </c>
      <c r="F905">
        <v>1</v>
      </c>
      <c r="G905">
        <v>39</v>
      </c>
      <c r="H905">
        <v>1</v>
      </c>
      <c r="I905" t="s">
        <v>916</v>
      </c>
      <c r="J905" t="s">
        <v>3</v>
      </c>
      <c r="K905" t="s">
        <v>917</v>
      </c>
      <c r="L905">
        <v>1191</v>
      </c>
      <c r="N905">
        <v>1013</v>
      </c>
      <c r="O905" t="s">
        <v>918</v>
      </c>
      <c r="P905" t="s">
        <v>918</v>
      </c>
      <c r="Q905">
        <v>1</v>
      </c>
      <c r="X905">
        <v>0.28999999999999998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1</v>
      </c>
      <c r="AF905" t="s">
        <v>3</v>
      </c>
      <c r="AG905">
        <v>0.28999999999999998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ROW(Source!A1323)</f>
        <v>1323</v>
      </c>
      <c r="B906">
        <v>1407485176</v>
      </c>
      <c r="C906">
        <v>1407485169</v>
      </c>
      <c r="D906">
        <v>1364549319</v>
      </c>
      <c r="E906">
        <v>39</v>
      </c>
      <c r="F906">
        <v>1</v>
      </c>
      <c r="G906">
        <v>39</v>
      </c>
      <c r="H906">
        <v>1</v>
      </c>
      <c r="I906" t="s">
        <v>916</v>
      </c>
      <c r="J906" t="s">
        <v>3</v>
      </c>
      <c r="K906" t="s">
        <v>917</v>
      </c>
      <c r="L906">
        <v>1191</v>
      </c>
      <c r="N906">
        <v>1013</v>
      </c>
      <c r="O906" t="s">
        <v>918</v>
      </c>
      <c r="P906" t="s">
        <v>918</v>
      </c>
      <c r="Q906">
        <v>1</v>
      </c>
      <c r="X906">
        <v>0.18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</v>
      </c>
      <c r="AG906">
        <v>0.18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ROW(Source!A1323)</f>
        <v>1323</v>
      </c>
      <c r="B907">
        <v>1407485177</v>
      </c>
      <c r="C907">
        <v>1407485169</v>
      </c>
      <c r="D907">
        <v>1364552866</v>
      </c>
      <c r="E907">
        <v>1</v>
      </c>
      <c r="F907">
        <v>1</v>
      </c>
      <c r="G907">
        <v>39</v>
      </c>
      <c r="H907">
        <v>3</v>
      </c>
      <c r="I907" t="s">
        <v>950</v>
      </c>
      <c r="J907" t="s">
        <v>951</v>
      </c>
      <c r="K907" t="s">
        <v>952</v>
      </c>
      <c r="L907">
        <v>1346</v>
      </c>
      <c r="N907">
        <v>1009</v>
      </c>
      <c r="O907" t="s">
        <v>930</v>
      </c>
      <c r="P907" t="s">
        <v>930</v>
      </c>
      <c r="Q907">
        <v>1</v>
      </c>
      <c r="X907">
        <v>2.9299999999999999E-3</v>
      </c>
      <c r="Y907">
        <v>276.63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</v>
      </c>
      <c r="AG907">
        <v>2.9299999999999999E-3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ROW(Source!A1323)</f>
        <v>1323</v>
      </c>
      <c r="B908">
        <v>1407485178</v>
      </c>
      <c r="C908">
        <v>1407485169</v>
      </c>
      <c r="D908">
        <v>1364552913</v>
      </c>
      <c r="E908">
        <v>1</v>
      </c>
      <c r="F908">
        <v>1</v>
      </c>
      <c r="G908">
        <v>39</v>
      </c>
      <c r="H908">
        <v>3</v>
      </c>
      <c r="I908" t="s">
        <v>927</v>
      </c>
      <c r="J908" t="s">
        <v>928</v>
      </c>
      <c r="K908" t="s">
        <v>929</v>
      </c>
      <c r="L908">
        <v>1346</v>
      </c>
      <c r="N908">
        <v>1009</v>
      </c>
      <c r="O908" t="s">
        <v>930</v>
      </c>
      <c r="P908" t="s">
        <v>930</v>
      </c>
      <c r="Q908">
        <v>1</v>
      </c>
      <c r="X908">
        <v>3.7999999999999999E-2</v>
      </c>
      <c r="Y908">
        <v>26.09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3.7999999999999999E-2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ROW(Source!A1324)</f>
        <v>1324</v>
      </c>
      <c r="B909">
        <v>1407485182</v>
      </c>
      <c r="C909">
        <v>1407485179</v>
      </c>
      <c r="D909">
        <v>1364549319</v>
      </c>
      <c r="E909">
        <v>39</v>
      </c>
      <c r="F909">
        <v>1</v>
      </c>
      <c r="G909">
        <v>39</v>
      </c>
      <c r="H909">
        <v>1</v>
      </c>
      <c r="I909" t="s">
        <v>916</v>
      </c>
      <c r="J909" t="s">
        <v>3</v>
      </c>
      <c r="K909" t="s">
        <v>917</v>
      </c>
      <c r="L909">
        <v>1191</v>
      </c>
      <c r="N909">
        <v>1013</v>
      </c>
      <c r="O909" t="s">
        <v>918</v>
      </c>
      <c r="P909" t="s">
        <v>918</v>
      </c>
      <c r="Q909">
        <v>1</v>
      </c>
      <c r="X909">
        <v>0.08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 t="s">
        <v>277</v>
      </c>
      <c r="AG909">
        <v>9.44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ROW(Source!A1325)</f>
        <v>1325</v>
      </c>
      <c r="B910">
        <v>1407485186</v>
      </c>
      <c r="C910">
        <v>1407485183</v>
      </c>
      <c r="D910">
        <v>1364549319</v>
      </c>
      <c r="E910">
        <v>39</v>
      </c>
      <c r="F910">
        <v>1</v>
      </c>
      <c r="G910">
        <v>39</v>
      </c>
      <c r="H910">
        <v>1</v>
      </c>
      <c r="I910" t="s">
        <v>916</v>
      </c>
      <c r="J910" t="s">
        <v>3</v>
      </c>
      <c r="K910" t="s">
        <v>917</v>
      </c>
      <c r="L910">
        <v>1191</v>
      </c>
      <c r="N910">
        <v>1013</v>
      </c>
      <c r="O910" t="s">
        <v>918</v>
      </c>
      <c r="P910" t="s">
        <v>918</v>
      </c>
      <c r="Q910">
        <v>1</v>
      </c>
      <c r="X910">
        <v>0.14000000000000001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21</v>
      </c>
      <c r="AG910">
        <v>0.56000000000000005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ROW(Source!A1326)</f>
        <v>1326</v>
      </c>
      <c r="B911">
        <v>1407485192</v>
      </c>
      <c r="C911">
        <v>1407485187</v>
      </c>
      <c r="D911">
        <v>1364549319</v>
      </c>
      <c r="E911">
        <v>39</v>
      </c>
      <c r="F911">
        <v>1</v>
      </c>
      <c r="G911">
        <v>39</v>
      </c>
      <c r="H911">
        <v>1</v>
      </c>
      <c r="I911" t="s">
        <v>916</v>
      </c>
      <c r="J911" t="s">
        <v>3</v>
      </c>
      <c r="K911" t="s">
        <v>917</v>
      </c>
      <c r="L911">
        <v>1191</v>
      </c>
      <c r="N911">
        <v>1013</v>
      </c>
      <c r="O911" t="s">
        <v>918</v>
      </c>
      <c r="P911" t="s">
        <v>918</v>
      </c>
      <c r="Q911">
        <v>1</v>
      </c>
      <c r="X911">
        <v>0.6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1</v>
      </c>
      <c r="AF911" t="s">
        <v>3</v>
      </c>
      <c r="AG911">
        <v>0.6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ROW(Source!A1326)</f>
        <v>1326</v>
      </c>
      <c r="B912">
        <v>1407485193</v>
      </c>
      <c r="C912">
        <v>1407485187</v>
      </c>
      <c r="D912">
        <v>1364552913</v>
      </c>
      <c r="E912">
        <v>1</v>
      </c>
      <c r="F912">
        <v>1</v>
      </c>
      <c r="G912">
        <v>39</v>
      </c>
      <c r="H912">
        <v>3</v>
      </c>
      <c r="I912" t="s">
        <v>927</v>
      </c>
      <c r="J912" t="s">
        <v>928</v>
      </c>
      <c r="K912" t="s">
        <v>929</v>
      </c>
      <c r="L912">
        <v>1346</v>
      </c>
      <c r="N912">
        <v>1009</v>
      </c>
      <c r="O912" t="s">
        <v>930</v>
      </c>
      <c r="P912" t="s">
        <v>930</v>
      </c>
      <c r="Q912">
        <v>1</v>
      </c>
      <c r="X912">
        <v>0.05</v>
      </c>
      <c r="Y912">
        <v>26.09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0.05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ROW(Source!A1327)</f>
        <v>1327</v>
      </c>
      <c r="B913">
        <v>1407485201</v>
      </c>
      <c r="C913">
        <v>1407485194</v>
      </c>
      <c r="D913">
        <v>1364549319</v>
      </c>
      <c r="E913">
        <v>39</v>
      </c>
      <c r="F913">
        <v>1</v>
      </c>
      <c r="G913">
        <v>39</v>
      </c>
      <c r="H913">
        <v>1</v>
      </c>
      <c r="I913" t="s">
        <v>916</v>
      </c>
      <c r="J913" t="s">
        <v>3</v>
      </c>
      <c r="K913" t="s">
        <v>917</v>
      </c>
      <c r="L913">
        <v>1191</v>
      </c>
      <c r="N913">
        <v>1013</v>
      </c>
      <c r="O913" t="s">
        <v>918</v>
      </c>
      <c r="P913" t="s">
        <v>918</v>
      </c>
      <c r="Q913">
        <v>1</v>
      </c>
      <c r="X913">
        <v>0.18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1</v>
      </c>
      <c r="AF913" t="s">
        <v>3</v>
      </c>
      <c r="AG913">
        <v>0.18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ROW(Source!A1327)</f>
        <v>1327</v>
      </c>
      <c r="B914">
        <v>1407485202</v>
      </c>
      <c r="C914">
        <v>1407485194</v>
      </c>
      <c r="D914">
        <v>1364552866</v>
      </c>
      <c r="E914">
        <v>1</v>
      </c>
      <c r="F914">
        <v>1</v>
      </c>
      <c r="G914">
        <v>39</v>
      </c>
      <c r="H914">
        <v>3</v>
      </c>
      <c r="I914" t="s">
        <v>950</v>
      </c>
      <c r="J914" t="s">
        <v>951</v>
      </c>
      <c r="K914" t="s">
        <v>952</v>
      </c>
      <c r="L914">
        <v>1346</v>
      </c>
      <c r="N914">
        <v>1009</v>
      </c>
      <c r="O914" t="s">
        <v>930</v>
      </c>
      <c r="P914" t="s">
        <v>930</v>
      </c>
      <c r="Q914">
        <v>1</v>
      </c>
      <c r="X914">
        <v>2.9299999999999999E-3</v>
      </c>
      <c r="Y914">
        <v>276.63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2.9299999999999999E-3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ROW(Source!A1327)</f>
        <v>1327</v>
      </c>
      <c r="B915">
        <v>1407485203</v>
      </c>
      <c r="C915">
        <v>1407485194</v>
      </c>
      <c r="D915">
        <v>1364552913</v>
      </c>
      <c r="E915">
        <v>1</v>
      </c>
      <c r="F915">
        <v>1</v>
      </c>
      <c r="G915">
        <v>39</v>
      </c>
      <c r="H915">
        <v>3</v>
      </c>
      <c r="I915" t="s">
        <v>927</v>
      </c>
      <c r="J915" t="s">
        <v>928</v>
      </c>
      <c r="K915" t="s">
        <v>929</v>
      </c>
      <c r="L915">
        <v>1346</v>
      </c>
      <c r="N915">
        <v>1009</v>
      </c>
      <c r="O915" t="s">
        <v>930</v>
      </c>
      <c r="P915" t="s">
        <v>930</v>
      </c>
      <c r="Q915">
        <v>1</v>
      </c>
      <c r="X915">
        <v>3.7999999999999999E-2</v>
      </c>
      <c r="Y915">
        <v>26.09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</v>
      </c>
      <c r="AG915">
        <v>3.7999999999999999E-2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ROW(Source!A1328)</f>
        <v>1328</v>
      </c>
      <c r="B916">
        <v>1407485207</v>
      </c>
      <c r="C916">
        <v>1407485204</v>
      </c>
      <c r="D916">
        <v>1364549319</v>
      </c>
      <c r="E916">
        <v>39</v>
      </c>
      <c r="F916">
        <v>1</v>
      </c>
      <c r="G916">
        <v>39</v>
      </c>
      <c r="H916">
        <v>1</v>
      </c>
      <c r="I916" t="s">
        <v>916</v>
      </c>
      <c r="J916" t="s">
        <v>3</v>
      </c>
      <c r="K916" t="s">
        <v>917</v>
      </c>
      <c r="L916">
        <v>1191</v>
      </c>
      <c r="N916">
        <v>1013</v>
      </c>
      <c r="O916" t="s">
        <v>918</v>
      </c>
      <c r="P916" t="s">
        <v>918</v>
      </c>
      <c r="Q916">
        <v>1</v>
      </c>
      <c r="X916">
        <v>0.05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1</v>
      </c>
      <c r="AF916" t="s">
        <v>291</v>
      </c>
      <c r="AG916">
        <v>0.15000000000000002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ROW(Source!A1329)</f>
        <v>1329</v>
      </c>
      <c r="B917">
        <v>1407485221</v>
      </c>
      <c r="C917">
        <v>1407485208</v>
      </c>
      <c r="D917">
        <v>1364549319</v>
      </c>
      <c r="E917">
        <v>39</v>
      </c>
      <c r="F917">
        <v>1</v>
      </c>
      <c r="G917">
        <v>39</v>
      </c>
      <c r="H917">
        <v>1</v>
      </c>
      <c r="I917" t="s">
        <v>916</v>
      </c>
      <c r="J917" t="s">
        <v>3</v>
      </c>
      <c r="K917" t="s">
        <v>917</v>
      </c>
      <c r="L917">
        <v>1191</v>
      </c>
      <c r="N917">
        <v>1013</v>
      </c>
      <c r="O917" t="s">
        <v>918</v>
      </c>
      <c r="P917" t="s">
        <v>918</v>
      </c>
      <c r="Q917">
        <v>1</v>
      </c>
      <c r="X917">
        <v>1.5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3</v>
      </c>
      <c r="AG917">
        <v>1.5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ROW(Source!A1329)</f>
        <v>1329</v>
      </c>
      <c r="B918">
        <v>1407485223</v>
      </c>
      <c r="C918">
        <v>1407485208</v>
      </c>
      <c r="D918">
        <v>1364549712</v>
      </c>
      <c r="E918">
        <v>39</v>
      </c>
      <c r="F918">
        <v>1</v>
      </c>
      <c r="G918">
        <v>39</v>
      </c>
      <c r="H918">
        <v>3</v>
      </c>
      <c r="I918" t="s">
        <v>1083</v>
      </c>
      <c r="J918" t="s">
        <v>3</v>
      </c>
      <c r="K918" t="s">
        <v>1084</v>
      </c>
      <c r="L918">
        <v>1346</v>
      </c>
      <c r="N918">
        <v>1009</v>
      </c>
      <c r="O918" t="s">
        <v>930</v>
      </c>
      <c r="P918" t="s">
        <v>930</v>
      </c>
      <c r="Q918">
        <v>1</v>
      </c>
      <c r="X918">
        <v>4.0000000000000001E-3</v>
      </c>
      <c r="Y918">
        <v>1693.2574999999999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4.0000000000000001E-3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ROW(Source!A1329)</f>
        <v>1329</v>
      </c>
      <c r="B919">
        <v>1407485224</v>
      </c>
      <c r="C919">
        <v>1407485208</v>
      </c>
      <c r="D919">
        <v>1364552913</v>
      </c>
      <c r="E919">
        <v>1</v>
      </c>
      <c r="F919">
        <v>1</v>
      </c>
      <c r="G919">
        <v>39</v>
      </c>
      <c r="H919">
        <v>3</v>
      </c>
      <c r="I919" t="s">
        <v>927</v>
      </c>
      <c r="J919" t="s">
        <v>928</v>
      </c>
      <c r="K919" t="s">
        <v>929</v>
      </c>
      <c r="L919">
        <v>1346</v>
      </c>
      <c r="N919">
        <v>1009</v>
      </c>
      <c r="O919" t="s">
        <v>930</v>
      </c>
      <c r="P919" t="s">
        <v>930</v>
      </c>
      <c r="Q919">
        <v>1</v>
      </c>
      <c r="X919">
        <v>0.01</v>
      </c>
      <c r="Y919">
        <v>26.09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0.01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ROW(Source!A1329)</f>
        <v>1329</v>
      </c>
      <c r="B920">
        <v>1407485225</v>
      </c>
      <c r="C920">
        <v>1407485208</v>
      </c>
      <c r="D920">
        <v>1364553473</v>
      </c>
      <c r="E920">
        <v>1</v>
      </c>
      <c r="F920">
        <v>1</v>
      </c>
      <c r="G920">
        <v>39</v>
      </c>
      <c r="H920">
        <v>3</v>
      </c>
      <c r="I920" t="s">
        <v>1085</v>
      </c>
      <c r="J920" t="s">
        <v>1086</v>
      </c>
      <c r="K920" t="s">
        <v>1087</v>
      </c>
      <c r="L920">
        <v>1327</v>
      </c>
      <c r="N920">
        <v>1005</v>
      </c>
      <c r="O920" t="s">
        <v>1088</v>
      </c>
      <c r="P920" t="s">
        <v>1088</v>
      </c>
      <c r="Q920">
        <v>1</v>
      </c>
      <c r="X920">
        <v>1.0999999999999999E-2</v>
      </c>
      <c r="Y920">
        <v>338.51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1.0999999999999999E-2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ROW(Source!A1329)</f>
        <v>1329</v>
      </c>
      <c r="B921">
        <v>1407485222</v>
      </c>
      <c r="C921">
        <v>1407485208</v>
      </c>
      <c r="D921">
        <v>1364549377</v>
      </c>
      <c r="E921">
        <v>39</v>
      </c>
      <c r="F921">
        <v>1</v>
      </c>
      <c r="G921">
        <v>39</v>
      </c>
      <c r="H921">
        <v>3</v>
      </c>
      <c r="I921" t="s">
        <v>1036</v>
      </c>
      <c r="J921" t="s">
        <v>3</v>
      </c>
      <c r="K921" t="s">
        <v>1038</v>
      </c>
      <c r="L921">
        <v>1346</v>
      </c>
      <c r="N921">
        <v>1009</v>
      </c>
      <c r="O921" t="s">
        <v>930</v>
      </c>
      <c r="P921" t="s">
        <v>930</v>
      </c>
      <c r="Q921">
        <v>1</v>
      </c>
      <c r="X921">
        <v>2.3E-2</v>
      </c>
      <c r="Y921">
        <v>68.764409999999998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3</v>
      </c>
      <c r="AG921">
        <v>2.3E-2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ROW(Source!A1329)</f>
        <v>1329</v>
      </c>
      <c r="B922">
        <v>1407485226</v>
      </c>
      <c r="C922">
        <v>1407485208</v>
      </c>
      <c r="D922">
        <v>1364551652</v>
      </c>
      <c r="E922">
        <v>1</v>
      </c>
      <c r="F922">
        <v>1</v>
      </c>
      <c r="G922">
        <v>39</v>
      </c>
      <c r="H922">
        <v>3</v>
      </c>
      <c r="I922" t="s">
        <v>1042</v>
      </c>
      <c r="J922" t="s">
        <v>1043</v>
      </c>
      <c r="K922" t="s">
        <v>1044</v>
      </c>
      <c r="L922">
        <v>1346</v>
      </c>
      <c r="N922">
        <v>1009</v>
      </c>
      <c r="O922" t="s">
        <v>930</v>
      </c>
      <c r="P922" t="s">
        <v>930</v>
      </c>
      <c r="Q922">
        <v>1</v>
      </c>
      <c r="X922">
        <v>1.9E-2</v>
      </c>
      <c r="Y922">
        <v>121.7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1.9E-2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ROW(Source!A1330)</f>
        <v>1330</v>
      </c>
      <c r="B923">
        <v>1407485232</v>
      </c>
      <c r="C923">
        <v>1407485227</v>
      </c>
      <c r="D923">
        <v>1364549319</v>
      </c>
      <c r="E923">
        <v>39</v>
      </c>
      <c r="F923">
        <v>1</v>
      </c>
      <c r="G923">
        <v>39</v>
      </c>
      <c r="H923">
        <v>1</v>
      </c>
      <c r="I923" t="s">
        <v>916</v>
      </c>
      <c r="J923" t="s">
        <v>3</v>
      </c>
      <c r="K923" t="s">
        <v>917</v>
      </c>
      <c r="L923">
        <v>1191</v>
      </c>
      <c r="N923">
        <v>1013</v>
      </c>
      <c r="O923" t="s">
        <v>918</v>
      </c>
      <c r="P923" t="s">
        <v>918</v>
      </c>
      <c r="Q923">
        <v>1</v>
      </c>
      <c r="X923">
        <v>0.04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1</v>
      </c>
      <c r="AF923" t="s">
        <v>291</v>
      </c>
      <c r="AG923">
        <v>0.12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ROW(Source!A1330)</f>
        <v>1330</v>
      </c>
      <c r="B924">
        <v>1407485233</v>
      </c>
      <c r="C924">
        <v>1407485227</v>
      </c>
      <c r="D924">
        <v>1364552913</v>
      </c>
      <c r="E924">
        <v>1</v>
      </c>
      <c r="F924">
        <v>1</v>
      </c>
      <c r="G924">
        <v>39</v>
      </c>
      <c r="H924">
        <v>3</v>
      </c>
      <c r="I924" t="s">
        <v>927</v>
      </c>
      <c r="J924" t="s">
        <v>928</v>
      </c>
      <c r="K924" t="s">
        <v>929</v>
      </c>
      <c r="L924">
        <v>1346</v>
      </c>
      <c r="N924">
        <v>1009</v>
      </c>
      <c r="O924" t="s">
        <v>930</v>
      </c>
      <c r="P924" t="s">
        <v>930</v>
      </c>
      <c r="Q924">
        <v>1</v>
      </c>
      <c r="X924">
        <v>2.0000000000000001E-4</v>
      </c>
      <c r="Y924">
        <v>26.09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 t="s">
        <v>291</v>
      </c>
      <c r="AG924">
        <v>6.0000000000000006E-4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ROW(Source!A1331)</f>
        <v>1331</v>
      </c>
      <c r="B925">
        <v>1407485241</v>
      </c>
      <c r="C925">
        <v>1407485234</v>
      </c>
      <c r="D925">
        <v>1364549319</v>
      </c>
      <c r="E925">
        <v>39</v>
      </c>
      <c r="F925">
        <v>1</v>
      </c>
      <c r="G925">
        <v>39</v>
      </c>
      <c r="H925">
        <v>1</v>
      </c>
      <c r="I925" t="s">
        <v>916</v>
      </c>
      <c r="J925" t="s">
        <v>3</v>
      </c>
      <c r="K925" t="s">
        <v>917</v>
      </c>
      <c r="L925">
        <v>1191</v>
      </c>
      <c r="N925">
        <v>1013</v>
      </c>
      <c r="O925" t="s">
        <v>918</v>
      </c>
      <c r="P925" t="s">
        <v>918</v>
      </c>
      <c r="Q925">
        <v>1</v>
      </c>
      <c r="X925">
        <v>1.2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1</v>
      </c>
      <c r="AF925" t="s">
        <v>3</v>
      </c>
      <c r="AG925">
        <v>1.2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ROW(Source!A1331)</f>
        <v>1331</v>
      </c>
      <c r="B926">
        <v>1407485242</v>
      </c>
      <c r="C926">
        <v>1407485234</v>
      </c>
      <c r="D926">
        <v>1364552913</v>
      </c>
      <c r="E926">
        <v>1</v>
      </c>
      <c r="F926">
        <v>1</v>
      </c>
      <c r="G926">
        <v>39</v>
      </c>
      <c r="H926">
        <v>3</v>
      </c>
      <c r="I926" t="s">
        <v>927</v>
      </c>
      <c r="J926" t="s">
        <v>928</v>
      </c>
      <c r="K926" t="s">
        <v>929</v>
      </c>
      <c r="L926">
        <v>1346</v>
      </c>
      <c r="N926">
        <v>1009</v>
      </c>
      <c r="O926" t="s">
        <v>930</v>
      </c>
      <c r="P926" t="s">
        <v>930</v>
      </c>
      <c r="Q926">
        <v>1</v>
      </c>
      <c r="X926">
        <v>7.0000000000000001E-3</v>
      </c>
      <c r="Y926">
        <v>26.09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7.0000000000000001E-3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ROW(Source!A1331)</f>
        <v>1331</v>
      </c>
      <c r="B927">
        <v>1407485243</v>
      </c>
      <c r="C927">
        <v>1407485234</v>
      </c>
      <c r="D927">
        <v>1364551380</v>
      </c>
      <c r="E927">
        <v>1</v>
      </c>
      <c r="F927">
        <v>1</v>
      </c>
      <c r="G927">
        <v>39</v>
      </c>
      <c r="H927">
        <v>3</v>
      </c>
      <c r="I927" t="s">
        <v>1036</v>
      </c>
      <c r="J927" t="s">
        <v>1037</v>
      </c>
      <c r="K927" t="s">
        <v>1038</v>
      </c>
      <c r="L927">
        <v>1348</v>
      </c>
      <c r="N927">
        <v>1009</v>
      </c>
      <c r="O927" t="s">
        <v>966</v>
      </c>
      <c r="P927" t="s">
        <v>966</v>
      </c>
      <c r="Q927">
        <v>1000</v>
      </c>
      <c r="X927">
        <v>2.0000000000000002E-5</v>
      </c>
      <c r="Y927">
        <v>68764.41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2.0000000000000002E-5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ROW(Source!A1332)</f>
        <v>1332</v>
      </c>
      <c r="B928">
        <v>1407485251</v>
      </c>
      <c r="C928">
        <v>1407485244</v>
      </c>
      <c r="D928">
        <v>1364549319</v>
      </c>
      <c r="E928">
        <v>39</v>
      </c>
      <c r="F928">
        <v>1</v>
      </c>
      <c r="G928">
        <v>39</v>
      </c>
      <c r="H928">
        <v>1</v>
      </c>
      <c r="I928" t="s">
        <v>916</v>
      </c>
      <c r="J928" t="s">
        <v>3</v>
      </c>
      <c r="K928" t="s">
        <v>917</v>
      </c>
      <c r="L928">
        <v>1191</v>
      </c>
      <c r="N928">
        <v>1013</v>
      </c>
      <c r="O928" t="s">
        <v>918</v>
      </c>
      <c r="P928" t="s">
        <v>918</v>
      </c>
      <c r="Q928">
        <v>1</v>
      </c>
      <c r="X928">
        <v>0.3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1</v>
      </c>
      <c r="AF928" t="s">
        <v>21</v>
      </c>
      <c r="AG928">
        <v>1.2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ROW(Source!A1332)</f>
        <v>1332</v>
      </c>
      <c r="B929">
        <v>1407485252</v>
      </c>
      <c r="C929">
        <v>1407485244</v>
      </c>
      <c r="D929">
        <v>1364552913</v>
      </c>
      <c r="E929">
        <v>1</v>
      </c>
      <c r="F929">
        <v>1</v>
      </c>
      <c r="G929">
        <v>39</v>
      </c>
      <c r="H929">
        <v>3</v>
      </c>
      <c r="I929" t="s">
        <v>927</v>
      </c>
      <c r="J929" t="s">
        <v>928</v>
      </c>
      <c r="K929" t="s">
        <v>929</v>
      </c>
      <c r="L929">
        <v>1346</v>
      </c>
      <c r="N929">
        <v>1009</v>
      </c>
      <c r="O929" t="s">
        <v>930</v>
      </c>
      <c r="P929" t="s">
        <v>930</v>
      </c>
      <c r="Q929">
        <v>1</v>
      </c>
      <c r="X929">
        <v>0.05</v>
      </c>
      <c r="Y929">
        <v>26.09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21</v>
      </c>
      <c r="AG929">
        <v>0.2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ROW(Source!A1332)</f>
        <v>1332</v>
      </c>
      <c r="B930">
        <v>1407485253</v>
      </c>
      <c r="C930">
        <v>1407485244</v>
      </c>
      <c r="D930">
        <v>1364551380</v>
      </c>
      <c r="E930">
        <v>1</v>
      </c>
      <c r="F930">
        <v>1</v>
      </c>
      <c r="G930">
        <v>39</v>
      </c>
      <c r="H930">
        <v>3</v>
      </c>
      <c r="I930" t="s">
        <v>1036</v>
      </c>
      <c r="J930" t="s">
        <v>1037</v>
      </c>
      <c r="K930" t="s">
        <v>1038</v>
      </c>
      <c r="L930">
        <v>1348</v>
      </c>
      <c r="N930">
        <v>1009</v>
      </c>
      <c r="O930" t="s">
        <v>966</v>
      </c>
      <c r="P930" t="s">
        <v>966</v>
      </c>
      <c r="Q930">
        <v>1000</v>
      </c>
      <c r="X930">
        <v>4.0000000000000003E-5</v>
      </c>
      <c r="Y930">
        <v>68764.41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21</v>
      </c>
      <c r="AG930">
        <v>1.6000000000000001E-4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ROW(Source!A1333)</f>
        <v>1333</v>
      </c>
      <c r="B931">
        <v>1407485263</v>
      </c>
      <c r="C931">
        <v>1407485254</v>
      </c>
      <c r="D931">
        <v>1364549319</v>
      </c>
      <c r="E931">
        <v>39</v>
      </c>
      <c r="F931">
        <v>1</v>
      </c>
      <c r="G931">
        <v>39</v>
      </c>
      <c r="H931">
        <v>1</v>
      </c>
      <c r="I931" t="s">
        <v>916</v>
      </c>
      <c r="J931" t="s">
        <v>3</v>
      </c>
      <c r="K931" t="s">
        <v>917</v>
      </c>
      <c r="L931">
        <v>1191</v>
      </c>
      <c r="N931">
        <v>1013</v>
      </c>
      <c r="O931" t="s">
        <v>918</v>
      </c>
      <c r="P931" t="s">
        <v>918</v>
      </c>
      <c r="Q931">
        <v>1</v>
      </c>
      <c r="X931">
        <v>0.4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1</v>
      </c>
      <c r="AF931" t="s">
        <v>21</v>
      </c>
      <c r="AG931">
        <v>1.6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ROW(Source!A1333)</f>
        <v>1333</v>
      </c>
      <c r="B932">
        <v>1407485264</v>
      </c>
      <c r="C932">
        <v>1407485254</v>
      </c>
      <c r="D932">
        <v>1364552913</v>
      </c>
      <c r="E932">
        <v>1</v>
      </c>
      <c r="F932">
        <v>1</v>
      </c>
      <c r="G932">
        <v>39</v>
      </c>
      <c r="H932">
        <v>3</v>
      </c>
      <c r="I932" t="s">
        <v>927</v>
      </c>
      <c r="J932" t="s">
        <v>928</v>
      </c>
      <c r="K932" t="s">
        <v>929</v>
      </c>
      <c r="L932">
        <v>1346</v>
      </c>
      <c r="N932">
        <v>1009</v>
      </c>
      <c r="O932" t="s">
        <v>930</v>
      </c>
      <c r="P932" t="s">
        <v>930</v>
      </c>
      <c r="Q932">
        <v>1</v>
      </c>
      <c r="X932">
        <v>0.02</v>
      </c>
      <c r="Y932">
        <v>26.09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21</v>
      </c>
      <c r="AG932">
        <v>0.08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ROW(Source!A1333)</f>
        <v>1333</v>
      </c>
      <c r="B933">
        <v>1407485265</v>
      </c>
      <c r="C933">
        <v>1407485254</v>
      </c>
      <c r="D933">
        <v>1364553474</v>
      </c>
      <c r="E933">
        <v>1</v>
      </c>
      <c r="F933">
        <v>1</v>
      </c>
      <c r="G933">
        <v>39</v>
      </c>
      <c r="H933">
        <v>3</v>
      </c>
      <c r="I933" t="s">
        <v>1091</v>
      </c>
      <c r="J933" t="s">
        <v>1092</v>
      </c>
      <c r="K933" t="s">
        <v>1093</v>
      </c>
      <c r="L933">
        <v>1327</v>
      </c>
      <c r="N933">
        <v>1005</v>
      </c>
      <c r="O933" t="s">
        <v>1088</v>
      </c>
      <c r="P933" t="s">
        <v>1088</v>
      </c>
      <c r="Q933">
        <v>1</v>
      </c>
      <c r="X933">
        <v>0.03</v>
      </c>
      <c r="Y933">
        <v>482.2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21</v>
      </c>
      <c r="AG933">
        <v>0.12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ROW(Source!A1333)</f>
        <v>1333</v>
      </c>
      <c r="B934">
        <v>1407485266</v>
      </c>
      <c r="C934">
        <v>1407485254</v>
      </c>
      <c r="D934">
        <v>1364551411</v>
      </c>
      <c r="E934">
        <v>1</v>
      </c>
      <c r="F934">
        <v>1</v>
      </c>
      <c r="G934">
        <v>39</v>
      </c>
      <c r="H934">
        <v>3</v>
      </c>
      <c r="I934" t="s">
        <v>1030</v>
      </c>
      <c r="J934" t="s">
        <v>1031</v>
      </c>
      <c r="K934" t="s">
        <v>1032</v>
      </c>
      <c r="L934">
        <v>1348</v>
      </c>
      <c r="N934">
        <v>1009</v>
      </c>
      <c r="O934" t="s">
        <v>966</v>
      </c>
      <c r="P934" t="s">
        <v>966</v>
      </c>
      <c r="Q934">
        <v>1000</v>
      </c>
      <c r="X934">
        <v>3.0000000000000001E-5</v>
      </c>
      <c r="Y934">
        <v>116878.71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21</v>
      </c>
      <c r="AG934">
        <v>1.2E-4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ROW(Source!A1334)</f>
        <v>1334</v>
      </c>
      <c r="B935">
        <v>1407485276</v>
      </c>
      <c r="C935">
        <v>1407485267</v>
      </c>
      <c r="D935">
        <v>1364549319</v>
      </c>
      <c r="E935">
        <v>39</v>
      </c>
      <c r="F935">
        <v>1</v>
      </c>
      <c r="G935">
        <v>39</v>
      </c>
      <c r="H935">
        <v>1</v>
      </c>
      <c r="I935" t="s">
        <v>916</v>
      </c>
      <c r="J935" t="s">
        <v>3</v>
      </c>
      <c r="K935" t="s">
        <v>917</v>
      </c>
      <c r="L935">
        <v>1191</v>
      </c>
      <c r="N935">
        <v>1013</v>
      </c>
      <c r="O935" t="s">
        <v>918</v>
      </c>
      <c r="P935" t="s">
        <v>918</v>
      </c>
      <c r="Q935">
        <v>1</v>
      </c>
      <c r="X935">
        <v>0.24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1</v>
      </c>
      <c r="AF935" t="s">
        <v>21</v>
      </c>
      <c r="AG935">
        <v>0.96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ROW(Source!A1334)</f>
        <v>1334</v>
      </c>
      <c r="B936">
        <v>1407485277</v>
      </c>
      <c r="C936">
        <v>1407485267</v>
      </c>
      <c r="D936">
        <v>1364549711</v>
      </c>
      <c r="E936">
        <v>39</v>
      </c>
      <c r="F936">
        <v>1</v>
      </c>
      <c r="G936">
        <v>39</v>
      </c>
      <c r="H936">
        <v>3</v>
      </c>
      <c r="I936" t="s">
        <v>1089</v>
      </c>
      <c r="J936" t="s">
        <v>3</v>
      </c>
      <c r="K936" t="s">
        <v>1090</v>
      </c>
      <c r="L936">
        <v>1346</v>
      </c>
      <c r="N936">
        <v>1009</v>
      </c>
      <c r="O936" t="s">
        <v>930</v>
      </c>
      <c r="P936" t="s">
        <v>930</v>
      </c>
      <c r="Q936">
        <v>1</v>
      </c>
      <c r="X936">
        <v>0.1</v>
      </c>
      <c r="Y936">
        <v>163.8552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21</v>
      </c>
      <c r="AG936">
        <v>0.4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ROW(Source!A1334)</f>
        <v>1334</v>
      </c>
      <c r="B937">
        <v>1407485278</v>
      </c>
      <c r="C937">
        <v>1407485267</v>
      </c>
      <c r="D937">
        <v>1364552913</v>
      </c>
      <c r="E937">
        <v>1</v>
      </c>
      <c r="F937">
        <v>1</v>
      </c>
      <c r="G937">
        <v>39</v>
      </c>
      <c r="H937">
        <v>3</v>
      </c>
      <c r="I937" t="s">
        <v>927</v>
      </c>
      <c r="J937" t="s">
        <v>928</v>
      </c>
      <c r="K937" t="s">
        <v>929</v>
      </c>
      <c r="L937">
        <v>1346</v>
      </c>
      <c r="N937">
        <v>1009</v>
      </c>
      <c r="O937" t="s">
        <v>930</v>
      </c>
      <c r="P937" t="s">
        <v>930</v>
      </c>
      <c r="Q937">
        <v>1</v>
      </c>
      <c r="X937">
        <v>0.01</v>
      </c>
      <c r="Y937">
        <v>26.09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21</v>
      </c>
      <c r="AG937">
        <v>0.04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ROW(Source!A1334)</f>
        <v>1334</v>
      </c>
      <c r="B938">
        <v>1407485279</v>
      </c>
      <c r="C938">
        <v>1407485267</v>
      </c>
      <c r="D938">
        <v>1364551411</v>
      </c>
      <c r="E938">
        <v>1</v>
      </c>
      <c r="F938">
        <v>1</v>
      </c>
      <c r="G938">
        <v>39</v>
      </c>
      <c r="H938">
        <v>3</v>
      </c>
      <c r="I938" t="s">
        <v>1030</v>
      </c>
      <c r="J938" t="s">
        <v>1031</v>
      </c>
      <c r="K938" t="s">
        <v>1032</v>
      </c>
      <c r="L938">
        <v>1348</v>
      </c>
      <c r="N938">
        <v>1009</v>
      </c>
      <c r="O938" t="s">
        <v>966</v>
      </c>
      <c r="P938" t="s">
        <v>966</v>
      </c>
      <c r="Q938">
        <v>1000</v>
      </c>
      <c r="X938">
        <v>1.0000000000000001E-5</v>
      </c>
      <c r="Y938">
        <v>116878.71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21</v>
      </c>
      <c r="AG938">
        <v>4.0000000000000003E-5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ROW(Source!A1335)</f>
        <v>1335</v>
      </c>
      <c r="B939">
        <v>1407485287</v>
      </c>
      <c r="C939">
        <v>1407485280</v>
      </c>
      <c r="D939">
        <v>1364549319</v>
      </c>
      <c r="E939">
        <v>39</v>
      </c>
      <c r="F939">
        <v>1</v>
      </c>
      <c r="G939">
        <v>39</v>
      </c>
      <c r="H939">
        <v>1</v>
      </c>
      <c r="I939" t="s">
        <v>916</v>
      </c>
      <c r="J939" t="s">
        <v>3</v>
      </c>
      <c r="K939" t="s">
        <v>917</v>
      </c>
      <c r="L939">
        <v>1191</v>
      </c>
      <c r="N939">
        <v>1013</v>
      </c>
      <c r="O939" t="s">
        <v>918</v>
      </c>
      <c r="P939" t="s">
        <v>918</v>
      </c>
      <c r="Q939">
        <v>1</v>
      </c>
      <c r="X939">
        <v>0.1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291</v>
      </c>
      <c r="AG939">
        <v>0.30000000000000004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ROW(Source!A1335)</f>
        <v>1335</v>
      </c>
      <c r="B940">
        <v>1407485289</v>
      </c>
      <c r="C940">
        <v>1407485280</v>
      </c>
      <c r="D940">
        <v>1364552913</v>
      </c>
      <c r="E940">
        <v>1</v>
      </c>
      <c r="F940">
        <v>1</v>
      </c>
      <c r="G940">
        <v>39</v>
      </c>
      <c r="H940">
        <v>3</v>
      </c>
      <c r="I940" t="s">
        <v>927</v>
      </c>
      <c r="J940" t="s">
        <v>928</v>
      </c>
      <c r="K940" t="s">
        <v>929</v>
      </c>
      <c r="L940">
        <v>1346</v>
      </c>
      <c r="N940">
        <v>1009</v>
      </c>
      <c r="O940" t="s">
        <v>930</v>
      </c>
      <c r="P940" t="s">
        <v>930</v>
      </c>
      <c r="Q940">
        <v>1</v>
      </c>
      <c r="X940">
        <v>1E-3</v>
      </c>
      <c r="Y940">
        <v>26.09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291</v>
      </c>
      <c r="AG940">
        <v>3.0000000000000001E-3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ROW(Source!A1335)</f>
        <v>1335</v>
      </c>
      <c r="B941">
        <v>1407485288</v>
      </c>
      <c r="C941">
        <v>1407485280</v>
      </c>
      <c r="D941">
        <v>1364549377</v>
      </c>
      <c r="E941">
        <v>39</v>
      </c>
      <c r="F941">
        <v>1</v>
      </c>
      <c r="G941">
        <v>39</v>
      </c>
      <c r="H941">
        <v>3</v>
      </c>
      <c r="I941" t="s">
        <v>1036</v>
      </c>
      <c r="J941" t="s">
        <v>3</v>
      </c>
      <c r="K941" t="s">
        <v>1038</v>
      </c>
      <c r="L941">
        <v>1346</v>
      </c>
      <c r="N941">
        <v>1009</v>
      </c>
      <c r="O941" t="s">
        <v>930</v>
      </c>
      <c r="P941" t="s">
        <v>930</v>
      </c>
      <c r="Q941">
        <v>1</v>
      </c>
      <c r="X941">
        <v>2E-3</v>
      </c>
      <c r="Y941">
        <v>68.764409999999998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291</v>
      </c>
      <c r="AG941">
        <v>6.0000000000000001E-3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ROW(Source!A1336)</f>
        <v>1336</v>
      </c>
      <c r="B942">
        <v>1407485301</v>
      </c>
      <c r="C942">
        <v>1407485290</v>
      </c>
      <c r="D942">
        <v>1364549319</v>
      </c>
      <c r="E942">
        <v>39</v>
      </c>
      <c r="F942">
        <v>1</v>
      </c>
      <c r="G942">
        <v>39</v>
      </c>
      <c r="H942">
        <v>1</v>
      </c>
      <c r="I942" t="s">
        <v>916</v>
      </c>
      <c r="J942" t="s">
        <v>3</v>
      </c>
      <c r="K942" t="s">
        <v>917</v>
      </c>
      <c r="L942">
        <v>1191</v>
      </c>
      <c r="N942">
        <v>1013</v>
      </c>
      <c r="O942" t="s">
        <v>918</v>
      </c>
      <c r="P942" t="s">
        <v>918</v>
      </c>
      <c r="Q942">
        <v>1</v>
      </c>
      <c r="X942">
        <v>3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1</v>
      </c>
      <c r="AF942" t="s">
        <v>3</v>
      </c>
      <c r="AG942">
        <v>3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ROW(Source!A1336)</f>
        <v>1336</v>
      </c>
      <c r="B943">
        <v>1407485303</v>
      </c>
      <c r="C943">
        <v>1407485290</v>
      </c>
      <c r="D943">
        <v>1364552915</v>
      </c>
      <c r="E943">
        <v>1</v>
      </c>
      <c r="F943">
        <v>1</v>
      </c>
      <c r="G943">
        <v>39</v>
      </c>
      <c r="H943">
        <v>3</v>
      </c>
      <c r="I943" t="s">
        <v>1039</v>
      </c>
      <c r="J943" t="s">
        <v>1040</v>
      </c>
      <c r="K943" t="s">
        <v>1041</v>
      </c>
      <c r="L943">
        <v>1346</v>
      </c>
      <c r="N943">
        <v>1009</v>
      </c>
      <c r="O943" t="s">
        <v>930</v>
      </c>
      <c r="P943" t="s">
        <v>930</v>
      </c>
      <c r="Q943">
        <v>1</v>
      </c>
      <c r="X943">
        <v>0.06</v>
      </c>
      <c r="Y943">
        <v>350.97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0.06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ROW(Source!A1336)</f>
        <v>1336</v>
      </c>
      <c r="B944">
        <v>1407485304</v>
      </c>
      <c r="C944">
        <v>1407485290</v>
      </c>
      <c r="D944">
        <v>1364552913</v>
      </c>
      <c r="E944">
        <v>1</v>
      </c>
      <c r="F944">
        <v>1</v>
      </c>
      <c r="G944">
        <v>39</v>
      </c>
      <c r="H944">
        <v>3</v>
      </c>
      <c r="I944" t="s">
        <v>927</v>
      </c>
      <c r="J944" t="s">
        <v>928</v>
      </c>
      <c r="K944" t="s">
        <v>929</v>
      </c>
      <c r="L944">
        <v>1346</v>
      </c>
      <c r="N944">
        <v>1009</v>
      </c>
      <c r="O944" t="s">
        <v>930</v>
      </c>
      <c r="P944" t="s">
        <v>930</v>
      </c>
      <c r="Q944">
        <v>1</v>
      </c>
      <c r="X944">
        <v>0.02</v>
      </c>
      <c r="Y944">
        <v>26.09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0.02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ROW(Source!A1336)</f>
        <v>1336</v>
      </c>
      <c r="B945">
        <v>1407485302</v>
      </c>
      <c r="C945">
        <v>1407485290</v>
      </c>
      <c r="D945">
        <v>1364549377</v>
      </c>
      <c r="E945">
        <v>39</v>
      </c>
      <c r="F945">
        <v>1</v>
      </c>
      <c r="G945">
        <v>39</v>
      </c>
      <c r="H945">
        <v>3</v>
      </c>
      <c r="I945" t="s">
        <v>1036</v>
      </c>
      <c r="J945" t="s">
        <v>3</v>
      </c>
      <c r="K945" t="s">
        <v>1038</v>
      </c>
      <c r="L945">
        <v>1346</v>
      </c>
      <c r="N945">
        <v>1009</v>
      </c>
      <c r="O945" t="s">
        <v>930</v>
      </c>
      <c r="P945" t="s">
        <v>930</v>
      </c>
      <c r="Q945">
        <v>1</v>
      </c>
      <c r="X945">
        <v>0.02</v>
      </c>
      <c r="Y945">
        <v>68.764409999999998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0.02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ROW(Source!A1336)</f>
        <v>1336</v>
      </c>
      <c r="B946">
        <v>1407485305</v>
      </c>
      <c r="C946">
        <v>1407485290</v>
      </c>
      <c r="D946">
        <v>1364551652</v>
      </c>
      <c r="E946">
        <v>1</v>
      </c>
      <c r="F946">
        <v>1</v>
      </c>
      <c r="G946">
        <v>39</v>
      </c>
      <c r="H946">
        <v>3</v>
      </c>
      <c r="I946" t="s">
        <v>1042</v>
      </c>
      <c r="J946" t="s">
        <v>1043</v>
      </c>
      <c r="K946" t="s">
        <v>1044</v>
      </c>
      <c r="L946">
        <v>1346</v>
      </c>
      <c r="N946">
        <v>1009</v>
      </c>
      <c r="O946" t="s">
        <v>930</v>
      </c>
      <c r="P946" t="s">
        <v>930</v>
      </c>
      <c r="Q946">
        <v>1</v>
      </c>
      <c r="X946">
        <v>0.01</v>
      </c>
      <c r="Y946">
        <v>121.7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0.01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ROW(Source!A1337)</f>
        <v>1337</v>
      </c>
      <c r="B947">
        <v>1407485309</v>
      </c>
      <c r="C947">
        <v>1407485306</v>
      </c>
      <c r="D947">
        <v>1364549319</v>
      </c>
      <c r="E947">
        <v>39</v>
      </c>
      <c r="F947">
        <v>1</v>
      </c>
      <c r="G947">
        <v>39</v>
      </c>
      <c r="H947">
        <v>1</v>
      </c>
      <c r="I947" t="s">
        <v>916</v>
      </c>
      <c r="J947" t="s">
        <v>3</v>
      </c>
      <c r="K947" t="s">
        <v>917</v>
      </c>
      <c r="L947">
        <v>1191</v>
      </c>
      <c r="N947">
        <v>1013</v>
      </c>
      <c r="O947" t="s">
        <v>918</v>
      </c>
      <c r="P947" t="s">
        <v>918</v>
      </c>
      <c r="Q947">
        <v>1</v>
      </c>
      <c r="X947">
        <v>0.05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1</v>
      </c>
      <c r="AF947" t="s">
        <v>291</v>
      </c>
      <c r="AG947">
        <v>0.15000000000000002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ROW(Source!A1338)</f>
        <v>1338</v>
      </c>
      <c r="B948">
        <v>1407485323</v>
      </c>
      <c r="C948">
        <v>1407485310</v>
      </c>
      <c r="D948">
        <v>1364549319</v>
      </c>
      <c r="E948">
        <v>39</v>
      </c>
      <c r="F948">
        <v>1</v>
      </c>
      <c r="G948">
        <v>39</v>
      </c>
      <c r="H948">
        <v>1</v>
      </c>
      <c r="I948" t="s">
        <v>916</v>
      </c>
      <c r="J948" t="s">
        <v>3</v>
      </c>
      <c r="K948" t="s">
        <v>917</v>
      </c>
      <c r="L948">
        <v>1191</v>
      </c>
      <c r="N948">
        <v>1013</v>
      </c>
      <c r="O948" t="s">
        <v>918</v>
      </c>
      <c r="P948" t="s">
        <v>918</v>
      </c>
      <c r="Q948">
        <v>1</v>
      </c>
      <c r="X948">
        <v>1.5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1</v>
      </c>
      <c r="AF948" t="s">
        <v>3</v>
      </c>
      <c r="AG948">
        <v>1.5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ROW(Source!A1338)</f>
        <v>1338</v>
      </c>
      <c r="B949">
        <v>1407485325</v>
      </c>
      <c r="C949">
        <v>1407485310</v>
      </c>
      <c r="D949">
        <v>1364549712</v>
      </c>
      <c r="E949">
        <v>39</v>
      </c>
      <c r="F949">
        <v>1</v>
      </c>
      <c r="G949">
        <v>39</v>
      </c>
      <c r="H949">
        <v>3</v>
      </c>
      <c r="I949" t="s">
        <v>1083</v>
      </c>
      <c r="J949" t="s">
        <v>3</v>
      </c>
      <c r="K949" t="s">
        <v>1084</v>
      </c>
      <c r="L949">
        <v>1346</v>
      </c>
      <c r="N949">
        <v>1009</v>
      </c>
      <c r="O949" t="s">
        <v>930</v>
      </c>
      <c r="P949" t="s">
        <v>930</v>
      </c>
      <c r="Q949">
        <v>1</v>
      </c>
      <c r="X949">
        <v>4.0000000000000001E-3</v>
      </c>
      <c r="Y949">
        <v>1693.2574999999999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4.0000000000000001E-3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ROW(Source!A1338)</f>
        <v>1338</v>
      </c>
      <c r="B950">
        <v>1407485326</v>
      </c>
      <c r="C950">
        <v>1407485310</v>
      </c>
      <c r="D950">
        <v>1364552913</v>
      </c>
      <c r="E950">
        <v>1</v>
      </c>
      <c r="F950">
        <v>1</v>
      </c>
      <c r="G950">
        <v>39</v>
      </c>
      <c r="H950">
        <v>3</v>
      </c>
      <c r="I950" t="s">
        <v>927</v>
      </c>
      <c r="J950" t="s">
        <v>928</v>
      </c>
      <c r="K950" t="s">
        <v>929</v>
      </c>
      <c r="L950">
        <v>1346</v>
      </c>
      <c r="N950">
        <v>1009</v>
      </c>
      <c r="O950" t="s">
        <v>930</v>
      </c>
      <c r="P950" t="s">
        <v>930</v>
      </c>
      <c r="Q950">
        <v>1</v>
      </c>
      <c r="X950">
        <v>0.01</v>
      </c>
      <c r="Y950">
        <v>26.09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 t="s">
        <v>3</v>
      </c>
      <c r="AG950">
        <v>0.01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ROW(Source!A1338)</f>
        <v>1338</v>
      </c>
      <c r="B951">
        <v>1407485327</v>
      </c>
      <c r="C951">
        <v>1407485310</v>
      </c>
      <c r="D951">
        <v>1364553473</v>
      </c>
      <c r="E951">
        <v>1</v>
      </c>
      <c r="F951">
        <v>1</v>
      </c>
      <c r="G951">
        <v>39</v>
      </c>
      <c r="H951">
        <v>3</v>
      </c>
      <c r="I951" t="s">
        <v>1085</v>
      </c>
      <c r="J951" t="s">
        <v>1086</v>
      </c>
      <c r="K951" t="s">
        <v>1087</v>
      </c>
      <c r="L951">
        <v>1327</v>
      </c>
      <c r="N951">
        <v>1005</v>
      </c>
      <c r="O951" t="s">
        <v>1088</v>
      </c>
      <c r="P951" t="s">
        <v>1088</v>
      </c>
      <c r="Q951">
        <v>1</v>
      </c>
      <c r="X951">
        <v>1.0999999999999999E-2</v>
      </c>
      <c r="Y951">
        <v>338.51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1.0999999999999999E-2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ROW(Source!A1338)</f>
        <v>1338</v>
      </c>
      <c r="B952">
        <v>1407485324</v>
      </c>
      <c r="C952">
        <v>1407485310</v>
      </c>
      <c r="D952">
        <v>1364549377</v>
      </c>
      <c r="E952">
        <v>39</v>
      </c>
      <c r="F952">
        <v>1</v>
      </c>
      <c r="G952">
        <v>39</v>
      </c>
      <c r="H952">
        <v>3</v>
      </c>
      <c r="I952" t="s">
        <v>1036</v>
      </c>
      <c r="J952" t="s">
        <v>3</v>
      </c>
      <c r="K952" t="s">
        <v>1038</v>
      </c>
      <c r="L952">
        <v>1346</v>
      </c>
      <c r="N952">
        <v>1009</v>
      </c>
      <c r="O952" t="s">
        <v>930</v>
      </c>
      <c r="P952" t="s">
        <v>930</v>
      </c>
      <c r="Q952">
        <v>1</v>
      </c>
      <c r="X952">
        <v>2.3E-2</v>
      </c>
      <c r="Y952">
        <v>68.764409999999998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2.3E-2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ROW(Source!A1338)</f>
        <v>1338</v>
      </c>
      <c r="B953">
        <v>1407485328</v>
      </c>
      <c r="C953">
        <v>1407485310</v>
      </c>
      <c r="D953">
        <v>1364551652</v>
      </c>
      <c r="E953">
        <v>1</v>
      </c>
      <c r="F953">
        <v>1</v>
      </c>
      <c r="G953">
        <v>39</v>
      </c>
      <c r="H953">
        <v>3</v>
      </c>
      <c r="I953" t="s">
        <v>1042</v>
      </c>
      <c r="J953" t="s">
        <v>1043</v>
      </c>
      <c r="K953" t="s">
        <v>1044</v>
      </c>
      <c r="L953">
        <v>1346</v>
      </c>
      <c r="N953">
        <v>1009</v>
      </c>
      <c r="O953" t="s">
        <v>930</v>
      </c>
      <c r="P953" t="s">
        <v>930</v>
      </c>
      <c r="Q953">
        <v>1</v>
      </c>
      <c r="X953">
        <v>1.9E-2</v>
      </c>
      <c r="Y953">
        <v>121.7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1.9E-2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ROW(Source!A1339)</f>
        <v>1339</v>
      </c>
      <c r="B954">
        <v>1407485334</v>
      </c>
      <c r="C954">
        <v>1407485329</v>
      </c>
      <c r="D954">
        <v>1364549319</v>
      </c>
      <c r="E954">
        <v>39</v>
      </c>
      <c r="F954">
        <v>1</v>
      </c>
      <c r="G954">
        <v>39</v>
      </c>
      <c r="H954">
        <v>1</v>
      </c>
      <c r="I954" t="s">
        <v>916</v>
      </c>
      <c r="J954" t="s">
        <v>3</v>
      </c>
      <c r="K954" t="s">
        <v>917</v>
      </c>
      <c r="L954">
        <v>1191</v>
      </c>
      <c r="N954">
        <v>1013</v>
      </c>
      <c r="O954" t="s">
        <v>918</v>
      </c>
      <c r="P954" t="s">
        <v>918</v>
      </c>
      <c r="Q954">
        <v>1</v>
      </c>
      <c r="X954">
        <v>0.04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291</v>
      </c>
      <c r="AG954">
        <v>0.12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ROW(Source!A1339)</f>
        <v>1339</v>
      </c>
      <c r="B955">
        <v>1407485335</v>
      </c>
      <c r="C955">
        <v>1407485329</v>
      </c>
      <c r="D955">
        <v>1364552913</v>
      </c>
      <c r="E955">
        <v>1</v>
      </c>
      <c r="F955">
        <v>1</v>
      </c>
      <c r="G955">
        <v>39</v>
      </c>
      <c r="H955">
        <v>3</v>
      </c>
      <c r="I955" t="s">
        <v>927</v>
      </c>
      <c r="J955" t="s">
        <v>928</v>
      </c>
      <c r="K955" t="s">
        <v>929</v>
      </c>
      <c r="L955">
        <v>1346</v>
      </c>
      <c r="N955">
        <v>1009</v>
      </c>
      <c r="O955" t="s">
        <v>930</v>
      </c>
      <c r="P955" t="s">
        <v>930</v>
      </c>
      <c r="Q955">
        <v>1</v>
      </c>
      <c r="X955">
        <v>2.0000000000000001E-4</v>
      </c>
      <c r="Y955">
        <v>26.09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291</v>
      </c>
      <c r="AG955">
        <v>6.0000000000000006E-4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ROW(Source!A1340)</f>
        <v>1340</v>
      </c>
      <c r="B956">
        <v>1407485343</v>
      </c>
      <c r="C956">
        <v>1407485336</v>
      </c>
      <c r="D956">
        <v>1364549319</v>
      </c>
      <c r="E956">
        <v>39</v>
      </c>
      <c r="F956">
        <v>1</v>
      </c>
      <c r="G956">
        <v>39</v>
      </c>
      <c r="H956">
        <v>1</v>
      </c>
      <c r="I956" t="s">
        <v>916</v>
      </c>
      <c r="J956" t="s">
        <v>3</v>
      </c>
      <c r="K956" t="s">
        <v>917</v>
      </c>
      <c r="L956">
        <v>1191</v>
      </c>
      <c r="N956">
        <v>1013</v>
      </c>
      <c r="O956" t="s">
        <v>918</v>
      </c>
      <c r="P956" t="s">
        <v>918</v>
      </c>
      <c r="Q956">
        <v>1</v>
      </c>
      <c r="X956">
        <v>1.2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1</v>
      </c>
      <c r="AF956" t="s">
        <v>3</v>
      </c>
      <c r="AG956">
        <v>1.2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ROW(Source!A1340)</f>
        <v>1340</v>
      </c>
      <c r="B957">
        <v>1407485344</v>
      </c>
      <c r="C957">
        <v>1407485336</v>
      </c>
      <c r="D957">
        <v>1364552913</v>
      </c>
      <c r="E957">
        <v>1</v>
      </c>
      <c r="F957">
        <v>1</v>
      </c>
      <c r="G957">
        <v>39</v>
      </c>
      <c r="H957">
        <v>3</v>
      </c>
      <c r="I957" t="s">
        <v>927</v>
      </c>
      <c r="J957" t="s">
        <v>928</v>
      </c>
      <c r="K957" t="s">
        <v>929</v>
      </c>
      <c r="L957">
        <v>1346</v>
      </c>
      <c r="N957">
        <v>1009</v>
      </c>
      <c r="O957" t="s">
        <v>930</v>
      </c>
      <c r="P957" t="s">
        <v>930</v>
      </c>
      <c r="Q957">
        <v>1</v>
      </c>
      <c r="X957">
        <v>7.0000000000000001E-3</v>
      </c>
      <c r="Y957">
        <v>26.09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7.0000000000000001E-3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ROW(Source!A1340)</f>
        <v>1340</v>
      </c>
      <c r="B958">
        <v>1407485345</v>
      </c>
      <c r="C958">
        <v>1407485336</v>
      </c>
      <c r="D958">
        <v>1364551380</v>
      </c>
      <c r="E958">
        <v>1</v>
      </c>
      <c r="F958">
        <v>1</v>
      </c>
      <c r="G958">
        <v>39</v>
      </c>
      <c r="H958">
        <v>3</v>
      </c>
      <c r="I958" t="s">
        <v>1036</v>
      </c>
      <c r="J958" t="s">
        <v>1037</v>
      </c>
      <c r="K958" t="s">
        <v>1038</v>
      </c>
      <c r="L958">
        <v>1348</v>
      </c>
      <c r="N958">
        <v>1009</v>
      </c>
      <c r="O958" t="s">
        <v>966</v>
      </c>
      <c r="P958" t="s">
        <v>966</v>
      </c>
      <c r="Q958">
        <v>1000</v>
      </c>
      <c r="X958">
        <v>2.0000000000000002E-5</v>
      </c>
      <c r="Y958">
        <v>68764.41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2.0000000000000002E-5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ROW(Source!A1341)</f>
        <v>1341</v>
      </c>
      <c r="B959">
        <v>1407485353</v>
      </c>
      <c r="C959">
        <v>1407485346</v>
      </c>
      <c r="D959">
        <v>1364549319</v>
      </c>
      <c r="E959">
        <v>39</v>
      </c>
      <c r="F959">
        <v>1</v>
      </c>
      <c r="G959">
        <v>39</v>
      </c>
      <c r="H959">
        <v>1</v>
      </c>
      <c r="I959" t="s">
        <v>916</v>
      </c>
      <c r="J959" t="s">
        <v>3</v>
      </c>
      <c r="K959" t="s">
        <v>917</v>
      </c>
      <c r="L959">
        <v>1191</v>
      </c>
      <c r="N959">
        <v>1013</v>
      </c>
      <c r="O959" t="s">
        <v>918</v>
      </c>
      <c r="P959" t="s">
        <v>918</v>
      </c>
      <c r="Q959">
        <v>1</v>
      </c>
      <c r="X959">
        <v>0.1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1</v>
      </c>
      <c r="AF959" t="s">
        <v>291</v>
      </c>
      <c r="AG959">
        <v>0.30000000000000004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ROW(Source!A1341)</f>
        <v>1341</v>
      </c>
      <c r="B960">
        <v>1407485355</v>
      </c>
      <c r="C960">
        <v>1407485346</v>
      </c>
      <c r="D960">
        <v>1364552913</v>
      </c>
      <c r="E960">
        <v>1</v>
      </c>
      <c r="F960">
        <v>1</v>
      </c>
      <c r="G960">
        <v>39</v>
      </c>
      <c r="H960">
        <v>3</v>
      </c>
      <c r="I960" t="s">
        <v>927</v>
      </c>
      <c r="J960" t="s">
        <v>928</v>
      </c>
      <c r="K960" t="s">
        <v>929</v>
      </c>
      <c r="L960">
        <v>1346</v>
      </c>
      <c r="N960">
        <v>1009</v>
      </c>
      <c r="O960" t="s">
        <v>930</v>
      </c>
      <c r="P960" t="s">
        <v>930</v>
      </c>
      <c r="Q960">
        <v>1</v>
      </c>
      <c r="X960">
        <v>1E-3</v>
      </c>
      <c r="Y960">
        <v>26.09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291</v>
      </c>
      <c r="AG960">
        <v>3.0000000000000001E-3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ROW(Source!A1341)</f>
        <v>1341</v>
      </c>
      <c r="B961">
        <v>1407485354</v>
      </c>
      <c r="C961">
        <v>1407485346</v>
      </c>
      <c r="D961">
        <v>1364549377</v>
      </c>
      <c r="E961">
        <v>39</v>
      </c>
      <c r="F961">
        <v>1</v>
      </c>
      <c r="G961">
        <v>39</v>
      </c>
      <c r="H961">
        <v>3</v>
      </c>
      <c r="I961" t="s">
        <v>1036</v>
      </c>
      <c r="J961" t="s">
        <v>3</v>
      </c>
      <c r="K961" t="s">
        <v>1038</v>
      </c>
      <c r="L961">
        <v>1346</v>
      </c>
      <c r="N961">
        <v>1009</v>
      </c>
      <c r="O961" t="s">
        <v>930</v>
      </c>
      <c r="P961" t="s">
        <v>930</v>
      </c>
      <c r="Q961">
        <v>1</v>
      </c>
      <c r="X961">
        <v>2E-3</v>
      </c>
      <c r="Y961">
        <v>68.764409999999998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291</v>
      </c>
      <c r="AG961">
        <v>6.0000000000000001E-3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ROW(Source!A1342)</f>
        <v>1342</v>
      </c>
      <c r="B962">
        <v>1407485367</v>
      </c>
      <c r="C962">
        <v>1407485356</v>
      </c>
      <c r="D962">
        <v>1364549319</v>
      </c>
      <c r="E962">
        <v>39</v>
      </c>
      <c r="F962">
        <v>1</v>
      </c>
      <c r="G962">
        <v>39</v>
      </c>
      <c r="H962">
        <v>1</v>
      </c>
      <c r="I962" t="s">
        <v>916</v>
      </c>
      <c r="J962" t="s">
        <v>3</v>
      </c>
      <c r="K962" t="s">
        <v>917</v>
      </c>
      <c r="L962">
        <v>1191</v>
      </c>
      <c r="N962">
        <v>1013</v>
      </c>
      <c r="O962" t="s">
        <v>918</v>
      </c>
      <c r="P962" t="s">
        <v>918</v>
      </c>
      <c r="Q962">
        <v>1</v>
      </c>
      <c r="X962">
        <v>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1</v>
      </c>
      <c r="AF962" t="s">
        <v>3</v>
      </c>
      <c r="AG962">
        <v>3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ROW(Source!A1342)</f>
        <v>1342</v>
      </c>
      <c r="B963">
        <v>1407485369</v>
      </c>
      <c r="C963">
        <v>1407485356</v>
      </c>
      <c r="D963">
        <v>1364552915</v>
      </c>
      <c r="E963">
        <v>1</v>
      </c>
      <c r="F963">
        <v>1</v>
      </c>
      <c r="G963">
        <v>39</v>
      </c>
      <c r="H963">
        <v>3</v>
      </c>
      <c r="I963" t="s">
        <v>1039</v>
      </c>
      <c r="J963" t="s">
        <v>1040</v>
      </c>
      <c r="K963" t="s">
        <v>1041</v>
      </c>
      <c r="L963">
        <v>1346</v>
      </c>
      <c r="N963">
        <v>1009</v>
      </c>
      <c r="O963" t="s">
        <v>930</v>
      </c>
      <c r="P963" t="s">
        <v>930</v>
      </c>
      <c r="Q963">
        <v>1</v>
      </c>
      <c r="X963">
        <v>0.06</v>
      </c>
      <c r="Y963">
        <v>350.97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0.06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ROW(Source!A1342)</f>
        <v>1342</v>
      </c>
      <c r="B964">
        <v>1407485370</v>
      </c>
      <c r="C964">
        <v>1407485356</v>
      </c>
      <c r="D964">
        <v>1364552913</v>
      </c>
      <c r="E964">
        <v>1</v>
      </c>
      <c r="F964">
        <v>1</v>
      </c>
      <c r="G964">
        <v>39</v>
      </c>
      <c r="H964">
        <v>3</v>
      </c>
      <c r="I964" t="s">
        <v>927</v>
      </c>
      <c r="J964" t="s">
        <v>928</v>
      </c>
      <c r="K964" t="s">
        <v>929</v>
      </c>
      <c r="L964">
        <v>1346</v>
      </c>
      <c r="N964">
        <v>1009</v>
      </c>
      <c r="O964" t="s">
        <v>930</v>
      </c>
      <c r="P964" t="s">
        <v>930</v>
      </c>
      <c r="Q964">
        <v>1</v>
      </c>
      <c r="X964">
        <v>0.02</v>
      </c>
      <c r="Y964">
        <v>26.09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0.02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ROW(Source!A1342)</f>
        <v>1342</v>
      </c>
      <c r="B965">
        <v>1407485368</v>
      </c>
      <c r="C965">
        <v>1407485356</v>
      </c>
      <c r="D965">
        <v>1364549377</v>
      </c>
      <c r="E965">
        <v>39</v>
      </c>
      <c r="F965">
        <v>1</v>
      </c>
      <c r="G965">
        <v>39</v>
      </c>
      <c r="H965">
        <v>3</v>
      </c>
      <c r="I965" t="s">
        <v>1036</v>
      </c>
      <c r="J965" t="s">
        <v>3</v>
      </c>
      <c r="K965" t="s">
        <v>1038</v>
      </c>
      <c r="L965">
        <v>1346</v>
      </c>
      <c r="N965">
        <v>1009</v>
      </c>
      <c r="O965" t="s">
        <v>930</v>
      </c>
      <c r="P965" t="s">
        <v>930</v>
      </c>
      <c r="Q965">
        <v>1</v>
      </c>
      <c r="X965">
        <v>0.02</v>
      </c>
      <c r="Y965">
        <v>68.764409999999998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0.02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ROW(Source!A1342)</f>
        <v>1342</v>
      </c>
      <c r="B966">
        <v>1407485371</v>
      </c>
      <c r="C966">
        <v>1407485356</v>
      </c>
      <c r="D966">
        <v>1364551652</v>
      </c>
      <c r="E966">
        <v>1</v>
      </c>
      <c r="F966">
        <v>1</v>
      </c>
      <c r="G966">
        <v>39</v>
      </c>
      <c r="H966">
        <v>3</v>
      </c>
      <c r="I966" t="s">
        <v>1042</v>
      </c>
      <c r="J966" t="s">
        <v>1043</v>
      </c>
      <c r="K966" t="s">
        <v>1044</v>
      </c>
      <c r="L966">
        <v>1346</v>
      </c>
      <c r="N966">
        <v>1009</v>
      </c>
      <c r="O966" t="s">
        <v>930</v>
      </c>
      <c r="P966" t="s">
        <v>930</v>
      </c>
      <c r="Q966">
        <v>1</v>
      </c>
      <c r="X966">
        <v>0.01</v>
      </c>
      <c r="Y966">
        <v>121.7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0.01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ROW(Source!A1343)</f>
        <v>1343</v>
      </c>
      <c r="B967">
        <v>1407485375</v>
      </c>
      <c r="C967">
        <v>1407485372</v>
      </c>
      <c r="D967">
        <v>1364549319</v>
      </c>
      <c r="E967">
        <v>39</v>
      </c>
      <c r="F967">
        <v>1</v>
      </c>
      <c r="G967">
        <v>39</v>
      </c>
      <c r="H967">
        <v>1</v>
      </c>
      <c r="I967" t="s">
        <v>916</v>
      </c>
      <c r="J967" t="s">
        <v>3</v>
      </c>
      <c r="K967" t="s">
        <v>917</v>
      </c>
      <c r="L967">
        <v>1191</v>
      </c>
      <c r="N967">
        <v>1013</v>
      </c>
      <c r="O967" t="s">
        <v>918</v>
      </c>
      <c r="P967" t="s">
        <v>918</v>
      </c>
      <c r="Q967">
        <v>1</v>
      </c>
      <c r="X967">
        <v>0.05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291</v>
      </c>
      <c r="AG967">
        <v>0.15000000000000002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ROW(Source!A1344)</f>
        <v>1344</v>
      </c>
      <c r="B968">
        <v>1407485389</v>
      </c>
      <c r="C968">
        <v>1407485376</v>
      </c>
      <c r="D968">
        <v>1364549319</v>
      </c>
      <c r="E968">
        <v>39</v>
      </c>
      <c r="F968">
        <v>1</v>
      </c>
      <c r="G968">
        <v>39</v>
      </c>
      <c r="H968">
        <v>1</v>
      </c>
      <c r="I968" t="s">
        <v>916</v>
      </c>
      <c r="J968" t="s">
        <v>3</v>
      </c>
      <c r="K968" t="s">
        <v>917</v>
      </c>
      <c r="L968">
        <v>1191</v>
      </c>
      <c r="N968">
        <v>1013</v>
      </c>
      <c r="O968" t="s">
        <v>918</v>
      </c>
      <c r="P968" t="s">
        <v>918</v>
      </c>
      <c r="Q968">
        <v>1</v>
      </c>
      <c r="X968">
        <v>1.5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1</v>
      </c>
      <c r="AF968" t="s">
        <v>3</v>
      </c>
      <c r="AG968">
        <v>1.5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ROW(Source!A1344)</f>
        <v>1344</v>
      </c>
      <c r="B969">
        <v>1407485391</v>
      </c>
      <c r="C969">
        <v>1407485376</v>
      </c>
      <c r="D969">
        <v>1364549712</v>
      </c>
      <c r="E969">
        <v>39</v>
      </c>
      <c r="F969">
        <v>1</v>
      </c>
      <c r="G969">
        <v>39</v>
      </c>
      <c r="H969">
        <v>3</v>
      </c>
      <c r="I969" t="s">
        <v>1083</v>
      </c>
      <c r="J969" t="s">
        <v>3</v>
      </c>
      <c r="K969" t="s">
        <v>1084</v>
      </c>
      <c r="L969">
        <v>1346</v>
      </c>
      <c r="N969">
        <v>1009</v>
      </c>
      <c r="O969" t="s">
        <v>930</v>
      </c>
      <c r="P969" t="s">
        <v>930</v>
      </c>
      <c r="Q969">
        <v>1</v>
      </c>
      <c r="X969">
        <v>4.0000000000000001E-3</v>
      </c>
      <c r="Y969">
        <v>1693.2574999999999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4.0000000000000001E-3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ROW(Source!A1344)</f>
        <v>1344</v>
      </c>
      <c r="B970">
        <v>1407485392</v>
      </c>
      <c r="C970">
        <v>1407485376</v>
      </c>
      <c r="D970">
        <v>1364552913</v>
      </c>
      <c r="E970">
        <v>1</v>
      </c>
      <c r="F970">
        <v>1</v>
      </c>
      <c r="G970">
        <v>39</v>
      </c>
      <c r="H970">
        <v>3</v>
      </c>
      <c r="I970" t="s">
        <v>927</v>
      </c>
      <c r="J970" t="s">
        <v>928</v>
      </c>
      <c r="K970" t="s">
        <v>929</v>
      </c>
      <c r="L970">
        <v>1346</v>
      </c>
      <c r="N970">
        <v>1009</v>
      </c>
      <c r="O970" t="s">
        <v>930</v>
      </c>
      <c r="P970" t="s">
        <v>930</v>
      </c>
      <c r="Q970">
        <v>1</v>
      </c>
      <c r="X970">
        <v>0.01</v>
      </c>
      <c r="Y970">
        <v>26.09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0.01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ROW(Source!A1344)</f>
        <v>1344</v>
      </c>
      <c r="B971">
        <v>1407485393</v>
      </c>
      <c r="C971">
        <v>1407485376</v>
      </c>
      <c r="D971">
        <v>1364553473</v>
      </c>
      <c r="E971">
        <v>1</v>
      </c>
      <c r="F971">
        <v>1</v>
      </c>
      <c r="G971">
        <v>39</v>
      </c>
      <c r="H971">
        <v>3</v>
      </c>
      <c r="I971" t="s">
        <v>1085</v>
      </c>
      <c r="J971" t="s">
        <v>1086</v>
      </c>
      <c r="K971" t="s">
        <v>1087</v>
      </c>
      <c r="L971">
        <v>1327</v>
      </c>
      <c r="N971">
        <v>1005</v>
      </c>
      <c r="O971" t="s">
        <v>1088</v>
      </c>
      <c r="P971" t="s">
        <v>1088</v>
      </c>
      <c r="Q971">
        <v>1</v>
      </c>
      <c r="X971">
        <v>1.0999999999999999E-2</v>
      </c>
      <c r="Y971">
        <v>338.51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1.0999999999999999E-2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ROW(Source!A1344)</f>
        <v>1344</v>
      </c>
      <c r="B972">
        <v>1407485390</v>
      </c>
      <c r="C972">
        <v>1407485376</v>
      </c>
      <c r="D972">
        <v>1364549377</v>
      </c>
      <c r="E972">
        <v>39</v>
      </c>
      <c r="F972">
        <v>1</v>
      </c>
      <c r="G972">
        <v>39</v>
      </c>
      <c r="H972">
        <v>3</v>
      </c>
      <c r="I972" t="s">
        <v>1036</v>
      </c>
      <c r="J972" t="s">
        <v>3</v>
      </c>
      <c r="K972" t="s">
        <v>1038</v>
      </c>
      <c r="L972">
        <v>1346</v>
      </c>
      <c r="N972">
        <v>1009</v>
      </c>
      <c r="O972" t="s">
        <v>930</v>
      </c>
      <c r="P972" t="s">
        <v>930</v>
      </c>
      <c r="Q972">
        <v>1</v>
      </c>
      <c r="X972">
        <v>2.3E-2</v>
      </c>
      <c r="Y972">
        <v>68.764409999999998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2.3E-2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ROW(Source!A1344)</f>
        <v>1344</v>
      </c>
      <c r="B973">
        <v>1407485394</v>
      </c>
      <c r="C973">
        <v>1407485376</v>
      </c>
      <c r="D973">
        <v>1364551652</v>
      </c>
      <c r="E973">
        <v>1</v>
      </c>
      <c r="F973">
        <v>1</v>
      </c>
      <c r="G973">
        <v>39</v>
      </c>
      <c r="H973">
        <v>3</v>
      </c>
      <c r="I973" t="s">
        <v>1042</v>
      </c>
      <c r="J973" t="s">
        <v>1043</v>
      </c>
      <c r="K973" t="s">
        <v>1044</v>
      </c>
      <c r="L973">
        <v>1346</v>
      </c>
      <c r="N973">
        <v>1009</v>
      </c>
      <c r="O973" t="s">
        <v>930</v>
      </c>
      <c r="P973" t="s">
        <v>930</v>
      </c>
      <c r="Q973">
        <v>1</v>
      </c>
      <c r="X973">
        <v>1.9E-2</v>
      </c>
      <c r="Y973">
        <v>121.7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1.9E-2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ROW(Source!A1345)</f>
        <v>1345</v>
      </c>
      <c r="B974">
        <v>1407485400</v>
      </c>
      <c r="C974">
        <v>1407485395</v>
      </c>
      <c r="D974">
        <v>1364549319</v>
      </c>
      <c r="E974">
        <v>39</v>
      </c>
      <c r="F974">
        <v>1</v>
      </c>
      <c r="G974">
        <v>39</v>
      </c>
      <c r="H974">
        <v>1</v>
      </c>
      <c r="I974" t="s">
        <v>916</v>
      </c>
      <c r="J974" t="s">
        <v>3</v>
      </c>
      <c r="K974" t="s">
        <v>917</v>
      </c>
      <c r="L974">
        <v>1191</v>
      </c>
      <c r="N974">
        <v>1013</v>
      </c>
      <c r="O974" t="s">
        <v>918</v>
      </c>
      <c r="P974" t="s">
        <v>918</v>
      </c>
      <c r="Q974">
        <v>1</v>
      </c>
      <c r="X974">
        <v>0.04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1</v>
      </c>
      <c r="AF974" t="s">
        <v>291</v>
      </c>
      <c r="AG974">
        <v>0.12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ROW(Source!A1345)</f>
        <v>1345</v>
      </c>
      <c r="B975">
        <v>1407485401</v>
      </c>
      <c r="C975">
        <v>1407485395</v>
      </c>
      <c r="D975">
        <v>1364552913</v>
      </c>
      <c r="E975">
        <v>1</v>
      </c>
      <c r="F975">
        <v>1</v>
      </c>
      <c r="G975">
        <v>39</v>
      </c>
      <c r="H975">
        <v>3</v>
      </c>
      <c r="I975" t="s">
        <v>927</v>
      </c>
      <c r="J975" t="s">
        <v>928</v>
      </c>
      <c r="K975" t="s">
        <v>929</v>
      </c>
      <c r="L975">
        <v>1346</v>
      </c>
      <c r="N975">
        <v>1009</v>
      </c>
      <c r="O975" t="s">
        <v>930</v>
      </c>
      <c r="P975" t="s">
        <v>930</v>
      </c>
      <c r="Q975">
        <v>1</v>
      </c>
      <c r="X975">
        <v>2.0000000000000001E-4</v>
      </c>
      <c r="Y975">
        <v>26.09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291</v>
      </c>
      <c r="AG975">
        <v>6.0000000000000006E-4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ROW(Source!A1346)</f>
        <v>1346</v>
      </c>
      <c r="B976">
        <v>1407485409</v>
      </c>
      <c r="C976">
        <v>1407485402</v>
      </c>
      <c r="D976">
        <v>1364549319</v>
      </c>
      <c r="E976">
        <v>39</v>
      </c>
      <c r="F976">
        <v>1</v>
      </c>
      <c r="G976">
        <v>39</v>
      </c>
      <c r="H976">
        <v>1</v>
      </c>
      <c r="I976" t="s">
        <v>916</v>
      </c>
      <c r="J976" t="s">
        <v>3</v>
      </c>
      <c r="K976" t="s">
        <v>917</v>
      </c>
      <c r="L976">
        <v>1191</v>
      </c>
      <c r="N976">
        <v>1013</v>
      </c>
      <c r="O976" t="s">
        <v>918</v>
      </c>
      <c r="P976" t="s">
        <v>918</v>
      </c>
      <c r="Q976">
        <v>1</v>
      </c>
      <c r="X976">
        <v>1.2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1</v>
      </c>
      <c r="AF976" t="s">
        <v>3</v>
      </c>
      <c r="AG976">
        <v>1.2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ROW(Source!A1346)</f>
        <v>1346</v>
      </c>
      <c r="B977">
        <v>1407485410</v>
      </c>
      <c r="C977">
        <v>1407485402</v>
      </c>
      <c r="D977">
        <v>1364552913</v>
      </c>
      <c r="E977">
        <v>1</v>
      </c>
      <c r="F977">
        <v>1</v>
      </c>
      <c r="G977">
        <v>39</v>
      </c>
      <c r="H977">
        <v>3</v>
      </c>
      <c r="I977" t="s">
        <v>927</v>
      </c>
      <c r="J977" t="s">
        <v>928</v>
      </c>
      <c r="K977" t="s">
        <v>929</v>
      </c>
      <c r="L977">
        <v>1346</v>
      </c>
      <c r="N977">
        <v>1009</v>
      </c>
      <c r="O977" t="s">
        <v>930</v>
      </c>
      <c r="P977" t="s">
        <v>930</v>
      </c>
      <c r="Q977">
        <v>1</v>
      </c>
      <c r="X977">
        <v>7.0000000000000001E-3</v>
      </c>
      <c r="Y977">
        <v>26.09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7.0000000000000001E-3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ROW(Source!A1346)</f>
        <v>1346</v>
      </c>
      <c r="B978">
        <v>1407485411</v>
      </c>
      <c r="C978">
        <v>1407485402</v>
      </c>
      <c r="D978">
        <v>1364551380</v>
      </c>
      <c r="E978">
        <v>1</v>
      </c>
      <c r="F978">
        <v>1</v>
      </c>
      <c r="G978">
        <v>39</v>
      </c>
      <c r="H978">
        <v>3</v>
      </c>
      <c r="I978" t="s">
        <v>1036</v>
      </c>
      <c r="J978" t="s">
        <v>1037</v>
      </c>
      <c r="K978" t="s">
        <v>1038</v>
      </c>
      <c r="L978">
        <v>1348</v>
      </c>
      <c r="N978">
        <v>1009</v>
      </c>
      <c r="O978" t="s">
        <v>966</v>
      </c>
      <c r="P978" t="s">
        <v>966</v>
      </c>
      <c r="Q978">
        <v>1000</v>
      </c>
      <c r="X978">
        <v>2.0000000000000002E-5</v>
      </c>
      <c r="Y978">
        <v>68764.41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2.0000000000000002E-5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ROW(Source!A1347)</f>
        <v>1347</v>
      </c>
      <c r="B979">
        <v>1407485419</v>
      </c>
      <c r="C979">
        <v>1407485412</v>
      </c>
      <c r="D979">
        <v>1364549319</v>
      </c>
      <c r="E979">
        <v>39</v>
      </c>
      <c r="F979">
        <v>1</v>
      </c>
      <c r="G979">
        <v>39</v>
      </c>
      <c r="H979">
        <v>1</v>
      </c>
      <c r="I979" t="s">
        <v>916</v>
      </c>
      <c r="J979" t="s">
        <v>3</v>
      </c>
      <c r="K979" t="s">
        <v>917</v>
      </c>
      <c r="L979">
        <v>1191</v>
      </c>
      <c r="N979">
        <v>1013</v>
      </c>
      <c r="O979" t="s">
        <v>918</v>
      </c>
      <c r="P979" t="s">
        <v>918</v>
      </c>
      <c r="Q979">
        <v>1</v>
      </c>
      <c r="X979">
        <v>0.1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1</v>
      </c>
      <c r="AF979" t="s">
        <v>291</v>
      </c>
      <c r="AG979">
        <v>0.30000000000000004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ROW(Source!A1347)</f>
        <v>1347</v>
      </c>
      <c r="B980">
        <v>1407485421</v>
      </c>
      <c r="C980">
        <v>1407485412</v>
      </c>
      <c r="D980">
        <v>1364552913</v>
      </c>
      <c r="E980">
        <v>1</v>
      </c>
      <c r="F980">
        <v>1</v>
      </c>
      <c r="G980">
        <v>39</v>
      </c>
      <c r="H980">
        <v>3</v>
      </c>
      <c r="I980" t="s">
        <v>927</v>
      </c>
      <c r="J980" t="s">
        <v>928</v>
      </c>
      <c r="K980" t="s">
        <v>929</v>
      </c>
      <c r="L980">
        <v>1346</v>
      </c>
      <c r="N980">
        <v>1009</v>
      </c>
      <c r="O980" t="s">
        <v>930</v>
      </c>
      <c r="P980" t="s">
        <v>930</v>
      </c>
      <c r="Q980">
        <v>1</v>
      </c>
      <c r="X980">
        <v>1E-3</v>
      </c>
      <c r="Y980">
        <v>26.09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291</v>
      </c>
      <c r="AG980">
        <v>3.0000000000000001E-3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ROW(Source!A1347)</f>
        <v>1347</v>
      </c>
      <c r="B981">
        <v>1407485420</v>
      </c>
      <c r="C981">
        <v>1407485412</v>
      </c>
      <c r="D981">
        <v>1364549377</v>
      </c>
      <c r="E981">
        <v>39</v>
      </c>
      <c r="F981">
        <v>1</v>
      </c>
      <c r="G981">
        <v>39</v>
      </c>
      <c r="H981">
        <v>3</v>
      </c>
      <c r="I981" t="s">
        <v>1036</v>
      </c>
      <c r="J981" t="s">
        <v>3</v>
      </c>
      <c r="K981" t="s">
        <v>1038</v>
      </c>
      <c r="L981">
        <v>1346</v>
      </c>
      <c r="N981">
        <v>1009</v>
      </c>
      <c r="O981" t="s">
        <v>930</v>
      </c>
      <c r="P981" t="s">
        <v>930</v>
      </c>
      <c r="Q981">
        <v>1</v>
      </c>
      <c r="X981">
        <v>2E-3</v>
      </c>
      <c r="Y981">
        <v>68.764409999999998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291</v>
      </c>
      <c r="AG981">
        <v>6.0000000000000001E-3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ROW(Source!A1348)</f>
        <v>1348</v>
      </c>
      <c r="B982">
        <v>1407485433</v>
      </c>
      <c r="C982">
        <v>1407485422</v>
      </c>
      <c r="D982">
        <v>1364549319</v>
      </c>
      <c r="E982">
        <v>39</v>
      </c>
      <c r="F982">
        <v>1</v>
      </c>
      <c r="G982">
        <v>39</v>
      </c>
      <c r="H982">
        <v>1</v>
      </c>
      <c r="I982" t="s">
        <v>916</v>
      </c>
      <c r="J982" t="s">
        <v>3</v>
      </c>
      <c r="K982" t="s">
        <v>917</v>
      </c>
      <c r="L982">
        <v>1191</v>
      </c>
      <c r="N982">
        <v>1013</v>
      </c>
      <c r="O982" t="s">
        <v>918</v>
      </c>
      <c r="P982" t="s">
        <v>918</v>
      </c>
      <c r="Q982">
        <v>1</v>
      </c>
      <c r="X982">
        <v>3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1</v>
      </c>
      <c r="AF982" t="s">
        <v>3</v>
      </c>
      <c r="AG982">
        <v>3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ROW(Source!A1348)</f>
        <v>1348</v>
      </c>
      <c r="B983">
        <v>1407485435</v>
      </c>
      <c r="C983">
        <v>1407485422</v>
      </c>
      <c r="D983">
        <v>1364552915</v>
      </c>
      <c r="E983">
        <v>1</v>
      </c>
      <c r="F983">
        <v>1</v>
      </c>
      <c r="G983">
        <v>39</v>
      </c>
      <c r="H983">
        <v>3</v>
      </c>
      <c r="I983" t="s">
        <v>1039</v>
      </c>
      <c r="J983" t="s">
        <v>1040</v>
      </c>
      <c r="K983" t="s">
        <v>1041</v>
      </c>
      <c r="L983">
        <v>1346</v>
      </c>
      <c r="N983">
        <v>1009</v>
      </c>
      <c r="O983" t="s">
        <v>930</v>
      </c>
      <c r="P983" t="s">
        <v>930</v>
      </c>
      <c r="Q983">
        <v>1</v>
      </c>
      <c r="X983">
        <v>0.06</v>
      </c>
      <c r="Y983">
        <v>350.97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0.06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ROW(Source!A1348)</f>
        <v>1348</v>
      </c>
      <c r="B984">
        <v>1407485436</v>
      </c>
      <c r="C984">
        <v>1407485422</v>
      </c>
      <c r="D984">
        <v>1364552913</v>
      </c>
      <c r="E984">
        <v>1</v>
      </c>
      <c r="F984">
        <v>1</v>
      </c>
      <c r="G984">
        <v>39</v>
      </c>
      <c r="H984">
        <v>3</v>
      </c>
      <c r="I984" t="s">
        <v>927</v>
      </c>
      <c r="J984" t="s">
        <v>928</v>
      </c>
      <c r="K984" t="s">
        <v>929</v>
      </c>
      <c r="L984">
        <v>1346</v>
      </c>
      <c r="N984">
        <v>1009</v>
      </c>
      <c r="O984" t="s">
        <v>930</v>
      </c>
      <c r="P984" t="s">
        <v>930</v>
      </c>
      <c r="Q984">
        <v>1</v>
      </c>
      <c r="X984">
        <v>0.02</v>
      </c>
      <c r="Y984">
        <v>26.09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0.02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ROW(Source!A1348)</f>
        <v>1348</v>
      </c>
      <c r="B985">
        <v>1407485434</v>
      </c>
      <c r="C985">
        <v>1407485422</v>
      </c>
      <c r="D985">
        <v>1364549377</v>
      </c>
      <c r="E985">
        <v>39</v>
      </c>
      <c r="F985">
        <v>1</v>
      </c>
      <c r="G985">
        <v>39</v>
      </c>
      <c r="H985">
        <v>3</v>
      </c>
      <c r="I985" t="s">
        <v>1036</v>
      </c>
      <c r="J985" t="s">
        <v>3</v>
      </c>
      <c r="K985" t="s">
        <v>1038</v>
      </c>
      <c r="L985">
        <v>1346</v>
      </c>
      <c r="N985">
        <v>1009</v>
      </c>
      <c r="O985" t="s">
        <v>930</v>
      </c>
      <c r="P985" t="s">
        <v>930</v>
      </c>
      <c r="Q985">
        <v>1</v>
      </c>
      <c r="X985">
        <v>0.02</v>
      </c>
      <c r="Y985">
        <v>68.764409999999998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0.02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ROW(Source!A1348)</f>
        <v>1348</v>
      </c>
      <c r="B986">
        <v>1407485437</v>
      </c>
      <c r="C986">
        <v>1407485422</v>
      </c>
      <c r="D986">
        <v>1364551652</v>
      </c>
      <c r="E986">
        <v>1</v>
      </c>
      <c r="F986">
        <v>1</v>
      </c>
      <c r="G986">
        <v>39</v>
      </c>
      <c r="H986">
        <v>3</v>
      </c>
      <c r="I986" t="s">
        <v>1042</v>
      </c>
      <c r="J986" t="s">
        <v>1043</v>
      </c>
      <c r="K986" t="s">
        <v>1044</v>
      </c>
      <c r="L986">
        <v>1346</v>
      </c>
      <c r="N986">
        <v>1009</v>
      </c>
      <c r="O986" t="s">
        <v>930</v>
      </c>
      <c r="P986" t="s">
        <v>930</v>
      </c>
      <c r="Q986">
        <v>1</v>
      </c>
      <c r="X986">
        <v>0.01</v>
      </c>
      <c r="Y986">
        <v>121.7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0.01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ROW(Source!A1349)</f>
        <v>1349</v>
      </c>
      <c r="B987">
        <v>1407485441</v>
      </c>
      <c r="C987">
        <v>1407485438</v>
      </c>
      <c r="D987">
        <v>1364549319</v>
      </c>
      <c r="E987">
        <v>39</v>
      </c>
      <c r="F987">
        <v>1</v>
      </c>
      <c r="G987">
        <v>39</v>
      </c>
      <c r="H987">
        <v>1</v>
      </c>
      <c r="I987" t="s">
        <v>916</v>
      </c>
      <c r="J987" t="s">
        <v>3</v>
      </c>
      <c r="K987" t="s">
        <v>917</v>
      </c>
      <c r="L987">
        <v>1191</v>
      </c>
      <c r="N987">
        <v>1013</v>
      </c>
      <c r="O987" t="s">
        <v>918</v>
      </c>
      <c r="P987" t="s">
        <v>918</v>
      </c>
      <c r="Q987">
        <v>1</v>
      </c>
      <c r="X987">
        <v>0.05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1</v>
      </c>
      <c r="AF987" t="s">
        <v>291</v>
      </c>
      <c r="AG987">
        <v>0.15000000000000002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ROW(Source!A1350)</f>
        <v>1350</v>
      </c>
      <c r="B988">
        <v>1407485455</v>
      </c>
      <c r="C988">
        <v>1407485442</v>
      </c>
      <c r="D988">
        <v>1364549319</v>
      </c>
      <c r="E988">
        <v>39</v>
      </c>
      <c r="F988">
        <v>1</v>
      </c>
      <c r="G988">
        <v>39</v>
      </c>
      <c r="H988">
        <v>1</v>
      </c>
      <c r="I988" t="s">
        <v>916</v>
      </c>
      <c r="J988" t="s">
        <v>3</v>
      </c>
      <c r="K988" t="s">
        <v>917</v>
      </c>
      <c r="L988">
        <v>1191</v>
      </c>
      <c r="N988">
        <v>1013</v>
      </c>
      <c r="O988" t="s">
        <v>918</v>
      </c>
      <c r="P988" t="s">
        <v>918</v>
      </c>
      <c r="Q988">
        <v>1</v>
      </c>
      <c r="X988">
        <v>1.5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1</v>
      </c>
      <c r="AF988" t="s">
        <v>3</v>
      </c>
      <c r="AG988">
        <v>1.5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ROW(Source!A1350)</f>
        <v>1350</v>
      </c>
      <c r="B989">
        <v>1407485457</v>
      </c>
      <c r="C989">
        <v>1407485442</v>
      </c>
      <c r="D989">
        <v>1364549712</v>
      </c>
      <c r="E989">
        <v>39</v>
      </c>
      <c r="F989">
        <v>1</v>
      </c>
      <c r="G989">
        <v>39</v>
      </c>
      <c r="H989">
        <v>3</v>
      </c>
      <c r="I989" t="s">
        <v>1083</v>
      </c>
      <c r="J989" t="s">
        <v>3</v>
      </c>
      <c r="K989" t="s">
        <v>1084</v>
      </c>
      <c r="L989">
        <v>1346</v>
      </c>
      <c r="N989">
        <v>1009</v>
      </c>
      <c r="O989" t="s">
        <v>930</v>
      </c>
      <c r="P989" t="s">
        <v>930</v>
      </c>
      <c r="Q989">
        <v>1</v>
      </c>
      <c r="X989">
        <v>4.0000000000000001E-3</v>
      </c>
      <c r="Y989">
        <v>1693.2574999999999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3</v>
      </c>
      <c r="AG989">
        <v>4.0000000000000001E-3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ROW(Source!A1350)</f>
        <v>1350</v>
      </c>
      <c r="B990">
        <v>1407485458</v>
      </c>
      <c r="C990">
        <v>1407485442</v>
      </c>
      <c r="D990">
        <v>1364552913</v>
      </c>
      <c r="E990">
        <v>1</v>
      </c>
      <c r="F990">
        <v>1</v>
      </c>
      <c r="G990">
        <v>39</v>
      </c>
      <c r="H990">
        <v>3</v>
      </c>
      <c r="I990" t="s">
        <v>927</v>
      </c>
      <c r="J990" t="s">
        <v>928</v>
      </c>
      <c r="K990" t="s">
        <v>929</v>
      </c>
      <c r="L990">
        <v>1346</v>
      </c>
      <c r="N990">
        <v>1009</v>
      </c>
      <c r="O990" t="s">
        <v>930</v>
      </c>
      <c r="P990" t="s">
        <v>930</v>
      </c>
      <c r="Q990">
        <v>1</v>
      </c>
      <c r="X990">
        <v>0.01</v>
      </c>
      <c r="Y990">
        <v>26.09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0.01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ROW(Source!A1350)</f>
        <v>1350</v>
      </c>
      <c r="B991">
        <v>1407485459</v>
      </c>
      <c r="C991">
        <v>1407485442</v>
      </c>
      <c r="D991">
        <v>1364553473</v>
      </c>
      <c r="E991">
        <v>1</v>
      </c>
      <c r="F991">
        <v>1</v>
      </c>
      <c r="G991">
        <v>39</v>
      </c>
      <c r="H991">
        <v>3</v>
      </c>
      <c r="I991" t="s">
        <v>1085</v>
      </c>
      <c r="J991" t="s">
        <v>1086</v>
      </c>
      <c r="K991" t="s">
        <v>1087</v>
      </c>
      <c r="L991">
        <v>1327</v>
      </c>
      <c r="N991">
        <v>1005</v>
      </c>
      <c r="O991" t="s">
        <v>1088</v>
      </c>
      <c r="P991" t="s">
        <v>1088</v>
      </c>
      <c r="Q991">
        <v>1</v>
      </c>
      <c r="X991">
        <v>1.0999999999999999E-2</v>
      </c>
      <c r="Y991">
        <v>338.51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1.0999999999999999E-2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ROW(Source!A1350)</f>
        <v>1350</v>
      </c>
      <c r="B992">
        <v>1407485456</v>
      </c>
      <c r="C992">
        <v>1407485442</v>
      </c>
      <c r="D992">
        <v>1364549377</v>
      </c>
      <c r="E992">
        <v>39</v>
      </c>
      <c r="F992">
        <v>1</v>
      </c>
      <c r="G992">
        <v>39</v>
      </c>
      <c r="H992">
        <v>3</v>
      </c>
      <c r="I992" t="s">
        <v>1036</v>
      </c>
      <c r="J992" t="s">
        <v>3</v>
      </c>
      <c r="K992" t="s">
        <v>1038</v>
      </c>
      <c r="L992">
        <v>1346</v>
      </c>
      <c r="N992">
        <v>1009</v>
      </c>
      <c r="O992" t="s">
        <v>930</v>
      </c>
      <c r="P992" t="s">
        <v>930</v>
      </c>
      <c r="Q992">
        <v>1</v>
      </c>
      <c r="X992">
        <v>2.3E-2</v>
      </c>
      <c r="Y992">
        <v>68.764409999999998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2.3E-2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ROW(Source!A1350)</f>
        <v>1350</v>
      </c>
      <c r="B993">
        <v>1407485460</v>
      </c>
      <c r="C993">
        <v>1407485442</v>
      </c>
      <c r="D993">
        <v>1364551652</v>
      </c>
      <c r="E993">
        <v>1</v>
      </c>
      <c r="F993">
        <v>1</v>
      </c>
      <c r="G993">
        <v>39</v>
      </c>
      <c r="H993">
        <v>3</v>
      </c>
      <c r="I993" t="s">
        <v>1042</v>
      </c>
      <c r="J993" t="s">
        <v>1043</v>
      </c>
      <c r="K993" t="s">
        <v>1044</v>
      </c>
      <c r="L993">
        <v>1346</v>
      </c>
      <c r="N993">
        <v>1009</v>
      </c>
      <c r="O993" t="s">
        <v>930</v>
      </c>
      <c r="P993" t="s">
        <v>930</v>
      </c>
      <c r="Q993">
        <v>1</v>
      </c>
      <c r="X993">
        <v>1.9E-2</v>
      </c>
      <c r="Y993">
        <v>121.7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1.9E-2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ROW(Source!A1351)</f>
        <v>1351</v>
      </c>
      <c r="B994">
        <v>1407485468</v>
      </c>
      <c r="C994">
        <v>1407485461</v>
      </c>
      <c r="D994">
        <v>1364549319</v>
      </c>
      <c r="E994">
        <v>39</v>
      </c>
      <c r="F994">
        <v>1</v>
      </c>
      <c r="G994">
        <v>39</v>
      </c>
      <c r="H994">
        <v>1</v>
      </c>
      <c r="I994" t="s">
        <v>916</v>
      </c>
      <c r="J994" t="s">
        <v>3</v>
      </c>
      <c r="K994" t="s">
        <v>917</v>
      </c>
      <c r="L994">
        <v>1191</v>
      </c>
      <c r="N994">
        <v>1013</v>
      </c>
      <c r="O994" t="s">
        <v>918</v>
      </c>
      <c r="P994" t="s">
        <v>918</v>
      </c>
      <c r="Q994">
        <v>1</v>
      </c>
      <c r="X994">
        <v>0.03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825</v>
      </c>
      <c r="AG994">
        <v>0.09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ROW(Source!A1351)</f>
        <v>1351</v>
      </c>
      <c r="B995">
        <v>1407485469</v>
      </c>
      <c r="C995">
        <v>1407485461</v>
      </c>
      <c r="D995">
        <v>1364552915</v>
      </c>
      <c r="E995">
        <v>1</v>
      </c>
      <c r="F995">
        <v>1</v>
      </c>
      <c r="G995">
        <v>39</v>
      </c>
      <c r="H995">
        <v>3</v>
      </c>
      <c r="I995" t="s">
        <v>1039</v>
      </c>
      <c r="J995" t="s">
        <v>1040</v>
      </c>
      <c r="K995" t="s">
        <v>1041</v>
      </c>
      <c r="L995">
        <v>1346</v>
      </c>
      <c r="N995">
        <v>1009</v>
      </c>
      <c r="O995" t="s">
        <v>930</v>
      </c>
      <c r="P995" t="s">
        <v>930</v>
      </c>
      <c r="Q995">
        <v>1</v>
      </c>
      <c r="X995">
        <v>2E-3</v>
      </c>
      <c r="Y995">
        <v>350.97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825</v>
      </c>
      <c r="AG995">
        <v>6.0000000000000001E-3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ROW(Source!A1351)</f>
        <v>1351</v>
      </c>
      <c r="B996">
        <v>1407485470</v>
      </c>
      <c r="C996">
        <v>1407485461</v>
      </c>
      <c r="D996">
        <v>1364552913</v>
      </c>
      <c r="E996">
        <v>1</v>
      </c>
      <c r="F996">
        <v>1</v>
      </c>
      <c r="G996">
        <v>39</v>
      </c>
      <c r="H996">
        <v>3</v>
      </c>
      <c r="I996" t="s">
        <v>927</v>
      </c>
      <c r="J996" t="s">
        <v>928</v>
      </c>
      <c r="K996" t="s">
        <v>929</v>
      </c>
      <c r="L996">
        <v>1346</v>
      </c>
      <c r="N996">
        <v>1009</v>
      </c>
      <c r="O996" t="s">
        <v>930</v>
      </c>
      <c r="P996" t="s">
        <v>930</v>
      </c>
      <c r="Q996">
        <v>1</v>
      </c>
      <c r="X996">
        <v>2.0000000000000001E-4</v>
      </c>
      <c r="Y996">
        <v>26.09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825</v>
      </c>
      <c r="AG996">
        <v>6.0000000000000006E-4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ROW(Source!A1352)</f>
        <v>1352</v>
      </c>
      <c r="B997">
        <v>1407485484</v>
      </c>
      <c r="C997">
        <v>1407485471</v>
      </c>
      <c r="D997">
        <v>1364549319</v>
      </c>
      <c r="E997">
        <v>39</v>
      </c>
      <c r="F997">
        <v>1</v>
      </c>
      <c r="G997">
        <v>39</v>
      </c>
      <c r="H997">
        <v>1</v>
      </c>
      <c r="I997" t="s">
        <v>916</v>
      </c>
      <c r="J997" t="s">
        <v>3</v>
      </c>
      <c r="K997" t="s">
        <v>917</v>
      </c>
      <c r="L997">
        <v>1191</v>
      </c>
      <c r="N997">
        <v>1013</v>
      </c>
      <c r="O997" t="s">
        <v>918</v>
      </c>
      <c r="P997" t="s">
        <v>918</v>
      </c>
      <c r="Q997">
        <v>1</v>
      </c>
      <c r="X997">
        <v>0.9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1</v>
      </c>
      <c r="AF997" t="s">
        <v>3</v>
      </c>
      <c r="AG997">
        <v>0.9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ROW(Source!A1352)</f>
        <v>1352</v>
      </c>
      <c r="B998">
        <v>1407485485</v>
      </c>
      <c r="C998">
        <v>1407485471</v>
      </c>
      <c r="D998">
        <v>1364552915</v>
      </c>
      <c r="E998">
        <v>1</v>
      </c>
      <c r="F998">
        <v>1</v>
      </c>
      <c r="G998">
        <v>39</v>
      </c>
      <c r="H998">
        <v>3</v>
      </c>
      <c r="I998" t="s">
        <v>1039</v>
      </c>
      <c r="J998" t="s">
        <v>1040</v>
      </c>
      <c r="K998" t="s">
        <v>1041</v>
      </c>
      <c r="L998">
        <v>1346</v>
      </c>
      <c r="N998">
        <v>1009</v>
      </c>
      <c r="O998" t="s">
        <v>930</v>
      </c>
      <c r="P998" t="s">
        <v>930</v>
      </c>
      <c r="Q998">
        <v>1</v>
      </c>
      <c r="X998">
        <v>1.7999999999999999E-2</v>
      </c>
      <c r="Y998">
        <v>350.97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1.7999999999999999E-2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ROW(Source!A1352)</f>
        <v>1352</v>
      </c>
      <c r="B999">
        <v>1407485486</v>
      </c>
      <c r="C999">
        <v>1407485471</v>
      </c>
      <c r="D999">
        <v>1364552913</v>
      </c>
      <c r="E999">
        <v>1</v>
      </c>
      <c r="F999">
        <v>1</v>
      </c>
      <c r="G999">
        <v>39</v>
      </c>
      <c r="H999">
        <v>3</v>
      </c>
      <c r="I999" t="s">
        <v>927</v>
      </c>
      <c r="J999" t="s">
        <v>928</v>
      </c>
      <c r="K999" t="s">
        <v>929</v>
      </c>
      <c r="L999">
        <v>1346</v>
      </c>
      <c r="N999">
        <v>1009</v>
      </c>
      <c r="O999" t="s">
        <v>930</v>
      </c>
      <c r="P999" t="s">
        <v>930</v>
      </c>
      <c r="Q999">
        <v>1</v>
      </c>
      <c r="X999">
        <v>5.0000000000000001E-3</v>
      </c>
      <c r="Y999">
        <v>26.09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5.0000000000000001E-3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ROW(Source!A1352)</f>
        <v>1352</v>
      </c>
      <c r="B1000">
        <v>1407485487</v>
      </c>
      <c r="C1000">
        <v>1407485471</v>
      </c>
      <c r="D1000">
        <v>1364551380</v>
      </c>
      <c r="E1000">
        <v>1</v>
      </c>
      <c r="F1000">
        <v>1</v>
      </c>
      <c r="G1000">
        <v>39</v>
      </c>
      <c r="H1000">
        <v>3</v>
      </c>
      <c r="I1000" t="s">
        <v>1036</v>
      </c>
      <c r="J1000" t="s">
        <v>1037</v>
      </c>
      <c r="K1000" t="s">
        <v>1038</v>
      </c>
      <c r="L1000">
        <v>1348</v>
      </c>
      <c r="N1000">
        <v>1009</v>
      </c>
      <c r="O1000" t="s">
        <v>966</v>
      </c>
      <c r="P1000" t="s">
        <v>966</v>
      </c>
      <c r="Q1000">
        <v>1000</v>
      </c>
      <c r="X1000">
        <v>1.0000000000000001E-5</v>
      </c>
      <c r="Y1000">
        <v>68764.41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1.0000000000000001E-5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ROW(Source!A1352)</f>
        <v>1352</v>
      </c>
      <c r="B1001">
        <v>1407485488</v>
      </c>
      <c r="C1001">
        <v>1407485471</v>
      </c>
      <c r="D1001">
        <v>1364551386</v>
      </c>
      <c r="E1001">
        <v>1</v>
      </c>
      <c r="F1001">
        <v>1</v>
      </c>
      <c r="G1001">
        <v>39</v>
      </c>
      <c r="H1001">
        <v>3</v>
      </c>
      <c r="I1001" t="s">
        <v>1007</v>
      </c>
      <c r="J1001" t="s">
        <v>1008</v>
      </c>
      <c r="K1001" t="s">
        <v>1009</v>
      </c>
      <c r="L1001">
        <v>1348</v>
      </c>
      <c r="N1001">
        <v>1009</v>
      </c>
      <c r="O1001" t="s">
        <v>966</v>
      </c>
      <c r="P1001" t="s">
        <v>966</v>
      </c>
      <c r="Q1001">
        <v>1000</v>
      </c>
      <c r="X1001">
        <v>1.0000000000000001E-5</v>
      </c>
      <c r="Y1001">
        <v>130618.52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1.0000000000000001E-5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ROW(Source!A1352)</f>
        <v>1352</v>
      </c>
      <c r="B1002">
        <v>1407485489</v>
      </c>
      <c r="C1002">
        <v>1407485471</v>
      </c>
      <c r="D1002">
        <v>1364551585</v>
      </c>
      <c r="E1002">
        <v>1</v>
      </c>
      <c r="F1002">
        <v>1</v>
      </c>
      <c r="G1002">
        <v>39</v>
      </c>
      <c r="H1002">
        <v>3</v>
      </c>
      <c r="I1002" t="s">
        <v>1013</v>
      </c>
      <c r="J1002" t="s">
        <v>1014</v>
      </c>
      <c r="K1002" t="s">
        <v>1015</v>
      </c>
      <c r="L1002">
        <v>1348</v>
      </c>
      <c r="N1002">
        <v>1009</v>
      </c>
      <c r="O1002" t="s">
        <v>966</v>
      </c>
      <c r="P1002" t="s">
        <v>966</v>
      </c>
      <c r="Q1002">
        <v>1000</v>
      </c>
      <c r="X1002">
        <v>1.0000000000000001E-5</v>
      </c>
      <c r="Y1002">
        <v>100589.66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1.0000000000000001E-5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ROW(Source!A1353)</f>
        <v>1353</v>
      </c>
      <c r="B1003">
        <v>1407485495</v>
      </c>
      <c r="C1003">
        <v>1407485490</v>
      </c>
      <c r="D1003">
        <v>1364549319</v>
      </c>
      <c r="E1003">
        <v>39</v>
      </c>
      <c r="F1003">
        <v>1</v>
      </c>
      <c r="G1003">
        <v>39</v>
      </c>
      <c r="H1003">
        <v>1</v>
      </c>
      <c r="I1003" t="s">
        <v>916</v>
      </c>
      <c r="J1003" t="s">
        <v>3</v>
      </c>
      <c r="K1003" t="s">
        <v>917</v>
      </c>
      <c r="L1003">
        <v>1191</v>
      </c>
      <c r="N1003">
        <v>1013</v>
      </c>
      <c r="O1003" t="s">
        <v>918</v>
      </c>
      <c r="P1003" t="s">
        <v>918</v>
      </c>
      <c r="Q1003">
        <v>1</v>
      </c>
      <c r="X1003">
        <v>0.04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1</v>
      </c>
      <c r="AF1003" t="s">
        <v>825</v>
      </c>
      <c r="AG1003">
        <v>0.12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ROW(Source!A1353)</f>
        <v>1353</v>
      </c>
      <c r="B1004">
        <v>1407485496</v>
      </c>
      <c r="C1004">
        <v>1407485490</v>
      </c>
      <c r="D1004">
        <v>1364552913</v>
      </c>
      <c r="E1004">
        <v>1</v>
      </c>
      <c r="F1004">
        <v>1</v>
      </c>
      <c r="G1004">
        <v>39</v>
      </c>
      <c r="H1004">
        <v>3</v>
      </c>
      <c r="I1004" t="s">
        <v>927</v>
      </c>
      <c r="J1004" t="s">
        <v>928</v>
      </c>
      <c r="K1004" t="s">
        <v>929</v>
      </c>
      <c r="L1004">
        <v>1346</v>
      </c>
      <c r="N1004">
        <v>1009</v>
      </c>
      <c r="O1004" t="s">
        <v>930</v>
      </c>
      <c r="P1004" t="s">
        <v>930</v>
      </c>
      <c r="Q1004">
        <v>1</v>
      </c>
      <c r="X1004">
        <v>2.0000000000000001E-4</v>
      </c>
      <c r="Y1004">
        <v>26.09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 t="s">
        <v>825</v>
      </c>
      <c r="AG1004">
        <v>6.0000000000000006E-4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ROW(Source!A1354)</f>
        <v>1354</v>
      </c>
      <c r="B1005">
        <v>1407485504</v>
      </c>
      <c r="C1005">
        <v>1407485497</v>
      </c>
      <c r="D1005">
        <v>1364549319</v>
      </c>
      <c r="E1005">
        <v>39</v>
      </c>
      <c r="F1005">
        <v>1</v>
      </c>
      <c r="G1005">
        <v>39</v>
      </c>
      <c r="H1005">
        <v>1</v>
      </c>
      <c r="I1005" t="s">
        <v>916</v>
      </c>
      <c r="J1005" t="s">
        <v>3</v>
      </c>
      <c r="K1005" t="s">
        <v>917</v>
      </c>
      <c r="L1005">
        <v>1191</v>
      </c>
      <c r="N1005">
        <v>1013</v>
      </c>
      <c r="O1005" t="s">
        <v>918</v>
      </c>
      <c r="P1005" t="s">
        <v>918</v>
      </c>
      <c r="Q1005">
        <v>1</v>
      </c>
      <c r="X1005">
        <v>1.2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1</v>
      </c>
      <c r="AF1005" t="s">
        <v>3</v>
      </c>
      <c r="AG1005">
        <v>1.2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ROW(Source!A1354)</f>
        <v>1354</v>
      </c>
      <c r="B1006">
        <v>1407485505</v>
      </c>
      <c r="C1006">
        <v>1407485497</v>
      </c>
      <c r="D1006">
        <v>1364552913</v>
      </c>
      <c r="E1006">
        <v>1</v>
      </c>
      <c r="F1006">
        <v>1</v>
      </c>
      <c r="G1006">
        <v>39</v>
      </c>
      <c r="H1006">
        <v>3</v>
      </c>
      <c r="I1006" t="s">
        <v>927</v>
      </c>
      <c r="J1006" t="s">
        <v>928</v>
      </c>
      <c r="K1006" t="s">
        <v>929</v>
      </c>
      <c r="L1006">
        <v>1346</v>
      </c>
      <c r="N1006">
        <v>1009</v>
      </c>
      <c r="O1006" t="s">
        <v>930</v>
      </c>
      <c r="P1006" t="s">
        <v>930</v>
      </c>
      <c r="Q1006">
        <v>1</v>
      </c>
      <c r="X1006">
        <v>7.0000000000000001E-3</v>
      </c>
      <c r="Y1006">
        <v>26.09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7.0000000000000001E-3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ROW(Source!A1354)</f>
        <v>1354</v>
      </c>
      <c r="B1007">
        <v>1407485506</v>
      </c>
      <c r="C1007">
        <v>1407485497</v>
      </c>
      <c r="D1007">
        <v>1364551380</v>
      </c>
      <c r="E1007">
        <v>1</v>
      </c>
      <c r="F1007">
        <v>1</v>
      </c>
      <c r="G1007">
        <v>39</v>
      </c>
      <c r="H1007">
        <v>3</v>
      </c>
      <c r="I1007" t="s">
        <v>1036</v>
      </c>
      <c r="J1007" t="s">
        <v>1037</v>
      </c>
      <c r="K1007" t="s">
        <v>1038</v>
      </c>
      <c r="L1007">
        <v>1348</v>
      </c>
      <c r="N1007">
        <v>1009</v>
      </c>
      <c r="O1007" t="s">
        <v>966</v>
      </c>
      <c r="P1007" t="s">
        <v>966</v>
      </c>
      <c r="Q1007">
        <v>1000</v>
      </c>
      <c r="X1007">
        <v>2.0000000000000002E-5</v>
      </c>
      <c r="Y1007">
        <v>68764.41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 t="s">
        <v>3</v>
      </c>
      <c r="AG1007">
        <v>2.0000000000000002E-5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ROW(Source!A1355)</f>
        <v>1355</v>
      </c>
      <c r="B1008">
        <v>1407485514</v>
      </c>
      <c r="C1008">
        <v>1407485507</v>
      </c>
      <c r="D1008">
        <v>1364549319</v>
      </c>
      <c r="E1008">
        <v>39</v>
      </c>
      <c r="F1008">
        <v>1</v>
      </c>
      <c r="G1008">
        <v>39</v>
      </c>
      <c r="H1008">
        <v>1</v>
      </c>
      <c r="I1008" t="s">
        <v>916</v>
      </c>
      <c r="J1008" t="s">
        <v>3</v>
      </c>
      <c r="K1008" t="s">
        <v>917</v>
      </c>
      <c r="L1008">
        <v>1191</v>
      </c>
      <c r="N1008">
        <v>1013</v>
      </c>
      <c r="O1008" t="s">
        <v>918</v>
      </c>
      <c r="P1008" t="s">
        <v>918</v>
      </c>
      <c r="Q1008">
        <v>1</v>
      </c>
      <c r="X1008">
        <v>0.1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1</v>
      </c>
      <c r="AF1008" t="s">
        <v>825</v>
      </c>
      <c r="AG1008">
        <v>0.30000000000000004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ROW(Source!A1355)</f>
        <v>1355</v>
      </c>
      <c r="B1009">
        <v>1407485516</v>
      </c>
      <c r="C1009">
        <v>1407485507</v>
      </c>
      <c r="D1009">
        <v>1364552913</v>
      </c>
      <c r="E1009">
        <v>1</v>
      </c>
      <c r="F1009">
        <v>1</v>
      </c>
      <c r="G1009">
        <v>39</v>
      </c>
      <c r="H1009">
        <v>3</v>
      </c>
      <c r="I1009" t="s">
        <v>927</v>
      </c>
      <c r="J1009" t="s">
        <v>928</v>
      </c>
      <c r="K1009" t="s">
        <v>929</v>
      </c>
      <c r="L1009">
        <v>1346</v>
      </c>
      <c r="N1009">
        <v>1009</v>
      </c>
      <c r="O1009" t="s">
        <v>930</v>
      </c>
      <c r="P1009" t="s">
        <v>930</v>
      </c>
      <c r="Q1009">
        <v>1</v>
      </c>
      <c r="X1009">
        <v>1E-3</v>
      </c>
      <c r="Y1009">
        <v>26.09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825</v>
      </c>
      <c r="AG1009">
        <v>3.0000000000000001E-3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ROW(Source!A1355)</f>
        <v>1355</v>
      </c>
      <c r="B1010">
        <v>1407485515</v>
      </c>
      <c r="C1010">
        <v>1407485507</v>
      </c>
      <c r="D1010">
        <v>1364549377</v>
      </c>
      <c r="E1010">
        <v>39</v>
      </c>
      <c r="F1010">
        <v>1</v>
      </c>
      <c r="G1010">
        <v>39</v>
      </c>
      <c r="H1010">
        <v>3</v>
      </c>
      <c r="I1010" t="s">
        <v>1036</v>
      </c>
      <c r="J1010" t="s">
        <v>3</v>
      </c>
      <c r="K1010" t="s">
        <v>1038</v>
      </c>
      <c r="L1010">
        <v>1346</v>
      </c>
      <c r="N1010">
        <v>1009</v>
      </c>
      <c r="O1010" t="s">
        <v>930</v>
      </c>
      <c r="P1010" t="s">
        <v>930</v>
      </c>
      <c r="Q1010">
        <v>1</v>
      </c>
      <c r="X1010">
        <v>2E-3</v>
      </c>
      <c r="Y1010">
        <v>68.764409999999998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 t="s">
        <v>825</v>
      </c>
      <c r="AG1010">
        <v>6.0000000000000001E-3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ROW(Source!A1356)</f>
        <v>1356</v>
      </c>
      <c r="B1011">
        <v>1407485528</v>
      </c>
      <c r="C1011">
        <v>1407485517</v>
      </c>
      <c r="D1011">
        <v>1364549319</v>
      </c>
      <c r="E1011">
        <v>39</v>
      </c>
      <c r="F1011">
        <v>1</v>
      </c>
      <c r="G1011">
        <v>39</v>
      </c>
      <c r="H1011">
        <v>1</v>
      </c>
      <c r="I1011" t="s">
        <v>916</v>
      </c>
      <c r="J1011" t="s">
        <v>3</v>
      </c>
      <c r="K1011" t="s">
        <v>917</v>
      </c>
      <c r="L1011">
        <v>1191</v>
      </c>
      <c r="N1011">
        <v>1013</v>
      </c>
      <c r="O1011" t="s">
        <v>918</v>
      </c>
      <c r="P1011" t="s">
        <v>918</v>
      </c>
      <c r="Q1011">
        <v>1</v>
      </c>
      <c r="X1011">
        <v>3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1</v>
      </c>
      <c r="AF1011" t="s">
        <v>3</v>
      </c>
      <c r="AG1011">
        <v>3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ROW(Source!A1356)</f>
        <v>1356</v>
      </c>
      <c r="B1012">
        <v>1407485530</v>
      </c>
      <c r="C1012">
        <v>1407485517</v>
      </c>
      <c r="D1012">
        <v>1364552915</v>
      </c>
      <c r="E1012">
        <v>1</v>
      </c>
      <c r="F1012">
        <v>1</v>
      </c>
      <c r="G1012">
        <v>39</v>
      </c>
      <c r="H1012">
        <v>3</v>
      </c>
      <c r="I1012" t="s">
        <v>1039</v>
      </c>
      <c r="J1012" t="s">
        <v>1040</v>
      </c>
      <c r="K1012" t="s">
        <v>1041</v>
      </c>
      <c r="L1012">
        <v>1346</v>
      </c>
      <c r="N1012">
        <v>1009</v>
      </c>
      <c r="O1012" t="s">
        <v>930</v>
      </c>
      <c r="P1012" t="s">
        <v>930</v>
      </c>
      <c r="Q1012">
        <v>1</v>
      </c>
      <c r="X1012">
        <v>0.06</v>
      </c>
      <c r="Y1012">
        <v>350.97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0.06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ROW(Source!A1356)</f>
        <v>1356</v>
      </c>
      <c r="B1013">
        <v>1407485531</v>
      </c>
      <c r="C1013">
        <v>1407485517</v>
      </c>
      <c r="D1013">
        <v>1364552913</v>
      </c>
      <c r="E1013">
        <v>1</v>
      </c>
      <c r="F1013">
        <v>1</v>
      </c>
      <c r="G1013">
        <v>39</v>
      </c>
      <c r="H1013">
        <v>3</v>
      </c>
      <c r="I1013" t="s">
        <v>927</v>
      </c>
      <c r="J1013" t="s">
        <v>928</v>
      </c>
      <c r="K1013" t="s">
        <v>929</v>
      </c>
      <c r="L1013">
        <v>1346</v>
      </c>
      <c r="N1013">
        <v>1009</v>
      </c>
      <c r="O1013" t="s">
        <v>930</v>
      </c>
      <c r="P1013" t="s">
        <v>930</v>
      </c>
      <c r="Q1013">
        <v>1</v>
      </c>
      <c r="X1013">
        <v>0.02</v>
      </c>
      <c r="Y1013">
        <v>26.09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0.02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ROW(Source!A1356)</f>
        <v>1356</v>
      </c>
      <c r="B1014">
        <v>1407485529</v>
      </c>
      <c r="C1014">
        <v>1407485517</v>
      </c>
      <c r="D1014">
        <v>1364549377</v>
      </c>
      <c r="E1014">
        <v>39</v>
      </c>
      <c r="F1014">
        <v>1</v>
      </c>
      <c r="G1014">
        <v>39</v>
      </c>
      <c r="H1014">
        <v>3</v>
      </c>
      <c r="I1014" t="s">
        <v>1036</v>
      </c>
      <c r="J1014" t="s">
        <v>3</v>
      </c>
      <c r="K1014" t="s">
        <v>1038</v>
      </c>
      <c r="L1014">
        <v>1346</v>
      </c>
      <c r="N1014">
        <v>1009</v>
      </c>
      <c r="O1014" t="s">
        <v>930</v>
      </c>
      <c r="P1014" t="s">
        <v>930</v>
      </c>
      <c r="Q1014">
        <v>1</v>
      </c>
      <c r="X1014">
        <v>0.02</v>
      </c>
      <c r="Y1014">
        <v>68.764409999999998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0.02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ROW(Source!A1356)</f>
        <v>1356</v>
      </c>
      <c r="B1015">
        <v>1407485532</v>
      </c>
      <c r="C1015">
        <v>1407485517</v>
      </c>
      <c r="D1015">
        <v>1364551652</v>
      </c>
      <c r="E1015">
        <v>1</v>
      </c>
      <c r="F1015">
        <v>1</v>
      </c>
      <c r="G1015">
        <v>39</v>
      </c>
      <c r="H1015">
        <v>3</v>
      </c>
      <c r="I1015" t="s">
        <v>1042</v>
      </c>
      <c r="J1015" t="s">
        <v>1043</v>
      </c>
      <c r="K1015" t="s">
        <v>1044</v>
      </c>
      <c r="L1015">
        <v>1346</v>
      </c>
      <c r="N1015">
        <v>1009</v>
      </c>
      <c r="O1015" t="s">
        <v>930</v>
      </c>
      <c r="P1015" t="s">
        <v>930</v>
      </c>
      <c r="Q1015">
        <v>1</v>
      </c>
      <c r="X1015">
        <v>0.01</v>
      </c>
      <c r="Y1015">
        <v>121.7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0.01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ROW(Source!A1357)</f>
        <v>1357</v>
      </c>
      <c r="B1016">
        <v>1407485536</v>
      </c>
      <c r="C1016">
        <v>1407485533</v>
      </c>
      <c r="D1016">
        <v>1364549319</v>
      </c>
      <c r="E1016">
        <v>39</v>
      </c>
      <c r="F1016">
        <v>1</v>
      </c>
      <c r="G1016">
        <v>39</v>
      </c>
      <c r="H1016">
        <v>1</v>
      </c>
      <c r="I1016" t="s">
        <v>916</v>
      </c>
      <c r="J1016" t="s">
        <v>3</v>
      </c>
      <c r="K1016" t="s">
        <v>917</v>
      </c>
      <c r="L1016">
        <v>1191</v>
      </c>
      <c r="N1016">
        <v>1013</v>
      </c>
      <c r="O1016" t="s">
        <v>918</v>
      </c>
      <c r="P1016" t="s">
        <v>918</v>
      </c>
      <c r="Q1016">
        <v>1</v>
      </c>
      <c r="X1016">
        <v>0.05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1</v>
      </c>
      <c r="AF1016" t="s">
        <v>825</v>
      </c>
      <c r="AG1016">
        <v>0.15000000000000002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ROW(Source!A1358)</f>
        <v>1358</v>
      </c>
      <c r="B1017">
        <v>1407485550</v>
      </c>
      <c r="C1017">
        <v>1407485537</v>
      </c>
      <c r="D1017">
        <v>1364549319</v>
      </c>
      <c r="E1017">
        <v>39</v>
      </c>
      <c r="F1017">
        <v>1</v>
      </c>
      <c r="G1017">
        <v>39</v>
      </c>
      <c r="H1017">
        <v>1</v>
      </c>
      <c r="I1017" t="s">
        <v>916</v>
      </c>
      <c r="J1017" t="s">
        <v>3</v>
      </c>
      <c r="K1017" t="s">
        <v>917</v>
      </c>
      <c r="L1017">
        <v>1191</v>
      </c>
      <c r="N1017">
        <v>1013</v>
      </c>
      <c r="O1017" t="s">
        <v>918</v>
      </c>
      <c r="P1017" t="s">
        <v>918</v>
      </c>
      <c r="Q1017">
        <v>1</v>
      </c>
      <c r="X1017">
        <v>1.5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 t="s">
        <v>3</v>
      </c>
      <c r="AG1017">
        <v>1.5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ROW(Source!A1358)</f>
        <v>1358</v>
      </c>
      <c r="B1018">
        <v>1407485552</v>
      </c>
      <c r="C1018">
        <v>1407485537</v>
      </c>
      <c r="D1018">
        <v>1364549712</v>
      </c>
      <c r="E1018">
        <v>39</v>
      </c>
      <c r="F1018">
        <v>1</v>
      </c>
      <c r="G1018">
        <v>39</v>
      </c>
      <c r="H1018">
        <v>3</v>
      </c>
      <c r="I1018" t="s">
        <v>1083</v>
      </c>
      <c r="J1018" t="s">
        <v>3</v>
      </c>
      <c r="K1018" t="s">
        <v>1084</v>
      </c>
      <c r="L1018">
        <v>1346</v>
      </c>
      <c r="N1018">
        <v>1009</v>
      </c>
      <c r="O1018" t="s">
        <v>930</v>
      </c>
      <c r="P1018" t="s">
        <v>930</v>
      </c>
      <c r="Q1018">
        <v>1</v>
      </c>
      <c r="X1018">
        <v>4.0000000000000001E-3</v>
      </c>
      <c r="Y1018">
        <v>1693.2574999999999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3</v>
      </c>
      <c r="AG1018">
        <v>4.0000000000000001E-3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ROW(Source!A1358)</f>
        <v>1358</v>
      </c>
      <c r="B1019">
        <v>1407485553</v>
      </c>
      <c r="C1019">
        <v>1407485537</v>
      </c>
      <c r="D1019">
        <v>1364552913</v>
      </c>
      <c r="E1019">
        <v>1</v>
      </c>
      <c r="F1019">
        <v>1</v>
      </c>
      <c r="G1019">
        <v>39</v>
      </c>
      <c r="H1019">
        <v>3</v>
      </c>
      <c r="I1019" t="s">
        <v>927</v>
      </c>
      <c r="J1019" t="s">
        <v>928</v>
      </c>
      <c r="K1019" t="s">
        <v>929</v>
      </c>
      <c r="L1019">
        <v>1346</v>
      </c>
      <c r="N1019">
        <v>1009</v>
      </c>
      <c r="O1019" t="s">
        <v>930</v>
      </c>
      <c r="P1019" t="s">
        <v>930</v>
      </c>
      <c r="Q1019">
        <v>1</v>
      </c>
      <c r="X1019">
        <v>0.01</v>
      </c>
      <c r="Y1019">
        <v>26.09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0.01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ROW(Source!A1358)</f>
        <v>1358</v>
      </c>
      <c r="B1020">
        <v>1407485554</v>
      </c>
      <c r="C1020">
        <v>1407485537</v>
      </c>
      <c r="D1020">
        <v>1364553473</v>
      </c>
      <c r="E1020">
        <v>1</v>
      </c>
      <c r="F1020">
        <v>1</v>
      </c>
      <c r="G1020">
        <v>39</v>
      </c>
      <c r="H1020">
        <v>3</v>
      </c>
      <c r="I1020" t="s">
        <v>1085</v>
      </c>
      <c r="J1020" t="s">
        <v>1086</v>
      </c>
      <c r="K1020" t="s">
        <v>1087</v>
      </c>
      <c r="L1020">
        <v>1327</v>
      </c>
      <c r="N1020">
        <v>1005</v>
      </c>
      <c r="O1020" t="s">
        <v>1088</v>
      </c>
      <c r="P1020" t="s">
        <v>1088</v>
      </c>
      <c r="Q1020">
        <v>1</v>
      </c>
      <c r="X1020">
        <v>1.0999999999999999E-2</v>
      </c>
      <c r="Y1020">
        <v>338.51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0</v>
      </c>
      <c r="AF1020" t="s">
        <v>3</v>
      </c>
      <c r="AG1020">
        <v>1.0999999999999999E-2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ROW(Source!A1358)</f>
        <v>1358</v>
      </c>
      <c r="B1021">
        <v>1407485551</v>
      </c>
      <c r="C1021">
        <v>1407485537</v>
      </c>
      <c r="D1021">
        <v>1364549377</v>
      </c>
      <c r="E1021">
        <v>39</v>
      </c>
      <c r="F1021">
        <v>1</v>
      </c>
      <c r="G1021">
        <v>39</v>
      </c>
      <c r="H1021">
        <v>3</v>
      </c>
      <c r="I1021" t="s">
        <v>1036</v>
      </c>
      <c r="J1021" t="s">
        <v>3</v>
      </c>
      <c r="K1021" t="s">
        <v>1038</v>
      </c>
      <c r="L1021">
        <v>1346</v>
      </c>
      <c r="N1021">
        <v>1009</v>
      </c>
      <c r="O1021" t="s">
        <v>930</v>
      </c>
      <c r="P1021" t="s">
        <v>930</v>
      </c>
      <c r="Q1021">
        <v>1</v>
      </c>
      <c r="X1021">
        <v>2.3E-2</v>
      </c>
      <c r="Y1021">
        <v>68.764409999999998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2.3E-2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ROW(Source!A1358)</f>
        <v>1358</v>
      </c>
      <c r="B1022">
        <v>1407485555</v>
      </c>
      <c r="C1022">
        <v>1407485537</v>
      </c>
      <c r="D1022">
        <v>1364551652</v>
      </c>
      <c r="E1022">
        <v>1</v>
      </c>
      <c r="F1022">
        <v>1</v>
      </c>
      <c r="G1022">
        <v>39</v>
      </c>
      <c r="H1022">
        <v>3</v>
      </c>
      <c r="I1022" t="s">
        <v>1042</v>
      </c>
      <c r="J1022" t="s">
        <v>1043</v>
      </c>
      <c r="K1022" t="s">
        <v>1044</v>
      </c>
      <c r="L1022">
        <v>1346</v>
      </c>
      <c r="N1022">
        <v>1009</v>
      </c>
      <c r="O1022" t="s">
        <v>930</v>
      </c>
      <c r="P1022" t="s">
        <v>930</v>
      </c>
      <c r="Q1022">
        <v>1</v>
      </c>
      <c r="X1022">
        <v>1.9E-2</v>
      </c>
      <c r="Y1022">
        <v>121.7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1.9E-2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ROW(Source!A1359)</f>
        <v>1359</v>
      </c>
      <c r="B1023">
        <v>1407485563</v>
      </c>
      <c r="C1023">
        <v>1407485556</v>
      </c>
      <c r="D1023">
        <v>1364549319</v>
      </c>
      <c r="E1023">
        <v>39</v>
      </c>
      <c r="F1023">
        <v>1</v>
      </c>
      <c r="G1023">
        <v>39</v>
      </c>
      <c r="H1023">
        <v>1</v>
      </c>
      <c r="I1023" t="s">
        <v>916</v>
      </c>
      <c r="J1023" t="s">
        <v>3</v>
      </c>
      <c r="K1023" t="s">
        <v>917</v>
      </c>
      <c r="L1023">
        <v>1191</v>
      </c>
      <c r="N1023">
        <v>1013</v>
      </c>
      <c r="O1023" t="s">
        <v>918</v>
      </c>
      <c r="P1023" t="s">
        <v>918</v>
      </c>
      <c r="Q1023">
        <v>1</v>
      </c>
      <c r="X1023">
        <v>0.03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825</v>
      </c>
      <c r="AG1023">
        <v>0.09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ROW(Source!A1359)</f>
        <v>1359</v>
      </c>
      <c r="B1024">
        <v>1407485564</v>
      </c>
      <c r="C1024">
        <v>1407485556</v>
      </c>
      <c r="D1024">
        <v>1364552915</v>
      </c>
      <c r="E1024">
        <v>1</v>
      </c>
      <c r="F1024">
        <v>1</v>
      </c>
      <c r="G1024">
        <v>39</v>
      </c>
      <c r="H1024">
        <v>3</v>
      </c>
      <c r="I1024" t="s">
        <v>1039</v>
      </c>
      <c r="J1024" t="s">
        <v>1040</v>
      </c>
      <c r="K1024" t="s">
        <v>1041</v>
      </c>
      <c r="L1024">
        <v>1346</v>
      </c>
      <c r="N1024">
        <v>1009</v>
      </c>
      <c r="O1024" t="s">
        <v>930</v>
      </c>
      <c r="P1024" t="s">
        <v>930</v>
      </c>
      <c r="Q1024">
        <v>1</v>
      </c>
      <c r="X1024">
        <v>2E-3</v>
      </c>
      <c r="Y1024">
        <v>350.97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825</v>
      </c>
      <c r="AG1024">
        <v>6.0000000000000001E-3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ROW(Source!A1359)</f>
        <v>1359</v>
      </c>
      <c r="B1025">
        <v>1407485565</v>
      </c>
      <c r="C1025">
        <v>1407485556</v>
      </c>
      <c r="D1025">
        <v>1364552913</v>
      </c>
      <c r="E1025">
        <v>1</v>
      </c>
      <c r="F1025">
        <v>1</v>
      </c>
      <c r="G1025">
        <v>39</v>
      </c>
      <c r="H1025">
        <v>3</v>
      </c>
      <c r="I1025" t="s">
        <v>927</v>
      </c>
      <c r="J1025" t="s">
        <v>928</v>
      </c>
      <c r="K1025" t="s">
        <v>929</v>
      </c>
      <c r="L1025">
        <v>1346</v>
      </c>
      <c r="N1025">
        <v>1009</v>
      </c>
      <c r="O1025" t="s">
        <v>930</v>
      </c>
      <c r="P1025" t="s">
        <v>930</v>
      </c>
      <c r="Q1025">
        <v>1</v>
      </c>
      <c r="X1025">
        <v>2.0000000000000001E-4</v>
      </c>
      <c r="Y1025">
        <v>26.09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825</v>
      </c>
      <c r="AG1025">
        <v>6.0000000000000006E-4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ROW(Source!A1360)</f>
        <v>1360</v>
      </c>
      <c r="B1026">
        <v>1407485579</v>
      </c>
      <c r="C1026">
        <v>1407485566</v>
      </c>
      <c r="D1026">
        <v>1364549319</v>
      </c>
      <c r="E1026">
        <v>39</v>
      </c>
      <c r="F1026">
        <v>1</v>
      </c>
      <c r="G1026">
        <v>39</v>
      </c>
      <c r="H1026">
        <v>1</v>
      </c>
      <c r="I1026" t="s">
        <v>916</v>
      </c>
      <c r="J1026" t="s">
        <v>3</v>
      </c>
      <c r="K1026" t="s">
        <v>917</v>
      </c>
      <c r="L1026">
        <v>1191</v>
      </c>
      <c r="N1026">
        <v>1013</v>
      </c>
      <c r="O1026" t="s">
        <v>918</v>
      </c>
      <c r="P1026" t="s">
        <v>918</v>
      </c>
      <c r="Q1026">
        <v>1</v>
      </c>
      <c r="X1026">
        <v>0.9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1</v>
      </c>
      <c r="AF1026" t="s">
        <v>3</v>
      </c>
      <c r="AG1026">
        <v>0.9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ROW(Source!A1360)</f>
        <v>1360</v>
      </c>
      <c r="B1027">
        <v>1407485580</v>
      </c>
      <c r="C1027">
        <v>1407485566</v>
      </c>
      <c r="D1027">
        <v>1364552915</v>
      </c>
      <c r="E1027">
        <v>1</v>
      </c>
      <c r="F1027">
        <v>1</v>
      </c>
      <c r="G1027">
        <v>39</v>
      </c>
      <c r="H1027">
        <v>3</v>
      </c>
      <c r="I1027" t="s">
        <v>1039</v>
      </c>
      <c r="J1027" t="s">
        <v>1040</v>
      </c>
      <c r="K1027" t="s">
        <v>1041</v>
      </c>
      <c r="L1027">
        <v>1346</v>
      </c>
      <c r="N1027">
        <v>1009</v>
      </c>
      <c r="O1027" t="s">
        <v>930</v>
      </c>
      <c r="P1027" t="s">
        <v>930</v>
      </c>
      <c r="Q1027">
        <v>1</v>
      </c>
      <c r="X1027">
        <v>1.7999999999999999E-2</v>
      </c>
      <c r="Y1027">
        <v>350.97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1.7999999999999999E-2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ROW(Source!A1360)</f>
        <v>1360</v>
      </c>
      <c r="B1028">
        <v>1407485581</v>
      </c>
      <c r="C1028">
        <v>1407485566</v>
      </c>
      <c r="D1028">
        <v>1364552913</v>
      </c>
      <c r="E1028">
        <v>1</v>
      </c>
      <c r="F1028">
        <v>1</v>
      </c>
      <c r="G1028">
        <v>39</v>
      </c>
      <c r="H1028">
        <v>3</v>
      </c>
      <c r="I1028" t="s">
        <v>927</v>
      </c>
      <c r="J1028" t="s">
        <v>928</v>
      </c>
      <c r="K1028" t="s">
        <v>929</v>
      </c>
      <c r="L1028">
        <v>1346</v>
      </c>
      <c r="N1028">
        <v>1009</v>
      </c>
      <c r="O1028" t="s">
        <v>930</v>
      </c>
      <c r="P1028" t="s">
        <v>930</v>
      </c>
      <c r="Q1028">
        <v>1</v>
      </c>
      <c r="X1028">
        <v>5.0000000000000001E-3</v>
      </c>
      <c r="Y1028">
        <v>26.09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5.0000000000000001E-3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ROW(Source!A1360)</f>
        <v>1360</v>
      </c>
      <c r="B1029">
        <v>1407485582</v>
      </c>
      <c r="C1029">
        <v>1407485566</v>
      </c>
      <c r="D1029">
        <v>1364551380</v>
      </c>
      <c r="E1029">
        <v>1</v>
      </c>
      <c r="F1029">
        <v>1</v>
      </c>
      <c r="G1029">
        <v>39</v>
      </c>
      <c r="H1029">
        <v>3</v>
      </c>
      <c r="I1029" t="s">
        <v>1036</v>
      </c>
      <c r="J1029" t="s">
        <v>1037</v>
      </c>
      <c r="K1029" t="s">
        <v>1038</v>
      </c>
      <c r="L1029">
        <v>1348</v>
      </c>
      <c r="N1029">
        <v>1009</v>
      </c>
      <c r="O1029" t="s">
        <v>966</v>
      </c>
      <c r="P1029" t="s">
        <v>966</v>
      </c>
      <c r="Q1029">
        <v>1000</v>
      </c>
      <c r="X1029">
        <v>1.0000000000000001E-5</v>
      </c>
      <c r="Y1029">
        <v>68764.41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1.0000000000000001E-5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ROW(Source!A1360)</f>
        <v>1360</v>
      </c>
      <c r="B1030">
        <v>1407485583</v>
      </c>
      <c r="C1030">
        <v>1407485566</v>
      </c>
      <c r="D1030">
        <v>1364551386</v>
      </c>
      <c r="E1030">
        <v>1</v>
      </c>
      <c r="F1030">
        <v>1</v>
      </c>
      <c r="G1030">
        <v>39</v>
      </c>
      <c r="H1030">
        <v>3</v>
      </c>
      <c r="I1030" t="s">
        <v>1007</v>
      </c>
      <c r="J1030" t="s">
        <v>1008</v>
      </c>
      <c r="K1030" t="s">
        <v>1009</v>
      </c>
      <c r="L1030">
        <v>1348</v>
      </c>
      <c r="N1030">
        <v>1009</v>
      </c>
      <c r="O1030" t="s">
        <v>966</v>
      </c>
      <c r="P1030" t="s">
        <v>966</v>
      </c>
      <c r="Q1030">
        <v>1000</v>
      </c>
      <c r="X1030">
        <v>1.0000000000000001E-5</v>
      </c>
      <c r="Y1030">
        <v>130618.52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1.0000000000000001E-5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ROW(Source!A1360)</f>
        <v>1360</v>
      </c>
      <c r="B1031">
        <v>1407485584</v>
      </c>
      <c r="C1031">
        <v>1407485566</v>
      </c>
      <c r="D1031">
        <v>1364551585</v>
      </c>
      <c r="E1031">
        <v>1</v>
      </c>
      <c r="F1031">
        <v>1</v>
      </c>
      <c r="G1031">
        <v>39</v>
      </c>
      <c r="H1031">
        <v>3</v>
      </c>
      <c r="I1031" t="s">
        <v>1013</v>
      </c>
      <c r="J1031" t="s">
        <v>1014</v>
      </c>
      <c r="K1031" t="s">
        <v>1015</v>
      </c>
      <c r="L1031">
        <v>1348</v>
      </c>
      <c r="N1031">
        <v>1009</v>
      </c>
      <c r="O1031" t="s">
        <v>966</v>
      </c>
      <c r="P1031" t="s">
        <v>966</v>
      </c>
      <c r="Q1031">
        <v>1000</v>
      </c>
      <c r="X1031">
        <v>1.0000000000000001E-5</v>
      </c>
      <c r="Y1031">
        <v>100589.66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3</v>
      </c>
      <c r="AG1031">
        <v>1.0000000000000001E-5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ROW(Source!A1361)</f>
        <v>1361</v>
      </c>
      <c r="B1032">
        <v>1407485590</v>
      </c>
      <c r="C1032">
        <v>1407485585</v>
      </c>
      <c r="D1032">
        <v>1364549319</v>
      </c>
      <c r="E1032">
        <v>39</v>
      </c>
      <c r="F1032">
        <v>1</v>
      </c>
      <c r="G1032">
        <v>39</v>
      </c>
      <c r="H1032">
        <v>1</v>
      </c>
      <c r="I1032" t="s">
        <v>916</v>
      </c>
      <c r="J1032" t="s">
        <v>3</v>
      </c>
      <c r="K1032" t="s">
        <v>917</v>
      </c>
      <c r="L1032">
        <v>1191</v>
      </c>
      <c r="N1032">
        <v>1013</v>
      </c>
      <c r="O1032" t="s">
        <v>918</v>
      </c>
      <c r="P1032" t="s">
        <v>918</v>
      </c>
      <c r="Q1032">
        <v>1</v>
      </c>
      <c r="X1032">
        <v>0.04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1</v>
      </c>
      <c r="AF1032" t="s">
        <v>825</v>
      </c>
      <c r="AG1032">
        <v>0.12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ROW(Source!A1361)</f>
        <v>1361</v>
      </c>
      <c r="B1033">
        <v>1407485591</v>
      </c>
      <c r="C1033">
        <v>1407485585</v>
      </c>
      <c r="D1033">
        <v>1364552913</v>
      </c>
      <c r="E1033">
        <v>1</v>
      </c>
      <c r="F1033">
        <v>1</v>
      </c>
      <c r="G1033">
        <v>39</v>
      </c>
      <c r="H1033">
        <v>3</v>
      </c>
      <c r="I1033" t="s">
        <v>927</v>
      </c>
      <c r="J1033" t="s">
        <v>928</v>
      </c>
      <c r="K1033" t="s">
        <v>929</v>
      </c>
      <c r="L1033">
        <v>1346</v>
      </c>
      <c r="N1033">
        <v>1009</v>
      </c>
      <c r="O1033" t="s">
        <v>930</v>
      </c>
      <c r="P1033" t="s">
        <v>930</v>
      </c>
      <c r="Q1033">
        <v>1</v>
      </c>
      <c r="X1033">
        <v>2.0000000000000001E-4</v>
      </c>
      <c r="Y1033">
        <v>26.09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825</v>
      </c>
      <c r="AG1033">
        <v>6.0000000000000006E-4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ROW(Source!A1362)</f>
        <v>1362</v>
      </c>
      <c r="B1034">
        <v>1407485599</v>
      </c>
      <c r="C1034">
        <v>1407485592</v>
      </c>
      <c r="D1034">
        <v>1364549319</v>
      </c>
      <c r="E1034">
        <v>39</v>
      </c>
      <c r="F1034">
        <v>1</v>
      </c>
      <c r="G1034">
        <v>39</v>
      </c>
      <c r="H1034">
        <v>1</v>
      </c>
      <c r="I1034" t="s">
        <v>916</v>
      </c>
      <c r="J1034" t="s">
        <v>3</v>
      </c>
      <c r="K1034" t="s">
        <v>917</v>
      </c>
      <c r="L1034">
        <v>1191</v>
      </c>
      <c r="N1034">
        <v>1013</v>
      </c>
      <c r="O1034" t="s">
        <v>918</v>
      </c>
      <c r="P1034" t="s">
        <v>918</v>
      </c>
      <c r="Q1034">
        <v>1</v>
      </c>
      <c r="X1034">
        <v>1.2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1</v>
      </c>
      <c r="AF1034" t="s">
        <v>3</v>
      </c>
      <c r="AG1034">
        <v>1.2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ROW(Source!A1362)</f>
        <v>1362</v>
      </c>
      <c r="B1035">
        <v>1407485600</v>
      </c>
      <c r="C1035">
        <v>1407485592</v>
      </c>
      <c r="D1035">
        <v>1364552913</v>
      </c>
      <c r="E1035">
        <v>1</v>
      </c>
      <c r="F1035">
        <v>1</v>
      </c>
      <c r="G1035">
        <v>39</v>
      </c>
      <c r="H1035">
        <v>3</v>
      </c>
      <c r="I1035" t="s">
        <v>927</v>
      </c>
      <c r="J1035" t="s">
        <v>928</v>
      </c>
      <c r="K1035" t="s">
        <v>929</v>
      </c>
      <c r="L1035">
        <v>1346</v>
      </c>
      <c r="N1035">
        <v>1009</v>
      </c>
      <c r="O1035" t="s">
        <v>930</v>
      </c>
      <c r="P1035" t="s">
        <v>930</v>
      </c>
      <c r="Q1035">
        <v>1</v>
      </c>
      <c r="X1035">
        <v>7.0000000000000001E-3</v>
      </c>
      <c r="Y1035">
        <v>26.09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7.0000000000000001E-3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ROW(Source!A1362)</f>
        <v>1362</v>
      </c>
      <c r="B1036">
        <v>1407485601</v>
      </c>
      <c r="C1036">
        <v>1407485592</v>
      </c>
      <c r="D1036">
        <v>1364551380</v>
      </c>
      <c r="E1036">
        <v>1</v>
      </c>
      <c r="F1036">
        <v>1</v>
      </c>
      <c r="G1036">
        <v>39</v>
      </c>
      <c r="H1036">
        <v>3</v>
      </c>
      <c r="I1036" t="s">
        <v>1036</v>
      </c>
      <c r="J1036" t="s">
        <v>1037</v>
      </c>
      <c r="K1036" t="s">
        <v>1038</v>
      </c>
      <c r="L1036">
        <v>1348</v>
      </c>
      <c r="N1036">
        <v>1009</v>
      </c>
      <c r="O1036" t="s">
        <v>966</v>
      </c>
      <c r="P1036" t="s">
        <v>966</v>
      </c>
      <c r="Q1036">
        <v>1000</v>
      </c>
      <c r="X1036">
        <v>2.0000000000000002E-5</v>
      </c>
      <c r="Y1036">
        <v>68764.41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3</v>
      </c>
      <c r="AG1036">
        <v>2.0000000000000002E-5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ROW(Source!A1363)</f>
        <v>1363</v>
      </c>
      <c r="B1037">
        <v>1407485605</v>
      </c>
      <c r="C1037">
        <v>1407485602</v>
      </c>
      <c r="D1037">
        <v>1364549319</v>
      </c>
      <c r="E1037">
        <v>39</v>
      </c>
      <c r="F1037">
        <v>1</v>
      </c>
      <c r="G1037">
        <v>39</v>
      </c>
      <c r="H1037">
        <v>1</v>
      </c>
      <c r="I1037" t="s">
        <v>916</v>
      </c>
      <c r="J1037" t="s">
        <v>3</v>
      </c>
      <c r="K1037" t="s">
        <v>917</v>
      </c>
      <c r="L1037">
        <v>1191</v>
      </c>
      <c r="N1037">
        <v>1013</v>
      </c>
      <c r="O1037" t="s">
        <v>918</v>
      </c>
      <c r="P1037" t="s">
        <v>918</v>
      </c>
      <c r="Q1037">
        <v>1</v>
      </c>
      <c r="X1037">
        <v>0.24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1</v>
      </c>
      <c r="AF1037" t="s">
        <v>104</v>
      </c>
      <c r="AG1037">
        <v>0.96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ROW(Source!A1364)</f>
        <v>1364</v>
      </c>
      <c r="B1038">
        <v>1407485609</v>
      </c>
      <c r="C1038">
        <v>1407485606</v>
      </c>
      <c r="D1038">
        <v>1364549319</v>
      </c>
      <c r="E1038">
        <v>39</v>
      </c>
      <c r="F1038">
        <v>1</v>
      </c>
      <c r="G1038">
        <v>39</v>
      </c>
      <c r="H1038">
        <v>1</v>
      </c>
      <c r="I1038" t="s">
        <v>916</v>
      </c>
      <c r="J1038" t="s">
        <v>3</v>
      </c>
      <c r="K1038" t="s">
        <v>917</v>
      </c>
      <c r="L1038">
        <v>1191</v>
      </c>
      <c r="N1038">
        <v>1013</v>
      </c>
      <c r="O1038" t="s">
        <v>918</v>
      </c>
      <c r="P1038" t="s">
        <v>918</v>
      </c>
      <c r="Q1038">
        <v>1</v>
      </c>
      <c r="X1038">
        <v>0.08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1</v>
      </c>
      <c r="AF1038" t="s">
        <v>3</v>
      </c>
      <c r="AG1038">
        <v>0.08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ROW(Source!A1434)</f>
        <v>1434</v>
      </c>
      <c r="B1039">
        <v>1407485617</v>
      </c>
      <c r="C1039">
        <v>1407485610</v>
      </c>
      <c r="D1039">
        <v>1364549319</v>
      </c>
      <c r="E1039">
        <v>39</v>
      </c>
      <c r="F1039">
        <v>1</v>
      </c>
      <c r="G1039">
        <v>39</v>
      </c>
      <c r="H1039">
        <v>1</v>
      </c>
      <c r="I1039" t="s">
        <v>916</v>
      </c>
      <c r="J1039" t="s">
        <v>3</v>
      </c>
      <c r="K1039" t="s">
        <v>917</v>
      </c>
      <c r="L1039">
        <v>1191</v>
      </c>
      <c r="N1039">
        <v>1013</v>
      </c>
      <c r="O1039" t="s">
        <v>918</v>
      </c>
      <c r="P1039" t="s">
        <v>918</v>
      </c>
      <c r="Q1039">
        <v>1</v>
      </c>
      <c r="X1039">
        <v>0.1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1</v>
      </c>
      <c r="AF1039" t="s">
        <v>825</v>
      </c>
      <c r="AG1039">
        <v>0.30000000000000004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ROW(Source!A1434)</f>
        <v>1434</v>
      </c>
      <c r="B1040">
        <v>1407485619</v>
      </c>
      <c r="C1040">
        <v>1407485610</v>
      </c>
      <c r="D1040">
        <v>1364552913</v>
      </c>
      <c r="E1040">
        <v>1</v>
      </c>
      <c r="F1040">
        <v>1</v>
      </c>
      <c r="G1040">
        <v>39</v>
      </c>
      <c r="H1040">
        <v>3</v>
      </c>
      <c r="I1040" t="s">
        <v>927</v>
      </c>
      <c r="J1040" t="s">
        <v>928</v>
      </c>
      <c r="K1040" t="s">
        <v>929</v>
      </c>
      <c r="L1040">
        <v>1346</v>
      </c>
      <c r="N1040">
        <v>1009</v>
      </c>
      <c r="O1040" t="s">
        <v>930</v>
      </c>
      <c r="P1040" t="s">
        <v>930</v>
      </c>
      <c r="Q1040">
        <v>1</v>
      </c>
      <c r="X1040">
        <v>1E-3</v>
      </c>
      <c r="Y1040">
        <v>26.09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825</v>
      </c>
      <c r="AG1040">
        <v>3.0000000000000001E-3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ROW(Source!A1434)</f>
        <v>1434</v>
      </c>
      <c r="B1041">
        <v>1407485618</v>
      </c>
      <c r="C1041">
        <v>1407485610</v>
      </c>
      <c r="D1041">
        <v>1364549377</v>
      </c>
      <c r="E1041">
        <v>39</v>
      </c>
      <c r="F1041">
        <v>1</v>
      </c>
      <c r="G1041">
        <v>39</v>
      </c>
      <c r="H1041">
        <v>3</v>
      </c>
      <c r="I1041" t="s">
        <v>1036</v>
      </c>
      <c r="J1041" t="s">
        <v>3</v>
      </c>
      <c r="K1041" t="s">
        <v>1038</v>
      </c>
      <c r="L1041">
        <v>1346</v>
      </c>
      <c r="N1041">
        <v>1009</v>
      </c>
      <c r="O1041" t="s">
        <v>930</v>
      </c>
      <c r="P1041" t="s">
        <v>930</v>
      </c>
      <c r="Q1041">
        <v>1</v>
      </c>
      <c r="X1041">
        <v>2E-3</v>
      </c>
      <c r="Y1041">
        <v>68.764409999999998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825</v>
      </c>
      <c r="AG1041">
        <v>6.0000000000000001E-3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ROW(Source!A1435)</f>
        <v>1435</v>
      </c>
      <c r="B1042">
        <v>1407485631</v>
      </c>
      <c r="C1042">
        <v>1407485620</v>
      </c>
      <c r="D1042">
        <v>1364549319</v>
      </c>
      <c r="E1042">
        <v>39</v>
      </c>
      <c r="F1042">
        <v>1</v>
      </c>
      <c r="G1042">
        <v>39</v>
      </c>
      <c r="H1042">
        <v>1</v>
      </c>
      <c r="I1042" t="s">
        <v>916</v>
      </c>
      <c r="J1042" t="s">
        <v>3</v>
      </c>
      <c r="K1042" t="s">
        <v>917</v>
      </c>
      <c r="L1042">
        <v>1191</v>
      </c>
      <c r="N1042">
        <v>1013</v>
      </c>
      <c r="O1042" t="s">
        <v>918</v>
      </c>
      <c r="P1042" t="s">
        <v>918</v>
      </c>
      <c r="Q1042">
        <v>1</v>
      </c>
      <c r="X1042">
        <v>3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1</v>
      </c>
      <c r="AF1042" t="s">
        <v>3</v>
      </c>
      <c r="AG1042">
        <v>3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ROW(Source!A1435)</f>
        <v>1435</v>
      </c>
      <c r="B1043">
        <v>1407485633</v>
      </c>
      <c r="C1043">
        <v>1407485620</v>
      </c>
      <c r="D1043">
        <v>1364552915</v>
      </c>
      <c r="E1043">
        <v>1</v>
      </c>
      <c r="F1043">
        <v>1</v>
      </c>
      <c r="G1043">
        <v>39</v>
      </c>
      <c r="H1043">
        <v>3</v>
      </c>
      <c r="I1043" t="s">
        <v>1039</v>
      </c>
      <c r="J1043" t="s">
        <v>1040</v>
      </c>
      <c r="K1043" t="s">
        <v>1041</v>
      </c>
      <c r="L1043">
        <v>1346</v>
      </c>
      <c r="N1043">
        <v>1009</v>
      </c>
      <c r="O1043" t="s">
        <v>930</v>
      </c>
      <c r="P1043" t="s">
        <v>930</v>
      </c>
      <c r="Q1043">
        <v>1</v>
      </c>
      <c r="X1043">
        <v>0.06</v>
      </c>
      <c r="Y1043">
        <v>350.97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3</v>
      </c>
      <c r="AG1043">
        <v>0.06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ROW(Source!A1435)</f>
        <v>1435</v>
      </c>
      <c r="B1044">
        <v>1407485634</v>
      </c>
      <c r="C1044">
        <v>1407485620</v>
      </c>
      <c r="D1044">
        <v>1364552913</v>
      </c>
      <c r="E1044">
        <v>1</v>
      </c>
      <c r="F1044">
        <v>1</v>
      </c>
      <c r="G1044">
        <v>39</v>
      </c>
      <c r="H1044">
        <v>3</v>
      </c>
      <c r="I1044" t="s">
        <v>927</v>
      </c>
      <c r="J1044" t="s">
        <v>928</v>
      </c>
      <c r="K1044" t="s">
        <v>929</v>
      </c>
      <c r="L1044">
        <v>1346</v>
      </c>
      <c r="N1044">
        <v>1009</v>
      </c>
      <c r="O1044" t="s">
        <v>930</v>
      </c>
      <c r="P1044" t="s">
        <v>930</v>
      </c>
      <c r="Q1044">
        <v>1</v>
      </c>
      <c r="X1044">
        <v>0.02</v>
      </c>
      <c r="Y1044">
        <v>26.09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0</v>
      </c>
      <c r="AF1044" t="s">
        <v>3</v>
      </c>
      <c r="AG1044">
        <v>0.02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ROW(Source!A1435)</f>
        <v>1435</v>
      </c>
      <c r="B1045">
        <v>1407485632</v>
      </c>
      <c r="C1045">
        <v>1407485620</v>
      </c>
      <c r="D1045">
        <v>1364549377</v>
      </c>
      <c r="E1045">
        <v>39</v>
      </c>
      <c r="F1045">
        <v>1</v>
      </c>
      <c r="G1045">
        <v>39</v>
      </c>
      <c r="H1045">
        <v>3</v>
      </c>
      <c r="I1045" t="s">
        <v>1036</v>
      </c>
      <c r="J1045" t="s">
        <v>3</v>
      </c>
      <c r="K1045" t="s">
        <v>1038</v>
      </c>
      <c r="L1045">
        <v>1346</v>
      </c>
      <c r="N1045">
        <v>1009</v>
      </c>
      <c r="O1045" t="s">
        <v>930</v>
      </c>
      <c r="P1045" t="s">
        <v>930</v>
      </c>
      <c r="Q1045">
        <v>1</v>
      </c>
      <c r="X1045">
        <v>0.02</v>
      </c>
      <c r="Y1045">
        <v>68.764409999999998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3</v>
      </c>
      <c r="AG1045">
        <v>0.02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ROW(Source!A1435)</f>
        <v>1435</v>
      </c>
      <c r="B1046">
        <v>1407485635</v>
      </c>
      <c r="C1046">
        <v>1407485620</v>
      </c>
      <c r="D1046">
        <v>1364551652</v>
      </c>
      <c r="E1046">
        <v>1</v>
      </c>
      <c r="F1046">
        <v>1</v>
      </c>
      <c r="G1046">
        <v>39</v>
      </c>
      <c r="H1046">
        <v>3</v>
      </c>
      <c r="I1046" t="s">
        <v>1042</v>
      </c>
      <c r="J1046" t="s">
        <v>1043</v>
      </c>
      <c r="K1046" t="s">
        <v>1044</v>
      </c>
      <c r="L1046">
        <v>1346</v>
      </c>
      <c r="N1046">
        <v>1009</v>
      </c>
      <c r="O1046" t="s">
        <v>930</v>
      </c>
      <c r="P1046" t="s">
        <v>930</v>
      </c>
      <c r="Q1046">
        <v>1</v>
      </c>
      <c r="X1046">
        <v>0.01</v>
      </c>
      <c r="Y1046">
        <v>121.7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3</v>
      </c>
      <c r="AG1046">
        <v>0.01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ROW(Source!A1436)</f>
        <v>1436</v>
      </c>
      <c r="B1047">
        <v>1407485639</v>
      </c>
      <c r="C1047">
        <v>1407485636</v>
      </c>
      <c r="D1047">
        <v>1364549319</v>
      </c>
      <c r="E1047">
        <v>39</v>
      </c>
      <c r="F1047">
        <v>1</v>
      </c>
      <c r="G1047">
        <v>39</v>
      </c>
      <c r="H1047">
        <v>1</v>
      </c>
      <c r="I1047" t="s">
        <v>916</v>
      </c>
      <c r="J1047" t="s">
        <v>3</v>
      </c>
      <c r="K1047" t="s">
        <v>917</v>
      </c>
      <c r="L1047">
        <v>1191</v>
      </c>
      <c r="N1047">
        <v>1013</v>
      </c>
      <c r="O1047" t="s">
        <v>918</v>
      </c>
      <c r="P1047" t="s">
        <v>918</v>
      </c>
      <c r="Q1047">
        <v>1</v>
      </c>
      <c r="X1047">
        <v>0.05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1</v>
      </c>
      <c r="AF1047" t="s">
        <v>825</v>
      </c>
      <c r="AG1047">
        <v>0.15000000000000002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ROW(Source!A1437)</f>
        <v>1437</v>
      </c>
      <c r="B1048">
        <v>1407485653</v>
      </c>
      <c r="C1048">
        <v>1407485640</v>
      </c>
      <c r="D1048">
        <v>1364549319</v>
      </c>
      <c r="E1048">
        <v>39</v>
      </c>
      <c r="F1048">
        <v>1</v>
      </c>
      <c r="G1048">
        <v>39</v>
      </c>
      <c r="H1048">
        <v>1</v>
      </c>
      <c r="I1048" t="s">
        <v>916</v>
      </c>
      <c r="J1048" t="s">
        <v>3</v>
      </c>
      <c r="K1048" t="s">
        <v>917</v>
      </c>
      <c r="L1048">
        <v>1191</v>
      </c>
      <c r="N1048">
        <v>1013</v>
      </c>
      <c r="O1048" t="s">
        <v>918</v>
      </c>
      <c r="P1048" t="s">
        <v>918</v>
      </c>
      <c r="Q1048">
        <v>1</v>
      </c>
      <c r="X1048">
        <v>1.5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 t="s">
        <v>3</v>
      </c>
      <c r="AG1048">
        <v>1.5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ROW(Source!A1437)</f>
        <v>1437</v>
      </c>
      <c r="B1049">
        <v>1407485655</v>
      </c>
      <c r="C1049">
        <v>1407485640</v>
      </c>
      <c r="D1049">
        <v>1364549712</v>
      </c>
      <c r="E1049">
        <v>39</v>
      </c>
      <c r="F1049">
        <v>1</v>
      </c>
      <c r="G1049">
        <v>39</v>
      </c>
      <c r="H1049">
        <v>3</v>
      </c>
      <c r="I1049" t="s">
        <v>1083</v>
      </c>
      <c r="J1049" t="s">
        <v>3</v>
      </c>
      <c r="K1049" t="s">
        <v>1084</v>
      </c>
      <c r="L1049">
        <v>1346</v>
      </c>
      <c r="N1049">
        <v>1009</v>
      </c>
      <c r="O1049" t="s">
        <v>930</v>
      </c>
      <c r="P1049" t="s">
        <v>930</v>
      </c>
      <c r="Q1049">
        <v>1</v>
      </c>
      <c r="X1049">
        <v>4.0000000000000001E-3</v>
      </c>
      <c r="Y1049">
        <v>1693.2574999999999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0</v>
      </c>
      <c r="AF1049" t="s">
        <v>3</v>
      </c>
      <c r="AG1049">
        <v>4.0000000000000001E-3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ROW(Source!A1437)</f>
        <v>1437</v>
      </c>
      <c r="B1050">
        <v>1407485656</v>
      </c>
      <c r="C1050">
        <v>1407485640</v>
      </c>
      <c r="D1050">
        <v>1364552913</v>
      </c>
      <c r="E1050">
        <v>1</v>
      </c>
      <c r="F1050">
        <v>1</v>
      </c>
      <c r="G1050">
        <v>39</v>
      </c>
      <c r="H1050">
        <v>3</v>
      </c>
      <c r="I1050" t="s">
        <v>927</v>
      </c>
      <c r="J1050" t="s">
        <v>928</v>
      </c>
      <c r="K1050" t="s">
        <v>929</v>
      </c>
      <c r="L1050">
        <v>1346</v>
      </c>
      <c r="N1050">
        <v>1009</v>
      </c>
      <c r="O1050" t="s">
        <v>930</v>
      </c>
      <c r="P1050" t="s">
        <v>930</v>
      </c>
      <c r="Q1050">
        <v>1</v>
      </c>
      <c r="X1050">
        <v>0.01</v>
      </c>
      <c r="Y1050">
        <v>26.09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3</v>
      </c>
      <c r="AG1050">
        <v>0.01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ROW(Source!A1437)</f>
        <v>1437</v>
      </c>
      <c r="B1051">
        <v>1407485657</v>
      </c>
      <c r="C1051">
        <v>1407485640</v>
      </c>
      <c r="D1051">
        <v>1364553473</v>
      </c>
      <c r="E1051">
        <v>1</v>
      </c>
      <c r="F1051">
        <v>1</v>
      </c>
      <c r="G1051">
        <v>39</v>
      </c>
      <c r="H1051">
        <v>3</v>
      </c>
      <c r="I1051" t="s">
        <v>1085</v>
      </c>
      <c r="J1051" t="s">
        <v>1086</v>
      </c>
      <c r="K1051" t="s">
        <v>1087</v>
      </c>
      <c r="L1051">
        <v>1327</v>
      </c>
      <c r="N1051">
        <v>1005</v>
      </c>
      <c r="O1051" t="s">
        <v>1088</v>
      </c>
      <c r="P1051" t="s">
        <v>1088</v>
      </c>
      <c r="Q1051">
        <v>1</v>
      </c>
      <c r="X1051">
        <v>1.0999999999999999E-2</v>
      </c>
      <c r="Y1051">
        <v>338.51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1.0999999999999999E-2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ROW(Source!A1437)</f>
        <v>1437</v>
      </c>
      <c r="B1052">
        <v>1407485654</v>
      </c>
      <c r="C1052">
        <v>1407485640</v>
      </c>
      <c r="D1052">
        <v>1364549377</v>
      </c>
      <c r="E1052">
        <v>39</v>
      </c>
      <c r="F1052">
        <v>1</v>
      </c>
      <c r="G1052">
        <v>39</v>
      </c>
      <c r="H1052">
        <v>3</v>
      </c>
      <c r="I1052" t="s">
        <v>1036</v>
      </c>
      <c r="J1052" t="s">
        <v>3</v>
      </c>
      <c r="K1052" t="s">
        <v>1038</v>
      </c>
      <c r="L1052">
        <v>1346</v>
      </c>
      <c r="N1052">
        <v>1009</v>
      </c>
      <c r="O1052" t="s">
        <v>930</v>
      </c>
      <c r="P1052" t="s">
        <v>930</v>
      </c>
      <c r="Q1052">
        <v>1</v>
      </c>
      <c r="X1052">
        <v>2.3E-2</v>
      </c>
      <c r="Y1052">
        <v>68.764409999999998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2.3E-2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ROW(Source!A1437)</f>
        <v>1437</v>
      </c>
      <c r="B1053">
        <v>1407485658</v>
      </c>
      <c r="C1053">
        <v>1407485640</v>
      </c>
      <c r="D1053">
        <v>1364551652</v>
      </c>
      <c r="E1053">
        <v>1</v>
      </c>
      <c r="F1053">
        <v>1</v>
      </c>
      <c r="G1053">
        <v>39</v>
      </c>
      <c r="H1053">
        <v>3</v>
      </c>
      <c r="I1053" t="s">
        <v>1042</v>
      </c>
      <c r="J1053" t="s">
        <v>1043</v>
      </c>
      <c r="K1053" t="s">
        <v>1044</v>
      </c>
      <c r="L1053">
        <v>1346</v>
      </c>
      <c r="N1053">
        <v>1009</v>
      </c>
      <c r="O1053" t="s">
        <v>930</v>
      </c>
      <c r="P1053" t="s">
        <v>930</v>
      </c>
      <c r="Q1053">
        <v>1</v>
      </c>
      <c r="X1053">
        <v>1.9E-2</v>
      </c>
      <c r="Y1053">
        <v>121.7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1.9E-2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ROW(Source!A1438)</f>
        <v>1438</v>
      </c>
      <c r="B1054">
        <v>1407485664</v>
      </c>
      <c r="C1054">
        <v>1407485659</v>
      </c>
      <c r="D1054">
        <v>1364549319</v>
      </c>
      <c r="E1054">
        <v>39</v>
      </c>
      <c r="F1054">
        <v>1</v>
      </c>
      <c r="G1054">
        <v>39</v>
      </c>
      <c r="H1054">
        <v>1</v>
      </c>
      <c r="I1054" t="s">
        <v>916</v>
      </c>
      <c r="J1054" t="s">
        <v>3</v>
      </c>
      <c r="K1054" t="s">
        <v>917</v>
      </c>
      <c r="L1054">
        <v>1191</v>
      </c>
      <c r="N1054">
        <v>1013</v>
      </c>
      <c r="O1054" t="s">
        <v>918</v>
      </c>
      <c r="P1054" t="s">
        <v>918</v>
      </c>
      <c r="Q1054">
        <v>1</v>
      </c>
      <c r="X1054">
        <v>0.04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1</v>
      </c>
      <c r="AF1054" t="s">
        <v>825</v>
      </c>
      <c r="AG1054">
        <v>0.12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ROW(Source!A1438)</f>
        <v>1438</v>
      </c>
      <c r="B1055">
        <v>1407485665</v>
      </c>
      <c r="C1055">
        <v>1407485659</v>
      </c>
      <c r="D1055">
        <v>1364552913</v>
      </c>
      <c r="E1055">
        <v>1</v>
      </c>
      <c r="F1055">
        <v>1</v>
      </c>
      <c r="G1055">
        <v>39</v>
      </c>
      <c r="H1055">
        <v>3</v>
      </c>
      <c r="I1055" t="s">
        <v>927</v>
      </c>
      <c r="J1055" t="s">
        <v>928</v>
      </c>
      <c r="K1055" t="s">
        <v>929</v>
      </c>
      <c r="L1055">
        <v>1346</v>
      </c>
      <c r="N1055">
        <v>1009</v>
      </c>
      <c r="O1055" t="s">
        <v>930</v>
      </c>
      <c r="P1055" t="s">
        <v>930</v>
      </c>
      <c r="Q1055">
        <v>1</v>
      </c>
      <c r="X1055">
        <v>2.0000000000000001E-4</v>
      </c>
      <c r="Y1055">
        <v>26.09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 t="s">
        <v>825</v>
      </c>
      <c r="AG1055">
        <v>6.0000000000000006E-4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ROW(Source!A1439)</f>
        <v>1439</v>
      </c>
      <c r="B1056">
        <v>1407485673</v>
      </c>
      <c r="C1056">
        <v>1407485666</v>
      </c>
      <c r="D1056">
        <v>1364549319</v>
      </c>
      <c r="E1056">
        <v>39</v>
      </c>
      <c r="F1056">
        <v>1</v>
      </c>
      <c r="G1056">
        <v>39</v>
      </c>
      <c r="H1056">
        <v>1</v>
      </c>
      <c r="I1056" t="s">
        <v>916</v>
      </c>
      <c r="J1056" t="s">
        <v>3</v>
      </c>
      <c r="K1056" t="s">
        <v>917</v>
      </c>
      <c r="L1056">
        <v>1191</v>
      </c>
      <c r="N1056">
        <v>1013</v>
      </c>
      <c r="O1056" t="s">
        <v>918</v>
      </c>
      <c r="P1056" t="s">
        <v>918</v>
      </c>
      <c r="Q1056">
        <v>1</v>
      </c>
      <c r="X1056">
        <v>1.2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1.2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ROW(Source!A1439)</f>
        <v>1439</v>
      </c>
      <c r="B1057">
        <v>1407485674</v>
      </c>
      <c r="C1057">
        <v>1407485666</v>
      </c>
      <c r="D1057">
        <v>1364552913</v>
      </c>
      <c r="E1057">
        <v>1</v>
      </c>
      <c r="F1057">
        <v>1</v>
      </c>
      <c r="G1057">
        <v>39</v>
      </c>
      <c r="H1057">
        <v>3</v>
      </c>
      <c r="I1057" t="s">
        <v>927</v>
      </c>
      <c r="J1057" t="s">
        <v>928</v>
      </c>
      <c r="K1057" t="s">
        <v>929</v>
      </c>
      <c r="L1057">
        <v>1346</v>
      </c>
      <c r="N1057">
        <v>1009</v>
      </c>
      <c r="O1057" t="s">
        <v>930</v>
      </c>
      <c r="P1057" t="s">
        <v>930</v>
      </c>
      <c r="Q1057">
        <v>1</v>
      </c>
      <c r="X1057">
        <v>7.0000000000000001E-3</v>
      </c>
      <c r="Y1057">
        <v>26.09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7.0000000000000001E-3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ROW(Source!A1439)</f>
        <v>1439</v>
      </c>
      <c r="B1058">
        <v>1407485675</v>
      </c>
      <c r="C1058">
        <v>1407485666</v>
      </c>
      <c r="D1058">
        <v>1364551380</v>
      </c>
      <c r="E1058">
        <v>1</v>
      </c>
      <c r="F1058">
        <v>1</v>
      </c>
      <c r="G1058">
        <v>39</v>
      </c>
      <c r="H1058">
        <v>3</v>
      </c>
      <c r="I1058" t="s">
        <v>1036</v>
      </c>
      <c r="J1058" t="s">
        <v>1037</v>
      </c>
      <c r="K1058" t="s">
        <v>1038</v>
      </c>
      <c r="L1058">
        <v>1348</v>
      </c>
      <c r="N1058">
        <v>1009</v>
      </c>
      <c r="O1058" t="s">
        <v>966</v>
      </c>
      <c r="P1058" t="s">
        <v>966</v>
      </c>
      <c r="Q1058">
        <v>1000</v>
      </c>
      <c r="X1058">
        <v>2.0000000000000002E-5</v>
      </c>
      <c r="Y1058">
        <v>68764.41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2.0000000000000002E-5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ROW(Source!A1440)</f>
        <v>1440</v>
      </c>
      <c r="B1059">
        <v>1407485685</v>
      </c>
      <c r="C1059">
        <v>1407485676</v>
      </c>
      <c r="D1059">
        <v>1364549319</v>
      </c>
      <c r="E1059">
        <v>39</v>
      </c>
      <c r="F1059">
        <v>1</v>
      </c>
      <c r="G1059">
        <v>39</v>
      </c>
      <c r="H1059">
        <v>1</v>
      </c>
      <c r="I1059" t="s">
        <v>916</v>
      </c>
      <c r="J1059" t="s">
        <v>3</v>
      </c>
      <c r="K1059" t="s">
        <v>917</v>
      </c>
      <c r="L1059">
        <v>1191</v>
      </c>
      <c r="N1059">
        <v>1013</v>
      </c>
      <c r="O1059" t="s">
        <v>918</v>
      </c>
      <c r="P1059" t="s">
        <v>918</v>
      </c>
      <c r="Q1059">
        <v>1</v>
      </c>
      <c r="X1059">
        <v>0.04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1</v>
      </c>
      <c r="AF1059" t="s">
        <v>825</v>
      </c>
      <c r="AG1059">
        <v>0.12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ROW(Source!A1440)</f>
        <v>1440</v>
      </c>
      <c r="B1060">
        <v>1407485688</v>
      </c>
      <c r="C1060">
        <v>1407485676</v>
      </c>
      <c r="D1060">
        <v>1364552915</v>
      </c>
      <c r="E1060">
        <v>1</v>
      </c>
      <c r="F1060">
        <v>1</v>
      </c>
      <c r="G1060">
        <v>39</v>
      </c>
      <c r="H1060">
        <v>3</v>
      </c>
      <c r="I1060" t="s">
        <v>1039</v>
      </c>
      <c r="J1060" t="s">
        <v>1040</v>
      </c>
      <c r="K1060" t="s">
        <v>1041</v>
      </c>
      <c r="L1060">
        <v>1346</v>
      </c>
      <c r="N1060">
        <v>1009</v>
      </c>
      <c r="O1060" t="s">
        <v>930</v>
      </c>
      <c r="P1060" t="s">
        <v>930</v>
      </c>
      <c r="Q1060">
        <v>1</v>
      </c>
      <c r="X1060">
        <v>2E-3</v>
      </c>
      <c r="Y1060">
        <v>350.97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825</v>
      </c>
      <c r="AG1060">
        <v>6.0000000000000001E-3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ROW(Source!A1440)</f>
        <v>1440</v>
      </c>
      <c r="B1061">
        <v>1407485686</v>
      </c>
      <c r="C1061">
        <v>1407485676</v>
      </c>
      <c r="D1061">
        <v>1364549377</v>
      </c>
      <c r="E1061">
        <v>39</v>
      </c>
      <c r="F1061">
        <v>1</v>
      </c>
      <c r="G1061">
        <v>39</v>
      </c>
      <c r="H1061">
        <v>3</v>
      </c>
      <c r="I1061" t="s">
        <v>1036</v>
      </c>
      <c r="J1061" t="s">
        <v>3</v>
      </c>
      <c r="K1061" t="s">
        <v>1038</v>
      </c>
      <c r="L1061">
        <v>1346</v>
      </c>
      <c r="N1061">
        <v>1009</v>
      </c>
      <c r="O1061" t="s">
        <v>930</v>
      </c>
      <c r="P1061" t="s">
        <v>930</v>
      </c>
      <c r="Q1061">
        <v>1</v>
      </c>
      <c r="X1061">
        <v>2E-3</v>
      </c>
      <c r="Y1061">
        <v>68.764409999999998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 t="s">
        <v>825</v>
      </c>
      <c r="AG1061">
        <v>6.0000000000000001E-3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ROW(Source!A1440)</f>
        <v>1440</v>
      </c>
      <c r="B1062">
        <v>1407485687</v>
      </c>
      <c r="C1062">
        <v>1407485676</v>
      </c>
      <c r="D1062">
        <v>1364549408</v>
      </c>
      <c r="E1062">
        <v>39</v>
      </c>
      <c r="F1062">
        <v>1</v>
      </c>
      <c r="G1062">
        <v>39</v>
      </c>
      <c r="H1062">
        <v>3</v>
      </c>
      <c r="I1062" t="s">
        <v>1007</v>
      </c>
      <c r="J1062" t="s">
        <v>3</v>
      </c>
      <c r="K1062" t="s">
        <v>1009</v>
      </c>
      <c r="L1062">
        <v>1346</v>
      </c>
      <c r="N1062">
        <v>1009</v>
      </c>
      <c r="O1062" t="s">
        <v>930</v>
      </c>
      <c r="P1062" t="s">
        <v>930</v>
      </c>
      <c r="Q1062">
        <v>1</v>
      </c>
      <c r="X1062">
        <v>2E-3</v>
      </c>
      <c r="Y1062">
        <v>130.61851999999999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825</v>
      </c>
      <c r="AG1062">
        <v>6.0000000000000001E-3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ROW(Source!A1441)</f>
        <v>1441</v>
      </c>
      <c r="B1063">
        <v>1407485702</v>
      </c>
      <c r="C1063">
        <v>1407485689</v>
      </c>
      <c r="D1063">
        <v>1364549319</v>
      </c>
      <c r="E1063">
        <v>39</v>
      </c>
      <c r="F1063">
        <v>1</v>
      </c>
      <c r="G1063">
        <v>39</v>
      </c>
      <c r="H1063">
        <v>1</v>
      </c>
      <c r="I1063" t="s">
        <v>916</v>
      </c>
      <c r="J1063" t="s">
        <v>3</v>
      </c>
      <c r="K1063" t="s">
        <v>917</v>
      </c>
      <c r="L1063">
        <v>1191</v>
      </c>
      <c r="N1063">
        <v>1013</v>
      </c>
      <c r="O1063" t="s">
        <v>918</v>
      </c>
      <c r="P1063" t="s">
        <v>918</v>
      </c>
      <c r="Q1063">
        <v>1</v>
      </c>
      <c r="X1063">
        <v>1.1299999999999999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1</v>
      </c>
      <c r="AF1063" t="s">
        <v>3</v>
      </c>
      <c r="AG1063">
        <v>1.1299999999999999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ROW(Source!A1441)</f>
        <v>1441</v>
      </c>
      <c r="B1064">
        <v>1407485705</v>
      </c>
      <c r="C1064">
        <v>1407485689</v>
      </c>
      <c r="D1064">
        <v>1364552915</v>
      </c>
      <c r="E1064">
        <v>1</v>
      </c>
      <c r="F1064">
        <v>1</v>
      </c>
      <c r="G1064">
        <v>39</v>
      </c>
      <c r="H1064">
        <v>3</v>
      </c>
      <c r="I1064" t="s">
        <v>1039</v>
      </c>
      <c r="J1064" t="s">
        <v>1040</v>
      </c>
      <c r="K1064" t="s">
        <v>1041</v>
      </c>
      <c r="L1064">
        <v>1346</v>
      </c>
      <c r="N1064">
        <v>1009</v>
      </c>
      <c r="O1064" t="s">
        <v>930</v>
      </c>
      <c r="P1064" t="s">
        <v>930</v>
      </c>
      <c r="Q1064">
        <v>1</v>
      </c>
      <c r="X1064">
        <v>2.3E-2</v>
      </c>
      <c r="Y1064">
        <v>350.97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3</v>
      </c>
      <c r="AG1064">
        <v>2.3E-2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ROW(Source!A1441)</f>
        <v>1441</v>
      </c>
      <c r="B1065">
        <v>1407485706</v>
      </c>
      <c r="C1065">
        <v>1407485689</v>
      </c>
      <c r="D1065">
        <v>1364552913</v>
      </c>
      <c r="E1065">
        <v>1</v>
      </c>
      <c r="F1065">
        <v>1</v>
      </c>
      <c r="G1065">
        <v>39</v>
      </c>
      <c r="H1065">
        <v>3</v>
      </c>
      <c r="I1065" t="s">
        <v>927</v>
      </c>
      <c r="J1065" t="s">
        <v>928</v>
      </c>
      <c r="K1065" t="s">
        <v>929</v>
      </c>
      <c r="L1065">
        <v>1346</v>
      </c>
      <c r="N1065">
        <v>1009</v>
      </c>
      <c r="O1065" t="s">
        <v>930</v>
      </c>
      <c r="P1065" t="s">
        <v>930</v>
      </c>
      <c r="Q1065">
        <v>1</v>
      </c>
      <c r="X1065">
        <v>7.0000000000000001E-3</v>
      </c>
      <c r="Y1065">
        <v>26.09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7.0000000000000001E-3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ROW(Source!A1441)</f>
        <v>1441</v>
      </c>
      <c r="B1066">
        <v>1407485703</v>
      </c>
      <c r="C1066">
        <v>1407485689</v>
      </c>
      <c r="D1066">
        <v>1364549377</v>
      </c>
      <c r="E1066">
        <v>39</v>
      </c>
      <c r="F1066">
        <v>1</v>
      </c>
      <c r="G1066">
        <v>39</v>
      </c>
      <c r="H1066">
        <v>3</v>
      </c>
      <c r="I1066" t="s">
        <v>1036</v>
      </c>
      <c r="J1066" t="s">
        <v>3</v>
      </c>
      <c r="K1066" t="s">
        <v>1038</v>
      </c>
      <c r="L1066">
        <v>1346</v>
      </c>
      <c r="N1066">
        <v>1009</v>
      </c>
      <c r="O1066" t="s">
        <v>930</v>
      </c>
      <c r="P1066" t="s">
        <v>930</v>
      </c>
      <c r="Q1066">
        <v>1</v>
      </c>
      <c r="X1066">
        <v>1.7000000000000001E-2</v>
      </c>
      <c r="Y1066">
        <v>68.764409999999998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1.7000000000000001E-2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ROW(Source!A1441)</f>
        <v>1441</v>
      </c>
      <c r="B1067">
        <v>1407485704</v>
      </c>
      <c r="C1067">
        <v>1407485689</v>
      </c>
      <c r="D1067">
        <v>1364549408</v>
      </c>
      <c r="E1067">
        <v>39</v>
      </c>
      <c r="F1067">
        <v>1</v>
      </c>
      <c r="G1067">
        <v>39</v>
      </c>
      <c r="H1067">
        <v>3</v>
      </c>
      <c r="I1067" t="s">
        <v>1007</v>
      </c>
      <c r="J1067" t="s">
        <v>3</v>
      </c>
      <c r="K1067" t="s">
        <v>1009</v>
      </c>
      <c r="L1067">
        <v>1346</v>
      </c>
      <c r="N1067">
        <v>1009</v>
      </c>
      <c r="O1067" t="s">
        <v>930</v>
      </c>
      <c r="P1067" t="s">
        <v>930</v>
      </c>
      <c r="Q1067">
        <v>1</v>
      </c>
      <c r="X1067">
        <v>1.7000000000000001E-2</v>
      </c>
      <c r="Y1067">
        <v>130.61851999999999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1.7000000000000001E-2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ROW(Source!A1441)</f>
        <v>1441</v>
      </c>
      <c r="B1068">
        <v>1407485707</v>
      </c>
      <c r="C1068">
        <v>1407485689</v>
      </c>
      <c r="D1068">
        <v>1364549637</v>
      </c>
      <c r="E1068">
        <v>39</v>
      </c>
      <c r="F1068">
        <v>1</v>
      </c>
      <c r="G1068">
        <v>39</v>
      </c>
      <c r="H1068">
        <v>3</v>
      </c>
      <c r="I1068" t="s">
        <v>1013</v>
      </c>
      <c r="J1068" t="s">
        <v>3</v>
      </c>
      <c r="K1068" t="s">
        <v>1015</v>
      </c>
      <c r="L1068">
        <v>1346</v>
      </c>
      <c r="N1068">
        <v>1009</v>
      </c>
      <c r="O1068" t="s">
        <v>930</v>
      </c>
      <c r="P1068" t="s">
        <v>930</v>
      </c>
      <c r="Q1068">
        <v>1</v>
      </c>
      <c r="X1068">
        <v>7.0000000000000001E-3</v>
      </c>
      <c r="Y1068">
        <v>100.58965999999999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7.0000000000000001E-3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ROW(Source!A1442)</f>
        <v>1442</v>
      </c>
      <c r="B1069">
        <v>1407485717</v>
      </c>
      <c r="C1069">
        <v>1407485708</v>
      </c>
      <c r="D1069">
        <v>1364549319</v>
      </c>
      <c r="E1069">
        <v>39</v>
      </c>
      <c r="F1069">
        <v>1</v>
      </c>
      <c r="G1069">
        <v>39</v>
      </c>
      <c r="H1069">
        <v>1</v>
      </c>
      <c r="I1069" t="s">
        <v>916</v>
      </c>
      <c r="J1069" t="s">
        <v>3</v>
      </c>
      <c r="K1069" t="s">
        <v>917</v>
      </c>
      <c r="L1069">
        <v>1191</v>
      </c>
      <c r="N1069">
        <v>1013</v>
      </c>
      <c r="O1069" t="s">
        <v>918</v>
      </c>
      <c r="P1069" t="s">
        <v>918</v>
      </c>
      <c r="Q1069">
        <v>1</v>
      </c>
      <c r="X1069">
        <v>0.4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1</v>
      </c>
      <c r="AF1069" t="s">
        <v>43</v>
      </c>
      <c r="AG1069">
        <v>0.8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ROW(Source!A1442)</f>
        <v>1442</v>
      </c>
      <c r="B1070">
        <v>1407485718</v>
      </c>
      <c r="C1070">
        <v>1407485708</v>
      </c>
      <c r="D1070">
        <v>1364552913</v>
      </c>
      <c r="E1070">
        <v>1</v>
      </c>
      <c r="F1070">
        <v>1</v>
      </c>
      <c r="G1070">
        <v>39</v>
      </c>
      <c r="H1070">
        <v>3</v>
      </c>
      <c r="I1070" t="s">
        <v>927</v>
      </c>
      <c r="J1070" t="s">
        <v>928</v>
      </c>
      <c r="K1070" t="s">
        <v>929</v>
      </c>
      <c r="L1070">
        <v>1346</v>
      </c>
      <c r="N1070">
        <v>1009</v>
      </c>
      <c r="O1070" t="s">
        <v>930</v>
      </c>
      <c r="P1070" t="s">
        <v>930</v>
      </c>
      <c r="Q1070">
        <v>1</v>
      </c>
      <c r="X1070">
        <v>0.02</v>
      </c>
      <c r="Y1070">
        <v>26.09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43</v>
      </c>
      <c r="AG1070">
        <v>0.04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ROW(Source!A1442)</f>
        <v>1442</v>
      </c>
      <c r="B1071">
        <v>1407485719</v>
      </c>
      <c r="C1071">
        <v>1407485708</v>
      </c>
      <c r="D1071">
        <v>1364553474</v>
      </c>
      <c r="E1071">
        <v>1</v>
      </c>
      <c r="F1071">
        <v>1</v>
      </c>
      <c r="G1071">
        <v>39</v>
      </c>
      <c r="H1071">
        <v>3</v>
      </c>
      <c r="I1071" t="s">
        <v>1091</v>
      </c>
      <c r="J1071" t="s">
        <v>1092</v>
      </c>
      <c r="K1071" t="s">
        <v>1093</v>
      </c>
      <c r="L1071">
        <v>1327</v>
      </c>
      <c r="N1071">
        <v>1005</v>
      </c>
      <c r="O1071" t="s">
        <v>1088</v>
      </c>
      <c r="P1071" t="s">
        <v>1088</v>
      </c>
      <c r="Q1071">
        <v>1</v>
      </c>
      <c r="X1071">
        <v>0.03</v>
      </c>
      <c r="Y1071">
        <v>482.2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43</v>
      </c>
      <c r="AG1071">
        <v>0.06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ROW(Source!A1442)</f>
        <v>1442</v>
      </c>
      <c r="B1072">
        <v>1407485720</v>
      </c>
      <c r="C1072">
        <v>1407485708</v>
      </c>
      <c r="D1072">
        <v>1364551411</v>
      </c>
      <c r="E1072">
        <v>1</v>
      </c>
      <c r="F1072">
        <v>1</v>
      </c>
      <c r="G1072">
        <v>39</v>
      </c>
      <c r="H1072">
        <v>3</v>
      </c>
      <c r="I1072" t="s">
        <v>1030</v>
      </c>
      <c r="J1072" t="s">
        <v>1031</v>
      </c>
      <c r="K1072" t="s">
        <v>1032</v>
      </c>
      <c r="L1072">
        <v>1348</v>
      </c>
      <c r="N1072">
        <v>1009</v>
      </c>
      <c r="O1072" t="s">
        <v>966</v>
      </c>
      <c r="P1072" t="s">
        <v>966</v>
      </c>
      <c r="Q1072">
        <v>1000</v>
      </c>
      <c r="X1072">
        <v>3.0000000000000001E-5</v>
      </c>
      <c r="Y1072">
        <v>116878.71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 t="s">
        <v>43</v>
      </c>
      <c r="AG1072">
        <v>6.0000000000000002E-5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ROW(Source!A1443)</f>
        <v>1443</v>
      </c>
      <c r="B1073">
        <v>1407485728</v>
      </c>
      <c r="C1073">
        <v>1407485721</v>
      </c>
      <c r="D1073">
        <v>1364549319</v>
      </c>
      <c r="E1073">
        <v>39</v>
      </c>
      <c r="F1073">
        <v>1</v>
      </c>
      <c r="G1073">
        <v>39</v>
      </c>
      <c r="H1073">
        <v>1</v>
      </c>
      <c r="I1073" t="s">
        <v>916</v>
      </c>
      <c r="J1073" t="s">
        <v>3</v>
      </c>
      <c r="K1073" t="s">
        <v>917</v>
      </c>
      <c r="L1073">
        <v>1191</v>
      </c>
      <c r="N1073">
        <v>1013</v>
      </c>
      <c r="O1073" t="s">
        <v>918</v>
      </c>
      <c r="P1073" t="s">
        <v>918</v>
      </c>
      <c r="Q1073">
        <v>1</v>
      </c>
      <c r="X1073">
        <v>0.1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1</v>
      </c>
      <c r="AF1073" t="s">
        <v>825</v>
      </c>
      <c r="AG1073">
        <v>0.30000000000000004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ROW(Source!A1443)</f>
        <v>1443</v>
      </c>
      <c r="B1074">
        <v>1407485730</v>
      </c>
      <c r="C1074">
        <v>1407485721</v>
      </c>
      <c r="D1074">
        <v>1364552913</v>
      </c>
      <c r="E1074">
        <v>1</v>
      </c>
      <c r="F1074">
        <v>1</v>
      </c>
      <c r="G1074">
        <v>39</v>
      </c>
      <c r="H1074">
        <v>3</v>
      </c>
      <c r="I1074" t="s">
        <v>927</v>
      </c>
      <c r="J1074" t="s">
        <v>928</v>
      </c>
      <c r="K1074" t="s">
        <v>929</v>
      </c>
      <c r="L1074">
        <v>1346</v>
      </c>
      <c r="N1074">
        <v>1009</v>
      </c>
      <c r="O1074" t="s">
        <v>930</v>
      </c>
      <c r="P1074" t="s">
        <v>930</v>
      </c>
      <c r="Q1074">
        <v>1</v>
      </c>
      <c r="X1074">
        <v>1E-3</v>
      </c>
      <c r="Y1074">
        <v>26.09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825</v>
      </c>
      <c r="AG1074">
        <v>3.0000000000000001E-3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ROW(Source!A1443)</f>
        <v>1443</v>
      </c>
      <c r="B1075">
        <v>1407485729</v>
      </c>
      <c r="C1075">
        <v>1407485721</v>
      </c>
      <c r="D1075">
        <v>1364549377</v>
      </c>
      <c r="E1075">
        <v>39</v>
      </c>
      <c r="F1075">
        <v>1</v>
      </c>
      <c r="G1075">
        <v>39</v>
      </c>
      <c r="H1075">
        <v>3</v>
      </c>
      <c r="I1075" t="s">
        <v>1036</v>
      </c>
      <c r="J1075" t="s">
        <v>3</v>
      </c>
      <c r="K1075" t="s">
        <v>1038</v>
      </c>
      <c r="L1075">
        <v>1346</v>
      </c>
      <c r="N1075">
        <v>1009</v>
      </c>
      <c r="O1075" t="s">
        <v>930</v>
      </c>
      <c r="P1075" t="s">
        <v>930</v>
      </c>
      <c r="Q1075">
        <v>1</v>
      </c>
      <c r="X1075">
        <v>2E-3</v>
      </c>
      <c r="Y1075">
        <v>68.764409999999998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825</v>
      </c>
      <c r="AG1075">
        <v>6.0000000000000001E-3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ROW(Source!A1444)</f>
        <v>1444</v>
      </c>
      <c r="B1076">
        <v>1407485742</v>
      </c>
      <c r="C1076">
        <v>1407485731</v>
      </c>
      <c r="D1076">
        <v>1364549319</v>
      </c>
      <c r="E1076">
        <v>39</v>
      </c>
      <c r="F1076">
        <v>1</v>
      </c>
      <c r="G1076">
        <v>39</v>
      </c>
      <c r="H1076">
        <v>1</v>
      </c>
      <c r="I1076" t="s">
        <v>916</v>
      </c>
      <c r="J1076" t="s">
        <v>3</v>
      </c>
      <c r="K1076" t="s">
        <v>917</v>
      </c>
      <c r="L1076">
        <v>1191</v>
      </c>
      <c r="N1076">
        <v>1013</v>
      </c>
      <c r="O1076" t="s">
        <v>918</v>
      </c>
      <c r="P1076" t="s">
        <v>918</v>
      </c>
      <c r="Q1076">
        <v>1</v>
      </c>
      <c r="X1076">
        <v>3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1</v>
      </c>
      <c r="AF1076" t="s">
        <v>3</v>
      </c>
      <c r="AG1076">
        <v>3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ROW(Source!A1444)</f>
        <v>1444</v>
      </c>
      <c r="B1077">
        <v>1407485744</v>
      </c>
      <c r="C1077">
        <v>1407485731</v>
      </c>
      <c r="D1077">
        <v>1364552915</v>
      </c>
      <c r="E1077">
        <v>1</v>
      </c>
      <c r="F1077">
        <v>1</v>
      </c>
      <c r="G1077">
        <v>39</v>
      </c>
      <c r="H1077">
        <v>3</v>
      </c>
      <c r="I1077" t="s">
        <v>1039</v>
      </c>
      <c r="J1077" t="s">
        <v>1040</v>
      </c>
      <c r="K1077" t="s">
        <v>1041</v>
      </c>
      <c r="L1077">
        <v>1346</v>
      </c>
      <c r="N1077">
        <v>1009</v>
      </c>
      <c r="O1077" t="s">
        <v>930</v>
      </c>
      <c r="P1077" t="s">
        <v>930</v>
      </c>
      <c r="Q1077">
        <v>1</v>
      </c>
      <c r="X1077">
        <v>0.06</v>
      </c>
      <c r="Y1077">
        <v>350.97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 t="s">
        <v>3</v>
      </c>
      <c r="AG1077">
        <v>0.06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ROW(Source!A1444)</f>
        <v>1444</v>
      </c>
      <c r="B1078">
        <v>1407485745</v>
      </c>
      <c r="C1078">
        <v>1407485731</v>
      </c>
      <c r="D1078">
        <v>1364552913</v>
      </c>
      <c r="E1078">
        <v>1</v>
      </c>
      <c r="F1078">
        <v>1</v>
      </c>
      <c r="G1078">
        <v>39</v>
      </c>
      <c r="H1078">
        <v>3</v>
      </c>
      <c r="I1078" t="s">
        <v>927</v>
      </c>
      <c r="J1078" t="s">
        <v>928</v>
      </c>
      <c r="K1078" t="s">
        <v>929</v>
      </c>
      <c r="L1078">
        <v>1346</v>
      </c>
      <c r="N1078">
        <v>1009</v>
      </c>
      <c r="O1078" t="s">
        <v>930</v>
      </c>
      <c r="P1078" t="s">
        <v>930</v>
      </c>
      <c r="Q1078">
        <v>1</v>
      </c>
      <c r="X1078">
        <v>0.02</v>
      </c>
      <c r="Y1078">
        <v>26.09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0</v>
      </c>
      <c r="AF1078" t="s">
        <v>3</v>
      </c>
      <c r="AG1078">
        <v>0.02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ROW(Source!A1444)</f>
        <v>1444</v>
      </c>
      <c r="B1079">
        <v>1407485743</v>
      </c>
      <c r="C1079">
        <v>1407485731</v>
      </c>
      <c r="D1079">
        <v>1364549377</v>
      </c>
      <c r="E1079">
        <v>39</v>
      </c>
      <c r="F1079">
        <v>1</v>
      </c>
      <c r="G1079">
        <v>39</v>
      </c>
      <c r="H1079">
        <v>3</v>
      </c>
      <c r="I1079" t="s">
        <v>1036</v>
      </c>
      <c r="J1079" t="s">
        <v>3</v>
      </c>
      <c r="K1079" t="s">
        <v>1038</v>
      </c>
      <c r="L1079">
        <v>1346</v>
      </c>
      <c r="N1079">
        <v>1009</v>
      </c>
      <c r="O1079" t="s">
        <v>930</v>
      </c>
      <c r="P1079" t="s">
        <v>930</v>
      </c>
      <c r="Q1079">
        <v>1</v>
      </c>
      <c r="X1079">
        <v>0.02</v>
      </c>
      <c r="Y1079">
        <v>68.764409999999998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0.02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ROW(Source!A1444)</f>
        <v>1444</v>
      </c>
      <c r="B1080">
        <v>1407485746</v>
      </c>
      <c r="C1080">
        <v>1407485731</v>
      </c>
      <c r="D1080">
        <v>1364551652</v>
      </c>
      <c r="E1080">
        <v>1</v>
      </c>
      <c r="F1080">
        <v>1</v>
      </c>
      <c r="G1080">
        <v>39</v>
      </c>
      <c r="H1080">
        <v>3</v>
      </c>
      <c r="I1080" t="s">
        <v>1042</v>
      </c>
      <c r="J1080" t="s">
        <v>1043</v>
      </c>
      <c r="K1080" t="s">
        <v>1044</v>
      </c>
      <c r="L1080">
        <v>1346</v>
      </c>
      <c r="N1080">
        <v>1009</v>
      </c>
      <c r="O1080" t="s">
        <v>930</v>
      </c>
      <c r="P1080" t="s">
        <v>930</v>
      </c>
      <c r="Q1080">
        <v>1</v>
      </c>
      <c r="X1080">
        <v>0.01</v>
      </c>
      <c r="Y1080">
        <v>121.7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0.01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ROW(Source!A1445)</f>
        <v>1445</v>
      </c>
      <c r="B1081">
        <v>1407485750</v>
      </c>
      <c r="C1081">
        <v>1407485747</v>
      </c>
      <c r="D1081">
        <v>1364549319</v>
      </c>
      <c r="E1081">
        <v>39</v>
      </c>
      <c r="F1081">
        <v>1</v>
      </c>
      <c r="G1081">
        <v>39</v>
      </c>
      <c r="H1081">
        <v>1</v>
      </c>
      <c r="I1081" t="s">
        <v>916</v>
      </c>
      <c r="J1081" t="s">
        <v>3</v>
      </c>
      <c r="K1081" t="s">
        <v>917</v>
      </c>
      <c r="L1081">
        <v>1191</v>
      </c>
      <c r="N1081">
        <v>1013</v>
      </c>
      <c r="O1081" t="s">
        <v>918</v>
      </c>
      <c r="P1081" t="s">
        <v>918</v>
      </c>
      <c r="Q1081">
        <v>1</v>
      </c>
      <c r="X1081">
        <v>0.05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1</v>
      </c>
      <c r="AF1081" t="s">
        <v>825</v>
      </c>
      <c r="AG1081">
        <v>0.15000000000000002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ROW(Source!A1446)</f>
        <v>1446</v>
      </c>
      <c r="B1082">
        <v>1407485764</v>
      </c>
      <c r="C1082">
        <v>1407485751</v>
      </c>
      <c r="D1082">
        <v>1364549319</v>
      </c>
      <c r="E1082">
        <v>39</v>
      </c>
      <c r="F1082">
        <v>1</v>
      </c>
      <c r="G1082">
        <v>39</v>
      </c>
      <c r="H1082">
        <v>1</v>
      </c>
      <c r="I1082" t="s">
        <v>916</v>
      </c>
      <c r="J1082" t="s">
        <v>3</v>
      </c>
      <c r="K1082" t="s">
        <v>917</v>
      </c>
      <c r="L1082">
        <v>1191</v>
      </c>
      <c r="N1082">
        <v>1013</v>
      </c>
      <c r="O1082" t="s">
        <v>918</v>
      </c>
      <c r="P1082" t="s">
        <v>918</v>
      </c>
      <c r="Q1082">
        <v>1</v>
      </c>
      <c r="X1082">
        <v>1.5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1</v>
      </c>
      <c r="AF1082" t="s">
        <v>3</v>
      </c>
      <c r="AG1082">
        <v>1.5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ROW(Source!A1446)</f>
        <v>1446</v>
      </c>
      <c r="B1083">
        <v>1407485766</v>
      </c>
      <c r="C1083">
        <v>1407485751</v>
      </c>
      <c r="D1083">
        <v>1364549712</v>
      </c>
      <c r="E1083">
        <v>39</v>
      </c>
      <c r="F1083">
        <v>1</v>
      </c>
      <c r="G1083">
        <v>39</v>
      </c>
      <c r="H1083">
        <v>3</v>
      </c>
      <c r="I1083" t="s">
        <v>1083</v>
      </c>
      <c r="J1083" t="s">
        <v>3</v>
      </c>
      <c r="K1083" t="s">
        <v>1084</v>
      </c>
      <c r="L1083">
        <v>1346</v>
      </c>
      <c r="N1083">
        <v>1009</v>
      </c>
      <c r="O1083" t="s">
        <v>930</v>
      </c>
      <c r="P1083" t="s">
        <v>930</v>
      </c>
      <c r="Q1083">
        <v>1</v>
      </c>
      <c r="X1083">
        <v>4.0000000000000001E-3</v>
      </c>
      <c r="Y1083">
        <v>1693.2574999999999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4.0000000000000001E-3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ROW(Source!A1446)</f>
        <v>1446</v>
      </c>
      <c r="B1084">
        <v>1407485767</v>
      </c>
      <c r="C1084">
        <v>1407485751</v>
      </c>
      <c r="D1084">
        <v>1364552913</v>
      </c>
      <c r="E1084">
        <v>1</v>
      </c>
      <c r="F1084">
        <v>1</v>
      </c>
      <c r="G1084">
        <v>39</v>
      </c>
      <c r="H1084">
        <v>3</v>
      </c>
      <c r="I1084" t="s">
        <v>927</v>
      </c>
      <c r="J1084" t="s">
        <v>928</v>
      </c>
      <c r="K1084" t="s">
        <v>929</v>
      </c>
      <c r="L1084">
        <v>1346</v>
      </c>
      <c r="N1084">
        <v>1009</v>
      </c>
      <c r="O1084" t="s">
        <v>930</v>
      </c>
      <c r="P1084" t="s">
        <v>930</v>
      </c>
      <c r="Q1084">
        <v>1</v>
      </c>
      <c r="X1084">
        <v>0.01</v>
      </c>
      <c r="Y1084">
        <v>26.09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3</v>
      </c>
      <c r="AG1084">
        <v>0.01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ROW(Source!A1446)</f>
        <v>1446</v>
      </c>
      <c r="B1085">
        <v>1407485768</v>
      </c>
      <c r="C1085">
        <v>1407485751</v>
      </c>
      <c r="D1085">
        <v>1364553473</v>
      </c>
      <c r="E1085">
        <v>1</v>
      </c>
      <c r="F1085">
        <v>1</v>
      </c>
      <c r="G1085">
        <v>39</v>
      </c>
      <c r="H1085">
        <v>3</v>
      </c>
      <c r="I1085" t="s">
        <v>1085</v>
      </c>
      <c r="J1085" t="s">
        <v>1086</v>
      </c>
      <c r="K1085" t="s">
        <v>1087</v>
      </c>
      <c r="L1085">
        <v>1327</v>
      </c>
      <c r="N1085">
        <v>1005</v>
      </c>
      <c r="O1085" t="s">
        <v>1088</v>
      </c>
      <c r="P1085" t="s">
        <v>1088</v>
      </c>
      <c r="Q1085">
        <v>1</v>
      </c>
      <c r="X1085">
        <v>1.0999999999999999E-2</v>
      </c>
      <c r="Y1085">
        <v>338.51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3</v>
      </c>
      <c r="AG1085">
        <v>1.0999999999999999E-2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ROW(Source!A1446)</f>
        <v>1446</v>
      </c>
      <c r="B1086">
        <v>1407485765</v>
      </c>
      <c r="C1086">
        <v>1407485751</v>
      </c>
      <c r="D1086">
        <v>1364549377</v>
      </c>
      <c r="E1086">
        <v>39</v>
      </c>
      <c r="F1086">
        <v>1</v>
      </c>
      <c r="G1086">
        <v>39</v>
      </c>
      <c r="H1086">
        <v>3</v>
      </c>
      <c r="I1086" t="s">
        <v>1036</v>
      </c>
      <c r="J1086" t="s">
        <v>3</v>
      </c>
      <c r="K1086" t="s">
        <v>1038</v>
      </c>
      <c r="L1086">
        <v>1346</v>
      </c>
      <c r="N1086">
        <v>1009</v>
      </c>
      <c r="O1086" t="s">
        <v>930</v>
      </c>
      <c r="P1086" t="s">
        <v>930</v>
      </c>
      <c r="Q1086">
        <v>1</v>
      </c>
      <c r="X1086">
        <v>2.3E-2</v>
      </c>
      <c r="Y1086">
        <v>68.764409999999998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 t="s">
        <v>3</v>
      </c>
      <c r="AG1086">
        <v>2.3E-2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ROW(Source!A1446)</f>
        <v>1446</v>
      </c>
      <c r="B1087">
        <v>1407485769</v>
      </c>
      <c r="C1087">
        <v>1407485751</v>
      </c>
      <c r="D1087">
        <v>1364551652</v>
      </c>
      <c r="E1087">
        <v>1</v>
      </c>
      <c r="F1087">
        <v>1</v>
      </c>
      <c r="G1087">
        <v>39</v>
      </c>
      <c r="H1087">
        <v>3</v>
      </c>
      <c r="I1087" t="s">
        <v>1042</v>
      </c>
      <c r="J1087" t="s">
        <v>1043</v>
      </c>
      <c r="K1087" t="s">
        <v>1044</v>
      </c>
      <c r="L1087">
        <v>1346</v>
      </c>
      <c r="N1087">
        <v>1009</v>
      </c>
      <c r="O1087" t="s">
        <v>930</v>
      </c>
      <c r="P1087" t="s">
        <v>930</v>
      </c>
      <c r="Q1087">
        <v>1</v>
      </c>
      <c r="X1087">
        <v>1.9E-2</v>
      </c>
      <c r="Y1087">
        <v>121.7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0</v>
      </c>
      <c r="AF1087" t="s">
        <v>3</v>
      </c>
      <c r="AG1087">
        <v>1.9E-2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ROW(Source!A1447)</f>
        <v>1447</v>
      </c>
      <c r="B1088">
        <v>1407485775</v>
      </c>
      <c r="C1088">
        <v>1407485770</v>
      </c>
      <c r="D1088">
        <v>1364549319</v>
      </c>
      <c r="E1088">
        <v>39</v>
      </c>
      <c r="F1088">
        <v>1</v>
      </c>
      <c r="G1088">
        <v>39</v>
      </c>
      <c r="H1088">
        <v>1</v>
      </c>
      <c r="I1088" t="s">
        <v>916</v>
      </c>
      <c r="J1088" t="s">
        <v>3</v>
      </c>
      <c r="K1088" t="s">
        <v>917</v>
      </c>
      <c r="L1088">
        <v>1191</v>
      </c>
      <c r="N1088">
        <v>1013</v>
      </c>
      <c r="O1088" t="s">
        <v>918</v>
      </c>
      <c r="P1088" t="s">
        <v>918</v>
      </c>
      <c r="Q1088">
        <v>1</v>
      </c>
      <c r="X1088">
        <v>0.04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1</v>
      </c>
      <c r="AF1088" t="s">
        <v>825</v>
      </c>
      <c r="AG1088">
        <v>0.12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ROW(Source!A1447)</f>
        <v>1447</v>
      </c>
      <c r="B1089">
        <v>1407485776</v>
      </c>
      <c r="C1089">
        <v>1407485770</v>
      </c>
      <c r="D1089">
        <v>1364552913</v>
      </c>
      <c r="E1089">
        <v>1</v>
      </c>
      <c r="F1089">
        <v>1</v>
      </c>
      <c r="G1089">
        <v>39</v>
      </c>
      <c r="H1089">
        <v>3</v>
      </c>
      <c r="I1089" t="s">
        <v>927</v>
      </c>
      <c r="J1089" t="s">
        <v>928</v>
      </c>
      <c r="K1089" t="s">
        <v>929</v>
      </c>
      <c r="L1089">
        <v>1346</v>
      </c>
      <c r="N1089">
        <v>1009</v>
      </c>
      <c r="O1089" t="s">
        <v>930</v>
      </c>
      <c r="P1089" t="s">
        <v>930</v>
      </c>
      <c r="Q1089">
        <v>1</v>
      </c>
      <c r="X1089">
        <v>2.0000000000000001E-4</v>
      </c>
      <c r="Y1089">
        <v>26.09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825</v>
      </c>
      <c r="AG1089">
        <v>6.0000000000000006E-4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ROW(Source!A1448)</f>
        <v>1448</v>
      </c>
      <c r="B1090">
        <v>1407485784</v>
      </c>
      <c r="C1090">
        <v>1407485777</v>
      </c>
      <c r="D1090">
        <v>1364549319</v>
      </c>
      <c r="E1090">
        <v>39</v>
      </c>
      <c r="F1090">
        <v>1</v>
      </c>
      <c r="G1090">
        <v>39</v>
      </c>
      <c r="H1090">
        <v>1</v>
      </c>
      <c r="I1090" t="s">
        <v>916</v>
      </c>
      <c r="J1090" t="s">
        <v>3</v>
      </c>
      <c r="K1090" t="s">
        <v>917</v>
      </c>
      <c r="L1090">
        <v>1191</v>
      </c>
      <c r="N1090">
        <v>1013</v>
      </c>
      <c r="O1090" t="s">
        <v>918</v>
      </c>
      <c r="P1090" t="s">
        <v>918</v>
      </c>
      <c r="Q1090">
        <v>1</v>
      </c>
      <c r="X1090">
        <v>1.2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1</v>
      </c>
      <c r="AF1090" t="s">
        <v>3</v>
      </c>
      <c r="AG1090">
        <v>1.2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ROW(Source!A1448)</f>
        <v>1448</v>
      </c>
      <c r="B1091">
        <v>1407485785</v>
      </c>
      <c r="C1091">
        <v>1407485777</v>
      </c>
      <c r="D1091">
        <v>1364552913</v>
      </c>
      <c r="E1091">
        <v>1</v>
      </c>
      <c r="F1091">
        <v>1</v>
      </c>
      <c r="G1091">
        <v>39</v>
      </c>
      <c r="H1091">
        <v>3</v>
      </c>
      <c r="I1091" t="s">
        <v>927</v>
      </c>
      <c r="J1091" t="s">
        <v>928</v>
      </c>
      <c r="K1091" t="s">
        <v>929</v>
      </c>
      <c r="L1091">
        <v>1346</v>
      </c>
      <c r="N1091">
        <v>1009</v>
      </c>
      <c r="O1091" t="s">
        <v>930</v>
      </c>
      <c r="P1091" t="s">
        <v>930</v>
      </c>
      <c r="Q1091">
        <v>1</v>
      </c>
      <c r="X1091">
        <v>7.0000000000000001E-3</v>
      </c>
      <c r="Y1091">
        <v>26.09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3</v>
      </c>
      <c r="AG1091">
        <v>7.0000000000000001E-3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ROW(Source!A1448)</f>
        <v>1448</v>
      </c>
      <c r="B1092">
        <v>1407485786</v>
      </c>
      <c r="C1092">
        <v>1407485777</v>
      </c>
      <c r="D1092">
        <v>1364551380</v>
      </c>
      <c r="E1092">
        <v>1</v>
      </c>
      <c r="F1092">
        <v>1</v>
      </c>
      <c r="G1092">
        <v>39</v>
      </c>
      <c r="H1092">
        <v>3</v>
      </c>
      <c r="I1092" t="s">
        <v>1036</v>
      </c>
      <c r="J1092" t="s">
        <v>1037</v>
      </c>
      <c r="K1092" t="s">
        <v>1038</v>
      </c>
      <c r="L1092">
        <v>1348</v>
      </c>
      <c r="N1092">
        <v>1009</v>
      </c>
      <c r="O1092" t="s">
        <v>966</v>
      </c>
      <c r="P1092" t="s">
        <v>966</v>
      </c>
      <c r="Q1092">
        <v>1000</v>
      </c>
      <c r="X1092">
        <v>2.0000000000000002E-5</v>
      </c>
      <c r="Y1092">
        <v>68764.41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3</v>
      </c>
      <c r="AG1092">
        <v>2.0000000000000002E-5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ROW(Source!A1449)</f>
        <v>1449</v>
      </c>
      <c r="B1093">
        <v>1407485796</v>
      </c>
      <c r="C1093">
        <v>1407485787</v>
      </c>
      <c r="D1093">
        <v>1364549319</v>
      </c>
      <c r="E1093">
        <v>39</v>
      </c>
      <c r="F1093">
        <v>1</v>
      </c>
      <c r="G1093">
        <v>39</v>
      </c>
      <c r="H1093">
        <v>1</v>
      </c>
      <c r="I1093" t="s">
        <v>916</v>
      </c>
      <c r="J1093" t="s">
        <v>3</v>
      </c>
      <c r="K1093" t="s">
        <v>917</v>
      </c>
      <c r="L1093">
        <v>1191</v>
      </c>
      <c r="N1093">
        <v>1013</v>
      </c>
      <c r="O1093" t="s">
        <v>918</v>
      </c>
      <c r="P1093" t="s">
        <v>918</v>
      </c>
      <c r="Q1093">
        <v>1</v>
      </c>
      <c r="X1093">
        <v>0.4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1</v>
      </c>
      <c r="AF1093" t="s">
        <v>43</v>
      </c>
      <c r="AG1093">
        <v>0.8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ROW(Source!A1449)</f>
        <v>1449</v>
      </c>
      <c r="B1094">
        <v>1407485797</v>
      </c>
      <c r="C1094">
        <v>1407485787</v>
      </c>
      <c r="D1094">
        <v>1364552913</v>
      </c>
      <c r="E1094">
        <v>1</v>
      </c>
      <c r="F1094">
        <v>1</v>
      </c>
      <c r="G1094">
        <v>39</v>
      </c>
      <c r="H1094">
        <v>3</v>
      </c>
      <c r="I1094" t="s">
        <v>927</v>
      </c>
      <c r="J1094" t="s">
        <v>928</v>
      </c>
      <c r="K1094" t="s">
        <v>929</v>
      </c>
      <c r="L1094">
        <v>1346</v>
      </c>
      <c r="N1094">
        <v>1009</v>
      </c>
      <c r="O1094" t="s">
        <v>930</v>
      </c>
      <c r="P1094" t="s">
        <v>930</v>
      </c>
      <c r="Q1094">
        <v>1</v>
      </c>
      <c r="X1094">
        <v>0.02</v>
      </c>
      <c r="Y1094">
        <v>26.09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0</v>
      </c>
      <c r="AF1094" t="s">
        <v>43</v>
      </c>
      <c r="AG1094">
        <v>0.04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ROW(Source!A1449)</f>
        <v>1449</v>
      </c>
      <c r="B1095">
        <v>1407485798</v>
      </c>
      <c r="C1095">
        <v>1407485787</v>
      </c>
      <c r="D1095">
        <v>1364553474</v>
      </c>
      <c r="E1095">
        <v>1</v>
      </c>
      <c r="F1095">
        <v>1</v>
      </c>
      <c r="G1095">
        <v>39</v>
      </c>
      <c r="H1095">
        <v>3</v>
      </c>
      <c r="I1095" t="s">
        <v>1091</v>
      </c>
      <c r="J1095" t="s">
        <v>1092</v>
      </c>
      <c r="K1095" t="s">
        <v>1093</v>
      </c>
      <c r="L1095">
        <v>1327</v>
      </c>
      <c r="N1095">
        <v>1005</v>
      </c>
      <c r="O1095" t="s">
        <v>1088</v>
      </c>
      <c r="P1095" t="s">
        <v>1088</v>
      </c>
      <c r="Q1095">
        <v>1</v>
      </c>
      <c r="X1095">
        <v>0.03</v>
      </c>
      <c r="Y1095">
        <v>482.2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 t="s">
        <v>43</v>
      </c>
      <c r="AG1095">
        <v>0.06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ROW(Source!A1449)</f>
        <v>1449</v>
      </c>
      <c r="B1096">
        <v>1407485799</v>
      </c>
      <c r="C1096">
        <v>1407485787</v>
      </c>
      <c r="D1096">
        <v>1364551411</v>
      </c>
      <c r="E1096">
        <v>1</v>
      </c>
      <c r="F1096">
        <v>1</v>
      </c>
      <c r="G1096">
        <v>39</v>
      </c>
      <c r="H1096">
        <v>3</v>
      </c>
      <c r="I1096" t="s">
        <v>1030</v>
      </c>
      <c r="J1096" t="s">
        <v>1031</v>
      </c>
      <c r="K1096" t="s">
        <v>1032</v>
      </c>
      <c r="L1096">
        <v>1348</v>
      </c>
      <c r="N1096">
        <v>1009</v>
      </c>
      <c r="O1096" t="s">
        <v>966</v>
      </c>
      <c r="P1096" t="s">
        <v>966</v>
      </c>
      <c r="Q1096">
        <v>1000</v>
      </c>
      <c r="X1096">
        <v>3.0000000000000001E-5</v>
      </c>
      <c r="Y1096">
        <v>116878.71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0</v>
      </c>
      <c r="AF1096" t="s">
        <v>43</v>
      </c>
      <c r="AG1096">
        <v>6.0000000000000002E-5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ROW(Source!A1450)</f>
        <v>1450</v>
      </c>
      <c r="B1097">
        <v>1407485807</v>
      </c>
      <c r="C1097">
        <v>1407485800</v>
      </c>
      <c r="D1097">
        <v>1364549319</v>
      </c>
      <c r="E1097">
        <v>39</v>
      </c>
      <c r="F1097">
        <v>1</v>
      </c>
      <c r="G1097">
        <v>39</v>
      </c>
      <c r="H1097">
        <v>1</v>
      </c>
      <c r="I1097" t="s">
        <v>916</v>
      </c>
      <c r="J1097" t="s">
        <v>3</v>
      </c>
      <c r="K1097" t="s">
        <v>917</v>
      </c>
      <c r="L1097">
        <v>1191</v>
      </c>
      <c r="N1097">
        <v>1013</v>
      </c>
      <c r="O1097" t="s">
        <v>918</v>
      </c>
      <c r="P1097" t="s">
        <v>918</v>
      </c>
      <c r="Q1097">
        <v>1</v>
      </c>
      <c r="X1097">
        <v>0.1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1</v>
      </c>
      <c r="AF1097" t="s">
        <v>825</v>
      </c>
      <c r="AG1097">
        <v>0.30000000000000004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ROW(Source!A1450)</f>
        <v>1450</v>
      </c>
      <c r="B1098">
        <v>1407485809</v>
      </c>
      <c r="C1098">
        <v>1407485800</v>
      </c>
      <c r="D1098">
        <v>1364552913</v>
      </c>
      <c r="E1098">
        <v>1</v>
      </c>
      <c r="F1098">
        <v>1</v>
      </c>
      <c r="G1098">
        <v>39</v>
      </c>
      <c r="H1098">
        <v>3</v>
      </c>
      <c r="I1098" t="s">
        <v>927</v>
      </c>
      <c r="J1098" t="s">
        <v>928</v>
      </c>
      <c r="K1098" t="s">
        <v>929</v>
      </c>
      <c r="L1098">
        <v>1346</v>
      </c>
      <c r="N1098">
        <v>1009</v>
      </c>
      <c r="O1098" t="s">
        <v>930</v>
      </c>
      <c r="P1098" t="s">
        <v>930</v>
      </c>
      <c r="Q1098">
        <v>1</v>
      </c>
      <c r="X1098">
        <v>1E-3</v>
      </c>
      <c r="Y1098">
        <v>26.09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825</v>
      </c>
      <c r="AG1098">
        <v>3.0000000000000001E-3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ROW(Source!A1450)</f>
        <v>1450</v>
      </c>
      <c r="B1099">
        <v>1407485808</v>
      </c>
      <c r="C1099">
        <v>1407485800</v>
      </c>
      <c r="D1099">
        <v>1364549377</v>
      </c>
      <c r="E1099">
        <v>39</v>
      </c>
      <c r="F1099">
        <v>1</v>
      </c>
      <c r="G1099">
        <v>39</v>
      </c>
      <c r="H1099">
        <v>3</v>
      </c>
      <c r="I1099" t="s">
        <v>1036</v>
      </c>
      <c r="J1099" t="s">
        <v>3</v>
      </c>
      <c r="K1099" t="s">
        <v>1038</v>
      </c>
      <c r="L1099">
        <v>1346</v>
      </c>
      <c r="N1099">
        <v>1009</v>
      </c>
      <c r="O1099" t="s">
        <v>930</v>
      </c>
      <c r="P1099" t="s">
        <v>930</v>
      </c>
      <c r="Q1099">
        <v>1</v>
      </c>
      <c r="X1099">
        <v>2E-3</v>
      </c>
      <c r="Y1099">
        <v>68.764409999999998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825</v>
      </c>
      <c r="AG1099">
        <v>6.0000000000000001E-3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ROW(Source!A1451)</f>
        <v>1451</v>
      </c>
      <c r="B1100">
        <v>1407485821</v>
      </c>
      <c r="C1100">
        <v>1407485810</v>
      </c>
      <c r="D1100">
        <v>1364549319</v>
      </c>
      <c r="E1100">
        <v>39</v>
      </c>
      <c r="F1100">
        <v>1</v>
      </c>
      <c r="G1100">
        <v>39</v>
      </c>
      <c r="H1100">
        <v>1</v>
      </c>
      <c r="I1100" t="s">
        <v>916</v>
      </c>
      <c r="J1100" t="s">
        <v>3</v>
      </c>
      <c r="K1100" t="s">
        <v>917</v>
      </c>
      <c r="L1100">
        <v>1191</v>
      </c>
      <c r="N1100">
        <v>1013</v>
      </c>
      <c r="O1100" t="s">
        <v>918</v>
      </c>
      <c r="P1100" t="s">
        <v>918</v>
      </c>
      <c r="Q1100">
        <v>1</v>
      </c>
      <c r="X1100">
        <v>3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1</v>
      </c>
      <c r="AF1100" t="s">
        <v>3</v>
      </c>
      <c r="AG1100">
        <v>3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ROW(Source!A1451)</f>
        <v>1451</v>
      </c>
      <c r="B1101">
        <v>1407485823</v>
      </c>
      <c r="C1101">
        <v>1407485810</v>
      </c>
      <c r="D1101">
        <v>1364552915</v>
      </c>
      <c r="E1101">
        <v>1</v>
      </c>
      <c r="F1101">
        <v>1</v>
      </c>
      <c r="G1101">
        <v>39</v>
      </c>
      <c r="H1101">
        <v>3</v>
      </c>
      <c r="I1101" t="s">
        <v>1039</v>
      </c>
      <c r="J1101" t="s">
        <v>1040</v>
      </c>
      <c r="K1101" t="s">
        <v>1041</v>
      </c>
      <c r="L1101">
        <v>1346</v>
      </c>
      <c r="N1101">
        <v>1009</v>
      </c>
      <c r="O1101" t="s">
        <v>930</v>
      </c>
      <c r="P1101" t="s">
        <v>930</v>
      </c>
      <c r="Q1101">
        <v>1</v>
      </c>
      <c r="X1101">
        <v>0.06</v>
      </c>
      <c r="Y1101">
        <v>350.97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0.06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ROW(Source!A1451)</f>
        <v>1451</v>
      </c>
      <c r="B1102">
        <v>1407485824</v>
      </c>
      <c r="C1102">
        <v>1407485810</v>
      </c>
      <c r="D1102">
        <v>1364552913</v>
      </c>
      <c r="E1102">
        <v>1</v>
      </c>
      <c r="F1102">
        <v>1</v>
      </c>
      <c r="G1102">
        <v>39</v>
      </c>
      <c r="H1102">
        <v>3</v>
      </c>
      <c r="I1102" t="s">
        <v>927</v>
      </c>
      <c r="J1102" t="s">
        <v>928</v>
      </c>
      <c r="K1102" t="s">
        <v>929</v>
      </c>
      <c r="L1102">
        <v>1346</v>
      </c>
      <c r="N1102">
        <v>1009</v>
      </c>
      <c r="O1102" t="s">
        <v>930</v>
      </c>
      <c r="P1102" t="s">
        <v>930</v>
      </c>
      <c r="Q1102">
        <v>1</v>
      </c>
      <c r="X1102">
        <v>0.02</v>
      </c>
      <c r="Y1102">
        <v>26.09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0.02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ROW(Source!A1451)</f>
        <v>1451</v>
      </c>
      <c r="B1103">
        <v>1407485822</v>
      </c>
      <c r="C1103">
        <v>1407485810</v>
      </c>
      <c r="D1103">
        <v>1364549377</v>
      </c>
      <c r="E1103">
        <v>39</v>
      </c>
      <c r="F1103">
        <v>1</v>
      </c>
      <c r="G1103">
        <v>39</v>
      </c>
      <c r="H1103">
        <v>3</v>
      </c>
      <c r="I1103" t="s">
        <v>1036</v>
      </c>
      <c r="J1103" t="s">
        <v>3</v>
      </c>
      <c r="K1103" t="s">
        <v>1038</v>
      </c>
      <c r="L1103">
        <v>1346</v>
      </c>
      <c r="N1103">
        <v>1009</v>
      </c>
      <c r="O1103" t="s">
        <v>930</v>
      </c>
      <c r="P1103" t="s">
        <v>930</v>
      </c>
      <c r="Q1103">
        <v>1</v>
      </c>
      <c r="X1103">
        <v>0.02</v>
      </c>
      <c r="Y1103">
        <v>68.764409999999998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3</v>
      </c>
      <c r="AG1103">
        <v>0.02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ROW(Source!A1451)</f>
        <v>1451</v>
      </c>
      <c r="B1104">
        <v>1407485825</v>
      </c>
      <c r="C1104">
        <v>1407485810</v>
      </c>
      <c r="D1104">
        <v>1364551652</v>
      </c>
      <c r="E1104">
        <v>1</v>
      </c>
      <c r="F1104">
        <v>1</v>
      </c>
      <c r="G1104">
        <v>39</v>
      </c>
      <c r="H1104">
        <v>3</v>
      </c>
      <c r="I1104" t="s">
        <v>1042</v>
      </c>
      <c r="J1104" t="s">
        <v>1043</v>
      </c>
      <c r="K1104" t="s">
        <v>1044</v>
      </c>
      <c r="L1104">
        <v>1346</v>
      </c>
      <c r="N1104">
        <v>1009</v>
      </c>
      <c r="O1104" t="s">
        <v>930</v>
      </c>
      <c r="P1104" t="s">
        <v>930</v>
      </c>
      <c r="Q1104">
        <v>1</v>
      </c>
      <c r="X1104">
        <v>0.01</v>
      </c>
      <c r="Y1104">
        <v>121.7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3</v>
      </c>
      <c r="AG1104">
        <v>0.01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ROW(Source!A1452)</f>
        <v>1452</v>
      </c>
      <c r="B1105">
        <v>1407485829</v>
      </c>
      <c r="C1105">
        <v>1407485826</v>
      </c>
      <c r="D1105">
        <v>1364549319</v>
      </c>
      <c r="E1105">
        <v>39</v>
      </c>
      <c r="F1105">
        <v>1</v>
      </c>
      <c r="G1105">
        <v>39</v>
      </c>
      <c r="H1105">
        <v>1</v>
      </c>
      <c r="I1105" t="s">
        <v>916</v>
      </c>
      <c r="J1105" t="s">
        <v>3</v>
      </c>
      <c r="K1105" t="s">
        <v>917</v>
      </c>
      <c r="L1105">
        <v>1191</v>
      </c>
      <c r="N1105">
        <v>1013</v>
      </c>
      <c r="O1105" t="s">
        <v>918</v>
      </c>
      <c r="P1105" t="s">
        <v>918</v>
      </c>
      <c r="Q1105">
        <v>1</v>
      </c>
      <c r="X1105">
        <v>0.05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1</v>
      </c>
      <c r="AF1105" t="s">
        <v>825</v>
      </c>
      <c r="AG1105">
        <v>0.15000000000000002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ROW(Source!A1453)</f>
        <v>1453</v>
      </c>
      <c r="B1106">
        <v>1407485843</v>
      </c>
      <c r="C1106">
        <v>1407485830</v>
      </c>
      <c r="D1106">
        <v>1364549319</v>
      </c>
      <c r="E1106">
        <v>39</v>
      </c>
      <c r="F1106">
        <v>1</v>
      </c>
      <c r="G1106">
        <v>39</v>
      </c>
      <c r="H1106">
        <v>1</v>
      </c>
      <c r="I1106" t="s">
        <v>916</v>
      </c>
      <c r="J1106" t="s">
        <v>3</v>
      </c>
      <c r="K1106" t="s">
        <v>917</v>
      </c>
      <c r="L1106">
        <v>1191</v>
      </c>
      <c r="N1106">
        <v>1013</v>
      </c>
      <c r="O1106" t="s">
        <v>918</v>
      </c>
      <c r="P1106" t="s">
        <v>918</v>
      </c>
      <c r="Q1106">
        <v>1</v>
      </c>
      <c r="X1106">
        <v>1.5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1</v>
      </c>
      <c r="AF1106" t="s">
        <v>3</v>
      </c>
      <c r="AG1106">
        <v>1.5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ROW(Source!A1453)</f>
        <v>1453</v>
      </c>
      <c r="B1107">
        <v>1407485845</v>
      </c>
      <c r="C1107">
        <v>1407485830</v>
      </c>
      <c r="D1107">
        <v>1364549712</v>
      </c>
      <c r="E1107">
        <v>39</v>
      </c>
      <c r="F1107">
        <v>1</v>
      </c>
      <c r="G1107">
        <v>39</v>
      </c>
      <c r="H1107">
        <v>3</v>
      </c>
      <c r="I1107" t="s">
        <v>1083</v>
      </c>
      <c r="J1107" t="s">
        <v>3</v>
      </c>
      <c r="K1107" t="s">
        <v>1084</v>
      </c>
      <c r="L1107">
        <v>1346</v>
      </c>
      <c r="N1107">
        <v>1009</v>
      </c>
      <c r="O1107" t="s">
        <v>930</v>
      </c>
      <c r="P1107" t="s">
        <v>930</v>
      </c>
      <c r="Q1107">
        <v>1</v>
      </c>
      <c r="X1107">
        <v>4.0000000000000001E-3</v>
      </c>
      <c r="Y1107">
        <v>1693.2574999999999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3</v>
      </c>
      <c r="AG1107">
        <v>4.0000000000000001E-3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ROW(Source!A1453)</f>
        <v>1453</v>
      </c>
      <c r="B1108">
        <v>1407485846</v>
      </c>
      <c r="C1108">
        <v>1407485830</v>
      </c>
      <c r="D1108">
        <v>1364552913</v>
      </c>
      <c r="E1108">
        <v>1</v>
      </c>
      <c r="F1108">
        <v>1</v>
      </c>
      <c r="G1108">
        <v>39</v>
      </c>
      <c r="H1108">
        <v>3</v>
      </c>
      <c r="I1108" t="s">
        <v>927</v>
      </c>
      <c r="J1108" t="s">
        <v>928</v>
      </c>
      <c r="K1108" t="s">
        <v>929</v>
      </c>
      <c r="L1108">
        <v>1346</v>
      </c>
      <c r="N1108">
        <v>1009</v>
      </c>
      <c r="O1108" t="s">
        <v>930</v>
      </c>
      <c r="P1108" t="s">
        <v>930</v>
      </c>
      <c r="Q1108">
        <v>1</v>
      </c>
      <c r="X1108">
        <v>0.01</v>
      </c>
      <c r="Y1108">
        <v>26.09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3</v>
      </c>
      <c r="AG1108">
        <v>0.01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ROW(Source!A1453)</f>
        <v>1453</v>
      </c>
      <c r="B1109">
        <v>1407485847</v>
      </c>
      <c r="C1109">
        <v>1407485830</v>
      </c>
      <c r="D1109">
        <v>1364553473</v>
      </c>
      <c r="E1109">
        <v>1</v>
      </c>
      <c r="F1109">
        <v>1</v>
      </c>
      <c r="G1109">
        <v>39</v>
      </c>
      <c r="H1109">
        <v>3</v>
      </c>
      <c r="I1109" t="s">
        <v>1085</v>
      </c>
      <c r="J1109" t="s">
        <v>1086</v>
      </c>
      <c r="K1109" t="s">
        <v>1087</v>
      </c>
      <c r="L1109">
        <v>1327</v>
      </c>
      <c r="N1109">
        <v>1005</v>
      </c>
      <c r="O1109" t="s">
        <v>1088</v>
      </c>
      <c r="P1109" t="s">
        <v>1088</v>
      </c>
      <c r="Q1109">
        <v>1</v>
      </c>
      <c r="X1109">
        <v>1.0999999999999999E-2</v>
      </c>
      <c r="Y1109">
        <v>338.51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0</v>
      </c>
      <c r="AF1109" t="s">
        <v>3</v>
      </c>
      <c r="AG1109">
        <v>1.0999999999999999E-2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ROW(Source!A1453)</f>
        <v>1453</v>
      </c>
      <c r="B1110">
        <v>1407485844</v>
      </c>
      <c r="C1110">
        <v>1407485830</v>
      </c>
      <c r="D1110">
        <v>1364549377</v>
      </c>
      <c r="E1110">
        <v>39</v>
      </c>
      <c r="F1110">
        <v>1</v>
      </c>
      <c r="G1110">
        <v>39</v>
      </c>
      <c r="H1110">
        <v>3</v>
      </c>
      <c r="I1110" t="s">
        <v>1036</v>
      </c>
      <c r="J1110" t="s">
        <v>3</v>
      </c>
      <c r="K1110" t="s">
        <v>1038</v>
      </c>
      <c r="L1110">
        <v>1346</v>
      </c>
      <c r="N1110">
        <v>1009</v>
      </c>
      <c r="O1110" t="s">
        <v>930</v>
      </c>
      <c r="P1110" t="s">
        <v>930</v>
      </c>
      <c r="Q1110">
        <v>1</v>
      </c>
      <c r="X1110">
        <v>2.3E-2</v>
      </c>
      <c r="Y1110">
        <v>68.764409999999998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0</v>
      </c>
      <c r="AF1110" t="s">
        <v>3</v>
      </c>
      <c r="AG1110">
        <v>2.3E-2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ROW(Source!A1453)</f>
        <v>1453</v>
      </c>
      <c r="B1111">
        <v>1407485848</v>
      </c>
      <c r="C1111">
        <v>1407485830</v>
      </c>
      <c r="D1111">
        <v>1364551652</v>
      </c>
      <c r="E1111">
        <v>1</v>
      </c>
      <c r="F1111">
        <v>1</v>
      </c>
      <c r="G1111">
        <v>39</v>
      </c>
      <c r="H1111">
        <v>3</v>
      </c>
      <c r="I1111" t="s">
        <v>1042</v>
      </c>
      <c r="J1111" t="s">
        <v>1043</v>
      </c>
      <c r="K1111" t="s">
        <v>1044</v>
      </c>
      <c r="L1111">
        <v>1346</v>
      </c>
      <c r="N1111">
        <v>1009</v>
      </c>
      <c r="O1111" t="s">
        <v>930</v>
      </c>
      <c r="P1111" t="s">
        <v>930</v>
      </c>
      <c r="Q1111">
        <v>1</v>
      </c>
      <c r="X1111">
        <v>1.9E-2</v>
      </c>
      <c r="Y1111">
        <v>121.7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1.9E-2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ROW(Source!A1454)</f>
        <v>1454</v>
      </c>
      <c r="B1112">
        <v>1407485854</v>
      </c>
      <c r="C1112">
        <v>1407485849</v>
      </c>
      <c r="D1112">
        <v>1364549319</v>
      </c>
      <c r="E1112">
        <v>39</v>
      </c>
      <c r="F1112">
        <v>1</v>
      </c>
      <c r="G1112">
        <v>39</v>
      </c>
      <c r="H1112">
        <v>1</v>
      </c>
      <c r="I1112" t="s">
        <v>916</v>
      </c>
      <c r="J1112" t="s">
        <v>3</v>
      </c>
      <c r="K1112" t="s">
        <v>917</v>
      </c>
      <c r="L1112">
        <v>1191</v>
      </c>
      <c r="N1112">
        <v>1013</v>
      </c>
      <c r="O1112" t="s">
        <v>918</v>
      </c>
      <c r="P1112" t="s">
        <v>918</v>
      </c>
      <c r="Q1112">
        <v>1</v>
      </c>
      <c r="X1112">
        <v>0.04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1</v>
      </c>
      <c r="AF1112" t="s">
        <v>825</v>
      </c>
      <c r="AG1112">
        <v>0.12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ROW(Source!A1454)</f>
        <v>1454</v>
      </c>
      <c r="B1113">
        <v>1407485855</v>
      </c>
      <c r="C1113">
        <v>1407485849</v>
      </c>
      <c r="D1113">
        <v>1364552913</v>
      </c>
      <c r="E1113">
        <v>1</v>
      </c>
      <c r="F1113">
        <v>1</v>
      </c>
      <c r="G1113">
        <v>39</v>
      </c>
      <c r="H1113">
        <v>3</v>
      </c>
      <c r="I1113" t="s">
        <v>927</v>
      </c>
      <c r="J1113" t="s">
        <v>928</v>
      </c>
      <c r="K1113" t="s">
        <v>929</v>
      </c>
      <c r="L1113">
        <v>1346</v>
      </c>
      <c r="N1113">
        <v>1009</v>
      </c>
      <c r="O1113" t="s">
        <v>930</v>
      </c>
      <c r="P1113" t="s">
        <v>930</v>
      </c>
      <c r="Q1113">
        <v>1</v>
      </c>
      <c r="X1113">
        <v>2.0000000000000001E-4</v>
      </c>
      <c r="Y1113">
        <v>26.09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0</v>
      </c>
      <c r="AF1113" t="s">
        <v>825</v>
      </c>
      <c r="AG1113">
        <v>6.0000000000000006E-4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ROW(Source!A1455)</f>
        <v>1455</v>
      </c>
      <c r="B1114">
        <v>1407485863</v>
      </c>
      <c r="C1114">
        <v>1407485856</v>
      </c>
      <c r="D1114">
        <v>1364549319</v>
      </c>
      <c r="E1114">
        <v>39</v>
      </c>
      <c r="F1114">
        <v>1</v>
      </c>
      <c r="G1114">
        <v>39</v>
      </c>
      <c r="H1114">
        <v>1</v>
      </c>
      <c r="I1114" t="s">
        <v>916</v>
      </c>
      <c r="J1114" t="s">
        <v>3</v>
      </c>
      <c r="K1114" t="s">
        <v>917</v>
      </c>
      <c r="L1114">
        <v>1191</v>
      </c>
      <c r="N1114">
        <v>1013</v>
      </c>
      <c r="O1114" t="s">
        <v>918</v>
      </c>
      <c r="P1114" t="s">
        <v>918</v>
      </c>
      <c r="Q1114">
        <v>1</v>
      </c>
      <c r="X1114">
        <v>1.2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1</v>
      </c>
      <c r="AF1114" t="s">
        <v>3</v>
      </c>
      <c r="AG1114">
        <v>1.2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ROW(Source!A1455)</f>
        <v>1455</v>
      </c>
      <c r="B1115">
        <v>1407485864</v>
      </c>
      <c r="C1115">
        <v>1407485856</v>
      </c>
      <c r="D1115">
        <v>1364552913</v>
      </c>
      <c r="E1115">
        <v>1</v>
      </c>
      <c r="F1115">
        <v>1</v>
      </c>
      <c r="G1115">
        <v>39</v>
      </c>
      <c r="H1115">
        <v>3</v>
      </c>
      <c r="I1115" t="s">
        <v>927</v>
      </c>
      <c r="J1115" t="s">
        <v>928</v>
      </c>
      <c r="K1115" t="s">
        <v>929</v>
      </c>
      <c r="L1115">
        <v>1346</v>
      </c>
      <c r="N1115">
        <v>1009</v>
      </c>
      <c r="O1115" t="s">
        <v>930</v>
      </c>
      <c r="P1115" t="s">
        <v>930</v>
      </c>
      <c r="Q1115">
        <v>1</v>
      </c>
      <c r="X1115">
        <v>7.0000000000000001E-3</v>
      </c>
      <c r="Y1115">
        <v>26.09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7.0000000000000001E-3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ROW(Source!A1455)</f>
        <v>1455</v>
      </c>
      <c r="B1116">
        <v>1407485865</v>
      </c>
      <c r="C1116">
        <v>1407485856</v>
      </c>
      <c r="D1116">
        <v>1364551380</v>
      </c>
      <c r="E1116">
        <v>1</v>
      </c>
      <c r="F1116">
        <v>1</v>
      </c>
      <c r="G1116">
        <v>39</v>
      </c>
      <c r="H1116">
        <v>3</v>
      </c>
      <c r="I1116" t="s">
        <v>1036</v>
      </c>
      <c r="J1116" t="s">
        <v>1037</v>
      </c>
      <c r="K1116" t="s">
        <v>1038</v>
      </c>
      <c r="L1116">
        <v>1348</v>
      </c>
      <c r="N1116">
        <v>1009</v>
      </c>
      <c r="O1116" t="s">
        <v>966</v>
      </c>
      <c r="P1116" t="s">
        <v>966</v>
      </c>
      <c r="Q1116">
        <v>1000</v>
      </c>
      <c r="X1116">
        <v>2.0000000000000002E-5</v>
      </c>
      <c r="Y1116">
        <v>68764.41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2.0000000000000002E-5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ROW(Source!A1456)</f>
        <v>1456</v>
      </c>
      <c r="B1117">
        <v>1407485875</v>
      </c>
      <c r="C1117">
        <v>1407485866</v>
      </c>
      <c r="D1117">
        <v>1364549319</v>
      </c>
      <c r="E1117">
        <v>39</v>
      </c>
      <c r="F1117">
        <v>1</v>
      </c>
      <c r="G1117">
        <v>39</v>
      </c>
      <c r="H1117">
        <v>1</v>
      </c>
      <c r="I1117" t="s">
        <v>916</v>
      </c>
      <c r="J1117" t="s">
        <v>3</v>
      </c>
      <c r="K1117" t="s">
        <v>917</v>
      </c>
      <c r="L1117">
        <v>1191</v>
      </c>
      <c r="N1117">
        <v>1013</v>
      </c>
      <c r="O1117" t="s">
        <v>918</v>
      </c>
      <c r="P1117" t="s">
        <v>918</v>
      </c>
      <c r="Q1117">
        <v>1</v>
      </c>
      <c r="X1117">
        <v>0.04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1</v>
      </c>
      <c r="AF1117" t="s">
        <v>825</v>
      </c>
      <c r="AG1117">
        <v>0.12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ROW(Source!A1456)</f>
        <v>1456</v>
      </c>
      <c r="B1118">
        <v>1407485878</v>
      </c>
      <c r="C1118">
        <v>1407485866</v>
      </c>
      <c r="D1118">
        <v>1364552915</v>
      </c>
      <c r="E1118">
        <v>1</v>
      </c>
      <c r="F1118">
        <v>1</v>
      </c>
      <c r="G1118">
        <v>39</v>
      </c>
      <c r="H1118">
        <v>3</v>
      </c>
      <c r="I1118" t="s">
        <v>1039</v>
      </c>
      <c r="J1118" t="s">
        <v>1040</v>
      </c>
      <c r="K1118" t="s">
        <v>1041</v>
      </c>
      <c r="L1118">
        <v>1346</v>
      </c>
      <c r="N1118">
        <v>1009</v>
      </c>
      <c r="O1118" t="s">
        <v>930</v>
      </c>
      <c r="P1118" t="s">
        <v>930</v>
      </c>
      <c r="Q1118">
        <v>1</v>
      </c>
      <c r="X1118">
        <v>2E-3</v>
      </c>
      <c r="Y1118">
        <v>350.97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825</v>
      </c>
      <c r="AG1118">
        <v>6.0000000000000001E-3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ROW(Source!A1456)</f>
        <v>1456</v>
      </c>
      <c r="B1119">
        <v>1407485876</v>
      </c>
      <c r="C1119">
        <v>1407485866</v>
      </c>
      <c r="D1119">
        <v>1364549377</v>
      </c>
      <c r="E1119">
        <v>39</v>
      </c>
      <c r="F1119">
        <v>1</v>
      </c>
      <c r="G1119">
        <v>39</v>
      </c>
      <c r="H1119">
        <v>3</v>
      </c>
      <c r="I1119" t="s">
        <v>1036</v>
      </c>
      <c r="J1119" t="s">
        <v>3</v>
      </c>
      <c r="K1119" t="s">
        <v>1038</v>
      </c>
      <c r="L1119">
        <v>1346</v>
      </c>
      <c r="N1119">
        <v>1009</v>
      </c>
      <c r="O1119" t="s">
        <v>930</v>
      </c>
      <c r="P1119" t="s">
        <v>930</v>
      </c>
      <c r="Q1119">
        <v>1</v>
      </c>
      <c r="X1119">
        <v>2E-3</v>
      </c>
      <c r="Y1119">
        <v>68.764409999999998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 t="s">
        <v>825</v>
      </c>
      <c r="AG1119">
        <v>6.0000000000000001E-3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ROW(Source!A1456)</f>
        <v>1456</v>
      </c>
      <c r="B1120">
        <v>1407485877</v>
      </c>
      <c r="C1120">
        <v>1407485866</v>
      </c>
      <c r="D1120">
        <v>1364549408</v>
      </c>
      <c r="E1120">
        <v>39</v>
      </c>
      <c r="F1120">
        <v>1</v>
      </c>
      <c r="G1120">
        <v>39</v>
      </c>
      <c r="H1120">
        <v>3</v>
      </c>
      <c r="I1120" t="s">
        <v>1007</v>
      </c>
      <c r="J1120" t="s">
        <v>3</v>
      </c>
      <c r="K1120" t="s">
        <v>1009</v>
      </c>
      <c r="L1120">
        <v>1346</v>
      </c>
      <c r="N1120">
        <v>1009</v>
      </c>
      <c r="O1120" t="s">
        <v>930</v>
      </c>
      <c r="P1120" t="s">
        <v>930</v>
      </c>
      <c r="Q1120">
        <v>1</v>
      </c>
      <c r="X1120">
        <v>2E-3</v>
      </c>
      <c r="Y1120">
        <v>130.61851999999999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 t="s">
        <v>825</v>
      </c>
      <c r="AG1120">
        <v>6.0000000000000001E-3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ROW(Source!A1457)</f>
        <v>1457</v>
      </c>
      <c r="B1121">
        <v>1407485892</v>
      </c>
      <c r="C1121">
        <v>1407485879</v>
      </c>
      <c r="D1121">
        <v>1364549319</v>
      </c>
      <c r="E1121">
        <v>39</v>
      </c>
      <c r="F1121">
        <v>1</v>
      </c>
      <c r="G1121">
        <v>39</v>
      </c>
      <c r="H1121">
        <v>1</v>
      </c>
      <c r="I1121" t="s">
        <v>916</v>
      </c>
      <c r="J1121" t="s">
        <v>3</v>
      </c>
      <c r="K1121" t="s">
        <v>917</v>
      </c>
      <c r="L1121">
        <v>1191</v>
      </c>
      <c r="N1121">
        <v>1013</v>
      </c>
      <c r="O1121" t="s">
        <v>918</v>
      </c>
      <c r="P1121" t="s">
        <v>918</v>
      </c>
      <c r="Q1121">
        <v>1</v>
      </c>
      <c r="X1121">
        <v>1.1299999999999999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1</v>
      </c>
      <c r="AF1121" t="s">
        <v>3</v>
      </c>
      <c r="AG1121">
        <v>1.1299999999999999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ROW(Source!A1457)</f>
        <v>1457</v>
      </c>
      <c r="B1122">
        <v>1407485895</v>
      </c>
      <c r="C1122">
        <v>1407485879</v>
      </c>
      <c r="D1122">
        <v>1364552915</v>
      </c>
      <c r="E1122">
        <v>1</v>
      </c>
      <c r="F1122">
        <v>1</v>
      </c>
      <c r="G1122">
        <v>39</v>
      </c>
      <c r="H1122">
        <v>3</v>
      </c>
      <c r="I1122" t="s">
        <v>1039</v>
      </c>
      <c r="J1122" t="s">
        <v>1040</v>
      </c>
      <c r="K1122" t="s">
        <v>1041</v>
      </c>
      <c r="L1122">
        <v>1346</v>
      </c>
      <c r="N1122">
        <v>1009</v>
      </c>
      <c r="O1122" t="s">
        <v>930</v>
      </c>
      <c r="P1122" t="s">
        <v>930</v>
      </c>
      <c r="Q1122">
        <v>1</v>
      </c>
      <c r="X1122">
        <v>2.3E-2</v>
      </c>
      <c r="Y1122">
        <v>350.97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2.3E-2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ROW(Source!A1457)</f>
        <v>1457</v>
      </c>
      <c r="B1123">
        <v>1407485896</v>
      </c>
      <c r="C1123">
        <v>1407485879</v>
      </c>
      <c r="D1123">
        <v>1364552913</v>
      </c>
      <c r="E1123">
        <v>1</v>
      </c>
      <c r="F1123">
        <v>1</v>
      </c>
      <c r="G1123">
        <v>39</v>
      </c>
      <c r="H1123">
        <v>3</v>
      </c>
      <c r="I1123" t="s">
        <v>927</v>
      </c>
      <c r="J1123" t="s">
        <v>928</v>
      </c>
      <c r="K1123" t="s">
        <v>929</v>
      </c>
      <c r="L1123">
        <v>1346</v>
      </c>
      <c r="N1123">
        <v>1009</v>
      </c>
      <c r="O1123" t="s">
        <v>930</v>
      </c>
      <c r="P1123" t="s">
        <v>930</v>
      </c>
      <c r="Q1123">
        <v>1</v>
      </c>
      <c r="X1123">
        <v>7.0000000000000001E-3</v>
      </c>
      <c r="Y1123">
        <v>26.09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7.0000000000000001E-3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ROW(Source!A1457)</f>
        <v>1457</v>
      </c>
      <c r="B1124">
        <v>1407485893</v>
      </c>
      <c r="C1124">
        <v>1407485879</v>
      </c>
      <c r="D1124">
        <v>1364549377</v>
      </c>
      <c r="E1124">
        <v>39</v>
      </c>
      <c r="F1124">
        <v>1</v>
      </c>
      <c r="G1124">
        <v>39</v>
      </c>
      <c r="H1124">
        <v>3</v>
      </c>
      <c r="I1124" t="s">
        <v>1036</v>
      </c>
      <c r="J1124" t="s">
        <v>3</v>
      </c>
      <c r="K1124" t="s">
        <v>1038</v>
      </c>
      <c r="L1124">
        <v>1346</v>
      </c>
      <c r="N1124">
        <v>1009</v>
      </c>
      <c r="O1124" t="s">
        <v>930</v>
      </c>
      <c r="P1124" t="s">
        <v>930</v>
      </c>
      <c r="Q1124">
        <v>1</v>
      </c>
      <c r="X1124">
        <v>1.7000000000000001E-2</v>
      </c>
      <c r="Y1124">
        <v>68.764409999999998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1.7000000000000001E-2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ROW(Source!A1457)</f>
        <v>1457</v>
      </c>
      <c r="B1125">
        <v>1407485894</v>
      </c>
      <c r="C1125">
        <v>1407485879</v>
      </c>
      <c r="D1125">
        <v>1364549408</v>
      </c>
      <c r="E1125">
        <v>39</v>
      </c>
      <c r="F1125">
        <v>1</v>
      </c>
      <c r="G1125">
        <v>39</v>
      </c>
      <c r="H1125">
        <v>3</v>
      </c>
      <c r="I1125" t="s">
        <v>1007</v>
      </c>
      <c r="J1125" t="s">
        <v>3</v>
      </c>
      <c r="K1125" t="s">
        <v>1009</v>
      </c>
      <c r="L1125">
        <v>1346</v>
      </c>
      <c r="N1125">
        <v>1009</v>
      </c>
      <c r="O1125" t="s">
        <v>930</v>
      </c>
      <c r="P1125" t="s">
        <v>930</v>
      </c>
      <c r="Q1125">
        <v>1</v>
      </c>
      <c r="X1125">
        <v>1.7000000000000001E-2</v>
      </c>
      <c r="Y1125">
        <v>130.61851999999999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1.7000000000000001E-2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ROW(Source!A1457)</f>
        <v>1457</v>
      </c>
      <c r="B1126">
        <v>1407485897</v>
      </c>
      <c r="C1126">
        <v>1407485879</v>
      </c>
      <c r="D1126">
        <v>1364549637</v>
      </c>
      <c r="E1126">
        <v>39</v>
      </c>
      <c r="F1126">
        <v>1</v>
      </c>
      <c r="G1126">
        <v>39</v>
      </c>
      <c r="H1126">
        <v>3</v>
      </c>
      <c r="I1126" t="s">
        <v>1013</v>
      </c>
      <c r="J1126" t="s">
        <v>3</v>
      </c>
      <c r="K1126" t="s">
        <v>1015</v>
      </c>
      <c r="L1126">
        <v>1346</v>
      </c>
      <c r="N1126">
        <v>1009</v>
      </c>
      <c r="O1126" t="s">
        <v>930</v>
      </c>
      <c r="P1126" t="s">
        <v>930</v>
      </c>
      <c r="Q1126">
        <v>1</v>
      </c>
      <c r="X1126">
        <v>7.0000000000000001E-3</v>
      </c>
      <c r="Y1126">
        <v>100.58965999999999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7.0000000000000001E-3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ROW(Source!A1458)</f>
        <v>1458</v>
      </c>
      <c r="B1127">
        <v>1407485907</v>
      </c>
      <c r="C1127">
        <v>1407485898</v>
      </c>
      <c r="D1127">
        <v>1364549319</v>
      </c>
      <c r="E1127">
        <v>39</v>
      </c>
      <c r="F1127">
        <v>1</v>
      </c>
      <c r="G1127">
        <v>39</v>
      </c>
      <c r="H1127">
        <v>1</v>
      </c>
      <c r="I1127" t="s">
        <v>916</v>
      </c>
      <c r="J1127" t="s">
        <v>3</v>
      </c>
      <c r="K1127" t="s">
        <v>917</v>
      </c>
      <c r="L1127">
        <v>1191</v>
      </c>
      <c r="N1127">
        <v>1013</v>
      </c>
      <c r="O1127" t="s">
        <v>918</v>
      </c>
      <c r="P1127" t="s">
        <v>918</v>
      </c>
      <c r="Q1127">
        <v>1</v>
      </c>
      <c r="X1127">
        <v>0.4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1</v>
      </c>
      <c r="AF1127" t="s">
        <v>43</v>
      </c>
      <c r="AG1127">
        <v>0.8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ROW(Source!A1458)</f>
        <v>1458</v>
      </c>
      <c r="B1128">
        <v>1407485908</v>
      </c>
      <c r="C1128">
        <v>1407485898</v>
      </c>
      <c r="D1128">
        <v>1364552913</v>
      </c>
      <c r="E1128">
        <v>1</v>
      </c>
      <c r="F1128">
        <v>1</v>
      </c>
      <c r="G1128">
        <v>39</v>
      </c>
      <c r="H1128">
        <v>3</v>
      </c>
      <c r="I1128" t="s">
        <v>927</v>
      </c>
      <c r="J1128" t="s">
        <v>928</v>
      </c>
      <c r="K1128" t="s">
        <v>929</v>
      </c>
      <c r="L1128">
        <v>1346</v>
      </c>
      <c r="N1128">
        <v>1009</v>
      </c>
      <c r="O1128" t="s">
        <v>930</v>
      </c>
      <c r="P1128" t="s">
        <v>930</v>
      </c>
      <c r="Q1128">
        <v>1</v>
      </c>
      <c r="X1128">
        <v>0.02</v>
      </c>
      <c r="Y1128">
        <v>26.09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0</v>
      </c>
      <c r="AF1128" t="s">
        <v>43</v>
      </c>
      <c r="AG1128">
        <v>0.04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ROW(Source!A1458)</f>
        <v>1458</v>
      </c>
      <c r="B1129">
        <v>1407485909</v>
      </c>
      <c r="C1129">
        <v>1407485898</v>
      </c>
      <c r="D1129">
        <v>1364553474</v>
      </c>
      <c r="E1129">
        <v>1</v>
      </c>
      <c r="F1129">
        <v>1</v>
      </c>
      <c r="G1129">
        <v>39</v>
      </c>
      <c r="H1129">
        <v>3</v>
      </c>
      <c r="I1129" t="s">
        <v>1091</v>
      </c>
      <c r="J1129" t="s">
        <v>1092</v>
      </c>
      <c r="K1129" t="s">
        <v>1093</v>
      </c>
      <c r="L1129">
        <v>1327</v>
      </c>
      <c r="N1129">
        <v>1005</v>
      </c>
      <c r="O1129" t="s">
        <v>1088</v>
      </c>
      <c r="P1129" t="s">
        <v>1088</v>
      </c>
      <c r="Q1129">
        <v>1</v>
      </c>
      <c r="X1129">
        <v>0.03</v>
      </c>
      <c r="Y1129">
        <v>482.2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43</v>
      </c>
      <c r="AG1129">
        <v>0.06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ROW(Source!A1458)</f>
        <v>1458</v>
      </c>
      <c r="B1130">
        <v>1407485910</v>
      </c>
      <c r="C1130">
        <v>1407485898</v>
      </c>
      <c r="D1130">
        <v>1364551411</v>
      </c>
      <c r="E1130">
        <v>1</v>
      </c>
      <c r="F1130">
        <v>1</v>
      </c>
      <c r="G1130">
        <v>39</v>
      </c>
      <c r="H1130">
        <v>3</v>
      </c>
      <c r="I1130" t="s">
        <v>1030</v>
      </c>
      <c r="J1130" t="s">
        <v>1031</v>
      </c>
      <c r="K1130" t="s">
        <v>1032</v>
      </c>
      <c r="L1130">
        <v>1348</v>
      </c>
      <c r="N1130">
        <v>1009</v>
      </c>
      <c r="O1130" t="s">
        <v>966</v>
      </c>
      <c r="P1130" t="s">
        <v>966</v>
      </c>
      <c r="Q1130">
        <v>1000</v>
      </c>
      <c r="X1130">
        <v>3.0000000000000001E-5</v>
      </c>
      <c r="Y1130">
        <v>116878.71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43</v>
      </c>
      <c r="AG1130">
        <v>6.0000000000000002E-5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ROW(Source!A1459)</f>
        <v>1459</v>
      </c>
      <c r="B1131">
        <v>1407485918</v>
      </c>
      <c r="C1131">
        <v>1407485911</v>
      </c>
      <c r="D1131">
        <v>1364549319</v>
      </c>
      <c r="E1131">
        <v>39</v>
      </c>
      <c r="F1131">
        <v>1</v>
      </c>
      <c r="G1131">
        <v>39</v>
      </c>
      <c r="H1131">
        <v>1</v>
      </c>
      <c r="I1131" t="s">
        <v>916</v>
      </c>
      <c r="J1131" t="s">
        <v>3</v>
      </c>
      <c r="K1131" t="s">
        <v>917</v>
      </c>
      <c r="L1131">
        <v>1191</v>
      </c>
      <c r="N1131">
        <v>1013</v>
      </c>
      <c r="O1131" t="s">
        <v>918</v>
      </c>
      <c r="P1131" t="s">
        <v>918</v>
      </c>
      <c r="Q1131">
        <v>1</v>
      </c>
      <c r="X1131">
        <v>0.1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1</v>
      </c>
      <c r="AF1131" t="s">
        <v>825</v>
      </c>
      <c r="AG1131">
        <v>0.30000000000000004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ROW(Source!A1459)</f>
        <v>1459</v>
      </c>
      <c r="B1132">
        <v>1407485920</v>
      </c>
      <c r="C1132">
        <v>1407485911</v>
      </c>
      <c r="D1132">
        <v>1364552913</v>
      </c>
      <c r="E1132">
        <v>1</v>
      </c>
      <c r="F1132">
        <v>1</v>
      </c>
      <c r="G1132">
        <v>39</v>
      </c>
      <c r="H1132">
        <v>3</v>
      </c>
      <c r="I1132" t="s">
        <v>927</v>
      </c>
      <c r="J1132" t="s">
        <v>928</v>
      </c>
      <c r="K1132" t="s">
        <v>929</v>
      </c>
      <c r="L1132">
        <v>1346</v>
      </c>
      <c r="N1132">
        <v>1009</v>
      </c>
      <c r="O1132" t="s">
        <v>930</v>
      </c>
      <c r="P1132" t="s">
        <v>930</v>
      </c>
      <c r="Q1132">
        <v>1</v>
      </c>
      <c r="X1132">
        <v>1E-3</v>
      </c>
      <c r="Y1132">
        <v>26.09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825</v>
      </c>
      <c r="AG1132">
        <v>3.0000000000000001E-3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ROW(Source!A1459)</f>
        <v>1459</v>
      </c>
      <c r="B1133">
        <v>1407485919</v>
      </c>
      <c r="C1133">
        <v>1407485911</v>
      </c>
      <c r="D1133">
        <v>1364549377</v>
      </c>
      <c r="E1133">
        <v>39</v>
      </c>
      <c r="F1133">
        <v>1</v>
      </c>
      <c r="G1133">
        <v>39</v>
      </c>
      <c r="H1133">
        <v>3</v>
      </c>
      <c r="I1133" t="s">
        <v>1036</v>
      </c>
      <c r="J1133" t="s">
        <v>3</v>
      </c>
      <c r="K1133" t="s">
        <v>1038</v>
      </c>
      <c r="L1133">
        <v>1346</v>
      </c>
      <c r="N1133">
        <v>1009</v>
      </c>
      <c r="O1133" t="s">
        <v>930</v>
      </c>
      <c r="P1133" t="s">
        <v>930</v>
      </c>
      <c r="Q1133">
        <v>1</v>
      </c>
      <c r="X1133">
        <v>2E-3</v>
      </c>
      <c r="Y1133">
        <v>68.764409999999998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825</v>
      </c>
      <c r="AG1133">
        <v>6.0000000000000001E-3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ROW(Source!A1460)</f>
        <v>1460</v>
      </c>
      <c r="B1134">
        <v>1407485932</v>
      </c>
      <c r="C1134">
        <v>1407485921</v>
      </c>
      <c r="D1134">
        <v>1364549319</v>
      </c>
      <c r="E1134">
        <v>39</v>
      </c>
      <c r="F1134">
        <v>1</v>
      </c>
      <c r="G1134">
        <v>39</v>
      </c>
      <c r="H1134">
        <v>1</v>
      </c>
      <c r="I1134" t="s">
        <v>916</v>
      </c>
      <c r="J1134" t="s">
        <v>3</v>
      </c>
      <c r="K1134" t="s">
        <v>917</v>
      </c>
      <c r="L1134">
        <v>1191</v>
      </c>
      <c r="N1134">
        <v>1013</v>
      </c>
      <c r="O1134" t="s">
        <v>918</v>
      </c>
      <c r="P1134" t="s">
        <v>918</v>
      </c>
      <c r="Q1134">
        <v>1</v>
      </c>
      <c r="X1134">
        <v>3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1</v>
      </c>
      <c r="AF1134" t="s">
        <v>3</v>
      </c>
      <c r="AG1134">
        <v>3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ROW(Source!A1460)</f>
        <v>1460</v>
      </c>
      <c r="B1135">
        <v>1407485934</v>
      </c>
      <c r="C1135">
        <v>1407485921</v>
      </c>
      <c r="D1135">
        <v>1364552915</v>
      </c>
      <c r="E1135">
        <v>1</v>
      </c>
      <c r="F1135">
        <v>1</v>
      </c>
      <c r="G1135">
        <v>39</v>
      </c>
      <c r="H1135">
        <v>3</v>
      </c>
      <c r="I1135" t="s">
        <v>1039</v>
      </c>
      <c r="J1135" t="s">
        <v>1040</v>
      </c>
      <c r="K1135" t="s">
        <v>1041</v>
      </c>
      <c r="L1135">
        <v>1346</v>
      </c>
      <c r="N1135">
        <v>1009</v>
      </c>
      <c r="O1135" t="s">
        <v>930</v>
      </c>
      <c r="P1135" t="s">
        <v>930</v>
      </c>
      <c r="Q1135">
        <v>1</v>
      </c>
      <c r="X1135">
        <v>0.06</v>
      </c>
      <c r="Y1135">
        <v>350.97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 t="s">
        <v>3</v>
      </c>
      <c r="AG1135">
        <v>0.06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ROW(Source!A1460)</f>
        <v>1460</v>
      </c>
      <c r="B1136">
        <v>1407485935</v>
      </c>
      <c r="C1136">
        <v>1407485921</v>
      </c>
      <c r="D1136">
        <v>1364552913</v>
      </c>
      <c r="E1136">
        <v>1</v>
      </c>
      <c r="F1136">
        <v>1</v>
      </c>
      <c r="G1136">
        <v>39</v>
      </c>
      <c r="H1136">
        <v>3</v>
      </c>
      <c r="I1136" t="s">
        <v>927</v>
      </c>
      <c r="J1136" t="s">
        <v>928</v>
      </c>
      <c r="K1136" t="s">
        <v>929</v>
      </c>
      <c r="L1136">
        <v>1346</v>
      </c>
      <c r="N1136">
        <v>1009</v>
      </c>
      <c r="O1136" t="s">
        <v>930</v>
      </c>
      <c r="P1136" t="s">
        <v>930</v>
      </c>
      <c r="Q1136">
        <v>1</v>
      </c>
      <c r="X1136">
        <v>0.02</v>
      </c>
      <c r="Y1136">
        <v>26.09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0</v>
      </c>
      <c r="AF1136" t="s">
        <v>3</v>
      </c>
      <c r="AG1136">
        <v>0.02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ROW(Source!A1460)</f>
        <v>1460</v>
      </c>
      <c r="B1137">
        <v>1407485933</v>
      </c>
      <c r="C1137">
        <v>1407485921</v>
      </c>
      <c r="D1137">
        <v>1364549377</v>
      </c>
      <c r="E1137">
        <v>39</v>
      </c>
      <c r="F1137">
        <v>1</v>
      </c>
      <c r="G1137">
        <v>39</v>
      </c>
      <c r="H1137">
        <v>3</v>
      </c>
      <c r="I1137" t="s">
        <v>1036</v>
      </c>
      <c r="J1137" t="s">
        <v>3</v>
      </c>
      <c r="K1137" t="s">
        <v>1038</v>
      </c>
      <c r="L1137">
        <v>1346</v>
      </c>
      <c r="N1137">
        <v>1009</v>
      </c>
      <c r="O1137" t="s">
        <v>930</v>
      </c>
      <c r="P1137" t="s">
        <v>930</v>
      </c>
      <c r="Q1137">
        <v>1</v>
      </c>
      <c r="X1137">
        <v>0.02</v>
      </c>
      <c r="Y1137">
        <v>68.764409999999998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0</v>
      </c>
      <c r="AF1137" t="s">
        <v>3</v>
      </c>
      <c r="AG1137">
        <v>0.02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ROW(Source!A1460)</f>
        <v>1460</v>
      </c>
      <c r="B1138">
        <v>1407485936</v>
      </c>
      <c r="C1138">
        <v>1407485921</v>
      </c>
      <c r="D1138">
        <v>1364551652</v>
      </c>
      <c r="E1138">
        <v>1</v>
      </c>
      <c r="F1138">
        <v>1</v>
      </c>
      <c r="G1138">
        <v>39</v>
      </c>
      <c r="H1138">
        <v>3</v>
      </c>
      <c r="I1138" t="s">
        <v>1042</v>
      </c>
      <c r="J1138" t="s">
        <v>1043</v>
      </c>
      <c r="K1138" t="s">
        <v>1044</v>
      </c>
      <c r="L1138">
        <v>1346</v>
      </c>
      <c r="N1138">
        <v>1009</v>
      </c>
      <c r="O1138" t="s">
        <v>930</v>
      </c>
      <c r="P1138" t="s">
        <v>930</v>
      </c>
      <c r="Q1138">
        <v>1</v>
      </c>
      <c r="X1138">
        <v>0.01</v>
      </c>
      <c r="Y1138">
        <v>121.7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0.01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ROW(Source!A1461)</f>
        <v>1461</v>
      </c>
      <c r="B1139">
        <v>1407485940</v>
      </c>
      <c r="C1139">
        <v>1407485937</v>
      </c>
      <c r="D1139">
        <v>1364549319</v>
      </c>
      <c r="E1139">
        <v>39</v>
      </c>
      <c r="F1139">
        <v>1</v>
      </c>
      <c r="G1139">
        <v>39</v>
      </c>
      <c r="H1139">
        <v>1</v>
      </c>
      <c r="I1139" t="s">
        <v>916</v>
      </c>
      <c r="J1139" t="s">
        <v>3</v>
      </c>
      <c r="K1139" t="s">
        <v>917</v>
      </c>
      <c r="L1139">
        <v>1191</v>
      </c>
      <c r="N1139">
        <v>1013</v>
      </c>
      <c r="O1139" t="s">
        <v>918</v>
      </c>
      <c r="P1139" t="s">
        <v>918</v>
      </c>
      <c r="Q1139">
        <v>1</v>
      </c>
      <c r="X1139">
        <v>0.05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1</v>
      </c>
      <c r="AF1139" t="s">
        <v>825</v>
      </c>
      <c r="AG1139">
        <v>0.15000000000000002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ROW(Source!A1462)</f>
        <v>1462</v>
      </c>
      <c r="B1140">
        <v>1407485954</v>
      </c>
      <c r="C1140">
        <v>1407485941</v>
      </c>
      <c r="D1140">
        <v>1364549319</v>
      </c>
      <c r="E1140">
        <v>39</v>
      </c>
      <c r="F1140">
        <v>1</v>
      </c>
      <c r="G1140">
        <v>39</v>
      </c>
      <c r="H1140">
        <v>1</v>
      </c>
      <c r="I1140" t="s">
        <v>916</v>
      </c>
      <c r="J1140" t="s">
        <v>3</v>
      </c>
      <c r="K1140" t="s">
        <v>917</v>
      </c>
      <c r="L1140">
        <v>1191</v>
      </c>
      <c r="N1140">
        <v>1013</v>
      </c>
      <c r="O1140" t="s">
        <v>918</v>
      </c>
      <c r="P1140" t="s">
        <v>918</v>
      </c>
      <c r="Q1140">
        <v>1</v>
      </c>
      <c r="X1140">
        <v>1.5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1</v>
      </c>
      <c r="AF1140" t="s">
        <v>3</v>
      </c>
      <c r="AG1140">
        <v>1.5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ROW(Source!A1462)</f>
        <v>1462</v>
      </c>
      <c r="B1141">
        <v>1407485956</v>
      </c>
      <c r="C1141">
        <v>1407485941</v>
      </c>
      <c r="D1141">
        <v>1364549712</v>
      </c>
      <c r="E1141">
        <v>39</v>
      </c>
      <c r="F1141">
        <v>1</v>
      </c>
      <c r="G1141">
        <v>39</v>
      </c>
      <c r="H1141">
        <v>3</v>
      </c>
      <c r="I1141" t="s">
        <v>1083</v>
      </c>
      <c r="J1141" t="s">
        <v>3</v>
      </c>
      <c r="K1141" t="s">
        <v>1084</v>
      </c>
      <c r="L1141">
        <v>1346</v>
      </c>
      <c r="N1141">
        <v>1009</v>
      </c>
      <c r="O1141" t="s">
        <v>930</v>
      </c>
      <c r="P1141" t="s">
        <v>930</v>
      </c>
      <c r="Q1141">
        <v>1</v>
      </c>
      <c r="X1141">
        <v>4.0000000000000001E-3</v>
      </c>
      <c r="Y1141">
        <v>1693.2574999999999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4.0000000000000001E-3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ROW(Source!A1462)</f>
        <v>1462</v>
      </c>
      <c r="B1142">
        <v>1407485957</v>
      </c>
      <c r="C1142">
        <v>1407485941</v>
      </c>
      <c r="D1142">
        <v>1364552913</v>
      </c>
      <c r="E1142">
        <v>1</v>
      </c>
      <c r="F1142">
        <v>1</v>
      </c>
      <c r="G1142">
        <v>39</v>
      </c>
      <c r="H1142">
        <v>3</v>
      </c>
      <c r="I1142" t="s">
        <v>927</v>
      </c>
      <c r="J1142" t="s">
        <v>928</v>
      </c>
      <c r="K1142" t="s">
        <v>929</v>
      </c>
      <c r="L1142">
        <v>1346</v>
      </c>
      <c r="N1142">
        <v>1009</v>
      </c>
      <c r="O1142" t="s">
        <v>930</v>
      </c>
      <c r="P1142" t="s">
        <v>930</v>
      </c>
      <c r="Q1142">
        <v>1</v>
      </c>
      <c r="X1142">
        <v>0.01</v>
      </c>
      <c r="Y1142">
        <v>26.09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0</v>
      </c>
      <c r="AF1142" t="s">
        <v>3</v>
      </c>
      <c r="AG1142">
        <v>0.01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ROW(Source!A1462)</f>
        <v>1462</v>
      </c>
      <c r="B1143">
        <v>1407485958</v>
      </c>
      <c r="C1143">
        <v>1407485941</v>
      </c>
      <c r="D1143">
        <v>1364553473</v>
      </c>
      <c r="E1143">
        <v>1</v>
      </c>
      <c r="F1143">
        <v>1</v>
      </c>
      <c r="G1143">
        <v>39</v>
      </c>
      <c r="H1143">
        <v>3</v>
      </c>
      <c r="I1143" t="s">
        <v>1085</v>
      </c>
      <c r="J1143" t="s">
        <v>1086</v>
      </c>
      <c r="K1143" t="s">
        <v>1087</v>
      </c>
      <c r="L1143">
        <v>1327</v>
      </c>
      <c r="N1143">
        <v>1005</v>
      </c>
      <c r="O1143" t="s">
        <v>1088</v>
      </c>
      <c r="P1143" t="s">
        <v>1088</v>
      </c>
      <c r="Q1143">
        <v>1</v>
      </c>
      <c r="X1143">
        <v>1.0999999999999999E-2</v>
      </c>
      <c r="Y1143">
        <v>338.51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1.0999999999999999E-2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ROW(Source!A1462)</f>
        <v>1462</v>
      </c>
      <c r="B1144">
        <v>1407485955</v>
      </c>
      <c r="C1144">
        <v>1407485941</v>
      </c>
      <c r="D1144">
        <v>1364549377</v>
      </c>
      <c r="E1144">
        <v>39</v>
      </c>
      <c r="F1144">
        <v>1</v>
      </c>
      <c r="G1144">
        <v>39</v>
      </c>
      <c r="H1144">
        <v>3</v>
      </c>
      <c r="I1144" t="s">
        <v>1036</v>
      </c>
      <c r="J1144" t="s">
        <v>3</v>
      </c>
      <c r="K1144" t="s">
        <v>1038</v>
      </c>
      <c r="L1144">
        <v>1346</v>
      </c>
      <c r="N1144">
        <v>1009</v>
      </c>
      <c r="O1144" t="s">
        <v>930</v>
      </c>
      <c r="P1144" t="s">
        <v>930</v>
      </c>
      <c r="Q1144">
        <v>1</v>
      </c>
      <c r="X1144">
        <v>2.3E-2</v>
      </c>
      <c r="Y1144">
        <v>68.764409999999998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3</v>
      </c>
      <c r="AG1144">
        <v>2.3E-2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ROW(Source!A1462)</f>
        <v>1462</v>
      </c>
      <c r="B1145">
        <v>1407485959</v>
      </c>
      <c r="C1145">
        <v>1407485941</v>
      </c>
      <c r="D1145">
        <v>1364551652</v>
      </c>
      <c r="E1145">
        <v>1</v>
      </c>
      <c r="F1145">
        <v>1</v>
      </c>
      <c r="G1145">
        <v>39</v>
      </c>
      <c r="H1145">
        <v>3</v>
      </c>
      <c r="I1145" t="s">
        <v>1042</v>
      </c>
      <c r="J1145" t="s">
        <v>1043</v>
      </c>
      <c r="K1145" t="s">
        <v>1044</v>
      </c>
      <c r="L1145">
        <v>1346</v>
      </c>
      <c r="N1145">
        <v>1009</v>
      </c>
      <c r="O1145" t="s">
        <v>930</v>
      </c>
      <c r="P1145" t="s">
        <v>930</v>
      </c>
      <c r="Q1145">
        <v>1</v>
      </c>
      <c r="X1145">
        <v>1.9E-2</v>
      </c>
      <c r="Y1145">
        <v>121.7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 t="s">
        <v>3</v>
      </c>
      <c r="AG1145">
        <v>1.9E-2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ROW(Source!A1463)</f>
        <v>1463</v>
      </c>
      <c r="B1146">
        <v>1407485965</v>
      </c>
      <c r="C1146">
        <v>1407485960</v>
      </c>
      <c r="D1146">
        <v>1364549319</v>
      </c>
      <c r="E1146">
        <v>39</v>
      </c>
      <c r="F1146">
        <v>1</v>
      </c>
      <c r="G1146">
        <v>39</v>
      </c>
      <c r="H1146">
        <v>1</v>
      </c>
      <c r="I1146" t="s">
        <v>916</v>
      </c>
      <c r="J1146" t="s">
        <v>3</v>
      </c>
      <c r="K1146" t="s">
        <v>917</v>
      </c>
      <c r="L1146">
        <v>1191</v>
      </c>
      <c r="N1146">
        <v>1013</v>
      </c>
      <c r="O1146" t="s">
        <v>918</v>
      </c>
      <c r="P1146" t="s">
        <v>918</v>
      </c>
      <c r="Q1146">
        <v>1</v>
      </c>
      <c r="X1146">
        <v>0.04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1</v>
      </c>
      <c r="AF1146" t="s">
        <v>825</v>
      </c>
      <c r="AG1146">
        <v>0.12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ROW(Source!A1463)</f>
        <v>1463</v>
      </c>
      <c r="B1147">
        <v>1407485966</v>
      </c>
      <c r="C1147">
        <v>1407485960</v>
      </c>
      <c r="D1147">
        <v>1364552913</v>
      </c>
      <c r="E1147">
        <v>1</v>
      </c>
      <c r="F1147">
        <v>1</v>
      </c>
      <c r="G1147">
        <v>39</v>
      </c>
      <c r="H1147">
        <v>3</v>
      </c>
      <c r="I1147" t="s">
        <v>927</v>
      </c>
      <c r="J1147" t="s">
        <v>928</v>
      </c>
      <c r="K1147" t="s">
        <v>929</v>
      </c>
      <c r="L1147">
        <v>1346</v>
      </c>
      <c r="N1147">
        <v>1009</v>
      </c>
      <c r="O1147" t="s">
        <v>930</v>
      </c>
      <c r="P1147" t="s">
        <v>930</v>
      </c>
      <c r="Q1147">
        <v>1</v>
      </c>
      <c r="X1147">
        <v>2.0000000000000001E-4</v>
      </c>
      <c r="Y1147">
        <v>26.09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825</v>
      </c>
      <c r="AG1147">
        <v>6.0000000000000006E-4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ROW(Source!A1464)</f>
        <v>1464</v>
      </c>
      <c r="B1148">
        <v>1407485974</v>
      </c>
      <c r="C1148">
        <v>1407485967</v>
      </c>
      <c r="D1148">
        <v>1364549319</v>
      </c>
      <c r="E1148">
        <v>39</v>
      </c>
      <c r="F1148">
        <v>1</v>
      </c>
      <c r="G1148">
        <v>39</v>
      </c>
      <c r="H1148">
        <v>1</v>
      </c>
      <c r="I1148" t="s">
        <v>916</v>
      </c>
      <c r="J1148" t="s">
        <v>3</v>
      </c>
      <c r="K1148" t="s">
        <v>917</v>
      </c>
      <c r="L1148">
        <v>1191</v>
      </c>
      <c r="N1148">
        <v>1013</v>
      </c>
      <c r="O1148" t="s">
        <v>918</v>
      </c>
      <c r="P1148" t="s">
        <v>918</v>
      </c>
      <c r="Q1148">
        <v>1</v>
      </c>
      <c r="X1148">
        <v>1.2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1</v>
      </c>
      <c r="AF1148" t="s">
        <v>3</v>
      </c>
      <c r="AG1148">
        <v>1.2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ROW(Source!A1464)</f>
        <v>1464</v>
      </c>
      <c r="B1149">
        <v>1407485975</v>
      </c>
      <c r="C1149">
        <v>1407485967</v>
      </c>
      <c r="D1149">
        <v>1364552913</v>
      </c>
      <c r="E1149">
        <v>1</v>
      </c>
      <c r="F1149">
        <v>1</v>
      </c>
      <c r="G1149">
        <v>39</v>
      </c>
      <c r="H1149">
        <v>3</v>
      </c>
      <c r="I1149" t="s">
        <v>927</v>
      </c>
      <c r="J1149" t="s">
        <v>928</v>
      </c>
      <c r="K1149" t="s">
        <v>929</v>
      </c>
      <c r="L1149">
        <v>1346</v>
      </c>
      <c r="N1149">
        <v>1009</v>
      </c>
      <c r="O1149" t="s">
        <v>930</v>
      </c>
      <c r="P1149" t="s">
        <v>930</v>
      </c>
      <c r="Q1149">
        <v>1</v>
      </c>
      <c r="X1149">
        <v>7.0000000000000001E-3</v>
      </c>
      <c r="Y1149">
        <v>26.09</v>
      </c>
      <c r="Z1149">
        <v>0</v>
      </c>
      <c r="AA1149">
        <v>0</v>
      </c>
      <c r="AB1149">
        <v>0</v>
      </c>
      <c r="AC1149">
        <v>0</v>
      </c>
      <c r="AD1149">
        <v>1</v>
      </c>
      <c r="AE1149">
        <v>0</v>
      </c>
      <c r="AF1149" t="s">
        <v>3</v>
      </c>
      <c r="AG1149">
        <v>7.0000000000000001E-3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ROW(Source!A1464)</f>
        <v>1464</v>
      </c>
      <c r="B1150">
        <v>1407485976</v>
      </c>
      <c r="C1150">
        <v>1407485967</v>
      </c>
      <c r="D1150">
        <v>1364551380</v>
      </c>
      <c r="E1150">
        <v>1</v>
      </c>
      <c r="F1150">
        <v>1</v>
      </c>
      <c r="G1150">
        <v>39</v>
      </c>
      <c r="H1150">
        <v>3</v>
      </c>
      <c r="I1150" t="s">
        <v>1036</v>
      </c>
      <c r="J1150" t="s">
        <v>1037</v>
      </c>
      <c r="K1150" t="s">
        <v>1038</v>
      </c>
      <c r="L1150">
        <v>1348</v>
      </c>
      <c r="N1150">
        <v>1009</v>
      </c>
      <c r="O1150" t="s">
        <v>966</v>
      </c>
      <c r="P1150" t="s">
        <v>966</v>
      </c>
      <c r="Q1150">
        <v>1000</v>
      </c>
      <c r="X1150">
        <v>2.0000000000000002E-5</v>
      </c>
      <c r="Y1150">
        <v>68764.41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</v>
      </c>
      <c r="AG1150">
        <v>2.0000000000000002E-5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ROW(Source!A1465)</f>
        <v>1465</v>
      </c>
      <c r="B1151">
        <v>1407485986</v>
      </c>
      <c r="C1151">
        <v>1407485977</v>
      </c>
      <c r="D1151">
        <v>1364549319</v>
      </c>
      <c r="E1151">
        <v>39</v>
      </c>
      <c r="F1151">
        <v>1</v>
      </c>
      <c r="G1151">
        <v>39</v>
      </c>
      <c r="H1151">
        <v>1</v>
      </c>
      <c r="I1151" t="s">
        <v>916</v>
      </c>
      <c r="J1151" t="s">
        <v>3</v>
      </c>
      <c r="K1151" t="s">
        <v>917</v>
      </c>
      <c r="L1151">
        <v>1191</v>
      </c>
      <c r="N1151">
        <v>1013</v>
      </c>
      <c r="O1151" t="s">
        <v>918</v>
      </c>
      <c r="P1151" t="s">
        <v>918</v>
      </c>
      <c r="Q1151">
        <v>1</v>
      </c>
      <c r="X1151">
        <v>0.4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 t="s">
        <v>43</v>
      </c>
      <c r="AG1151">
        <v>0.8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ROW(Source!A1465)</f>
        <v>1465</v>
      </c>
      <c r="B1152">
        <v>1407485987</v>
      </c>
      <c r="C1152">
        <v>1407485977</v>
      </c>
      <c r="D1152">
        <v>1364552913</v>
      </c>
      <c r="E1152">
        <v>1</v>
      </c>
      <c r="F1152">
        <v>1</v>
      </c>
      <c r="G1152">
        <v>39</v>
      </c>
      <c r="H1152">
        <v>3</v>
      </c>
      <c r="I1152" t="s">
        <v>927</v>
      </c>
      <c r="J1152" t="s">
        <v>928</v>
      </c>
      <c r="K1152" t="s">
        <v>929</v>
      </c>
      <c r="L1152">
        <v>1346</v>
      </c>
      <c r="N1152">
        <v>1009</v>
      </c>
      <c r="O1152" t="s">
        <v>930</v>
      </c>
      <c r="P1152" t="s">
        <v>930</v>
      </c>
      <c r="Q1152">
        <v>1</v>
      </c>
      <c r="X1152">
        <v>0.02</v>
      </c>
      <c r="Y1152">
        <v>26.09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43</v>
      </c>
      <c r="AG1152">
        <v>0.04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ROW(Source!A1465)</f>
        <v>1465</v>
      </c>
      <c r="B1153">
        <v>1407485988</v>
      </c>
      <c r="C1153">
        <v>1407485977</v>
      </c>
      <c r="D1153">
        <v>1364553474</v>
      </c>
      <c r="E1153">
        <v>1</v>
      </c>
      <c r="F1153">
        <v>1</v>
      </c>
      <c r="G1153">
        <v>39</v>
      </c>
      <c r="H1153">
        <v>3</v>
      </c>
      <c r="I1153" t="s">
        <v>1091</v>
      </c>
      <c r="J1153" t="s">
        <v>1092</v>
      </c>
      <c r="K1153" t="s">
        <v>1093</v>
      </c>
      <c r="L1153">
        <v>1327</v>
      </c>
      <c r="N1153">
        <v>1005</v>
      </c>
      <c r="O1153" t="s">
        <v>1088</v>
      </c>
      <c r="P1153" t="s">
        <v>1088</v>
      </c>
      <c r="Q1153">
        <v>1</v>
      </c>
      <c r="X1153">
        <v>0.03</v>
      </c>
      <c r="Y1153">
        <v>482.2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0</v>
      </c>
      <c r="AF1153" t="s">
        <v>43</v>
      </c>
      <c r="AG1153">
        <v>0.06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ROW(Source!A1465)</f>
        <v>1465</v>
      </c>
      <c r="B1154">
        <v>1407485989</v>
      </c>
      <c r="C1154">
        <v>1407485977</v>
      </c>
      <c r="D1154">
        <v>1364551411</v>
      </c>
      <c r="E1154">
        <v>1</v>
      </c>
      <c r="F1154">
        <v>1</v>
      </c>
      <c r="G1154">
        <v>39</v>
      </c>
      <c r="H1154">
        <v>3</v>
      </c>
      <c r="I1154" t="s">
        <v>1030</v>
      </c>
      <c r="J1154" t="s">
        <v>1031</v>
      </c>
      <c r="K1154" t="s">
        <v>1032</v>
      </c>
      <c r="L1154">
        <v>1348</v>
      </c>
      <c r="N1154">
        <v>1009</v>
      </c>
      <c r="O1154" t="s">
        <v>966</v>
      </c>
      <c r="P1154" t="s">
        <v>966</v>
      </c>
      <c r="Q1154">
        <v>1000</v>
      </c>
      <c r="X1154">
        <v>3.0000000000000001E-5</v>
      </c>
      <c r="Y1154">
        <v>116878.71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0</v>
      </c>
      <c r="AF1154" t="s">
        <v>43</v>
      </c>
      <c r="AG1154">
        <v>6.0000000000000002E-5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ROW(Source!A1466)</f>
        <v>1466</v>
      </c>
      <c r="B1155">
        <v>1407485999</v>
      </c>
      <c r="C1155">
        <v>1407485990</v>
      </c>
      <c r="D1155">
        <v>1364549319</v>
      </c>
      <c r="E1155">
        <v>39</v>
      </c>
      <c r="F1155">
        <v>1</v>
      </c>
      <c r="G1155">
        <v>39</v>
      </c>
      <c r="H1155">
        <v>1</v>
      </c>
      <c r="I1155" t="s">
        <v>916</v>
      </c>
      <c r="J1155" t="s">
        <v>3</v>
      </c>
      <c r="K1155" t="s">
        <v>917</v>
      </c>
      <c r="L1155">
        <v>1191</v>
      </c>
      <c r="N1155">
        <v>1013</v>
      </c>
      <c r="O1155" t="s">
        <v>918</v>
      </c>
      <c r="P1155" t="s">
        <v>918</v>
      </c>
      <c r="Q1155">
        <v>1</v>
      </c>
      <c r="X1155">
        <v>0.32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1</v>
      </c>
      <c r="AF1155" t="s">
        <v>3</v>
      </c>
      <c r="AG1155">
        <v>0.32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ROW(Source!A1466)</f>
        <v>1466</v>
      </c>
      <c r="B1156">
        <v>1407486000</v>
      </c>
      <c r="C1156">
        <v>1407485990</v>
      </c>
      <c r="D1156">
        <v>1364552913</v>
      </c>
      <c r="E1156">
        <v>1</v>
      </c>
      <c r="F1156">
        <v>1</v>
      </c>
      <c r="G1156">
        <v>39</v>
      </c>
      <c r="H1156">
        <v>3</v>
      </c>
      <c r="I1156" t="s">
        <v>927</v>
      </c>
      <c r="J1156" t="s">
        <v>928</v>
      </c>
      <c r="K1156" t="s">
        <v>929</v>
      </c>
      <c r="L1156">
        <v>1346</v>
      </c>
      <c r="N1156">
        <v>1009</v>
      </c>
      <c r="O1156" t="s">
        <v>930</v>
      </c>
      <c r="P1156" t="s">
        <v>930</v>
      </c>
      <c r="Q1156">
        <v>1</v>
      </c>
      <c r="X1156">
        <v>0.05</v>
      </c>
      <c r="Y1156">
        <v>26.09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3</v>
      </c>
      <c r="AG1156">
        <v>0.05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ROW(Source!A1466)</f>
        <v>1466</v>
      </c>
      <c r="B1157">
        <v>1407486001</v>
      </c>
      <c r="C1157">
        <v>1407485990</v>
      </c>
      <c r="D1157">
        <v>1364554007</v>
      </c>
      <c r="E1157">
        <v>1</v>
      </c>
      <c r="F1157">
        <v>1</v>
      </c>
      <c r="G1157">
        <v>39</v>
      </c>
      <c r="H1157">
        <v>3</v>
      </c>
      <c r="I1157" t="s">
        <v>1045</v>
      </c>
      <c r="J1157" t="s">
        <v>1046</v>
      </c>
      <c r="K1157" t="s">
        <v>1047</v>
      </c>
      <c r="L1157">
        <v>1296</v>
      </c>
      <c r="N1157">
        <v>1002</v>
      </c>
      <c r="O1157" t="s">
        <v>959</v>
      </c>
      <c r="P1157" t="s">
        <v>959</v>
      </c>
      <c r="Q1157">
        <v>1</v>
      </c>
      <c r="X1157">
        <v>0.02</v>
      </c>
      <c r="Y1157">
        <v>153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3</v>
      </c>
      <c r="AG1157">
        <v>0.02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ROW(Source!A1466)</f>
        <v>1466</v>
      </c>
      <c r="B1158">
        <v>1407486002</v>
      </c>
      <c r="C1158">
        <v>1407485990</v>
      </c>
      <c r="D1158">
        <v>1364551454</v>
      </c>
      <c r="E1158">
        <v>1</v>
      </c>
      <c r="F1158">
        <v>1</v>
      </c>
      <c r="G1158">
        <v>39</v>
      </c>
      <c r="H1158">
        <v>3</v>
      </c>
      <c r="I1158" t="s">
        <v>1048</v>
      </c>
      <c r="J1158" t="s">
        <v>1049</v>
      </c>
      <c r="K1158" t="s">
        <v>1050</v>
      </c>
      <c r="L1158">
        <v>1296</v>
      </c>
      <c r="N1158">
        <v>1002</v>
      </c>
      <c r="O1158" t="s">
        <v>959</v>
      </c>
      <c r="P1158" t="s">
        <v>959</v>
      </c>
      <c r="Q1158">
        <v>1</v>
      </c>
      <c r="X1158">
        <v>0.01</v>
      </c>
      <c r="Y1158">
        <v>511.44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 t="s">
        <v>3</v>
      </c>
      <c r="AG1158">
        <v>0.01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ROW(Source!A1467)</f>
        <v>1467</v>
      </c>
      <c r="B1159">
        <v>1407486010</v>
      </c>
      <c r="C1159">
        <v>1407486003</v>
      </c>
      <c r="D1159">
        <v>1364549319</v>
      </c>
      <c r="E1159">
        <v>39</v>
      </c>
      <c r="F1159">
        <v>1</v>
      </c>
      <c r="G1159">
        <v>39</v>
      </c>
      <c r="H1159">
        <v>1</v>
      </c>
      <c r="I1159" t="s">
        <v>916</v>
      </c>
      <c r="J1159" t="s">
        <v>3</v>
      </c>
      <c r="K1159" t="s">
        <v>917</v>
      </c>
      <c r="L1159">
        <v>1191</v>
      </c>
      <c r="N1159">
        <v>1013</v>
      </c>
      <c r="O1159" t="s">
        <v>918</v>
      </c>
      <c r="P1159" t="s">
        <v>918</v>
      </c>
      <c r="Q1159">
        <v>1</v>
      </c>
      <c r="X1159">
        <v>6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1</v>
      </c>
      <c r="AF1159" t="s">
        <v>3</v>
      </c>
      <c r="AG1159">
        <v>6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ROW(Source!A1467)</f>
        <v>1467</v>
      </c>
      <c r="B1160">
        <v>1407486011</v>
      </c>
      <c r="C1160">
        <v>1407486003</v>
      </c>
      <c r="D1160">
        <v>1364551021</v>
      </c>
      <c r="E1160">
        <v>1</v>
      </c>
      <c r="F1160">
        <v>1</v>
      </c>
      <c r="G1160">
        <v>39</v>
      </c>
      <c r="H1160">
        <v>2</v>
      </c>
      <c r="I1160" t="s">
        <v>943</v>
      </c>
      <c r="J1160" t="s">
        <v>944</v>
      </c>
      <c r="K1160" t="s">
        <v>945</v>
      </c>
      <c r="L1160">
        <v>1368</v>
      </c>
      <c r="N1160">
        <v>1011</v>
      </c>
      <c r="O1160" t="s">
        <v>922</v>
      </c>
      <c r="P1160" t="s">
        <v>922</v>
      </c>
      <c r="Q1160">
        <v>1</v>
      </c>
      <c r="X1160">
        <v>0.7</v>
      </c>
      <c r="Y1160">
        <v>0</v>
      </c>
      <c r="Z1160">
        <v>1490.46</v>
      </c>
      <c r="AA1160">
        <v>808.44</v>
      </c>
      <c r="AB1160">
        <v>0</v>
      </c>
      <c r="AC1160">
        <v>0</v>
      </c>
      <c r="AD1160">
        <v>1</v>
      </c>
      <c r="AE1160">
        <v>0</v>
      </c>
      <c r="AF1160" t="s">
        <v>3</v>
      </c>
      <c r="AG1160">
        <v>0.7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ROW(Source!A1467)</f>
        <v>1467</v>
      </c>
      <c r="B1161">
        <v>1407486012</v>
      </c>
      <c r="C1161">
        <v>1407486003</v>
      </c>
      <c r="D1161">
        <v>1364552913</v>
      </c>
      <c r="E1161">
        <v>1</v>
      </c>
      <c r="F1161">
        <v>1</v>
      </c>
      <c r="G1161">
        <v>39</v>
      </c>
      <c r="H1161">
        <v>3</v>
      </c>
      <c r="I1161" t="s">
        <v>927</v>
      </c>
      <c r="J1161" t="s">
        <v>928</v>
      </c>
      <c r="K1161" t="s">
        <v>929</v>
      </c>
      <c r="L1161">
        <v>1346</v>
      </c>
      <c r="N1161">
        <v>1009</v>
      </c>
      <c r="O1161" t="s">
        <v>930</v>
      </c>
      <c r="P1161" t="s">
        <v>930</v>
      </c>
      <c r="Q1161">
        <v>1</v>
      </c>
      <c r="X1161">
        <v>0.03</v>
      </c>
      <c r="Y1161">
        <v>26.09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3</v>
      </c>
      <c r="AG1161">
        <v>0.03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ROW(Source!A1468)</f>
        <v>1468</v>
      </c>
      <c r="B1162">
        <v>1407486016</v>
      </c>
      <c r="C1162">
        <v>1407486013</v>
      </c>
      <c r="D1162">
        <v>1364549319</v>
      </c>
      <c r="E1162">
        <v>39</v>
      </c>
      <c r="F1162">
        <v>1</v>
      </c>
      <c r="G1162">
        <v>39</v>
      </c>
      <c r="H1162">
        <v>1</v>
      </c>
      <c r="I1162" t="s">
        <v>916</v>
      </c>
      <c r="J1162" t="s">
        <v>3</v>
      </c>
      <c r="K1162" t="s">
        <v>917</v>
      </c>
      <c r="L1162">
        <v>1191</v>
      </c>
      <c r="N1162">
        <v>1013</v>
      </c>
      <c r="O1162" t="s">
        <v>918</v>
      </c>
      <c r="P1162" t="s">
        <v>918</v>
      </c>
      <c r="Q1162">
        <v>1</v>
      </c>
      <c r="X1162">
        <v>0.08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1</v>
      </c>
      <c r="AF1162" t="s">
        <v>3</v>
      </c>
      <c r="AG1162">
        <v>0.08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ROW(Source!A1534)</f>
        <v>1534</v>
      </c>
      <c r="B1163">
        <v>1407486024</v>
      </c>
      <c r="C1163">
        <v>1407486017</v>
      </c>
      <c r="D1163">
        <v>1364549319</v>
      </c>
      <c r="E1163">
        <v>39</v>
      </c>
      <c r="F1163">
        <v>1</v>
      </c>
      <c r="G1163">
        <v>39</v>
      </c>
      <c r="H1163">
        <v>1</v>
      </c>
      <c r="I1163" t="s">
        <v>916</v>
      </c>
      <c r="J1163" t="s">
        <v>3</v>
      </c>
      <c r="K1163" t="s">
        <v>917</v>
      </c>
      <c r="L1163">
        <v>1191</v>
      </c>
      <c r="N1163">
        <v>1013</v>
      </c>
      <c r="O1163" t="s">
        <v>918</v>
      </c>
      <c r="P1163" t="s">
        <v>918</v>
      </c>
      <c r="Q1163">
        <v>1</v>
      </c>
      <c r="X1163">
        <v>45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1</v>
      </c>
      <c r="AF1163" t="s">
        <v>43</v>
      </c>
      <c r="AG1163">
        <v>90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ROW(Source!A1534)</f>
        <v>1534</v>
      </c>
      <c r="B1164">
        <v>1407486025</v>
      </c>
      <c r="C1164">
        <v>1407486017</v>
      </c>
      <c r="D1164">
        <v>1364551021</v>
      </c>
      <c r="E1164">
        <v>1</v>
      </c>
      <c r="F1164">
        <v>1</v>
      </c>
      <c r="G1164">
        <v>39</v>
      </c>
      <c r="H1164">
        <v>2</v>
      </c>
      <c r="I1164" t="s">
        <v>943</v>
      </c>
      <c r="J1164" t="s">
        <v>944</v>
      </c>
      <c r="K1164" t="s">
        <v>945</v>
      </c>
      <c r="L1164">
        <v>1368</v>
      </c>
      <c r="N1164">
        <v>1011</v>
      </c>
      <c r="O1164" t="s">
        <v>922</v>
      </c>
      <c r="P1164" t="s">
        <v>922</v>
      </c>
      <c r="Q1164">
        <v>1</v>
      </c>
      <c r="X1164">
        <v>3</v>
      </c>
      <c r="Y1164">
        <v>0</v>
      </c>
      <c r="Z1164">
        <v>1490.46</v>
      </c>
      <c r="AA1164">
        <v>808.44</v>
      </c>
      <c r="AB1164">
        <v>0</v>
      </c>
      <c r="AC1164">
        <v>0</v>
      </c>
      <c r="AD1164">
        <v>1</v>
      </c>
      <c r="AE1164">
        <v>0</v>
      </c>
      <c r="AF1164" t="s">
        <v>43</v>
      </c>
      <c r="AG1164">
        <v>6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ROW(Source!A1534)</f>
        <v>1534</v>
      </c>
      <c r="B1165">
        <v>1407486026</v>
      </c>
      <c r="C1165">
        <v>1407486017</v>
      </c>
      <c r="D1165">
        <v>1364552913</v>
      </c>
      <c r="E1165">
        <v>1</v>
      </c>
      <c r="F1165">
        <v>1</v>
      </c>
      <c r="G1165">
        <v>39</v>
      </c>
      <c r="H1165">
        <v>3</v>
      </c>
      <c r="I1165" t="s">
        <v>927</v>
      </c>
      <c r="J1165" t="s">
        <v>928</v>
      </c>
      <c r="K1165" t="s">
        <v>929</v>
      </c>
      <c r="L1165">
        <v>1346</v>
      </c>
      <c r="N1165">
        <v>1009</v>
      </c>
      <c r="O1165" t="s">
        <v>930</v>
      </c>
      <c r="P1165" t="s">
        <v>930</v>
      </c>
      <c r="Q1165">
        <v>1</v>
      </c>
      <c r="X1165">
        <v>0.3</v>
      </c>
      <c r="Y1165">
        <v>26.09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 t="s">
        <v>43</v>
      </c>
      <c r="AG1165">
        <v>0.6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ROW(Source!A1535)</f>
        <v>1535</v>
      </c>
      <c r="B1166">
        <v>1407486030</v>
      </c>
      <c r="C1166">
        <v>1407486027</v>
      </c>
      <c r="D1166">
        <v>1364549319</v>
      </c>
      <c r="E1166">
        <v>39</v>
      </c>
      <c r="F1166">
        <v>1</v>
      </c>
      <c r="G1166">
        <v>39</v>
      </c>
      <c r="H1166">
        <v>1</v>
      </c>
      <c r="I1166" t="s">
        <v>916</v>
      </c>
      <c r="J1166" t="s">
        <v>3</v>
      </c>
      <c r="K1166" t="s">
        <v>917</v>
      </c>
      <c r="L1166">
        <v>1191</v>
      </c>
      <c r="N1166">
        <v>1013</v>
      </c>
      <c r="O1166" t="s">
        <v>918</v>
      </c>
      <c r="P1166" t="s">
        <v>918</v>
      </c>
      <c r="Q1166">
        <v>1</v>
      </c>
      <c r="X1166">
        <v>0.82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1</v>
      </c>
      <c r="AF1166" t="s">
        <v>43</v>
      </c>
      <c r="AG1166">
        <v>1.64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ROW(Source!A1536)</f>
        <v>1536</v>
      </c>
      <c r="B1167">
        <v>1407486038</v>
      </c>
      <c r="C1167">
        <v>1407486031</v>
      </c>
      <c r="D1167">
        <v>1364549319</v>
      </c>
      <c r="E1167">
        <v>39</v>
      </c>
      <c r="F1167">
        <v>1</v>
      </c>
      <c r="G1167">
        <v>39</v>
      </c>
      <c r="H1167">
        <v>1</v>
      </c>
      <c r="I1167" t="s">
        <v>916</v>
      </c>
      <c r="J1167" t="s">
        <v>3</v>
      </c>
      <c r="K1167" t="s">
        <v>917</v>
      </c>
      <c r="L1167">
        <v>1191</v>
      </c>
      <c r="N1167">
        <v>1013</v>
      </c>
      <c r="O1167" t="s">
        <v>918</v>
      </c>
      <c r="P1167" t="s">
        <v>918</v>
      </c>
      <c r="Q1167">
        <v>1</v>
      </c>
      <c r="X1167">
        <v>0.36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1</v>
      </c>
      <c r="AF1167" t="s">
        <v>3</v>
      </c>
      <c r="AG1167">
        <v>0.36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ROW(Source!A1536)</f>
        <v>1536</v>
      </c>
      <c r="B1168">
        <v>1407486039</v>
      </c>
      <c r="C1168">
        <v>1407486031</v>
      </c>
      <c r="D1168">
        <v>1364552913</v>
      </c>
      <c r="E1168">
        <v>1</v>
      </c>
      <c r="F1168">
        <v>1</v>
      </c>
      <c r="G1168">
        <v>39</v>
      </c>
      <c r="H1168">
        <v>3</v>
      </c>
      <c r="I1168" t="s">
        <v>927</v>
      </c>
      <c r="J1168" t="s">
        <v>928</v>
      </c>
      <c r="K1168" t="s">
        <v>929</v>
      </c>
      <c r="L1168">
        <v>1346</v>
      </c>
      <c r="N1168">
        <v>1009</v>
      </c>
      <c r="O1168" t="s">
        <v>930</v>
      </c>
      <c r="P1168" t="s">
        <v>930</v>
      </c>
      <c r="Q1168">
        <v>1</v>
      </c>
      <c r="X1168">
        <v>7.0000000000000007E-2</v>
      </c>
      <c r="Y1168">
        <v>26.09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 t="s">
        <v>3</v>
      </c>
      <c r="AG1168">
        <v>7.0000000000000007E-2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ROW(Source!A1536)</f>
        <v>1536</v>
      </c>
      <c r="B1169">
        <v>1407486040</v>
      </c>
      <c r="C1169">
        <v>1407486031</v>
      </c>
      <c r="D1169">
        <v>1364554007</v>
      </c>
      <c r="E1169">
        <v>1</v>
      </c>
      <c r="F1169">
        <v>1</v>
      </c>
      <c r="G1169">
        <v>39</v>
      </c>
      <c r="H1169">
        <v>3</v>
      </c>
      <c r="I1169" t="s">
        <v>1045</v>
      </c>
      <c r="J1169" t="s">
        <v>1046</v>
      </c>
      <c r="K1169" t="s">
        <v>1047</v>
      </c>
      <c r="L1169">
        <v>1296</v>
      </c>
      <c r="N1169">
        <v>1002</v>
      </c>
      <c r="O1169" t="s">
        <v>959</v>
      </c>
      <c r="P1169" t="s">
        <v>959</v>
      </c>
      <c r="Q1169">
        <v>1</v>
      </c>
      <c r="X1169">
        <v>0.03</v>
      </c>
      <c r="Y1169">
        <v>153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0</v>
      </c>
      <c r="AF1169" t="s">
        <v>3</v>
      </c>
      <c r="AG1169">
        <v>0.03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ROW(Source!A1537)</f>
        <v>1537</v>
      </c>
      <c r="B1170">
        <v>1407486044</v>
      </c>
      <c r="C1170">
        <v>1407486041</v>
      </c>
      <c r="D1170">
        <v>1364549319</v>
      </c>
      <c r="E1170">
        <v>39</v>
      </c>
      <c r="F1170">
        <v>1</v>
      </c>
      <c r="G1170">
        <v>39</v>
      </c>
      <c r="H1170">
        <v>1</v>
      </c>
      <c r="I1170" t="s">
        <v>916</v>
      </c>
      <c r="J1170" t="s">
        <v>3</v>
      </c>
      <c r="K1170" t="s">
        <v>917</v>
      </c>
      <c r="L1170">
        <v>1191</v>
      </c>
      <c r="N1170">
        <v>1013</v>
      </c>
      <c r="O1170" t="s">
        <v>918</v>
      </c>
      <c r="P1170" t="s">
        <v>918</v>
      </c>
      <c r="Q1170">
        <v>1</v>
      </c>
      <c r="X1170">
        <v>0.08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1</v>
      </c>
      <c r="AF1170" t="s">
        <v>3</v>
      </c>
      <c r="AG1170">
        <v>0.08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СН-2012 по гл. 1-5</vt:lpstr>
      <vt:lpstr>Source</vt:lpstr>
      <vt:lpstr>SourceObSm</vt:lpstr>
      <vt:lpstr>SmtRes</vt:lpstr>
      <vt:lpstr>EtalonRes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2025-08-04T16:40:17Z</dcterms:created>
  <dcterms:modified xsi:type="dcterms:W3CDTF">2025-08-05T05:16:41Z</dcterms:modified>
</cp:coreProperties>
</file>